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24226"/>
  <mc:AlternateContent xmlns:mc="http://schemas.openxmlformats.org/markup-compatibility/2006">
    <mc:Choice Requires="x15">
      <x15ac:absPath xmlns:x15ac="http://schemas.microsoft.com/office/spreadsheetml/2010/11/ac" url="d:\Мои документы\ГОСПРОГРАММЫ\ГП РАД 2022-2025 1 кв\Приказ 2022-2024,2023\Итоговые приказы 2022-2024, 2023\2023-2025\"/>
    </mc:Choice>
  </mc:AlternateContent>
  <bookViews>
    <workbookView xWindow="0" yWindow="0" windowWidth="24000" windowHeight="9165"/>
  </bookViews>
  <sheets>
    <sheet name="Индикаторы  " sheetId="20" r:id="rId1"/>
    <sheet name="Мероприятия" sheetId="6" r:id="rId2"/>
    <sheet name="Стр-во " sheetId="22" r:id="rId3"/>
    <sheet name="КАП.рем. " sheetId="23" r:id="rId4"/>
    <sheet name="Ремонт" sheetId="28" r:id="rId5"/>
    <sheet name=" Рем." sheetId="24" state="hidden" r:id="rId6"/>
    <sheet name="Подробный перечень(БКАД)" sheetId="5" state="hidden" r:id="rId7"/>
    <sheet name="Подробный перечень (ОБ)" sheetId="18" state="hidden" r:id="rId8"/>
    <sheet name="прил. 1  (3)" sheetId="30" state="hidden" r:id="rId9"/>
    <sheet name="прил .6 с мостом (2)" sheetId="15" state="hidden" r:id="rId10"/>
    <sheet name="для вставки в ворд" sheetId="13" state="hidden" r:id="rId11"/>
    <sheet name="Лист3" sheetId="10" r:id="rId12"/>
    <sheet name="Лист2" sheetId="27" r:id="rId13"/>
  </sheets>
  <externalReferences>
    <externalReference r:id="rId14"/>
    <externalReference r:id="rId15"/>
    <externalReference r:id="rId16"/>
  </externalReferences>
  <definedNames>
    <definedName name="Z_91A87461_662B_4BF9_83A5_EBC0DE619820_.wvu.Cols" localSheetId="5" hidden="1">' Рем.'!#REF!,' Рем.'!#REF!,' Рем.'!#REF!</definedName>
    <definedName name="Z_91A87461_662B_4BF9_83A5_EBC0DE619820_.wvu.Cols" localSheetId="3" hidden="1">'КАП.рем. '!#REF!,'КАП.рем. '!#REF!</definedName>
    <definedName name="Z_91A87461_662B_4BF9_83A5_EBC0DE619820_.wvu.Cols" localSheetId="4" hidden="1">Ремонт!#REF!,Ремонт!#REF!,Ремонт!#REF!</definedName>
    <definedName name="Z_91A87461_662B_4BF9_83A5_EBC0DE619820_.wvu.Cols" localSheetId="2" hidden="1">'Стр-во '!#REF!,'Стр-во '!#REF!</definedName>
    <definedName name="Z_91A87461_662B_4BF9_83A5_EBC0DE619820_.wvu.PrintArea" localSheetId="5" hidden="1">' Рем.'!$C$1:$AJ$648</definedName>
    <definedName name="Z_91A87461_662B_4BF9_83A5_EBC0DE619820_.wvu.PrintArea" localSheetId="3" hidden="1">'КАП.рем. '!$C$1:$AP$652</definedName>
    <definedName name="Z_91A87461_662B_4BF9_83A5_EBC0DE619820_.wvu.PrintArea" localSheetId="4" hidden="1">Ремонт!$C$1:$CA$649</definedName>
    <definedName name="Z_91A87461_662B_4BF9_83A5_EBC0DE619820_.wvu.PrintArea" localSheetId="2" hidden="1">'Стр-во '!$C$1:$BD$360</definedName>
    <definedName name="Z_91A87461_662B_4BF9_83A5_EBC0DE619820_.wvu.PrintTitles" localSheetId="5" hidden="1">' Рем.'!$7:$10</definedName>
    <definedName name="Z_91A87461_662B_4BF9_83A5_EBC0DE619820_.wvu.PrintTitles" localSheetId="3" hidden="1">'КАП.рем. '!$9:$12</definedName>
    <definedName name="Z_91A87461_662B_4BF9_83A5_EBC0DE619820_.wvu.PrintTitles" localSheetId="4" hidden="1">Ремонт!$8:$11</definedName>
    <definedName name="Z_91A87461_662B_4BF9_83A5_EBC0DE619820_.wvu.PrintTitles" localSheetId="2" hidden="1">'Стр-во '!$6:$9</definedName>
    <definedName name="Z_91A87461_662B_4BF9_83A5_EBC0DE619820_.wvu.Rows" localSheetId="5" hidden="1">' Рем.'!#REF!,' Рем.'!$74:$94,' Рем.'!#REF!,' Рем.'!#REF!,' Рем.'!#REF!,' Рем.'!#REF!,' Рем.'!#REF!,' Рем.'!#REF!,' Рем.'!#REF!,' Рем.'!#REF!,' Рем.'!#REF!</definedName>
    <definedName name="Z_91A87461_662B_4BF9_83A5_EBC0DE619820_.wvu.Rows" localSheetId="3" hidden="1">'КАП.рем. '!#REF!,'КАП.рем. '!#REF!,'КАП.рем. '!#REF!,'КАП.рем. '!#REF!,'КАП.рем. '!#REF!,'КАП.рем. '!#REF!</definedName>
    <definedName name="Z_91A87461_662B_4BF9_83A5_EBC0DE619820_.wvu.Rows" localSheetId="4" hidden="1">Ремонт!#REF!,Ремонт!$75:$95,Ремонт!#REF!,Ремонт!#REF!,Ремонт!#REF!,Ремонт!#REF!,Ремонт!#REF!,Ремонт!#REF!,Ремонт!#REF!,Ремонт!#REF!,Ремонт!#REF!</definedName>
    <definedName name="Z_91A87461_662B_4BF9_83A5_EBC0DE619820_.wvu.Rows" localSheetId="2" hidden="1">'Стр-во '!#REF!,'Стр-во '!#REF!,'Стр-во '!#REF!,'Стр-во '!#REF!,'Стр-во '!#REF!,'Стр-во '!#REF!</definedName>
    <definedName name="_xlnm.Print_Titles" localSheetId="5">' Рем.'!$7:$10</definedName>
    <definedName name="_xlnm.Print_Titles" localSheetId="10">'для вставки в ворд'!$1:$3</definedName>
    <definedName name="_xlnm.Print_Titles" localSheetId="0">'Индикаторы  '!$11:$13</definedName>
    <definedName name="_xlnm.Print_Titles" localSheetId="3">'КАП.рем. '!$9:$12</definedName>
    <definedName name="_xlnm.Print_Titles" localSheetId="1">Мероприятия!$8:$11</definedName>
    <definedName name="_xlnm.Print_Titles" localSheetId="7">'Подробный перечень (ОБ)'!$5:$8</definedName>
    <definedName name="_xlnm.Print_Titles" localSheetId="6">'Подробный перечень(БКАД)'!$6:$9</definedName>
    <definedName name="_xlnm.Print_Titles" localSheetId="9">'прил .6 с мостом (2)'!$1:$3</definedName>
    <definedName name="_xlnm.Print_Titles" localSheetId="8">'прил. 1  (3)'!$11:$12</definedName>
    <definedName name="_xlnm.Print_Titles" localSheetId="4">Ремонт!$8:$11</definedName>
    <definedName name="_xlnm.Print_Titles" localSheetId="2">'Стр-во '!$6:$9</definedName>
    <definedName name="_xlnm.Print_Area" localSheetId="5">' Рем.'!$B$2:$AO$651</definedName>
    <definedName name="_xlnm.Print_Area" localSheetId="0">'Индикаторы  '!$A$1:$H$64</definedName>
    <definedName name="_xlnm.Print_Area" localSheetId="3">'КАП.рем. '!$B$1:$BE$653</definedName>
    <definedName name="_xlnm.Print_Area" localSheetId="1">Мероприятия!$A$1:$K$417</definedName>
    <definedName name="_xlnm.Print_Area" localSheetId="7">'Подробный перечень (ОБ)'!$A$1:$O$1394</definedName>
    <definedName name="_xlnm.Print_Area" localSheetId="6">'Подробный перечень(БКАД)'!$A$1189:$M$1216</definedName>
    <definedName name="_xlnm.Print_Area" localSheetId="9">'прил .6 с мостом (2)'!$A$78:$O$85</definedName>
    <definedName name="_xlnm.Print_Area" localSheetId="8">'прил. 1  (3)'!$B$2:$U$67</definedName>
    <definedName name="_xlnm.Print_Area" localSheetId="4">Ремонт!$B$2:$CA$651</definedName>
    <definedName name="_xlnm.Print_Area" localSheetId="2">'Стр-во '!$B$1:$BX$365</definedName>
  </definedNames>
  <calcPr calcId="162913"/>
</workbook>
</file>

<file path=xl/calcChain.xml><?xml version="1.0" encoding="utf-8"?>
<calcChain xmlns="http://schemas.openxmlformats.org/spreadsheetml/2006/main">
  <c r="I382" i="6" l="1"/>
  <c r="H219" i="6" l="1"/>
  <c r="I193" i="6" l="1"/>
  <c r="I371" i="6"/>
  <c r="I369" i="6" s="1"/>
  <c r="I374" i="6"/>
  <c r="I372" i="6" s="1"/>
  <c r="I368" i="6"/>
  <c r="I366" i="6" s="1"/>
  <c r="I365" i="6"/>
  <c r="I363" i="6" s="1"/>
  <c r="I148" i="6"/>
  <c r="I147" i="6" s="1"/>
  <c r="I44" i="6"/>
  <c r="I47" i="6"/>
  <c r="I48" i="6"/>
  <c r="I49" i="6"/>
  <c r="I18" i="6"/>
  <c r="I67" i="6"/>
  <c r="I73" i="6"/>
  <c r="I79" i="6"/>
  <c r="I86" i="6"/>
  <c r="I105" i="6"/>
  <c r="I108" i="6"/>
  <c r="I92" i="6" s="1"/>
  <c r="I109" i="6"/>
  <c r="I110" i="6"/>
  <c r="I94" i="6" s="1"/>
  <c r="I115" i="6"/>
  <c r="I123" i="6"/>
  <c r="I182" i="6"/>
  <c r="I154" i="6"/>
  <c r="I157" i="6"/>
  <c r="I164" i="6"/>
  <c r="I163" i="6" s="1"/>
  <c r="I172" i="6"/>
  <c r="I171" i="6" s="1"/>
  <c r="I185" i="6"/>
  <c r="I224" i="6"/>
  <c r="I216" i="6" s="1"/>
  <c r="I227" i="6"/>
  <c r="I219" i="6" s="1"/>
  <c r="I267" i="6"/>
  <c r="I292" i="6"/>
  <c r="I294" i="6"/>
  <c r="I300" i="6"/>
  <c r="I302" i="6"/>
  <c r="I304" i="6"/>
  <c r="I306" i="6"/>
  <c r="I308" i="6"/>
  <c r="I310" i="6"/>
  <c r="I314" i="6"/>
  <c r="I311" i="6" s="1"/>
  <c r="I316" i="6"/>
  <c r="I318" i="6"/>
  <c r="I320" i="6"/>
  <c r="I322" i="6"/>
  <c r="I324" i="6"/>
  <c r="I326" i="6"/>
  <c r="I328" i="6"/>
  <c r="I330" i="6"/>
  <c r="I332" i="6"/>
  <c r="I334" i="6"/>
  <c r="I336" i="6"/>
  <c r="I340" i="6"/>
  <c r="I337" i="6" s="1"/>
  <c r="I342" i="6"/>
  <c r="I344" i="6"/>
  <c r="I346" i="6"/>
  <c r="I348" i="6"/>
  <c r="I350" i="6"/>
  <c r="I352" i="6"/>
  <c r="I354" i="6"/>
  <c r="I356" i="6"/>
  <c r="I358" i="6"/>
  <c r="I360" i="6"/>
  <c r="I362" i="6"/>
  <c r="I379" i="6"/>
  <c r="I293" i="6" s="1"/>
  <c r="I383" i="6"/>
  <c r="J431" i="6"/>
  <c r="J433" i="6"/>
  <c r="I380" i="6" l="1"/>
  <c r="I375" i="6" s="1"/>
  <c r="I291" i="6"/>
  <c r="I46" i="6"/>
  <c r="I45" i="6" s="1"/>
  <c r="I408" i="6"/>
  <c r="I65" i="6"/>
  <c r="I64" i="6" s="1"/>
  <c r="I181" i="6"/>
  <c r="I93" i="6"/>
  <c r="I91" i="6" s="1"/>
  <c r="I107" i="6"/>
  <c r="I106" i="6" s="1"/>
  <c r="I218" i="6"/>
  <c r="I217" i="6" s="1"/>
  <c r="I191" i="6"/>
  <c r="I194" i="6"/>
  <c r="I156" i="6"/>
  <c r="I155" i="6" s="1"/>
  <c r="I77" i="6"/>
  <c r="I76" i="6" s="1"/>
  <c r="I409" i="6"/>
  <c r="I83" i="6"/>
  <c r="I82" i="6" s="1"/>
  <c r="I71" i="6"/>
  <c r="I17" i="6"/>
  <c r="I16" i="6"/>
  <c r="I180" i="6"/>
  <c r="I226" i="6"/>
  <c r="I225" i="6" s="1"/>
  <c r="V52" i="30"/>
  <c r="W41" i="30"/>
  <c r="V33" i="30"/>
  <c r="W15" i="30"/>
  <c r="I179" i="6" l="1"/>
  <c r="I178" i="6" s="1"/>
  <c r="I15" i="6"/>
  <c r="I192" i="6"/>
  <c r="I70" i="6"/>
  <c r="I290" i="6"/>
  <c r="G54" i="20"/>
  <c r="I433" i="6" l="1"/>
  <c r="I407" i="6"/>
  <c r="I190" i="6"/>
  <c r="B48" i="15"/>
  <c r="B49" i="15"/>
  <c r="B50" i="15"/>
  <c r="B51" i="15"/>
  <c r="B53" i="15"/>
  <c r="B54" i="15"/>
  <c r="B55" i="15"/>
  <c r="B56" i="15"/>
  <c r="B58" i="15"/>
  <c r="B59" i="15"/>
  <c r="B60" i="15"/>
  <c r="B61" i="15"/>
  <c r="B62" i="15"/>
  <c r="B11" i="15"/>
  <c r="B12" i="15"/>
  <c r="B13" i="15"/>
  <c r="B20" i="15"/>
  <c r="B21" i="15"/>
  <c r="B22" i="15"/>
  <c r="B23" i="15"/>
  <c r="B24" i="15"/>
  <c r="B25" i="15"/>
  <c r="I431" i="6" l="1"/>
  <c r="I406" i="6"/>
  <c r="I405" i="6" s="1"/>
  <c r="P28" i="30"/>
  <c r="P37" i="30"/>
  <c r="P46" i="30" l="1"/>
  <c r="V16" i="30" l="1"/>
  <c r="W16" i="30"/>
  <c r="X16" i="30" s="1"/>
  <c r="X20" i="30"/>
  <c r="X49" i="30"/>
  <c r="Y48" i="30"/>
  <c r="F51" i="30" l="1"/>
  <c r="F48" i="30"/>
  <c r="F49" i="30"/>
  <c r="F44" i="30"/>
  <c r="F45" i="30"/>
  <c r="F42" i="30"/>
  <c r="F37" i="30"/>
  <c r="F38" i="30"/>
  <c r="F34" i="30"/>
  <c r="F20" i="30"/>
  <c r="F17" i="30"/>
  <c r="F15" i="30"/>
  <c r="F16" i="30"/>
  <c r="F14" i="30"/>
  <c r="R37" i="30" l="1"/>
  <c r="Q37" i="30"/>
  <c r="K9" i="15" l="1"/>
  <c r="K51" i="15"/>
  <c r="N22" i="15" l="1"/>
  <c r="O22" i="15"/>
  <c r="B80" i="15" l="1"/>
  <c r="B83" i="15"/>
  <c r="B84" i="15"/>
  <c r="B85" i="15"/>
  <c r="M72" i="15"/>
  <c r="M23" i="15" l="1"/>
  <c r="L23" i="15"/>
  <c r="K23" i="15"/>
  <c r="M22" i="15"/>
  <c r="L22" i="15"/>
  <c r="K22" i="15"/>
  <c r="M21" i="15"/>
  <c r="L21" i="15"/>
  <c r="K21" i="15"/>
  <c r="K12" i="15"/>
  <c r="B29" i="15"/>
  <c r="B30" i="15"/>
  <c r="B31" i="15"/>
  <c r="B32" i="15"/>
  <c r="B33" i="15"/>
  <c r="B34" i="15"/>
  <c r="B35" i="15"/>
  <c r="B36" i="15"/>
  <c r="B37" i="15"/>
  <c r="B28" i="15"/>
  <c r="K33" i="15"/>
  <c r="K28" i="15"/>
  <c r="J11" i="15"/>
  <c r="Q21" i="15"/>
  <c r="Q20" i="15"/>
  <c r="J23" i="15"/>
  <c r="J21" i="15"/>
  <c r="J22" i="15"/>
  <c r="J12" i="15"/>
  <c r="K72" i="15" l="1"/>
  <c r="J82" i="15"/>
  <c r="B82" i="15" s="1"/>
  <c r="G53" i="20" l="1"/>
  <c r="G52" i="20"/>
  <c r="G51" i="20"/>
  <c r="G50" i="20"/>
  <c r="G49" i="20"/>
  <c r="G48" i="20"/>
  <c r="G47" i="20"/>
  <c r="G46" i="20"/>
  <c r="G45" i="20"/>
  <c r="G44" i="20"/>
  <c r="G42" i="20"/>
  <c r="G41" i="20"/>
  <c r="G39" i="20"/>
  <c r="G37" i="20"/>
  <c r="G36" i="20"/>
  <c r="G33" i="20"/>
  <c r="G30" i="20"/>
  <c r="G29" i="20"/>
  <c r="G26" i="20"/>
  <c r="G23" i="20"/>
  <c r="G22" i="20"/>
  <c r="G21" i="20"/>
  <c r="G20" i="20"/>
  <c r="G19" i="20"/>
  <c r="G18" i="20"/>
  <c r="G17" i="20"/>
  <c r="G16" i="20"/>
  <c r="P35" i="30"/>
  <c r="Q35" i="30" s="1"/>
  <c r="G34" i="20" s="1"/>
  <c r="S32" i="30"/>
  <c r="M96" i="30"/>
  <c r="K96" i="30"/>
  <c r="J96" i="30"/>
  <c r="I96" i="30"/>
  <c r="H96" i="30"/>
  <c r="G96" i="30"/>
  <c r="E96" i="30"/>
  <c r="H90" i="30"/>
  <c r="P15" i="30" s="1"/>
  <c r="E90" i="30"/>
  <c r="E91" i="30" s="1"/>
  <c r="H89" i="30"/>
  <c r="G89" i="30"/>
  <c r="L88" i="30"/>
  <c r="E88" i="30"/>
  <c r="H88" i="30" s="1"/>
  <c r="N15" i="30" s="1"/>
  <c r="L87" i="30"/>
  <c r="K87" i="30"/>
  <c r="I87" i="30"/>
  <c r="I88" i="30" s="1"/>
  <c r="H87" i="30"/>
  <c r="M15" i="30" s="1"/>
  <c r="E87" i="30"/>
  <c r="G87" i="30" s="1"/>
  <c r="M14" i="30" s="1"/>
  <c r="L86" i="30"/>
  <c r="L85" i="30"/>
  <c r="K85" i="30"/>
  <c r="J85" i="30"/>
  <c r="J86" i="30" s="1"/>
  <c r="K86" i="30" s="1"/>
  <c r="L44" i="30" s="1"/>
  <c r="H85" i="30"/>
  <c r="G85" i="30"/>
  <c r="K84" i="30"/>
  <c r="H84" i="30"/>
  <c r="G84" i="30"/>
  <c r="H83" i="30"/>
  <c r="G83" i="30"/>
  <c r="G82" i="30"/>
  <c r="H14" i="30" s="1"/>
  <c r="E82" i="30"/>
  <c r="H82" i="30" s="1"/>
  <c r="H15" i="30" s="1"/>
  <c r="E81" i="30"/>
  <c r="H81" i="30" s="1"/>
  <c r="G15" i="30" s="1"/>
  <c r="H80" i="30"/>
  <c r="G80" i="30"/>
  <c r="E80" i="30"/>
  <c r="P78" i="30"/>
  <c r="O78" i="30"/>
  <c r="N78" i="30"/>
  <c r="M78" i="30"/>
  <c r="L78" i="30"/>
  <c r="K78" i="30"/>
  <c r="J78" i="30"/>
  <c r="I78" i="30"/>
  <c r="H78" i="30"/>
  <c r="G78" i="30"/>
  <c r="F78" i="30"/>
  <c r="E78" i="30"/>
  <c r="P76" i="30"/>
  <c r="O76" i="30"/>
  <c r="N76" i="30"/>
  <c r="M76" i="30"/>
  <c r="L76" i="30"/>
  <c r="K76" i="30"/>
  <c r="J76" i="30"/>
  <c r="I76" i="30"/>
  <c r="H76" i="30"/>
  <c r="G76" i="30"/>
  <c r="F76" i="30"/>
  <c r="E76" i="30"/>
  <c r="O74" i="30"/>
  <c r="N74" i="30"/>
  <c r="L74" i="30"/>
  <c r="J74" i="30"/>
  <c r="I74" i="30"/>
  <c r="H74" i="30"/>
  <c r="G74" i="30"/>
  <c r="E74" i="30"/>
  <c r="O69" i="30"/>
  <c r="F66" i="30"/>
  <c r="F65" i="30"/>
  <c r="F64" i="30"/>
  <c r="F63" i="30"/>
  <c r="F62" i="30"/>
  <c r="F61" i="30"/>
  <c r="F57" i="30"/>
  <c r="F52" i="30"/>
  <c r="O51" i="30"/>
  <c r="N51" i="30"/>
  <c r="M51" i="30"/>
  <c r="L51" i="30"/>
  <c r="I51" i="30"/>
  <c r="H51" i="30"/>
  <c r="G51" i="30"/>
  <c r="E51" i="30"/>
  <c r="V50" i="30"/>
  <c r="N50" i="30"/>
  <c r="O50" i="30" s="1"/>
  <c r="P50" i="30" s="1"/>
  <c r="Q50" i="30" s="1"/>
  <c r="R50" i="30" s="1"/>
  <c r="S50" i="30" s="1"/>
  <c r="F50" i="30" s="1"/>
  <c r="M50" i="30"/>
  <c r="L50" i="30"/>
  <c r="I50" i="30"/>
  <c r="H50" i="30"/>
  <c r="G50" i="30"/>
  <c r="E50" i="30"/>
  <c r="U47" i="30"/>
  <c r="T47" i="30"/>
  <c r="S47" i="30"/>
  <c r="R47" i="30"/>
  <c r="Q47" i="30"/>
  <c r="G43" i="20" s="1"/>
  <c r="P47" i="30"/>
  <c r="O47" i="30"/>
  <c r="N47" i="30"/>
  <c r="M47" i="30"/>
  <c r="L47" i="30"/>
  <c r="K47" i="30"/>
  <c r="J47" i="30"/>
  <c r="Q46" i="30"/>
  <c r="R46" i="30" s="1"/>
  <c r="S46" i="30" s="1"/>
  <c r="O46" i="30"/>
  <c r="O96" i="30" s="1"/>
  <c r="N46" i="30"/>
  <c r="M46" i="30"/>
  <c r="L46" i="30"/>
  <c r="L96" i="30" s="1"/>
  <c r="Q45" i="30"/>
  <c r="R45" i="30" s="1"/>
  <c r="S45" i="30" s="1"/>
  <c r="N45" i="30"/>
  <c r="M45" i="30"/>
  <c r="M44" i="30"/>
  <c r="G43" i="30"/>
  <c r="E43" i="30"/>
  <c r="O42" i="30"/>
  <c r="N42" i="30"/>
  <c r="L42" i="30"/>
  <c r="J42" i="30"/>
  <c r="H42" i="30"/>
  <c r="G42" i="30"/>
  <c r="E42" i="30"/>
  <c r="J41" i="30"/>
  <c r="P38" i="30"/>
  <c r="M38" i="30"/>
  <c r="M35" i="30" s="1"/>
  <c r="M43" i="30" s="1"/>
  <c r="L38" i="30"/>
  <c r="K38" i="30"/>
  <c r="G38" i="30"/>
  <c r="E38" i="30"/>
  <c r="O37" i="30"/>
  <c r="N37" i="30"/>
  <c r="M37" i="30"/>
  <c r="L37" i="30"/>
  <c r="I37" i="30"/>
  <c r="H37" i="30"/>
  <c r="G37" i="30"/>
  <c r="E37" i="30"/>
  <c r="U36" i="30"/>
  <c r="T36" i="30"/>
  <c r="S36" i="30"/>
  <c r="S69" i="30" s="1"/>
  <c r="R36" i="30"/>
  <c r="R69" i="30" s="1"/>
  <c r="Q36" i="30"/>
  <c r="P36" i="30"/>
  <c r="O36" i="30"/>
  <c r="N36" i="30"/>
  <c r="M36" i="30"/>
  <c r="L36" i="30"/>
  <c r="K36" i="30"/>
  <c r="J36" i="30"/>
  <c r="I36" i="30"/>
  <c r="H36" i="30"/>
  <c r="E36" i="30"/>
  <c r="O35" i="30"/>
  <c r="O43" i="30" s="1"/>
  <c r="N35" i="30"/>
  <c r="N43" i="30" s="1"/>
  <c r="L35" i="30"/>
  <c r="L43" i="30" s="1"/>
  <c r="H35" i="30"/>
  <c r="H43" i="30" s="1"/>
  <c r="P34" i="30"/>
  <c r="P33" i="30" s="1"/>
  <c r="P41" i="30" s="1"/>
  <c r="L34" i="30"/>
  <c r="L33" i="30" s="1"/>
  <c r="L41" i="30" s="1"/>
  <c r="K34" i="30"/>
  <c r="K74" i="30" s="1"/>
  <c r="O33" i="30"/>
  <c r="O41" i="30" s="1"/>
  <c r="N33" i="30"/>
  <c r="N41" i="30" s="1"/>
  <c r="K33" i="30"/>
  <c r="K41" i="30" s="1"/>
  <c r="J33" i="30"/>
  <c r="I33" i="30"/>
  <c r="G33" i="30"/>
  <c r="G41" i="30" s="1"/>
  <c r="E33" i="30"/>
  <c r="E41" i="30" s="1"/>
  <c r="R32" i="30"/>
  <c r="Q32" i="30"/>
  <c r="G31" i="20" s="1"/>
  <c r="F31" i="30"/>
  <c r="R28" i="30"/>
  <c r="S28" i="30" s="1"/>
  <c r="O28" i="30"/>
  <c r="N28" i="30"/>
  <c r="M28" i="30"/>
  <c r="L28" i="30"/>
  <c r="M27" i="30"/>
  <c r="N27" i="30" s="1"/>
  <c r="O27" i="30" s="1"/>
  <c r="P27" i="30" s="1"/>
  <c r="Q27" i="30" s="1"/>
  <c r="R27" i="30" s="1"/>
  <c r="S27" i="30" s="1"/>
  <c r="F27" i="30" s="1"/>
  <c r="L27" i="30"/>
  <c r="O26" i="30"/>
  <c r="N26" i="30"/>
  <c r="M26" i="30"/>
  <c r="L26" i="30"/>
  <c r="K26" i="30"/>
  <c r="H26" i="30"/>
  <c r="G26" i="30"/>
  <c r="Q25" i="30"/>
  <c r="F24" i="30"/>
  <c r="F22" i="30"/>
  <c r="AA21" i="30"/>
  <c r="N20" i="30"/>
  <c r="M20" i="30"/>
  <c r="X21" i="30" s="1"/>
  <c r="L19" i="30"/>
  <c r="X19" i="30" s="1"/>
  <c r="F18" i="30"/>
  <c r="U17" i="30"/>
  <c r="T17" i="30"/>
  <c r="N17" i="30"/>
  <c r="M17" i="30"/>
  <c r="Q16" i="30"/>
  <c r="Q34" i="30" s="1"/>
  <c r="P16" i="30"/>
  <c r="P96" i="30" s="1"/>
  <c r="N16" i="30"/>
  <c r="N96" i="30" s="1"/>
  <c r="M16" i="30"/>
  <c r="M34" i="30" s="1"/>
  <c r="O15" i="30"/>
  <c r="E15" i="30"/>
  <c r="E14" i="30"/>
  <c r="AB13" i="30"/>
  <c r="AA13" i="30"/>
  <c r="V13" i="30"/>
  <c r="F47" i="30" l="1"/>
  <c r="Q69" i="30"/>
  <c r="G28" i="20"/>
  <c r="P69" i="30"/>
  <c r="X36" i="30"/>
  <c r="F36" i="30"/>
  <c r="Z21" i="30"/>
  <c r="Z22" i="30" s="1"/>
  <c r="F19" i="30"/>
  <c r="W18" i="30" s="1"/>
  <c r="G35" i="20"/>
  <c r="Y18" i="30"/>
  <c r="Z18" i="30" s="1"/>
  <c r="E86" i="30"/>
  <c r="H86" i="30" s="1"/>
  <c r="L15" i="30" s="1"/>
  <c r="R35" i="30"/>
  <c r="Q43" i="30"/>
  <c r="G40" i="20" s="1"/>
  <c r="P43" i="30"/>
  <c r="Q33" i="30"/>
  <c r="T28" i="30"/>
  <c r="U28" i="30" s="1"/>
  <c r="F28" i="30" s="1"/>
  <c r="M33" i="30"/>
  <c r="M41" i="30" s="1"/>
  <c r="M74" i="30"/>
  <c r="I89" i="30"/>
  <c r="K88" i="30"/>
  <c r="N44" i="30" s="1"/>
  <c r="T46" i="30"/>
  <c r="U46" i="30" s="1"/>
  <c r="F46" i="30" s="1"/>
  <c r="W14" i="30" s="1"/>
  <c r="G91" i="30"/>
  <c r="Q14" i="30" s="1"/>
  <c r="H91" i="30"/>
  <c r="Q15" i="30" s="1"/>
  <c r="E92" i="30"/>
  <c r="P74" i="30"/>
  <c r="R16" i="30"/>
  <c r="W21" i="30"/>
  <c r="H33" i="30"/>
  <c r="Y13" i="30"/>
  <c r="G81" i="30"/>
  <c r="G14" i="30" s="1"/>
  <c r="G88" i="30"/>
  <c r="N14" i="30" s="1"/>
  <c r="G36" i="30"/>
  <c r="G90" i="30"/>
  <c r="P14" i="30" s="1"/>
  <c r="Q41" i="30" l="1"/>
  <c r="G38" i="20" s="1"/>
  <c r="G32" i="20"/>
  <c r="R43" i="30"/>
  <c r="S35" i="30"/>
  <c r="G86" i="30"/>
  <c r="L14" i="30" s="1"/>
  <c r="R34" i="30"/>
  <c r="S16" i="30"/>
  <c r="AE19" i="30"/>
  <c r="I90" i="30"/>
  <c r="K89" i="30"/>
  <c r="O44" i="30" s="1"/>
  <c r="H92" i="30"/>
  <c r="R15" i="30" s="1"/>
  <c r="E93" i="30"/>
  <c r="G92" i="30"/>
  <c r="R14" i="30" s="1"/>
  <c r="T35" i="30" l="1"/>
  <c r="S43" i="30"/>
  <c r="S34" i="30"/>
  <c r="R33" i="30"/>
  <c r="I91" i="30"/>
  <c r="K90" i="30"/>
  <c r="P44" i="30" s="1"/>
  <c r="W44" i="30" s="1"/>
  <c r="H93" i="30"/>
  <c r="S15" i="30" s="1"/>
  <c r="E94" i="30"/>
  <c r="G93" i="30"/>
  <c r="S14" i="30" s="1"/>
  <c r="T43" i="30"/>
  <c r="U35" i="30"/>
  <c r="T16" i="30"/>
  <c r="U16" i="30" s="1"/>
  <c r="F96" i="30"/>
  <c r="R41" i="30" l="1"/>
  <c r="U43" i="30"/>
  <c r="F43" i="30" s="1"/>
  <c r="F35" i="30"/>
  <c r="I92" i="30"/>
  <c r="K91" i="30"/>
  <c r="Q44" i="30" s="1"/>
  <c r="G94" i="30"/>
  <c r="T14" i="30" s="1"/>
  <c r="H94" i="30"/>
  <c r="T15" i="30" s="1"/>
  <c r="E95" i="30"/>
  <c r="Z13" i="30"/>
  <c r="S42" i="30"/>
  <c r="T34" i="30"/>
  <c r="S33" i="30"/>
  <c r="F74" i="30"/>
  <c r="F26" i="30" l="1"/>
  <c r="H95" i="30"/>
  <c r="U15" i="30" s="1"/>
  <c r="G95" i="30"/>
  <c r="U14" i="30" s="1"/>
  <c r="I93" i="30"/>
  <c r="K93" i="30" s="1"/>
  <c r="S44" i="30" s="1"/>
  <c r="K92" i="30"/>
  <c r="R44" i="30" s="1"/>
  <c r="S41" i="30"/>
  <c r="T42" i="30"/>
  <c r="U34" i="30"/>
  <c r="T33" i="30"/>
  <c r="T41" i="30" s="1"/>
  <c r="U33" i="30" l="1"/>
  <c r="U42" i="30"/>
  <c r="U41" i="30" l="1"/>
  <c r="F41" i="30" s="1"/>
  <c r="F33" i="30"/>
  <c r="N88" i="6" l="1"/>
  <c r="M88" i="6"/>
  <c r="L88" i="6"/>
  <c r="AX601" i="28" l="1"/>
  <c r="V650" i="28"/>
  <c r="V651" i="28"/>
  <c r="U159" i="28" l="1"/>
  <c r="U649" i="28" s="1"/>
  <c r="Z243" i="28"/>
  <c r="Z247" i="28"/>
  <c r="BT558" i="28"/>
  <c r="AY501" i="28"/>
  <c r="Z495" i="28"/>
  <c r="BW474" i="28"/>
  <c r="BT474" i="28"/>
  <c r="Z411" i="28"/>
  <c r="AA411" i="28"/>
  <c r="AB411" i="28"/>
  <c r="AC411" i="28"/>
  <c r="AD411" i="28"/>
  <c r="AE411" i="28"/>
  <c r="Y411" i="28"/>
  <c r="Y412" i="28"/>
  <c r="BF390" i="28" l="1"/>
  <c r="BF649" i="28" s="1"/>
  <c r="BG390" i="28"/>
  <c r="BG649" i="28" s="1"/>
  <c r="BH390" i="28"/>
  <c r="BI390" i="28"/>
  <c r="BJ390" i="28"/>
  <c r="BK390" i="28"/>
  <c r="BL390" i="28"/>
  <c r="BN390" i="28"/>
  <c r="BO390" i="28"/>
  <c r="BP390" i="28"/>
  <c r="BR390" i="28"/>
  <c r="BT390" i="28"/>
  <c r="AG390" i="28"/>
  <c r="AG649" i="28" s="1"/>
  <c r="AH390" i="28"/>
  <c r="AH649" i="28" s="1"/>
  <c r="AI390" i="28"/>
  <c r="AI649" i="28" s="1"/>
  <c r="AJ390" i="28"/>
  <c r="AJ649" i="28" s="1"/>
  <c r="AK390" i="28"/>
  <c r="AK649" i="28" s="1"/>
  <c r="AL390" i="28"/>
  <c r="AL649" i="28" s="1"/>
  <c r="AM390" i="28"/>
  <c r="AM649" i="28" s="1"/>
  <c r="AN390" i="28"/>
  <c r="AN649" i="28" s="1"/>
  <c r="AP390" i="28"/>
  <c r="AQ390" i="28"/>
  <c r="AR390" i="28"/>
  <c r="AS390" i="28"/>
  <c r="AU390" i="28"/>
  <c r="AW390" i="28"/>
  <c r="AZ390" i="28"/>
  <c r="AZ649" i="28" s="1"/>
  <c r="W390" i="28"/>
  <c r="W649" i="28" s="1"/>
  <c r="X390" i="28"/>
  <c r="X649" i="28" s="1"/>
  <c r="Z390" i="28"/>
  <c r="Z649" i="28" s="1"/>
  <c r="Z643" i="28" l="1"/>
  <c r="V307" i="28"/>
  <c r="CB80" i="28" l="1"/>
  <c r="CB82" i="28"/>
  <c r="CB83" i="28"/>
  <c r="CB84" i="28"/>
  <c r="CB85" i="28"/>
  <c r="CB86" i="28"/>
  <c r="CB87" i="28"/>
  <c r="CB88" i="28"/>
  <c r="CB89" i="28"/>
  <c r="CB90" i="28"/>
  <c r="CB91" i="28"/>
  <c r="CB92" i="28"/>
  <c r="CB93" i="28"/>
  <c r="CB94" i="28"/>
  <c r="CB95" i="28"/>
  <c r="BW75" i="28"/>
  <c r="BT75" i="28"/>
  <c r="BT649" i="28" s="1"/>
  <c r="BT650" i="28" s="1"/>
  <c r="Z12" i="28"/>
  <c r="BA650" i="23" l="1"/>
  <c r="BD562" i="23"/>
  <c r="BD561" i="23" s="1"/>
  <c r="AY561" i="23"/>
  <c r="AZ561" i="23"/>
  <c r="BA561" i="23"/>
  <c r="BB561" i="23"/>
  <c r="BC561" i="23"/>
  <c r="AX561" i="23"/>
  <c r="BD225" i="23"/>
  <c r="BD226" i="23"/>
  <c r="BD227" i="23"/>
  <c r="BD228" i="23"/>
  <c r="BD229" i="23"/>
  <c r="BD230" i="23"/>
  <c r="BD231" i="23"/>
  <c r="BD232" i="23"/>
  <c r="BD233" i="23"/>
  <c r="BD234" i="23"/>
  <c r="BD235" i="23"/>
  <c r="BD236" i="23"/>
  <c r="BD237" i="23"/>
  <c r="BD238" i="23"/>
  <c r="BD239" i="23"/>
  <c r="BD240" i="23"/>
  <c r="BD241" i="23"/>
  <c r="BD242" i="23"/>
  <c r="BD243" i="23"/>
  <c r="BD224" i="23"/>
  <c r="BA223" i="23"/>
  <c r="BB223" i="23"/>
  <c r="BB650" i="23" s="1"/>
  <c r="BC223" i="23"/>
  <c r="BC650" i="23" s="1"/>
  <c r="AZ223" i="23"/>
  <c r="AZ650" i="23" s="1"/>
  <c r="AZ653" i="23" s="1"/>
  <c r="AY223" i="23"/>
  <c r="AY650" i="23" l="1"/>
  <c r="AY653" i="23" s="1"/>
  <c r="BD650" i="23"/>
  <c r="BD223" i="23"/>
  <c r="BQ363" i="22" l="1"/>
  <c r="BQ359" i="22"/>
  <c r="BR196" i="22" l="1"/>
  <c r="BR359" i="22" s="1"/>
  <c r="BQ166" i="22"/>
  <c r="BQ163" i="22" s="1"/>
  <c r="BR76" i="22"/>
  <c r="BR364" i="22" l="1"/>
  <c r="BR362" i="22"/>
  <c r="BR365" i="22" l="1"/>
  <c r="BR346" i="22"/>
  <c r="BS346" i="22"/>
  <c r="BT346" i="22"/>
  <c r="BU346" i="22"/>
  <c r="BV346" i="22"/>
  <c r="BP346" i="22"/>
  <c r="BO281" i="22"/>
  <c r="BO274" i="22" s="1"/>
  <c r="BJ274" i="22"/>
  <c r="BK274" i="22"/>
  <c r="BL274" i="22"/>
  <c r="BM274" i="22"/>
  <c r="BN274" i="22"/>
  <c r="BP274" i="22"/>
  <c r="BR274" i="22"/>
  <c r="BS274" i="22"/>
  <c r="BT274" i="22"/>
  <c r="BU274" i="22"/>
  <c r="BV274" i="22"/>
  <c r="BI274" i="22"/>
  <c r="BP207" i="22" l="1"/>
  <c r="BR207" i="22"/>
  <c r="BS207" i="22"/>
  <c r="BT207" i="22"/>
  <c r="BU207" i="22"/>
  <c r="BV207" i="22"/>
  <c r="O82" i="15" l="1"/>
  <c r="O81" i="15" s="1"/>
  <c r="N82" i="15"/>
  <c r="N81" i="15"/>
  <c r="N78" i="15" s="1"/>
  <c r="O79" i="15"/>
  <c r="N79" i="15"/>
  <c r="O64" i="15"/>
  <c r="N64" i="15"/>
  <c r="O63" i="15"/>
  <c r="N63" i="15"/>
  <c r="O60" i="15"/>
  <c r="N60" i="15"/>
  <c r="O59" i="15"/>
  <c r="N59" i="15"/>
  <c r="N57" i="15" s="1"/>
  <c r="O58" i="15"/>
  <c r="N58" i="15"/>
  <c r="O54" i="15"/>
  <c r="O52" i="15" s="1"/>
  <c r="N54" i="15"/>
  <c r="N52" i="15"/>
  <c r="O51" i="15"/>
  <c r="O46" i="15" s="1"/>
  <c r="N51" i="15"/>
  <c r="O50" i="15"/>
  <c r="N50" i="15"/>
  <c r="N45" i="15" s="1"/>
  <c r="O49" i="15"/>
  <c r="N49" i="15"/>
  <c r="O48" i="15"/>
  <c r="N48" i="15"/>
  <c r="N46" i="15"/>
  <c r="O45" i="15"/>
  <c r="O43" i="15"/>
  <c r="O29" i="15"/>
  <c r="N29" i="15"/>
  <c r="O20" i="15"/>
  <c r="N20" i="15"/>
  <c r="O16" i="15"/>
  <c r="O15" i="15" s="1"/>
  <c r="N16" i="15"/>
  <c r="N15" i="15" s="1"/>
  <c r="O10" i="15"/>
  <c r="N10" i="15"/>
  <c r="O9" i="15"/>
  <c r="N9" i="15"/>
  <c r="O8" i="15"/>
  <c r="N8" i="15"/>
  <c r="O7" i="15"/>
  <c r="N7" i="15"/>
  <c r="N6" i="15"/>
  <c r="O44" i="15" l="1"/>
  <c r="O42" i="15" s="1"/>
  <c r="N44" i="15"/>
  <c r="O57" i="15"/>
  <c r="N5" i="15"/>
  <c r="N47" i="15"/>
  <c r="O78" i="15"/>
  <c r="O47" i="15"/>
  <c r="O6" i="15"/>
  <c r="O5" i="15" s="1"/>
  <c r="N43" i="15"/>
  <c r="N42" i="15" s="1"/>
  <c r="BS163" i="22" l="1"/>
  <c r="BT163" i="22"/>
  <c r="BU163" i="22"/>
  <c r="BV163" i="22"/>
  <c r="BP163" i="22"/>
  <c r="BP359" i="22" s="1"/>
  <c r="BR163" i="22"/>
  <c r="BL196" i="22" l="1"/>
  <c r="BM196" i="22"/>
  <c r="BN196" i="22"/>
  <c r="BK196" i="22"/>
  <c r="BO197" i="22"/>
  <c r="Z277" i="6" l="1"/>
  <c r="Y277" i="6"/>
  <c r="X277" i="6"/>
  <c r="J79" i="15" l="1"/>
  <c r="B79" i="15" s="1"/>
  <c r="B74" i="15"/>
  <c r="AZ643" i="28" l="1"/>
  <c r="BA361" i="22" l="1"/>
  <c r="U75" i="28" l="1"/>
  <c r="U650" i="28" s="1"/>
  <c r="U54" i="28"/>
  <c r="W236" i="6" l="1"/>
  <c r="W235" i="6"/>
  <c r="W234" i="6"/>
  <c r="AW537" i="28" l="1"/>
  <c r="AW621" i="28"/>
  <c r="AW432" i="28"/>
  <c r="AW348" i="28"/>
  <c r="AW327" i="28"/>
  <c r="AW222" i="28"/>
  <c r="AW201" i="28"/>
  <c r="AW159" i="28"/>
  <c r="AW180" i="28"/>
  <c r="BY648" i="28"/>
  <c r="BW648" i="28"/>
  <c r="BU648" i="28"/>
  <c r="BS648" i="28"/>
  <c r="BD648" i="28"/>
  <c r="BB648" i="28"/>
  <c r="BA648" i="28"/>
  <c r="AX648" i="28"/>
  <c r="AV648" i="28"/>
  <c r="AO648" i="28"/>
  <c r="AE648" i="28"/>
  <c r="AC648" i="28"/>
  <c r="AB648" i="28"/>
  <c r="AA648" i="28"/>
  <c r="Y648" i="28"/>
  <c r="V648" i="28"/>
  <c r="T648" i="28"/>
  <c r="L648" i="28"/>
  <c r="BY647" i="28"/>
  <c r="BX647" i="28"/>
  <c r="BW647" i="28"/>
  <c r="BV647" i="28"/>
  <c r="BS647" i="28"/>
  <c r="BE647" i="28"/>
  <c r="AV647" i="28"/>
  <c r="AO647" i="28"/>
  <c r="AG647" i="28"/>
  <c r="AA647" i="28"/>
  <c r="Y647" i="28"/>
  <c r="T647" i="28"/>
  <c r="L647" i="28"/>
  <c r="BY646" i="28"/>
  <c r="BW646" i="28"/>
  <c r="BV646" i="28"/>
  <c r="BU646" i="28"/>
  <c r="BS646" i="28"/>
  <c r="BD646" i="28"/>
  <c r="BB646" i="28"/>
  <c r="BA646" i="28"/>
  <c r="AY646" i="28"/>
  <c r="AX646" i="28"/>
  <c r="AV646" i="28"/>
  <c r="AO646" i="28"/>
  <c r="AE646" i="28"/>
  <c r="AC646" i="28"/>
  <c r="AB646" i="28"/>
  <c r="AA646" i="28"/>
  <c r="V646" i="28"/>
  <c r="T646" i="28"/>
  <c r="L646" i="28"/>
  <c r="BY645" i="28"/>
  <c r="BW645" i="28"/>
  <c r="BV645" i="28"/>
  <c r="BU645" i="28"/>
  <c r="BS645" i="28"/>
  <c r="BD645" i="28"/>
  <c r="BB645" i="28"/>
  <c r="BA645" i="28"/>
  <c r="AY645" i="28"/>
  <c r="AX645" i="28"/>
  <c r="AV645" i="28"/>
  <c r="AO645" i="28"/>
  <c r="AE645" i="28"/>
  <c r="AC645" i="28"/>
  <c r="AB645" i="28"/>
  <c r="AA645" i="28"/>
  <c r="Y645" i="28"/>
  <c r="V645" i="28"/>
  <c r="T645" i="28"/>
  <c r="L645" i="28"/>
  <c r="BR644" i="28"/>
  <c r="BP644" i="28"/>
  <c r="BO644" i="28"/>
  <c r="AV644" i="28"/>
  <c r="AP644" i="28"/>
  <c r="AN644" i="28"/>
  <c r="AM644" i="28"/>
  <c r="AL644" i="28"/>
  <c r="AK644" i="28"/>
  <c r="AJ644" i="28"/>
  <c r="Q644" i="28"/>
  <c r="Q649" i="28" s="1"/>
  <c r="P644" i="28"/>
  <c r="O644" i="28"/>
  <c r="L644" i="28"/>
  <c r="BG643" i="28"/>
  <c r="BF643" i="28"/>
  <c r="AN643" i="28"/>
  <c r="AM643" i="28"/>
  <c r="AL643" i="28"/>
  <c r="AK643" i="28"/>
  <c r="AJ643" i="28"/>
  <c r="AI643" i="28"/>
  <c r="AG643" i="28"/>
  <c r="K643" i="28"/>
  <c r="K649" i="28" s="1"/>
  <c r="J643" i="28"/>
  <c r="J649" i="28" s="1"/>
  <c r="I643" i="28"/>
  <c r="I649" i="28" s="1"/>
  <c r="H643" i="28"/>
  <c r="H649" i="28" s="1"/>
  <c r="G643" i="28"/>
  <c r="G649" i="28" s="1"/>
  <c r="F643" i="28"/>
  <c r="F649" i="28" s="1"/>
  <c r="E643" i="28"/>
  <c r="E649" i="28" s="1"/>
  <c r="BY642" i="28"/>
  <c r="BW642" i="28"/>
  <c r="BV642" i="28"/>
  <c r="BU642" i="28"/>
  <c r="BQ642" i="28"/>
  <c r="BX642" i="28" s="1"/>
  <c r="BD642" i="28"/>
  <c r="BB642" i="28"/>
  <c r="BA642" i="28"/>
  <c r="AY642" i="28"/>
  <c r="AX642" i="28"/>
  <c r="AT642" i="28"/>
  <c r="AO642" i="28"/>
  <c r="AE642" i="28"/>
  <c r="AD642" i="28"/>
  <c r="AC642" i="28"/>
  <c r="AB642" i="28"/>
  <c r="AA642" i="28"/>
  <c r="Y642" i="28"/>
  <c r="V642" i="28"/>
  <c r="T642" i="28"/>
  <c r="L642" i="28"/>
  <c r="BY641" i="28"/>
  <c r="BW641" i="28"/>
  <c r="BV641" i="28"/>
  <c r="BU641" i="28"/>
  <c r="BQ641" i="28"/>
  <c r="BX641" i="28" s="1"/>
  <c r="BD641" i="28"/>
  <c r="BB641" i="28"/>
  <c r="BA641" i="28"/>
  <c r="AY641" i="28"/>
  <c r="AX641" i="28"/>
  <c r="AT641" i="28"/>
  <c r="AO641" i="28"/>
  <c r="AE641" i="28"/>
  <c r="AD641" i="28"/>
  <c r="AC641" i="28"/>
  <c r="AB641" i="28"/>
  <c r="AA641" i="28"/>
  <c r="Y641" i="28"/>
  <c r="V641" i="28"/>
  <c r="T641" i="28"/>
  <c r="L641" i="28"/>
  <c r="BY640" i="28"/>
  <c r="BW640" i="28"/>
  <c r="BV640" i="28"/>
  <c r="BU640" i="28"/>
  <c r="BQ640" i="28"/>
  <c r="BX640" i="28" s="1"/>
  <c r="BD640" i="28"/>
  <c r="BB640" i="28"/>
  <c r="BA640" i="28"/>
  <c r="AY640" i="28"/>
  <c r="AX640" i="28"/>
  <c r="CB640" i="28" s="1"/>
  <c r="AT640" i="28"/>
  <c r="AO640" i="28"/>
  <c r="AE640" i="28"/>
  <c r="AD640" i="28"/>
  <c r="AC640" i="28"/>
  <c r="AB640" i="28"/>
  <c r="AA640" i="28"/>
  <c r="Y640" i="28"/>
  <c r="V640" i="28"/>
  <c r="T640" i="28"/>
  <c r="L640" i="28"/>
  <c r="BY639" i="28"/>
  <c r="BW639" i="28"/>
  <c r="BV639" i="28"/>
  <c r="BU639" i="28"/>
  <c r="BQ639" i="28"/>
  <c r="BX639" i="28" s="1"/>
  <c r="BD639" i="28"/>
  <c r="BB639" i="28"/>
  <c r="BA639" i="28"/>
  <c r="AY639" i="28"/>
  <c r="AX639" i="28"/>
  <c r="AT639" i="28"/>
  <c r="AO639" i="28"/>
  <c r="AE639" i="28"/>
  <c r="AD639" i="28"/>
  <c r="AC639" i="28"/>
  <c r="AB639" i="28"/>
  <c r="AA639" i="28"/>
  <c r="Y639" i="28"/>
  <c r="V639" i="28"/>
  <c r="T639" i="28"/>
  <c r="L639" i="28"/>
  <c r="BY638" i="28"/>
  <c r="BW638" i="28"/>
  <c r="BV638" i="28"/>
  <c r="BU638" i="28"/>
  <c r="BQ638" i="28"/>
  <c r="BX638" i="28" s="1"/>
  <c r="BD638" i="28"/>
  <c r="BB638" i="28"/>
  <c r="BA638" i="28"/>
  <c r="AY638" i="28"/>
  <c r="AX638" i="28"/>
  <c r="AT638" i="28"/>
  <c r="AO638" i="28"/>
  <c r="AE638" i="28"/>
  <c r="AD638" i="28"/>
  <c r="AC638" i="28"/>
  <c r="AB638" i="28"/>
  <c r="AA638" i="28"/>
  <c r="Y638" i="28"/>
  <c r="V638" i="28"/>
  <c r="T638" i="28"/>
  <c r="L638" i="28"/>
  <c r="BY637" i="28"/>
  <c r="BW637" i="28"/>
  <c r="BV637" i="28"/>
  <c r="BU637" i="28"/>
  <c r="BQ637" i="28"/>
  <c r="BX637" i="28" s="1"/>
  <c r="BD637" i="28"/>
  <c r="BB637" i="28"/>
  <c r="BA637" i="28"/>
  <c r="AY637" i="28"/>
  <c r="AX637" i="28"/>
  <c r="AT637" i="28"/>
  <c r="AO637" i="28"/>
  <c r="AE637" i="28"/>
  <c r="AD637" i="28"/>
  <c r="AC637" i="28"/>
  <c r="AB637" i="28"/>
  <c r="AA637" i="28"/>
  <c r="Y637" i="28"/>
  <c r="V637" i="28"/>
  <c r="T637" i="28"/>
  <c r="L637" i="28"/>
  <c r="BY636" i="28"/>
  <c r="BW636" i="28"/>
  <c r="BV636" i="28"/>
  <c r="BU636" i="28"/>
  <c r="BQ636" i="28"/>
  <c r="BX636" i="28" s="1"/>
  <c r="BD636" i="28"/>
  <c r="BB636" i="28"/>
  <c r="BA636" i="28"/>
  <c r="AY636" i="28"/>
  <c r="AX636" i="28"/>
  <c r="CB636" i="28" s="1"/>
  <c r="AT636" i="28"/>
  <c r="AO636" i="28"/>
  <c r="AE636" i="28"/>
  <c r="AD636" i="28"/>
  <c r="AC636" i="28"/>
  <c r="AB636" i="28"/>
  <c r="AA636" i="28"/>
  <c r="Y636" i="28"/>
  <c r="V636" i="28"/>
  <c r="T636" i="28"/>
  <c r="L636" i="28"/>
  <c r="BY635" i="28"/>
  <c r="BW635" i="28"/>
  <c r="BV635" i="28"/>
  <c r="BU635" i="28"/>
  <c r="BQ635" i="28"/>
  <c r="BD635" i="28"/>
  <c r="BB635" i="28"/>
  <c r="BA635" i="28"/>
  <c r="AY635" i="28"/>
  <c r="AX635" i="28"/>
  <c r="AT635" i="28"/>
  <c r="AO635" i="28"/>
  <c r="AE635" i="28"/>
  <c r="AD635" i="28"/>
  <c r="AC635" i="28"/>
  <c r="AB635" i="28"/>
  <c r="AA635" i="28"/>
  <c r="Y635" i="28"/>
  <c r="V635" i="28"/>
  <c r="T635" i="28"/>
  <c r="L635" i="28"/>
  <c r="BY634" i="28"/>
  <c r="BW634" i="28"/>
  <c r="BV634" i="28"/>
  <c r="BU634" i="28"/>
  <c r="BQ634" i="28"/>
  <c r="BX634" i="28" s="1"/>
  <c r="BD634" i="28"/>
  <c r="BB634" i="28"/>
  <c r="BA634" i="28"/>
  <c r="AY634" i="28"/>
  <c r="AX634" i="28"/>
  <c r="AT634" i="28"/>
  <c r="AO634" i="28"/>
  <c r="AE634" i="28"/>
  <c r="AD634" i="28"/>
  <c r="AC634" i="28"/>
  <c r="AB634" i="28"/>
  <c r="AA634" i="28"/>
  <c r="Y634" i="28"/>
  <c r="V634" i="28"/>
  <c r="T634" i="28"/>
  <c r="L634" i="28"/>
  <c r="BY633" i="28"/>
  <c r="BW633" i="28"/>
  <c r="BV633" i="28"/>
  <c r="BU633" i="28"/>
  <c r="BQ633" i="28"/>
  <c r="BD633" i="28"/>
  <c r="BB633" i="28"/>
  <c r="BA633" i="28"/>
  <c r="AY633" i="28"/>
  <c r="AX633" i="28"/>
  <c r="AT633" i="28"/>
  <c r="AO633" i="28"/>
  <c r="AE633" i="28"/>
  <c r="AD633" i="28"/>
  <c r="AC633" i="28"/>
  <c r="AB633" i="28"/>
  <c r="AA633" i="28"/>
  <c r="Y633" i="28"/>
  <c r="V633" i="28"/>
  <c r="T633" i="28"/>
  <c r="L633" i="28"/>
  <c r="BY632" i="28"/>
  <c r="BW632" i="28"/>
  <c r="BV632" i="28"/>
  <c r="BU632" i="28"/>
  <c r="BQ632" i="28"/>
  <c r="BM632" i="28"/>
  <c r="BD632" i="28"/>
  <c r="BB632" i="28"/>
  <c r="BA632" i="28"/>
  <c r="AY632" i="28"/>
  <c r="AT632" i="28"/>
  <c r="AO632" i="28"/>
  <c r="AE632" i="28"/>
  <c r="AD632" i="28"/>
  <c r="AC632" i="28"/>
  <c r="AB632" i="28"/>
  <c r="AA632" i="28"/>
  <c r="Y632" i="28"/>
  <c r="V632" i="28"/>
  <c r="T632" i="28"/>
  <c r="L632" i="28"/>
  <c r="BY631" i="28"/>
  <c r="BW631" i="28"/>
  <c r="BV631" i="28"/>
  <c r="BU631" i="28"/>
  <c r="BQ631" i="28"/>
  <c r="BX631" i="28" s="1"/>
  <c r="BM631" i="28"/>
  <c r="BD631" i="28"/>
  <c r="BB631" i="28"/>
  <c r="BA631" i="28"/>
  <c r="AY631" i="28"/>
  <c r="AX631" i="28"/>
  <c r="CB631" i="28" s="1"/>
  <c r="AT631" i="28"/>
  <c r="BC631" i="28" s="1"/>
  <c r="AO631" i="28"/>
  <c r="AE631" i="28"/>
  <c r="AC631" i="28"/>
  <c r="AB631" i="28"/>
  <c r="AA631" i="28"/>
  <c r="Y631" i="28"/>
  <c r="R631" i="28"/>
  <c r="L631" i="28"/>
  <c r="BY630" i="28"/>
  <c r="BW630" i="28"/>
  <c r="BV630" i="28"/>
  <c r="BU630" i="28"/>
  <c r="BQ630" i="28"/>
  <c r="BM630" i="28"/>
  <c r="BD630" i="28"/>
  <c r="BB630" i="28"/>
  <c r="BA630" i="28"/>
  <c r="AY630" i="28"/>
  <c r="CB630" i="28"/>
  <c r="AT630" i="28"/>
  <c r="AV630" i="28" s="1"/>
  <c r="AO630" i="28"/>
  <c r="AC630" i="28"/>
  <c r="AB630" i="28"/>
  <c r="T630" i="28"/>
  <c r="L630" i="28"/>
  <c r="BY629" i="28"/>
  <c r="BV629" i="28"/>
  <c r="BU629" i="28"/>
  <c r="BQ629" i="28"/>
  <c r="BX629" i="28" s="1"/>
  <c r="BM629" i="28"/>
  <c r="BD629" i="28"/>
  <c r="BB629" i="28"/>
  <c r="BA629" i="28"/>
  <c r="AY629" i="28"/>
  <c r="AX629" i="28"/>
  <c r="AT629" i="28"/>
  <c r="AO629" i="28"/>
  <c r="AE629" i="28"/>
  <c r="AD629" i="28"/>
  <c r="AC629" i="28"/>
  <c r="AB629" i="28"/>
  <c r="V629" i="28"/>
  <c r="N629" i="28"/>
  <c r="L629" i="28"/>
  <c r="BY628" i="28"/>
  <c r="BW628" i="28"/>
  <c r="BV628" i="28"/>
  <c r="BU628" i="28"/>
  <c r="BQ628" i="28"/>
  <c r="BM628" i="28"/>
  <c r="BD628" i="28"/>
  <c r="BB628" i="28"/>
  <c r="BA628" i="28"/>
  <c r="AY628" i="28"/>
  <c r="AX628" i="28"/>
  <c r="AT628" i="28"/>
  <c r="AO628" i="28"/>
  <c r="AE628" i="28"/>
  <c r="AD628" i="28"/>
  <c r="AC628" i="28"/>
  <c r="AB628" i="28"/>
  <c r="AA628" i="28"/>
  <c r="Y628" i="28"/>
  <c r="V628" i="28"/>
  <c r="T628" i="28"/>
  <c r="L628" i="28"/>
  <c r="BY627" i="28"/>
  <c r="BW627" i="28"/>
  <c r="BV627" i="28"/>
  <c r="BU627" i="28"/>
  <c r="BQ627" i="28"/>
  <c r="BM627" i="28"/>
  <c r="BD627" i="28"/>
  <c r="BC627" i="28"/>
  <c r="BB627" i="28"/>
  <c r="BA627" i="28"/>
  <c r="AY627" i="28"/>
  <c r="AX627" i="28"/>
  <c r="CB627" i="28" s="1"/>
  <c r="AT627" i="28"/>
  <c r="AV627" i="28" s="1"/>
  <c r="AO627" i="28"/>
  <c r="AE627" i="28"/>
  <c r="AD627" i="28"/>
  <c r="AC627" i="28"/>
  <c r="AB627" i="28"/>
  <c r="AA627" i="28"/>
  <c r="Y627" i="28"/>
  <c r="V627" i="28"/>
  <c r="T627" i="28"/>
  <c r="L627" i="28"/>
  <c r="BY626" i="28"/>
  <c r="BW626" i="28"/>
  <c r="BV626" i="28"/>
  <c r="BU626" i="28"/>
  <c r="BQ626" i="28"/>
  <c r="BM626" i="28"/>
  <c r="BD626" i="28"/>
  <c r="BB626" i="28"/>
  <c r="BA626" i="28"/>
  <c r="AY626" i="28"/>
  <c r="AX626" i="28"/>
  <c r="AV626" i="28"/>
  <c r="AT626" i="28"/>
  <c r="BC626" i="28" s="1"/>
  <c r="AO626" i="28"/>
  <c r="AE626" i="28"/>
  <c r="AD626" i="28"/>
  <c r="AC626" i="28"/>
  <c r="AB626" i="28"/>
  <c r="AA626" i="28"/>
  <c r="Y626" i="28"/>
  <c r="V626" i="28"/>
  <c r="T626" i="28"/>
  <c r="L626" i="28"/>
  <c r="BY625" i="28"/>
  <c r="BW625" i="28"/>
  <c r="BV625" i="28"/>
  <c r="BU625" i="28"/>
  <c r="BS625" i="28"/>
  <c r="BQ625" i="28"/>
  <c r="BX625" i="28" s="1"/>
  <c r="BM625" i="28"/>
  <c r="BD625" i="28"/>
  <c r="BB625" i="28"/>
  <c r="BA625" i="28"/>
  <c r="AY625" i="28"/>
  <c r="AX625" i="28"/>
  <c r="AT625" i="28"/>
  <c r="AO625" i="28"/>
  <c r="AE625" i="28"/>
  <c r="AD625" i="28"/>
  <c r="AC625" i="28"/>
  <c r="AB625" i="28"/>
  <c r="AA625" i="28"/>
  <c r="Y625" i="28"/>
  <c r="V625" i="28"/>
  <c r="T625" i="28"/>
  <c r="L625" i="28"/>
  <c r="BY624" i="28"/>
  <c r="BX624" i="28"/>
  <c r="BW624" i="28"/>
  <c r="BV624" i="28"/>
  <c r="BU624" i="28"/>
  <c r="BS624" i="28"/>
  <c r="BQ624" i="28"/>
  <c r="BM624" i="28"/>
  <c r="BD624" i="28"/>
  <c r="BB624" i="28"/>
  <c r="BA624" i="28"/>
  <c r="AY624" i="28"/>
  <c r="AX624" i="28"/>
  <c r="AV624" i="28"/>
  <c r="AT624" i="28"/>
  <c r="BC624" i="28" s="1"/>
  <c r="AO624" i="28"/>
  <c r="AE624" i="28"/>
  <c r="AD624" i="28"/>
  <c r="AC624" i="28"/>
  <c r="AB624" i="28"/>
  <c r="AA624" i="28"/>
  <c r="Y624" i="28"/>
  <c r="V624" i="28"/>
  <c r="T624" i="28"/>
  <c r="L624" i="28"/>
  <c r="BY623" i="28"/>
  <c r="BW623" i="28"/>
  <c r="BV623" i="28"/>
  <c r="BU623" i="28"/>
  <c r="BQ623" i="28"/>
  <c r="BM623" i="28"/>
  <c r="BD623" i="28"/>
  <c r="BB623" i="28"/>
  <c r="BA623" i="28"/>
  <c r="AY623" i="28"/>
  <c r="AX623" i="28"/>
  <c r="CB623" i="28" s="1"/>
  <c r="AT623" i="28"/>
  <c r="AO623" i="28"/>
  <c r="AE623" i="28"/>
  <c r="AD623" i="28"/>
  <c r="AC623" i="28"/>
  <c r="AB623" i="28"/>
  <c r="AA623" i="28"/>
  <c r="Y623" i="28"/>
  <c r="V623" i="28"/>
  <c r="T623" i="28"/>
  <c r="L623" i="28"/>
  <c r="BY622" i="28"/>
  <c r="BW622" i="28"/>
  <c r="BV622" i="28"/>
  <c r="BU622" i="28"/>
  <c r="BQ622" i="28"/>
  <c r="BM622" i="28"/>
  <c r="BD622" i="28"/>
  <c r="BB622" i="28"/>
  <c r="BA622" i="28"/>
  <c r="AY622" i="28"/>
  <c r="AX622" i="28"/>
  <c r="AT622" i="28"/>
  <c r="AO622" i="28"/>
  <c r="AE622" i="28"/>
  <c r="AD622" i="28"/>
  <c r="AC622" i="28"/>
  <c r="AB622" i="28"/>
  <c r="AA622" i="28"/>
  <c r="Y622" i="28"/>
  <c r="V622" i="28"/>
  <c r="T622" i="28"/>
  <c r="L622" i="28"/>
  <c r="BR621" i="28"/>
  <c r="BP621" i="28"/>
  <c r="BO621" i="28"/>
  <c r="BN621" i="28"/>
  <c r="BL621" i="28"/>
  <c r="BK621" i="28"/>
  <c r="BJ621" i="28"/>
  <c r="BI621" i="28"/>
  <c r="BH621" i="28"/>
  <c r="AU621" i="28"/>
  <c r="AS621" i="28"/>
  <c r="AR621" i="28"/>
  <c r="AQ621" i="28"/>
  <c r="AP621" i="28"/>
  <c r="AO621" i="28"/>
  <c r="S621" i="28"/>
  <c r="P621" i="28"/>
  <c r="O621" i="28"/>
  <c r="M621" i="28"/>
  <c r="L621" i="28"/>
  <c r="BY620" i="28"/>
  <c r="BX620" i="28"/>
  <c r="BW620" i="28"/>
  <c r="BV620" i="28"/>
  <c r="BU620" i="28"/>
  <c r="BS620" i="28"/>
  <c r="BM620" i="28"/>
  <c r="BD620" i="28"/>
  <c r="BC620" i="28"/>
  <c r="BB620" i="28"/>
  <c r="BA620" i="28"/>
  <c r="AY620" i="28"/>
  <c r="AX620" i="28"/>
  <c r="AV620" i="28"/>
  <c r="AO620" i="28"/>
  <c r="AE620" i="28"/>
  <c r="AD620" i="28"/>
  <c r="AC620" i="28"/>
  <c r="AB620" i="28"/>
  <c r="AA620" i="28"/>
  <c r="Y620" i="28"/>
  <c r="V620" i="28"/>
  <c r="T620" i="28"/>
  <c r="L620" i="28"/>
  <c r="BY619" i="28"/>
  <c r="BX619" i="28"/>
  <c r="BW619" i="28"/>
  <c r="BV619" i="28"/>
  <c r="BU619" i="28"/>
  <c r="BS619" i="28"/>
  <c r="BM619" i="28"/>
  <c r="BD619" i="28"/>
  <c r="BC619" i="28"/>
  <c r="BB619" i="28"/>
  <c r="BA619" i="28"/>
  <c r="AY619" i="28"/>
  <c r="AX619" i="28"/>
  <c r="AV619" i="28"/>
  <c r="AO619" i="28"/>
  <c r="AE619" i="28"/>
  <c r="AD619" i="28"/>
  <c r="AC619" i="28"/>
  <c r="AB619" i="28"/>
  <c r="AA619" i="28"/>
  <c r="Y619" i="28"/>
  <c r="V619" i="28"/>
  <c r="T619" i="28"/>
  <c r="L619" i="28"/>
  <c r="BY618" i="28"/>
  <c r="BX618" i="28"/>
  <c r="BW618" i="28"/>
  <c r="BV618" i="28"/>
  <c r="BU618" i="28"/>
  <c r="BS618" i="28"/>
  <c r="BM618" i="28"/>
  <c r="BD618" i="28"/>
  <c r="BC618" i="28"/>
  <c r="BB618" i="28"/>
  <c r="BA618" i="28"/>
  <c r="AY618" i="28"/>
  <c r="AX618" i="28"/>
  <c r="AV618" i="28"/>
  <c r="AO618" i="28"/>
  <c r="AE618" i="28"/>
  <c r="AD618" i="28"/>
  <c r="AC618" i="28"/>
  <c r="AB618" i="28"/>
  <c r="AA618" i="28"/>
  <c r="Y618" i="28"/>
  <c r="V618" i="28"/>
  <c r="T618" i="28"/>
  <c r="L618" i="28"/>
  <c r="BY617" i="28"/>
  <c r="BX617" i="28"/>
  <c r="BW617" i="28"/>
  <c r="BV617" i="28"/>
  <c r="BU617" i="28"/>
  <c r="BS617" i="28"/>
  <c r="BM617" i="28"/>
  <c r="BD617" i="28"/>
  <c r="BC617" i="28"/>
  <c r="BB617" i="28"/>
  <c r="BA617" i="28"/>
  <c r="AY617" i="28"/>
  <c r="AX617" i="28"/>
  <c r="AV617" i="28"/>
  <c r="AO617" i="28"/>
  <c r="AE617" i="28"/>
  <c r="AD617" i="28"/>
  <c r="AC617" i="28"/>
  <c r="AB617" i="28"/>
  <c r="AA617" i="28"/>
  <c r="Y617" i="28"/>
  <c r="V617" i="28"/>
  <c r="T617" i="28"/>
  <c r="L617" i="28"/>
  <c r="BY616" i="28"/>
  <c r="BX616" i="28"/>
  <c r="BW616" i="28"/>
  <c r="BV616" i="28"/>
  <c r="BU616" i="28"/>
  <c r="BS616" i="28"/>
  <c r="BM616" i="28"/>
  <c r="BD616" i="28"/>
  <c r="BC616" i="28"/>
  <c r="BB616" i="28"/>
  <c r="BA616" i="28"/>
  <c r="AY616" i="28"/>
  <c r="AX616" i="28"/>
  <c r="AV616" i="28"/>
  <c r="AO616" i="28"/>
  <c r="AE616" i="28"/>
  <c r="AD616" i="28"/>
  <c r="AC616" i="28"/>
  <c r="AB616" i="28"/>
  <c r="AA616" i="28"/>
  <c r="Y616" i="28"/>
  <c r="V616" i="28"/>
  <c r="T616" i="28"/>
  <c r="L616" i="28"/>
  <c r="BY615" i="28"/>
  <c r="BX615" i="28"/>
  <c r="BW615" i="28"/>
  <c r="BV615" i="28"/>
  <c r="BU615" i="28"/>
  <c r="BS615" i="28"/>
  <c r="BM615" i="28"/>
  <c r="BD615" i="28"/>
  <c r="BC615" i="28"/>
  <c r="BB615" i="28"/>
  <c r="BA615" i="28"/>
  <c r="AY615" i="28"/>
  <c r="AX615" i="28"/>
  <c r="AV615" i="28"/>
  <c r="AO615" i="28"/>
  <c r="AE615" i="28"/>
  <c r="AD615" i="28"/>
  <c r="AC615" i="28"/>
  <c r="AB615" i="28"/>
  <c r="AA615" i="28"/>
  <c r="Y615" i="28"/>
  <c r="V615" i="28"/>
  <c r="T615" i="28"/>
  <c r="L615" i="28"/>
  <c r="BY614" i="28"/>
  <c r="BX614" i="28"/>
  <c r="BW614" i="28"/>
  <c r="BV614" i="28"/>
  <c r="BU614" i="28"/>
  <c r="BS614" i="28"/>
  <c r="BM614" i="28"/>
  <c r="BD614" i="28"/>
  <c r="BC614" i="28"/>
  <c r="BB614" i="28"/>
  <c r="BA614" i="28"/>
  <c r="AY614" i="28"/>
  <c r="AX614" i="28"/>
  <c r="AV614" i="28"/>
  <c r="AO614" i="28"/>
  <c r="AE614" i="28"/>
  <c r="AD614" i="28"/>
  <c r="AC614" i="28"/>
  <c r="AB614" i="28"/>
  <c r="AA614" i="28"/>
  <c r="Y614" i="28"/>
  <c r="V614" i="28"/>
  <c r="T614" i="28"/>
  <c r="L614" i="28"/>
  <c r="BY613" i="28"/>
  <c r="BX613" i="28"/>
  <c r="BW613" i="28"/>
  <c r="BV613" i="28"/>
  <c r="BU613" i="28"/>
  <c r="BS613" i="28"/>
  <c r="BM613" i="28"/>
  <c r="BD613" i="28"/>
  <c r="BC613" i="28"/>
  <c r="BB613" i="28"/>
  <c r="BA613" i="28"/>
  <c r="AY613" i="28"/>
  <c r="AX613" i="28"/>
  <c r="AV613" i="28"/>
  <c r="AO613" i="28"/>
  <c r="AE613" i="28"/>
  <c r="AD613" i="28"/>
  <c r="AC613" i="28"/>
  <c r="AB613" i="28"/>
  <c r="AA613" i="28"/>
  <c r="Y613" i="28"/>
  <c r="V613" i="28"/>
  <c r="CB613" i="28" s="1"/>
  <c r="T613" i="28"/>
  <c r="L613" i="28"/>
  <c r="BY612" i="28"/>
  <c r="BX612" i="28"/>
  <c r="BW612" i="28"/>
  <c r="BV612" i="28"/>
  <c r="BU612" i="28"/>
  <c r="BS612" i="28"/>
  <c r="BM612" i="28"/>
  <c r="BD612" i="28"/>
  <c r="BC612" i="28"/>
  <c r="BB612" i="28"/>
  <c r="BA612" i="28"/>
  <c r="AY612" i="28"/>
  <c r="AX612" i="28"/>
  <c r="AV612" i="28"/>
  <c r="AO612" i="28"/>
  <c r="AE612" i="28"/>
  <c r="AD612" i="28"/>
  <c r="AC612" i="28"/>
  <c r="AB612" i="28"/>
  <c r="AA612" i="28"/>
  <c r="Y612" i="28"/>
  <c r="V612" i="28"/>
  <c r="T612" i="28"/>
  <c r="L612" i="28"/>
  <c r="BY611" i="28"/>
  <c r="BX611" i="28"/>
  <c r="BW611" i="28"/>
  <c r="BV611" i="28"/>
  <c r="BU611" i="28"/>
  <c r="BS611" i="28"/>
  <c r="BM611" i="28"/>
  <c r="BD611" i="28"/>
  <c r="BC611" i="28"/>
  <c r="BB611" i="28"/>
  <c r="BA611" i="28"/>
  <c r="AY611" i="28"/>
  <c r="AX611" i="28"/>
  <c r="AV611" i="28"/>
  <c r="AO611" i="28"/>
  <c r="AE611" i="28"/>
  <c r="AD611" i="28"/>
  <c r="AC611" i="28"/>
  <c r="AB611" i="28"/>
  <c r="AA611" i="28"/>
  <c r="Y611" i="28"/>
  <c r="V611" i="28"/>
  <c r="T611" i="28"/>
  <c r="L611" i="28"/>
  <c r="BY610" i="28"/>
  <c r="BX610" i="28"/>
  <c r="BW610" i="28"/>
  <c r="BV610" i="28"/>
  <c r="BU610" i="28"/>
  <c r="BS610" i="28"/>
  <c r="BM610" i="28"/>
  <c r="BD610" i="28"/>
  <c r="BC610" i="28"/>
  <c r="BB610" i="28"/>
  <c r="BA610" i="28"/>
  <c r="AY610" i="28"/>
  <c r="AX610" i="28"/>
  <c r="AV610" i="28"/>
  <c r="AO610" i="28"/>
  <c r="AE610" i="28"/>
  <c r="AD610" i="28"/>
  <c r="AC610" i="28"/>
  <c r="AB610" i="28"/>
  <c r="AA610" i="28"/>
  <c r="Y610" i="28"/>
  <c r="V610" i="28"/>
  <c r="CB610" i="28" s="1"/>
  <c r="T610" i="28"/>
  <c r="L610" i="28"/>
  <c r="BY609" i="28"/>
  <c r="BX609" i="28"/>
  <c r="BW609" i="28"/>
  <c r="BV609" i="28"/>
  <c r="BU609" i="28"/>
  <c r="BS609" i="28"/>
  <c r="BM609" i="28"/>
  <c r="BD609" i="28"/>
  <c r="BC609" i="28"/>
  <c r="BB609" i="28"/>
  <c r="BA609" i="28"/>
  <c r="AY609" i="28"/>
  <c r="AX609" i="28"/>
  <c r="AV609" i="28"/>
  <c r="AO609" i="28"/>
  <c r="AE609" i="28"/>
  <c r="AD609" i="28"/>
  <c r="AC609" i="28"/>
  <c r="AB609" i="28"/>
  <c r="AA609" i="28"/>
  <c r="Y609" i="28"/>
  <c r="V609" i="28"/>
  <c r="CB609" i="28" s="1"/>
  <c r="T609" i="28"/>
  <c r="L609" i="28"/>
  <c r="BY608" i="28"/>
  <c r="BX608" i="28"/>
  <c r="BW608" i="28"/>
  <c r="BV608" i="28"/>
  <c r="BU608" i="28"/>
  <c r="BS608" i="28"/>
  <c r="BM608" i="28"/>
  <c r="BD608" i="28"/>
  <c r="BC608" i="28"/>
  <c r="BB608" i="28"/>
  <c r="BA608" i="28"/>
  <c r="AY608" i="28"/>
  <c r="AX608" i="28"/>
  <c r="AV608" i="28"/>
  <c r="AO608" i="28"/>
  <c r="AE608" i="28"/>
  <c r="AD608" i="28"/>
  <c r="AC608" i="28"/>
  <c r="AB608" i="28"/>
  <c r="AA608" i="28"/>
  <c r="Y608" i="28"/>
  <c r="V608" i="28"/>
  <c r="T608" i="28"/>
  <c r="L608" i="28"/>
  <c r="BY607" i="28"/>
  <c r="BX607" i="28"/>
  <c r="BW607" i="28"/>
  <c r="BV607" i="28"/>
  <c r="BU607" i="28"/>
  <c r="BS607" i="28"/>
  <c r="BM607" i="28"/>
  <c r="BD607" i="28"/>
  <c r="BC607" i="28"/>
  <c r="BB607" i="28"/>
  <c r="BA607" i="28"/>
  <c r="AY607" i="28"/>
  <c r="AX607" i="28"/>
  <c r="AV607" i="28"/>
  <c r="AO607" i="28"/>
  <c r="AE607" i="28"/>
  <c r="AD607" i="28"/>
  <c r="AC607" i="28"/>
  <c r="AB607" i="28"/>
  <c r="AA607" i="28"/>
  <c r="Y607" i="28"/>
  <c r="V607" i="28"/>
  <c r="CB607" i="28" s="1"/>
  <c r="T607" i="28"/>
  <c r="L607" i="28"/>
  <c r="BY606" i="28"/>
  <c r="BX606" i="28"/>
  <c r="BW606" i="28"/>
  <c r="BV606" i="28"/>
  <c r="BU606" i="28"/>
  <c r="BS606" i="28"/>
  <c r="BM606" i="28"/>
  <c r="BD606" i="28"/>
  <c r="BC606" i="28"/>
  <c r="BB606" i="28"/>
  <c r="BA606" i="28"/>
  <c r="AY606" i="28"/>
  <c r="AX606" i="28"/>
  <c r="AV606" i="28"/>
  <c r="AO606" i="28"/>
  <c r="AE606" i="28"/>
  <c r="AD606" i="28"/>
  <c r="AC606" i="28"/>
  <c r="AB606" i="28"/>
  <c r="AA606" i="28"/>
  <c r="Y606" i="28"/>
  <c r="V606" i="28"/>
  <c r="CB606" i="28" s="1"/>
  <c r="T606" i="28"/>
  <c r="L606" i="28"/>
  <c r="BY605" i="28"/>
  <c r="BX605" i="28"/>
  <c r="BW605" i="28"/>
  <c r="BV605" i="28"/>
  <c r="BU605" i="28"/>
  <c r="BS605" i="28"/>
  <c r="BM605" i="28"/>
  <c r="BD605" i="28"/>
  <c r="BC605" i="28"/>
  <c r="BB605" i="28"/>
  <c r="BA605" i="28"/>
  <c r="AY605" i="28"/>
  <c r="AX605" i="28"/>
  <c r="AV605" i="28"/>
  <c r="AO605" i="28"/>
  <c r="AE605" i="28"/>
  <c r="AD605" i="28"/>
  <c r="AC605" i="28"/>
  <c r="AB605" i="28"/>
  <c r="AA605" i="28"/>
  <c r="Y605" i="28"/>
  <c r="V605" i="28"/>
  <c r="CB605" i="28" s="1"/>
  <c r="T605" i="28"/>
  <c r="L605" i="28"/>
  <c r="BY604" i="28"/>
  <c r="BX604" i="28"/>
  <c r="BW604" i="28"/>
  <c r="BV604" i="28"/>
  <c r="BU604" i="28"/>
  <c r="BS604" i="28"/>
  <c r="BM604" i="28"/>
  <c r="BD604" i="28"/>
  <c r="BC604" i="28"/>
  <c r="BB604" i="28"/>
  <c r="BA604" i="28"/>
  <c r="AY604" i="28"/>
  <c r="AX604" i="28"/>
  <c r="AV604" i="28"/>
  <c r="AO604" i="28"/>
  <c r="AE604" i="28"/>
  <c r="AD604" i="28"/>
  <c r="AC604" i="28"/>
  <c r="AB604" i="28"/>
  <c r="AA604" i="28"/>
  <c r="Y604" i="28"/>
  <c r="V604" i="28"/>
  <c r="T604" i="28"/>
  <c r="L604" i="28"/>
  <c r="BY603" i="28"/>
  <c r="BW603" i="28"/>
  <c r="BV603" i="28"/>
  <c r="BU603" i="28"/>
  <c r="BQ603" i="28"/>
  <c r="BX603" i="28" s="1"/>
  <c r="BM603" i="28"/>
  <c r="BD603" i="28"/>
  <c r="BB603" i="28"/>
  <c r="BA603" i="28"/>
  <c r="AY603" i="28"/>
  <c r="AX603" i="28"/>
  <c r="AT603" i="28"/>
  <c r="BC603" i="28" s="1"/>
  <c r="AO603" i="28"/>
  <c r="AE603" i="28"/>
  <c r="AD603" i="28"/>
  <c r="AC603" i="28"/>
  <c r="AB603" i="28"/>
  <c r="AA603" i="28"/>
  <c r="Y603" i="28"/>
  <c r="V603" i="28"/>
  <c r="T603" i="28"/>
  <c r="L603" i="28"/>
  <c r="BY602" i="28"/>
  <c r="BW602" i="28"/>
  <c r="BV602" i="28"/>
  <c r="BU602" i="28"/>
  <c r="BQ602" i="28"/>
  <c r="BM602" i="28"/>
  <c r="BD602" i="28"/>
  <c r="BB602" i="28"/>
  <c r="BA602" i="28"/>
  <c r="AY602" i="28"/>
  <c r="AX602" i="28"/>
  <c r="AV602" i="28"/>
  <c r="AT602" i="28"/>
  <c r="BC602" i="28" s="1"/>
  <c r="AO602" i="28"/>
  <c r="AE602" i="28"/>
  <c r="AD602" i="28"/>
  <c r="AC602" i="28"/>
  <c r="AB602" i="28"/>
  <c r="AA602" i="28"/>
  <c r="Y602" i="28"/>
  <c r="V602" i="28"/>
  <c r="T602" i="28"/>
  <c r="L602" i="28"/>
  <c r="BV601" i="28"/>
  <c r="BQ601" i="28"/>
  <c r="BM601" i="28"/>
  <c r="BD601" i="28"/>
  <c r="BB601" i="28"/>
  <c r="BA601" i="28"/>
  <c r="AY601" i="28"/>
  <c r="AT601" i="28"/>
  <c r="AO601" i="28"/>
  <c r="AC601" i="28"/>
  <c r="AB601" i="28"/>
  <c r="V601" i="28"/>
  <c r="CB601" i="28" s="1"/>
  <c r="T601" i="28"/>
  <c r="L601" i="28"/>
  <c r="BR600" i="28"/>
  <c r="BP600" i="28"/>
  <c r="BO600" i="28"/>
  <c r="BN600" i="28"/>
  <c r="BL600" i="28"/>
  <c r="BK600" i="28"/>
  <c r="BJ600" i="28"/>
  <c r="BI600" i="28"/>
  <c r="BH600" i="28"/>
  <c r="AU600" i="28"/>
  <c r="AS600" i="28"/>
  <c r="AR600" i="28"/>
  <c r="AQ600" i="28"/>
  <c r="AP600" i="28"/>
  <c r="AO600" i="28"/>
  <c r="S600" i="28"/>
  <c r="R600" i="28"/>
  <c r="P600" i="28"/>
  <c r="O600" i="28"/>
  <c r="N600" i="28"/>
  <c r="M600" i="28"/>
  <c r="L600" i="28"/>
  <c r="BY599" i="28"/>
  <c r="BX599" i="28"/>
  <c r="BW599" i="28"/>
  <c r="BV599" i="28"/>
  <c r="BU599" i="28"/>
  <c r="BS599" i="28"/>
  <c r="BM599" i="28"/>
  <c r="BD599" i="28"/>
  <c r="BC599" i="28"/>
  <c r="BB599" i="28"/>
  <c r="BA599" i="28"/>
  <c r="AY599" i="28"/>
  <c r="AX599" i="28"/>
  <c r="AV599" i="28"/>
  <c r="AO599" i="28"/>
  <c r="AE599" i="28"/>
  <c r="AD599" i="28"/>
  <c r="AC599" i="28"/>
  <c r="AB599" i="28"/>
  <c r="AA599" i="28"/>
  <c r="Y599" i="28"/>
  <c r="V599" i="28"/>
  <c r="T599" i="28"/>
  <c r="L599" i="28"/>
  <c r="BY598" i="28"/>
  <c r="BW598" i="28"/>
  <c r="BV598" i="28"/>
  <c r="BU598" i="28"/>
  <c r="BQ598" i="28"/>
  <c r="BX598" i="28" s="1"/>
  <c r="BM598" i="28"/>
  <c r="BD598" i="28"/>
  <c r="BB598" i="28"/>
  <c r="BA598" i="28"/>
  <c r="AY598" i="28"/>
  <c r="AX598" i="28"/>
  <c r="AT598" i="28"/>
  <c r="AO598" i="28"/>
  <c r="AE598" i="28"/>
  <c r="AC598" i="28"/>
  <c r="AB598" i="28"/>
  <c r="AA598" i="28"/>
  <c r="Y598" i="28"/>
  <c r="V598" i="28"/>
  <c r="T598" i="28"/>
  <c r="R598" i="28"/>
  <c r="AD598" i="28" s="1"/>
  <c r="L598" i="28"/>
  <c r="BY597" i="28"/>
  <c r="BX597" i="28"/>
  <c r="BW597" i="28"/>
  <c r="BV597" i="28"/>
  <c r="BU597" i="28"/>
  <c r="BS597" i="28"/>
  <c r="BQ597" i="28"/>
  <c r="BM597" i="28"/>
  <c r="BD597" i="28"/>
  <c r="BB597" i="28"/>
  <c r="BA597" i="28"/>
  <c r="AY597" i="28"/>
  <c r="AX597" i="28"/>
  <c r="AV597" i="28"/>
  <c r="AT597" i="28"/>
  <c r="BC597" i="28" s="1"/>
  <c r="AO597" i="28"/>
  <c r="AE597" i="28"/>
  <c r="AC597" i="28"/>
  <c r="AB597" i="28"/>
  <c r="AA597" i="28"/>
  <c r="Y597" i="28"/>
  <c r="V597" i="28"/>
  <c r="R597" i="28"/>
  <c r="L597" i="28"/>
  <c r="BY596" i="28"/>
  <c r="BX596" i="28"/>
  <c r="BW596" i="28"/>
  <c r="BV596" i="28"/>
  <c r="BU596" i="28"/>
  <c r="BS596" i="28"/>
  <c r="BQ596" i="28"/>
  <c r="BM596" i="28"/>
  <c r="BD596" i="28"/>
  <c r="BC596" i="28"/>
  <c r="BB596" i="28"/>
  <c r="BA596" i="28"/>
  <c r="AY596" i="28"/>
  <c r="AX596" i="28"/>
  <c r="AT596" i="28"/>
  <c r="AV596" i="28" s="1"/>
  <c r="AO596" i="28"/>
  <c r="AE596" i="28"/>
  <c r="AC596" i="28"/>
  <c r="AB596" i="28"/>
  <c r="AA596" i="28"/>
  <c r="Y596" i="28"/>
  <c r="V596" i="28"/>
  <c r="R596" i="28"/>
  <c r="L596" i="28"/>
  <c r="BY595" i="28"/>
  <c r="BW595" i="28"/>
  <c r="BV595" i="28"/>
  <c r="BU595" i="28"/>
  <c r="BQ595" i="28"/>
  <c r="BX595" i="28" s="1"/>
  <c r="BM595" i="28"/>
  <c r="BD595" i="28"/>
  <c r="BB595" i="28"/>
  <c r="BA595" i="28"/>
  <c r="AY595" i="28"/>
  <c r="AX595" i="28"/>
  <c r="AT595" i="28"/>
  <c r="BC595" i="28" s="1"/>
  <c r="AO595" i="28"/>
  <c r="AE595" i="28"/>
  <c r="AC595" i="28"/>
  <c r="AB595" i="28"/>
  <c r="AA595" i="28"/>
  <c r="Y595" i="28"/>
  <c r="V595" i="28"/>
  <c r="R595" i="28"/>
  <c r="T595" i="28" s="1"/>
  <c r="L595" i="28"/>
  <c r="BY594" i="28"/>
  <c r="BW594" i="28"/>
  <c r="BV594" i="28"/>
  <c r="BU594" i="28"/>
  <c r="BQ594" i="28"/>
  <c r="BM594" i="28"/>
  <c r="BD594" i="28"/>
  <c r="BC594" i="28"/>
  <c r="BB594" i="28"/>
  <c r="BA594" i="28"/>
  <c r="AY594" i="28"/>
  <c r="AX594" i="28"/>
  <c r="AV594" i="28"/>
  <c r="AT594" i="28"/>
  <c r="AO594" i="28"/>
  <c r="AE594" i="28"/>
  <c r="AC594" i="28"/>
  <c r="AB594" i="28"/>
  <c r="AA594" i="28"/>
  <c r="Y594" i="28"/>
  <c r="V594" i="28"/>
  <c r="R594" i="28"/>
  <c r="AD594" i="28" s="1"/>
  <c r="L594" i="28"/>
  <c r="BY593" i="28"/>
  <c r="BW593" i="28"/>
  <c r="BV593" i="28"/>
  <c r="BU593" i="28"/>
  <c r="BQ593" i="28"/>
  <c r="BX593" i="28" s="1"/>
  <c r="BM593" i="28"/>
  <c r="BD593" i="28"/>
  <c r="BB593" i="28"/>
  <c r="BA593" i="28"/>
  <c r="AY593" i="28"/>
  <c r="AX593" i="28"/>
  <c r="AT593" i="28"/>
  <c r="BC593" i="28" s="1"/>
  <c r="AO593" i="28"/>
  <c r="AE593" i="28"/>
  <c r="AC593" i="28"/>
  <c r="AB593" i="28"/>
  <c r="AA593" i="28"/>
  <c r="Y593" i="28"/>
  <c r="V593" i="28"/>
  <c r="R593" i="28"/>
  <c r="T593" i="28" s="1"/>
  <c r="L593" i="28"/>
  <c r="BY592" i="28"/>
  <c r="BW592" i="28"/>
  <c r="BV592" i="28"/>
  <c r="BU592" i="28"/>
  <c r="BQ592" i="28"/>
  <c r="BM592" i="28"/>
  <c r="BD592" i="28"/>
  <c r="BB592" i="28"/>
  <c r="BA592" i="28"/>
  <c r="AY592" i="28"/>
  <c r="AX592" i="28"/>
  <c r="AT592" i="28"/>
  <c r="AO592" i="28"/>
  <c r="AE592" i="28"/>
  <c r="AC592" i="28"/>
  <c r="AB592" i="28"/>
  <c r="AA592" i="28"/>
  <c r="Y592" i="28"/>
  <c r="V592" i="28"/>
  <c r="R592" i="28"/>
  <c r="AD592" i="28" s="1"/>
  <c r="L592" i="28"/>
  <c r="BY591" i="28"/>
  <c r="BW591" i="28"/>
  <c r="BV591" i="28"/>
  <c r="BU591" i="28"/>
  <c r="BQ591" i="28"/>
  <c r="BM591" i="28"/>
  <c r="BD591" i="28"/>
  <c r="BB591" i="28"/>
  <c r="BA591" i="28"/>
  <c r="AY591" i="28"/>
  <c r="AX591" i="28"/>
  <c r="AT591" i="28"/>
  <c r="AO591" i="28"/>
  <c r="AE591" i="28"/>
  <c r="AC591" i="28"/>
  <c r="AB591" i="28"/>
  <c r="AA591" i="28"/>
  <c r="Y591" i="28"/>
  <c r="V591" i="28"/>
  <c r="R591" i="28"/>
  <c r="T591" i="28" s="1"/>
  <c r="L591" i="28"/>
  <c r="BY590" i="28"/>
  <c r="BW590" i="28"/>
  <c r="BV590" i="28"/>
  <c r="BU590" i="28"/>
  <c r="BQ590" i="28"/>
  <c r="BX590" i="28" s="1"/>
  <c r="BM590" i="28"/>
  <c r="BD590" i="28"/>
  <c r="BB590" i="28"/>
  <c r="BA590" i="28"/>
  <c r="AY590" i="28"/>
  <c r="AX590" i="28"/>
  <c r="AT590" i="28"/>
  <c r="AV590" i="28" s="1"/>
  <c r="AO590" i="28"/>
  <c r="AE590" i="28"/>
  <c r="AC590" i="28"/>
  <c r="AB590" i="28"/>
  <c r="AA590" i="28"/>
  <c r="Y590" i="28"/>
  <c r="V590" i="28"/>
  <c r="CB590" i="28" s="1"/>
  <c r="T590" i="28"/>
  <c r="R590" i="28"/>
  <c r="AD590" i="28" s="1"/>
  <c r="L590" i="28"/>
  <c r="BY589" i="28"/>
  <c r="BX589" i="28"/>
  <c r="BW589" i="28"/>
  <c r="BV589" i="28"/>
  <c r="BU589" i="28"/>
  <c r="BS589" i="28"/>
  <c r="BQ589" i="28"/>
  <c r="BM589" i="28"/>
  <c r="BD589" i="28"/>
  <c r="BB589" i="28"/>
  <c r="BA589" i="28"/>
  <c r="AY589" i="28"/>
  <c r="AX589" i="28"/>
  <c r="AV589" i="28"/>
  <c r="AT589" i="28"/>
  <c r="BC589" i="28" s="1"/>
  <c r="AO589" i="28"/>
  <c r="AE589" i="28"/>
  <c r="AC589" i="28"/>
  <c r="AB589" i="28"/>
  <c r="AA589" i="28"/>
  <c r="Y589" i="28"/>
  <c r="V589" i="28"/>
  <c r="R589" i="28"/>
  <c r="L589" i="28"/>
  <c r="BY588" i="28"/>
  <c r="BX588" i="28"/>
  <c r="BW588" i="28"/>
  <c r="BV588" i="28"/>
  <c r="BU588" i="28"/>
  <c r="BS588" i="28"/>
  <c r="BQ588" i="28"/>
  <c r="BM588" i="28"/>
  <c r="BD588" i="28"/>
  <c r="BB588" i="28"/>
  <c r="BA588" i="28"/>
  <c r="AY588" i="28"/>
  <c r="AX588" i="28"/>
  <c r="AT588" i="28"/>
  <c r="AO588" i="28"/>
  <c r="AE588" i="28"/>
  <c r="AC588" i="28"/>
  <c r="AB588" i="28"/>
  <c r="AA588" i="28"/>
  <c r="Y588" i="28"/>
  <c r="V588" i="28"/>
  <c r="R588" i="28"/>
  <c r="T588" i="28" s="1"/>
  <c r="L588" i="28"/>
  <c r="BY587" i="28"/>
  <c r="BW587" i="28"/>
  <c r="BV587" i="28"/>
  <c r="BU587" i="28"/>
  <c r="BQ587" i="28"/>
  <c r="BM587" i="28"/>
  <c r="BD587" i="28"/>
  <c r="BB587" i="28"/>
  <c r="BA587" i="28"/>
  <c r="AY587" i="28"/>
  <c r="AX587" i="28"/>
  <c r="AT587" i="28"/>
  <c r="AO587" i="28"/>
  <c r="AE587" i="28"/>
  <c r="AC587" i="28"/>
  <c r="AB587" i="28"/>
  <c r="AA587" i="28"/>
  <c r="Y587" i="28"/>
  <c r="V587" i="28"/>
  <c r="CB587" i="28" s="1"/>
  <c r="R587" i="28"/>
  <c r="L587" i="28"/>
  <c r="BY586" i="28"/>
  <c r="BW586" i="28"/>
  <c r="BV586" i="28"/>
  <c r="BU586" i="28"/>
  <c r="BQ586" i="28"/>
  <c r="BM586" i="28"/>
  <c r="AT586" i="28"/>
  <c r="AV586" i="28" s="1"/>
  <c r="AO586" i="28"/>
  <c r="R586" i="28"/>
  <c r="T586" i="28" s="1"/>
  <c r="L586" i="28"/>
  <c r="BY585" i="28"/>
  <c r="BW585" i="28"/>
  <c r="BV585" i="28"/>
  <c r="BU585" i="28"/>
  <c r="BQ585" i="28"/>
  <c r="BX585" i="28" s="1"/>
  <c r="BM585" i="28"/>
  <c r="BD585" i="28"/>
  <c r="BB585" i="28"/>
  <c r="BA585" i="28"/>
  <c r="AY585" i="28"/>
  <c r="AX585" i="28"/>
  <c r="AT585" i="28"/>
  <c r="BC585" i="28" s="1"/>
  <c r="AO585" i="28"/>
  <c r="AE585" i="28"/>
  <c r="AC585" i="28"/>
  <c r="AB585" i="28"/>
  <c r="AA585" i="28"/>
  <c r="Y585" i="28"/>
  <c r="V585" i="28"/>
  <c r="R585" i="28"/>
  <c r="L585" i="28"/>
  <c r="BY584" i="28"/>
  <c r="BW584" i="28"/>
  <c r="BV584" i="28"/>
  <c r="BU584" i="28"/>
  <c r="BQ584" i="28"/>
  <c r="BX584" i="28" s="1"/>
  <c r="BM584" i="28"/>
  <c r="BD584" i="28"/>
  <c r="BB584" i="28"/>
  <c r="BA584" i="28"/>
  <c r="AY584" i="28"/>
  <c r="AX584" i="28"/>
  <c r="AT584" i="28"/>
  <c r="AV584" i="28" s="1"/>
  <c r="AO584" i="28"/>
  <c r="AE584" i="28"/>
  <c r="AC584" i="28"/>
  <c r="AB584" i="28"/>
  <c r="AA584" i="28"/>
  <c r="Y584" i="28"/>
  <c r="V584" i="28"/>
  <c r="R584" i="28"/>
  <c r="T584" i="28" s="1"/>
  <c r="L584" i="28"/>
  <c r="BY583" i="28"/>
  <c r="BQ583" i="28"/>
  <c r="BX583" i="28" s="1"/>
  <c r="BM583" i="28"/>
  <c r="AT583" i="28"/>
  <c r="AO583" i="28"/>
  <c r="AC583" i="28"/>
  <c r="AB583" i="28"/>
  <c r="V583" i="28"/>
  <c r="CB583" i="28" s="1"/>
  <c r="R583" i="28"/>
  <c r="L583" i="28"/>
  <c r="BY582" i="28"/>
  <c r="BW582" i="28"/>
  <c r="BV582" i="28"/>
  <c r="BU582" i="28"/>
  <c r="BQ582" i="28"/>
  <c r="BX582" i="28" s="1"/>
  <c r="BM582" i="28"/>
  <c r="AV582" i="28"/>
  <c r="AT582" i="28"/>
  <c r="AO582" i="28"/>
  <c r="Y582" i="28"/>
  <c r="CB582" i="28"/>
  <c r="R582" i="28"/>
  <c r="T582" i="28" s="1"/>
  <c r="L582" i="28"/>
  <c r="BY581" i="28"/>
  <c r="BW581" i="28"/>
  <c r="BV581" i="28"/>
  <c r="BU581" i="28"/>
  <c r="BS581" i="28"/>
  <c r="BQ581" i="28"/>
  <c r="BX581" i="28" s="1"/>
  <c r="BM581" i="28"/>
  <c r="BD581" i="28"/>
  <c r="BB581" i="28"/>
  <c r="BA581" i="28"/>
  <c r="AY581" i="28"/>
  <c r="AX581" i="28"/>
  <c r="AV581" i="28"/>
  <c r="AT581" i="28"/>
  <c r="BC581" i="28" s="1"/>
  <c r="AO581" i="28"/>
  <c r="AE581" i="28"/>
  <c r="AC581" i="28"/>
  <c r="AB581" i="28"/>
  <c r="AA581" i="28"/>
  <c r="Y581" i="28"/>
  <c r="V581" i="28"/>
  <c r="CB581" i="28" s="1"/>
  <c r="R581" i="28"/>
  <c r="L581" i="28"/>
  <c r="BY580" i="28"/>
  <c r="BW580" i="28"/>
  <c r="BV580" i="28"/>
  <c r="BU580" i="28"/>
  <c r="BQ580" i="28"/>
  <c r="BX580" i="28" s="1"/>
  <c r="BM580" i="28"/>
  <c r="BD580" i="28"/>
  <c r="BB580" i="28"/>
  <c r="BA580" i="28"/>
  <c r="AY580" i="28"/>
  <c r="AT580" i="28"/>
  <c r="AO580" i="28"/>
  <c r="AE580" i="28"/>
  <c r="AC580" i="28"/>
  <c r="AB580" i="28"/>
  <c r="AA580" i="28"/>
  <c r="Y580" i="28"/>
  <c r="V580" i="28"/>
  <c r="R580" i="28"/>
  <c r="T580" i="28" s="1"/>
  <c r="L580" i="28"/>
  <c r="BR579" i="28"/>
  <c r="BP579" i="28"/>
  <c r="BO579" i="28"/>
  <c r="BN579" i="28"/>
  <c r="BL579" i="28"/>
  <c r="BK579" i="28"/>
  <c r="BJ579" i="28"/>
  <c r="BI579" i="28"/>
  <c r="BH579" i="28"/>
  <c r="AU579" i="28"/>
  <c r="AS579" i="28"/>
  <c r="AR579" i="28"/>
  <c r="AQ579" i="28"/>
  <c r="AP579" i="28"/>
  <c r="AO579" i="28"/>
  <c r="S579" i="28"/>
  <c r="P579" i="28"/>
  <c r="O579" i="28"/>
  <c r="N579" i="28"/>
  <c r="M579" i="28"/>
  <c r="L579" i="28"/>
  <c r="BY578" i="28"/>
  <c r="BX578" i="28"/>
  <c r="BW578" i="28"/>
  <c r="BV578" i="28"/>
  <c r="BU578" i="28"/>
  <c r="BS578" i="28"/>
  <c r="BM578" i="28"/>
  <c r="BD578" i="28"/>
  <c r="BC578" i="28"/>
  <c r="BB578" i="28"/>
  <c r="BA578" i="28"/>
  <c r="AY578" i="28"/>
  <c r="AX578" i="28"/>
  <c r="AV578" i="28"/>
  <c r="AO578" i="28"/>
  <c r="AE578" i="28"/>
  <c r="AD578" i="28"/>
  <c r="AC578" i="28"/>
  <c r="AB578" i="28"/>
  <c r="AA578" i="28"/>
  <c r="Y578" i="28"/>
  <c r="V578" i="28"/>
  <c r="T578" i="28"/>
  <c r="L578" i="28"/>
  <c r="BY577" i="28"/>
  <c r="BW577" i="28"/>
  <c r="BV577" i="28"/>
  <c r="BU577" i="28"/>
  <c r="BQ577" i="28"/>
  <c r="BM577" i="28"/>
  <c r="BD577" i="28"/>
  <c r="BB577" i="28"/>
  <c r="BA577" i="28"/>
  <c r="AY577" i="28"/>
  <c r="AX577" i="28"/>
  <c r="AT577" i="28"/>
  <c r="AO577" i="28"/>
  <c r="AE577" i="28"/>
  <c r="AD577" i="28"/>
  <c r="AC577" i="28"/>
  <c r="AB577" i="28"/>
  <c r="AA577" i="28"/>
  <c r="Y577" i="28"/>
  <c r="V577" i="28"/>
  <c r="T577" i="28"/>
  <c r="L577" i="28"/>
  <c r="BY576" i="28"/>
  <c r="BW576" i="28"/>
  <c r="BV576" i="28"/>
  <c r="BU576" i="28"/>
  <c r="BQ576" i="28"/>
  <c r="BX576" i="28" s="1"/>
  <c r="BM576" i="28"/>
  <c r="BD576" i="28"/>
  <c r="BB576" i="28"/>
  <c r="BA576" i="28"/>
  <c r="AY576" i="28"/>
  <c r="AX576" i="28"/>
  <c r="AT576" i="28"/>
  <c r="BC576" i="28" s="1"/>
  <c r="AO576" i="28"/>
  <c r="AE576" i="28"/>
  <c r="AD576" i="28"/>
  <c r="AC576" i="28"/>
  <c r="AB576" i="28"/>
  <c r="AA576" i="28"/>
  <c r="Y576" i="28"/>
  <c r="V576" i="28"/>
  <c r="T576" i="28"/>
  <c r="L576" i="28"/>
  <c r="BY575" i="28"/>
  <c r="BW575" i="28"/>
  <c r="BV575" i="28"/>
  <c r="BU575" i="28"/>
  <c r="BQ575" i="28"/>
  <c r="BM575" i="28"/>
  <c r="BD575" i="28"/>
  <c r="BB575" i="28"/>
  <c r="BA575" i="28"/>
  <c r="AY575" i="28"/>
  <c r="AX575" i="28"/>
  <c r="AT575" i="28"/>
  <c r="AO575" i="28"/>
  <c r="AE575" i="28"/>
  <c r="AD575" i="28"/>
  <c r="AC575" i="28"/>
  <c r="AB575" i="28"/>
  <c r="AA575" i="28"/>
  <c r="Y575" i="28"/>
  <c r="V575" i="28"/>
  <c r="T575" i="28"/>
  <c r="L575" i="28"/>
  <c r="BY574" i="28"/>
  <c r="BW574" i="28"/>
  <c r="BV574" i="28"/>
  <c r="BU574" i="28"/>
  <c r="BQ574" i="28"/>
  <c r="BX574" i="28" s="1"/>
  <c r="BM574" i="28"/>
  <c r="BD574" i="28"/>
  <c r="BB574" i="28"/>
  <c r="BA574" i="28"/>
  <c r="AY574" i="28"/>
  <c r="AX574" i="28"/>
  <c r="AT574" i="28"/>
  <c r="AV574" i="28" s="1"/>
  <c r="AO574" i="28"/>
  <c r="AE574" i="28"/>
  <c r="AD574" i="28"/>
  <c r="AC574" i="28"/>
  <c r="AB574" i="28"/>
  <c r="AA574" i="28"/>
  <c r="Y574" i="28"/>
  <c r="V574" i="28"/>
  <c r="T574" i="28"/>
  <c r="L574" i="28"/>
  <c r="BY573" i="28"/>
  <c r="BW573" i="28"/>
  <c r="BV573" i="28"/>
  <c r="BU573" i="28"/>
  <c r="BQ573" i="28"/>
  <c r="BM573" i="28"/>
  <c r="BD573" i="28"/>
  <c r="BB573" i="28"/>
  <c r="BA573" i="28"/>
  <c r="AY573" i="28"/>
  <c r="AX573" i="28"/>
  <c r="AT573" i="28"/>
  <c r="AV573" i="28" s="1"/>
  <c r="AO573" i="28"/>
  <c r="AE573" i="28"/>
  <c r="AD573" i="28"/>
  <c r="AC573" i="28"/>
  <c r="AB573" i="28"/>
  <c r="AA573" i="28"/>
  <c r="Y573" i="28"/>
  <c r="V573" i="28"/>
  <c r="T573" i="28"/>
  <c r="L573" i="28"/>
  <c r="BY572" i="28"/>
  <c r="BW572" i="28"/>
  <c r="BV572" i="28"/>
  <c r="BU572" i="28"/>
  <c r="BQ572" i="28"/>
  <c r="BX572" i="28" s="1"/>
  <c r="BM572" i="28"/>
  <c r="BD572" i="28"/>
  <c r="BB572" i="28"/>
  <c r="BA572" i="28"/>
  <c r="AY572" i="28"/>
  <c r="AX572" i="28"/>
  <c r="CB572" i="28" s="1"/>
  <c r="AT572" i="28"/>
  <c r="BC572" i="28" s="1"/>
  <c r="AO572" i="28"/>
  <c r="AE572" i="28"/>
  <c r="AD572" i="28"/>
  <c r="AC572" i="28"/>
  <c r="AB572" i="28"/>
  <c r="AA572" i="28"/>
  <c r="Y572" i="28"/>
  <c r="V572" i="28"/>
  <c r="T572" i="28"/>
  <c r="L572" i="28"/>
  <c r="BY571" i="28"/>
  <c r="BW571" i="28"/>
  <c r="BV571" i="28"/>
  <c r="BU571" i="28"/>
  <c r="BQ571" i="28"/>
  <c r="BM571" i="28"/>
  <c r="BD571" i="28"/>
  <c r="BB571" i="28"/>
  <c r="BA571" i="28"/>
  <c r="AY571" i="28"/>
  <c r="AX571" i="28"/>
  <c r="AT571" i="28"/>
  <c r="AV571" i="28" s="1"/>
  <c r="AO571" i="28"/>
  <c r="AE571" i="28"/>
  <c r="AD571" i="28"/>
  <c r="AC571" i="28"/>
  <c r="AB571" i="28"/>
  <c r="AA571" i="28"/>
  <c r="Y571" i="28"/>
  <c r="V571" i="28"/>
  <c r="T571" i="28"/>
  <c r="L571" i="28"/>
  <c r="BY570" i="28"/>
  <c r="BW570" i="28"/>
  <c r="BV570" i="28"/>
  <c r="BU570" i="28"/>
  <c r="BQ570" i="28"/>
  <c r="BX570" i="28" s="1"/>
  <c r="BM570" i="28"/>
  <c r="BD570" i="28"/>
  <c r="BB570" i="28"/>
  <c r="BA570" i="28"/>
  <c r="AY570" i="28"/>
  <c r="AX570" i="28"/>
  <c r="AT570" i="28"/>
  <c r="AO570" i="28"/>
  <c r="AE570" i="28"/>
  <c r="AD570" i="28"/>
  <c r="AC570" i="28"/>
  <c r="AB570" i="28"/>
  <c r="AA570" i="28"/>
  <c r="Y570" i="28"/>
  <c r="V570" i="28"/>
  <c r="T570" i="28"/>
  <c r="L570" i="28"/>
  <c r="BY569" i="28"/>
  <c r="BW569" i="28"/>
  <c r="BV569" i="28"/>
  <c r="BU569" i="28"/>
  <c r="BQ569" i="28"/>
  <c r="BX569" i="28" s="1"/>
  <c r="BM569" i="28"/>
  <c r="BD569" i="28"/>
  <c r="BB569" i="28"/>
  <c r="BA569" i="28"/>
  <c r="AY569" i="28"/>
  <c r="AX569" i="28"/>
  <c r="AT569" i="28"/>
  <c r="AO569" i="28"/>
  <c r="AE569" i="28"/>
  <c r="AD569" i="28"/>
  <c r="AC569" i="28"/>
  <c r="AB569" i="28"/>
  <c r="AA569" i="28"/>
  <c r="Y569" i="28"/>
  <c r="V569" i="28"/>
  <c r="T569" i="28"/>
  <c r="L569" i="28"/>
  <c r="BY568" i="28"/>
  <c r="BW568" i="28"/>
  <c r="BV568" i="28"/>
  <c r="BU568" i="28"/>
  <c r="BQ568" i="28"/>
  <c r="BX568" i="28" s="1"/>
  <c r="BM568" i="28"/>
  <c r="BD568" i="28"/>
  <c r="BB568" i="28"/>
  <c r="BA568" i="28"/>
  <c r="AY568" i="28"/>
  <c r="AX568" i="28"/>
  <c r="AT568" i="28"/>
  <c r="BC568" i="28" s="1"/>
  <c r="AO568" i="28"/>
  <c r="AE568" i="28"/>
  <c r="AD568" i="28"/>
  <c r="AC568" i="28"/>
  <c r="AB568" i="28"/>
  <c r="AA568" i="28"/>
  <c r="Y568" i="28"/>
  <c r="V568" i="28"/>
  <c r="T568" i="28"/>
  <c r="L568" i="28"/>
  <c r="BY567" i="28"/>
  <c r="BW567" i="28"/>
  <c r="BV567" i="28"/>
  <c r="BU567" i="28"/>
  <c r="BQ567" i="28"/>
  <c r="BM567" i="28"/>
  <c r="BD567" i="28"/>
  <c r="BB567" i="28"/>
  <c r="BA567" i="28"/>
  <c r="AY567" i="28"/>
  <c r="AX567" i="28"/>
  <c r="AT567" i="28"/>
  <c r="BC567" i="28" s="1"/>
  <c r="AO567" i="28"/>
  <c r="AE567" i="28"/>
  <c r="AD567" i="28"/>
  <c r="AC567" i="28"/>
  <c r="AB567" i="28"/>
  <c r="AA567" i="28"/>
  <c r="Y567" i="28"/>
  <c r="V567" i="28"/>
  <c r="T567" i="28"/>
  <c r="L567" i="28"/>
  <c r="BY566" i="28"/>
  <c r="BW566" i="28"/>
  <c r="BV566" i="28"/>
  <c r="BU566" i="28"/>
  <c r="BQ566" i="28"/>
  <c r="BX566" i="28" s="1"/>
  <c r="BM566" i="28"/>
  <c r="BD566" i="28"/>
  <c r="BB566" i="28"/>
  <c r="BA566" i="28"/>
  <c r="AY566" i="28"/>
  <c r="AX566" i="28"/>
  <c r="AT566" i="28"/>
  <c r="BC566" i="28" s="1"/>
  <c r="AO566" i="28"/>
  <c r="AE566" i="28"/>
  <c r="AD566" i="28"/>
  <c r="AC566" i="28"/>
  <c r="AB566" i="28"/>
  <c r="AA566" i="28"/>
  <c r="Y566" i="28"/>
  <c r="V566" i="28"/>
  <c r="T566" i="28"/>
  <c r="L566" i="28"/>
  <c r="BY565" i="28"/>
  <c r="BW565" i="28"/>
  <c r="BV565" i="28"/>
  <c r="BU565" i="28"/>
  <c r="BQ565" i="28"/>
  <c r="BM565" i="28"/>
  <c r="BD565" i="28"/>
  <c r="BB565" i="28"/>
  <c r="BA565" i="28"/>
  <c r="AY565" i="28"/>
  <c r="AX565" i="28"/>
  <c r="AT565" i="28"/>
  <c r="AO565" i="28"/>
  <c r="AE565" i="28"/>
  <c r="AD565" i="28"/>
  <c r="AC565" i="28"/>
  <c r="AB565" i="28"/>
  <c r="AA565" i="28"/>
  <c r="Y565" i="28"/>
  <c r="V565" i="28"/>
  <c r="T565" i="28"/>
  <c r="L565" i="28"/>
  <c r="BV564" i="28"/>
  <c r="BU564" i="28"/>
  <c r="BQ564" i="28"/>
  <c r="BM564" i="28"/>
  <c r="BD564" i="28"/>
  <c r="BB564" i="28"/>
  <c r="BA564" i="28"/>
  <c r="AY564" i="28"/>
  <c r="AX564" i="28"/>
  <c r="AT564" i="28"/>
  <c r="BC564" i="28" s="1"/>
  <c r="AO564" i="28"/>
  <c r="AE564" i="28"/>
  <c r="AD564" i="28"/>
  <c r="AC564" i="28"/>
  <c r="AB564" i="28"/>
  <c r="AA564" i="28"/>
  <c r="Y564" i="28"/>
  <c r="V564" i="28"/>
  <c r="T564" i="28"/>
  <c r="L564" i="28"/>
  <c r="BY563" i="28"/>
  <c r="BY558" i="28" s="1"/>
  <c r="BW563" i="28"/>
  <c r="BW558" i="28" s="1"/>
  <c r="BV563" i="28"/>
  <c r="BV558" i="28" s="1"/>
  <c r="BU563" i="28"/>
  <c r="BU558" i="28" s="1"/>
  <c r="BQ563" i="28"/>
  <c r="BM563" i="28"/>
  <c r="BD563" i="28"/>
  <c r="BB563" i="28"/>
  <c r="BA563" i="28"/>
  <c r="AY563" i="28"/>
  <c r="AX563" i="28"/>
  <c r="AT563" i="28"/>
  <c r="BC563" i="28" s="1"/>
  <c r="AO563" i="28"/>
  <c r="AE563" i="28"/>
  <c r="AD563" i="28"/>
  <c r="AC563" i="28"/>
  <c r="AB563" i="28"/>
  <c r="AA563" i="28"/>
  <c r="Y563" i="28"/>
  <c r="V563" i="28"/>
  <c r="T563" i="28"/>
  <c r="L563" i="28"/>
  <c r="BY562" i="28"/>
  <c r="BW562" i="28"/>
  <c r="BV562" i="28"/>
  <c r="BU562" i="28"/>
  <c r="BQ562" i="28"/>
  <c r="BM562" i="28"/>
  <c r="BD562" i="28"/>
  <c r="BB562" i="28"/>
  <c r="BA562" i="28"/>
  <c r="AY562" i="28"/>
  <c r="AX562" i="28"/>
  <c r="AT562" i="28"/>
  <c r="BC562" i="28" s="1"/>
  <c r="AO562" i="28"/>
  <c r="AE562" i="28"/>
  <c r="AC562" i="28"/>
  <c r="AB562" i="28"/>
  <c r="AA562" i="28"/>
  <c r="Y562" i="28"/>
  <c r="V562" i="28"/>
  <c r="R562" i="28"/>
  <c r="AD562" i="28" s="1"/>
  <c r="L562" i="28"/>
  <c r="BY561" i="28"/>
  <c r="BW561" i="28"/>
  <c r="BV561" i="28"/>
  <c r="BU561" i="28"/>
  <c r="BQ561" i="28"/>
  <c r="BX561" i="28" s="1"/>
  <c r="BM561" i="28"/>
  <c r="BD561" i="28"/>
  <c r="BB561" i="28"/>
  <c r="BA561" i="28"/>
  <c r="AY561" i="28"/>
  <c r="AT561" i="28"/>
  <c r="BC561" i="28" s="1"/>
  <c r="AO561" i="28"/>
  <c r="AE561" i="28"/>
  <c r="AD561" i="28"/>
  <c r="AC561" i="28"/>
  <c r="AB561" i="28"/>
  <c r="V561" i="28"/>
  <c r="T561" i="28"/>
  <c r="L561" i="28"/>
  <c r="BY560" i="28"/>
  <c r="BW560" i="28"/>
  <c r="BV560" i="28"/>
  <c r="BU560" i="28"/>
  <c r="BQ560" i="28"/>
  <c r="BM560" i="28"/>
  <c r="BD560" i="28"/>
  <c r="BB560" i="28"/>
  <c r="BA560" i="28"/>
  <c r="AY560" i="28"/>
  <c r="AX560" i="28"/>
  <c r="AT560" i="28"/>
  <c r="AO560" i="28"/>
  <c r="AE560" i="28"/>
  <c r="AD560" i="28"/>
  <c r="AC560" i="28"/>
  <c r="AB560" i="28"/>
  <c r="V560" i="28"/>
  <c r="T560" i="28"/>
  <c r="L560" i="28"/>
  <c r="BY559" i="28"/>
  <c r="BX559" i="28"/>
  <c r="BW559" i="28"/>
  <c r="BV559" i="28"/>
  <c r="BU559" i="28"/>
  <c r="BS559" i="28"/>
  <c r="BM559" i="28"/>
  <c r="BD559" i="28"/>
  <c r="BC559" i="28"/>
  <c r="BB559" i="28"/>
  <c r="BA559" i="28"/>
  <c r="AY559" i="28"/>
  <c r="AX559" i="28"/>
  <c r="AV559" i="28"/>
  <c r="AO559" i="28"/>
  <c r="AE559" i="28"/>
  <c r="AD559" i="28"/>
  <c r="AC559" i="28"/>
  <c r="AB559" i="28"/>
  <c r="AA559" i="28"/>
  <c r="Y559" i="28"/>
  <c r="V559" i="28"/>
  <c r="T559" i="28"/>
  <c r="L559" i="28"/>
  <c r="BR558" i="28"/>
  <c r="BP558" i="28"/>
  <c r="BO558" i="28"/>
  <c r="BN558" i="28"/>
  <c r="BL558" i="28"/>
  <c r="BK558" i="28"/>
  <c r="BJ558" i="28"/>
  <c r="BI558" i="28"/>
  <c r="BH558" i="28"/>
  <c r="AU558" i="28"/>
  <c r="AS558" i="28"/>
  <c r="AR558" i="28"/>
  <c r="AQ558" i="28"/>
  <c r="AP558" i="28"/>
  <c r="AO558" i="28"/>
  <c r="S558" i="28"/>
  <c r="P558" i="28"/>
  <c r="O558" i="28"/>
  <c r="N558" i="28"/>
  <c r="M558" i="28"/>
  <c r="L558" i="28"/>
  <c r="BY557" i="28"/>
  <c r="BW557" i="28"/>
  <c r="BV557" i="28"/>
  <c r="BU557" i="28"/>
  <c r="BQ557" i="28"/>
  <c r="BM557" i="28"/>
  <c r="BD557" i="28"/>
  <c r="BC557" i="28"/>
  <c r="BB557" i="28"/>
  <c r="BA557" i="28"/>
  <c r="AY557" i="28"/>
  <c r="AX557" i="28"/>
  <c r="AV557" i="28"/>
  <c r="AO557" i="28"/>
  <c r="AE557" i="28"/>
  <c r="AD557" i="28"/>
  <c r="AC557" i="28"/>
  <c r="AB557" i="28"/>
  <c r="AA557" i="28"/>
  <c r="Y557" i="28"/>
  <c r="V557" i="28"/>
  <c r="T557" i="28"/>
  <c r="L557" i="28"/>
  <c r="BY556" i="28"/>
  <c r="BW556" i="28"/>
  <c r="BV556" i="28"/>
  <c r="BU556" i="28"/>
  <c r="BQ556" i="28"/>
  <c r="BM556" i="28"/>
  <c r="BD556" i="28"/>
  <c r="BC556" i="28"/>
  <c r="BB556" i="28"/>
  <c r="BA556" i="28"/>
  <c r="AY556" i="28"/>
  <c r="AX556" i="28"/>
  <c r="AV556" i="28"/>
  <c r="AO556" i="28"/>
  <c r="AE556" i="28"/>
  <c r="AD556" i="28"/>
  <c r="AC556" i="28"/>
  <c r="AB556" i="28"/>
  <c r="AA556" i="28"/>
  <c r="Y556" i="28"/>
  <c r="V556" i="28"/>
  <c r="T556" i="28"/>
  <c r="L556" i="28"/>
  <c r="BY555" i="28"/>
  <c r="BW555" i="28"/>
  <c r="BV555" i="28"/>
  <c r="BU555" i="28"/>
  <c r="BQ555" i="28"/>
  <c r="BM555" i="28"/>
  <c r="BD555" i="28"/>
  <c r="BC555" i="28"/>
  <c r="BB555" i="28"/>
  <c r="BA555" i="28"/>
  <c r="AY555" i="28"/>
  <c r="AX555" i="28"/>
  <c r="AV555" i="28"/>
  <c r="AO555" i="28"/>
  <c r="AE555" i="28"/>
  <c r="AD555" i="28"/>
  <c r="AC555" i="28"/>
  <c r="AB555" i="28"/>
  <c r="AA555" i="28"/>
  <c r="Y555" i="28"/>
  <c r="V555" i="28"/>
  <c r="T555" i="28"/>
  <c r="L555" i="28"/>
  <c r="BY554" i="28"/>
  <c r="BW554" i="28"/>
  <c r="BV554" i="28"/>
  <c r="BU554" i="28"/>
  <c r="BQ554" i="28"/>
  <c r="BM554" i="28"/>
  <c r="BD554" i="28"/>
  <c r="BC554" i="28"/>
  <c r="BB554" i="28"/>
  <c r="BA554" i="28"/>
  <c r="AY554" i="28"/>
  <c r="AX554" i="28"/>
  <c r="AV554" i="28"/>
  <c r="AO554" i="28"/>
  <c r="AE554" i="28"/>
  <c r="AD554" i="28"/>
  <c r="AC554" i="28"/>
  <c r="AB554" i="28"/>
  <c r="AA554" i="28"/>
  <c r="Y554" i="28"/>
  <c r="V554" i="28"/>
  <c r="T554" i="28"/>
  <c r="L554" i="28"/>
  <c r="BY553" i="28"/>
  <c r="BW553" i="28"/>
  <c r="BV553" i="28"/>
  <c r="BU553" i="28"/>
  <c r="BQ553" i="28"/>
  <c r="BM553" i="28"/>
  <c r="BD553" i="28"/>
  <c r="BC553" i="28"/>
  <c r="BB553" i="28"/>
  <c r="BA553" i="28"/>
  <c r="AY553" i="28"/>
  <c r="AX553" i="28"/>
  <c r="AV553" i="28"/>
  <c r="AO553" i="28"/>
  <c r="AE553" i="28"/>
  <c r="AD553" i="28"/>
  <c r="AC553" i="28"/>
  <c r="AB553" i="28"/>
  <c r="AA553" i="28"/>
  <c r="Y553" i="28"/>
  <c r="V553" i="28"/>
  <c r="T553" i="28"/>
  <c r="L553" i="28"/>
  <c r="BY552" i="28"/>
  <c r="BW552" i="28"/>
  <c r="BV552" i="28"/>
  <c r="BU552" i="28"/>
  <c r="BQ552" i="28"/>
  <c r="BM552" i="28"/>
  <c r="BD552" i="28"/>
  <c r="BC552" i="28"/>
  <c r="BB552" i="28"/>
  <c r="BA552" i="28"/>
  <c r="AY552" i="28"/>
  <c r="AX552" i="28"/>
  <c r="AV552" i="28"/>
  <c r="AO552" i="28"/>
  <c r="AE552" i="28"/>
  <c r="AD552" i="28"/>
  <c r="AC552" i="28"/>
  <c r="AB552" i="28"/>
  <c r="AA552" i="28"/>
  <c r="Y552" i="28"/>
  <c r="V552" i="28"/>
  <c r="T552" i="28"/>
  <c r="L552" i="28"/>
  <c r="BY551" i="28"/>
  <c r="BW551" i="28"/>
  <c r="BV551" i="28"/>
  <c r="BU551" i="28"/>
  <c r="BQ551" i="28"/>
  <c r="BM551" i="28"/>
  <c r="BD551" i="28"/>
  <c r="BC551" i="28"/>
  <c r="BB551" i="28"/>
  <c r="BA551" i="28"/>
  <c r="AY551" i="28"/>
  <c r="AX551" i="28"/>
  <c r="AV551" i="28"/>
  <c r="AO551" i="28"/>
  <c r="AE551" i="28"/>
  <c r="AD551" i="28"/>
  <c r="AC551" i="28"/>
  <c r="AB551" i="28"/>
  <c r="AA551" i="28"/>
  <c r="Y551" i="28"/>
  <c r="V551" i="28"/>
  <c r="CB551" i="28" s="1"/>
  <c r="T551" i="28"/>
  <c r="L551" i="28"/>
  <c r="BY550" i="28"/>
  <c r="BW550" i="28"/>
  <c r="BV550" i="28"/>
  <c r="BU550" i="28"/>
  <c r="BQ550" i="28"/>
  <c r="BM550" i="28"/>
  <c r="BD550" i="28"/>
  <c r="BC550" i="28"/>
  <c r="BB550" i="28"/>
  <c r="BA550" i="28"/>
  <c r="AY550" i="28"/>
  <c r="AX550" i="28"/>
  <c r="AV550" i="28"/>
  <c r="AO550" i="28"/>
  <c r="AE550" i="28"/>
  <c r="AD550" i="28"/>
  <c r="AC550" i="28"/>
  <c r="AB550" i="28"/>
  <c r="AA550" i="28"/>
  <c r="Y550" i="28"/>
  <c r="V550" i="28"/>
  <c r="T550" i="28"/>
  <c r="L550" i="28"/>
  <c r="BY549" i="28"/>
  <c r="BW549" i="28"/>
  <c r="BV549" i="28"/>
  <c r="BU549" i="28"/>
  <c r="BQ549" i="28"/>
  <c r="BM549" i="28"/>
  <c r="BD549" i="28"/>
  <c r="BC549" i="28"/>
  <c r="BB549" i="28"/>
  <c r="BA549" i="28"/>
  <c r="AY549" i="28"/>
  <c r="AX549" i="28"/>
  <c r="AV549" i="28"/>
  <c r="AO549" i="28"/>
  <c r="AE549" i="28"/>
  <c r="AD549" i="28"/>
  <c r="AC549" i="28"/>
  <c r="AB549" i="28"/>
  <c r="AA549" i="28"/>
  <c r="Y549" i="28"/>
  <c r="V549" i="28"/>
  <c r="T549" i="28"/>
  <c r="L549" i="28"/>
  <c r="BY548" i="28"/>
  <c r="BW548" i="28"/>
  <c r="BV548" i="28"/>
  <c r="BU548" i="28"/>
  <c r="BQ548" i="28"/>
  <c r="BM548" i="28"/>
  <c r="BD548" i="28"/>
  <c r="BC548" i="28"/>
  <c r="BB548" i="28"/>
  <c r="BA548" i="28"/>
  <c r="AY548" i="28"/>
  <c r="AX548" i="28"/>
  <c r="AV548" i="28"/>
  <c r="AO548" i="28"/>
  <c r="AE548" i="28"/>
  <c r="AD548" i="28"/>
  <c r="AC548" i="28"/>
  <c r="AB548" i="28"/>
  <c r="AA548" i="28"/>
  <c r="Y548" i="28"/>
  <c r="V548" i="28"/>
  <c r="T548" i="28"/>
  <c r="L548" i="28"/>
  <c r="BY547" i="28"/>
  <c r="BW547" i="28"/>
  <c r="BV547" i="28"/>
  <c r="BU547" i="28"/>
  <c r="BQ547" i="28"/>
  <c r="BM547" i="28"/>
  <c r="BD547" i="28"/>
  <c r="BC547" i="28"/>
  <c r="BB547" i="28"/>
  <c r="BA547" i="28"/>
  <c r="AY547" i="28"/>
  <c r="AX547" i="28"/>
  <c r="AV547" i="28"/>
  <c r="AO547" i="28"/>
  <c r="AE547" i="28"/>
  <c r="AD547" i="28"/>
  <c r="AC547" i="28"/>
  <c r="AB547" i="28"/>
  <c r="AA547" i="28"/>
  <c r="Y547" i="28"/>
  <c r="V547" i="28"/>
  <c r="CB547" i="28" s="1"/>
  <c r="T547" i="28"/>
  <c r="L547" i="28"/>
  <c r="BY546" i="28"/>
  <c r="BW546" i="28"/>
  <c r="BV546" i="28"/>
  <c r="BU546" i="28"/>
  <c r="BQ546" i="28"/>
  <c r="BM546" i="28"/>
  <c r="BD546" i="28"/>
  <c r="BC546" i="28"/>
  <c r="BB546" i="28"/>
  <c r="BA546" i="28"/>
  <c r="AY546" i="28"/>
  <c r="AX546" i="28"/>
  <c r="AV546" i="28"/>
  <c r="AO546" i="28"/>
  <c r="AE546" i="28"/>
  <c r="AD546" i="28"/>
  <c r="AC546" i="28"/>
  <c r="AB546" i="28"/>
  <c r="AA546" i="28"/>
  <c r="Y546" i="28"/>
  <c r="V546" i="28"/>
  <c r="T546" i="28"/>
  <c r="L546" i="28"/>
  <c r="BY545" i="28"/>
  <c r="BW545" i="28"/>
  <c r="BV545" i="28"/>
  <c r="BU545" i="28"/>
  <c r="BQ545" i="28"/>
  <c r="BM545" i="28"/>
  <c r="BD545" i="28"/>
  <c r="BC545" i="28"/>
  <c r="BB545" i="28"/>
  <c r="BA545" i="28"/>
  <c r="AY545" i="28"/>
  <c r="AX545" i="28"/>
  <c r="AV545" i="28"/>
  <c r="AO545" i="28"/>
  <c r="AE545" i="28"/>
  <c r="AD545" i="28"/>
  <c r="AC545" i="28"/>
  <c r="AB545" i="28"/>
  <c r="AA545" i="28"/>
  <c r="Y545" i="28"/>
  <c r="V545" i="28"/>
  <c r="T545" i="28"/>
  <c r="L545" i="28"/>
  <c r="BY544" i="28"/>
  <c r="BW544" i="28"/>
  <c r="BV544" i="28"/>
  <c r="BU544" i="28"/>
  <c r="BQ544" i="28"/>
  <c r="BM544" i="28"/>
  <c r="BD544" i="28"/>
  <c r="BC544" i="28"/>
  <c r="BB544" i="28"/>
  <c r="BA544" i="28"/>
  <c r="AY544" i="28"/>
  <c r="AX544" i="28"/>
  <c r="CB544" i="28" s="1"/>
  <c r="AV544" i="28"/>
  <c r="AO544" i="28"/>
  <c r="AE544" i="28"/>
  <c r="AD544" i="28"/>
  <c r="AC544" i="28"/>
  <c r="AB544" i="28"/>
  <c r="AA544" i="28"/>
  <c r="Y544" i="28"/>
  <c r="V544" i="28"/>
  <c r="T544" i="28"/>
  <c r="L544" i="28"/>
  <c r="BY543" i="28"/>
  <c r="BW543" i="28"/>
  <c r="BV543" i="28"/>
  <c r="BU543" i="28"/>
  <c r="BQ543" i="28"/>
  <c r="BM543" i="28"/>
  <c r="BD543" i="28"/>
  <c r="BC543" i="28"/>
  <c r="BB543" i="28"/>
  <c r="BA543" i="28"/>
  <c r="AY543" i="28"/>
  <c r="AX543" i="28"/>
  <c r="AV543" i="28"/>
  <c r="AO543" i="28"/>
  <c r="AE543" i="28"/>
  <c r="AD543" i="28"/>
  <c r="AC543" i="28"/>
  <c r="AB543" i="28"/>
  <c r="AA543" i="28"/>
  <c r="Y543" i="28"/>
  <c r="V543" i="28"/>
  <c r="CB543" i="28" s="1"/>
  <c r="T543" i="28"/>
  <c r="L543" i="28"/>
  <c r="BY542" i="28"/>
  <c r="BW542" i="28"/>
  <c r="BV542" i="28"/>
  <c r="BU542" i="28"/>
  <c r="BQ542" i="28"/>
  <c r="BM542" i="28"/>
  <c r="BD542" i="28"/>
  <c r="BC542" i="28"/>
  <c r="BB542" i="28"/>
  <c r="BA542" i="28"/>
  <c r="AY542" i="28"/>
  <c r="AX542" i="28"/>
  <c r="AV542" i="28"/>
  <c r="AO542" i="28"/>
  <c r="AE542" i="28"/>
  <c r="AD542" i="28"/>
  <c r="AC542" i="28"/>
  <c r="AB542" i="28"/>
  <c r="AA542" i="28"/>
  <c r="Y542" i="28"/>
  <c r="V542" i="28"/>
  <c r="T542" i="28"/>
  <c r="L542" i="28"/>
  <c r="BY541" i="28"/>
  <c r="BW541" i="28"/>
  <c r="BV541" i="28"/>
  <c r="BU541" i="28"/>
  <c r="BQ541" i="28"/>
  <c r="BM541" i="28"/>
  <c r="BD541" i="28"/>
  <c r="BB541" i="28"/>
  <c r="BA541" i="28"/>
  <c r="AY541" i="28"/>
  <c r="AV541" i="28"/>
  <c r="AO541" i="28"/>
  <c r="AE541" i="28"/>
  <c r="AD541" i="28"/>
  <c r="AC541" i="28"/>
  <c r="AB541" i="28"/>
  <c r="AA541" i="28"/>
  <c r="Y541" i="28"/>
  <c r="V541" i="28"/>
  <c r="CB541" i="28" s="1"/>
  <c r="T541" i="28"/>
  <c r="L541" i="28"/>
  <c r="BY540" i="28"/>
  <c r="BW540" i="28"/>
  <c r="BV540" i="28"/>
  <c r="BV537" i="28" s="1"/>
  <c r="BU540" i="28"/>
  <c r="BQ540" i="28"/>
  <c r="BX540" i="28" s="1"/>
  <c r="BM540" i="28"/>
  <c r="BD540" i="28"/>
  <c r="BB540" i="28"/>
  <c r="BA540" i="28"/>
  <c r="AY540" i="28"/>
  <c r="AT540" i="28"/>
  <c r="AV540" i="28" s="1"/>
  <c r="AO540" i="28"/>
  <c r="AE540" i="28"/>
  <c r="AD540" i="28"/>
  <c r="AC540" i="28"/>
  <c r="AB540" i="28"/>
  <c r="AA540" i="28"/>
  <c r="Y540" i="28"/>
  <c r="V540" i="28"/>
  <c r="T540" i="28"/>
  <c r="L540" i="28"/>
  <c r="BY539" i="28"/>
  <c r="BW539" i="28"/>
  <c r="BV539" i="28"/>
  <c r="BU539" i="28"/>
  <c r="BQ539" i="28"/>
  <c r="BS539" i="28" s="1"/>
  <c r="BM539" i="28"/>
  <c r="BD539" i="28"/>
  <c r="BB539" i="28"/>
  <c r="BA539" i="28"/>
  <c r="AY539" i="28"/>
  <c r="AX539" i="28"/>
  <c r="AT539" i="28"/>
  <c r="AO539" i="28"/>
  <c r="T539" i="28"/>
  <c r="L539" i="28"/>
  <c r="BY538" i="28"/>
  <c r="BW538" i="28"/>
  <c r="BV538" i="28"/>
  <c r="BU538" i="28"/>
  <c r="BQ538" i="28"/>
  <c r="BX538" i="28" s="1"/>
  <c r="BM538" i="28"/>
  <c r="BD538" i="28"/>
  <c r="BC538" i="28"/>
  <c r="BB538" i="28"/>
  <c r="BA538" i="28"/>
  <c r="AY538" i="28"/>
  <c r="AX538" i="28"/>
  <c r="AT538" i="28"/>
  <c r="AV538" i="28" s="1"/>
  <c r="AO538" i="28"/>
  <c r="AE538" i="28"/>
  <c r="AC538" i="28"/>
  <c r="AB538" i="28"/>
  <c r="V538" i="28"/>
  <c r="R538" i="28"/>
  <c r="L538" i="28"/>
  <c r="BP537" i="28"/>
  <c r="BO537" i="28"/>
  <c r="BN537" i="28"/>
  <c r="BL537" i="28"/>
  <c r="BK537" i="28"/>
  <c r="BJ537" i="28"/>
  <c r="BI537" i="28"/>
  <c r="BM537" i="28" s="1"/>
  <c r="BH537" i="28"/>
  <c r="AS537" i="28"/>
  <c r="AR537" i="28"/>
  <c r="AQ537" i="28"/>
  <c r="AP537" i="28"/>
  <c r="AO537" i="28"/>
  <c r="S537" i="28"/>
  <c r="P537" i="28"/>
  <c r="O537" i="28"/>
  <c r="N537" i="28"/>
  <c r="M537" i="28"/>
  <c r="L537" i="28"/>
  <c r="BY536" i="28"/>
  <c r="BX536" i="28"/>
  <c r="BW536" i="28"/>
  <c r="BV536" i="28"/>
  <c r="BU536" i="28"/>
  <c r="BS536" i="28"/>
  <c r="BM536" i="28"/>
  <c r="BD536" i="28"/>
  <c r="BC536" i="28"/>
  <c r="BB536" i="28"/>
  <c r="BA536" i="28"/>
  <c r="AY536" i="28"/>
  <c r="AX536" i="28"/>
  <c r="AV536" i="28"/>
  <c r="AO536" i="28"/>
  <c r="AE536" i="28"/>
  <c r="AD536" i="28"/>
  <c r="AC536" i="28"/>
  <c r="AB536" i="28"/>
  <c r="AA536" i="28"/>
  <c r="Y536" i="28"/>
  <c r="V536" i="28"/>
  <c r="T536" i="28"/>
  <c r="L536" i="28"/>
  <c r="BY535" i="28"/>
  <c r="BW535" i="28"/>
  <c r="BV535" i="28"/>
  <c r="BU535" i="28"/>
  <c r="BQ535" i="28"/>
  <c r="BM535" i="28"/>
  <c r="BD535" i="28"/>
  <c r="BB535" i="28"/>
  <c r="BA535" i="28"/>
  <c r="AY535" i="28"/>
  <c r="AX535" i="28"/>
  <c r="AT535" i="28"/>
  <c r="BC535" i="28" s="1"/>
  <c r="AO535" i="28"/>
  <c r="AE535" i="28"/>
  <c r="AD535" i="28"/>
  <c r="AC535" i="28"/>
  <c r="AB535" i="28"/>
  <c r="AA535" i="28"/>
  <c r="Y535" i="28"/>
  <c r="V535" i="28"/>
  <c r="CB535" i="28" s="1"/>
  <c r="T535" i="28"/>
  <c r="L535" i="28"/>
  <c r="BY534" i="28"/>
  <c r="BW534" i="28"/>
  <c r="BV534" i="28"/>
  <c r="BU534" i="28"/>
  <c r="BQ534" i="28"/>
  <c r="BM534" i="28"/>
  <c r="BD534" i="28"/>
  <c r="BB534" i="28"/>
  <c r="BA534" i="28"/>
  <c r="AY534" i="28"/>
  <c r="AX534" i="28"/>
  <c r="AT534" i="28"/>
  <c r="AO534" i="28"/>
  <c r="AE534" i="28"/>
  <c r="AD534" i="28"/>
  <c r="AC534" i="28"/>
  <c r="AB534" i="28"/>
  <c r="AA534" i="28"/>
  <c r="Y534" i="28"/>
  <c r="V534" i="28"/>
  <c r="T534" i="28"/>
  <c r="L534" i="28"/>
  <c r="BY533" i="28"/>
  <c r="BW533" i="28"/>
  <c r="BV533" i="28"/>
  <c r="BU533" i="28"/>
  <c r="BQ533" i="28"/>
  <c r="BX533" i="28" s="1"/>
  <c r="BM533" i="28"/>
  <c r="BD533" i="28"/>
  <c r="BB533" i="28"/>
  <c r="BA533" i="28"/>
  <c r="AY533" i="28"/>
  <c r="AX533" i="28"/>
  <c r="AT533" i="28"/>
  <c r="AO533" i="28"/>
  <c r="AE533" i="28"/>
  <c r="AD533" i="28"/>
  <c r="AC533" i="28"/>
  <c r="AB533" i="28"/>
  <c r="AA533" i="28"/>
  <c r="Y533" i="28"/>
  <c r="V533" i="28"/>
  <c r="T533" i="28"/>
  <c r="L533" i="28"/>
  <c r="BY532" i="28"/>
  <c r="BW532" i="28"/>
  <c r="BV532" i="28"/>
  <c r="BU532" i="28"/>
  <c r="BQ532" i="28"/>
  <c r="BM532" i="28"/>
  <c r="BD532" i="28"/>
  <c r="BB532" i="28"/>
  <c r="BA532" i="28"/>
  <c r="AY532" i="28"/>
  <c r="AX532" i="28"/>
  <c r="AT532" i="28"/>
  <c r="AO532" i="28"/>
  <c r="AE532" i="28"/>
  <c r="AD532" i="28"/>
  <c r="AC532" i="28"/>
  <c r="AB532" i="28"/>
  <c r="AA532" i="28"/>
  <c r="Y532" i="28"/>
  <c r="V532" i="28"/>
  <c r="T532" i="28"/>
  <c r="L532" i="28"/>
  <c r="BY531" i="28"/>
  <c r="BW531" i="28"/>
  <c r="BV531" i="28"/>
  <c r="BU531" i="28"/>
  <c r="BQ531" i="28"/>
  <c r="BM531" i="28"/>
  <c r="BD531" i="28"/>
  <c r="BB531" i="28"/>
  <c r="BA531" i="28"/>
  <c r="AY531" i="28"/>
  <c r="AX531" i="28"/>
  <c r="AT531" i="28"/>
  <c r="BC531" i="28" s="1"/>
  <c r="AO531" i="28"/>
  <c r="AE531" i="28"/>
  <c r="AD531" i="28"/>
  <c r="AC531" i="28"/>
  <c r="AB531" i="28"/>
  <c r="AA531" i="28"/>
  <c r="Y531" i="28"/>
  <c r="V531" i="28"/>
  <c r="T531" i="28"/>
  <c r="L531" i="28"/>
  <c r="BY530" i="28"/>
  <c r="BW530" i="28"/>
  <c r="BV530" i="28"/>
  <c r="BU530" i="28"/>
  <c r="BQ530" i="28"/>
  <c r="BM530" i="28"/>
  <c r="BD530" i="28"/>
  <c r="BB530" i="28"/>
  <c r="BA530" i="28"/>
  <c r="AY530" i="28"/>
  <c r="AX530" i="28"/>
  <c r="AT530" i="28"/>
  <c r="AO530" i="28"/>
  <c r="AE530" i="28"/>
  <c r="AD530" i="28"/>
  <c r="AC530" i="28"/>
  <c r="AB530" i="28"/>
  <c r="AA530" i="28"/>
  <c r="Y530" i="28"/>
  <c r="V530" i="28"/>
  <c r="T530" i="28"/>
  <c r="L530" i="28"/>
  <c r="BY529" i="28"/>
  <c r="BW529" i="28"/>
  <c r="BV529" i="28"/>
  <c r="BU529" i="28"/>
  <c r="BQ529" i="28"/>
  <c r="BX529" i="28" s="1"/>
  <c r="BM529" i="28"/>
  <c r="BD529" i="28"/>
  <c r="BB529" i="28"/>
  <c r="BA529" i="28"/>
  <c r="AY529" i="28"/>
  <c r="AX529" i="28"/>
  <c r="AT529" i="28"/>
  <c r="AO529" i="28"/>
  <c r="AE529" i="28"/>
  <c r="AD529" i="28"/>
  <c r="AC529" i="28"/>
  <c r="AB529" i="28"/>
  <c r="AA529" i="28"/>
  <c r="Y529" i="28"/>
  <c r="V529" i="28"/>
  <c r="CB529" i="28" s="1"/>
  <c r="T529" i="28"/>
  <c r="L529" i="28"/>
  <c r="BY528" i="28"/>
  <c r="BW528" i="28"/>
  <c r="BV528" i="28"/>
  <c r="BU528" i="28"/>
  <c r="BQ528" i="28"/>
  <c r="BM528" i="28"/>
  <c r="BD528" i="28"/>
  <c r="BB528" i="28"/>
  <c r="BA528" i="28"/>
  <c r="AY528" i="28"/>
  <c r="AX528" i="28"/>
  <c r="CB528" i="28" s="1"/>
  <c r="AT528" i="28"/>
  <c r="AO528" i="28"/>
  <c r="AE528" i="28"/>
  <c r="AD528" i="28"/>
  <c r="AC528" i="28"/>
  <c r="AB528" i="28"/>
  <c r="AA528" i="28"/>
  <c r="Y528" i="28"/>
  <c r="V528" i="28"/>
  <c r="T528" i="28"/>
  <c r="L528" i="28"/>
  <c r="BY527" i="28"/>
  <c r="BW527" i="28"/>
  <c r="BV527" i="28"/>
  <c r="BU527" i="28"/>
  <c r="BQ527" i="28"/>
  <c r="BM527" i="28"/>
  <c r="BD527" i="28"/>
  <c r="BB527" i="28"/>
  <c r="BA527" i="28"/>
  <c r="AY527" i="28"/>
  <c r="AX527" i="28"/>
  <c r="AT527" i="28"/>
  <c r="BC527" i="28" s="1"/>
  <c r="AO527" i="28"/>
  <c r="AE527" i="28"/>
  <c r="AD527" i="28"/>
  <c r="AC527" i="28"/>
  <c r="AB527" i="28"/>
  <c r="AA527" i="28"/>
  <c r="Y527" i="28"/>
  <c r="V527" i="28"/>
  <c r="T527" i="28"/>
  <c r="L527" i="28"/>
  <c r="BY526" i="28"/>
  <c r="BW526" i="28"/>
  <c r="BV526" i="28"/>
  <c r="BU526" i="28"/>
  <c r="BQ526" i="28"/>
  <c r="BM526" i="28"/>
  <c r="BD526" i="28"/>
  <c r="BB526" i="28"/>
  <c r="BA526" i="28"/>
  <c r="AY526" i="28"/>
  <c r="AX526" i="28"/>
  <c r="AT526" i="28"/>
  <c r="AO526" i="28"/>
  <c r="AE526" i="28"/>
  <c r="AD526" i="28"/>
  <c r="AC526" i="28"/>
  <c r="AB526" i="28"/>
  <c r="AA526" i="28"/>
  <c r="Y526" i="28"/>
  <c r="V526" i="28"/>
  <c r="T526" i="28"/>
  <c r="L526" i="28"/>
  <c r="BY525" i="28"/>
  <c r="BW525" i="28"/>
  <c r="BV525" i="28"/>
  <c r="BU525" i="28"/>
  <c r="BQ525" i="28"/>
  <c r="BX525" i="28" s="1"/>
  <c r="BM525" i="28"/>
  <c r="BD525" i="28"/>
  <c r="BB525" i="28"/>
  <c r="BA525" i="28"/>
  <c r="AY525" i="28"/>
  <c r="AX525" i="28"/>
  <c r="AT525" i="28"/>
  <c r="AO525" i="28"/>
  <c r="AE525" i="28"/>
  <c r="AD525" i="28"/>
  <c r="AC525" i="28"/>
  <c r="AB525" i="28"/>
  <c r="AA525" i="28"/>
  <c r="Y525" i="28"/>
  <c r="V525" i="28"/>
  <c r="CB525" i="28" s="1"/>
  <c r="T525" i="28"/>
  <c r="L525" i="28"/>
  <c r="BY524" i="28"/>
  <c r="BW524" i="28"/>
  <c r="BV524" i="28"/>
  <c r="BU524" i="28"/>
  <c r="BQ524" i="28"/>
  <c r="BM524" i="28"/>
  <c r="BD524" i="28"/>
  <c r="BB524" i="28"/>
  <c r="BA524" i="28"/>
  <c r="AY524" i="28"/>
  <c r="AX524" i="28"/>
  <c r="AT524" i="28"/>
  <c r="AO524" i="28"/>
  <c r="AE524" i="28"/>
  <c r="AD524" i="28"/>
  <c r="AC524" i="28"/>
  <c r="AB524" i="28"/>
  <c r="AA524" i="28"/>
  <c r="Y524" i="28"/>
  <c r="V524" i="28"/>
  <c r="T524" i="28"/>
  <c r="L524" i="28"/>
  <c r="BY523" i="28"/>
  <c r="BW523" i="28"/>
  <c r="BV523" i="28"/>
  <c r="BU523" i="28"/>
  <c r="BQ523" i="28"/>
  <c r="BM523" i="28"/>
  <c r="BD523" i="28"/>
  <c r="BB523" i="28"/>
  <c r="BA523" i="28"/>
  <c r="AY523" i="28"/>
  <c r="AX523" i="28"/>
  <c r="AT523" i="28"/>
  <c r="BC523" i="28" s="1"/>
  <c r="AO523" i="28"/>
  <c r="AE523" i="28"/>
  <c r="AD523" i="28"/>
  <c r="AC523" i="28"/>
  <c r="AB523" i="28"/>
  <c r="AA523" i="28"/>
  <c r="Y523" i="28"/>
  <c r="V523" i="28"/>
  <c r="T523" i="28"/>
  <c r="L523" i="28"/>
  <c r="BY522" i="28"/>
  <c r="BW522" i="28"/>
  <c r="BV522" i="28"/>
  <c r="BU522" i="28"/>
  <c r="BQ522" i="28"/>
  <c r="BM522" i="28"/>
  <c r="BD522" i="28"/>
  <c r="BB522" i="28"/>
  <c r="BA522" i="28"/>
  <c r="AY522" i="28"/>
  <c r="AX522" i="28"/>
  <c r="AT522" i="28"/>
  <c r="AO522" i="28"/>
  <c r="AE522" i="28"/>
  <c r="AD522" i="28"/>
  <c r="AC522" i="28"/>
  <c r="AB522" i="28"/>
  <c r="AA522" i="28"/>
  <c r="Y522" i="28"/>
  <c r="V522" i="28"/>
  <c r="T522" i="28"/>
  <c r="L522" i="28"/>
  <c r="BY521" i="28"/>
  <c r="BW521" i="28"/>
  <c r="BV521" i="28"/>
  <c r="BU521" i="28"/>
  <c r="BQ521" i="28"/>
  <c r="BX521" i="28" s="1"/>
  <c r="BM521" i="28"/>
  <c r="BD521" i="28"/>
  <c r="BB521" i="28"/>
  <c r="BA521" i="28"/>
  <c r="AY521" i="28"/>
  <c r="AX521" i="28"/>
  <c r="AT521" i="28"/>
  <c r="AO521" i="28"/>
  <c r="AE521" i="28"/>
  <c r="AD521" i="28"/>
  <c r="AC521" i="28"/>
  <c r="AB521" i="28"/>
  <c r="AA521" i="28"/>
  <c r="Y521" i="28"/>
  <c r="V521" i="28"/>
  <c r="CB521" i="28" s="1"/>
  <c r="T521" i="28"/>
  <c r="L521" i="28"/>
  <c r="BY520" i="28"/>
  <c r="BW520" i="28"/>
  <c r="BV520" i="28"/>
  <c r="BU520" i="28"/>
  <c r="BQ520" i="28"/>
  <c r="BM520" i="28"/>
  <c r="BD520" i="28"/>
  <c r="BB520" i="28"/>
  <c r="BA520" i="28"/>
  <c r="AY520" i="28"/>
  <c r="AX520" i="28"/>
  <c r="AT520" i="28"/>
  <c r="AO520" i="28"/>
  <c r="AE520" i="28"/>
  <c r="AD520" i="28"/>
  <c r="AC520" i="28"/>
  <c r="AB520" i="28"/>
  <c r="AA520" i="28"/>
  <c r="Y520" i="28"/>
  <c r="V520" i="28"/>
  <c r="T520" i="28"/>
  <c r="L520" i="28"/>
  <c r="BY519" i="28"/>
  <c r="BW519" i="28"/>
  <c r="BV519" i="28"/>
  <c r="BU519" i="28"/>
  <c r="BQ519" i="28"/>
  <c r="BM519" i="28"/>
  <c r="BD519" i="28"/>
  <c r="BB519" i="28"/>
  <c r="AY519" i="28"/>
  <c r="AT519" i="28"/>
  <c r="BC519" i="28" s="1"/>
  <c r="AO519" i="28"/>
  <c r="AE519" i="28"/>
  <c r="AC519" i="28"/>
  <c r="AB519" i="28"/>
  <c r="AA519" i="28"/>
  <c r="Y519" i="28"/>
  <c r="V519" i="28"/>
  <c r="R519" i="28"/>
  <c r="L519" i="28"/>
  <c r="BY518" i="28"/>
  <c r="BW518" i="28"/>
  <c r="BV518" i="28"/>
  <c r="BZ518" i="28" s="1"/>
  <c r="BU518" i="28"/>
  <c r="BQ518" i="28"/>
  <c r="BX518" i="28" s="1"/>
  <c r="BM518" i="28"/>
  <c r="BD518" i="28"/>
  <c r="BB518" i="28"/>
  <c r="BA518" i="28"/>
  <c r="AY518" i="28"/>
  <c r="AX518" i="28"/>
  <c r="AT518" i="28"/>
  <c r="AO518" i="28"/>
  <c r="AC518" i="28"/>
  <c r="AB518" i="28"/>
  <c r="R518" i="28"/>
  <c r="L518" i="28"/>
  <c r="BY517" i="28"/>
  <c r="BX517" i="28"/>
  <c r="BW517" i="28"/>
  <c r="BV517" i="28"/>
  <c r="BU517" i="28"/>
  <c r="BS517" i="28"/>
  <c r="BM517" i="28"/>
  <c r="BD517" i="28"/>
  <c r="BC517" i="28"/>
  <c r="BB517" i="28"/>
  <c r="BA517" i="28"/>
  <c r="AY517" i="28"/>
  <c r="AX517" i="28"/>
  <c r="AV517" i="28"/>
  <c r="AO517" i="28"/>
  <c r="AE517" i="28"/>
  <c r="AD517" i="28"/>
  <c r="AC517" i="28"/>
  <c r="AB517" i="28"/>
  <c r="AA517" i="28"/>
  <c r="V517" i="28"/>
  <c r="T517" i="28"/>
  <c r="L517" i="28"/>
  <c r="BR516" i="28"/>
  <c r="BP516" i="28"/>
  <c r="BO516" i="28"/>
  <c r="BN516" i="28"/>
  <c r="BL516" i="28"/>
  <c r="BK516" i="28"/>
  <c r="BJ516" i="28"/>
  <c r="BI516" i="28"/>
  <c r="BH516" i="28"/>
  <c r="AU516" i="28"/>
  <c r="AS516" i="28"/>
  <c r="AR516" i="28"/>
  <c r="AQ516" i="28"/>
  <c r="AP516" i="28"/>
  <c r="AO516" i="28"/>
  <c r="S516" i="28"/>
  <c r="P516" i="28"/>
  <c r="O516" i="28"/>
  <c r="N516" i="28"/>
  <c r="M516" i="28"/>
  <c r="L516" i="28"/>
  <c r="BY515" i="28"/>
  <c r="BX515" i="28"/>
  <c r="BW515" i="28"/>
  <c r="BV515" i="28"/>
  <c r="BU515" i="28"/>
  <c r="BS515" i="28"/>
  <c r="BM515" i="28"/>
  <c r="BD515" i="28"/>
  <c r="BC515" i="28"/>
  <c r="BB515" i="28"/>
  <c r="BA515" i="28"/>
  <c r="AY515" i="28"/>
  <c r="AX515" i="28"/>
  <c r="AV515" i="28"/>
  <c r="AO515" i="28"/>
  <c r="AE515" i="28"/>
  <c r="AD515" i="28"/>
  <c r="AC515" i="28"/>
  <c r="AB515" i="28"/>
  <c r="AA515" i="28"/>
  <c r="Y515" i="28"/>
  <c r="V515" i="28"/>
  <c r="T515" i="28"/>
  <c r="L515" i="28"/>
  <c r="BY514" i="28"/>
  <c r="BX514" i="28"/>
  <c r="BW514" i="28"/>
  <c r="BV514" i="28"/>
  <c r="BU514" i="28"/>
  <c r="BS514" i="28"/>
  <c r="BM514" i="28"/>
  <c r="BD514" i="28"/>
  <c r="BC514" i="28"/>
  <c r="BB514" i="28"/>
  <c r="BA514" i="28"/>
  <c r="AY514" i="28"/>
  <c r="AX514" i="28"/>
  <c r="AV514" i="28"/>
  <c r="AO514" i="28"/>
  <c r="AE514" i="28"/>
  <c r="AD514" i="28"/>
  <c r="AC514" i="28"/>
  <c r="AB514" i="28"/>
  <c r="AA514" i="28"/>
  <c r="Y514" i="28"/>
  <c r="V514" i="28"/>
  <c r="T514" i="28"/>
  <c r="L514" i="28"/>
  <c r="BY513" i="28"/>
  <c r="BX513" i="28"/>
  <c r="BW513" i="28"/>
  <c r="BV513" i="28"/>
  <c r="BU513" i="28"/>
  <c r="BS513" i="28"/>
  <c r="BM513" i="28"/>
  <c r="BD513" i="28"/>
  <c r="BC513" i="28"/>
  <c r="BB513" i="28"/>
  <c r="BA513" i="28"/>
  <c r="AY513" i="28"/>
  <c r="AX513" i="28"/>
  <c r="AV513" i="28"/>
  <c r="AO513" i="28"/>
  <c r="AE513" i="28"/>
  <c r="AD513" i="28"/>
  <c r="AC513" i="28"/>
  <c r="AB513" i="28"/>
  <c r="AA513" i="28"/>
  <c r="Y513" i="28"/>
  <c r="V513" i="28"/>
  <c r="T513" i="28"/>
  <c r="L513" i="28"/>
  <c r="BY512" i="28"/>
  <c r="BX512" i="28"/>
  <c r="BW512" i="28"/>
  <c r="BV512" i="28"/>
  <c r="BU512" i="28"/>
  <c r="BS512" i="28"/>
  <c r="BM512" i="28"/>
  <c r="BD512" i="28"/>
  <c r="BC512" i="28"/>
  <c r="BB512" i="28"/>
  <c r="BA512" i="28"/>
  <c r="AY512" i="28"/>
  <c r="AX512" i="28"/>
  <c r="AV512" i="28"/>
  <c r="AO512" i="28"/>
  <c r="AE512" i="28"/>
  <c r="AD512" i="28"/>
  <c r="AC512" i="28"/>
  <c r="AB512" i="28"/>
  <c r="AA512" i="28"/>
  <c r="Y512" i="28"/>
  <c r="V512" i="28"/>
  <c r="T512" i="28"/>
  <c r="L512" i="28"/>
  <c r="BY511" i="28"/>
  <c r="BX511" i="28"/>
  <c r="BW511" i="28"/>
  <c r="BV511" i="28"/>
  <c r="BU511" i="28"/>
  <c r="BS511" i="28"/>
  <c r="BM511" i="28"/>
  <c r="BD511" i="28"/>
  <c r="BC511" i="28"/>
  <c r="BB511" i="28"/>
  <c r="BA511" i="28"/>
  <c r="AY511" i="28"/>
  <c r="AX511" i="28"/>
  <c r="AV511" i="28"/>
  <c r="AO511" i="28"/>
  <c r="AE511" i="28"/>
  <c r="AD511" i="28"/>
  <c r="AC511" i="28"/>
  <c r="AB511" i="28"/>
  <c r="AA511" i="28"/>
  <c r="Y511" i="28"/>
  <c r="V511" i="28"/>
  <c r="T511" i="28"/>
  <c r="L511" i="28"/>
  <c r="BY510" i="28"/>
  <c r="BX510" i="28"/>
  <c r="BW510" i="28"/>
  <c r="BV510" i="28"/>
  <c r="BU510" i="28"/>
  <c r="BS510" i="28"/>
  <c r="BM510" i="28"/>
  <c r="BD510" i="28"/>
  <c r="BC510" i="28"/>
  <c r="BB510" i="28"/>
  <c r="BA510" i="28"/>
  <c r="AY510" i="28"/>
  <c r="AX510" i="28"/>
  <c r="AV510" i="28"/>
  <c r="AO510" i="28"/>
  <c r="AE510" i="28"/>
  <c r="AD510" i="28"/>
  <c r="AC510" i="28"/>
  <c r="AB510" i="28"/>
  <c r="AA510" i="28"/>
  <c r="Y510" i="28"/>
  <c r="V510" i="28"/>
  <c r="T510" i="28"/>
  <c r="L510" i="28"/>
  <c r="BY509" i="28"/>
  <c r="BX509" i="28"/>
  <c r="BW509" i="28"/>
  <c r="BV509" i="28"/>
  <c r="BU509" i="28"/>
  <c r="BS509" i="28"/>
  <c r="BM509" i="28"/>
  <c r="BD509" i="28"/>
  <c r="BC509" i="28"/>
  <c r="BB509" i="28"/>
  <c r="BA509" i="28"/>
  <c r="AY509" i="28"/>
  <c r="AX509" i="28"/>
  <c r="AV509" i="28"/>
  <c r="AO509" i="28"/>
  <c r="AE509" i="28"/>
  <c r="AD509" i="28"/>
  <c r="AC509" i="28"/>
  <c r="AB509" i="28"/>
  <c r="AA509" i="28"/>
  <c r="Y509" i="28"/>
  <c r="V509" i="28"/>
  <c r="T509" i="28"/>
  <c r="L509" i="28"/>
  <c r="BY508" i="28"/>
  <c r="BX508" i="28"/>
  <c r="BW508" i="28"/>
  <c r="BV508" i="28"/>
  <c r="BU508" i="28"/>
  <c r="BS508" i="28"/>
  <c r="BM508" i="28"/>
  <c r="BD508" i="28"/>
  <c r="BC508" i="28"/>
  <c r="BB508" i="28"/>
  <c r="BA508" i="28"/>
  <c r="AY508" i="28"/>
  <c r="AX508" i="28"/>
  <c r="AV508" i="28"/>
  <c r="AO508" i="28"/>
  <c r="AE508" i="28"/>
  <c r="AD508" i="28"/>
  <c r="AC508" i="28"/>
  <c r="AB508" i="28"/>
  <c r="AA508" i="28"/>
  <c r="Y508" i="28"/>
  <c r="V508" i="28"/>
  <c r="T508" i="28"/>
  <c r="L508" i="28"/>
  <c r="BY507" i="28"/>
  <c r="BX507" i="28"/>
  <c r="BW507" i="28"/>
  <c r="BV507" i="28"/>
  <c r="BU507" i="28"/>
  <c r="BS507" i="28"/>
  <c r="BM507" i="28"/>
  <c r="BD507" i="28"/>
  <c r="BC507" i="28"/>
  <c r="BB507" i="28"/>
  <c r="BA507" i="28"/>
  <c r="AY507" i="28"/>
  <c r="AX507" i="28"/>
  <c r="AV507" i="28"/>
  <c r="AO507" i="28"/>
  <c r="AE507" i="28"/>
  <c r="AD507" i="28"/>
  <c r="AC507" i="28"/>
  <c r="AB507" i="28"/>
  <c r="AA507" i="28"/>
  <c r="Y507" i="28"/>
  <c r="V507" i="28"/>
  <c r="T507" i="28"/>
  <c r="L507" i="28"/>
  <c r="BY506" i="28"/>
  <c r="BX506" i="28"/>
  <c r="BW506" i="28"/>
  <c r="BV506" i="28"/>
  <c r="BU506" i="28"/>
  <c r="BS506" i="28"/>
  <c r="BM506" i="28"/>
  <c r="BD506" i="28"/>
  <c r="BC506" i="28"/>
  <c r="BB506" i="28"/>
  <c r="BA506" i="28"/>
  <c r="AY506" i="28"/>
  <c r="AX506" i="28"/>
  <c r="AV506" i="28"/>
  <c r="AO506" i="28"/>
  <c r="AE506" i="28"/>
  <c r="AD506" i="28"/>
  <c r="AC506" i="28"/>
  <c r="AB506" i="28"/>
  <c r="AA506" i="28"/>
  <c r="Y506" i="28"/>
  <c r="V506" i="28"/>
  <c r="T506" i="28"/>
  <c r="L506" i="28"/>
  <c r="BY505" i="28"/>
  <c r="BX505" i="28"/>
  <c r="BW505" i="28"/>
  <c r="BV505" i="28"/>
  <c r="BU505" i="28"/>
  <c r="BS505" i="28"/>
  <c r="BM505" i="28"/>
  <c r="BD505" i="28"/>
  <c r="BC505" i="28"/>
  <c r="BB505" i="28"/>
  <c r="BA505" i="28"/>
  <c r="AY505" i="28"/>
  <c r="AX505" i="28"/>
  <c r="AV505" i="28"/>
  <c r="AO505" i="28"/>
  <c r="AE505" i="28"/>
  <c r="AD505" i="28"/>
  <c r="AC505" i="28"/>
  <c r="AB505" i="28"/>
  <c r="AA505" i="28"/>
  <c r="Y505" i="28"/>
  <c r="V505" i="28"/>
  <c r="T505" i="28"/>
  <c r="L505" i="28"/>
  <c r="BY504" i="28"/>
  <c r="BX504" i="28"/>
  <c r="BW504" i="28"/>
  <c r="BV504" i="28"/>
  <c r="BU504" i="28"/>
  <c r="BS504" i="28"/>
  <c r="BM504" i="28"/>
  <c r="BD504" i="28"/>
  <c r="BC504" i="28"/>
  <c r="BB504" i="28"/>
  <c r="BA504" i="28"/>
  <c r="AY504" i="28"/>
  <c r="AX504" i="28"/>
  <c r="AV504" i="28"/>
  <c r="AO504" i="28"/>
  <c r="AE504" i="28"/>
  <c r="AD504" i="28"/>
  <c r="AC504" i="28"/>
  <c r="AB504" i="28"/>
  <c r="AA504" i="28"/>
  <c r="Y504" i="28"/>
  <c r="V504" i="28"/>
  <c r="T504" i="28"/>
  <c r="L504" i="28"/>
  <c r="BY503" i="28"/>
  <c r="BW503" i="28"/>
  <c r="BV503" i="28"/>
  <c r="BU503" i="28"/>
  <c r="BQ503" i="28"/>
  <c r="BM503" i="28"/>
  <c r="BD503" i="28"/>
  <c r="BB503" i="28"/>
  <c r="BA503" i="28"/>
  <c r="AY503" i="28"/>
  <c r="AX503" i="28"/>
  <c r="AT503" i="28"/>
  <c r="AO503" i="28"/>
  <c r="AE503" i="28"/>
  <c r="AC503" i="28"/>
  <c r="AB503" i="28"/>
  <c r="AA503" i="28"/>
  <c r="Y503" i="28"/>
  <c r="V503" i="28"/>
  <c r="R503" i="28"/>
  <c r="L503" i="28"/>
  <c r="BY502" i="28"/>
  <c r="BW502" i="28"/>
  <c r="BV502" i="28"/>
  <c r="BU502" i="28"/>
  <c r="BQ502" i="28"/>
  <c r="BM502" i="28"/>
  <c r="BB502" i="28"/>
  <c r="AX502" i="28"/>
  <c r="AV502" i="28"/>
  <c r="AT502" i="28"/>
  <c r="AO502" i="28"/>
  <c r="AE502" i="28"/>
  <c r="AD502" i="28"/>
  <c r="AC502" i="28"/>
  <c r="AB502" i="28"/>
  <c r="T502" i="28"/>
  <c r="R502" i="28"/>
  <c r="L502" i="28"/>
  <c r="BY501" i="28"/>
  <c r="BW501" i="28"/>
  <c r="BV501" i="28"/>
  <c r="BU501" i="28"/>
  <c r="BQ501" i="28"/>
  <c r="BX501" i="28" s="1"/>
  <c r="BM501" i="28"/>
  <c r="BD501" i="28"/>
  <c r="BB501" i="28"/>
  <c r="BA501" i="28"/>
  <c r="AV501" i="28"/>
  <c r="AT501" i="28"/>
  <c r="BC501" i="28" s="1"/>
  <c r="AO501" i="28"/>
  <c r="AE501" i="28"/>
  <c r="AC501" i="28"/>
  <c r="AB501" i="28"/>
  <c r="Y501" i="28"/>
  <c r="V501" i="28"/>
  <c r="R501" i="28"/>
  <c r="L501" i="28"/>
  <c r="BY500" i="28"/>
  <c r="BX500" i="28"/>
  <c r="BW500" i="28"/>
  <c r="BV500" i="28"/>
  <c r="BU500" i="28"/>
  <c r="BS500" i="28"/>
  <c r="BQ500" i="28"/>
  <c r="BM500" i="28"/>
  <c r="BD500" i="28"/>
  <c r="BB500" i="28"/>
  <c r="BA500" i="28"/>
  <c r="AY500" i="28"/>
  <c r="AX500" i="28"/>
  <c r="AT500" i="28"/>
  <c r="BC500" i="28" s="1"/>
  <c r="AO500" i="28"/>
  <c r="AE500" i="28"/>
  <c r="AC500" i="28"/>
  <c r="AB500" i="28"/>
  <c r="AA500" i="28"/>
  <c r="Y500" i="28"/>
  <c r="V500" i="28"/>
  <c r="CB500" i="28" s="1"/>
  <c r="R500" i="28"/>
  <c r="AD500" i="28" s="1"/>
  <c r="L500" i="28"/>
  <c r="BY499" i="28"/>
  <c r="BW499" i="28"/>
  <c r="BV499" i="28"/>
  <c r="BU499" i="28"/>
  <c r="BQ499" i="28"/>
  <c r="BX499" i="28" s="1"/>
  <c r="BM499" i="28"/>
  <c r="BD499" i="28"/>
  <c r="BB499" i="28"/>
  <c r="BA499" i="28"/>
  <c r="AY499" i="28"/>
  <c r="AX499" i="28"/>
  <c r="AV499" i="28"/>
  <c r="AT499" i="28"/>
  <c r="BC499" i="28" s="1"/>
  <c r="AO499" i="28"/>
  <c r="AE499" i="28"/>
  <c r="AC499" i="28"/>
  <c r="AB499" i="28"/>
  <c r="AA499" i="28"/>
  <c r="Y499" i="28"/>
  <c r="V499" i="28"/>
  <c r="R499" i="28"/>
  <c r="L499" i="28"/>
  <c r="BY498" i="28"/>
  <c r="BW498" i="28"/>
  <c r="BV498" i="28"/>
  <c r="BU498" i="28"/>
  <c r="BQ498" i="28"/>
  <c r="BX498" i="28" s="1"/>
  <c r="BM498" i="28"/>
  <c r="BD498" i="28"/>
  <c r="BB498" i="28"/>
  <c r="BA498" i="28"/>
  <c r="AY498" i="28"/>
  <c r="AX498" i="28"/>
  <c r="AT498" i="28"/>
  <c r="AO498" i="28"/>
  <c r="AE498" i="28"/>
  <c r="AC498" i="28"/>
  <c r="AB498" i="28"/>
  <c r="AA498" i="28"/>
  <c r="Y498" i="28"/>
  <c r="V498" i="28"/>
  <c r="R498" i="28"/>
  <c r="AD498" i="28" s="1"/>
  <c r="L498" i="28"/>
  <c r="BV497" i="28"/>
  <c r="BU497" i="28"/>
  <c r="BQ497" i="28"/>
  <c r="BM497" i="28"/>
  <c r="BD497" i="28"/>
  <c r="BB497" i="28"/>
  <c r="AX497" i="28"/>
  <c r="AV497" i="28"/>
  <c r="AT497" i="28"/>
  <c r="BC497" i="28" s="1"/>
  <c r="AO497" i="28"/>
  <c r="AE497" i="28"/>
  <c r="AC497" i="28"/>
  <c r="R497" i="28"/>
  <c r="P497" i="28"/>
  <c r="AB497" i="28" s="1"/>
  <c r="O497" i="28"/>
  <c r="L497" i="28"/>
  <c r="BY496" i="28"/>
  <c r="BX496" i="28"/>
  <c r="BW496" i="28"/>
  <c r="BV496" i="28"/>
  <c r="BU496" i="28"/>
  <c r="BS496" i="28"/>
  <c r="BM496" i="28"/>
  <c r="BD496" i="28"/>
  <c r="BC496" i="28"/>
  <c r="BB496" i="28"/>
  <c r="BA496" i="28"/>
  <c r="AY496" i="28"/>
  <c r="AX496" i="28"/>
  <c r="AV496" i="28"/>
  <c r="AO496" i="28"/>
  <c r="AE496" i="28"/>
  <c r="AD496" i="28"/>
  <c r="AC496" i="28"/>
  <c r="AB496" i="28"/>
  <c r="AA496" i="28"/>
  <c r="V496" i="28"/>
  <c r="T496" i="28"/>
  <c r="L496" i="28"/>
  <c r="BR495" i="28"/>
  <c r="BP495" i="28"/>
  <c r="BO495" i="28"/>
  <c r="BN495" i="28"/>
  <c r="BL495" i="28"/>
  <c r="BK495" i="28"/>
  <c r="BJ495" i="28"/>
  <c r="BI495" i="28"/>
  <c r="BH495" i="28"/>
  <c r="AU495" i="28"/>
  <c r="AS495" i="28"/>
  <c r="AR495" i="28"/>
  <c r="AQ495" i="28"/>
  <c r="AP495" i="28"/>
  <c r="AO495" i="28"/>
  <c r="S495" i="28"/>
  <c r="P495" i="28"/>
  <c r="O495" i="28"/>
  <c r="N495" i="28"/>
  <c r="M495" i="28"/>
  <c r="L495" i="28"/>
  <c r="BY494" i="28"/>
  <c r="BX494" i="28"/>
  <c r="BW494" i="28"/>
  <c r="BV494" i="28"/>
  <c r="BU494" i="28"/>
  <c r="BS494" i="28"/>
  <c r="BM494" i="28"/>
  <c r="BD494" i="28"/>
  <c r="BC494" i="28"/>
  <c r="BB494" i="28"/>
  <c r="BA494" i="28"/>
  <c r="AY494" i="28"/>
  <c r="AX494" i="28"/>
  <c r="AV494" i="28"/>
  <c r="AO494" i="28"/>
  <c r="AE494" i="28"/>
  <c r="AD494" i="28"/>
  <c r="AC494" i="28"/>
  <c r="AB494" i="28"/>
  <c r="AA494" i="28"/>
  <c r="Y494" i="28"/>
  <c r="V494" i="28"/>
  <c r="T494" i="28"/>
  <c r="L494" i="28"/>
  <c r="BY493" i="28"/>
  <c r="BX493" i="28"/>
  <c r="BW493" i="28"/>
  <c r="BV493" i="28"/>
  <c r="BU493" i="28"/>
  <c r="BS493" i="28"/>
  <c r="BM493" i="28"/>
  <c r="BD493" i="28"/>
  <c r="BC493" i="28"/>
  <c r="BB493" i="28"/>
  <c r="BA493" i="28"/>
  <c r="AY493" i="28"/>
  <c r="AX493" i="28"/>
  <c r="AV493" i="28"/>
  <c r="AO493" i="28"/>
  <c r="AE493" i="28"/>
  <c r="AD493" i="28"/>
  <c r="AC493" i="28"/>
  <c r="AB493" i="28"/>
  <c r="AA493" i="28"/>
  <c r="Y493" i="28"/>
  <c r="V493" i="28"/>
  <c r="T493" i="28"/>
  <c r="L493" i="28"/>
  <c r="BY492" i="28"/>
  <c r="BX492" i="28"/>
  <c r="BW492" i="28"/>
  <c r="BV492" i="28"/>
  <c r="BU492" i="28"/>
  <c r="BS492" i="28"/>
  <c r="BM492" i="28"/>
  <c r="BD492" i="28"/>
  <c r="BC492" i="28"/>
  <c r="BB492" i="28"/>
  <c r="BA492" i="28"/>
  <c r="AY492" i="28"/>
  <c r="AX492" i="28"/>
  <c r="AV492" i="28"/>
  <c r="AO492" i="28"/>
  <c r="AE492" i="28"/>
  <c r="AD492" i="28"/>
  <c r="AC492" i="28"/>
  <c r="AB492" i="28"/>
  <c r="AA492" i="28"/>
  <c r="Y492" i="28"/>
  <c r="V492" i="28"/>
  <c r="T492" i="28"/>
  <c r="L492" i="28"/>
  <c r="BY491" i="28"/>
  <c r="BX491" i="28"/>
  <c r="BW491" i="28"/>
  <c r="BV491" i="28"/>
  <c r="BU491" i="28"/>
  <c r="BS491" i="28"/>
  <c r="BM491" i="28"/>
  <c r="BD491" i="28"/>
  <c r="BC491" i="28"/>
  <c r="BB491" i="28"/>
  <c r="BA491" i="28"/>
  <c r="AY491" i="28"/>
  <c r="AX491" i="28"/>
  <c r="AV491" i="28"/>
  <c r="AO491" i="28"/>
  <c r="AE491" i="28"/>
  <c r="AD491" i="28"/>
  <c r="AC491" i="28"/>
  <c r="AB491" i="28"/>
  <c r="AA491" i="28"/>
  <c r="Y491" i="28"/>
  <c r="V491" i="28"/>
  <c r="T491" i="28"/>
  <c r="L491" i="28"/>
  <c r="BY490" i="28"/>
  <c r="BX490" i="28"/>
  <c r="BW490" i="28"/>
  <c r="BV490" i="28"/>
  <c r="BU490" i="28"/>
  <c r="BS490" i="28"/>
  <c r="BM490" i="28"/>
  <c r="BD490" i="28"/>
  <c r="BC490" i="28"/>
  <c r="BB490" i="28"/>
  <c r="BA490" i="28"/>
  <c r="AY490" i="28"/>
  <c r="AX490" i="28"/>
  <c r="AV490" i="28"/>
  <c r="AO490" i="28"/>
  <c r="AE490" i="28"/>
  <c r="AD490" i="28"/>
  <c r="AC490" i="28"/>
  <c r="AB490" i="28"/>
  <c r="AA490" i="28"/>
  <c r="Y490" i="28"/>
  <c r="V490" i="28"/>
  <c r="T490" i="28"/>
  <c r="L490" i="28"/>
  <c r="BY489" i="28"/>
  <c r="BX489" i="28"/>
  <c r="BW489" i="28"/>
  <c r="BV489" i="28"/>
  <c r="BU489" i="28"/>
  <c r="BS489" i="28"/>
  <c r="BM489" i="28"/>
  <c r="BD489" i="28"/>
  <c r="BC489" i="28"/>
  <c r="BB489" i="28"/>
  <c r="BA489" i="28"/>
  <c r="AY489" i="28"/>
  <c r="AX489" i="28"/>
  <c r="AV489" i="28"/>
  <c r="AO489" i="28"/>
  <c r="AE489" i="28"/>
  <c r="AD489" i="28"/>
  <c r="AC489" i="28"/>
  <c r="AB489" i="28"/>
  <c r="AA489" i="28"/>
  <c r="Y489" i="28"/>
  <c r="V489" i="28"/>
  <c r="T489" i="28"/>
  <c r="L489" i="28"/>
  <c r="BY488" i="28"/>
  <c r="BX488" i="28"/>
  <c r="BW488" i="28"/>
  <c r="BV488" i="28"/>
  <c r="BU488" i="28"/>
  <c r="BS488" i="28"/>
  <c r="BM488" i="28"/>
  <c r="BD488" i="28"/>
  <c r="BC488" i="28"/>
  <c r="BB488" i="28"/>
  <c r="BA488" i="28"/>
  <c r="AY488" i="28"/>
  <c r="AX488" i="28"/>
  <c r="AV488" i="28"/>
  <c r="AO488" i="28"/>
  <c r="AE488" i="28"/>
  <c r="AD488" i="28"/>
  <c r="AC488" i="28"/>
  <c r="AB488" i="28"/>
  <c r="AA488" i="28"/>
  <c r="Y488" i="28"/>
  <c r="V488" i="28"/>
  <c r="T488" i="28"/>
  <c r="L488" i="28"/>
  <c r="BY487" i="28"/>
  <c r="BX487" i="28"/>
  <c r="BW487" i="28"/>
  <c r="BV487" i="28"/>
  <c r="BU487" i="28"/>
  <c r="BS487" i="28"/>
  <c r="BM487" i="28"/>
  <c r="BD487" i="28"/>
  <c r="BC487" i="28"/>
  <c r="BB487" i="28"/>
  <c r="BA487" i="28"/>
  <c r="AY487" i="28"/>
  <c r="AX487" i="28"/>
  <c r="AV487" i="28"/>
  <c r="AO487" i="28"/>
  <c r="AE487" i="28"/>
  <c r="AD487" i="28"/>
  <c r="AC487" i="28"/>
  <c r="AB487" i="28"/>
  <c r="AA487" i="28"/>
  <c r="Y487" i="28"/>
  <c r="V487" i="28"/>
  <c r="T487" i="28"/>
  <c r="L487" i="28"/>
  <c r="BY486" i="28"/>
  <c r="BX486" i="28"/>
  <c r="BW486" i="28"/>
  <c r="BV486" i="28"/>
  <c r="BU486" i="28"/>
  <c r="BS486" i="28"/>
  <c r="BM486" i="28"/>
  <c r="BD486" i="28"/>
  <c r="BC486" i="28"/>
  <c r="BB486" i="28"/>
  <c r="BA486" i="28"/>
  <c r="AY486" i="28"/>
  <c r="AX486" i="28"/>
  <c r="CB486" i="28" s="1"/>
  <c r="AV486" i="28"/>
  <c r="AO486" i="28"/>
  <c r="AE486" i="28"/>
  <c r="AD486" i="28"/>
  <c r="AC486" i="28"/>
  <c r="AB486" i="28"/>
  <c r="AA486" i="28"/>
  <c r="Y486" i="28"/>
  <c r="V486" i="28"/>
  <c r="T486" i="28"/>
  <c r="L486" i="28"/>
  <c r="BY485" i="28"/>
  <c r="BX485" i="28"/>
  <c r="BW485" i="28"/>
  <c r="BV485" i="28"/>
  <c r="BU485" i="28"/>
  <c r="BS485" i="28"/>
  <c r="BM485" i="28"/>
  <c r="BD485" i="28"/>
  <c r="BC485" i="28"/>
  <c r="BB485" i="28"/>
  <c r="BA485" i="28"/>
  <c r="AY485" i="28"/>
  <c r="AX485" i="28"/>
  <c r="AV485" i="28"/>
  <c r="AO485" i="28"/>
  <c r="AE485" i="28"/>
  <c r="AD485" i="28"/>
  <c r="AC485" i="28"/>
  <c r="AB485" i="28"/>
  <c r="AA485" i="28"/>
  <c r="Y485" i="28"/>
  <c r="V485" i="28"/>
  <c r="T485" i="28"/>
  <c r="L485" i="28"/>
  <c r="BY484" i="28"/>
  <c r="BX484" i="28"/>
  <c r="BW484" i="28"/>
  <c r="BV484" i="28"/>
  <c r="BU484" i="28"/>
  <c r="BS484" i="28"/>
  <c r="BM484" i="28"/>
  <c r="BD484" i="28"/>
  <c r="BC484" i="28"/>
  <c r="BB484" i="28"/>
  <c r="BA484" i="28"/>
  <c r="AY484" i="28"/>
  <c r="AX484" i="28"/>
  <c r="AV484" i="28"/>
  <c r="AO484" i="28"/>
  <c r="AE484" i="28"/>
  <c r="AD484" i="28"/>
  <c r="AC484" i="28"/>
  <c r="AB484" i="28"/>
  <c r="AA484" i="28"/>
  <c r="Y484" i="28"/>
  <c r="V484" i="28"/>
  <c r="T484" i="28"/>
  <c r="L484" i="28"/>
  <c r="BY483" i="28"/>
  <c r="BX483" i="28"/>
  <c r="BW483" i="28"/>
  <c r="BV483" i="28"/>
  <c r="BU483" i="28"/>
  <c r="BS483" i="28"/>
  <c r="BM483" i="28"/>
  <c r="BD483" i="28"/>
  <c r="BC483" i="28"/>
  <c r="BB483" i="28"/>
  <c r="BA483" i="28"/>
  <c r="AY483" i="28"/>
  <c r="AX483" i="28"/>
  <c r="AV483" i="28"/>
  <c r="AO483" i="28"/>
  <c r="AE483" i="28"/>
  <c r="AD483" i="28"/>
  <c r="AC483" i="28"/>
  <c r="AB483" i="28"/>
  <c r="AA483" i="28"/>
  <c r="Y483" i="28"/>
  <c r="V483" i="28"/>
  <c r="T483" i="28"/>
  <c r="L483" i="28"/>
  <c r="BY482" i="28"/>
  <c r="BX482" i="28"/>
  <c r="BW482" i="28"/>
  <c r="BV482" i="28"/>
  <c r="BU482" i="28"/>
  <c r="BS482" i="28"/>
  <c r="BM482" i="28"/>
  <c r="BD482" i="28"/>
  <c r="BC482" i="28"/>
  <c r="BB482" i="28"/>
  <c r="BA482" i="28"/>
  <c r="AY482" i="28"/>
  <c r="AX482" i="28"/>
  <c r="AV482" i="28"/>
  <c r="AO482" i="28"/>
  <c r="AE482" i="28"/>
  <c r="AD482" i="28"/>
  <c r="AC482" i="28"/>
  <c r="AB482" i="28"/>
  <c r="AA482" i="28"/>
  <c r="Y482" i="28"/>
  <c r="V482" i="28"/>
  <c r="T482" i="28"/>
  <c r="L482" i="28"/>
  <c r="BV481" i="28"/>
  <c r="BU481" i="28"/>
  <c r="BS481" i="28"/>
  <c r="BM481" i="28"/>
  <c r="BD481" i="28"/>
  <c r="BC481" i="28"/>
  <c r="BB481" i="28"/>
  <c r="BA481" i="28"/>
  <c r="AY481" i="28"/>
  <c r="AX481" i="28"/>
  <c r="AV481" i="28"/>
  <c r="AO481" i="28"/>
  <c r="AE481" i="28"/>
  <c r="AD481" i="28"/>
  <c r="AC481" i="28"/>
  <c r="AB481" i="28"/>
  <c r="AA481" i="28"/>
  <c r="Y481" i="28"/>
  <c r="V481" i="28"/>
  <c r="T481" i="28"/>
  <c r="L481" i="28"/>
  <c r="BY480" i="28"/>
  <c r="BV480" i="28"/>
  <c r="BQ480" i="28"/>
  <c r="BX480" i="28" s="1"/>
  <c r="BM480" i="28"/>
  <c r="BD480" i="28"/>
  <c r="BB480" i="28"/>
  <c r="AT480" i="28"/>
  <c r="AV480" i="28" s="1"/>
  <c r="AO480" i="28"/>
  <c r="AE480" i="28"/>
  <c r="AD480" i="28"/>
  <c r="AC480" i="28"/>
  <c r="AB480" i="28"/>
  <c r="AA480" i="28"/>
  <c r="Y480" i="28"/>
  <c r="V480" i="28"/>
  <c r="CB480" i="28" s="1"/>
  <c r="T480" i="28"/>
  <c r="L480" i="28"/>
  <c r="BY479" i="28"/>
  <c r="BY474" i="28" s="1"/>
  <c r="BV479" i="28"/>
  <c r="BQ479" i="28"/>
  <c r="BM479" i="28"/>
  <c r="BD479" i="28"/>
  <c r="BB479" i="28"/>
  <c r="AT479" i="28"/>
  <c r="AO479" i="28"/>
  <c r="AE479" i="28"/>
  <c r="AD479" i="28"/>
  <c r="AC479" i="28"/>
  <c r="AB479" i="28"/>
  <c r="AA479" i="28"/>
  <c r="Y479" i="28"/>
  <c r="V479" i="28"/>
  <c r="T479" i="28"/>
  <c r="L479" i="28"/>
  <c r="BY478" i="28"/>
  <c r="BX478" i="28"/>
  <c r="BW478" i="28"/>
  <c r="BV478" i="28"/>
  <c r="BU478" i="28"/>
  <c r="BS478" i="28"/>
  <c r="BQ478" i="28"/>
  <c r="BM478" i="28"/>
  <c r="BD478" i="28"/>
  <c r="BB478" i="28"/>
  <c r="BA478" i="28"/>
  <c r="AY478" i="28"/>
  <c r="AX478" i="28"/>
  <c r="AT478" i="28"/>
  <c r="BC478" i="28" s="1"/>
  <c r="AO478" i="28"/>
  <c r="AE478" i="28"/>
  <c r="AC478" i="28"/>
  <c r="AB478" i="28"/>
  <c r="V478" i="28"/>
  <c r="R478" i="28"/>
  <c r="R474" i="28" s="1"/>
  <c r="L478" i="28"/>
  <c r="BY477" i="28"/>
  <c r="BW477" i="28"/>
  <c r="BV477" i="28"/>
  <c r="BU477" i="28"/>
  <c r="BQ477" i="28"/>
  <c r="BX477" i="28" s="1"/>
  <c r="BM477" i="28"/>
  <c r="BD477" i="28"/>
  <c r="BB477" i="28"/>
  <c r="AX477" i="28"/>
  <c r="AT477" i="28"/>
  <c r="AO477" i="28"/>
  <c r="AE477" i="28"/>
  <c r="AD477" i="28"/>
  <c r="AC477" i="28"/>
  <c r="AB477" i="28"/>
  <c r="T477" i="28"/>
  <c r="L477" i="28"/>
  <c r="BY476" i="28"/>
  <c r="BW476" i="28"/>
  <c r="BV476" i="28"/>
  <c r="BU476" i="28"/>
  <c r="BQ476" i="28"/>
  <c r="BM476" i="28"/>
  <c r="BD476" i="28"/>
  <c r="BB476" i="28"/>
  <c r="BA476" i="28"/>
  <c r="AY476" i="28"/>
  <c r="AX476" i="28"/>
  <c r="AT476" i="28"/>
  <c r="AO476" i="28"/>
  <c r="AE476" i="28"/>
  <c r="AD476" i="28"/>
  <c r="AC476" i="28"/>
  <c r="AB476" i="28"/>
  <c r="AA476" i="28"/>
  <c r="Y476" i="28"/>
  <c r="V476" i="28"/>
  <c r="T476" i="28"/>
  <c r="L476" i="28"/>
  <c r="BV475" i="28"/>
  <c r="BV474" i="28" s="1"/>
  <c r="BU475" i="28"/>
  <c r="BU474" i="28" s="1"/>
  <c r="BQ475" i="28"/>
  <c r="BM475" i="28"/>
  <c r="BD475" i="28"/>
  <c r="BB475" i="28"/>
  <c r="BA475" i="28"/>
  <c r="AY475" i="28"/>
  <c r="AX475" i="28"/>
  <c r="AT475" i="28"/>
  <c r="BC475" i="28" s="1"/>
  <c r="AO475" i="28"/>
  <c r="AC475" i="28"/>
  <c r="AB475" i="28"/>
  <c r="T475" i="28"/>
  <c r="L475" i="28"/>
  <c r="BR474" i="28"/>
  <c r="BP474" i="28"/>
  <c r="BO474" i="28"/>
  <c r="BN474" i="28"/>
  <c r="BL474" i="28"/>
  <c r="BK474" i="28"/>
  <c r="BJ474" i="28"/>
  <c r="BI474" i="28"/>
  <c r="BH474" i="28"/>
  <c r="AU474" i="28"/>
  <c r="AS474" i="28"/>
  <c r="AR474" i="28"/>
  <c r="AQ474" i="28"/>
  <c r="AP474" i="28"/>
  <c r="AO474" i="28"/>
  <c r="S474" i="28"/>
  <c r="P474" i="28"/>
  <c r="O474" i="28"/>
  <c r="N474" i="28"/>
  <c r="M474" i="28"/>
  <c r="L474" i="28"/>
  <c r="BY473" i="28"/>
  <c r="BX473" i="28"/>
  <c r="BW473" i="28"/>
  <c r="BV473" i="28"/>
  <c r="BU473" i="28"/>
  <c r="BS473" i="28"/>
  <c r="BM473" i="28"/>
  <c r="BD473" i="28"/>
  <c r="BC473" i="28"/>
  <c r="BB473" i="28"/>
  <c r="BA473" i="28"/>
  <c r="AY473" i="28"/>
  <c r="AX473" i="28"/>
  <c r="AV473" i="28"/>
  <c r="AO473" i="28"/>
  <c r="AE473" i="28"/>
  <c r="AD473" i="28"/>
  <c r="AC473" i="28"/>
  <c r="AB473" i="28"/>
  <c r="AA473" i="28"/>
  <c r="Y473" i="28"/>
  <c r="V473" i="28"/>
  <c r="T473" i="28"/>
  <c r="L473" i="28"/>
  <c r="BY472" i="28"/>
  <c r="BW472" i="28"/>
  <c r="BV472" i="28"/>
  <c r="BU472" i="28"/>
  <c r="BQ472" i="28"/>
  <c r="BX472" i="28" s="1"/>
  <c r="BM472" i="28"/>
  <c r="BD472" i="28"/>
  <c r="BB472" i="28"/>
  <c r="BA472" i="28"/>
  <c r="AY472" i="28"/>
  <c r="AX472" i="28"/>
  <c r="AT472" i="28"/>
  <c r="AO472" i="28"/>
  <c r="AE472" i="28"/>
  <c r="AD472" i="28"/>
  <c r="AC472" i="28"/>
  <c r="AB472" i="28"/>
  <c r="AA472" i="28"/>
  <c r="Y472" i="28"/>
  <c r="V472" i="28"/>
  <c r="T472" i="28"/>
  <c r="L472" i="28"/>
  <c r="BY471" i="28"/>
  <c r="BW471" i="28"/>
  <c r="BV471" i="28"/>
  <c r="BU471" i="28"/>
  <c r="BQ471" i="28"/>
  <c r="BM471" i="28"/>
  <c r="BD471" i="28"/>
  <c r="BB471" i="28"/>
  <c r="BA471" i="28"/>
  <c r="AY471" i="28"/>
  <c r="AX471" i="28"/>
  <c r="AT471" i="28"/>
  <c r="AV471" i="28" s="1"/>
  <c r="AO471" i="28"/>
  <c r="AE471" i="28"/>
  <c r="AD471" i="28"/>
  <c r="AC471" i="28"/>
  <c r="AB471" i="28"/>
  <c r="AA471" i="28"/>
  <c r="Y471" i="28"/>
  <c r="V471" i="28"/>
  <c r="CB471" i="28" s="1"/>
  <c r="T471" i="28"/>
  <c r="L471" i="28"/>
  <c r="BY470" i="28"/>
  <c r="BW470" i="28"/>
  <c r="BV470" i="28"/>
  <c r="BU470" i="28"/>
  <c r="BQ470" i="28"/>
  <c r="BX470" i="28" s="1"/>
  <c r="BM470" i="28"/>
  <c r="BD470" i="28"/>
  <c r="BB470" i="28"/>
  <c r="BA470" i="28"/>
  <c r="AY470" i="28"/>
  <c r="AX470" i="28"/>
  <c r="AT470" i="28"/>
  <c r="BC470" i="28" s="1"/>
  <c r="AO470" i="28"/>
  <c r="AE470" i="28"/>
  <c r="AD470" i="28"/>
  <c r="AC470" i="28"/>
  <c r="AB470" i="28"/>
  <c r="AA470" i="28"/>
  <c r="Y470" i="28"/>
  <c r="V470" i="28"/>
  <c r="CB470" i="28" s="1"/>
  <c r="T470" i="28"/>
  <c r="L470" i="28"/>
  <c r="BY469" i="28"/>
  <c r="BW469" i="28"/>
  <c r="BV469" i="28"/>
  <c r="BU469" i="28"/>
  <c r="BQ469" i="28"/>
  <c r="BX469" i="28" s="1"/>
  <c r="BM469" i="28"/>
  <c r="BD469" i="28"/>
  <c r="BB469" i="28"/>
  <c r="BA469" i="28"/>
  <c r="AY469" i="28"/>
  <c r="AX469" i="28"/>
  <c r="AT469" i="28"/>
  <c r="AO469" i="28"/>
  <c r="AE469" i="28"/>
  <c r="AD469" i="28"/>
  <c r="AC469" i="28"/>
  <c r="AB469" i="28"/>
  <c r="AA469" i="28"/>
  <c r="Y469" i="28"/>
  <c r="V469" i="28"/>
  <c r="CB469" i="28" s="1"/>
  <c r="T469" i="28"/>
  <c r="L469" i="28"/>
  <c r="BY468" i="28"/>
  <c r="BW468" i="28"/>
  <c r="BV468" i="28"/>
  <c r="BU468" i="28"/>
  <c r="BQ468" i="28"/>
  <c r="BX468" i="28" s="1"/>
  <c r="BM468" i="28"/>
  <c r="BD468" i="28"/>
  <c r="BC468" i="28"/>
  <c r="BB468" i="28"/>
  <c r="BA468" i="28"/>
  <c r="AY468" i="28"/>
  <c r="AX468" i="28"/>
  <c r="AT468" i="28"/>
  <c r="AV468" i="28" s="1"/>
  <c r="AO468" i="28"/>
  <c r="AE468" i="28"/>
  <c r="AD468" i="28"/>
  <c r="AC468" i="28"/>
  <c r="AB468" i="28"/>
  <c r="AA468" i="28"/>
  <c r="Y468" i="28"/>
  <c r="V468" i="28"/>
  <c r="T468" i="28"/>
  <c r="L468" i="28"/>
  <c r="BY467" i="28"/>
  <c r="BW467" i="28"/>
  <c r="BV467" i="28"/>
  <c r="BU467" i="28"/>
  <c r="BQ467" i="28"/>
  <c r="BM467" i="28"/>
  <c r="BD467" i="28"/>
  <c r="BB467" i="28"/>
  <c r="BA467" i="28"/>
  <c r="AY467" i="28"/>
  <c r="AX467" i="28"/>
  <c r="AT467" i="28"/>
  <c r="AO467" i="28"/>
  <c r="AE467" i="28"/>
  <c r="AD467" i="28"/>
  <c r="AC467" i="28"/>
  <c r="AB467" i="28"/>
  <c r="AA467" i="28"/>
  <c r="Y467" i="28"/>
  <c r="V467" i="28"/>
  <c r="T467" i="28"/>
  <c r="L467" i="28"/>
  <c r="BY466" i="28"/>
  <c r="BX466" i="28"/>
  <c r="BW466" i="28"/>
  <c r="BV466" i="28"/>
  <c r="BU466" i="28"/>
  <c r="BS466" i="28"/>
  <c r="BQ466" i="28"/>
  <c r="BM466" i="28"/>
  <c r="BD466" i="28"/>
  <c r="BB466" i="28"/>
  <c r="BA466" i="28"/>
  <c r="AY466" i="28"/>
  <c r="AX466" i="28"/>
  <c r="AT466" i="28"/>
  <c r="BC466" i="28" s="1"/>
  <c r="AO466" i="28"/>
  <c r="AE466" i="28"/>
  <c r="AD466" i="28"/>
  <c r="AC466" i="28"/>
  <c r="AB466" i="28"/>
  <c r="AA466" i="28"/>
  <c r="Y466" i="28"/>
  <c r="V466" i="28"/>
  <c r="T466" i="28"/>
  <c r="L466" i="28"/>
  <c r="BY465" i="28"/>
  <c r="BX465" i="28"/>
  <c r="BW465" i="28"/>
  <c r="BV465" i="28"/>
  <c r="BU465" i="28"/>
  <c r="BS465" i="28"/>
  <c r="BQ465" i="28"/>
  <c r="BM465" i="28"/>
  <c r="BD465" i="28"/>
  <c r="BB465" i="28"/>
  <c r="BA465" i="28"/>
  <c r="AY465" i="28"/>
  <c r="AX465" i="28"/>
  <c r="AT465" i="28"/>
  <c r="AO465" i="28"/>
  <c r="AE465" i="28"/>
  <c r="AD465" i="28"/>
  <c r="AC465" i="28"/>
  <c r="AB465" i="28"/>
  <c r="AA465" i="28"/>
  <c r="Y465" i="28"/>
  <c r="V465" i="28"/>
  <c r="T465" i="28"/>
  <c r="L465" i="28"/>
  <c r="BY464" i="28"/>
  <c r="BW464" i="28"/>
  <c r="BV464" i="28"/>
  <c r="BU464" i="28"/>
  <c r="BQ464" i="28"/>
  <c r="BX464" i="28" s="1"/>
  <c r="BM464" i="28"/>
  <c r="BD464" i="28"/>
  <c r="BB464" i="28"/>
  <c r="BA464" i="28"/>
  <c r="AY464" i="28"/>
  <c r="AX464" i="28"/>
  <c r="AT464" i="28"/>
  <c r="BC464" i="28" s="1"/>
  <c r="AO464" i="28"/>
  <c r="AE464" i="28"/>
  <c r="AD464" i="28"/>
  <c r="AC464" i="28"/>
  <c r="AB464" i="28"/>
  <c r="AA464" i="28"/>
  <c r="Y464" i="28"/>
  <c r="V464" i="28"/>
  <c r="T464" i="28"/>
  <c r="L464" i="28"/>
  <c r="BY463" i="28"/>
  <c r="BW463" i="28"/>
  <c r="BV463" i="28"/>
  <c r="BU463" i="28"/>
  <c r="BQ463" i="28"/>
  <c r="BM463" i="28"/>
  <c r="BD463" i="28"/>
  <c r="BB463" i="28"/>
  <c r="BA463" i="28"/>
  <c r="AY463" i="28"/>
  <c r="AX463" i="28"/>
  <c r="AT463" i="28"/>
  <c r="AO463" i="28"/>
  <c r="AE463" i="28"/>
  <c r="AD463" i="28"/>
  <c r="AC463" i="28"/>
  <c r="AB463" i="28"/>
  <c r="AA463" i="28"/>
  <c r="Y463" i="28"/>
  <c r="V463" i="28"/>
  <c r="T463" i="28"/>
  <c r="L463" i="28"/>
  <c r="BY462" i="28"/>
  <c r="BW462" i="28"/>
  <c r="BV462" i="28"/>
  <c r="BU462" i="28"/>
  <c r="BQ462" i="28"/>
  <c r="BM462" i="28"/>
  <c r="BD462" i="28"/>
  <c r="BB462" i="28"/>
  <c r="BA462" i="28"/>
  <c r="AY462" i="28"/>
  <c r="AX462" i="28"/>
  <c r="AT462" i="28"/>
  <c r="BC462" i="28" s="1"/>
  <c r="AO462" i="28"/>
  <c r="AE462" i="28"/>
  <c r="AD462" i="28"/>
  <c r="AC462" i="28"/>
  <c r="AB462" i="28"/>
  <c r="AA462" i="28"/>
  <c r="Y462" i="28"/>
  <c r="V462" i="28"/>
  <c r="T462" i="28"/>
  <c r="L462" i="28"/>
  <c r="BY461" i="28"/>
  <c r="BW461" i="28"/>
  <c r="BV461" i="28"/>
  <c r="BU461" i="28"/>
  <c r="BQ461" i="28"/>
  <c r="BM461" i="28"/>
  <c r="BD461" i="28"/>
  <c r="BB461" i="28"/>
  <c r="BA461" i="28"/>
  <c r="AY461" i="28"/>
  <c r="AX461" i="28"/>
  <c r="AT461" i="28"/>
  <c r="AO461" i="28"/>
  <c r="AE461" i="28"/>
  <c r="AD461" i="28"/>
  <c r="AC461" i="28"/>
  <c r="AB461" i="28"/>
  <c r="AA461" i="28"/>
  <c r="Y461" i="28"/>
  <c r="V461" i="28"/>
  <c r="T461" i="28"/>
  <c r="L461" i="28"/>
  <c r="BY460" i="28"/>
  <c r="BW460" i="28"/>
  <c r="BV460" i="28"/>
  <c r="BU460" i="28"/>
  <c r="BQ460" i="28"/>
  <c r="BX460" i="28" s="1"/>
  <c r="BM460" i="28"/>
  <c r="BD460" i="28"/>
  <c r="BB460" i="28"/>
  <c r="BA460" i="28"/>
  <c r="AY460" i="28"/>
  <c r="AX460" i="28"/>
  <c r="AV460" i="28"/>
  <c r="AT460" i="28"/>
  <c r="BC460" i="28" s="1"/>
  <c r="AO460" i="28"/>
  <c r="AE460" i="28"/>
  <c r="AD460" i="28"/>
  <c r="AC460" i="28"/>
  <c r="AB460" i="28"/>
  <c r="AA460" i="28"/>
  <c r="Y460" i="28"/>
  <c r="V460" i="28"/>
  <c r="T460" i="28"/>
  <c r="L460" i="28"/>
  <c r="BY459" i="28"/>
  <c r="BW459" i="28"/>
  <c r="BV459" i="28"/>
  <c r="BU459" i="28"/>
  <c r="BQ459" i="28"/>
  <c r="BM459" i="28"/>
  <c r="BD459" i="28"/>
  <c r="BC459" i="28"/>
  <c r="BB459" i="28"/>
  <c r="BA459" i="28"/>
  <c r="AY459" i="28"/>
  <c r="AX459" i="28"/>
  <c r="AV459" i="28"/>
  <c r="AT459" i="28"/>
  <c r="AO459" i="28"/>
  <c r="AE459" i="28"/>
  <c r="AD459" i="28"/>
  <c r="AC459" i="28"/>
  <c r="AB459" i="28"/>
  <c r="AA459" i="28"/>
  <c r="Y459" i="28"/>
  <c r="V459" i="28"/>
  <c r="T459" i="28"/>
  <c r="L459" i="28"/>
  <c r="BY458" i="28"/>
  <c r="BW458" i="28"/>
  <c r="BV458" i="28"/>
  <c r="BU458" i="28"/>
  <c r="BQ458" i="28"/>
  <c r="BX458" i="28" s="1"/>
  <c r="BM458" i="28"/>
  <c r="AT458" i="28"/>
  <c r="AO458" i="28"/>
  <c r="AE458" i="28"/>
  <c r="AD458" i="28"/>
  <c r="AC458" i="28"/>
  <c r="AB458" i="28"/>
  <c r="V458" i="28"/>
  <c r="CB458" i="28" s="1"/>
  <c r="R458" i="28"/>
  <c r="N458" i="28"/>
  <c r="T458" i="28" s="1"/>
  <c r="L458" i="28"/>
  <c r="BY457" i="28"/>
  <c r="BW457" i="28"/>
  <c r="BV457" i="28"/>
  <c r="BU457" i="28"/>
  <c r="BQ457" i="28"/>
  <c r="BM457" i="28"/>
  <c r="BD457" i="28"/>
  <c r="BB457" i="28"/>
  <c r="BA457" i="28"/>
  <c r="AV457" i="28"/>
  <c r="AT457" i="28"/>
  <c r="BC457" i="28" s="1"/>
  <c r="AO457" i="28"/>
  <c r="AE457" i="28"/>
  <c r="AD457" i="28"/>
  <c r="AC457" i="28"/>
  <c r="AB457" i="28"/>
  <c r="AA457" i="28"/>
  <c r="Y457" i="28"/>
  <c r="Y453" i="28" s="1"/>
  <c r="V457" i="28"/>
  <c r="CB457" i="28" s="1"/>
  <c r="T457" i="28"/>
  <c r="L457" i="28"/>
  <c r="BY456" i="28"/>
  <c r="BW456" i="28"/>
  <c r="BV456" i="28"/>
  <c r="BU456" i="28"/>
  <c r="BQ456" i="28"/>
  <c r="BX456" i="28" s="1"/>
  <c r="BM456" i="28"/>
  <c r="BD456" i="28"/>
  <c r="BB456" i="28"/>
  <c r="BA456" i="28"/>
  <c r="AY456" i="28"/>
  <c r="AX456" i="28"/>
  <c r="CB456" i="28" s="1"/>
  <c r="AT456" i="28"/>
  <c r="BC456" i="28" s="1"/>
  <c r="AO456" i="28"/>
  <c r="AE456" i="28"/>
  <c r="AD456" i="28"/>
  <c r="AC456" i="28"/>
  <c r="AB456" i="28"/>
  <c r="AA456" i="28"/>
  <c r="Y456" i="28"/>
  <c r="V456" i="28"/>
  <c r="T456" i="28"/>
  <c r="L456" i="28"/>
  <c r="BY455" i="28"/>
  <c r="BW455" i="28"/>
  <c r="BV455" i="28"/>
  <c r="BU455" i="28"/>
  <c r="BQ455" i="28"/>
  <c r="BX455" i="28" s="1"/>
  <c r="BM455" i="28"/>
  <c r="BB455" i="28"/>
  <c r="BA455" i="28"/>
  <c r="AX455" i="28"/>
  <c r="AT455" i="28"/>
  <c r="AO455" i="28"/>
  <c r="AE455" i="28"/>
  <c r="AC455" i="28"/>
  <c r="AB455" i="28"/>
  <c r="AA455" i="28"/>
  <c r="Y455" i="28"/>
  <c r="V455" i="28"/>
  <c r="CB455" i="28" s="1"/>
  <c r="R455" i="28"/>
  <c r="R453" i="28" s="1"/>
  <c r="L455" i="28"/>
  <c r="BY454" i="28"/>
  <c r="BX454" i="28"/>
  <c r="BW454" i="28"/>
  <c r="BV454" i="28"/>
  <c r="BU454" i="28"/>
  <c r="BS454" i="28"/>
  <c r="BM454" i="28"/>
  <c r="BD454" i="28"/>
  <c r="BC454" i="28"/>
  <c r="BB454" i="28"/>
  <c r="BA454" i="28"/>
  <c r="AY454" i="28"/>
  <c r="AX454" i="28"/>
  <c r="AV454" i="28"/>
  <c r="AO454" i="28"/>
  <c r="AE454" i="28"/>
  <c r="AD454" i="28"/>
  <c r="AC454" i="28"/>
  <c r="AB454" i="28"/>
  <c r="AA454" i="28"/>
  <c r="V454" i="28"/>
  <c r="CB454" i="28" s="1"/>
  <c r="T454" i="28"/>
  <c r="L454" i="28"/>
  <c r="BR453" i="28"/>
  <c r="BP453" i="28"/>
  <c r="BO453" i="28"/>
  <c r="BN453" i="28"/>
  <c r="BL453" i="28"/>
  <c r="BK453" i="28"/>
  <c r="BJ453" i="28"/>
  <c r="BI453" i="28"/>
  <c r="BH453" i="28"/>
  <c r="AU453" i="28"/>
  <c r="AS453" i="28"/>
  <c r="AR453" i="28"/>
  <c r="AQ453" i="28"/>
  <c r="AP453" i="28"/>
  <c r="AO453" i="28"/>
  <c r="S453" i="28"/>
  <c r="P453" i="28"/>
  <c r="O453" i="28"/>
  <c r="M453" i="28"/>
  <c r="L453" i="28"/>
  <c r="BY452" i="28"/>
  <c r="BX452" i="28"/>
  <c r="BW452" i="28"/>
  <c r="BV452" i="28"/>
  <c r="BU452" i="28"/>
  <c r="BS452" i="28"/>
  <c r="BM452" i="28"/>
  <c r="BD452" i="28"/>
  <c r="BC452" i="28"/>
  <c r="BB452" i="28"/>
  <c r="BA452" i="28"/>
  <c r="AY452" i="28"/>
  <c r="AX452" i="28"/>
  <c r="AV452" i="28"/>
  <c r="AO452" i="28"/>
  <c r="AE452" i="28"/>
  <c r="AD452" i="28"/>
  <c r="AC452" i="28"/>
  <c r="AB452" i="28"/>
  <c r="AA452" i="28"/>
  <c r="Y452" i="28"/>
  <c r="V452" i="28"/>
  <c r="T452" i="28"/>
  <c r="L452" i="28"/>
  <c r="BY451" i="28"/>
  <c r="BW451" i="28"/>
  <c r="BV451" i="28"/>
  <c r="BU451" i="28"/>
  <c r="BQ451" i="28"/>
  <c r="BX451" i="28" s="1"/>
  <c r="BM451" i="28"/>
  <c r="BD451" i="28"/>
  <c r="BB451" i="28"/>
  <c r="BA451" i="28"/>
  <c r="AY451" i="28"/>
  <c r="AX451" i="28"/>
  <c r="CB451" i="28" s="1"/>
  <c r="AT451" i="28"/>
  <c r="BC451" i="28" s="1"/>
  <c r="AO451" i="28"/>
  <c r="AE451" i="28"/>
  <c r="AD451" i="28"/>
  <c r="AC451" i="28"/>
  <c r="AB451" i="28"/>
  <c r="AA451" i="28"/>
  <c r="Y451" i="28"/>
  <c r="V451" i="28"/>
  <c r="T451" i="28"/>
  <c r="L451" i="28"/>
  <c r="BY450" i="28"/>
  <c r="BW450" i="28"/>
  <c r="BV450" i="28"/>
  <c r="BU450" i="28"/>
  <c r="BQ450" i="28"/>
  <c r="BX450" i="28" s="1"/>
  <c r="BM450" i="28"/>
  <c r="BD450" i="28"/>
  <c r="BB450" i="28"/>
  <c r="BA450" i="28"/>
  <c r="AY450" i="28"/>
  <c r="AX450" i="28"/>
  <c r="AT450" i="28"/>
  <c r="AO450" i="28"/>
  <c r="AE450" i="28"/>
  <c r="AD450" i="28"/>
  <c r="AC450" i="28"/>
  <c r="AB450" i="28"/>
  <c r="AA450" i="28"/>
  <c r="Y450" i="28"/>
  <c r="V450" i="28"/>
  <c r="T450" i="28"/>
  <c r="L450" i="28"/>
  <c r="BY449" i="28"/>
  <c r="BW449" i="28"/>
  <c r="BV449" i="28"/>
  <c r="BZ449" i="28" s="1"/>
  <c r="BU449" i="28"/>
  <c r="BQ449" i="28"/>
  <c r="BX449" i="28" s="1"/>
  <c r="BM449" i="28"/>
  <c r="BD449" i="28"/>
  <c r="BB449" i="28"/>
  <c r="BA449" i="28"/>
  <c r="AY449" i="28"/>
  <c r="AX449" i="28"/>
  <c r="AT449" i="28"/>
  <c r="BC449" i="28" s="1"/>
  <c r="AO449" i="28"/>
  <c r="AE449" i="28"/>
  <c r="AD449" i="28"/>
  <c r="AC449" i="28"/>
  <c r="AB449" i="28"/>
  <c r="AA449" i="28"/>
  <c r="Y449" i="28"/>
  <c r="V449" i="28"/>
  <c r="T449" i="28"/>
  <c r="L449" i="28"/>
  <c r="BY448" i="28"/>
  <c r="BW448" i="28"/>
  <c r="BV448" i="28"/>
  <c r="BU448" i="28"/>
  <c r="BQ448" i="28"/>
  <c r="BM448" i="28"/>
  <c r="BD448" i="28"/>
  <c r="BB448" i="28"/>
  <c r="BA448" i="28"/>
  <c r="AY448" i="28"/>
  <c r="AX448" i="28"/>
  <c r="AT448" i="28"/>
  <c r="BC448" i="28" s="1"/>
  <c r="AO448" i="28"/>
  <c r="AE448" i="28"/>
  <c r="AD448" i="28"/>
  <c r="AC448" i="28"/>
  <c r="AB448" i="28"/>
  <c r="AA448" i="28"/>
  <c r="Y448" i="28"/>
  <c r="V448" i="28"/>
  <c r="T448" i="28"/>
  <c r="L448" i="28"/>
  <c r="BY447" i="28"/>
  <c r="BW447" i="28"/>
  <c r="BV447" i="28"/>
  <c r="BU447" i="28"/>
  <c r="BQ447" i="28"/>
  <c r="BM447" i="28"/>
  <c r="BD447" i="28"/>
  <c r="BB447" i="28"/>
  <c r="BA447" i="28"/>
  <c r="AY447" i="28"/>
  <c r="AX447" i="28"/>
  <c r="AT447" i="28"/>
  <c r="BC447" i="28" s="1"/>
  <c r="AO447" i="28"/>
  <c r="AE447" i="28"/>
  <c r="AD447" i="28"/>
  <c r="AC447" i="28"/>
  <c r="AB447" i="28"/>
  <c r="AA447" i="28"/>
  <c r="Y447" i="28"/>
  <c r="V447" i="28"/>
  <c r="T447" i="28"/>
  <c r="L447" i="28"/>
  <c r="BY446" i="28"/>
  <c r="BW446" i="28"/>
  <c r="BV446" i="28"/>
  <c r="BU446" i="28"/>
  <c r="BQ446" i="28"/>
  <c r="BX446" i="28" s="1"/>
  <c r="BM446" i="28"/>
  <c r="BD446" i="28"/>
  <c r="BB446" i="28"/>
  <c r="BA446" i="28"/>
  <c r="AY446" i="28"/>
  <c r="AX446" i="28"/>
  <c r="AT446" i="28"/>
  <c r="AO446" i="28"/>
  <c r="AE446" i="28"/>
  <c r="AD446" i="28"/>
  <c r="AC446" i="28"/>
  <c r="AB446" i="28"/>
  <c r="AA446" i="28"/>
  <c r="Y446" i="28"/>
  <c r="V446" i="28"/>
  <c r="CB446" i="28" s="1"/>
  <c r="T446" i="28"/>
  <c r="L446" i="28"/>
  <c r="BY445" i="28"/>
  <c r="BW445" i="28"/>
  <c r="BV445" i="28"/>
  <c r="BU445" i="28"/>
  <c r="BQ445" i="28"/>
  <c r="BM445" i="28"/>
  <c r="BD445" i="28"/>
  <c r="BB445" i="28"/>
  <c r="BA445" i="28"/>
  <c r="AY445" i="28"/>
  <c r="AX445" i="28"/>
  <c r="AT445" i="28"/>
  <c r="BC445" i="28" s="1"/>
  <c r="AO445" i="28"/>
  <c r="AE445" i="28"/>
  <c r="AD445" i="28"/>
  <c r="AC445" i="28"/>
  <c r="AB445" i="28"/>
  <c r="AA445" i="28"/>
  <c r="Y445" i="28"/>
  <c r="V445" i="28"/>
  <c r="T445" i="28"/>
  <c r="L445" i="28"/>
  <c r="BY444" i="28"/>
  <c r="BW444" i="28"/>
  <c r="BV444" i="28"/>
  <c r="BU444" i="28"/>
  <c r="BQ444" i="28"/>
  <c r="BX444" i="28" s="1"/>
  <c r="BM444" i="28"/>
  <c r="BD444" i="28"/>
  <c r="BB444" i="28"/>
  <c r="BA444" i="28"/>
  <c r="AY444" i="28"/>
  <c r="AX444" i="28"/>
  <c r="AT444" i="28"/>
  <c r="AV444" i="28" s="1"/>
  <c r="AO444" i="28"/>
  <c r="AE444" i="28"/>
  <c r="AD444" i="28"/>
  <c r="AC444" i="28"/>
  <c r="AB444" i="28"/>
  <c r="AA444" i="28"/>
  <c r="Y444" i="28"/>
  <c r="V444" i="28"/>
  <c r="T444" i="28"/>
  <c r="L444" i="28"/>
  <c r="BY443" i="28"/>
  <c r="BW443" i="28"/>
  <c r="BV443" i="28"/>
  <c r="BU443" i="28"/>
  <c r="BQ443" i="28"/>
  <c r="BX443" i="28" s="1"/>
  <c r="BM443" i="28"/>
  <c r="BD443" i="28"/>
  <c r="BB443" i="28"/>
  <c r="BA443" i="28"/>
  <c r="AY443" i="28"/>
  <c r="AX443" i="28"/>
  <c r="AT443" i="28"/>
  <c r="AO443" i="28"/>
  <c r="AE443" i="28"/>
  <c r="AD443" i="28"/>
  <c r="AC443" i="28"/>
  <c r="AB443" i="28"/>
  <c r="AA443" i="28"/>
  <c r="Y443" i="28"/>
  <c r="V443" i="28"/>
  <c r="T443" i="28"/>
  <c r="L443" i="28"/>
  <c r="BY442" i="28"/>
  <c r="BW442" i="28"/>
  <c r="BV442" i="28"/>
  <c r="BU442" i="28"/>
  <c r="BQ442" i="28"/>
  <c r="BX442" i="28" s="1"/>
  <c r="BM442" i="28"/>
  <c r="BD442" i="28"/>
  <c r="BB442" i="28"/>
  <c r="BA442" i="28"/>
  <c r="AY442" i="28"/>
  <c r="AX442" i="28"/>
  <c r="AT442" i="28"/>
  <c r="AO442" i="28"/>
  <c r="AE442" i="28"/>
  <c r="AD442" i="28"/>
  <c r="AC442" i="28"/>
  <c r="AB442" i="28"/>
  <c r="AA442" i="28"/>
  <c r="Y442" i="28"/>
  <c r="V442" i="28"/>
  <c r="T442" i="28"/>
  <c r="L442" i="28"/>
  <c r="BY441" i="28"/>
  <c r="BX441" i="28"/>
  <c r="BW441" i="28"/>
  <c r="BV441" i="28"/>
  <c r="BU441" i="28"/>
  <c r="BS441" i="28"/>
  <c r="BQ441" i="28"/>
  <c r="BM441" i="28"/>
  <c r="BD441" i="28"/>
  <c r="BB441" i="28"/>
  <c r="BA441" i="28"/>
  <c r="AY441" i="28"/>
  <c r="AX441" i="28"/>
  <c r="AT441" i="28"/>
  <c r="BC441" i="28" s="1"/>
  <c r="AO441" i="28"/>
  <c r="AE441" i="28"/>
  <c r="AD441" i="28"/>
  <c r="AC441" i="28"/>
  <c r="AB441" i="28"/>
  <c r="AA441" i="28"/>
  <c r="Y441" i="28"/>
  <c r="V441" i="28"/>
  <c r="T441" i="28"/>
  <c r="L441" i="28"/>
  <c r="BY440" i="28"/>
  <c r="BW440" i="28"/>
  <c r="BV440" i="28"/>
  <c r="BU440" i="28"/>
  <c r="BQ440" i="28"/>
  <c r="BX440" i="28" s="1"/>
  <c r="BM440" i="28"/>
  <c r="BD440" i="28"/>
  <c r="BC440" i="28"/>
  <c r="BB440" i="28"/>
  <c r="BA440" i="28"/>
  <c r="AY440" i="28"/>
  <c r="AX440" i="28"/>
  <c r="CB440" i="28" s="1"/>
  <c r="AT440" i="28"/>
  <c r="AV440" i="28" s="1"/>
  <c r="AO440" i="28"/>
  <c r="AE440" i="28"/>
  <c r="AD440" i="28"/>
  <c r="AC440" i="28"/>
  <c r="AB440" i="28"/>
  <c r="AF440" i="28" s="1"/>
  <c r="AA440" i="28"/>
  <c r="Y440" i="28"/>
  <c r="V440" i="28"/>
  <c r="T440" i="28"/>
  <c r="L440" i="28"/>
  <c r="BY439" i="28"/>
  <c r="BW439" i="28"/>
  <c r="BV439" i="28"/>
  <c r="BU439" i="28"/>
  <c r="BQ439" i="28"/>
  <c r="BX439" i="28" s="1"/>
  <c r="BM439" i="28"/>
  <c r="BD439" i="28"/>
  <c r="BB439" i="28"/>
  <c r="BA439" i="28"/>
  <c r="AY439" i="28"/>
  <c r="AX439" i="28"/>
  <c r="AT439" i="28"/>
  <c r="BC439" i="28" s="1"/>
  <c r="AO439" i="28"/>
  <c r="AE439" i="28"/>
  <c r="AD439" i="28"/>
  <c r="AC439" i="28"/>
  <c r="AB439" i="28"/>
  <c r="AA439" i="28"/>
  <c r="Y439" i="28"/>
  <c r="V439" i="28"/>
  <c r="T439" i="28"/>
  <c r="L439" i="28"/>
  <c r="BY438" i="28"/>
  <c r="BV438" i="28"/>
  <c r="BQ438" i="28"/>
  <c r="BM438" i="28"/>
  <c r="BD438" i="28"/>
  <c r="BB438" i="28"/>
  <c r="BA438" i="28"/>
  <c r="AY438" i="28"/>
  <c r="AX438" i="28"/>
  <c r="AT438" i="28"/>
  <c r="BC438" i="28" s="1"/>
  <c r="AO438" i="28"/>
  <c r="AE438" i="28"/>
  <c r="AD438" i="28"/>
  <c r="AC438" i="28"/>
  <c r="AB438" i="28"/>
  <c r="AA438" i="28"/>
  <c r="Y438" i="28"/>
  <c r="V438" i="28"/>
  <c r="CB438" i="28" s="1"/>
  <c r="T438" i="28"/>
  <c r="L438" i="28"/>
  <c r="BY437" i="28"/>
  <c r="BW437" i="28"/>
  <c r="BV437" i="28"/>
  <c r="BU437" i="28"/>
  <c r="BQ437" i="28"/>
  <c r="BM437" i="28"/>
  <c r="BD437" i="28"/>
  <c r="BB437" i="28"/>
  <c r="BA437" i="28"/>
  <c r="AY437" i="28"/>
  <c r="AT437" i="28"/>
  <c r="AO437" i="28"/>
  <c r="AE437" i="28"/>
  <c r="AD437" i="28"/>
  <c r="AC437" i="28"/>
  <c r="AB437" i="28"/>
  <c r="AA437" i="28"/>
  <c r="Y437" i="28"/>
  <c r="V437" i="28"/>
  <c r="T437" i="28"/>
  <c r="L437" i="28"/>
  <c r="BY436" i="28"/>
  <c r="BW436" i="28"/>
  <c r="BV436" i="28"/>
  <c r="BU436" i="28"/>
  <c r="BQ436" i="28"/>
  <c r="BM436" i="28"/>
  <c r="BD436" i="28"/>
  <c r="BB436" i="28"/>
  <c r="BA436" i="28"/>
  <c r="AY436" i="28"/>
  <c r="AT436" i="28"/>
  <c r="AO436" i="28"/>
  <c r="AE436" i="28"/>
  <c r="AD436" i="28"/>
  <c r="AC436" i="28"/>
  <c r="AB436" i="28"/>
  <c r="AA436" i="28"/>
  <c r="Y436" i="28"/>
  <c r="V436" i="28"/>
  <c r="CB436" i="28" s="1"/>
  <c r="T436" i="28"/>
  <c r="L436" i="28"/>
  <c r="BY435" i="28"/>
  <c r="BW435" i="28"/>
  <c r="BV435" i="28"/>
  <c r="BU435" i="28"/>
  <c r="BQ435" i="28"/>
  <c r="BX435" i="28" s="1"/>
  <c r="BM435" i="28"/>
  <c r="BD435" i="28"/>
  <c r="BB435" i="28"/>
  <c r="BA435" i="28"/>
  <c r="AY435" i="28"/>
  <c r="AX435" i="28"/>
  <c r="AV435" i="28"/>
  <c r="AT435" i="28"/>
  <c r="BC435" i="28" s="1"/>
  <c r="AO435" i="28"/>
  <c r="AE435" i="28"/>
  <c r="AC435" i="28"/>
  <c r="AB435" i="28"/>
  <c r="AA435" i="28"/>
  <c r="Y435" i="28"/>
  <c r="V435" i="28"/>
  <c r="R435" i="28"/>
  <c r="L435" i="28"/>
  <c r="BY434" i="28"/>
  <c r="BW434" i="28"/>
  <c r="BV434" i="28"/>
  <c r="BU434" i="28"/>
  <c r="BQ434" i="28"/>
  <c r="BM434" i="28"/>
  <c r="BD434" i="28"/>
  <c r="BB434" i="28"/>
  <c r="AY434" i="28"/>
  <c r="AT434" i="28"/>
  <c r="AO434" i="28"/>
  <c r="AE434" i="28"/>
  <c r="AD434" i="28"/>
  <c r="AC434" i="28"/>
  <c r="AB434" i="28"/>
  <c r="AA434" i="28"/>
  <c r="AA432" i="28" s="1"/>
  <c r="Y434" i="28"/>
  <c r="V434" i="28"/>
  <c r="T434" i="28"/>
  <c r="L434" i="28"/>
  <c r="BY433" i="28"/>
  <c r="BW433" i="28"/>
  <c r="BV433" i="28"/>
  <c r="BU433" i="28"/>
  <c r="BQ433" i="28"/>
  <c r="BM433" i="28"/>
  <c r="BD433" i="28"/>
  <c r="BB433" i="28"/>
  <c r="BA433" i="28"/>
  <c r="AY433" i="28"/>
  <c r="AX433" i="28"/>
  <c r="AV433" i="28"/>
  <c r="AT433" i="28"/>
  <c r="BC433" i="28" s="1"/>
  <c r="AO433" i="28"/>
  <c r="AH433" i="28"/>
  <c r="AC433" i="28"/>
  <c r="AB433" i="28"/>
  <c r="V433" i="28"/>
  <c r="R433" i="28"/>
  <c r="L433" i="28"/>
  <c r="BR432" i="28"/>
  <c r="BP432" i="28"/>
  <c r="BO432" i="28"/>
  <c r="BN432" i="28"/>
  <c r="BL432" i="28"/>
  <c r="BK432" i="28"/>
  <c r="BJ432" i="28"/>
  <c r="BI432" i="28"/>
  <c r="BH432" i="28"/>
  <c r="AU432" i="28"/>
  <c r="AS432" i="28"/>
  <c r="AR432" i="28"/>
  <c r="AQ432" i="28"/>
  <c r="AP432" i="28"/>
  <c r="AO432" i="28"/>
  <c r="S432" i="28"/>
  <c r="P432" i="28"/>
  <c r="O432" i="28"/>
  <c r="N432" i="28"/>
  <c r="M432" i="28"/>
  <c r="L432" i="28"/>
  <c r="BY431" i="28"/>
  <c r="BX431" i="28"/>
  <c r="BW431" i="28"/>
  <c r="BV431" i="28"/>
  <c r="BU431" i="28"/>
  <c r="BS431" i="28"/>
  <c r="BM431" i="28"/>
  <c r="BD431" i="28"/>
  <c r="BC431" i="28"/>
  <c r="BB431" i="28"/>
  <c r="BA431" i="28"/>
  <c r="AY431" i="28"/>
  <c r="AX431" i="28"/>
  <c r="AV431" i="28"/>
  <c r="AO431" i="28"/>
  <c r="AE431" i="28"/>
  <c r="AD431" i="28"/>
  <c r="AC431" i="28"/>
  <c r="AB431" i="28"/>
  <c r="AA431" i="28"/>
  <c r="Y431" i="28"/>
  <c r="V431" i="28"/>
  <c r="T431" i="28"/>
  <c r="L431" i="28"/>
  <c r="BY430" i="28"/>
  <c r="BX430" i="28"/>
  <c r="BW430" i="28"/>
  <c r="BV430" i="28"/>
  <c r="BU430" i="28"/>
  <c r="BS430" i="28"/>
  <c r="BM430" i="28"/>
  <c r="BD430" i="28"/>
  <c r="BB430" i="28"/>
  <c r="BA430" i="28"/>
  <c r="AY430" i="28"/>
  <c r="AX430" i="28"/>
  <c r="AT430" i="28"/>
  <c r="BC430" i="28" s="1"/>
  <c r="AO430" i="28"/>
  <c r="AE430" i="28"/>
  <c r="AD430" i="28"/>
  <c r="AC430" i="28"/>
  <c r="AB430" i="28"/>
  <c r="AA430" i="28"/>
  <c r="Y430" i="28"/>
  <c r="V430" i="28"/>
  <c r="T430" i="28"/>
  <c r="L430" i="28"/>
  <c r="BY429" i="28"/>
  <c r="BX429" i="28"/>
  <c r="BW429" i="28"/>
  <c r="BV429" i="28"/>
  <c r="BU429" i="28"/>
  <c r="BS429" i="28"/>
  <c r="BM429" i="28"/>
  <c r="BD429" i="28"/>
  <c r="BB429" i="28"/>
  <c r="BA429" i="28"/>
  <c r="AY429" i="28"/>
  <c r="AX429" i="28"/>
  <c r="AT429" i="28"/>
  <c r="BC429" i="28" s="1"/>
  <c r="AO429" i="28"/>
  <c r="AE429" i="28"/>
  <c r="AD429" i="28"/>
  <c r="AC429" i="28"/>
  <c r="AB429" i="28"/>
  <c r="AA429" i="28"/>
  <c r="Y429" i="28"/>
  <c r="V429" i="28"/>
  <c r="T429" i="28"/>
  <c r="L429" i="28"/>
  <c r="BY428" i="28"/>
  <c r="BX428" i="28"/>
  <c r="BW428" i="28"/>
  <c r="BV428" i="28"/>
  <c r="BU428" i="28"/>
  <c r="BS428" i="28"/>
  <c r="BM428" i="28"/>
  <c r="BD428" i="28"/>
  <c r="BB428" i="28"/>
  <c r="BA428" i="28"/>
  <c r="AY428" i="28"/>
  <c r="AX428" i="28"/>
  <c r="AT428" i="28"/>
  <c r="BC428" i="28" s="1"/>
  <c r="AO428" i="28"/>
  <c r="AE428" i="28"/>
  <c r="AD428" i="28"/>
  <c r="AC428" i="28"/>
  <c r="AB428" i="28"/>
  <c r="AA428" i="28"/>
  <c r="Y428" i="28"/>
  <c r="V428" i="28"/>
  <c r="T428" i="28"/>
  <c r="L428" i="28"/>
  <c r="BY427" i="28"/>
  <c r="BX427" i="28"/>
  <c r="BW427" i="28"/>
  <c r="BV427" i="28"/>
  <c r="BU427" i="28"/>
  <c r="BS427" i="28"/>
  <c r="BM427" i="28"/>
  <c r="BD427" i="28"/>
  <c r="BB427" i="28"/>
  <c r="BA427" i="28"/>
  <c r="AY427" i="28"/>
  <c r="AX427" i="28"/>
  <c r="AT427" i="28"/>
  <c r="BC427" i="28" s="1"/>
  <c r="AO427" i="28"/>
  <c r="AE427" i="28"/>
  <c r="AD427" i="28"/>
  <c r="AC427" i="28"/>
  <c r="AB427" i="28"/>
  <c r="AA427" i="28"/>
  <c r="Y427" i="28"/>
  <c r="V427" i="28"/>
  <c r="T427" i="28"/>
  <c r="L427" i="28"/>
  <c r="BY426" i="28"/>
  <c r="BX426" i="28"/>
  <c r="BW426" i="28"/>
  <c r="BV426" i="28"/>
  <c r="BU426" i="28"/>
  <c r="BS426" i="28"/>
  <c r="BM426" i="28"/>
  <c r="BD426" i="28"/>
  <c r="BB426" i="28"/>
  <c r="BA426" i="28"/>
  <c r="AY426" i="28"/>
  <c r="AX426" i="28"/>
  <c r="AT426" i="28"/>
  <c r="BC426" i="28" s="1"/>
  <c r="AO426" i="28"/>
  <c r="AE426" i="28"/>
  <c r="AD426" i="28"/>
  <c r="AC426" i="28"/>
  <c r="AB426" i="28"/>
  <c r="AA426" i="28"/>
  <c r="Y426" i="28"/>
  <c r="V426" i="28"/>
  <c r="T426" i="28"/>
  <c r="L426" i="28"/>
  <c r="BY425" i="28"/>
  <c r="BX425" i="28"/>
  <c r="BW425" i="28"/>
  <c r="BV425" i="28"/>
  <c r="BU425" i="28"/>
  <c r="BS425" i="28"/>
  <c r="BM425" i="28"/>
  <c r="BD425" i="28"/>
  <c r="BB425" i="28"/>
  <c r="BA425" i="28"/>
  <c r="AY425" i="28"/>
  <c r="AX425" i="28"/>
  <c r="AT425" i="28"/>
  <c r="BC425" i="28" s="1"/>
  <c r="AO425" i="28"/>
  <c r="AE425" i="28"/>
  <c r="AD425" i="28"/>
  <c r="AC425" i="28"/>
  <c r="AB425" i="28"/>
  <c r="AA425" i="28"/>
  <c r="Y425" i="28"/>
  <c r="V425" i="28"/>
  <c r="T425" i="28"/>
  <c r="L425" i="28"/>
  <c r="BY424" i="28"/>
  <c r="BX424" i="28"/>
  <c r="BW424" i="28"/>
  <c r="BV424" i="28"/>
  <c r="BU424" i="28"/>
  <c r="BS424" i="28"/>
  <c r="BM424" i="28"/>
  <c r="BD424" i="28"/>
  <c r="BB424" i="28"/>
  <c r="BA424" i="28"/>
  <c r="AY424" i="28"/>
  <c r="AX424" i="28"/>
  <c r="AT424" i="28"/>
  <c r="BC424" i="28" s="1"/>
  <c r="AO424" i="28"/>
  <c r="AE424" i="28"/>
  <c r="AD424" i="28"/>
  <c r="AC424" i="28"/>
  <c r="AB424" i="28"/>
  <c r="AA424" i="28"/>
  <c r="Y424" i="28"/>
  <c r="V424" i="28"/>
  <c r="T424" i="28"/>
  <c r="L424" i="28"/>
  <c r="BY423" i="28"/>
  <c r="BX423" i="28"/>
  <c r="BW423" i="28"/>
  <c r="BV423" i="28"/>
  <c r="BU423" i="28"/>
  <c r="BS423" i="28"/>
  <c r="BM423" i="28"/>
  <c r="BD423" i="28"/>
  <c r="BB423" i="28"/>
  <c r="BA423" i="28"/>
  <c r="AY423" i="28"/>
  <c r="AX423" i="28"/>
  <c r="AT423" i="28"/>
  <c r="BC423" i="28" s="1"/>
  <c r="AO423" i="28"/>
  <c r="AE423" i="28"/>
  <c r="AD423" i="28"/>
  <c r="AC423" i="28"/>
  <c r="AB423" i="28"/>
  <c r="AA423" i="28"/>
  <c r="Y423" i="28"/>
  <c r="V423" i="28"/>
  <c r="T423" i="28"/>
  <c r="L423" i="28"/>
  <c r="BY422" i="28"/>
  <c r="BX422" i="28"/>
  <c r="BW422" i="28"/>
  <c r="BV422" i="28"/>
  <c r="BU422" i="28"/>
  <c r="BS422" i="28"/>
  <c r="BM422" i="28"/>
  <c r="BD422" i="28"/>
  <c r="BB422" i="28"/>
  <c r="BA422" i="28"/>
  <c r="AY422" i="28"/>
  <c r="AX422" i="28"/>
  <c r="AT422" i="28"/>
  <c r="BC422" i="28" s="1"/>
  <c r="AO422" i="28"/>
  <c r="AE422" i="28"/>
  <c r="AD422" i="28"/>
  <c r="AC422" i="28"/>
  <c r="AB422" i="28"/>
  <c r="AA422" i="28"/>
  <c r="Y422" i="28"/>
  <c r="V422" i="28"/>
  <c r="T422" i="28"/>
  <c r="L422" i="28"/>
  <c r="BY421" i="28"/>
  <c r="BX421" i="28"/>
  <c r="BW421" i="28"/>
  <c r="BV421" i="28"/>
  <c r="BU421" i="28"/>
  <c r="BS421" i="28"/>
  <c r="BM421" i="28"/>
  <c r="BD421" i="28"/>
  <c r="BB421" i="28"/>
  <c r="BA421" i="28"/>
  <c r="AY421" i="28"/>
  <c r="AX421" i="28"/>
  <c r="AT421" i="28"/>
  <c r="BC421" i="28" s="1"/>
  <c r="AO421" i="28"/>
  <c r="AE421" i="28"/>
  <c r="AD421" i="28"/>
  <c r="AC421" i="28"/>
  <c r="AB421" i="28"/>
  <c r="AA421" i="28"/>
  <c r="Y421" i="28"/>
  <c r="V421" i="28"/>
  <c r="T421" i="28"/>
  <c r="L421" i="28"/>
  <c r="BY420" i="28"/>
  <c r="BX420" i="28"/>
  <c r="BW420" i="28"/>
  <c r="BV420" i="28"/>
  <c r="BU420" i="28"/>
  <c r="BS420" i="28"/>
  <c r="BM420" i="28"/>
  <c r="BD420" i="28"/>
  <c r="BB420" i="28"/>
  <c r="BA420" i="28"/>
  <c r="AY420" i="28"/>
  <c r="AX420" i="28"/>
  <c r="AT420" i="28"/>
  <c r="BC420" i="28" s="1"/>
  <c r="AO420" i="28"/>
  <c r="AE420" i="28"/>
  <c r="AD420" i="28"/>
  <c r="AC420" i="28"/>
  <c r="AB420" i="28"/>
  <c r="AA420" i="28"/>
  <c r="Y420" i="28"/>
  <c r="V420" i="28"/>
  <c r="T420" i="28"/>
  <c r="L420" i="28"/>
  <c r="BY419" i="28"/>
  <c r="BX419" i="28"/>
  <c r="BW419" i="28"/>
  <c r="BV419" i="28"/>
  <c r="BU419" i="28"/>
  <c r="BS419" i="28"/>
  <c r="BM419" i="28"/>
  <c r="BD419" i="28"/>
  <c r="BB419" i="28"/>
  <c r="BA419" i="28"/>
  <c r="AY419" i="28"/>
  <c r="AX419" i="28"/>
  <c r="AT419" i="28"/>
  <c r="BC419" i="28" s="1"/>
  <c r="AO419" i="28"/>
  <c r="AE419" i="28"/>
  <c r="AD419" i="28"/>
  <c r="AC419" i="28"/>
  <c r="AB419" i="28"/>
  <c r="AA419" i="28"/>
  <c r="Y419" i="28"/>
  <c r="V419" i="28"/>
  <c r="T419" i="28"/>
  <c r="L419" i="28"/>
  <c r="BY418" i="28"/>
  <c r="BX418" i="28"/>
  <c r="BW418" i="28"/>
  <c r="BV418" i="28"/>
  <c r="BU418" i="28"/>
  <c r="BS418" i="28"/>
  <c r="BM418" i="28"/>
  <c r="BD418" i="28"/>
  <c r="BB418" i="28"/>
  <c r="BA418" i="28"/>
  <c r="AY418" i="28"/>
  <c r="AX418" i="28"/>
  <c r="AT418" i="28"/>
  <c r="BC418" i="28" s="1"/>
  <c r="AO418" i="28"/>
  <c r="AE418" i="28"/>
  <c r="AD418" i="28"/>
  <c r="AC418" i="28"/>
  <c r="AB418" i="28"/>
  <c r="AA418" i="28"/>
  <c r="Y418" i="28"/>
  <c r="V418" i="28"/>
  <c r="T418" i="28"/>
  <c r="L418" i="28"/>
  <c r="BY417" i="28"/>
  <c r="BX417" i="28"/>
  <c r="BW417" i="28"/>
  <c r="BV417" i="28"/>
  <c r="BU417" i="28"/>
  <c r="BS417" i="28"/>
  <c r="BM417" i="28"/>
  <c r="BD417" i="28"/>
  <c r="BB417" i="28"/>
  <c r="BA417" i="28"/>
  <c r="AY417" i="28"/>
  <c r="AX417" i="28"/>
  <c r="AV417" i="28"/>
  <c r="AT417" i="28"/>
  <c r="BC417" i="28" s="1"/>
  <c r="AO417" i="28"/>
  <c r="AE417" i="28"/>
  <c r="AD417" i="28"/>
  <c r="AC417" i="28"/>
  <c r="AB417" i="28"/>
  <c r="AA417" i="28"/>
  <c r="V417" i="28"/>
  <c r="T417" i="28"/>
  <c r="L417" i="28"/>
  <c r="BY416" i="28"/>
  <c r="BW416" i="28"/>
  <c r="BV416" i="28"/>
  <c r="BU416" i="28"/>
  <c r="BQ416" i="28"/>
  <c r="BM416" i="28"/>
  <c r="BD416" i="28"/>
  <c r="BB416" i="28"/>
  <c r="BA416" i="28"/>
  <c r="AY416" i="28"/>
  <c r="AT416" i="28"/>
  <c r="AO416" i="28"/>
  <c r="AE416" i="28"/>
  <c r="AD416" i="28"/>
  <c r="AC416" i="28"/>
  <c r="AB416" i="28"/>
  <c r="AA416" i="28"/>
  <c r="Y416" i="28"/>
  <c r="V416" i="28"/>
  <c r="CB416" i="28" s="1"/>
  <c r="T416" i="28"/>
  <c r="L416" i="28"/>
  <c r="BY415" i="28"/>
  <c r="BX415" i="28"/>
  <c r="BW415" i="28"/>
  <c r="BV415" i="28"/>
  <c r="BU415" i="28"/>
  <c r="BS415" i="28"/>
  <c r="BM415" i="28"/>
  <c r="BD415" i="28"/>
  <c r="BB415" i="28"/>
  <c r="BA415" i="28"/>
  <c r="AY415" i="28"/>
  <c r="AX415" i="28"/>
  <c r="AT415" i="28"/>
  <c r="AO415" i="28"/>
  <c r="AE415" i="28"/>
  <c r="AC415" i="28"/>
  <c r="AB415" i="28"/>
  <c r="AA415" i="28"/>
  <c r="Y415" i="28"/>
  <c r="V415" i="28"/>
  <c r="R415" i="28"/>
  <c r="L415" i="28"/>
  <c r="BY414" i="28"/>
  <c r="BW414" i="28"/>
  <c r="BV414" i="28"/>
  <c r="BU414" i="28"/>
  <c r="BQ414" i="28"/>
  <c r="BM414" i="28"/>
  <c r="BB414" i="28"/>
  <c r="BA414" i="28"/>
  <c r="AY414" i="28"/>
  <c r="AV414" i="28"/>
  <c r="AT414" i="28"/>
  <c r="AO414" i="28"/>
  <c r="AC414" i="28"/>
  <c r="AB414" i="28"/>
  <c r="AA414" i="28"/>
  <c r="V414" i="28"/>
  <c r="S414" i="28"/>
  <c r="AE414" i="28" s="1"/>
  <c r="N414" i="28"/>
  <c r="L414" i="28"/>
  <c r="BY413" i="28"/>
  <c r="BX413" i="28"/>
  <c r="BW413" i="28"/>
  <c r="BV413" i="28"/>
  <c r="BU413" i="28"/>
  <c r="BS413" i="28"/>
  <c r="BM413" i="28"/>
  <c r="BD413" i="28"/>
  <c r="BC413" i="28"/>
  <c r="BB413" i="28"/>
  <c r="BA413" i="28"/>
  <c r="AY413" i="28"/>
  <c r="AX413" i="28"/>
  <c r="AT413" i="28"/>
  <c r="AV413" i="28" s="1"/>
  <c r="AO413" i="28"/>
  <c r="AE413" i="28"/>
  <c r="AD413" i="28"/>
  <c r="AC413" i="28"/>
  <c r="AB413" i="28"/>
  <c r="AA413" i="28"/>
  <c r="Y413" i="28"/>
  <c r="V413" i="28"/>
  <c r="T413" i="28"/>
  <c r="L413" i="28"/>
  <c r="BV412" i="28"/>
  <c r="BU412" i="28"/>
  <c r="BQ412" i="28"/>
  <c r="BQ411" i="28" s="1"/>
  <c r="BM412" i="28"/>
  <c r="BB412" i="28"/>
  <c r="BA412" i="28"/>
  <c r="AT412" i="28"/>
  <c r="AO412" i="28"/>
  <c r="AC412" i="28"/>
  <c r="AB412" i="28"/>
  <c r="R412" i="28"/>
  <c r="T412" i="28" s="1"/>
  <c r="O412" i="28"/>
  <c r="L412" i="28"/>
  <c r="BR411" i="28"/>
  <c r="BP411" i="28"/>
  <c r="BO411" i="28"/>
  <c r="BN411" i="28"/>
  <c r="BL411" i="28"/>
  <c r="BK411" i="28"/>
  <c r="BJ411" i="28"/>
  <c r="BI411" i="28"/>
  <c r="BH411" i="28"/>
  <c r="AU411" i="28"/>
  <c r="AS411" i="28"/>
  <c r="AR411" i="28"/>
  <c r="AQ411" i="28"/>
  <c r="AP411" i="28"/>
  <c r="AO411" i="28"/>
  <c r="S411" i="28"/>
  <c r="P411" i="28"/>
  <c r="O411" i="28"/>
  <c r="M411" i="28"/>
  <c r="L411" i="28"/>
  <c r="BV410" i="28"/>
  <c r="BU410" i="28"/>
  <c r="BQ410" i="28"/>
  <c r="BM410" i="28"/>
  <c r="BB410" i="28"/>
  <c r="BA410" i="28"/>
  <c r="AY410" i="28"/>
  <c r="AU410" i="28"/>
  <c r="BD410" i="28" s="1"/>
  <c r="AT410" i="28"/>
  <c r="BC410" i="28" s="1"/>
  <c r="AO410" i="28"/>
  <c r="AE410" i="28"/>
  <c r="AD410" i="28"/>
  <c r="AC410" i="28"/>
  <c r="AB410" i="28"/>
  <c r="AA410" i="28"/>
  <c r="Y410" i="28"/>
  <c r="V410" i="28"/>
  <c r="T410" i="28"/>
  <c r="L410" i="28"/>
  <c r="BV409" i="28"/>
  <c r="BQ409" i="28"/>
  <c r="BS409" i="28" s="1"/>
  <c r="BM409" i="28"/>
  <c r="BD409" i="28"/>
  <c r="BB409" i="28"/>
  <c r="BA409" i="28"/>
  <c r="AY409" i="28"/>
  <c r="AX409" i="28"/>
  <c r="AT409" i="28"/>
  <c r="AV409" i="28" s="1"/>
  <c r="AO409" i="28"/>
  <c r="AE409" i="28"/>
  <c r="AD409" i="28"/>
  <c r="AC409" i="28"/>
  <c r="AB409" i="28"/>
  <c r="AA409" i="28"/>
  <c r="AA390" i="28" s="1"/>
  <c r="Y409" i="28"/>
  <c r="V409" i="28"/>
  <c r="T409" i="28"/>
  <c r="L409" i="28"/>
  <c r="BY408" i="28"/>
  <c r="BW408" i="28"/>
  <c r="BV408" i="28"/>
  <c r="BU408" i="28"/>
  <c r="BQ408" i="28"/>
  <c r="BM408" i="28"/>
  <c r="CB408" i="28"/>
  <c r="AU408" i="28"/>
  <c r="AQ408" i="28"/>
  <c r="AO408" i="28"/>
  <c r="AE408" i="28"/>
  <c r="AC408" i="28"/>
  <c r="AB408" i="28"/>
  <c r="R408" i="28"/>
  <c r="AD408" i="28" s="1"/>
  <c r="O408" i="28"/>
  <c r="L408" i="28"/>
  <c r="BV407" i="28"/>
  <c r="BU407" i="28"/>
  <c r="BQ407" i="28"/>
  <c r="BM407" i="28"/>
  <c r="BD407" i="28"/>
  <c r="BB407" i="28"/>
  <c r="BA407" i="28"/>
  <c r="AY407" i="28"/>
  <c r="AX407" i="28"/>
  <c r="AT407" i="28"/>
  <c r="AO407" i="28"/>
  <c r="AE407" i="28"/>
  <c r="AC407" i="28"/>
  <c r="AB407" i="28"/>
  <c r="AA407" i="28"/>
  <c r="Y407" i="28"/>
  <c r="V407" i="28"/>
  <c r="CB407" i="28" s="1"/>
  <c r="R407" i="28"/>
  <c r="L407" i="28"/>
  <c r="BY406" i="28"/>
  <c r="BW406" i="28"/>
  <c r="BW390" i="28" s="1"/>
  <c r="BV406" i="28"/>
  <c r="BU406" i="28"/>
  <c r="BU390" i="28" s="1"/>
  <c r="BQ406" i="28"/>
  <c r="BM406" i="28"/>
  <c r="BD406" i="28"/>
  <c r="BB406" i="28"/>
  <c r="BA406" i="28"/>
  <c r="AX406" i="28"/>
  <c r="AT406" i="28"/>
  <c r="BC406" i="28" s="1"/>
  <c r="AO406" i="28"/>
  <c r="AE406" i="28"/>
  <c r="AD406" i="28"/>
  <c r="AC406" i="28"/>
  <c r="AB406" i="28"/>
  <c r="AA406" i="28"/>
  <c r="Y406" i="28"/>
  <c r="V406" i="28"/>
  <c r="T406" i="28"/>
  <c r="L406" i="28"/>
  <c r="BY405" i="28"/>
  <c r="BW405" i="28"/>
  <c r="BV405" i="28"/>
  <c r="BU405" i="28"/>
  <c r="BQ405" i="28"/>
  <c r="BM405" i="28"/>
  <c r="BD405" i="28"/>
  <c r="BB405" i="28"/>
  <c r="BA405" i="28"/>
  <c r="AY405" i="28"/>
  <c r="AX405" i="28"/>
  <c r="AT405" i="28"/>
  <c r="AO405" i="28"/>
  <c r="AE405" i="28"/>
  <c r="AD405" i="28"/>
  <c r="AC405" i="28"/>
  <c r="AB405" i="28"/>
  <c r="AA405" i="28"/>
  <c r="Y405" i="28"/>
  <c r="V405" i="28"/>
  <c r="T405" i="28"/>
  <c r="L405" i="28"/>
  <c r="BY404" i="28"/>
  <c r="BW404" i="28"/>
  <c r="BV404" i="28"/>
  <c r="BU404" i="28"/>
  <c r="BQ404" i="28"/>
  <c r="BX404" i="28" s="1"/>
  <c r="BM404" i="28"/>
  <c r="BD404" i="28"/>
  <c r="BB404" i="28"/>
  <c r="BA404" i="28"/>
  <c r="AY404" i="28"/>
  <c r="AX404" i="28"/>
  <c r="AT404" i="28"/>
  <c r="BC404" i="28" s="1"/>
  <c r="AO404" i="28"/>
  <c r="AE404" i="28"/>
  <c r="AD404" i="28"/>
  <c r="AC404" i="28"/>
  <c r="AB404" i="28"/>
  <c r="AA404" i="28"/>
  <c r="Y404" i="28"/>
  <c r="V404" i="28"/>
  <c r="T404" i="28"/>
  <c r="L404" i="28"/>
  <c r="BY403" i="28"/>
  <c r="BW403" i="28"/>
  <c r="BV403" i="28"/>
  <c r="BU403" i="28"/>
  <c r="BQ403" i="28"/>
  <c r="BX403" i="28" s="1"/>
  <c r="BM403" i="28"/>
  <c r="BD403" i="28"/>
  <c r="BB403" i="28"/>
  <c r="BA403" i="28"/>
  <c r="AY403" i="28"/>
  <c r="AX403" i="28"/>
  <c r="AT403" i="28"/>
  <c r="AO403" i="28"/>
  <c r="AE403" i="28"/>
  <c r="AD403" i="28"/>
  <c r="AC403" i="28"/>
  <c r="AB403" i="28"/>
  <c r="AA403" i="28"/>
  <c r="Y403" i="28"/>
  <c r="V403" i="28"/>
  <c r="T403" i="28"/>
  <c r="L403" i="28"/>
  <c r="BY402" i="28"/>
  <c r="BY390" i="28" s="1"/>
  <c r="BV402" i="28"/>
  <c r="BQ402" i="28"/>
  <c r="BM402" i="28"/>
  <c r="BD402" i="28"/>
  <c r="BD390" i="28" s="1"/>
  <c r="BB402" i="28"/>
  <c r="BB390" i="28" s="1"/>
  <c r="BA402" i="28"/>
  <c r="AY402" i="28"/>
  <c r="AX402" i="28"/>
  <c r="AT402" i="28"/>
  <c r="AO402" i="28"/>
  <c r="AE402" i="28"/>
  <c r="AD402" i="28"/>
  <c r="AC402" i="28"/>
  <c r="AB402" i="28"/>
  <c r="AA402" i="28"/>
  <c r="Y402" i="28"/>
  <c r="V402" i="28"/>
  <c r="T402" i="28"/>
  <c r="L402" i="28"/>
  <c r="BY401" i="28"/>
  <c r="BW401" i="28"/>
  <c r="BV401" i="28"/>
  <c r="BU401" i="28"/>
  <c r="BQ401" i="28"/>
  <c r="BM401" i="28"/>
  <c r="BD401" i="28"/>
  <c r="BB401" i="28"/>
  <c r="BA401" i="28"/>
  <c r="AY401" i="28"/>
  <c r="AX401" i="28"/>
  <c r="AT401" i="28"/>
  <c r="AO401" i="28"/>
  <c r="AE401" i="28"/>
  <c r="AD401" i="28"/>
  <c r="AC401" i="28"/>
  <c r="AB401" i="28"/>
  <c r="AA401" i="28"/>
  <c r="Y401" i="28"/>
  <c r="V401" i="28"/>
  <c r="T401" i="28"/>
  <c r="L401" i="28"/>
  <c r="BY400" i="28"/>
  <c r="BX400" i="28"/>
  <c r="BW400" i="28"/>
  <c r="BV400" i="28"/>
  <c r="BU400" i="28"/>
  <c r="BS400" i="28"/>
  <c r="BM400" i="28"/>
  <c r="BD400" i="28"/>
  <c r="BC400" i="28"/>
  <c r="BB400" i="28"/>
  <c r="BA400" i="28"/>
  <c r="AY400" i="28"/>
  <c r="AX400" i="28"/>
  <c r="AV400" i="28"/>
  <c r="AO400" i="28"/>
  <c r="AE400" i="28"/>
  <c r="AD400" i="28"/>
  <c r="AC400" i="28"/>
  <c r="AB400" i="28"/>
  <c r="AA400" i="28"/>
  <c r="Y400" i="28"/>
  <c r="V400" i="28"/>
  <c r="T400" i="28"/>
  <c r="L400" i="28"/>
  <c r="BY399" i="28"/>
  <c r="BX399" i="28"/>
  <c r="BW399" i="28"/>
  <c r="BV399" i="28"/>
  <c r="BU399" i="28"/>
  <c r="BS399" i="28"/>
  <c r="BM399" i="28"/>
  <c r="BD399" i="28"/>
  <c r="BC399" i="28"/>
  <c r="BB399" i="28"/>
  <c r="BA399" i="28"/>
  <c r="AY399" i="28"/>
  <c r="AX399" i="28"/>
  <c r="AV399" i="28"/>
  <c r="AO399" i="28"/>
  <c r="AE399" i="28"/>
  <c r="AD399" i="28"/>
  <c r="AC399" i="28"/>
  <c r="AB399" i="28"/>
  <c r="T399" i="28"/>
  <c r="L399" i="28"/>
  <c r="BY398" i="28"/>
  <c r="BX398" i="28"/>
  <c r="BW398" i="28"/>
  <c r="BV398" i="28"/>
  <c r="BU398" i="28"/>
  <c r="BS398" i="28"/>
  <c r="BM398" i="28"/>
  <c r="BD398" i="28"/>
  <c r="BC398" i="28"/>
  <c r="BB398" i="28"/>
  <c r="BA398" i="28"/>
  <c r="AY398" i="28"/>
  <c r="AX398" i="28"/>
  <c r="AV398" i="28"/>
  <c r="AO398" i="28"/>
  <c r="AE398" i="28"/>
  <c r="AD398" i="28"/>
  <c r="AC398" i="28"/>
  <c r="AB398" i="28"/>
  <c r="AA398" i="28"/>
  <c r="Y398" i="28"/>
  <c r="V398" i="28"/>
  <c r="T398" i="28"/>
  <c r="L398" i="28"/>
  <c r="BY397" i="28"/>
  <c r="BX397" i="28"/>
  <c r="BW397" i="28"/>
  <c r="BV397" i="28"/>
  <c r="BU397" i="28"/>
  <c r="BS397" i="28"/>
  <c r="BM397" i="28"/>
  <c r="BD397" i="28"/>
  <c r="BC397" i="28"/>
  <c r="BB397" i="28"/>
  <c r="BA397" i="28"/>
  <c r="AY397" i="28"/>
  <c r="AX397" i="28"/>
  <c r="AV397" i="28"/>
  <c r="AO397" i="28"/>
  <c r="AE397" i="28"/>
  <c r="AD397" i="28"/>
  <c r="AC397" i="28"/>
  <c r="AB397" i="28"/>
  <c r="AA397" i="28"/>
  <c r="Y397" i="28"/>
  <c r="V397" i="28"/>
  <c r="T397" i="28"/>
  <c r="L397" i="28"/>
  <c r="BY396" i="28"/>
  <c r="BX396" i="28"/>
  <c r="BW396" i="28"/>
  <c r="BV396" i="28"/>
  <c r="BU396" i="28"/>
  <c r="BS396" i="28"/>
  <c r="BM396" i="28"/>
  <c r="BD396" i="28"/>
  <c r="BC396" i="28"/>
  <c r="BB396" i="28"/>
  <c r="BA396" i="28"/>
  <c r="AY396" i="28"/>
  <c r="AX396" i="28"/>
  <c r="AV396" i="28"/>
  <c r="AO396" i="28"/>
  <c r="AE396" i="28"/>
  <c r="AD396" i="28"/>
  <c r="AC396" i="28"/>
  <c r="AB396" i="28"/>
  <c r="AA396" i="28"/>
  <c r="Y396" i="28"/>
  <c r="V396" i="28"/>
  <c r="T396" i="28"/>
  <c r="L396" i="28"/>
  <c r="BY395" i="28"/>
  <c r="BX395" i="28"/>
  <c r="BW395" i="28"/>
  <c r="BV395" i="28"/>
  <c r="BU395" i="28"/>
  <c r="BS395" i="28"/>
  <c r="BM395" i="28"/>
  <c r="BD395" i="28"/>
  <c r="BC395" i="28"/>
  <c r="BB395" i="28"/>
  <c r="BA395" i="28"/>
  <c r="AY395" i="28"/>
  <c r="AX395" i="28"/>
  <c r="AV395" i="28"/>
  <c r="AO395" i="28"/>
  <c r="AE395" i="28"/>
  <c r="AD395" i="28"/>
  <c r="AC395" i="28"/>
  <c r="AB395" i="28"/>
  <c r="AA395" i="28"/>
  <c r="Y395" i="28"/>
  <c r="V395" i="28"/>
  <c r="T395" i="28"/>
  <c r="L395" i="28"/>
  <c r="BY394" i="28"/>
  <c r="BX394" i="28"/>
  <c r="BW394" i="28"/>
  <c r="BV394" i="28"/>
  <c r="BU394" i="28"/>
  <c r="BS394" i="28"/>
  <c r="BM394" i="28"/>
  <c r="BD394" i="28"/>
  <c r="BC394" i="28"/>
  <c r="BB394" i="28"/>
  <c r="BA394" i="28"/>
  <c r="AY394" i="28"/>
  <c r="AX394" i="28"/>
  <c r="AV394" i="28"/>
  <c r="AO394" i="28"/>
  <c r="AE394" i="28"/>
  <c r="AD394" i="28"/>
  <c r="AC394" i="28"/>
  <c r="AB394" i="28"/>
  <c r="AA394" i="28"/>
  <c r="Y394" i="28"/>
  <c r="V394" i="28"/>
  <c r="T394" i="28"/>
  <c r="L394" i="28"/>
  <c r="BY393" i="28"/>
  <c r="BX393" i="28"/>
  <c r="BW393" i="28"/>
  <c r="BV393" i="28"/>
  <c r="BU393" i="28"/>
  <c r="BS393" i="28"/>
  <c r="BM393" i="28"/>
  <c r="BD393" i="28"/>
  <c r="BC393" i="28"/>
  <c r="BB393" i="28"/>
  <c r="BA393" i="28"/>
  <c r="AY393" i="28"/>
  <c r="AX393" i="28"/>
  <c r="AV393" i="28"/>
  <c r="AO393" i="28"/>
  <c r="AE393" i="28"/>
  <c r="AD393" i="28"/>
  <c r="AC393" i="28"/>
  <c r="AB393" i="28"/>
  <c r="AA393" i="28"/>
  <c r="Y393" i="28"/>
  <c r="V393" i="28"/>
  <c r="T393" i="28"/>
  <c r="L393" i="28"/>
  <c r="BY392" i="28"/>
  <c r="BW392" i="28"/>
  <c r="BV392" i="28"/>
  <c r="BU392" i="28"/>
  <c r="BS392" i="28"/>
  <c r="BM392" i="28"/>
  <c r="BD392" i="28"/>
  <c r="BB392" i="28"/>
  <c r="BA392" i="28"/>
  <c r="AY392" i="28"/>
  <c r="AX392" i="28"/>
  <c r="AV392" i="28"/>
  <c r="AO392" i="28"/>
  <c r="Y392" i="28"/>
  <c r="AF392" i="28" s="1"/>
  <c r="T392" i="28"/>
  <c r="L392" i="28"/>
  <c r="BY391" i="28"/>
  <c r="BX391" i="28"/>
  <c r="BW391" i="28"/>
  <c r="BV391" i="28"/>
  <c r="BU391" i="28"/>
  <c r="BS391" i="28"/>
  <c r="BM391" i="28"/>
  <c r="BD391" i="28"/>
  <c r="BC391" i="28"/>
  <c r="BB391" i="28"/>
  <c r="BA391" i="28"/>
  <c r="AY391" i="28"/>
  <c r="AX391" i="28"/>
  <c r="AV391" i="28"/>
  <c r="AO391" i="28"/>
  <c r="AE391" i="28"/>
  <c r="AD391" i="28"/>
  <c r="AC391" i="28"/>
  <c r="AB391" i="28"/>
  <c r="AA391" i="28"/>
  <c r="Y391" i="28"/>
  <c r="V391" i="28"/>
  <c r="T391" i="28"/>
  <c r="L391" i="28"/>
  <c r="S390" i="28"/>
  <c r="P390" i="28"/>
  <c r="O390" i="28"/>
  <c r="N390" i="28"/>
  <c r="M390" i="28"/>
  <c r="L390" i="28"/>
  <c r="BY389" i="28"/>
  <c r="BX389" i="28"/>
  <c r="BW389" i="28"/>
  <c r="BV389" i="28"/>
  <c r="BU389" i="28"/>
  <c r="BS389" i="28"/>
  <c r="BM389" i="28"/>
  <c r="BD389" i="28"/>
  <c r="BC389" i="28"/>
  <c r="BB389" i="28"/>
  <c r="BA389" i="28"/>
  <c r="AY389" i="28"/>
  <c r="AX389" i="28"/>
  <c r="AV389" i="28"/>
  <c r="AO389" i="28"/>
  <c r="AE389" i="28"/>
  <c r="AD389" i="28"/>
  <c r="AC389" i="28"/>
  <c r="AB389" i="28"/>
  <c r="AA389" i="28"/>
  <c r="Y389" i="28"/>
  <c r="V389" i="28"/>
  <c r="T389" i="28"/>
  <c r="L389" i="28"/>
  <c r="BY388" i="28"/>
  <c r="BW388" i="28"/>
  <c r="BV388" i="28"/>
  <c r="BU388" i="28"/>
  <c r="BQ388" i="28"/>
  <c r="BX388" i="28" s="1"/>
  <c r="BM388" i="28"/>
  <c r="BD388" i="28"/>
  <c r="BB388" i="28"/>
  <c r="BA388" i="28"/>
  <c r="AY388" i="28"/>
  <c r="AX388" i="28"/>
  <c r="AT388" i="28"/>
  <c r="AO388" i="28"/>
  <c r="AE388" i="28"/>
  <c r="AD388" i="28"/>
  <c r="AC388" i="28"/>
  <c r="AB388" i="28"/>
  <c r="AA388" i="28"/>
  <c r="Y388" i="28"/>
  <c r="V388" i="28"/>
  <c r="T388" i="28"/>
  <c r="L388" i="28"/>
  <c r="BY387" i="28"/>
  <c r="BW387" i="28"/>
  <c r="BV387" i="28"/>
  <c r="BU387" i="28"/>
  <c r="BQ387" i="28"/>
  <c r="BX387" i="28" s="1"/>
  <c r="BM387" i="28"/>
  <c r="BD387" i="28"/>
  <c r="BB387" i="28"/>
  <c r="BA387" i="28"/>
  <c r="AY387" i="28"/>
  <c r="AX387" i="28"/>
  <c r="AV387" i="28"/>
  <c r="AT387" i="28"/>
  <c r="BC387" i="28" s="1"/>
  <c r="AO387" i="28"/>
  <c r="AE387" i="28"/>
  <c r="AD387" i="28"/>
  <c r="AC387" i="28"/>
  <c r="AB387" i="28"/>
  <c r="AA387" i="28"/>
  <c r="Y387" i="28"/>
  <c r="V387" i="28"/>
  <c r="T387" i="28"/>
  <c r="L387" i="28"/>
  <c r="BY386" i="28"/>
  <c r="BW386" i="28"/>
  <c r="BV386" i="28"/>
  <c r="BU386" i="28"/>
  <c r="BQ386" i="28"/>
  <c r="BM386" i="28"/>
  <c r="BD386" i="28"/>
  <c r="BC386" i="28"/>
  <c r="BB386" i="28"/>
  <c r="BA386" i="28"/>
  <c r="AY386" i="28"/>
  <c r="AX386" i="28"/>
  <c r="AV386" i="28"/>
  <c r="AT386" i="28"/>
  <c r="AO386" i="28"/>
  <c r="AE386" i="28"/>
  <c r="AD386" i="28"/>
  <c r="AC386" i="28"/>
  <c r="AB386" i="28"/>
  <c r="AA386" i="28"/>
  <c r="Y386" i="28"/>
  <c r="V386" i="28"/>
  <c r="T386" i="28"/>
  <c r="L386" i="28"/>
  <c r="BY385" i="28"/>
  <c r="BW385" i="28"/>
  <c r="BV385" i="28"/>
  <c r="BU385" i="28"/>
  <c r="BQ385" i="28"/>
  <c r="BX385" i="28" s="1"/>
  <c r="BM385" i="28"/>
  <c r="BD385" i="28"/>
  <c r="BB385" i="28"/>
  <c r="BA385" i="28"/>
  <c r="AY385" i="28"/>
  <c r="AX385" i="28"/>
  <c r="AT385" i="28"/>
  <c r="BC385" i="28" s="1"/>
  <c r="AO385" i="28"/>
  <c r="AE385" i="28"/>
  <c r="AD385" i="28"/>
  <c r="AC385" i="28"/>
  <c r="AB385" i="28"/>
  <c r="AA385" i="28"/>
  <c r="Y385" i="28"/>
  <c r="V385" i="28"/>
  <c r="T385" i="28"/>
  <c r="L385" i="28"/>
  <c r="BY384" i="28"/>
  <c r="BW384" i="28"/>
  <c r="BV384" i="28"/>
  <c r="BU384" i="28"/>
  <c r="BQ384" i="28"/>
  <c r="BX384" i="28" s="1"/>
  <c r="BM384" i="28"/>
  <c r="BD384" i="28"/>
  <c r="BB384" i="28"/>
  <c r="BA384" i="28"/>
  <c r="AY384" i="28"/>
  <c r="AX384" i="28"/>
  <c r="AT384" i="28"/>
  <c r="AO384" i="28"/>
  <c r="AE384" i="28"/>
  <c r="AD384" i="28"/>
  <c r="AC384" i="28"/>
  <c r="AB384" i="28"/>
  <c r="AA384" i="28"/>
  <c r="Y384" i="28"/>
  <c r="V384" i="28"/>
  <c r="T384" i="28"/>
  <c r="L384" i="28"/>
  <c r="BY383" i="28"/>
  <c r="BW383" i="28"/>
  <c r="BV383" i="28"/>
  <c r="BU383" i="28"/>
  <c r="BQ383" i="28"/>
  <c r="BX383" i="28" s="1"/>
  <c r="BM383" i="28"/>
  <c r="BD383" i="28"/>
  <c r="BB383" i="28"/>
  <c r="BA383" i="28"/>
  <c r="AY383" i="28"/>
  <c r="AX383" i="28"/>
  <c r="AT383" i="28"/>
  <c r="BC383" i="28" s="1"/>
  <c r="AO383" i="28"/>
  <c r="AE383" i="28"/>
  <c r="AD383" i="28"/>
  <c r="AC383" i="28"/>
  <c r="AB383" i="28"/>
  <c r="AA383" i="28"/>
  <c r="Y383" i="28"/>
  <c r="V383" i="28"/>
  <c r="T383" i="28"/>
  <c r="L383" i="28"/>
  <c r="BY382" i="28"/>
  <c r="BW382" i="28"/>
  <c r="BV382" i="28"/>
  <c r="BU382" i="28"/>
  <c r="BQ382" i="28"/>
  <c r="BM382" i="28"/>
  <c r="BD382" i="28"/>
  <c r="BB382" i="28"/>
  <c r="BA382" i="28"/>
  <c r="AY382" i="28"/>
  <c r="AX382" i="28"/>
  <c r="AT382" i="28"/>
  <c r="AV382" i="28" s="1"/>
  <c r="AO382" i="28"/>
  <c r="AE382" i="28"/>
  <c r="AD382" i="28"/>
  <c r="AC382" i="28"/>
  <c r="AB382" i="28"/>
  <c r="AA382" i="28"/>
  <c r="Y382" i="28"/>
  <c r="V382" i="28"/>
  <c r="T382" i="28"/>
  <c r="L382" i="28"/>
  <c r="BY381" i="28"/>
  <c r="BW381" i="28"/>
  <c r="BV381" i="28"/>
  <c r="BU381" i="28"/>
  <c r="BQ381" i="28"/>
  <c r="BM381" i="28"/>
  <c r="BD381" i="28"/>
  <c r="BB381" i="28"/>
  <c r="BA381" i="28"/>
  <c r="AY381" i="28"/>
  <c r="AX381" i="28"/>
  <c r="AT381" i="28"/>
  <c r="BC381" i="28" s="1"/>
  <c r="AO381" i="28"/>
  <c r="AE381" i="28"/>
  <c r="AD381" i="28"/>
  <c r="AC381" i="28"/>
  <c r="AB381" i="28"/>
  <c r="AA381" i="28"/>
  <c r="Y381" i="28"/>
  <c r="V381" i="28"/>
  <c r="T381" i="28"/>
  <c r="L381" i="28"/>
  <c r="BY380" i="28"/>
  <c r="BW380" i="28"/>
  <c r="BV380" i="28"/>
  <c r="BU380" i="28"/>
  <c r="BQ380" i="28"/>
  <c r="BM380" i="28"/>
  <c r="BD380" i="28"/>
  <c r="BB380" i="28"/>
  <c r="BA380" i="28"/>
  <c r="AY380" i="28"/>
  <c r="AX380" i="28"/>
  <c r="AT380" i="28"/>
  <c r="AO380" i="28"/>
  <c r="AE380" i="28"/>
  <c r="AD380" i="28"/>
  <c r="AC380" i="28"/>
  <c r="AB380" i="28"/>
  <c r="AA380" i="28"/>
  <c r="Y380" i="28"/>
  <c r="V380" i="28"/>
  <c r="CB380" i="28" s="1"/>
  <c r="T380" i="28"/>
  <c r="L380" i="28"/>
  <c r="BY379" i="28"/>
  <c r="BW379" i="28"/>
  <c r="BV379" i="28"/>
  <c r="BU379" i="28"/>
  <c r="BQ379" i="28"/>
  <c r="BX379" i="28" s="1"/>
  <c r="BM379" i="28"/>
  <c r="BD379" i="28"/>
  <c r="BB379" i="28"/>
  <c r="BA379" i="28"/>
  <c r="AY379" i="28"/>
  <c r="AX379" i="28"/>
  <c r="AT379" i="28"/>
  <c r="BC379" i="28" s="1"/>
  <c r="AO379" i="28"/>
  <c r="AE379" i="28"/>
  <c r="AD379" i="28"/>
  <c r="AC379" i="28"/>
  <c r="AB379" i="28"/>
  <c r="AA379" i="28"/>
  <c r="Y379" i="28"/>
  <c r="V379" i="28"/>
  <c r="T379" i="28"/>
  <c r="L379" i="28"/>
  <c r="BY378" i="28"/>
  <c r="BW378" i="28"/>
  <c r="BV378" i="28"/>
  <c r="BU378" i="28"/>
  <c r="BQ378" i="28"/>
  <c r="BM378" i="28"/>
  <c r="BD378" i="28"/>
  <c r="BB378" i="28"/>
  <c r="BA378" i="28"/>
  <c r="AY378" i="28"/>
  <c r="AX378" i="28"/>
  <c r="AT378" i="28"/>
  <c r="BC378" i="28" s="1"/>
  <c r="AO378" i="28"/>
  <c r="AE378" i="28"/>
  <c r="AD378" i="28"/>
  <c r="AC378" i="28"/>
  <c r="AB378" i="28"/>
  <c r="AA378" i="28"/>
  <c r="Y378" i="28"/>
  <c r="V378" i="28"/>
  <c r="CB378" i="28" s="1"/>
  <c r="T378" i="28"/>
  <c r="L378" i="28"/>
  <c r="BY377" i="28"/>
  <c r="BW377" i="28"/>
  <c r="BV377" i="28"/>
  <c r="BU377" i="28"/>
  <c r="BQ377" i="28"/>
  <c r="BM377" i="28"/>
  <c r="BD377" i="28"/>
  <c r="BB377" i="28"/>
  <c r="BA377" i="28"/>
  <c r="AY377" i="28"/>
  <c r="AX377" i="28"/>
  <c r="AT377" i="28"/>
  <c r="BC377" i="28" s="1"/>
  <c r="AO377" i="28"/>
  <c r="AE377" i="28"/>
  <c r="AD377" i="28"/>
  <c r="AC377" i="28"/>
  <c r="AB377" i="28"/>
  <c r="AA377" i="28"/>
  <c r="Y377" i="28"/>
  <c r="V377" i="28"/>
  <c r="CB377" i="28" s="1"/>
  <c r="T377" i="28"/>
  <c r="L377" i="28"/>
  <c r="BY376" i="28"/>
  <c r="BW376" i="28"/>
  <c r="BV376" i="28"/>
  <c r="BU376" i="28"/>
  <c r="BQ376" i="28"/>
  <c r="BM376" i="28"/>
  <c r="BD376" i="28"/>
  <c r="BB376" i="28"/>
  <c r="BA376" i="28"/>
  <c r="AY376" i="28"/>
  <c r="AX376" i="28"/>
  <c r="AT376" i="28"/>
  <c r="AO376" i="28"/>
  <c r="AE376" i="28"/>
  <c r="AD376" i="28"/>
  <c r="AC376" i="28"/>
  <c r="AB376" i="28"/>
  <c r="AA376" i="28"/>
  <c r="Y376" i="28"/>
  <c r="V376" i="28"/>
  <c r="CB376" i="28" s="1"/>
  <c r="T376" i="28"/>
  <c r="L376" i="28"/>
  <c r="BY375" i="28"/>
  <c r="BW375" i="28"/>
  <c r="BV375" i="28"/>
  <c r="BU375" i="28"/>
  <c r="BQ375" i="28"/>
  <c r="BX375" i="28" s="1"/>
  <c r="BM375" i="28"/>
  <c r="BD375" i="28"/>
  <c r="BB375" i="28"/>
  <c r="BA375" i="28"/>
  <c r="AY375" i="28"/>
  <c r="AX375" i="28"/>
  <c r="AT375" i="28"/>
  <c r="BC375" i="28" s="1"/>
  <c r="AO375" i="28"/>
  <c r="AE375" i="28"/>
  <c r="AC375" i="28"/>
  <c r="AB375" i="28"/>
  <c r="AA375" i="28"/>
  <c r="Y375" i="28"/>
  <c r="V375" i="28"/>
  <c r="R375" i="28"/>
  <c r="L375" i="28"/>
  <c r="BY374" i="28"/>
  <c r="BW374" i="28"/>
  <c r="BV374" i="28"/>
  <c r="BU374" i="28"/>
  <c r="BQ374" i="28"/>
  <c r="BX374" i="28" s="1"/>
  <c r="BM374" i="28"/>
  <c r="BD374" i="28"/>
  <c r="BB374" i="28"/>
  <c r="BA374" i="28"/>
  <c r="AY374" i="28"/>
  <c r="AX374" i="28"/>
  <c r="AT374" i="28"/>
  <c r="BC374" i="28" s="1"/>
  <c r="AO374" i="28"/>
  <c r="AD374" i="28"/>
  <c r="AC374" i="28"/>
  <c r="AB374" i="28"/>
  <c r="AA374" i="28"/>
  <c r="Y374" i="28"/>
  <c r="V374" i="28"/>
  <c r="S374" i="28"/>
  <c r="AE374" i="28" s="1"/>
  <c r="L374" i="28"/>
  <c r="BY373" i="28"/>
  <c r="BV373" i="28"/>
  <c r="BQ373" i="28"/>
  <c r="BX373" i="28" s="1"/>
  <c r="BM373" i="28"/>
  <c r="BB373" i="28"/>
  <c r="BA373" i="28"/>
  <c r="AT373" i="28"/>
  <c r="AO373" i="28"/>
  <c r="AE373" i="28"/>
  <c r="AD373" i="28"/>
  <c r="AC373" i="28"/>
  <c r="AB373" i="28"/>
  <c r="V373" i="28"/>
  <c r="T373" i="28"/>
  <c r="L373" i="28"/>
  <c r="BY372" i="28"/>
  <c r="BX372" i="28"/>
  <c r="BW372" i="28"/>
  <c r="BV372" i="28"/>
  <c r="BU372" i="28"/>
  <c r="BS372" i="28"/>
  <c r="BM372" i="28"/>
  <c r="BD372" i="28"/>
  <c r="BC372" i="28"/>
  <c r="BB372" i="28"/>
  <c r="BA372" i="28"/>
  <c r="AY372" i="28"/>
  <c r="AX372" i="28"/>
  <c r="AV372" i="28"/>
  <c r="AO372" i="28"/>
  <c r="AE372" i="28"/>
  <c r="AD372" i="28"/>
  <c r="AC372" i="28"/>
  <c r="AB372" i="28"/>
  <c r="AA372" i="28"/>
  <c r="Y372" i="28"/>
  <c r="V372" i="28"/>
  <c r="T372" i="28"/>
  <c r="L372" i="28"/>
  <c r="BY371" i="28"/>
  <c r="BX371" i="28"/>
  <c r="BW371" i="28"/>
  <c r="BV371" i="28"/>
  <c r="BU371" i="28"/>
  <c r="BS371" i="28"/>
  <c r="BM371" i="28"/>
  <c r="BD371" i="28"/>
  <c r="BC371" i="28"/>
  <c r="BB371" i="28"/>
  <c r="BA371" i="28"/>
  <c r="AY371" i="28"/>
  <c r="AX371" i="28"/>
  <c r="AV371" i="28"/>
  <c r="AO371" i="28"/>
  <c r="AE371" i="28"/>
  <c r="AD371" i="28"/>
  <c r="AC371" i="28"/>
  <c r="AB371" i="28"/>
  <c r="AA371" i="28"/>
  <c r="Y371" i="28"/>
  <c r="V371" i="28"/>
  <c r="T371" i="28"/>
  <c r="L371" i="28"/>
  <c r="BY370" i="28"/>
  <c r="BX370" i="28"/>
  <c r="BW370" i="28"/>
  <c r="BV370" i="28"/>
  <c r="BS370" i="28"/>
  <c r="BN370" i="28"/>
  <c r="BU370" i="28" s="1"/>
  <c r="BM370" i="28"/>
  <c r="BD370" i="28"/>
  <c r="BC370" i="28"/>
  <c r="BB370" i="28"/>
  <c r="BB369" i="28" s="1"/>
  <c r="BA370" i="28"/>
  <c r="AY370" i="28"/>
  <c r="AX370" i="28"/>
  <c r="AV370" i="28"/>
  <c r="AO370" i="28"/>
  <c r="AE370" i="28"/>
  <c r="AD370" i="28"/>
  <c r="AC370" i="28"/>
  <c r="AB370" i="28"/>
  <c r="AA370" i="28"/>
  <c r="Y370" i="28"/>
  <c r="V370" i="28"/>
  <c r="T370" i="28"/>
  <c r="L370" i="28"/>
  <c r="BR369" i="28"/>
  <c r="BP369" i="28"/>
  <c r="BO369" i="28"/>
  <c r="BL369" i="28"/>
  <c r="BK369" i="28"/>
  <c r="BJ369" i="28"/>
  <c r="BI369" i="28"/>
  <c r="BH369" i="28"/>
  <c r="AU369" i="28"/>
  <c r="AS369" i="28"/>
  <c r="AR369" i="28"/>
  <c r="AQ369" i="28"/>
  <c r="AP369" i="28"/>
  <c r="AO369" i="28"/>
  <c r="P369" i="28"/>
  <c r="O369" i="28"/>
  <c r="N369" i="28"/>
  <c r="M369" i="28"/>
  <c r="L369" i="28"/>
  <c r="BY368" i="28"/>
  <c r="BX368" i="28"/>
  <c r="BW368" i="28"/>
  <c r="BV368" i="28"/>
  <c r="BU368" i="28"/>
  <c r="BS368" i="28"/>
  <c r="BM368" i="28"/>
  <c r="BD368" i="28"/>
  <c r="BC368" i="28"/>
  <c r="BB368" i="28"/>
  <c r="BA368" i="28"/>
  <c r="AY368" i="28"/>
  <c r="AX368" i="28"/>
  <c r="AV368" i="28"/>
  <c r="AO368" i="28"/>
  <c r="AE368" i="28"/>
  <c r="AD368" i="28"/>
  <c r="AC368" i="28"/>
  <c r="AB368" i="28"/>
  <c r="AA368" i="28"/>
  <c r="Y368" i="28"/>
  <c r="V368" i="28"/>
  <c r="T368" i="28"/>
  <c r="L368" i="28"/>
  <c r="BY367" i="28"/>
  <c r="BX367" i="28"/>
  <c r="BW367" i="28"/>
  <c r="BV367" i="28"/>
  <c r="BU367" i="28"/>
  <c r="BS367" i="28"/>
  <c r="BM367" i="28"/>
  <c r="BD367" i="28"/>
  <c r="BC367" i="28"/>
  <c r="BB367" i="28"/>
  <c r="BA367" i="28"/>
  <c r="AY367" i="28"/>
  <c r="AX367" i="28"/>
  <c r="AV367" i="28"/>
  <c r="AO367" i="28"/>
  <c r="AE367" i="28"/>
  <c r="AD367" i="28"/>
  <c r="AC367" i="28"/>
  <c r="AB367" i="28"/>
  <c r="AA367" i="28"/>
  <c r="Y367" i="28"/>
  <c r="V367" i="28"/>
  <c r="T367" i="28"/>
  <c r="L367" i="28"/>
  <c r="BY366" i="28"/>
  <c r="BX366" i="28"/>
  <c r="BW366" i="28"/>
  <c r="BV366" i="28"/>
  <c r="BU366" i="28"/>
  <c r="BS366" i="28"/>
  <c r="BM366" i="28"/>
  <c r="BD366" i="28"/>
  <c r="BC366" i="28"/>
  <c r="BB366" i="28"/>
  <c r="BA366" i="28"/>
  <c r="AY366" i="28"/>
  <c r="AX366" i="28"/>
  <c r="AV366" i="28"/>
  <c r="AO366" i="28"/>
  <c r="AE366" i="28"/>
  <c r="AD366" i="28"/>
  <c r="AC366" i="28"/>
  <c r="AB366" i="28"/>
  <c r="AA366" i="28"/>
  <c r="Y366" i="28"/>
  <c r="V366" i="28"/>
  <c r="T366" i="28"/>
  <c r="L366" i="28"/>
  <c r="BY365" i="28"/>
  <c r="BX365" i="28"/>
  <c r="BW365" i="28"/>
  <c r="BV365" i="28"/>
  <c r="BU365" i="28"/>
  <c r="BS365" i="28"/>
  <c r="BM365" i="28"/>
  <c r="BD365" i="28"/>
  <c r="BC365" i="28"/>
  <c r="BB365" i="28"/>
  <c r="BA365" i="28"/>
  <c r="AY365" i="28"/>
  <c r="AX365" i="28"/>
  <c r="AV365" i="28"/>
  <c r="AO365" i="28"/>
  <c r="AE365" i="28"/>
  <c r="AD365" i="28"/>
  <c r="AC365" i="28"/>
  <c r="AB365" i="28"/>
  <c r="AA365" i="28"/>
  <c r="Y365" i="28"/>
  <c r="V365" i="28"/>
  <c r="T365" i="28"/>
  <c r="L365" i="28"/>
  <c r="BY364" i="28"/>
  <c r="BX364" i="28"/>
  <c r="BW364" i="28"/>
  <c r="BV364" i="28"/>
  <c r="BU364" i="28"/>
  <c r="BS364" i="28"/>
  <c r="BM364" i="28"/>
  <c r="BD364" i="28"/>
  <c r="BC364" i="28"/>
  <c r="BB364" i="28"/>
  <c r="BA364" i="28"/>
  <c r="AY364" i="28"/>
  <c r="AX364" i="28"/>
  <c r="AV364" i="28"/>
  <c r="AO364" i="28"/>
  <c r="AE364" i="28"/>
  <c r="AD364" i="28"/>
  <c r="AC364" i="28"/>
  <c r="AB364" i="28"/>
  <c r="AA364" i="28"/>
  <c r="Y364" i="28"/>
  <c r="V364" i="28"/>
  <c r="T364" i="28"/>
  <c r="L364" i="28"/>
  <c r="BY363" i="28"/>
  <c r="BX363" i="28"/>
  <c r="BW363" i="28"/>
  <c r="BV363" i="28"/>
  <c r="BU363" i="28"/>
  <c r="BS363" i="28"/>
  <c r="BM363" i="28"/>
  <c r="BD363" i="28"/>
  <c r="BC363" i="28"/>
  <c r="BB363" i="28"/>
  <c r="BA363" i="28"/>
  <c r="AY363" i="28"/>
  <c r="AX363" i="28"/>
  <c r="AV363" i="28"/>
  <c r="AO363" i="28"/>
  <c r="AE363" i="28"/>
  <c r="AD363" i="28"/>
  <c r="AC363" i="28"/>
  <c r="AB363" i="28"/>
  <c r="AA363" i="28"/>
  <c r="Y363" i="28"/>
  <c r="V363" i="28"/>
  <c r="T363" i="28"/>
  <c r="L363" i="28"/>
  <c r="BY362" i="28"/>
  <c r="BX362" i="28"/>
  <c r="BW362" i="28"/>
  <c r="BV362" i="28"/>
  <c r="BU362" i="28"/>
  <c r="BS362" i="28"/>
  <c r="BM362" i="28"/>
  <c r="BD362" i="28"/>
  <c r="BC362" i="28"/>
  <c r="BB362" i="28"/>
  <c r="BA362" i="28"/>
  <c r="AY362" i="28"/>
  <c r="AX362" i="28"/>
  <c r="AV362" i="28"/>
  <c r="AO362" i="28"/>
  <c r="AE362" i="28"/>
  <c r="AD362" i="28"/>
  <c r="AC362" i="28"/>
  <c r="AB362" i="28"/>
  <c r="AA362" i="28"/>
  <c r="Y362" i="28"/>
  <c r="V362" i="28"/>
  <c r="T362" i="28"/>
  <c r="L362" i="28"/>
  <c r="BY361" i="28"/>
  <c r="BX361" i="28"/>
  <c r="BW361" i="28"/>
  <c r="BV361" i="28"/>
  <c r="BU361" i="28"/>
  <c r="BS361" i="28"/>
  <c r="BM361" i="28"/>
  <c r="BD361" i="28"/>
  <c r="BC361" i="28"/>
  <c r="BB361" i="28"/>
  <c r="BA361" i="28"/>
  <c r="AY361" i="28"/>
  <c r="AX361" i="28"/>
  <c r="AV361" i="28"/>
  <c r="AO361" i="28"/>
  <c r="AE361" i="28"/>
  <c r="AD361" i="28"/>
  <c r="AC361" i="28"/>
  <c r="AB361" i="28"/>
  <c r="AA361" i="28"/>
  <c r="Y361" i="28"/>
  <c r="V361" i="28"/>
  <c r="T361" i="28"/>
  <c r="L361" i="28"/>
  <c r="BY360" i="28"/>
  <c r="BX360" i="28"/>
  <c r="BW360" i="28"/>
  <c r="BV360" i="28"/>
  <c r="BU360" i="28"/>
  <c r="BS360" i="28"/>
  <c r="BM360" i="28"/>
  <c r="BD360" i="28"/>
  <c r="BC360" i="28"/>
  <c r="BB360" i="28"/>
  <c r="BA360" i="28"/>
  <c r="AY360" i="28"/>
  <c r="AX360" i="28"/>
  <c r="AV360" i="28"/>
  <c r="AO360" i="28"/>
  <c r="AE360" i="28"/>
  <c r="AD360" i="28"/>
  <c r="AC360" i="28"/>
  <c r="AB360" i="28"/>
  <c r="AA360" i="28"/>
  <c r="Y360" i="28"/>
  <c r="V360" i="28"/>
  <c r="T360" i="28"/>
  <c r="L360" i="28"/>
  <c r="BY359" i="28"/>
  <c r="BX359" i="28"/>
  <c r="BW359" i="28"/>
  <c r="BV359" i="28"/>
  <c r="BU359" i="28"/>
  <c r="BS359" i="28"/>
  <c r="BM359" i="28"/>
  <c r="BD359" i="28"/>
  <c r="BC359" i="28"/>
  <c r="BB359" i="28"/>
  <c r="BA359" i="28"/>
  <c r="AY359" i="28"/>
  <c r="AX359" i="28"/>
  <c r="AV359" i="28"/>
  <c r="AO359" i="28"/>
  <c r="AE359" i="28"/>
  <c r="AD359" i="28"/>
  <c r="AC359" i="28"/>
  <c r="AB359" i="28"/>
  <c r="AA359" i="28"/>
  <c r="Y359" i="28"/>
  <c r="V359" i="28"/>
  <c r="T359" i="28"/>
  <c r="L359" i="28"/>
  <c r="BY358" i="28"/>
  <c r="BX358" i="28"/>
  <c r="BW358" i="28"/>
  <c r="BV358" i="28"/>
  <c r="BU358" i="28"/>
  <c r="BS358" i="28"/>
  <c r="BM358" i="28"/>
  <c r="BD358" i="28"/>
  <c r="BC358" i="28"/>
  <c r="BB358" i="28"/>
  <c r="BA358" i="28"/>
  <c r="AY358" i="28"/>
  <c r="AX358" i="28"/>
  <c r="AV358" i="28"/>
  <c r="AO358" i="28"/>
  <c r="AE358" i="28"/>
  <c r="AD358" i="28"/>
  <c r="AC358" i="28"/>
  <c r="AB358" i="28"/>
  <c r="AA358" i="28"/>
  <c r="Y358" i="28"/>
  <c r="V358" i="28"/>
  <c r="T358" i="28"/>
  <c r="L358" i="28"/>
  <c r="BY357" i="28"/>
  <c r="BW357" i="28"/>
  <c r="BV357" i="28"/>
  <c r="BU357" i="28"/>
  <c r="BQ357" i="28"/>
  <c r="BM357" i="28"/>
  <c r="BD357" i="28"/>
  <c r="BB357" i="28"/>
  <c r="BA357" i="28"/>
  <c r="AY357" i="28"/>
  <c r="AT357" i="28"/>
  <c r="BC357" i="28" s="1"/>
  <c r="AO357" i="28"/>
  <c r="AE357" i="28"/>
  <c r="AD357" i="28"/>
  <c r="AC357" i="28"/>
  <c r="AB357" i="28"/>
  <c r="AA357" i="28"/>
  <c r="Y357" i="28"/>
  <c r="V357" i="28"/>
  <c r="T357" i="28"/>
  <c r="L357" i="28"/>
  <c r="BY356" i="28"/>
  <c r="BW356" i="28"/>
  <c r="BV356" i="28"/>
  <c r="BU356" i="28"/>
  <c r="BQ356" i="28"/>
  <c r="BM356" i="28"/>
  <c r="BD356" i="28"/>
  <c r="BB356" i="28"/>
  <c r="BA356" i="28"/>
  <c r="AY356" i="28"/>
  <c r="AT356" i="28"/>
  <c r="AO356" i="28"/>
  <c r="AE356" i="28"/>
  <c r="AD356" i="28"/>
  <c r="AC356" i="28"/>
  <c r="AB356" i="28"/>
  <c r="AA356" i="28"/>
  <c r="Y356" i="28"/>
  <c r="V356" i="28"/>
  <c r="T356" i="28"/>
  <c r="L356" i="28"/>
  <c r="BY355" i="28"/>
  <c r="BW355" i="28"/>
  <c r="BV355" i="28"/>
  <c r="BU355" i="28"/>
  <c r="BQ355" i="28"/>
  <c r="BM355" i="28"/>
  <c r="BD355" i="28"/>
  <c r="BB355" i="28"/>
  <c r="BA355" i="28"/>
  <c r="AY355" i="28"/>
  <c r="AX355" i="28"/>
  <c r="AT355" i="28"/>
  <c r="BC355" i="28" s="1"/>
  <c r="AO355" i="28"/>
  <c r="AE355" i="28"/>
  <c r="AD355" i="28"/>
  <c r="AC355" i="28"/>
  <c r="AB355" i="28"/>
  <c r="AA355" i="28"/>
  <c r="Y355" i="28"/>
  <c r="V355" i="28"/>
  <c r="T355" i="28"/>
  <c r="L355" i="28"/>
  <c r="BY354" i="28"/>
  <c r="BX354" i="28"/>
  <c r="BW354" i="28"/>
  <c r="BV354" i="28"/>
  <c r="BU354" i="28"/>
  <c r="BS354" i="28"/>
  <c r="BM354" i="28"/>
  <c r="BD354" i="28"/>
  <c r="BB354" i="28"/>
  <c r="BA354" i="28"/>
  <c r="AY354" i="28"/>
  <c r="AX354" i="28"/>
  <c r="AT354" i="28"/>
  <c r="AO354" i="28"/>
  <c r="AE354" i="28"/>
  <c r="AD354" i="28"/>
  <c r="AC354" i="28"/>
  <c r="AB354" i="28"/>
  <c r="AA354" i="28"/>
  <c r="Y354" i="28"/>
  <c r="V354" i="28"/>
  <c r="T354" i="28"/>
  <c r="L354" i="28"/>
  <c r="BY353" i="28"/>
  <c r="BX353" i="28"/>
  <c r="BW353" i="28"/>
  <c r="BV353" i="28"/>
  <c r="BU353" i="28"/>
  <c r="BS353" i="28"/>
  <c r="BM353" i="28"/>
  <c r="BD353" i="28"/>
  <c r="BC353" i="28"/>
  <c r="BB353" i="28"/>
  <c r="BA353" i="28"/>
  <c r="AY353" i="28"/>
  <c r="AX353" i="28"/>
  <c r="AV353" i="28"/>
  <c r="AT353" i="28"/>
  <c r="AO353" i="28"/>
  <c r="AE353" i="28"/>
  <c r="AD353" i="28"/>
  <c r="AC353" i="28"/>
  <c r="AB353" i="28"/>
  <c r="AA353" i="28"/>
  <c r="Y353" i="28"/>
  <c r="V353" i="28"/>
  <c r="T353" i="28"/>
  <c r="L353" i="28"/>
  <c r="BY352" i="28"/>
  <c r="BX352" i="28"/>
  <c r="BW352" i="28"/>
  <c r="BV352" i="28"/>
  <c r="BU352" i="28"/>
  <c r="BS352" i="28"/>
  <c r="BM352" i="28"/>
  <c r="BD352" i="28"/>
  <c r="BB352" i="28"/>
  <c r="BA352" i="28"/>
  <c r="AY352" i="28"/>
  <c r="AX352" i="28"/>
  <c r="AT352" i="28"/>
  <c r="BC352" i="28" s="1"/>
  <c r="AO352" i="28"/>
  <c r="AE352" i="28"/>
  <c r="AD352" i="28"/>
  <c r="AC352" i="28"/>
  <c r="AB352" i="28"/>
  <c r="AA352" i="28"/>
  <c r="Y352" i="28"/>
  <c r="V352" i="28"/>
  <c r="T352" i="28"/>
  <c r="L352" i="28"/>
  <c r="BW351" i="28"/>
  <c r="BV351" i="28"/>
  <c r="BS351" i="28"/>
  <c r="BQ351" i="28"/>
  <c r="BM351" i="28"/>
  <c r="BD351" i="28"/>
  <c r="BB351" i="28"/>
  <c r="BA351" i="28"/>
  <c r="AT351" i="28"/>
  <c r="BC351" i="28" s="1"/>
  <c r="AO351" i="28"/>
  <c r="AC351" i="28"/>
  <c r="AB351" i="28"/>
  <c r="V351" i="28"/>
  <c r="T351" i="28"/>
  <c r="L351" i="28"/>
  <c r="BY350" i="28"/>
  <c r="BX350" i="28"/>
  <c r="BW350" i="28"/>
  <c r="BV350" i="28"/>
  <c r="BU350" i="28"/>
  <c r="BS350" i="28"/>
  <c r="BQ350" i="28"/>
  <c r="BM350" i="28"/>
  <c r="BD350" i="28"/>
  <c r="BB350" i="28"/>
  <c r="BA350" i="28"/>
  <c r="AY350" i="28"/>
  <c r="AX350" i="28"/>
  <c r="AT350" i="28"/>
  <c r="AO350" i="28"/>
  <c r="AE350" i="28"/>
  <c r="AD350" i="28"/>
  <c r="AC350" i="28"/>
  <c r="AB350" i="28"/>
  <c r="AA350" i="28"/>
  <c r="V350" i="28"/>
  <c r="T350" i="28"/>
  <c r="L350" i="28"/>
  <c r="BV349" i="28"/>
  <c r="BU349" i="28"/>
  <c r="BQ349" i="28"/>
  <c r="BM349" i="28"/>
  <c r="BD349" i="28"/>
  <c r="BB349" i="28"/>
  <c r="BA349" i="28"/>
  <c r="AY349" i="28"/>
  <c r="AX349" i="28"/>
  <c r="AT349" i="28"/>
  <c r="AO349" i="28"/>
  <c r="AE349" i="28"/>
  <c r="AD349" i="28"/>
  <c r="AC349" i="28"/>
  <c r="AB349" i="28"/>
  <c r="V349" i="28"/>
  <c r="T349" i="28"/>
  <c r="L349" i="28"/>
  <c r="BR348" i="28"/>
  <c r="BP348" i="28"/>
  <c r="BO348" i="28"/>
  <c r="BN348" i="28"/>
  <c r="BL348" i="28"/>
  <c r="BK348" i="28"/>
  <c r="BJ348" i="28"/>
  <c r="BI348" i="28"/>
  <c r="BH348" i="28"/>
  <c r="AU348" i="28"/>
  <c r="AS348" i="28"/>
  <c r="AR348" i="28"/>
  <c r="AQ348" i="28"/>
  <c r="AP348" i="28"/>
  <c r="AO348" i="28"/>
  <c r="S348" i="28"/>
  <c r="R348" i="28"/>
  <c r="P348" i="28"/>
  <c r="O348" i="28"/>
  <c r="N348" i="28"/>
  <c r="M348" i="28"/>
  <c r="L348" i="28"/>
  <c r="BY347" i="28"/>
  <c r="BW347" i="28"/>
  <c r="BV347" i="28"/>
  <c r="BU347" i="28"/>
  <c r="BQ347" i="28"/>
  <c r="BM347" i="28"/>
  <c r="BD347" i="28"/>
  <c r="BC347" i="28"/>
  <c r="BB347" i="28"/>
  <c r="BA347" i="28"/>
  <c r="AY347" i="28"/>
  <c r="AX347" i="28"/>
  <c r="AV347" i="28"/>
  <c r="AO347" i="28"/>
  <c r="AE347" i="28"/>
  <c r="AD347" i="28"/>
  <c r="AC347" i="28"/>
  <c r="AB347" i="28"/>
  <c r="AA347" i="28"/>
  <c r="Y347" i="28"/>
  <c r="V347" i="28"/>
  <c r="T347" i="28"/>
  <c r="L347" i="28"/>
  <c r="BY346" i="28"/>
  <c r="BW346" i="28"/>
  <c r="BV346" i="28"/>
  <c r="BU346" i="28"/>
  <c r="BQ346" i="28"/>
  <c r="BX346" i="28" s="1"/>
  <c r="BM346" i="28"/>
  <c r="BD346" i="28"/>
  <c r="BC346" i="28"/>
  <c r="BB346" i="28"/>
  <c r="BA346" i="28"/>
  <c r="AY346" i="28"/>
  <c r="AX346" i="28"/>
  <c r="AV346" i="28"/>
  <c r="AO346" i="28"/>
  <c r="AE346" i="28"/>
  <c r="AD346" i="28"/>
  <c r="AC346" i="28"/>
  <c r="AB346" i="28"/>
  <c r="AA346" i="28"/>
  <c r="Y346" i="28"/>
  <c r="V346" i="28"/>
  <c r="T346" i="28"/>
  <c r="L346" i="28"/>
  <c r="BY345" i="28"/>
  <c r="BW345" i="28"/>
  <c r="BV345" i="28"/>
  <c r="BU345" i="28"/>
  <c r="BQ345" i="28"/>
  <c r="BM345" i="28"/>
  <c r="BD345" i="28"/>
  <c r="BC345" i="28"/>
  <c r="BB345" i="28"/>
  <c r="BA345" i="28"/>
  <c r="AY345" i="28"/>
  <c r="AX345" i="28"/>
  <c r="AV345" i="28"/>
  <c r="AO345" i="28"/>
  <c r="AE345" i="28"/>
  <c r="AD345" i="28"/>
  <c r="AC345" i="28"/>
  <c r="AB345" i="28"/>
  <c r="AA345" i="28"/>
  <c r="Y345" i="28"/>
  <c r="V345" i="28"/>
  <c r="T345" i="28"/>
  <c r="L345" i="28"/>
  <c r="BY344" i="28"/>
  <c r="BX344" i="28"/>
  <c r="BW344" i="28"/>
  <c r="BV344" i="28"/>
  <c r="BU344" i="28"/>
  <c r="BS344" i="28"/>
  <c r="BQ344" i="28"/>
  <c r="BM344" i="28"/>
  <c r="BD344" i="28"/>
  <c r="BC344" i="28"/>
  <c r="BB344" i="28"/>
  <c r="BA344" i="28"/>
  <c r="AY344" i="28"/>
  <c r="AX344" i="28"/>
  <c r="AV344" i="28"/>
  <c r="AO344" i="28"/>
  <c r="AE344" i="28"/>
  <c r="AD344" i="28"/>
  <c r="AC344" i="28"/>
  <c r="AB344" i="28"/>
  <c r="AA344" i="28"/>
  <c r="Y344" i="28"/>
  <c r="V344" i="28"/>
  <c r="T344" i="28"/>
  <c r="L344" i="28"/>
  <c r="BY343" i="28"/>
  <c r="BW343" i="28"/>
  <c r="BV343" i="28"/>
  <c r="BU343" i="28"/>
  <c r="BQ343" i="28"/>
  <c r="BX343" i="28" s="1"/>
  <c r="BM343" i="28"/>
  <c r="BD343" i="28"/>
  <c r="BC343" i="28"/>
  <c r="BB343" i="28"/>
  <c r="BA343" i="28"/>
  <c r="AY343" i="28"/>
  <c r="AX343" i="28"/>
  <c r="AV343" i="28"/>
  <c r="AO343" i="28"/>
  <c r="AE343" i="28"/>
  <c r="AD343" i="28"/>
  <c r="AC343" i="28"/>
  <c r="AB343" i="28"/>
  <c r="AA343" i="28"/>
  <c r="Y343" i="28"/>
  <c r="V343" i="28"/>
  <c r="T343" i="28"/>
  <c r="L343" i="28"/>
  <c r="BY342" i="28"/>
  <c r="BX342" i="28"/>
  <c r="BW342" i="28"/>
  <c r="BV342" i="28"/>
  <c r="BU342" i="28"/>
  <c r="BS342" i="28"/>
  <c r="BQ342" i="28"/>
  <c r="BM342" i="28"/>
  <c r="BD342" i="28"/>
  <c r="BC342" i="28"/>
  <c r="BB342" i="28"/>
  <c r="BA342" i="28"/>
  <c r="AY342" i="28"/>
  <c r="AX342" i="28"/>
  <c r="AV342" i="28"/>
  <c r="AO342" i="28"/>
  <c r="AE342" i="28"/>
  <c r="AD342" i="28"/>
  <c r="AC342" i="28"/>
  <c r="AB342" i="28"/>
  <c r="AA342" i="28"/>
  <c r="Y342" i="28"/>
  <c r="V342" i="28"/>
  <c r="T342" i="28"/>
  <c r="L342" i="28"/>
  <c r="BY341" i="28"/>
  <c r="BW341" i="28"/>
  <c r="BV341" i="28"/>
  <c r="BU341" i="28"/>
  <c r="BQ341" i="28"/>
  <c r="BX341" i="28" s="1"/>
  <c r="BM341" i="28"/>
  <c r="BD341" i="28"/>
  <c r="BC341" i="28"/>
  <c r="BB341" i="28"/>
  <c r="BA341" i="28"/>
  <c r="AY341" i="28"/>
  <c r="AX341" i="28"/>
  <c r="AV341" i="28"/>
  <c r="AO341" i="28"/>
  <c r="AE341" i="28"/>
  <c r="AD341" i="28"/>
  <c r="AC341" i="28"/>
  <c r="AB341" i="28"/>
  <c r="AA341" i="28"/>
  <c r="Y341" i="28"/>
  <c r="V341" i="28"/>
  <c r="T341" i="28"/>
  <c r="L341" i="28"/>
  <c r="BY340" i="28"/>
  <c r="BW340" i="28"/>
  <c r="BV340" i="28"/>
  <c r="BU340" i="28"/>
  <c r="BS340" i="28"/>
  <c r="BQ340" i="28"/>
  <c r="BX340" i="28" s="1"/>
  <c r="BM340" i="28"/>
  <c r="BD340" i="28"/>
  <c r="BC340" i="28"/>
  <c r="BB340" i="28"/>
  <c r="BA340" i="28"/>
  <c r="AY340" i="28"/>
  <c r="AX340" i="28"/>
  <c r="AV340" i="28"/>
  <c r="AO340" i="28"/>
  <c r="AE340" i="28"/>
  <c r="AD340" i="28"/>
  <c r="AC340" i="28"/>
  <c r="AB340" i="28"/>
  <c r="AA340" i="28"/>
  <c r="Y340" i="28"/>
  <c r="V340" i="28"/>
  <c r="T340" i="28"/>
  <c r="L340" i="28"/>
  <c r="BY339" i="28"/>
  <c r="BW339" i="28"/>
  <c r="BV339" i="28"/>
  <c r="BU339" i="28"/>
  <c r="BQ339" i="28"/>
  <c r="BX339" i="28" s="1"/>
  <c r="BM339" i="28"/>
  <c r="BD339" i="28"/>
  <c r="BC339" i="28"/>
  <c r="BB339" i="28"/>
  <c r="BA339" i="28"/>
  <c r="AY339" i="28"/>
  <c r="AX339" i="28"/>
  <c r="CB339" i="28" s="1"/>
  <c r="AV339" i="28"/>
  <c r="AO339" i="28"/>
  <c r="AE339" i="28"/>
  <c r="AD339" i="28"/>
  <c r="AC339" i="28"/>
  <c r="AB339" i="28"/>
  <c r="AA339" i="28"/>
  <c r="Y339" i="28"/>
  <c r="V339" i="28"/>
  <c r="T339" i="28"/>
  <c r="L339" i="28"/>
  <c r="BY338" i="28"/>
  <c r="BW338" i="28"/>
  <c r="BV338" i="28"/>
  <c r="BU338" i="28"/>
  <c r="BQ338" i="28"/>
  <c r="BX338" i="28" s="1"/>
  <c r="BM338" i="28"/>
  <c r="BD338" i="28"/>
  <c r="BC338" i="28"/>
  <c r="BB338" i="28"/>
  <c r="BA338" i="28"/>
  <c r="AY338" i="28"/>
  <c r="AX338" i="28"/>
  <c r="AV338" i="28"/>
  <c r="AO338" i="28"/>
  <c r="AE338" i="28"/>
  <c r="AD338" i="28"/>
  <c r="AC338" i="28"/>
  <c r="AB338" i="28"/>
  <c r="AA338" i="28"/>
  <c r="Y338" i="28"/>
  <c r="V338" i="28"/>
  <c r="T338" i="28"/>
  <c r="L338" i="28"/>
  <c r="BY337" i="28"/>
  <c r="BW337" i="28"/>
  <c r="BV337" i="28"/>
  <c r="BU337" i="28"/>
  <c r="BQ337" i="28"/>
  <c r="BX337" i="28" s="1"/>
  <c r="BM337" i="28"/>
  <c r="BD337" i="28"/>
  <c r="BC337" i="28"/>
  <c r="BB337" i="28"/>
  <c r="BA337" i="28"/>
  <c r="BE337" i="28" s="1"/>
  <c r="AY337" i="28"/>
  <c r="AX337" i="28"/>
  <c r="AV337" i="28"/>
  <c r="AO337" i="28"/>
  <c r="AE337" i="28"/>
  <c r="AD337" i="28"/>
  <c r="AC337" i="28"/>
  <c r="AB337" i="28"/>
  <c r="AA337" i="28"/>
  <c r="Y337" i="28"/>
  <c r="V337" i="28"/>
  <c r="T337" i="28"/>
  <c r="L337" i="28"/>
  <c r="BY336" i="28"/>
  <c r="BW336" i="28"/>
  <c r="BV336" i="28"/>
  <c r="BU336" i="28"/>
  <c r="BQ336" i="28"/>
  <c r="BX336" i="28" s="1"/>
  <c r="BM336" i="28"/>
  <c r="BD336" i="28"/>
  <c r="BC336" i="28"/>
  <c r="BB336" i="28"/>
  <c r="BA336" i="28"/>
  <c r="AY336" i="28"/>
  <c r="AX336" i="28"/>
  <c r="AV336" i="28"/>
  <c r="AO336" i="28"/>
  <c r="AE336" i="28"/>
  <c r="AD336" i="28"/>
  <c r="AC336" i="28"/>
  <c r="AB336" i="28"/>
  <c r="AA336" i="28"/>
  <c r="Y336" i="28"/>
  <c r="V336" i="28"/>
  <c r="T336" i="28"/>
  <c r="L336" i="28"/>
  <c r="BY335" i="28"/>
  <c r="BW335" i="28"/>
  <c r="BV335" i="28"/>
  <c r="BU335" i="28"/>
  <c r="BQ335" i="28"/>
  <c r="BX335" i="28" s="1"/>
  <c r="BM335" i="28"/>
  <c r="BD335" i="28"/>
  <c r="BC335" i="28"/>
  <c r="BB335" i="28"/>
  <c r="BA335" i="28"/>
  <c r="AY335" i="28"/>
  <c r="AX335" i="28"/>
  <c r="CB335" i="28" s="1"/>
  <c r="AV335" i="28"/>
  <c r="AO335" i="28"/>
  <c r="AE335" i="28"/>
  <c r="AD335" i="28"/>
  <c r="AC335" i="28"/>
  <c r="AB335" i="28"/>
  <c r="AA335" i="28"/>
  <c r="Y335" i="28"/>
  <c r="V335" i="28"/>
  <c r="T335" i="28"/>
  <c r="L335" i="28"/>
  <c r="BY334" i="28"/>
  <c r="BW334" i="28"/>
  <c r="BV334" i="28"/>
  <c r="BQ334" i="28"/>
  <c r="BX334" i="28" s="1"/>
  <c r="BM334" i="28"/>
  <c r="BD334" i="28"/>
  <c r="BB334" i="28"/>
  <c r="BA334" i="28"/>
  <c r="AY334" i="28"/>
  <c r="AT334" i="28"/>
  <c r="BC334" i="28" s="1"/>
  <c r="AO334" i="28"/>
  <c r="AE334" i="28"/>
  <c r="AD334" i="28"/>
  <c r="AC334" i="28"/>
  <c r="AB334" i="28"/>
  <c r="AA334" i="28"/>
  <c r="Y334" i="28"/>
  <c r="V334" i="28"/>
  <c r="CB334" i="28" s="1"/>
  <c r="T334" i="28"/>
  <c r="L334" i="28"/>
  <c r="BY333" i="28"/>
  <c r="BW333" i="28"/>
  <c r="BV333" i="28"/>
  <c r="BU333" i="28"/>
  <c r="BQ333" i="28"/>
  <c r="BX333" i="28" s="1"/>
  <c r="BM333" i="28"/>
  <c r="BD333" i="28"/>
  <c r="BC333" i="28"/>
  <c r="BB333" i="28"/>
  <c r="BA333" i="28"/>
  <c r="AY333" i="28"/>
  <c r="AV333" i="28"/>
  <c r="AO333" i="28"/>
  <c r="AE333" i="28"/>
  <c r="AD333" i="28"/>
  <c r="AC333" i="28"/>
  <c r="AB333" i="28"/>
  <c r="AA333" i="28"/>
  <c r="Y333" i="28"/>
  <c r="V333" i="28"/>
  <c r="T333" i="28"/>
  <c r="L333" i="28"/>
  <c r="BY332" i="28"/>
  <c r="BW332" i="28"/>
  <c r="BV332" i="28"/>
  <c r="BU332" i="28"/>
  <c r="BQ332" i="28"/>
  <c r="BX332" i="28" s="1"/>
  <c r="BM332" i="28"/>
  <c r="BD332" i="28"/>
  <c r="BC332" i="28"/>
  <c r="BB332" i="28"/>
  <c r="BA332" i="28"/>
  <c r="AY332" i="28"/>
  <c r="AX332" i="28"/>
  <c r="AV332" i="28"/>
  <c r="AO332" i="28"/>
  <c r="AE332" i="28"/>
  <c r="AD332" i="28"/>
  <c r="AC332" i="28"/>
  <c r="AB332" i="28"/>
  <c r="AA332" i="28"/>
  <c r="Y332" i="28"/>
  <c r="V332" i="28"/>
  <c r="T332" i="28"/>
  <c r="L332" i="28"/>
  <c r="BY331" i="28"/>
  <c r="BW331" i="28"/>
  <c r="BV331" i="28"/>
  <c r="BU331" i="28"/>
  <c r="BQ331" i="28"/>
  <c r="BX331" i="28" s="1"/>
  <c r="BM331" i="28"/>
  <c r="BD331" i="28"/>
  <c r="BB331" i="28"/>
  <c r="BA331" i="28"/>
  <c r="AY331" i="28"/>
  <c r="AX331" i="28"/>
  <c r="AT331" i="28"/>
  <c r="BC331" i="28" s="1"/>
  <c r="AO331" i="28"/>
  <c r="AE331" i="28"/>
  <c r="AC331" i="28"/>
  <c r="AB331" i="28"/>
  <c r="AA331" i="28"/>
  <c r="Y331" i="28"/>
  <c r="V331" i="28"/>
  <c r="R331" i="28"/>
  <c r="AD331" i="28" s="1"/>
  <c r="L331" i="28"/>
  <c r="BY330" i="28"/>
  <c r="BW330" i="28"/>
  <c r="BV330" i="28"/>
  <c r="BU330" i="28"/>
  <c r="BQ330" i="28"/>
  <c r="BM330" i="28"/>
  <c r="BB330" i="28"/>
  <c r="AT330" i="28"/>
  <c r="AV330" i="28" s="1"/>
  <c r="AO330" i="28"/>
  <c r="AE330" i="28"/>
  <c r="AD330" i="28"/>
  <c r="AC330" i="28"/>
  <c r="AB330" i="28"/>
  <c r="AA330" i="28"/>
  <c r="Y330" i="28"/>
  <c r="V330" i="28"/>
  <c r="CB330" i="28" s="1"/>
  <c r="T330" i="28"/>
  <c r="L330" i="28"/>
  <c r="BY329" i="28"/>
  <c r="BV329" i="28"/>
  <c r="BQ329" i="28"/>
  <c r="BX329" i="28" s="1"/>
  <c r="BM329" i="28"/>
  <c r="BD329" i="28"/>
  <c r="BB329" i="28"/>
  <c r="BA329" i="28"/>
  <c r="AY329" i="28"/>
  <c r="AX329" i="28"/>
  <c r="CB329" i="28" s="1"/>
  <c r="AT329" i="28"/>
  <c r="BC329" i="28" s="1"/>
  <c r="AO329" i="28"/>
  <c r="AE329" i="28"/>
  <c r="AC329" i="28"/>
  <c r="AB329" i="28"/>
  <c r="AA329" i="28"/>
  <c r="Y329" i="28"/>
  <c r="V329" i="28"/>
  <c r="R329" i="28"/>
  <c r="AD329" i="28" s="1"/>
  <c r="L329" i="28"/>
  <c r="BY328" i="28"/>
  <c r="BX328" i="28"/>
  <c r="BW328" i="28"/>
  <c r="BV328" i="28"/>
  <c r="BU328" i="28"/>
  <c r="BS328" i="28"/>
  <c r="BM328" i="28"/>
  <c r="BD328" i="28"/>
  <c r="BC328" i="28"/>
  <c r="BB328" i="28"/>
  <c r="BA328" i="28"/>
  <c r="AY328" i="28"/>
  <c r="AX328" i="28"/>
  <c r="AV328" i="28"/>
  <c r="AO328" i="28"/>
  <c r="AE328" i="28"/>
  <c r="AD328" i="28"/>
  <c r="AC328" i="28"/>
  <c r="AB328" i="28"/>
  <c r="AA328" i="28"/>
  <c r="Y328" i="28"/>
  <c r="V328" i="28"/>
  <c r="T328" i="28"/>
  <c r="L328" i="28"/>
  <c r="BR327" i="28"/>
  <c r="BP327" i="28"/>
  <c r="BO327" i="28"/>
  <c r="BN327" i="28"/>
  <c r="BL327" i="28"/>
  <c r="BK327" i="28"/>
  <c r="BJ327" i="28"/>
  <c r="BI327" i="28"/>
  <c r="BH327" i="28"/>
  <c r="AU327" i="28"/>
  <c r="AS327" i="28"/>
  <c r="AR327" i="28"/>
  <c r="AQ327" i="28"/>
  <c r="AP327" i="28"/>
  <c r="AO327" i="28"/>
  <c r="S327" i="28"/>
  <c r="P327" i="28"/>
  <c r="O327" i="28"/>
  <c r="N327" i="28"/>
  <c r="M327" i="28"/>
  <c r="L327" i="28"/>
  <c r="BY326" i="28"/>
  <c r="BX326" i="28"/>
  <c r="BW326" i="28"/>
  <c r="BV326" i="28"/>
  <c r="BU326" i="28"/>
  <c r="BS326" i="28"/>
  <c r="BM326" i="28"/>
  <c r="BD326" i="28"/>
  <c r="BC326" i="28"/>
  <c r="BB326" i="28"/>
  <c r="BA326" i="28"/>
  <c r="AY326" i="28"/>
  <c r="AX326" i="28"/>
  <c r="AV326" i="28"/>
  <c r="AO326" i="28"/>
  <c r="AE326" i="28"/>
  <c r="AD326" i="28"/>
  <c r="AC326" i="28"/>
  <c r="AB326" i="28"/>
  <c r="AA326" i="28"/>
  <c r="Y326" i="28"/>
  <c r="V326" i="28"/>
  <c r="T326" i="28"/>
  <c r="L326" i="28"/>
  <c r="BY325" i="28"/>
  <c r="BX325" i="28"/>
  <c r="BW325" i="28"/>
  <c r="BV325" i="28"/>
  <c r="BU325" i="28"/>
  <c r="BS325" i="28"/>
  <c r="BM325" i="28"/>
  <c r="BD325" i="28"/>
  <c r="BC325" i="28"/>
  <c r="BB325" i="28"/>
  <c r="BA325" i="28"/>
  <c r="BE325" i="28" s="1"/>
  <c r="AY325" i="28"/>
  <c r="AX325" i="28"/>
  <c r="AV325" i="28"/>
  <c r="AO325" i="28"/>
  <c r="AE325" i="28"/>
  <c r="AD325" i="28"/>
  <c r="AC325" i="28"/>
  <c r="AB325" i="28"/>
  <c r="AA325" i="28"/>
  <c r="Y325" i="28"/>
  <c r="V325" i="28"/>
  <c r="T325" i="28"/>
  <c r="L325" i="28"/>
  <c r="BY324" i="28"/>
  <c r="BX324" i="28"/>
  <c r="BW324" i="28"/>
  <c r="BV324" i="28"/>
  <c r="BU324" i="28"/>
  <c r="BS324" i="28"/>
  <c r="BM324" i="28"/>
  <c r="BD324" i="28"/>
  <c r="BC324" i="28"/>
  <c r="BB324" i="28"/>
  <c r="BA324" i="28"/>
  <c r="AY324" i="28"/>
  <c r="AX324" i="28"/>
  <c r="AV324" i="28"/>
  <c r="AO324" i="28"/>
  <c r="AE324" i="28"/>
  <c r="AD324" i="28"/>
  <c r="AC324" i="28"/>
  <c r="AB324" i="28"/>
  <c r="AA324" i="28"/>
  <c r="Y324" i="28"/>
  <c r="V324" i="28"/>
  <c r="T324" i="28"/>
  <c r="L324" i="28"/>
  <c r="BY323" i="28"/>
  <c r="BX323" i="28"/>
  <c r="BW323" i="28"/>
  <c r="BV323" i="28"/>
  <c r="BU323" i="28"/>
  <c r="BS323" i="28"/>
  <c r="BM323" i="28"/>
  <c r="BD323" i="28"/>
  <c r="BC323" i="28"/>
  <c r="BB323" i="28"/>
  <c r="BA323" i="28"/>
  <c r="AY323" i="28"/>
  <c r="AX323" i="28"/>
  <c r="AV323" i="28"/>
  <c r="AO323" i="28"/>
  <c r="AE323" i="28"/>
  <c r="AD323" i="28"/>
  <c r="AC323" i="28"/>
  <c r="AB323" i="28"/>
  <c r="AA323" i="28"/>
  <c r="Y323" i="28"/>
  <c r="V323" i="28"/>
  <c r="T323" i="28"/>
  <c r="L323" i="28"/>
  <c r="BY322" i="28"/>
  <c r="BX322" i="28"/>
  <c r="BW322" i="28"/>
  <c r="BV322" i="28"/>
  <c r="BU322" i="28"/>
  <c r="BS322" i="28"/>
  <c r="BM322" i="28"/>
  <c r="BD322" i="28"/>
  <c r="BC322" i="28"/>
  <c r="BB322" i="28"/>
  <c r="BA322" i="28"/>
  <c r="AY322" i="28"/>
  <c r="AX322" i="28"/>
  <c r="AV322" i="28"/>
  <c r="AO322" i="28"/>
  <c r="AE322" i="28"/>
  <c r="AD322" i="28"/>
  <c r="AC322" i="28"/>
  <c r="AB322" i="28"/>
  <c r="AA322" i="28"/>
  <c r="Y322" i="28"/>
  <c r="V322" i="28"/>
  <c r="T322" i="28"/>
  <c r="L322" i="28"/>
  <c r="BY321" i="28"/>
  <c r="BX321" i="28"/>
  <c r="BW321" i="28"/>
  <c r="BV321" i="28"/>
  <c r="BU321" i="28"/>
  <c r="BS321" i="28"/>
  <c r="BM321" i="28"/>
  <c r="BD321" i="28"/>
  <c r="BC321" i="28"/>
  <c r="BB321" i="28"/>
  <c r="BA321" i="28"/>
  <c r="AY321" i="28"/>
  <c r="AX321" i="28"/>
  <c r="AV321" i="28"/>
  <c r="AO321" i="28"/>
  <c r="AE321" i="28"/>
  <c r="AD321" i="28"/>
  <c r="AC321" i="28"/>
  <c r="AB321" i="28"/>
  <c r="AA321" i="28"/>
  <c r="Y321" i="28"/>
  <c r="V321" i="28"/>
  <c r="T321" i="28"/>
  <c r="L321" i="28"/>
  <c r="BY320" i="28"/>
  <c r="BX320" i="28"/>
  <c r="BW320" i="28"/>
  <c r="BV320" i="28"/>
  <c r="BU320" i="28"/>
  <c r="BS320" i="28"/>
  <c r="BM320" i="28"/>
  <c r="BD320" i="28"/>
  <c r="BC320" i="28"/>
  <c r="BB320" i="28"/>
  <c r="BA320" i="28"/>
  <c r="AY320" i="28"/>
  <c r="AX320" i="28"/>
  <c r="AV320" i="28"/>
  <c r="AO320" i="28"/>
  <c r="AE320" i="28"/>
  <c r="AD320" i="28"/>
  <c r="AC320" i="28"/>
  <c r="AB320" i="28"/>
  <c r="AA320" i="28"/>
  <c r="Y320" i="28"/>
  <c r="V320" i="28"/>
  <c r="T320" i="28"/>
  <c r="L320" i="28"/>
  <c r="BY319" i="28"/>
  <c r="BX319" i="28"/>
  <c r="BW319" i="28"/>
  <c r="BV319" i="28"/>
  <c r="BU319" i="28"/>
  <c r="BS319" i="28"/>
  <c r="BM319" i="28"/>
  <c r="BD319" i="28"/>
  <c r="BC319" i="28"/>
  <c r="BB319" i="28"/>
  <c r="BA319" i="28"/>
  <c r="AY319" i="28"/>
  <c r="AX319" i="28"/>
  <c r="AV319" i="28"/>
  <c r="AO319" i="28"/>
  <c r="AE319" i="28"/>
  <c r="AD319" i="28"/>
  <c r="AC319" i="28"/>
  <c r="AB319" i="28"/>
  <c r="AA319" i="28"/>
  <c r="Y319" i="28"/>
  <c r="V319" i="28"/>
  <c r="T319" i="28"/>
  <c r="L319" i="28"/>
  <c r="BY318" i="28"/>
  <c r="BX318" i="28"/>
  <c r="BW318" i="28"/>
  <c r="BV318" i="28"/>
  <c r="BU318" i="28"/>
  <c r="BS318" i="28"/>
  <c r="BM318" i="28"/>
  <c r="BD318" i="28"/>
  <c r="BC318" i="28"/>
  <c r="BB318" i="28"/>
  <c r="BA318" i="28"/>
  <c r="AY318" i="28"/>
  <c r="AX318" i="28"/>
  <c r="AV318" i="28"/>
  <c r="AO318" i="28"/>
  <c r="AE318" i="28"/>
  <c r="AD318" i="28"/>
  <c r="AC318" i="28"/>
  <c r="AB318" i="28"/>
  <c r="AA318" i="28"/>
  <c r="Y318" i="28"/>
  <c r="V318" i="28"/>
  <c r="T318" i="28"/>
  <c r="L318" i="28"/>
  <c r="BY317" i="28"/>
  <c r="BX317" i="28"/>
  <c r="BW317" i="28"/>
  <c r="BV317" i="28"/>
  <c r="BU317" i="28"/>
  <c r="BS317" i="28"/>
  <c r="BM317" i="28"/>
  <c r="BD317" i="28"/>
  <c r="BC317" i="28"/>
  <c r="BB317" i="28"/>
  <c r="BA317" i="28"/>
  <c r="AY317" i="28"/>
  <c r="AX317" i="28"/>
  <c r="AV317" i="28"/>
  <c r="AO317" i="28"/>
  <c r="AE317" i="28"/>
  <c r="AD317" i="28"/>
  <c r="AC317" i="28"/>
  <c r="AB317" i="28"/>
  <c r="AA317" i="28"/>
  <c r="Y317" i="28"/>
  <c r="V317" i="28"/>
  <c r="T317" i="28"/>
  <c r="L317" i="28"/>
  <c r="BY316" i="28"/>
  <c r="BX316" i="28"/>
  <c r="BW316" i="28"/>
  <c r="BV316" i="28"/>
  <c r="BU316" i="28"/>
  <c r="BS316" i="28"/>
  <c r="BM316" i="28"/>
  <c r="BD316" i="28"/>
  <c r="BC316" i="28"/>
  <c r="BB316" i="28"/>
  <c r="BA316" i="28"/>
  <c r="AY316" i="28"/>
  <c r="AX316" i="28"/>
  <c r="AV316" i="28"/>
  <c r="AO316" i="28"/>
  <c r="AE316" i="28"/>
  <c r="AD316" i="28"/>
  <c r="AC316" i="28"/>
  <c r="AB316" i="28"/>
  <c r="AA316" i="28"/>
  <c r="Y316" i="28"/>
  <c r="V316" i="28"/>
  <c r="T316" i="28"/>
  <c r="L316" i="28"/>
  <c r="BY315" i="28"/>
  <c r="BX315" i="28"/>
  <c r="BW315" i="28"/>
  <c r="BV315" i="28"/>
  <c r="BU315" i="28"/>
  <c r="BS315" i="28"/>
  <c r="BM315" i="28"/>
  <c r="BD315" i="28"/>
  <c r="BC315" i="28"/>
  <c r="BB315" i="28"/>
  <c r="BA315" i="28"/>
  <c r="AY315" i="28"/>
  <c r="AX315" i="28"/>
  <c r="AV315" i="28"/>
  <c r="AO315" i="28"/>
  <c r="AE315" i="28"/>
  <c r="AD315" i="28"/>
  <c r="AC315" i="28"/>
  <c r="AB315" i="28"/>
  <c r="AA315" i="28"/>
  <c r="Y315" i="28"/>
  <c r="V315" i="28"/>
  <c r="T315" i="28"/>
  <c r="L315" i="28"/>
  <c r="BY314" i="28"/>
  <c r="BX314" i="28"/>
  <c r="BW314" i="28"/>
  <c r="BV314" i="28"/>
  <c r="BU314" i="28"/>
  <c r="BS314" i="28"/>
  <c r="BM314" i="28"/>
  <c r="BD314" i="28"/>
  <c r="BC314" i="28"/>
  <c r="BB314" i="28"/>
  <c r="BA314" i="28"/>
  <c r="AY314" i="28"/>
  <c r="AX314" i="28"/>
  <c r="AV314" i="28"/>
  <c r="AO314" i="28"/>
  <c r="AE314" i="28"/>
  <c r="AD314" i="28"/>
  <c r="AC314" i="28"/>
  <c r="AB314" i="28"/>
  <c r="AA314" i="28"/>
  <c r="Y314" i="28"/>
  <c r="V314" i="28"/>
  <c r="T314" i="28"/>
  <c r="L314" i="28"/>
  <c r="BY313" i="28"/>
  <c r="BX313" i="28"/>
  <c r="BW313" i="28"/>
  <c r="BV313" i="28"/>
  <c r="BU313" i="28"/>
  <c r="BS313" i="28"/>
  <c r="BM313" i="28"/>
  <c r="BD313" i="28"/>
  <c r="BC313" i="28"/>
  <c r="BB313" i="28"/>
  <c r="BA313" i="28"/>
  <c r="AY313" i="28"/>
  <c r="AX313" i="28"/>
  <c r="AV313" i="28"/>
  <c r="AO313" i="28"/>
  <c r="AE313" i="28"/>
  <c r="AD313" i="28"/>
  <c r="AC313" i="28"/>
  <c r="AB313" i="28"/>
  <c r="AA313" i="28"/>
  <c r="Y313" i="28"/>
  <c r="V313" i="28"/>
  <c r="T313" i="28"/>
  <c r="L313" i="28"/>
  <c r="BY312" i="28"/>
  <c r="BX312" i="28"/>
  <c r="BW312" i="28"/>
  <c r="BV312" i="28"/>
  <c r="BU312" i="28"/>
  <c r="BS312" i="28"/>
  <c r="BM312" i="28"/>
  <c r="BD312" i="28"/>
  <c r="BC312" i="28"/>
  <c r="BB312" i="28"/>
  <c r="BA312" i="28"/>
  <c r="AY312" i="28"/>
  <c r="AX312" i="28"/>
  <c r="AV312" i="28"/>
  <c r="AO312" i="28"/>
  <c r="AE312" i="28"/>
  <c r="AD312" i="28"/>
  <c r="AC312" i="28"/>
  <c r="AB312" i="28"/>
  <c r="AA312" i="28"/>
  <c r="Y312" i="28"/>
  <c r="V312" i="28"/>
  <c r="T312" i="28"/>
  <c r="L312" i="28"/>
  <c r="BY311" i="28"/>
  <c r="BX311" i="28"/>
  <c r="BW311" i="28"/>
  <c r="BV311" i="28"/>
  <c r="BU311" i="28"/>
  <c r="BS311" i="28"/>
  <c r="BM311" i="28"/>
  <c r="BD311" i="28"/>
  <c r="BC311" i="28"/>
  <c r="BB311" i="28"/>
  <c r="BA311" i="28"/>
  <c r="AY311" i="28"/>
  <c r="AX311" i="28"/>
  <c r="AV311" i="28"/>
  <c r="AO311" i="28"/>
  <c r="AE311" i="28"/>
  <c r="AD311" i="28"/>
  <c r="AC311" i="28"/>
  <c r="AB311" i="28"/>
  <c r="AA311" i="28"/>
  <c r="Y311" i="28"/>
  <c r="V311" i="28"/>
  <c r="T311" i="28"/>
  <c r="L311" i="28"/>
  <c r="BY310" i="28"/>
  <c r="BW310" i="28"/>
  <c r="BV310" i="28"/>
  <c r="BU310" i="28"/>
  <c r="BQ310" i="28"/>
  <c r="BX310" i="28" s="1"/>
  <c r="BM310" i="28"/>
  <c r="BD310" i="28"/>
  <c r="BB310" i="28"/>
  <c r="BA310" i="28"/>
  <c r="AY310" i="28"/>
  <c r="AX310" i="28"/>
  <c r="CB310" i="28" s="1"/>
  <c r="AT310" i="28"/>
  <c r="BC310" i="28" s="1"/>
  <c r="AO310" i="28"/>
  <c r="AE310" i="28"/>
  <c r="AD310" i="28"/>
  <c r="AC310" i="28"/>
  <c r="AB310" i="28"/>
  <c r="AA310" i="28"/>
  <c r="Y310" i="28"/>
  <c r="V310" i="28"/>
  <c r="R310" i="28"/>
  <c r="T310" i="28" s="1"/>
  <c r="L310" i="28"/>
  <c r="BY309" i="28"/>
  <c r="BX309" i="28"/>
  <c r="BW309" i="28"/>
  <c r="BV309" i="28"/>
  <c r="BU309" i="28"/>
  <c r="BS309" i="28"/>
  <c r="BM309" i="28"/>
  <c r="BD309" i="28"/>
  <c r="BC309" i="28"/>
  <c r="BB309" i="28"/>
  <c r="BA309" i="28"/>
  <c r="AY309" i="28"/>
  <c r="AX309" i="28"/>
  <c r="AV309" i="28"/>
  <c r="AO309" i="28"/>
  <c r="AE309" i="28"/>
  <c r="AD309" i="28"/>
  <c r="AC309" i="28"/>
  <c r="AB309" i="28"/>
  <c r="AA309" i="28"/>
  <c r="Y309" i="28"/>
  <c r="V309" i="28"/>
  <c r="T309" i="28"/>
  <c r="L309" i="28"/>
  <c r="BY308" i="28"/>
  <c r="BW308" i="28"/>
  <c r="BV308" i="28"/>
  <c r="BU308" i="28"/>
  <c r="BQ308" i="28"/>
  <c r="BX308" i="28" s="1"/>
  <c r="BM308" i="28"/>
  <c r="BB308" i="28"/>
  <c r="BA308" i="28"/>
  <c r="AY308" i="28"/>
  <c r="AT308" i="28"/>
  <c r="AO308" i="28"/>
  <c r="AE308" i="28"/>
  <c r="AC308" i="28"/>
  <c r="AB308" i="28"/>
  <c r="AA308" i="28"/>
  <c r="Y308" i="28"/>
  <c r="V308" i="28"/>
  <c r="R308" i="28"/>
  <c r="T308" i="28" s="1"/>
  <c r="L308" i="28"/>
  <c r="BV307" i="28"/>
  <c r="BU307" i="28"/>
  <c r="BQ307" i="28"/>
  <c r="BM307" i="28"/>
  <c r="BB307" i="28"/>
  <c r="BA307" i="28"/>
  <c r="AY307" i="28"/>
  <c r="AX307" i="28"/>
  <c r="AT307" i="28"/>
  <c r="AO307" i="28"/>
  <c r="AH307" i="28"/>
  <c r="AC307" i="28"/>
  <c r="AB307" i="28"/>
  <c r="S307" i="28"/>
  <c r="AE307" i="28" s="1"/>
  <c r="O307" i="28"/>
  <c r="L307" i="28"/>
  <c r="BR306" i="28"/>
  <c r="BP306" i="28"/>
  <c r="BO306" i="28"/>
  <c r="BN306" i="28"/>
  <c r="BL306" i="28"/>
  <c r="BK306" i="28"/>
  <c r="BJ306" i="28"/>
  <c r="BI306" i="28"/>
  <c r="BH306" i="28"/>
  <c r="AU306" i="28"/>
  <c r="AS306" i="28"/>
  <c r="AR306" i="28"/>
  <c r="AQ306" i="28"/>
  <c r="AP306" i="28"/>
  <c r="AO306" i="28"/>
  <c r="S306" i="28"/>
  <c r="P306" i="28"/>
  <c r="N306" i="28"/>
  <c r="M306" i="28"/>
  <c r="L306" i="28"/>
  <c r="BY305" i="28"/>
  <c r="BX305" i="28"/>
  <c r="BW305" i="28"/>
  <c r="BV305" i="28"/>
  <c r="BU305" i="28"/>
  <c r="BS305" i="28"/>
  <c r="BM305" i="28"/>
  <c r="BD305" i="28"/>
  <c r="BC305" i="28"/>
  <c r="BB305" i="28"/>
  <c r="BA305" i="28"/>
  <c r="AY305" i="28"/>
  <c r="AX305" i="28"/>
  <c r="AV305" i="28"/>
  <c r="AO305" i="28"/>
  <c r="AE305" i="28"/>
  <c r="AD305" i="28"/>
  <c r="AC305" i="28"/>
  <c r="AB305" i="28"/>
  <c r="AA305" i="28"/>
  <c r="Y305" i="28"/>
  <c r="V305" i="28"/>
  <c r="T305" i="28"/>
  <c r="L305" i="28"/>
  <c r="BY304" i="28"/>
  <c r="BW304" i="28"/>
  <c r="BV304" i="28"/>
  <c r="BU304" i="28"/>
  <c r="BQ304" i="28"/>
  <c r="BX304" i="28" s="1"/>
  <c r="BM304" i="28"/>
  <c r="BD304" i="28"/>
  <c r="BB304" i="28"/>
  <c r="BA304" i="28"/>
  <c r="AY304" i="28"/>
  <c r="AX304" i="28"/>
  <c r="AT304" i="28"/>
  <c r="BC304" i="28" s="1"/>
  <c r="AO304" i="28"/>
  <c r="AE304" i="28"/>
  <c r="AC304" i="28"/>
  <c r="AB304" i="28"/>
  <c r="AA304" i="28"/>
  <c r="Y304" i="28"/>
  <c r="V304" i="28"/>
  <c r="R304" i="28"/>
  <c r="AD304" i="28" s="1"/>
  <c r="L304" i="28"/>
  <c r="BY303" i="28"/>
  <c r="BW303" i="28"/>
  <c r="BV303" i="28"/>
  <c r="BU303" i="28"/>
  <c r="BQ303" i="28"/>
  <c r="BX303" i="28" s="1"/>
  <c r="BM303" i="28"/>
  <c r="BD303" i="28"/>
  <c r="BB303" i="28"/>
  <c r="BA303" i="28"/>
  <c r="AY303" i="28"/>
  <c r="AX303" i="28"/>
  <c r="AT303" i="28"/>
  <c r="BC303" i="28" s="1"/>
  <c r="AO303" i="28"/>
  <c r="AE303" i="28"/>
  <c r="AC303" i="28"/>
  <c r="AB303" i="28"/>
  <c r="AA303" i="28"/>
  <c r="Y303" i="28"/>
  <c r="V303" i="28"/>
  <c r="R303" i="28"/>
  <c r="T303" i="28" s="1"/>
  <c r="L303" i="28"/>
  <c r="BY302" i="28"/>
  <c r="BW302" i="28"/>
  <c r="BV302" i="28"/>
  <c r="BU302" i="28"/>
  <c r="BQ302" i="28"/>
  <c r="BX302" i="28" s="1"/>
  <c r="BM302" i="28"/>
  <c r="BD302" i="28"/>
  <c r="BB302" i="28"/>
  <c r="BA302" i="28"/>
  <c r="AY302" i="28"/>
  <c r="AX302" i="28"/>
  <c r="AT302" i="28"/>
  <c r="BC302" i="28" s="1"/>
  <c r="AO302" i="28"/>
  <c r="AE302" i="28"/>
  <c r="AC302" i="28"/>
  <c r="AB302" i="28"/>
  <c r="AA302" i="28"/>
  <c r="Y302" i="28"/>
  <c r="V302" i="28"/>
  <c r="R302" i="28"/>
  <c r="AD302" i="28" s="1"/>
  <c r="L302" i="28"/>
  <c r="BY301" i="28"/>
  <c r="BW301" i="28"/>
  <c r="BV301" i="28"/>
  <c r="BU301" i="28"/>
  <c r="BQ301" i="28"/>
  <c r="BX301" i="28" s="1"/>
  <c r="BM301" i="28"/>
  <c r="BD301" i="28"/>
  <c r="BB301" i="28"/>
  <c r="BA301" i="28"/>
  <c r="AY301" i="28"/>
  <c r="AX301" i="28"/>
  <c r="AT301" i="28"/>
  <c r="BC301" i="28" s="1"/>
  <c r="AO301" i="28"/>
  <c r="AE301" i="28"/>
  <c r="AC301" i="28"/>
  <c r="AB301" i="28"/>
  <c r="AA301" i="28"/>
  <c r="Y301" i="28"/>
  <c r="V301" i="28"/>
  <c r="R301" i="28"/>
  <c r="T301" i="28" s="1"/>
  <c r="L301" i="28"/>
  <c r="BY300" i="28"/>
  <c r="BW300" i="28"/>
  <c r="BV300" i="28"/>
  <c r="BU300" i="28"/>
  <c r="BQ300" i="28"/>
  <c r="BX300" i="28" s="1"/>
  <c r="BM300" i="28"/>
  <c r="BD300" i="28"/>
  <c r="BB300" i="28"/>
  <c r="BA300" i="28"/>
  <c r="AY300" i="28"/>
  <c r="AX300" i="28"/>
  <c r="AT300" i="28"/>
  <c r="BC300" i="28" s="1"/>
  <c r="AO300" i="28"/>
  <c r="AE300" i="28"/>
  <c r="AC300" i="28"/>
  <c r="AB300" i="28"/>
  <c r="AA300" i="28"/>
  <c r="Y300" i="28"/>
  <c r="V300" i="28"/>
  <c r="R300" i="28"/>
  <c r="AD300" i="28" s="1"/>
  <c r="L300" i="28"/>
  <c r="BY299" i="28"/>
  <c r="BW299" i="28"/>
  <c r="BV299" i="28"/>
  <c r="BU299" i="28"/>
  <c r="BQ299" i="28"/>
  <c r="BX299" i="28" s="1"/>
  <c r="BM299" i="28"/>
  <c r="BD299" i="28"/>
  <c r="BB299" i="28"/>
  <c r="BA299" i="28"/>
  <c r="AY299" i="28"/>
  <c r="AX299" i="28"/>
  <c r="AT299" i="28"/>
  <c r="BC299" i="28" s="1"/>
  <c r="AO299" i="28"/>
  <c r="AE299" i="28"/>
  <c r="AC299" i="28"/>
  <c r="AB299" i="28"/>
  <c r="AA299" i="28"/>
  <c r="Y299" i="28"/>
  <c r="V299" i="28"/>
  <c r="R299" i="28"/>
  <c r="T299" i="28" s="1"/>
  <c r="L299" i="28"/>
  <c r="BY298" i="28"/>
  <c r="BW298" i="28"/>
  <c r="BV298" i="28"/>
  <c r="BU298" i="28"/>
  <c r="BQ298" i="28"/>
  <c r="BX298" i="28" s="1"/>
  <c r="BM298" i="28"/>
  <c r="BD298" i="28"/>
  <c r="BB298" i="28"/>
  <c r="BA298" i="28"/>
  <c r="AY298" i="28"/>
  <c r="AX298" i="28"/>
  <c r="AT298" i="28"/>
  <c r="BC298" i="28" s="1"/>
  <c r="AO298" i="28"/>
  <c r="AE298" i="28"/>
  <c r="AC298" i="28"/>
  <c r="AB298" i="28"/>
  <c r="AA298" i="28"/>
  <c r="Y298" i="28"/>
  <c r="V298" i="28"/>
  <c r="R298" i="28"/>
  <c r="AD298" i="28" s="1"/>
  <c r="L298" i="28"/>
  <c r="BY297" i="28"/>
  <c r="BW297" i="28"/>
  <c r="BV297" i="28"/>
  <c r="BU297" i="28"/>
  <c r="BQ297" i="28"/>
  <c r="BX297" i="28" s="1"/>
  <c r="BM297" i="28"/>
  <c r="BD297" i="28"/>
  <c r="BB297" i="28"/>
  <c r="BA297" i="28"/>
  <c r="AY297" i="28"/>
  <c r="AX297" i="28"/>
  <c r="AT297" i="28"/>
  <c r="BC297" i="28" s="1"/>
  <c r="AO297" i="28"/>
  <c r="AE297" i="28"/>
  <c r="AC297" i="28"/>
  <c r="AB297" i="28"/>
  <c r="AA297" i="28"/>
  <c r="Y297" i="28"/>
  <c r="R297" i="28"/>
  <c r="AD297" i="28" s="1"/>
  <c r="L297" i="28"/>
  <c r="BY296" i="28"/>
  <c r="BW296" i="28"/>
  <c r="BV296" i="28"/>
  <c r="BU296" i="28"/>
  <c r="BQ296" i="28"/>
  <c r="BX296" i="28" s="1"/>
  <c r="BM296" i="28"/>
  <c r="BD296" i="28"/>
  <c r="BB296" i="28"/>
  <c r="BA296" i="28"/>
  <c r="AY296" i="28"/>
  <c r="AX296" i="28"/>
  <c r="AT296" i="28"/>
  <c r="AO296" i="28"/>
  <c r="AE296" i="28"/>
  <c r="AC296" i="28"/>
  <c r="AB296" i="28"/>
  <c r="AA296" i="28"/>
  <c r="Y296" i="28"/>
  <c r="V296" i="28"/>
  <c r="R296" i="28"/>
  <c r="AD296" i="28" s="1"/>
  <c r="L296" i="28"/>
  <c r="BY295" i="28"/>
  <c r="BW295" i="28"/>
  <c r="BV295" i="28"/>
  <c r="BU295" i="28"/>
  <c r="BQ295" i="28"/>
  <c r="BX295" i="28" s="1"/>
  <c r="BM295" i="28"/>
  <c r="BD295" i="28"/>
  <c r="BB295" i="28"/>
  <c r="BA295" i="28"/>
  <c r="AY295" i="28"/>
  <c r="AX295" i="28"/>
  <c r="AT295" i="28"/>
  <c r="BC295" i="28" s="1"/>
  <c r="AO295" i="28"/>
  <c r="AE295" i="28"/>
  <c r="AD295" i="28"/>
  <c r="AC295" i="28"/>
  <c r="AB295" i="28"/>
  <c r="Y295" i="28"/>
  <c r="V295" i="28"/>
  <c r="R295" i="28"/>
  <c r="O295" i="28"/>
  <c r="L295" i="28"/>
  <c r="BY294" i="28"/>
  <c r="BW294" i="28"/>
  <c r="BV294" i="28"/>
  <c r="BU294" i="28"/>
  <c r="BQ294" i="28"/>
  <c r="BX294" i="28" s="1"/>
  <c r="BM294" i="28"/>
  <c r="BD294" i="28"/>
  <c r="BB294" i="28"/>
  <c r="BA294" i="28"/>
  <c r="AY294" i="28"/>
  <c r="AX294" i="28"/>
  <c r="CB294" i="28" s="1"/>
  <c r="AV294" i="28"/>
  <c r="AT294" i="28"/>
  <c r="BC294" i="28" s="1"/>
  <c r="AO294" i="28"/>
  <c r="AE294" i="28"/>
  <c r="AC294" i="28"/>
  <c r="AB294" i="28"/>
  <c r="AA294" i="28"/>
  <c r="Y294" i="28"/>
  <c r="V294" i="28"/>
  <c r="R294" i="28"/>
  <c r="AD294" i="28" s="1"/>
  <c r="L294" i="28"/>
  <c r="BY293" i="28"/>
  <c r="BW293" i="28"/>
  <c r="BV293" i="28"/>
  <c r="BU293" i="28"/>
  <c r="BQ293" i="28"/>
  <c r="BX293" i="28" s="1"/>
  <c r="BM293" i="28"/>
  <c r="BD293" i="28"/>
  <c r="BB293" i="28"/>
  <c r="BA293" i="28"/>
  <c r="AY293" i="28"/>
  <c r="AX293" i="28"/>
  <c r="AT293" i="28"/>
  <c r="BC293" i="28" s="1"/>
  <c r="AO293" i="28"/>
  <c r="AE293" i="28"/>
  <c r="AC293" i="28"/>
  <c r="AB293" i="28"/>
  <c r="AA293" i="28"/>
  <c r="Y293" i="28"/>
  <c r="V293" i="28"/>
  <c r="R293" i="28"/>
  <c r="T293" i="28" s="1"/>
  <c r="L293" i="28"/>
  <c r="BY292" i="28"/>
  <c r="BW292" i="28"/>
  <c r="BV292" i="28"/>
  <c r="BU292" i="28"/>
  <c r="BS292" i="28"/>
  <c r="BQ292" i="28"/>
  <c r="BX292" i="28" s="1"/>
  <c r="BM292" i="28"/>
  <c r="BD292" i="28"/>
  <c r="BB292" i="28"/>
  <c r="BA292" i="28"/>
  <c r="AY292" i="28"/>
  <c r="AX292" i="28"/>
  <c r="AV292" i="28"/>
  <c r="AT292" i="28"/>
  <c r="BC292" i="28" s="1"/>
  <c r="AO292" i="28"/>
  <c r="AE292" i="28"/>
  <c r="AC292" i="28"/>
  <c r="AB292" i="28"/>
  <c r="AA292" i="28"/>
  <c r="Y292" i="28"/>
  <c r="V292" i="28"/>
  <c r="R292" i="28"/>
  <c r="AD292" i="28" s="1"/>
  <c r="L292" i="28"/>
  <c r="BY291" i="28"/>
  <c r="BW291" i="28"/>
  <c r="BV291" i="28"/>
  <c r="BU291" i="28"/>
  <c r="BQ291" i="28"/>
  <c r="BX291" i="28" s="1"/>
  <c r="BM291" i="28"/>
  <c r="BD291" i="28"/>
  <c r="BB291" i="28"/>
  <c r="BA291" i="28"/>
  <c r="AT291" i="28"/>
  <c r="BC291" i="28" s="1"/>
  <c r="AO291" i="28"/>
  <c r="AC291" i="28"/>
  <c r="AB291" i="28"/>
  <c r="AA291" i="28"/>
  <c r="V291" i="28"/>
  <c r="S291" i="28"/>
  <c r="AE291" i="28" s="1"/>
  <c r="N291" i="28"/>
  <c r="N285" i="28" s="1"/>
  <c r="L291" i="28"/>
  <c r="BY290" i="28"/>
  <c r="BX290" i="28"/>
  <c r="BW290" i="28"/>
  <c r="BV290" i="28"/>
  <c r="BU290" i="28"/>
  <c r="BS290" i="28"/>
  <c r="BQ290" i="28"/>
  <c r="BM290" i="28"/>
  <c r="BD290" i="28"/>
  <c r="BB290" i="28"/>
  <c r="BA290" i="28"/>
  <c r="AY290" i="28"/>
  <c r="AX290" i="28"/>
  <c r="AV290" i="28"/>
  <c r="AT290" i="28"/>
  <c r="BC290" i="28" s="1"/>
  <c r="AO290" i="28"/>
  <c r="AE290" i="28"/>
  <c r="AC290" i="28"/>
  <c r="AB290" i="28"/>
  <c r="AA290" i="28"/>
  <c r="Y290" i="28"/>
  <c r="V290" i="28"/>
  <c r="R290" i="28"/>
  <c r="T290" i="28" s="1"/>
  <c r="L290" i="28"/>
  <c r="BY289" i="28"/>
  <c r="BX289" i="28"/>
  <c r="BW289" i="28"/>
  <c r="BV289" i="28"/>
  <c r="BU289" i="28"/>
  <c r="BS289" i="28"/>
  <c r="BQ289" i="28"/>
  <c r="BM289" i="28"/>
  <c r="BD289" i="28"/>
  <c r="BB289" i="28"/>
  <c r="BA289" i="28"/>
  <c r="AY289" i="28"/>
  <c r="AX289" i="28"/>
  <c r="AV289" i="28"/>
  <c r="AT289" i="28"/>
  <c r="BC289" i="28" s="1"/>
  <c r="AO289" i="28"/>
  <c r="AE289" i="28"/>
  <c r="AC289" i="28"/>
  <c r="AB289" i="28"/>
  <c r="AA289" i="28"/>
  <c r="Y289" i="28"/>
  <c r="V289" i="28"/>
  <c r="R289" i="28"/>
  <c r="AD289" i="28" s="1"/>
  <c r="L289" i="28"/>
  <c r="BY288" i="28"/>
  <c r="BX288" i="28"/>
  <c r="BW288" i="28"/>
  <c r="BV288" i="28"/>
  <c r="BU288" i="28"/>
  <c r="BS288" i="28"/>
  <c r="BQ288" i="28"/>
  <c r="BM288" i="28"/>
  <c r="BD288" i="28"/>
  <c r="BB288" i="28"/>
  <c r="BA288" i="28"/>
  <c r="AY288" i="28"/>
  <c r="AX288" i="28"/>
  <c r="AV288" i="28"/>
  <c r="AT288" i="28"/>
  <c r="BC288" i="28" s="1"/>
  <c r="AO288" i="28"/>
  <c r="AE288" i="28"/>
  <c r="AC288" i="28"/>
  <c r="AB288" i="28"/>
  <c r="AA288" i="28"/>
  <c r="Y288" i="28"/>
  <c r="V288" i="28"/>
  <c r="R288" i="28"/>
  <c r="T288" i="28" s="1"/>
  <c r="L288" i="28"/>
  <c r="BY287" i="28"/>
  <c r="BX287" i="28"/>
  <c r="BW287" i="28"/>
  <c r="BV287" i="28"/>
  <c r="BU287" i="28"/>
  <c r="BS287" i="28"/>
  <c r="BQ287" i="28"/>
  <c r="BM287" i="28"/>
  <c r="BD287" i="28"/>
  <c r="BB287" i="28"/>
  <c r="BA287" i="28"/>
  <c r="AY287" i="28"/>
  <c r="AX287" i="28"/>
  <c r="AV287" i="28"/>
  <c r="AT287" i="28"/>
  <c r="BC287" i="28" s="1"/>
  <c r="AO287" i="28"/>
  <c r="AE287" i="28"/>
  <c r="AC287" i="28"/>
  <c r="AB287" i="28"/>
  <c r="AA287" i="28"/>
  <c r="Y287" i="28"/>
  <c r="V287" i="28"/>
  <c r="R287" i="28"/>
  <c r="AD287" i="28" s="1"/>
  <c r="L287" i="28"/>
  <c r="BY286" i="28"/>
  <c r="BX286" i="28"/>
  <c r="BW286" i="28"/>
  <c r="BV286" i="28"/>
  <c r="BU286" i="28"/>
  <c r="BS286" i="28"/>
  <c r="BQ286" i="28"/>
  <c r="BM286" i="28"/>
  <c r="BD286" i="28"/>
  <c r="BB286" i="28"/>
  <c r="BA286" i="28"/>
  <c r="AY286" i="28"/>
  <c r="AV286" i="28"/>
  <c r="AT286" i="28"/>
  <c r="BC286" i="28" s="1"/>
  <c r="AO286" i="28"/>
  <c r="AE286" i="28"/>
  <c r="AC286" i="28"/>
  <c r="V286" i="28"/>
  <c r="R286" i="28"/>
  <c r="AD286" i="28" s="1"/>
  <c r="P286" i="28"/>
  <c r="AB286" i="28" s="1"/>
  <c r="L286" i="28"/>
  <c r="BR285" i="28"/>
  <c r="BP285" i="28"/>
  <c r="BO285" i="28"/>
  <c r="BN285" i="28"/>
  <c r="BL285" i="28"/>
  <c r="BK285" i="28"/>
  <c r="BJ285" i="28"/>
  <c r="BI285" i="28"/>
  <c r="BH285" i="28"/>
  <c r="AU285" i="28"/>
  <c r="AS285" i="28"/>
  <c r="AR285" i="28"/>
  <c r="AQ285" i="28"/>
  <c r="AP285" i="28"/>
  <c r="AO285" i="28"/>
  <c r="S285" i="28"/>
  <c r="M285" i="28"/>
  <c r="L285" i="28"/>
  <c r="BY284" i="28"/>
  <c r="BX284" i="28"/>
  <c r="BW284" i="28"/>
  <c r="BV284" i="28"/>
  <c r="BU284" i="28"/>
  <c r="BS284" i="28"/>
  <c r="BM284" i="28"/>
  <c r="BD284" i="28"/>
  <c r="BC284" i="28"/>
  <c r="BB284" i="28"/>
  <c r="BA284" i="28"/>
  <c r="AY284" i="28"/>
  <c r="AX284" i="28"/>
  <c r="AV284" i="28"/>
  <c r="AO284" i="28"/>
  <c r="AE284" i="28"/>
  <c r="AD284" i="28"/>
  <c r="AC284" i="28"/>
  <c r="AB284" i="28"/>
  <c r="AA284" i="28"/>
  <c r="Y284" i="28"/>
  <c r="V284" i="28"/>
  <c r="T284" i="28"/>
  <c r="L284" i="28"/>
  <c r="BY283" i="28"/>
  <c r="BW283" i="28"/>
  <c r="BV283" i="28"/>
  <c r="BU283" i="28"/>
  <c r="BQ283" i="28"/>
  <c r="BX283" i="28" s="1"/>
  <c r="BM283" i="28"/>
  <c r="BD283" i="28"/>
  <c r="BB283" i="28"/>
  <c r="BA283" i="28"/>
  <c r="AY283" i="28"/>
  <c r="AX283" i="28"/>
  <c r="AT283" i="28"/>
  <c r="BC283" i="28" s="1"/>
  <c r="AO283" i="28"/>
  <c r="AE283" i="28"/>
  <c r="AD283" i="28"/>
  <c r="AC283" i="28"/>
  <c r="AB283" i="28"/>
  <c r="AA283" i="28"/>
  <c r="Y283" i="28"/>
  <c r="V283" i="28"/>
  <c r="T283" i="28"/>
  <c r="L283" i="28"/>
  <c r="BY282" i="28"/>
  <c r="BW282" i="28"/>
  <c r="BV282" i="28"/>
  <c r="BU282" i="28"/>
  <c r="BQ282" i="28"/>
  <c r="BX282" i="28" s="1"/>
  <c r="BM282" i="28"/>
  <c r="BD282" i="28"/>
  <c r="BB282" i="28"/>
  <c r="BA282" i="28"/>
  <c r="AY282" i="28"/>
  <c r="AX282" i="28"/>
  <c r="AT282" i="28"/>
  <c r="BC282" i="28" s="1"/>
  <c r="AO282" i="28"/>
  <c r="AE282" i="28"/>
  <c r="AD282" i="28"/>
  <c r="AC282" i="28"/>
  <c r="AB282" i="28"/>
  <c r="AA282" i="28"/>
  <c r="Y282" i="28"/>
  <c r="V282" i="28"/>
  <c r="T282" i="28"/>
  <c r="L282" i="28"/>
  <c r="BY281" i="28"/>
  <c r="BX281" i="28"/>
  <c r="BW281" i="28"/>
  <c r="BV281" i="28"/>
  <c r="BU281" i="28"/>
  <c r="BS281" i="28"/>
  <c r="BQ281" i="28"/>
  <c r="BM281" i="28"/>
  <c r="BD281" i="28"/>
  <c r="BB281" i="28"/>
  <c r="BA281" i="28"/>
  <c r="AY281" i="28"/>
  <c r="AX281" i="28"/>
  <c r="AV281" i="28"/>
  <c r="AT281" i="28"/>
  <c r="BC281" i="28" s="1"/>
  <c r="AO281" i="28"/>
  <c r="AE281" i="28"/>
  <c r="AD281" i="28"/>
  <c r="AC281" i="28"/>
  <c r="AB281" i="28"/>
  <c r="AA281" i="28"/>
  <c r="Y281" i="28"/>
  <c r="V281" i="28"/>
  <c r="T281" i="28"/>
  <c r="L281" i="28"/>
  <c r="BY280" i="28"/>
  <c r="BW280" i="28"/>
  <c r="BV280" i="28"/>
  <c r="BU280" i="28"/>
  <c r="BQ280" i="28"/>
  <c r="BX280" i="28" s="1"/>
  <c r="BM280" i="28"/>
  <c r="BD280" i="28"/>
  <c r="BB280" i="28"/>
  <c r="BA280" i="28"/>
  <c r="AY280" i="28"/>
  <c r="AX280" i="28"/>
  <c r="AT280" i="28"/>
  <c r="AO280" i="28"/>
  <c r="AE280" i="28"/>
  <c r="AD280" i="28"/>
  <c r="AC280" i="28"/>
  <c r="AB280" i="28"/>
  <c r="AA280" i="28"/>
  <c r="Y280" i="28"/>
  <c r="V280" i="28"/>
  <c r="T280" i="28"/>
  <c r="L280" i="28"/>
  <c r="BY279" i="28"/>
  <c r="BX279" i="28"/>
  <c r="BW279" i="28"/>
  <c r="BV279" i="28"/>
  <c r="BU279" i="28"/>
  <c r="BS279" i="28"/>
  <c r="BQ279" i="28"/>
  <c r="BM279" i="28"/>
  <c r="BD279" i="28"/>
  <c r="BB279" i="28"/>
  <c r="BA279" i="28"/>
  <c r="AY279" i="28"/>
  <c r="AX279" i="28"/>
  <c r="AV279" i="28"/>
  <c r="AT279" i="28"/>
  <c r="BC279" i="28" s="1"/>
  <c r="AO279" i="28"/>
  <c r="AE279" i="28"/>
  <c r="AD279" i="28"/>
  <c r="AC279" i="28"/>
  <c r="AB279" i="28"/>
  <c r="AA279" i="28"/>
  <c r="Y279" i="28"/>
  <c r="V279" i="28"/>
  <c r="T279" i="28"/>
  <c r="L279" i="28"/>
  <c r="BY278" i="28"/>
  <c r="BW278" i="28"/>
  <c r="BV278" i="28"/>
  <c r="BU278" i="28"/>
  <c r="BQ278" i="28"/>
  <c r="BX278" i="28" s="1"/>
  <c r="BM278" i="28"/>
  <c r="BD278" i="28"/>
  <c r="BB278" i="28"/>
  <c r="BA278" i="28"/>
  <c r="AY278" i="28"/>
  <c r="AX278" i="28"/>
  <c r="AT278" i="28"/>
  <c r="BC278" i="28" s="1"/>
  <c r="AO278" i="28"/>
  <c r="AE278" i="28"/>
  <c r="AD278" i="28"/>
  <c r="AC278" i="28"/>
  <c r="AB278" i="28"/>
  <c r="AA278" i="28"/>
  <c r="Y278" i="28"/>
  <c r="V278" i="28"/>
  <c r="T278" i="28"/>
  <c r="L278" i="28"/>
  <c r="BY277" i="28"/>
  <c r="BW277" i="28"/>
  <c r="BV277" i="28"/>
  <c r="BU277" i="28"/>
  <c r="BQ277" i="28"/>
  <c r="BM277" i="28"/>
  <c r="BD277" i="28"/>
  <c r="BB277" i="28"/>
  <c r="BA277" i="28"/>
  <c r="AY277" i="28"/>
  <c r="AX277" i="28"/>
  <c r="AT277" i="28"/>
  <c r="AO277" i="28"/>
  <c r="AE277" i="28"/>
  <c r="AD277" i="28"/>
  <c r="AC277" i="28"/>
  <c r="AB277" i="28"/>
  <c r="AA277" i="28"/>
  <c r="Y277" i="28"/>
  <c r="V277" i="28"/>
  <c r="T277" i="28"/>
  <c r="L277" i="28"/>
  <c r="BY276" i="28"/>
  <c r="BW276" i="28"/>
  <c r="BV276" i="28"/>
  <c r="BU276" i="28"/>
  <c r="BQ276" i="28"/>
  <c r="BX276" i="28" s="1"/>
  <c r="BM276" i="28"/>
  <c r="BD276" i="28"/>
  <c r="BB276" i="28"/>
  <c r="BA276" i="28"/>
  <c r="AY276" i="28"/>
  <c r="AX276" i="28"/>
  <c r="AT276" i="28"/>
  <c r="AV276" i="28" s="1"/>
  <c r="AO276" i="28"/>
  <c r="AE276" i="28"/>
  <c r="AD276" i="28"/>
  <c r="AC276" i="28"/>
  <c r="AB276" i="28"/>
  <c r="AA276" i="28"/>
  <c r="Y276" i="28"/>
  <c r="V276" i="28"/>
  <c r="T276" i="28"/>
  <c r="L276" i="28"/>
  <c r="BY275" i="28"/>
  <c r="BW275" i="28"/>
  <c r="BV275" i="28"/>
  <c r="BU275" i="28"/>
  <c r="BQ275" i="28"/>
  <c r="BM275" i="28"/>
  <c r="BD275" i="28"/>
  <c r="BB275" i="28"/>
  <c r="BA275" i="28"/>
  <c r="AY275" i="28"/>
  <c r="AX275" i="28"/>
  <c r="AV275" i="28"/>
  <c r="AT275" i="28"/>
  <c r="BC275" i="28" s="1"/>
  <c r="AO275" i="28"/>
  <c r="AE275" i="28"/>
  <c r="AD275" i="28"/>
  <c r="AC275" i="28"/>
  <c r="AB275" i="28"/>
  <c r="AA275" i="28"/>
  <c r="Y275" i="28"/>
  <c r="V275" i="28"/>
  <c r="T275" i="28"/>
  <c r="L275" i="28"/>
  <c r="BY274" i="28"/>
  <c r="BW274" i="28"/>
  <c r="BV274" i="28"/>
  <c r="BU274" i="28"/>
  <c r="BQ274" i="28"/>
  <c r="BX274" i="28" s="1"/>
  <c r="BM274" i="28"/>
  <c r="BD274" i="28"/>
  <c r="BB274" i="28"/>
  <c r="BA274" i="28"/>
  <c r="AY274" i="28"/>
  <c r="AX274" i="28"/>
  <c r="AT274" i="28"/>
  <c r="BC274" i="28" s="1"/>
  <c r="AO274" i="28"/>
  <c r="AE274" i="28"/>
  <c r="AD274" i="28"/>
  <c r="AC274" i="28"/>
  <c r="AB274" i="28"/>
  <c r="AA274" i="28"/>
  <c r="Y274" i="28"/>
  <c r="V274" i="28"/>
  <c r="T274" i="28"/>
  <c r="L274" i="28"/>
  <c r="BY273" i="28"/>
  <c r="BW273" i="28"/>
  <c r="BV273" i="28"/>
  <c r="BU273" i="28"/>
  <c r="BQ273" i="28"/>
  <c r="BX273" i="28" s="1"/>
  <c r="BM273" i="28"/>
  <c r="BD273" i="28"/>
  <c r="BB273" i="28"/>
  <c r="BA273" i="28"/>
  <c r="AY273" i="28"/>
  <c r="AX273" i="28"/>
  <c r="AT273" i="28"/>
  <c r="BC273" i="28" s="1"/>
  <c r="AO273" i="28"/>
  <c r="AE273" i="28"/>
  <c r="AD273" i="28"/>
  <c r="AC273" i="28"/>
  <c r="AB273" i="28"/>
  <c r="AA273" i="28"/>
  <c r="Y273" i="28"/>
  <c r="V273" i="28"/>
  <c r="T273" i="28"/>
  <c r="L273" i="28"/>
  <c r="BY272" i="28"/>
  <c r="BW272" i="28"/>
  <c r="BV272" i="28"/>
  <c r="BU272" i="28"/>
  <c r="BQ272" i="28"/>
  <c r="BX272" i="28" s="1"/>
  <c r="BM272" i="28"/>
  <c r="BD272" i="28"/>
  <c r="BB272" i="28"/>
  <c r="BA272" i="28"/>
  <c r="AY272" i="28"/>
  <c r="AX272" i="28"/>
  <c r="AT272" i="28"/>
  <c r="AV272" i="28" s="1"/>
  <c r="AO272" i="28"/>
  <c r="AE272" i="28"/>
  <c r="AD272" i="28"/>
  <c r="AC272" i="28"/>
  <c r="AB272" i="28"/>
  <c r="AA272" i="28"/>
  <c r="Y272" i="28"/>
  <c r="V272" i="28"/>
  <c r="T272" i="28"/>
  <c r="L272" i="28"/>
  <c r="BY271" i="28"/>
  <c r="BW271" i="28"/>
  <c r="BV271" i="28"/>
  <c r="BU271" i="28"/>
  <c r="BQ271" i="28"/>
  <c r="BX271" i="28" s="1"/>
  <c r="BM271" i="28"/>
  <c r="BD271" i="28"/>
  <c r="BB271" i="28"/>
  <c r="BA271" i="28"/>
  <c r="AY271" i="28"/>
  <c r="AX271" i="28"/>
  <c r="AT271" i="28"/>
  <c r="BC271" i="28" s="1"/>
  <c r="AO271" i="28"/>
  <c r="AE271" i="28"/>
  <c r="AD271" i="28"/>
  <c r="AC271" i="28"/>
  <c r="AB271" i="28"/>
  <c r="AA271" i="28"/>
  <c r="Y271" i="28"/>
  <c r="V271" i="28"/>
  <c r="CB271" i="28" s="1"/>
  <c r="T271" i="28"/>
  <c r="L271" i="28"/>
  <c r="BY270" i="28"/>
  <c r="BW270" i="28"/>
  <c r="BV270" i="28"/>
  <c r="BU270" i="28"/>
  <c r="BQ270" i="28"/>
  <c r="BX270" i="28" s="1"/>
  <c r="BM270" i="28"/>
  <c r="BD270" i="28"/>
  <c r="BB270" i="28"/>
  <c r="AT270" i="28"/>
  <c r="BC270" i="28" s="1"/>
  <c r="AO270" i="28"/>
  <c r="AE270" i="28"/>
  <c r="AD270" i="28"/>
  <c r="AC270" i="28"/>
  <c r="AB270" i="28"/>
  <c r="AA270" i="28"/>
  <c r="Y270" i="28"/>
  <c r="V270" i="28"/>
  <c r="T270" i="28"/>
  <c r="L270" i="28"/>
  <c r="BY269" i="28"/>
  <c r="BW269" i="28"/>
  <c r="BV269" i="28"/>
  <c r="BU269" i="28"/>
  <c r="BQ269" i="28"/>
  <c r="BX269" i="28" s="1"/>
  <c r="BM269" i="28"/>
  <c r="BD269" i="28"/>
  <c r="BB269" i="28"/>
  <c r="BA269" i="28"/>
  <c r="AY269" i="28"/>
  <c r="AX269" i="28"/>
  <c r="AT269" i="28"/>
  <c r="BC269" i="28" s="1"/>
  <c r="AO269" i="28"/>
  <c r="AE269" i="28"/>
  <c r="AC269" i="28"/>
  <c r="AB269" i="28"/>
  <c r="AA269" i="28"/>
  <c r="Y269" i="28"/>
  <c r="V269" i="28"/>
  <c r="R269" i="28"/>
  <c r="T269" i="28" s="1"/>
  <c r="L269" i="28"/>
  <c r="BV268" i="28"/>
  <c r="BQ268" i="28"/>
  <c r="BM268" i="28"/>
  <c r="BD268" i="28"/>
  <c r="BB268" i="28"/>
  <c r="AY268" i="28"/>
  <c r="AX268" i="28"/>
  <c r="AT268" i="28"/>
  <c r="BC268" i="28" s="1"/>
  <c r="AO268" i="28"/>
  <c r="AC268" i="28"/>
  <c r="AB268" i="28"/>
  <c r="R268" i="28"/>
  <c r="M268" i="28"/>
  <c r="L268" i="28"/>
  <c r="BY267" i="28"/>
  <c r="BW267" i="28"/>
  <c r="BV267" i="28"/>
  <c r="BU267" i="28"/>
  <c r="BQ267" i="28"/>
  <c r="BM267" i="28"/>
  <c r="BD267" i="28"/>
  <c r="BB267" i="28"/>
  <c r="BA267" i="28"/>
  <c r="AY267" i="28"/>
  <c r="AT267" i="28"/>
  <c r="AV267" i="28" s="1"/>
  <c r="AO267" i="28"/>
  <c r="AE267" i="28"/>
  <c r="AC267" i="28"/>
  <c r="AB267" i="28"/>
  <c r="AA267" i="28"/>
  <c r="Y267" i="28"/>
  <c r="V267" i="28"/>
  <c r="R267" i="28"/>
  <c r="AD267" i="28" s="1"/>
  <c r="L267" i="28"/>
  <c r="BY266" i="28"/>
  <c r="BX266" i="28"/>
  <c r="BW266" i="28"/>
  <c r="BV266" i="28"/>
  <c r="BU266" i="28"/>
  <c r="BS266" i="28"/>
  <c r="BM266" i="28"/>
  <c r="BD266" i="28"/>
  <c r="BC266" i="28"/>
  <c r="BB266" i="28"/>
  <c r="BA266" i="28"/>
  <c r="AY266" i="28"/>
  <c r="AX266" i="28"/>
  <c r="AV266" i="28"/>
  <c r="AO266" i="28"/>
  <c r="AE266" i="28"/>
  <c r="AD266" i="28"/>
  <c r="AC266" i="28"/>
  <c r="AB266" i="28"/>
  <c r="AA266" i="28"/>
  <c r="V266" i="28"/>
  <c r="T266" i="28"/>
  <c r="L266" i="28"/>
  <c r="BY265" i="28"/>
  <c r="BX265" i="28"/>
  <c r="BW265" i="28"/>
  <c r="BV265" i="28"/>
  <c r="BU265" i="28"/>
  <c r="BS265" i="28"/>
  <c r="BM265" i="28"/>
  <c r="BD265" i="28"/>
  <c r="BC265" i="28"/>
  <c r="BB265" i="28"/>
  <c r="BA265" i="28"/>
  <c r="AY265" i="28"/>
  <c r="AX265" i="28"/>
  <c r="AV265" i="28"/>
  <c r="AO265" i="28"/>
  <c r="AE265" i="28"/>
  <c r="AD265" i="28"/>
  <c r="AC265" i="28"/>
  <c r="AB265" i="28"/>
  <c r="AA265" i="28"/>
  <c r="V265" i="28"/>
  <c r="T265" i="28"/>
  <c r="L265" i="28"/>
  <c r="BR264" i="28"/>
  <c r="BP264" i="28"/>
  <c r="BO264" i="28"/>
  <c r="BN264" i="28"/>
  <c r="BL264" i="28"/>
  <c r="BK264" i="28"/>
  <c r="BJ264" i="28"/>
  <c r="BI264" i="28"/>
  <c r="BH264" i="28"/>
  <c r="AU264" i="28"/>
  <c r="AT264" i="28"/>
  <c r="AS264" i="28"/>
  <c r="AR264" i="28"/>
  <c r="AQ264" i="28"/>
  <c r="AP264" i="28"/>
  <c r="AO264" i="28"/>
  <c r="S264" i="28"/>
  <c r="P264" i="28"/>
  <c r="O264" i="28"/>
  <c r="N264" i="28"/>
  <c r="M264" i="28"/>
  <c r="L264" i="28"/>
  <c r="BY263" i="28"/>
  <c r="BX263" i="28"/>
  <c r="BW263" i="28"/>
  <c r="BV263" i="28"/>
  <c r="BU263" i="28"/>
  <c r="BS263" i="28"/>
  <c r="BM263" i="28"/>
  <c r="BD263" i="28"/>
  <c r="BC263" i="28"/>
  <c r="BB263" i="28"/>
  <c r="BA263" i="28"/>
  <c r="AY263" i="28"/>
  <c r="AX263" i="28"/>
  <c r="AV263" i="28"/>
  <c r="AO263" i="28"/>
  <c r="AE263" i="28"/>
  <c r="AD263" i="28"/>
  <c r="AC263" i="28"/>
  <c r="AB263" i="28"/>
  <c r="AA263" i="28"/>
  <c r="Y263" i="28"/>
  <c r="V263" i="28"/>
  <c r="T263" i="28"/>
  <c r="L263" i="28"/>
  <c r="BY262" i="28"/>
  <c r="BX262" i="28"/>
  <c r="BW262" i="28"/>
  <c r="BV262" i="28"/>
  <c r="BU262" i="28"/>
  <c r="BS262" i="28"/>
  <c r="BM262" i="28"/>
  <c r="BD262" i="28"/>
  <c r="BC262" i="28"/>
  <c r="BB262" i="28"/>
  <c r="BA262" i="28"/>
  <c r="AY262" i="28"/>
  <c r="AX262" i="28"/>
  <c r="AV262" i="28"/>
  <c r="AO262" i="28"/>
  <c r="AE262" i="28"/>
  <c r="AD262" i="28"/>
  <c r="AC262" i="28"/>
  <c r="AB262" i="28"/>
  <c r="AA262" i="28"/>
  <c r="Y262" i="28"/>
  <c r="V262" i="28"/>
  <c r="T262" i="28"/>
  <c r="L262" i="28"/>
  <c r="BY261" i="28"/>
  <c r="BX261" i="28"/>
  <c r="BW261" i="28"/>
  <c r="BV261" i="28"/>
  <c r="BU261" i="28"/>
  <c r="BS261" i="28"/>
  <c r="BM261" i="28"/>
  <c r="BD261" i="28"/>
  <c r="BC261" i="28"/>
  <c r="BB261" i="28"/>
  <c r="BA261" i="28"/>
  <c r="AY261" i="28"/>
  <c r="AX261" i="28"/>
  <c r="AV261" i="28"/>
  <c r="AO261" i="28"/>
  <c r="AE261" i="28"/>
  <c r="AD261" i="28"/>
  <c r="AC261" i="28"/>
  <c r="AB261" i="28"/>
  <c r="AA261" i="28"/>
  <c r="Y261" i="28"/>
  <c r="V261" i="28"/>
  <c r="T261" i="28"/>
  <c r="L261" i="28"/>
  <c r="BY260" i="28"/>
  <c r="BX260" i="28"/>
  <c r="BW260" i="28"/>
  <c r="BV260" i="28"/>
  <c r="BU260" i="28"/>
  <c r="BS260" i="28"/>
  <c r="BM260" i="28"/>
  <c r="BD260" i="28"/>
  <c r="BC260" i="28"/>
  <c r="BB260" i="28"/>
  <c r="BA260" i="28"/>
  <c r="AY260" i="28"/>
  <c r="AX260" i="28"/>
  <c r="AV260" i="28"/>
  <c r="AO260" i="28"/>
  <c r="AE260" i="28"/>
  <c r="AD260" i="28"/>
  <c r="AC260" i="28"/>
  <c r="AB260" i="28"/>
  <c r="AA260" i="28"/>
  <c r="Y260" i="28"/>
  <c r="V260" i="28"/>
  <c r="T260" i="28"/>
  <c r="L260" i="28"/>
  <c r="BY259" i="28"/>
  <c r="BX259" i="28"/>
  <c r="BW259" i="28"/>
  <c r="BV259" i="28"/>
  <c r="BU259" i="28"/>
  <c r="BS259" i="28"/>
  <c r="BM259" i="28"/>
  <c r="BD259" i="28"/>
  <c r="BC259" i="28"/>
  <c r="BB259" i="28"/>
  <c r="BA259" i="28"/>
  <c r="AY259" i="28"/>
  <c r="AX259" i="28"/>
  <c r="AV259" i="28"/>
  <c r="AO259" i="28"/>
  <c r="AE259" i="28"/>
  <c r="AD259" i="28"/>
  <c r="AC259" i="28"/>
  <c r="AB259" i="28"/>
  <c r="AA259" i="28"/>
  <c r="Y259" i="28"/>
  <c r="V259" i="28"/>
  <c r="T259" i="28"/>
  <c r="L259" i="28"/>
  <c r="BY258" i="28"/>
  <c r="BX258" i="28"/>
  <c r="BW258" i="28"/>
  <c r="BV258" i="28"/>
  <c r="BU258" i="28"/>
  <c r="BS258" i="28"/>
  <c r="BM258" i="28"/>
  <c r="BD258" i="28"/>
  <c r="BC258" i="28"/>
  <c r="BB258" i="28"/>
  <c r="BA258" i="28"/>
  <c r="AY258" i="28"/>
  <c r="AX258" i="28"/>
  <c r="AV258" i="28"/>
  <c r="AO258" i="28"/>
  <c r="AE258" i="28"/>
  <c r="AD258" i="28"/>
  <c r="AC258" i="28"/>
  <c r="AB258" i="28"/>
  <c r="AA258" i="28"/>
  <c r="Y258" i="28"/>
  <c r="V258" i="28"/>
  <c r="T258" i="28"/>
  <c r="L258" i="28"/>
  <c r="BY257" i="28"/>
  <c r="BX257" i="28"/>
  <c r="BW257" i="28"/>
  <c r="BV257" i="28"/>
  <c r="BU257" i="28"/>
  <c r="BS257" i="28"/>
  <c r="BM257" i="28"/>
  <c r="BD257" i="28"/>
  <c r="BC257" i="28"/>
  <c r="BB257" i="28"/>
  <c r="BA257" i="28"/>
  <c r="AY257" i="28"/>
  <c r="AX257" i="28"/>
  <c r="AV257" i="28"/>
  <c r="AO257" i="28"/>
  <c r="AE257" i="28"/>
  <c r="AD257" i="28"/>
  <c r="AC257" i="28"/>
  <c r="AB257" i="28"/>
  <c r="AA257" i="28"/>
  <c r="Y257" i="28"/>
  <c r="V257" i="28"/>
  <c r="T257" i="28"/>
  <c r="L257" i="28"/>
  <c r="BY256" i="28"/>
  <c r="BX256" i="28"/>
  <c r="BW256" i="28"/>
  <c r="BV256" i="28"/>
  <c r="BU256" i="28"/>
  <c r="BS256" i="28"/>
  <c r="BM256" i="28"/>
  <c r="BD256" i="28"/>
  <c r="BC256" i="28"/>
  <c r="BB256" i="28"/>
  <c r="BA256" i="28"/>
  <c r="AY256" i="28"/>
  <c r="AX256" i="28"/>
  <c r="AV256" i="28"/>
  <c r="AO256" i="28"/>
  <c r="AE256" i="28"/>
  <c r="AD256" i="28"/>
  <c r="AC256" i="28"/>
  <c r="AB256" i="28"/>
  <c r="AA256" i="28"/>
  <c r="Y256" i="28"/>
  <c r="V256" i="28"/>
  <c r="T256" i="28"/>
  <c r="L256" i="28"/>
  <c r="BY255" i="28"/>
  <c r="BX255" i="28"/>
  <c r="BW255" i="28"/>
  <c r="BV255" i="28"/>
  <c r="BU255" i="28"/>
  <c r="BS255" i="28"/>
  <c r="BM255" i="28"/>
  <c r="BD255" i="28"/>
  <c r="BC255" i="28"/>
  <c r="BB255" i="28"/>
  <c r="BA255" i="28"/>
  <c r="AY255" i="28"/>
  <c r="AX255" i="28"/>
  <c r="AV255" i="28"/>
  <c r="AO255" i="28"/>
  <c r="AE255" i="28"/>
  <c r="AD255" i="28"/>
  <c r="AC255" i="28"/>
  <c r="AB255" i="28"/>
  <c r="AA255" i="28"/>
  <c r="Y255" i="28"/>
  <c r="V255" i="28"/>
  <c r="CB255" i="28" s="1"/>
  <c r="T255" i="28"/>
  <c r="L255" i="28"/>
  <c r="BY254" i="28"/>
  <c r="BX254" i="28"/>
  <c r="BW254" i="28"/>
  <c r="BV254" i="28"/>
  <c r="BU254" i="28"/>
  <c r="BS254" i="28"/>
  <c r="BM254" i="28"/>
  <c r="BD254" i="28"/>
  <c r="BC254" i="28"/>
  <c r="BB254" i="28"/>
  <c r="BA254" i="28"/>
  <c r="AY254" i="28"/>
  <c r="AX254" i="28"/>
  <c r="AV254" i="28"/>
  <c r="AO254" i="28"/>
  <c r="AE254" i="28"/>
  <c r="AD254" i="28"/>
  <c r="AC254" i="28"/>
  <c r="AB254" i="28"/>
  <c r="AA254" i="28"/>
  <c r="Y254" i="28"/>
  <c r="V254" i="28"/>
  <c r="CB254" i="28" s="1"/>
  <c r="T254" i="28"/>
  <c r="L254" i="28"/>
  <c r="BY253" i="28"/>
  <c r="BX253" i="28"/>
  <c r="BW253" i="28"/>
  <c r="BV253" i="28"/>
  <c r="BU253" i="28"/>
  <c r="BS253" i="28"/>
  <c r="BM253" i="28"/>
  <c r="BD253" i="28"/>
  <c r="BC253" i="28"/>
  <c r="BB253" i="28"/>
  <c r="BA253" i="28"/>
  <c r="AY253" i="28"/>
  <c r="AX253" i="28"/>
  <c r="AV253" i="28"/>
  <c r="AO253" i="28"/>
  <c r="AE253" i="28"/>
  <c r="AD253" i="28"/>
  <c r="AC253" i="28"/>
  <c r="AB253" i="28"/>
  <c r="AA253" i="28"/>
  <c r="Y253" i="28"/>
  <c r="V253" i="28"/>
  <c r="CB253" i="28" s="1"/>
  <c r="T253" i="28"/>
  <c r="L253" i="28"/>
  <c r="BY252" i="28"/>
  <c r="BX252" i="28"/>
  <c r="BW252" i="28"/>
  <c r="BV252" i="28"/>
  <c r="BU252" i="28"/>
  <c r="BS252" i="28"/>
  <c r="BM252" i="28"/>
  <c r="BD252" i="28"/>
  <c r="BC252" i="28"/>
  <c r="BB252" i="28"/>
  <c r="BA252" i="28"/>
  <c r="AY252" i="28"/>
  <c r="AX252" i="28"/>
  <c r="AV252" i="28"/>
  <c r="AO252" i="28"/>
  <c r="AE252" i="28"/>
  <c r="AD252" i="28"/>
  <c r="AC252" i="28"/>
  <c r="AB252" i="28"/>
  <c r="AA252" i="28"/>
  <c r="Y252" i="28"/>
  <c r="V252" i="28"/>
  <c r="CB252" i="28" s="1"/>
  <c r="T252" i="28"/>
  <c r="L252" i="28"/>
  <c r="BY251" i="28"/>
  <c r="BX251" i="28"/>
  <c r="BW251" i="28"/>
  <c r="BV251" i="28"/>
  <c r="BZ251" i="28" s="1"/>
  <c r="BU251" i="28"/>
  <c r="BS251" i="28"/>
  <c r="BM251" i="28"/>
  <c r="BD251" i="28"/>
  <c r="BC251" i="28"/>
  <c r="BB251" i="28"/>
  <c r="BA251" i="28"/>
  <c r="AY251" i="28"/>
  <c r="AX251" i="28"/>
  <c r="AV251" i="28"/>
  <c r="AO251" i="28"/>
  <c r="AE251" i="28"/>
  <c r="AD251" i="28"/>
  <c r="AC251" i="28"/>
  <c r="AB251" i="28"/>
  <c r="AA251" i="28"/>
  <c r="Y251" i="28"/>
  <c r="V251" i="28"/>
  <c r="CB251" i="28" s="1"/>
  <c r="T251" i="28"/>
  <c r="L251" i="28"/>
  <c r="BY250" i="28"/>
  <c r="BX250" i="28"/>
  <c r="BW250" i="28"/>
  <c r="BV250" i="28"/>
  <c r="BZ250" i="28" s="1"/>
  <c r="BU250" i="28"/>
  <c r="BS250" i="28"/>
  <c r="BM250" i="28"/>
  <c r="BD250" i="28"/>
  <c r="BC250" i="28"/>
  <c r="BB250" i="28"/>
  <c r="BA250" i="28"/>
  <c r="AY250" i="28"/>
  <c r="AX250" i="28"/>
  <c r="AV250" i="28"/>
  <c r="AO250" i="28"/>
  <c r="AE250" i="28"/>
  <c r="AD250" i="28"/>
  <c r="AC250" i="28"/>
  <c r="AB250" i="28"/>
  <c r="AA250" i="28"/>
  <c r="Y250" i="28"/>
  <c r="V250" i="28"/>
  <c r="CB250" i="28" s="1"/>
  <c r="T250" i="28"/>
  <c r="L250" i="28"/>
  <c r="BY249" i="28"/>
  <c r="BX249" i="28"/>
  <c r="BW249" i="28"/>
  <c r="BV249" i="28"/>
  <c r="BU249" i="28"/>
  <c r="BS249" i="28"/>
  <c r="BM249" i="28"/>
  <c r="BD249" i="28"/>
  <c r="BC249" i="28"/>
  <c r="BB249" i="28"/>
  <c r="BA249" i="28"/>
  <c r="AY249" i="28"/>
  <c r="AX249" i="28"/>
  <c r="AV249" i="28"/>
  <c r="AO249" i="28"/>
  <c r="AE249" i="28"/>
  <c r="AC249" i="28"/>
  <c r="AB249" i="28"/>
  <c r="AA249" i="28"/>
  <c r="Y249" i="28"/>
  <c r="V249" i="28"/>
  <c r="R249" i="28"/>
  <c r="AD249" i="28" s="1"/>
  <c r="L249" i="28"/>
  <c r="BY248" i="28"/>
  <c r="BW248" i="28"/>
  <c r="BV248" i="28"/>
  <c r="BU248" i="28"/>
  <c r="BQ248" i="28"/>
  <c r="BX248" i="28" s="1"/>
  <c r="BM248" i="28"/>
  <c r="BD248" i="28"/>
  <c r="BB248" i="28"/>
  <c r="BA248" i="28"/>
  <c r="AY248" i="28"/>
  <c r="AX248" i="28"/>
  <c r="AT248" i="28"/>
  <c r="AV248" i="28" s="1"/>
  <c r="AO248" i="28"/>
  <c r="AE248" i="28"/>
  <c r="AC248" i="28"/>
  <c r="AB248" i="28"/>
  <c r="Y248" i="28"/>
  <c r="V248" i="28"/>
  <c r="R248" i="28"/>
  <c r="AD248" i="28" s="1"/>
  <c r="O248" i="28"/>
  <c r="L248" i="28"/>
  <c r="BY247" i="28"/>
  <c r="BW247" i="28"/>
  <c r="BV247" i="28"/>
  <c r="BU247" i="28"/>
  <c r="BQ247" i="28"/>
  <c r="BX247" i="28" s="1"/>
  <c r="BM247" i="28"/>
  <c r="BD247" i="28"/>
  <c r="BB247" i="28"/>
  <c r="BA247" i="28"/>
  <c r="AY247" i="28"/>
  <c r="AX247" i="28"/>
  <c r="AT247" i="28"/>
  <c r="BC247" i="28" s="1"/>
  <c r="AO247" i="28"/>
  <c r="AE247" i="28"/>
  <c r="AC247" i="28"/>
  <c r="AB247" i="28"/>
  <c r="Y247" i="28"/>
  <c r="V247" i="28"/>
  <c r="R247" i="28"/>
  <c r="L247" i="28"/>
  <c r="BV246" i="28"/>
  <c r="BQ246" i="28"/>
  <c r="BM246" i="28"/>
  <c r="BD246" i="28"/>
  <c r="BB246" i="28"/>
  <c r="BA246" i="28"/>
  <c r="AX246" i="28"/>
  <c r="AT246" i="28"/>
  <c r="BC246" i="28" s="1"/>
  <c r="AO246" i="28"/>
  <c r="AC246" i="28"/>
  <c r="AB246" i="28"/>
  <c r="V246" i="28"/>
  <c r="CB246" i="28" s="1"/>
  <c r="R246" i="28"/>
  <c r="L246" i="28"/>
  <c r="BY245" i="28"/>
  <c r="BW245" i="28"/>
  <c r="BV245" i="28"/>
  <c r="BU245" i="28"/>
  <c r="BQ245" i="28"/>
  <c r="BX245" i="28" s="1"/>
  <c r="BM245" i="28"/>
  <c r="BD245" i="28"/>
  <c r="BB245" i="28"/>
  <c r="BA245" i="28"/>
  <c r="AY245" i="28"/>
  <c r="AX245" i="28"/>
  <c r="AT245" i="28"/>
  <c r="AV245" i="28" s="1"/>
  <c r="AO245" i="28"/>
  <c r="AC245" i="28"/>
  <c r="AB245" i="28"/>
  <c r="V245" i="28"/>
  <c r="CB245" i="28" s="1"/>
  <c r="T245" i="28"/>
  <c r="R245" i="28"/>
  <c r="L245" i="28"/>
  <c r="BY244" i="28"/>
  <c r="BW244" i="28"/>
  <c r="BW243" i="28" s="1"/>
  <c r="BV244" i="28"/>
  <c r="BU244" i="28"/>
  <c r="BQ244" i="28"/>
  <c r="BX244" i="28" s="1"/>
  <c r="BM244" i="28"/>
  <c r="BD244" i="28"/>
  <c r="BB244" i="28"/>
  <c r="BA244" i="28"/>
  <c r="BA243" i="28" s="1"/>
  <c r="AY244" i="28"/>
  <c r="AX244" i="28"/>
  <c r="AT244" i="28"/>
  <c r="BC244" i="28" s="1"/>
  <c r="AO244" i="28"/>
  <c r="AE244" i="28"/>
  <c r="AC244" i="28"/>
  <c r="AB244" i="28"/>
  <c r="AA244" i="28"/>
  <c r="Y244" i="28"/>
  <c r="V244" i="28"/>
  <c r="CB244" i="28" s="1"/>
  <c r="R244" i="28"/>
  <c r="AD244" i="28" s="1"/>
  <c r="L244" i="28"/>
  <c r="BV243" i="28"/>
  <c r="BR243" i="28"/>
  <c r="BQ243" i="28"/>
  <c r="BP243" i="28"/>
  <c r="BO243" i="28"/>
  <c r="BN243" i="28"/>
  <c r="BL243" i="28"/>
  <c r="BK243" i="28"/>
  <c r="BJ243" i="28"/>
  <c r="BI243" i="28"/>
  <c r="BH243" i="28"/>
  <c r="AU243" i="28"/>
  <c r="AS243" i="28"/>
  <c r="AR243" i="28"/>
  <c r="AQ243" i="28"/>
  <c r="AP243" i="28"/>
  <c r="AO243" i="28"/>
  <c r="AE243" i="28"/>
  <c r="S243" i="28"/>
  <c r="R243" i="28"/>
  <c r="P243" i="28"/>
  <c r="O243" i="28"/>
  <c r="N243" i="28"/>
  <c r="M243" i="28"/>
  <c r="L243" i="28"/>
  <c r="BY242" i="28"/>
  <c r="BX242" i="28"/>
  <c r="BW242" i="28"/>
  <c r="BV242" i="28"/>
  <c r="BU242" i="28"/>
  <c r="BS242" i="28"/>
  <c r="BM242" i="28"/>
  <c r="BD242" i="28"/>
  <c r="BC242" i="28"/>
  <c r="BB242" i="28"/>
  <c r="BA242" i="28"/>
  <c r="AY242" i="28"/>
  <c r="AX242" i="28"/>
  <c r="AV242" i="28"/>
  <c r="AO242" i="28"/>
  <c r="AE242" i="28"/>
  <c r="AD242" i="28"/>
  <c r="AC242" i="28"/>
  <c r="AB242" i="28"/>
  <c r="AA242" i="28"/>
  <c r="Y242" i="28"/>
  <c r="V242" i="28"/>
  <c r="T242" i="28"/>
  <c r="L242" i="28"/>
  <c r="BY241" i="28"/>
  <c r="BW241" i="28"/>
  <c r="BV241" i="28"/>
  <c r="BU241" i="28"/>
  <c r="BQ241" i="28"/>
  <c r="BX241" i="28" s="1"/>
  <c r="BM241" i="28"/>
  <c r="BD241" i="28"/>
  <c r="BB241" i="28"/>
  <c r="BA241" i="28"/>
  <c r="AY241" i="28"/>
  <c r="AX241" i="28"/>
  <c r="AT241" i="28"/>
  <c r="AV241" i="28" s="1"/>
  <c r="AO241" i="28"/>
  <c r="AE241" i="28"/>
  <c r="AC241" i="28"/>
  <c r="AB241" i="28"/>
  <c r="AA241" i="28"/>
  <c r="Y241" i="28"/>
  <c r="V241" i="28"/>
  <c r="CB241" i="28" s="1"/>
  <c r="R241" i="28"/>
  <c r="T241" i="28" s="1"/>
  <c r="L241" i="28"/>
  <c r="BY240" i="28"/>
  <c r="BW240" i="28"/>
  <c r="BV240" i="28"/>
  <c r="BU240" i="28"/>
  <c r="BQ240" i="28"/>
  <c r="BX240" i="28" s="1"/>
  <c r="BM240" i="28"/>
  <c r="BD240" i="28"/>
  <c r="BB240" i="28"/>
  <c r="BA240" i="28"/>
  <c r="AY240" i="28"/>
  <c r="AX240" i="28"/>
  <c r="AT240" i="28"/>
  <c r="BC240" i="28" s="1"/>
  <c r="AO240" i="28"/>
  <c r="AE240" i="28"/>
  <c r="AC240" i="28"/>
  <c r="AB240" i="28"/>
  <c r="AA240" i="28"/>
  <c r="Y240" i="28"/>
  <c r="V240" i="28"/>
  <c r="CB240" i="28" s="1"/>
  <c r="R240" i="28"/>
  <c r="AD240" i="28" s="1"/>
  <c r="L240" i="28"/>
  <c r="BY239" i="28"/>
  <c r="BW239" i="28"/>
  <c r="BV239" i="28"/>
  <c r="BU239" i="28"/>
  <c r="BQ239" i="28"/>
  <c r="BX239" i="28" s="1"/>
  <c r="BM239" i="28"/>
  <c r="BD239" i="28"/>
  <c r="BB239" i="28"/>
  <c r="BA239" i="28"/>
  <c r="AY239" i="28"/>
  <c r="AX239" i="28"/>
  <c r="AT239" i="28"/>
  <c r="BC239" i="28" s="1"/>
  <c r="AO239" i="28"/>
  <c r="AE239" i="28"/>
  <c r="AC239" i="28"/>
  <c r="AB239" i="28"/>
  <c r="AA239" i="28"/>
  <c r="Y239" i="28"/>
  <c r="V239" i="28"/>
  <c r="CB239" i="28" s="1"/>
  <c r="R239" i="28"/>
  <c r="T239" i="28" s="1"/>
  <c r="L239" i="28"/>
  <c r="BY238" i="28"/>
  <c r="BW238" i="28"/>
  <c r="BV238" i="28"/>
  <c r="BU238" i="28"/>
  <c r="BQ238" i="28"/>
  <c r="BX238" i="28" s="1"/>
  <c r="BM238" i="28"/>
  <c r="BD238" i="28"/>
  <c r="BB238" i="28"/>
  <c r="BA238" i="28"/>
  <c r="AY238" i="28"/>
  <c r="AX238" i="28"/>
  <c r="AT238" i="28"/>
  <c r="BC238" i="28" s="1"/>
  <c r="AO238" i="28"/>
  <c r="AE238" i="28"/>
  <c r="AC238" i="28"/>
  <c r="AB238" i="28"/>
  <c r="AA238" i="28"/>
  <c r="Y238" i="28"/>
  <c r="V238" i="28"/>
  <c r="R238" i="28"/>
  <c r="AD238" i="28" s="1"/>
  <c r="L238" i="28"/>
  <c r="BY237" i="28"/>
  <c r="BW237" i="28"/>
  <c r="BV237" i="28"/>
  <c r="BU237" i="28"/>
  <c r="BQ237" i="28"/>
  <c r="BX237" i="28" s="1"/>
  <c r="BM237" i="28"/>
  <c r="BD237" i="28"/>
  <c r="BB237" i="28"/>
  <c r="BA237" i="28"/>
  <c r="AY237" i="28"/>
  <c r="AT237" i="28"/>
  <c r="BC237" i="28" s="1"/>
  <c r="AO237" i="28"/>
  <c r="AE237" i="28"/>
  <c r="AC237" i="28"/>
  <c r="AB237" i="28"/>
  <c r="AA237" i="28"/>
  <c r="Y237" i="28"/>
  <c r="V237" i="28"/>
  <c r="CB237" i="28" s="1"/>
  <c r="R237" i="28"/>
  <c r="T237" i="28" s="1"/>
  <c r="L237" i="28"/>
  <c r="BY236" i="28"/>
  <c r="BW236" i="28"/>
  <c r="BV236" i="28"/>
  <c r="BU236" i="28"/>
  <c r="BQ236" i="28"/>
  <c r="BX236" i="28" s="1"/>
  <c r="BM236" i="28"/>
  <c r="BD236" i="28"/>
  <c r="BB236" i="28"/>
  <c r="AX236" i="28"/>
  <c r="AT236" i="28"/>
  <c r="AV236" i="28" s="1"/>
  <c r="AO236" i="28"/>
  <c r="AE236" i="28"/>
  <c r="AC236" i="28"/>
  <c r="AB236" i="28"/>
  <c r="AA236" i="28"/>
  <c r="Y236" i="28"/>
  <c r="V236" i="28"/>
  <c r="CB236" i="28" s="1"/>
  <c r="R236" i="28"/>
  <c r="AD236" i="28" s="1"/>
  <c r="L236" i="28"/>
  <c r="BY235" i="28"/>
  <c r="BW235" i="28"/>
  <c r="BV235" i="28"/>
  <c r="BU235" i="28"/>
  <c r="BQ235" i="28"/>
  <c r="BX235" i="28" s="1"/>
  <c r="BM235" i="28"/>
  <c r="BD235" i="28"/>
  <c r="BB235" i="28"/>
  <c r="BA235" i="28"/>
  <c r="AY235" i="28"/>
  <c r="AX235" i="28"/>
  <c r="AT235" i="28"/>
  <c r="BC235" i="28" s="1"/>
  <c r="AO235" i="28"/>
  <c r="AE235" i="28"/>
  <c r="AC235" i="28"/>
  <c r="AB235" i="28"/>
  <c r="AA235" i="28"/>
  <c r="Y235" i="28"/>
  <c r="V235" i="28"/>
  <c r="R235" i="28"/>
  <c r="T235" i="28" s="1"/>
  <c r="L235" i="28"/>
  <c r="BY234" i="28"/>
  <c r="BW234" i="28"/>
  <c r="BV234" i="28"/>
  <c r="BU234" i="28"/>
  <c r="CB234" i="28" s="1"/>
  <c r="BQ234" i="28"/>
  <c r="BX234" i="28" s="1"/>
  <c r="BM234" i="28"/>
  <c r="BD234" i="28"/>
  <c r="BB234" i="28"/>
  <c r="BA234" i="28"/>
  <c r="AY234" i="28"/>
  <c r="AT234" i="28"/>
  <c r="BC234" i="28" s="1"/>
  <c r="AO234" i="28"/>
  <c r="AE234" i="28"/>
  <c r="AC234" i="28"/>
  <c r="AB234" i="28"/>
  <c r="AA234" i="28"/>
  <c r="Y234" i="28"/>
  <c r="R234" i="28"/>
  <c r="AD234" i="28" s="1"/>
  <c r="L234" i="28"/>
  <c r="BY233" i="28"/>
  <c r="BW233" i="28"/>
  <c r="BV233" i="28"/>
  <c r="BU233" i="28"/>
  <c r="BQ233" i="28"/>
  <c r="BX233" i="28" s="1"/>
  <c r="BM233" i="28"/>
  <c r="BD233" i="28"/>
  <c r="BB233" i="28"/>
  <c r="BA233" i="28"/>
  <c r="AY233" i="28"/>
  <c r="AX233" i="28"/>
  <c r="AT233" i="28"/>
  <c r="AV233" i="28" s="1"/>
  <c r="AO233" i="28"/>
  <c r="AE233" i="28"/>
  <c r="AC233" i="28"/>
  <c r="AB233" i="28"/>
  <c r="AA233" i="28"/>
  <c r="Y233" i="28"/>
  <c r="V233" i="28"/>
  <c r="T233" i="28"/>
  <c r="R233" i="28"/>
  <c r="AD233" i="28" s="1"/>
  <c r="L233" i="28"/>
  <c r="BY232" i="28"/>
  <c r="BW232" i="28"/>
  <c r="BV232" i="28"/>
  <c r="BU232" i="28"/>
  <c r="BQ232" i="28"/>
  <c r="BX232" i="28" s="1"/>
  <c r="BM232" i="28"/>
  <c r="BD232" i="28"/>
  <c r="BB232" i="28"/>
  <c r="BA232" i="28"/>
  <c r="AY232" i="28"/>
  <c r="AX232" i="28"/>
  <c r="AT232" i="28"/>
  <c r="BC232" i="28" s="1"/>
  <c r="AO232" i="28"/>
  <c r="AE232" i="28"/>
  <c r="AC232" i="28"/>
  <c r="AB232" i="28"/>
  <c r="AA232" i="28"/>
  <c r="Y232" i="28"/>
  <c r="V232" i="28"/>
  <c r="CB232" i="28" s="1"/>
  <c r="R232" i="28"/>
  <c r="T232" i="28" s="1"/>
  <c r="L232" i="28"/>
  <c r="BY231" i="28"/>
  <c r="BY222" i="28" s="1"/>
  <c r="BW231" i="28"/>
  <c r="BV231" i="28"/>
  <c r="BU231" i="28"/>
  <c r="BQ231" i="28"/>
  <c r="BX231" i="28" s="1"/>
  <c r="BM231" i="28"/>
  <c r="BD231" i="28"/>
  <c r="BB231" i="28"/>
  <c r="BA231" i="28"/>
  <c r="AY231" i="28"/>
  <c r="AX231" i="28"/>
  <c r="AT231" i="28"/>
  <c r="AV231" i="28" s="1"/>
  <c r="AO231" i="28"/>
  <c r="AE231" i="28"/>
  <c r="AD231" i="28"/>
  <c r="AC231" i="28"/>
  <c r="AB231" i="28"/>
  <c r="AA231" i="28"/>
  <c r="Y231" i="28"/>
  <c r="V231" i="28"/>
  <c r="T231" i="28"/>
  <c r="L231" i="28"/>
  <c r="BY230" i="28"/>
  <c r="BW230" i="28"/>
  <c r="BV230" i="28"/>
  <c r="BU230" i="28"/>
  <c r="BQ230" i="28"/>
  <c r="BX230" i="28" s="1"/>
  <c r="BM230" i="28"/>
  <c r="BD230" i="28"/>
  <c r="BB230" i="28"/>
  <c r="BA230" i="28"/>
  <c r="AY230" i="28"/>
  <c r="AX230" i="28"/>
  <c r="AT230" i="28"/>
  <c r="BC230" i="28" s="1"/>
  <c r="AO230" i="28"/>
  <c r="AE230" i="28"/>
  <c r="AC230" i="28"/>
  <c r="AB230" i="28"/>
  <c r="AA230" i="28"/>
  <c r="Y230" i="28"/>
  <c r="V230" i="28"/>
  <c r="CB230" i="28" s="1"/>
  <c r="R230" i="28"/>
  <c r="AD230" i="28" s="1"/>
  <c r="L230" i="28"/>
  <c r="BW229" i="28"/>
  <c r="BV229" i="28"/>
  <c r="BU229" i="28"/>
  <c r="BQ229" i="28"/>
  <c r="BM229" i="28"/>
  <c r="BD229" i="28"/>
  <c r="BB229" i="28"/>
  <c r="BA229" i="28"/>
  <c r="AX229" i="28"/>
  <c r="AT229" i="28"/>
  <c r="BC229" i="28" s="1"/>
  <c r="AO229" i="28"/>
  <c r="AE229" i="28"/>
  <c r="AD229" i="28"/>
  <c r="AC229" i="28"/>
  <c r="AB229" i="28"/>
  <c r="AA229" i="28"/>
  <c r="Y229" i="28"/>
  <c r="V229" i="28"/>
  <c r="T229" i="28"/>
  <c r="L229" i="28"/>
  <c r="BY228" i="28"/>
  <c r="BW228" i="28"/>
  <c r="BV228" i="28"/>
  <c r="BU228" i="28"/>
  <c r="BQ228" i="28"/>
  <c r="BX228" i="28" s="1"/>
  <c r="BM228" i="28"/>
  <c r="BD228" i="28"/>
  <c r="BB228" i="28"/>
  <c r="BA228" i="28"/>
  <c r="AX228" i="28"/>
  <c r="AT228" i="28"/>
  <c r="AV228" i="28" s="1"/>
  <c r="AO228" i="28"/>
  <c r="AE228" i="28"/>
  <c r="AD228" i="28"/>
  <c r="AC228" i="28"/>
  <c r="AB228" i="28"/>
  <c r="AA228" i="28"/>
  <c r="Y228" i="28"/>
  <c r="V228" i="28"/>
  <c r="T228" i="28"/>
  <c r="L228" i="28"/>
  <c r="BY227" i="28"/>
  <c r="BW227" i="28"/>
  <c r="BV227" i="28"/>
  <c r="BU227" i="28"/>
  <c r="BQ227" i="28"/>
  <c r="BX227" i="28" s="1"/>
  <c r="BM227" i="28"/>
  <c r="BD227" i="28"/>
  <c r="BB227" i="28"/>
  <c r="BA227" i="28"/>
  <c r="AY227" i="28"/>
  <c r="AX227" i="28"/>
  <c r="AT227" i="28"/>
  <c r="BC227" i="28" s="1"/>
  <c r="AO227" i="28"/>
  <c r="AE227" i="28"/>
  <c r="AD227" i="28"/>
  <c r="AC227" i="28"/>
  <c r="AB227" i="28"/>
  <c r="AA227" i="28"/>
  <c r="Y227" i="28"/>
  <c r="V227" i="28"/>
  <c r="CB227" i="28" s="1"/>
  <c r="T227" i="28"/>
  <c r="L227" i="28"/>
  <c r="BY226" i="28"/>
  <c r="BW226" i="28"/>
  <c r="BV226" i="28"/>
  <c r="BU226" i="28"/>
  <c r="BQ226" i="28"/>
  <c r="BM226" i="28"/>
  <c r="BD226" i="28"/>
  <c r="BB226" i="28"/>
  <c r="BA226" i="28"/>
  <c r="AY226" i="28"/>
  <c r="AX226" i="28"/>
  <c r="AT226" i="28"/>
  <c r="BC226" i="28" s="1"/>
  <c r="AO226" i="28"/>
  <c r="AE226" i="28"/>
  <c r="AD226" i="28"/>
  <c r="AC226" i="28"/>
  <c r="AB226" i="28"/>
  <c r="AA226" i="28"/>
  <c r="Y226" i="28"/>
  <c r="V226" i="28"/>
  <c r="T226" i="28"/>
  <c r="L226" i="28"/>
  <c r="BY225" i="28"/>
  <c r="BW225" i="28"/>
  <c r="BV225" i="28"/>
  <c r="BU225" i="28"/>
  <c r="BS225" i="28"/>
  <c r="BQ225" i="28"/>
  <c r="BX225" i="28" s="1"/>
  <c r="BM225" i="28"/>
  <c r="BD225" i="28"/>
  <c r="BB225" i="28"/>
  <c r="BA225" i="28"/>
  <c r="AY225" i="28"/>
  <c r="AX225" i="28"/>
  <c r="AT225" i="28"/>
  <c r="AV225" i="28" s="1"/>
  <c r="AO225" i="28"/>
  <c r="AE225" i="28"/>
  <c r="AD225" i="28"/>
  <c r="AC225" i="28"/>
  <c r="AB225" i="28"/>
  <c r="Y225" i="28"/>
  <c r="V225" i="28"/>
  <c r="O225" i="28"/>
  <c r="T225" i="28" s="1"/>
  <c r="L225" i="28"/>
  <c r="BY224" i="28"/>
  <c r="BX224" i="28"/>
  <c r="BW224" i="28"/>
  <c r="BV224" i="28"/>
  <c r="BU224" i="28"/>
  <c r="BS224" i="28"/>
  <c r="BM224" i="28"/>
  <c r="BD224" i="28"/>
  <c r="BC224" i="28"/>
  <c r="BB224" i="28"/>
  <c r="BA224" i="28"/>
  <c r="AY224" i="28"/>
  <c r="AX224" i="28"/>
  <c r="AV224" i="28"/>
  <c r="AO224" i="28"/>
  <c r="AE224" i="28"/>
  <c r="AD224" i="28"/>
  <c r="AC224" i="28"/>
  <c r="AB224" i="28"/>
  <c r="AA224" i="28"/>
  <c r="Y224" i="28"/>
  <c r="V224" i="28"/>
  <c r="T224" i="28"/>
  <c r="L224" i="28"/>
  <c r="BY223" i="28"/>
  <c r="BX223" i="28"/>
  <c r="BW223" i="28"/>
  <c r="BV223" i="28"/>
  <c r="BU223" i="28"/>
  <c r="BS223" i="28"/>
  <c r="BM223" i="28"/>
  <c r="BD223" i="28"/>
  <c r="BC223" i="28"/>
  <c r="BB223" i="28"/>
  <c r="BA223" i="28"/>
  <c r="AY223" i="28"/>
  <c r="AX223" i="28"/>
  <c r="AV223" i="28"/>
  <c r="AO223" i="28"/>
  <c r="AE223" i="28"/>
  <c r="AD223" i="28"/>
  <c r="AC223" i="28"/>
  <c r="AB223" i="28"/>
  <c r="AA223" i="28"/>
  <c r="Y223" i="28"/>
  <c r="V223" i="28"/>
  <c r="T223" i="28"/>
  <c r="L223" i="28"/>
  <c r="BR222" i="28"/>
  <c r="BP222" i="28"/>
  <c r="BO222" i="28"/>
  <c r="BN222" i="28"/>
  <c r="BL222" i="28"/>
  <c r="BK222" i="28"/>
  <c r="BJ222" i="28"/>
  <c r="BI222" i="28"/>
  <c r="BH222" i="28"/>
  <c r="AU222" i="28"/>
  <c r="AS222" i="28"/>
  <c r="AR222" i="28"/>
  <c r="AQ222" i="28"/>
  <c r="AP222" i="28"/>
  <c r="AO222" i="28"/>
  <c r="S222" i="28"/>
  <c r="P222" i="28"/>
  <c r="O222" i="28"/>
  <c r="N222" i="28"/>
  <c r="M222" i="28"/>
  <c r="L222" i="28"/>
  <c r="BY221" i="28"/>
  <c r="BW221" i="28"/>
  <c r="BV221" i="28"/>
  <c r="BU221" i="28"/>
  <c r="BQ221" i="28"/>
  <c r="BX221" i="28" s="1"/>
  <c r="BM221" i="28"/>
  <c r="BD221" i="28"/>
  <c r="BB221" i="28"/>
  <c r="BA221" i="28"/>
  <c r="AY221" i="28"/>
  <c r="AX221" i="28"/>
  <c r="AT221" i="28"/>
  <c r="AV221" i="28" s="1"/>
  <c r="AO221" i="28"/>
  <c r="AE221" i="28"/>
  <c r="AD221" i="28"/>
  <c r="AC221" i="28"/>
  <c r="AB221" i="28"/>
  <c r="AA221" i="28"/>
  <c r="Y221" i="28"/>
  <c r="T221" i="28"/>
  <c r="L221" i="28"/>
  <c r="BY220" i="28"/>
  <c r="BW220" i="28"/>
  <c r="BV220" i="28"/>
  <c r="BU220" i="28"/>
  <c r="BQ220" i="28"/>
  <c r="BX220" i="28" s="1"/>
  <c r="BM220" i="28"/>
  <c r="BD220" i="28"/>
  <c r="BB220" i="28"/>
  <c r="BA220" i="28"/>
  <c r="AY220" i="28"/>
  <c r="AX220" i="28"/>
  <c r="CB220" i="28" s="1"/>
  <c r="AT220" i="28"/>
  <c r="BC220" i="28" s="1"/>
  <c r="AO220" i="28"/>
  <c r="AE220" i="28"/>
  <c r="AD220" i="28"/>
  <c r="AC220" i="28"/>
  <c r="AB220" i="28"/>
  <c r="AA220" i="28"/>
  <c r="Y220" i="28"/>
  <c r="V220" i="28"/>
  <c r="T220" i="28"/>
  <c r="L220" i="28"/>
  <c r="BY219" i="28"/>
  <c r="BW219" i="28"/>
  <c r="BV219" i="28"/>
  <c r="BU219" i="28"/>
  <c r="BQ219" i="28"/>
  <c r="BX219" i="28" s="1"/>
  <c r="BM219" i="28"/>
  <c r="BD219" i="28"/>
  <c r="BB219" i="28"/>
  <c r="BA219" i="28"/>
  <c r="AY219" i="28"/>
  <c r="AX219" i="28"/>
  <c r="AT219" i="28"/>
  <c r="AV219" i="28" s="1"/>
  <c r="AO219" i="28"/>
  <c r="AE219" i="28"/>
  <c r="AD219" i="28"/>
  <c r="AC219" i="28"/>
  <c r="AB219" i="28"/>
  <c r="AA219" i="28"/>
  <c r="Y219" i="28"/>
  <c r="V219" i="28"/>
  <c r="T219" i="28"/>
  <c r="L219" i="28"/>
  <c r="BY218" i="28"/>
  <c r="BW218" i="28"/>
  <c r="BV218" i="28"/>
  <c r="BU218" i="28"/>
  <c r="BQ218" i="28"/>
  <c r="BX218" i="28" s="1"/>
  <c r="BM218" i="28"/>
  <c r="BD218" i="28"/>
  <c r="BB218" i="28"/>
  <c r="BA218" i="28"/>
  <c r="AY218" i="28"/>
  <c r="AX218" i="28"/>
  <c r="AT218" i="28"/>
  <c r="BC218" i="28" s="1"/>
  <c r="AO218" i="28"/>
  <c r="AE218" i="28"/>
  <c r="AD218" i="28"/>
  <c r="AC218" i="28"/>
  <c r="AB218" i="28"/>
  <c r="AA218" i="28"/>
  <c r="Y218" i="28"/>
  <c r="V218" i="28"/>
  <c r="T218" i="28"/>
  <c r="L218" i="28"/>
  <c r="BY217" i="28"/>
  <c r="BW217" i="28"/>
  <c r="BV217" i="28"/>
  <c r="BU217" i="28"/>
  <c r="BQ217" i="28"/>
  <c r="BX217" i="28" s="1"/>
  <c r="BM217" i="28"/>
  <c r="BD217" i="28"/>
  <c r="BB217" i="28"/>
  <c r="BA217" i="28"/>
  <c r="AY217" i="28"/>
  <c r="AX217" i="28"/>
  <c r="AT217" i="28"/>
  <c r="BC217" i="28" s="1"/>
  <c r="AO217" i="28"/>
  <c r="AE217" i="28"/>
  <c r="AD217" i="28"/>
  <c r="AC217" i="28"/>
  <c r="AB217" i="28"/>
  <c r="AA217" i="28"/>
  <c r="Y217" i="28"/>
  <c r="V217" i="28"/>
  <c r="T217" i="28"/>
  <c r="L217" i="28"/>
  <c r="BY216" i="28"/>
  <c r="BX216" i="28"/>
  <c r="BW216" i="28"/>
  <c r="BV216" i="28"/>
  <c r="BU216" i="28"/>
  <c r="BS216" i="28"/>
  <c r="BQ216" i="28"/>
  <c r="BM216" i="28"/>
  <c r="BD216" i="28"/>
  <c r="BB216" i="28"/>
  <c r="BA216" i="28"/>
  <c r="AY216" i="28"/>
  <c r="AX216" i="28"/>
  <c r="AT216" i="28"/>
  <c r="BC216" i="28" s="1"/>
  <c r="AO216" i="28"/>
  <c r="AE216" i="28"/>
  <c r="AD216" i="28"/>
  <c r="AC216" i="28"/>
  <c r="AB216" i="28"/>
  <c r="AA216" i="28"/>
  <c r="Y216" i="28"/>
  <c r="V216" i="28"/>
  <c r="T216" i="28"/>
  <c r="L216" i="28"/>
  <c r="BY215" i="28"/>
  <c r="BW215" i="28"/>
  <c r="BV215" i="28"/>
  <c r="BU215" i="28"/>
  <c r="BQ215" i="28"/>
  <c r="BX215" i="28" s="1"/>
  <c r="BM215" i="28"/>
  <c r="BD215" i="28"/>
  <c r="BB215" i="28"/>
  <c r="BA215" i="28"/>
  <c r="AY215" i="28"/>
  <c r="AX215" i="28"/>
  <c r="AT215" i="28"/>
  <c r="AV215" i="28" s="1"/>
  <c r="AO215" i="28"/>
  <c r="AE215" i="28"/>
  <c r="AD215" i="28"/>
  <c r="AC215" i="28"/>
  <c r="AB215" i="28"/>
  <c r="AA215" i="28"/>
  <c r="Y215" i="28"/>
  <c r="V215" i="28"/>
  <c r="T215" i="28"/>
  <c r="L215" i="28"/>
  <c r="BY214" i="28"/>
  <c r="BW214" i="28"/>
  <c r="BV214" i="28"/>
  <c r="BU214" i="28"/>
  <c r="BQ214" i="28"/>
  <c r="BX214" i="28" s="1"/>
  <c r="BM214" i="28"/>
  <c r="BD214" i="28"/>
  <c r="BB214" i="28"/>
  <c r="BA214" i="28"/>
  <c r="AY214" i="28"/>
  <c r="AX214" i="28"/>
  <c r="AT214" i="28"/>
  <c r="BC214" i="28" s="1"/>
  <c r="AO214" i="28"/>
  <c r="AE214" i="28"/>
  <c r="AD214" i="28"/>
  <c r="AC214" i="28"/>
  <c r="AB214" i="28"/>
  <c r="AA214" i="28"/>
  <c r="Y214" i="28"/>
  <c r="V214" i="28"/>
  <c r="T214" i="28"/>
  <c r="L214" i="28"/>
  <c r="BY213" i="28"/>
  <c r="BW213" i="28"/>
  <c r="BV213" i="28"/>
  <c r="BU213" i="28"/>
  <c r="BQ213" i="28"/>
  <c r="BX213" i="28" s="1"/>
  <c r="BM213" i="28"/>
  <c r="BD213" i="28"/>
  <c r="BB213" i="28"/>
  <c r="BA213" i="28"/>
  <c r="AY213" i="28"/>
  <c r="AX213" i="28"/>
  <c r="AT213" i="28"/>
  <c r="BC213" i="28" s="1"/>
  <c r="AO213" i="28"/>
  <c r="AE213" i="28"/>
  <c r="AD213" i="28"/>
  <c r="AC213" i="28"/>
  <c r="AB213" i="28"/>
  <c r="AA213" i="28"/>
  <c r="Y213" i="28"/>
  <c r="V213" i="28"/>
  <c r="T213" i="28"/>
  <c r="L213" i="28"/>
  <c r="BY212" i="28"/>
  <c r="BW212" i="28"/>
  <c r="BV212" i="28"/>
  <c r="BU212" i="28"/>
  <c r="BQ212" i="28"/>
  <c r="BX212" i="28" s="1"/>
  <c r="BM212" i="28"/>
  <c r="BD212" i="28"/>
  <c r="BB212" i="28"/>
  <c r="BA212" i="28"/>
  <c r="AY212" i="28"/>
  <c r="AX212" i="28"/>
  <c r="CB212" i="28" s="1"/>
  <c r="AT212" i="28"/>
  <c r="BC212" i="28" s="1"/>
  <c r="AO212" i="28"/>
  <c r="AE212" i="28"/>
  <c r="AD212" i="28"/>
  <c r="AC212" i="28"/>
  <c r="AB212" i="28"/>
  <c r="AA212" i="28"/>
  <c r="Y212" i="28"/>
  <c r="V212" i="28"/>
  <c r="T212" i="28"/>
  <c r="L212" i="28"/>
  <c r="BY211" i="28"/>
  <c r="BW211" i="28"/>
  <c r="BV211" i="28"/>
  <c r="BU211" i="28"/>
  <c r="BQ211" i="28"/>
  <c r="BX211" i="28" s="1"/>
  <c r="BM211" i="28"/>
  <c r="BD211" i="28"/>
  <c r="BB211" i="28"/>
  <c r="BA211" i="28"/>
  <c r="AY211" i="28"/>
  <c r="AX211" i="28"/>
  <c r="AT211" i="28"/>
  <c r="AV211" i="28" s="1"/>
  <c r="AO211" i="28"/>
  <c r="AE211" i="28"/>
  <c r="AD211" i="28"/>
  <c r="AC211" i="28"/>
  <c r="AB211" i="28"/>
  <c r="AA211" i="28"/>
  <c r="Y211" i="28"/>
  <c r="V211" i="28"/>
  <c r="T211" i="28"/>
  <c r="L211" i="28"/>
  <c r="BY210" i="28"/>
  <c r="BW210" i="28"/>
  <c r="BV210" i="28"/>
  <c r="BU210" i="28"/>
  <c r="BQ210" i="28"/>
  <c r="BX210" i="28" s="1"/>
  <c r="BM210" i="28"/>
  <c r="BD210" i="28"/>
  <c r="BB210" i="28"/>
  <c r="BA210" i="28"/>
  <c r="AY210" i="28"/>
  <c r="AX210" i="28"/>
  <c r="AT210" i="28"/>
  <c r="BC210" i="28" s="1"/>
  <c r="AO210" i="28"/>
  <c r="AE210" i="28"/>
  <c r="AD210" i="28"/>
  <c r="AC210" i="28"/>
  <c r="AB210" i="28"/>
  <c r="AA210" i="28"/>
  <c r="Y210" i="28"/>
  <c r="V210" i="28"/>
  <c r="T210" i="28"/>
  <c r="L210" i="28"/>
  <c r="BY209" i="28"/>
  <c r="BW209" i="28"/>
  <c r="BV209" i="28"/>
  <c r="BZ209" i="28" s="1"/>
  <c r="BU209" i="28"/>
  <c r="BQ209" i="28"/>
  <c r="BX209" i="28" s="1"/>
  <c r="BM209" i="28"/>
  <c r="BD209" i="28"/>
  <c r="BB209" i="28"/>
  <c r="BA209" i="28"/>
  <c r="AY209" i="28"/>
  <c r="AV209" i="28"/>
  <c r="AT209" i="28"/>
  <c r="BC209" i="28" s="1"/>
  <c r="AO209" i="28"/>
  <c r="AE209" i="28"/>
  <c r="AD209" i="28"/>
  <c r="AC209" i="28"/>
  <c r="AB209" i="28"/>
  <c r="AA209" i="28"/>
  <c r="Y209" i="28"/>
  <c r="V209" i="28"/>
  <c r="T209" i="28"/>
  <c r="L209" i="28"/>
  <c r="BY208" i="28"/>
  <c r="BW208" i="28"/>
  <c r="BV208" i="28"/>
  <c r="BU208" i="28"/>
  <c r="BQ208" i="28"/>
  <c r="BX208" i="28" s="1"/>
  <c r="BM208" i="28"/>
  <c r="BD208" i="28"/>
  <c r="BB208" i="28"/>
  <c r="BA208" i="28"/>
  <c r="AY208" i="28"/>
  <c r="AX208" i="28"/>
  <c r="CB208" i="28" s="1"/>
  <c r="AT208" i="28"/>
  <c r="BC208" i="28" s="1"/>
  <c r="AO208" i="28"/>
  <c r="AE208" i="28"/>
  <c r="AC208" i="28"/>
  <c r="AB208" i="28"/>
  <c r="AA208" i="28"/>
  <c r="Y208" i="28"/>
  <c r="R208" i="28"/>
  <c r="L208" i="28"/>
  <c r="BY207" i="28"/>
  <c r="BV207" i="28"/>
  <c r="BQ207" i="28"/>
  <c r="BX207" i="28" s="1"/>
  <c r="BJ207" i="28"/>
  <c r="BD207" i="28"/>
  <c r="BB207" i="28"/>
  <c r="BA207" i="28"/>
  <c r="AX207" i="28"/>
  <c r="CB207" i="28" s="1"/>
  <c r="AT207" i="28"/>
  <c r="BC207" i="28" s="1"/>
  <c r="AQ207" i="28"/>
  <c r="AY207" i="28" s="1"/>
  <c r="AO207" i="28"/>
  <c r="AE207" i="28"/>
  <c r="AD207" i="28"/>
  <c r="AC207" i="28"/>
  <c r="AB207" i="28"/>
  <c r="Y207" i="28"/>
  <c r="T207" i="28"/>
  <c r="L207" i="28"/>
  <c r="BY206" i="28"/>
  <c r="BW206" i="28"/>
  <c r="BV206" i="28"/>
  <c r="BU206" i="28"/>
  <c r="BQ206" i="28"/>
  <c r="BX206" i="28" s="1"/>
  <c r="BM206" i="28"/>
  <c r="BD206" i="28"/>
  <c r="BB206" i="28"/>
  <c r="BA206" i="28"/>
  <c r="AY206" i="28"/>
  <c r="AX206" i="28"/>
  <c r="AT206" i="28"/>
  <c r="BC206" i="28" s="1"/>
  <c r="AO206" i="28"/>
  <c r="AE206" i="28"/>
  <c r="AD206" i="28"/>
  <c r="AC206" i="28"/>
  <c r="AB206" i="28"/>
  <c r="AA206" i="28"/>
  <c r="Y206" i="28"/>
  <c r="V206" i="28"/>
  <c r="T206" i="28"/>
  <c r="L206" i="28"/>
  <c r="BY205" i="28"/>
  <c r="BW205" i="28"/>
  <c r="BV205" i="28"/>
  <c r="BU205" i="28"/>
  <c r="BQ205" i="28"/>
  <c r="BX205" i="28" s="1"/>
  <c r="BM205" i="28"/>
  <c r="BD205" i="28"/>
  <c r="BB205" i="28"/>
  <c r="AT205" i="28"/>
  <c r="BC205" i="28" s="1"/>
  <c r="AO205" i="28"/>
  <c r="AE205" i="28"/>
  <c r="AD205" i="28"/>
  <c r="AC205" i="28"/>
  <c r="AB205" i="28"/>
  <c r="AA205" i="28"/>
  <c r="Y205" i="28"/>
  <c r="V205" i="28"/>
  <c r="T205" i="28"/>
  <c r="L205" i="28"/>
  <c r="BV204" i="28"/>
  <c r="BQ204" i="28"/>
  <c r="BM204" i="28"/>
  <c r="BD204" i="28"/>
  <c r="BB204" i="28"/>
  <c r="BA204" i="28"/>
  <c r="AY204" i="28"/>
  <c r="AX204" i="28"/>
  <c r="AT204" i="28"/>
  <c r="AO204" i="28"/>
  <c r="AE204" i="28"/>
  <c r="AC204" i="28"/>
  <c r="AB204" i="28"/>
  <c r="R204" i="28"/>
  <c r="T204" i="28" s="1"/>
  <c r="L204" i="28"/>
  <c r="BY203" i="28"/>
  <c r="BX203" i="28"/>
  <c r="BW203" i="28"/>
  <c r="BV203" i="28"/>
  <c r="BU203" i="28"/>
  <c r="BS203" i="28"/>
  <c r="BM203" i="28"/>
  <c r="BD203" i="28"/>
  <c r="BC203" i="28"/>
  <c r="BB203" i="28"/>
  <c r="BA203" i="28"/>
  <c r="AY203" i="28"/>
  <c r="AX203" i="28"/>
  <c r="AV203" i="28"/>
  <c r="AO203" i="28"/>
  <c r="AE203" i="28"/>
  <c r="AD203" i="28"/>
  <c r="AC203" i="28"/>
  <c r="AB203" i="28"/>
  <c r="AA203" i="28"/>
  <c r="Y203" i="28"/>
  <c r="V203" i="28"/>
  <c r="T203" i="28"/>
  <c r="L203" i="28"/>
  <c r="BY202" i="28"/>
  <c r="BX202" i="28"/>
  <c r="BW202" i="28"/>
  <c r="BV202" i="28"/>
  <c r="BU202" i="28"/>
  <c r="BS202" i="28"/>
  <c r="BM202" i="28"/>
  <c r="BD202" i="28"/>
  <c r="BC202" i="28"/>
  <c r="BB202" i="28"/>
  <c r="BA202" i="28"/>
  <c r="AY202" i="28"/>
  <c r="AX202" i="28"/>
  <c r="AV202" i="28"/>
  <c r="AO202" i="28"/>
  <c r="AE202" i="28"/>
  <c r="AD202" i="28"/>
  <c r="AC202" i="28"/>
  <c r="AB202" i="28"/>
  <c r="AA202" i="28"/>
  <c r="Y202" i="28"/>
  <c r="V202" i="28"/>
  <c r="T202" i="28"/>
  <c r="L202" i="28"/>
  <c r="BR201" i="28"/>
  <c r="BP201" i="28"/>
  <c r="BO201" i="28"/>
  <c r="BN201" i="28"/>
  <c r="BL201" i="28"/>
  <c r="BK201" i="28"/>
  <c r="BJ201" i="28"/>
  <c r="BI201" i="28"/>
  <c r="BH201" i="28"/>
  <c r="AU201" i="28"/>
  <c r="AS201" i="28"/>
  <c r="AR201" i="28"/>
  <c r="AQ201" i="28"/>
  <c r="AP201" i="28"/>
  <c r="AO201" i="28"/>
  <c r="S201" i="28"/>
  <c r="P201" i="28"/>
  <c r="O201" i="28"/>
  <c r="N201" i="28"/>
  <c r="M201" i="28"/>
  <c r="L201" i="28"/>
  <c r="BY200" i="28"/>
  <c r="BX200" i="28"/>
  <c r="BW200" i="28"/>
  <c r="BV200" i="28"/>
  <c r="BS200" i="28"/>
  <c r="BN200" i="28"/>
  <c r="BU200" i="28" s="1"/>
  <c r="BM200" i="28"/>
  <c r="BD200" i="28"/>
  <c r="BC200" i="28"/>
  <c r="BB200" i="28"/>
  <c r="BA200" i="28"/>
  <c r="AY200" i="28"/>
  <c r="AV200" i="28"/>
  <c r="AP200" i="28"/>
  <c r="AX200" i="28" s="1"/>
  <c r="AO200" i="28"/>
  <c r="AE200" i="28"/>
  <c r="AD200" i="28"/>
  <c r="AC200" i="28"/>
  <c r="AB200" i="28"/>
  <c r="AA200" i="28"/>
  <c r="Y200" i="28"/>
  <c r="V200" i="28"/>
  <c r="CB200" i="28" s="1"/>
  <c r="T200" i="28"/>
  <c r="L200" i="28"/>
  <c r="BY199" i="28"/>
  <c r="BX199" i="28"/>
  <c r="BW199" i="28"/>
  <c r="BV199" i="28"/>
  <c r="BU199" i="28"/>
  <c r="BS199" i="28"/>
  <c r="BM199" i="28"/>
  <c r="BD199" i="28"/>
  <c r="BC199" i="28"/>
  <c r="BB199" i="28"/>
  <c r="BA199" i="28"/>
  <c r="AY199" i="28"/>
  <c r="AX199" i="28"/>
  <c r="AV199" i="28"/>
  <c r="AO199" i="28"/>
  <c r="AE199" i="28"/>
  <c r="AD199" i="28"/>
  <c r="AC199" i="28"/>
  <c r="AB199" i="28"/>
  <c r="AA199" i="28"/>
  <c r="Y199" i="28"/>
  <c r="V199" i="28"/>
  <c r="T199" i="28"/>
  <c r="L199" i="28"/>
  <c r="BY198" i="28"/>
  <c r="BX198" i="28"/>
  <c r="BW198" i="28"/>
  <c r="BV198" i="28"/>
  <c r="BU198" i="28"/>
  <c r="BS198" i="28"/>
  <c r="BM198" i="28"/>
  <c r="BD198" i="28"/>
  <c r="BC198" i="28"/>
  <c r="BB198" i="28"/>
  <c r="BA198" i="28"/>
  <c r="AY198" i="28"/>
  <c r="AX198" i="28"/>
  <c r="AV198" i="28"/>
  <c r="AO198" i="28"/>
  <c r="AE198" i="28"/>
  <c r="AD198" i="28"/>
  <c r="AC198" i="28"/>
  <c r="AB198" i="28"/>
  <c r="AA198" i="28"/>
  <c r="Y198" i="28"/>
  <c r="V198" i="28"/>
  <c r="T198" i="28"/>
  <c r="L198" i="28"/>
  <c r="BY197" i="28"/>
  <c r="BX197" i="28"/>
  <c r="BW197" i="28"/>
  <c r="BV197" i="28"/>
  <c r="BU197" i="28"/>
  <c r="BS197" i="28"/>
  <c r="BM197" i="28"/>
  <c r="BD197" i="28"/>
  <c r="BC197" i="28"/>
  <c r="BB197" i="28"/>
  <c r="BA197" i="28"/>
  <c r="AY197" i="28"/>
  <c r="AX197" i="28"/>
  <c r="AV197" i="28"/>
  <c r="AO197" i="28"/>
  <c r="AE197" i="28"/>
  <c r="AD197" i="28"/>
  <c r="AC197" i="28"/>
  <c r="AB197" i="28"/>
  <c r="AA197" i="28"/>
  <c r="Y197" i="28"/>
  <c r="V197" i="28"/>
  <c r="T197" i="28"/>
  <c r="L197" i="28"/>
  <c r="BY196" i="28"/>
  <c r="BX196" i="28"/>
  <c r="BW196" i="28"/>
  <c r="BV196" i="28"/>
  <c r="BU196" i="28"/>
  <c r="BS196" i="28"/>
  <c r="BM196" i="28"/>
  <c r="BD196" i="28"/>
  <c r="BC196" i="28"/>
  <c r="BB196" i="28"/>
  <c r="BA196" i="28"/>
  <c r="AY196" i="28"/>
  <c r="AX196" i="28"/>
  <c r="AV196" i="28"/>
  <c r="AO196" i="28"/>
  <c r="AE196" i="28"/>
  <c r="AD196" i="28"/>
  <c r="AC196" i="28"/>
  <c r="AB196" i="28"/>
  <c r="AA196" i="28"/>
  <c r="Y196" i="28"/>
  <c r="V196" i="28"/>
  <c r="T196" i="28"/>
  <c r="L196" i="28"/>
  <c r="BY195" i="28"/>
  <c r="BX195" i="28"/>
  <c r="BW195" i="28"/>
  <c r="BV195" i="28"/>
  <c r="BU195" i="28"/>
  <c r="BS195" i="28"/>
  <c r="BM195" i="28"/>
  <c r="BD195" i="28"/>
  <c r="BC195" i="28"/>
  <c r="BB195" i="28"/>
  <c r="BA195" i="28"/>
  <c r="AY195" i="28"/>
  <c r="AX195" i="28"/>
  <c r="AV195" i="28"/>
  <c r="AO195" i="28"/>
  <c r="AE195" i="28"/>
  <c r="AD195" i="28"/>
  <c r="AC195" i="28"/>
  <c r="AB195" i="28"/>
  <c r="AA195" i="28"/>
  <c r="Y195" i="28"/>
  <c r="V195" i="28"/>
  <c r="T195" i="28"/>
  <c r="L195" i="28"/>
  <c r="BY194" i="28"/>
  <c r="BX194" i="28"/>
  <c r="BW194" i="28"/>
  <c r="BV194" i="28"/>
  <c r="BU194" i="28"/>
  <c r="BS194" i="28"/>
  <c r="BM194" i="28"/>
  <c r="BD194" i="28"/>
  <c r="BC194" i="28"/>
  <c r="BB194" i="28"/>
  <c r="BA194" i="28"/>
  <c r="AY194" i="28"/>
  <c r="AX194" i="28"/>
  <c r="AV194" i="28"/>
  <c r="AO194" i="28"/>
  <c r="AE194" i="28"/>
  <c r="AD194" i="28"/>
  <c r="AC194" i="28"/>
  <c r="AB194" i="28"/>
  <c r="AA194" i="28"/>
  <c r="Y194" i="28"/>
  <c r="V194" i="28"/>
  <c r="T194" i="28"/>
  <c r="L194" i="28"/>
  <c r="BY193" i="28"/>
  <c r="BX193" i="28"/>
  <c r="BW193" i="28"/>
  <c r="BV193" i="28"/>
  <c r="BU193" i="28"/>
  <c r="BS193" i="28"/>
  <c r="BM193" i="28"/>
  <c r="BD193" i="28"/>
  <c r="BC193" i="28"/>
  <c r="BB193" i="28"/>
  <c r="BA193" i="28"/>
  <c r="AY193" i="28"/>
  <c r="AX193" i="28"/>
  <c r="AV193" i="28"/>
  <c r="AO193" i="28"/>
  <c r="AE193" i="28"/>
  <c r="AD193" i="28"/>
  <c r="AC193" i="28"/>
  <c r="AB193" i="28"/>
  <c r="AA193" i="28"/>
  <c r="Y193" i="28"/>
  <c r="V193" i="28"/>
  <c r="T193" i="28"/>
  <c r="L193" i="28"/>
  <c r="BY192" i="28"/>
  <c r="BX192" i="28"/>
  <c r="BW192" i="28"/>
  <c r="BV192" i="28"/>
  <c r="BU192" i="28"/>
  <c r="BS192" i="28"/>
  <c r="BM192" i="28"/>
  <c r="BD192" i="28"/>
  <c r="BC192" i="28"/>
  <c r="BB192" i="28"/>
  <c r="BA192" i="28"/>
  <c r="AY192" i="28"/>
  <c r="AX192" i="28"/>
  <c r="AV192" i="28"/>
  <c r="AO192" i="28"/>
  <c r="AE192" i="28"/>
  <c r="AD192" i="28"/>
  <c r="AC192" i="28"/>
  <c r="AB192" i="28"/>
  <c r="AA192" i="28"/>
  <c r="Y192" i="28"/>
  <c r="V192" i="28"/>
  <c r="T192" i="28"/>
  <c r="L192" i="28"/>
  <c r="BY191" i="28"/>
  <c r="BW191" i="28"/>
  <c r="BV191" i="28"/>
  <c r="BU191" i="28"/>
  <c r="BQ191" i="28"/>
  <c r="BX191" i="28" s="1"/>
  <c r="BM191" i="28"/>
  <c r="BD191" i="28"/>
  <c r="BC191" i="28"/>
  <c r="BB191" i="28"/>
  <c r="BA191" i="28"/>
  <c r="AY191" i="28"/>
  <c r="AV191" i="28"/>
  <c r="AO191" i="28"/>
  <c r="AE191" i="28"/>
  <c r="AD191" i="28"/>
  <c r="AC191" i="28"/>
  <c r="AB191" i="28"/>
  <c r="AA191" i="28"/>
  <c r="Y191" i="28"/>
  <c r="V191" i="28"/>
  <c r="CB191" i="28" s="1"/>
  <c r="T191" i="28"/>
  <c r="L191" i="28"/>
  <c r="BY190" i="28"/>
  <c r="BW190" i="28"/>
  <c r="BV190" i="28"/>
  <c r="BU190" i="28"/>
  <c r="BQ190" i="28"/>
  <c r="BX190" i="28" s="1"/>
  <c r="BM190" i="28"/>
  <c r="BB190" i="28"/>
  <c r="BA190" i="28"/>
  <c r="AY190" i="28"/>
  <c r="AX190" i="28"/>
  <c r="AT190" i="28"/>
  <c r="AO190" i="28"/>
  <c r="AE190" i="28"/>
  <c r="AD190" i="28"/>
  <c r="AC190" i="28"/>
  <c r="AB190" i="28"/>
  <c r="AA190" i="28"/>
  <c r="Y190" i="28"/>
  <c r="V190" i="28"/>
  <c r="T190" i="28"/>
  <c r="L190" i="28"/>
  <c r="BY189" i="28"/>
  <c r="BW189" i="28"/>
  <c r="BV189" i="28"/>
  <c r="BU189" i="28"/>
  <c r="BQ189" i="28"/>
  <c r="BX189" i="28" s="1"/>
  <c r="BM189" i="28"/>
  <c r="BD189" i="28"/>
  <c r="BB189" i="28"/>
  <c r="BA189" i="28"/>
  <c r="AY189" i="28"/>
  <c r="AX189" i="28"/>
  <c r="AT189" i="28"/>
  <c r="AV189" i="28" s="1"/>
  <c r="AO189" i="28"/>
  <c r="AE189" i="28"/>
  <c r="AD189" i="28"/>
  <c r="AC189" i="28"/>
  <c r="AB189" i="28"/>
  <c r="AA189" i="28"/>
  <c r="Y189" i="28"/>
  <c r="V189" i="28"/>
  <c r="T189" i="28"/>
  <c r="L189" i="28"/>
  <c r="BY188" i="28"/>
  <c r="BW188" i="28"/>
  <c r="BV188" i="28"/>
  <c r="BU188" i="28"/>
  <c r="BQ188" i="28"/>
  <c r="BX188" i="28" s="1"/>
  <c r="BM188" i="28"/>
  <c r="BB188" i="28"/>
  <c r="BA188" i="28"/>
  <c r="AY188" i="28"/>
  <c r="AX188" i="28"/>
  <c r="AU188" i="28"/>
  <c r="BD188" i="28" s="1"/>
  <c r="AO188" i="28"/>
  <c r="AE188" i="28"/>
  <c r="AC188" i="28"/>
  <c r="AB188" i="28"/>
  <c r="AA188" i="28"/>
  <c r="Y188" i="28"/>
  <c r="V188" i="28"/>
  <c r="R188" i="28"/>
  <c r="AD188" i="28" s="1"/>
  <c r="L188" i="28"/>
  <c r="BY187" i="28"/>
  <c r="BW187" i="28"/>
  <c r="BV187" i="28"/>
  <c r="BU187" i="28"/>
  <c r="BS187" i="28"/>
  <c r="BQ187" i="28"/>
  <c r="BX187" i="28" s="1"/>
  <c r="BM187" i="28"/>
  <c r="BB187" i="28"/>
  <c r="BA187" i="28"/>
  <c r="AY187" i="28"/>
  <c r="AX187" i="28"/>
  <c r="AT187" i="28"/>
  <c r="AV187" i="28" s="1"/>
  <c r="AO187" i="28"/>
  <c r="AE187" i="28"/>
  <c r="AD187" i="28"/>
  <c r="AC187" i="28"/>
  <c r="AB187" i="28"/>
  <c r="AA187" i="28"/>
  <c r="Y187" i="28"/>
  <c r="V187" i="28"/>
  <c r="T187" i="28"/>
  <c r="L187" i="28"/>
  <c r="BY186" i="28"/>
  <c r="BW186" i="28"/>
  <c r="BV186" i="28"/>
  <c r="BU186" i="28"/>
  <c r="BQ186" i="28"/>
  <c r="BX186" i="28" s="1"/>
  <c r="BM186" i="28"/>
  <c r="BD186" i="28"/>
  <c r="BB186" i="28"/>
  <c r="BA186" i="28"/>
  <c r="AY186" i="28"/>
  <c r="AX186" i="28"/>
  <c r="AT186" i="28"/>
  <c r="AV186" i="28" s="1"/>
  <c r="AO186" i="28"/>
  <c r="AE186" i="28"/>
  <c r="AC186" i="28"/>
  <c r="AB186" i="28"/>
  <c r="AA186" i="28"/>
  <c r="Y186" i="28"/>
  <c r="Y180" i="28" s="1"/>
  <c r="V186" i="28"/>
  <c r="R186" i="28"/>
  <c r="T186" i="28" s="1"/>
  <c r="L186" i="28"/>
  <c r="BY185" i="28"/>
  <c r="BW185" i="28"/>
  <c r="BV185" i="28"/>
  <c r="BU185" i="28"/>
  <c r="BQ185" i="28"/>
  <c r="BX185" i="28" s="1"/>
  <c r="BM185" i="28"/>
  <c r="BD185" i="28"/>
  <c r="BB185" i="28"/>
  <c r="BA185" i="28"/>
  <c r="AY185" i="28"/>
  <c r="AX185" i="28"/>
  <c r="AT185" i="28"/>
  <c r="BC185" i="28" s="1"/>
  <c r="AO185" i="28"/>
  <c r="AE185" i="28"/>
  <c r="AD185" i="28"/>
  <c r="AC185" i="28"/>
  <c r="AB185" i="28"/>
  <c r="AA185" i="28"/>
  <c r="Y185" i="28"/>
  <c r="V185" i="28"/>
  <c r="T185" i="28"/>
  <c r="L185" i="28"/>
  <c r="BY184" i="28"/>
  <c r="BW184" i="28"/>
  <c r="BV184" i="28"/>
  <c r="BU184" i="28"/>
  <c r="BQ184" i="28"/>
  <c r="BX184" i="28" s="1"/>
  <c r="BM184" i="28"/>
  <c r="BD184" i="28"/>
  <c r="BB184" i="28"/>
  <c r="BA184" i="28"/>
  <c r="AY184" i="28"/>
  <c r="AX184" i="28"/>
  <c r="AT184" i="28"/>
  <c r="BC184" i="28" s="1"/>
  <c r="AO184" i="28"/>
  <c r="AE184" i="28"/>
  <c r="AD184" i="28"/>
  <c r="AC184" i="28"/>
  <c r="AB184" i="28"/>
  <c r="AA184" i="28"/>
  <c r="Y184" i="28"/>
  <c r="V184" i="28"/>
  <c r="T184" i="28"/>
  <c r="L184" i="28"/>
  <c r="BY183" i="28"/>
  <c r="BW183" i="28"/>
  <c r="BV183" i="28"/>
  <c r="BU183" i="28"/>
  <c r="BQ183" i="28"/>
  <c r="BX183" i="28" s="1"/>
  <c r="BM183" i="28"/>
  <c r="BD183" i="28"/>
  <c r="BB183" i="28"/>
  <c r="BA183" i="28"/>
  <c r="AY183" i="28"/>
  <c r="AX183" i="28"/>
  <c r="AT183" i="28"/>
  <c r="AV183" i="28" s="1"/>
  <c r="AO183" i="28"/>
  <c r="AE183" i="28"/>
  <c r="AD183" i="28"/>
  <c r="AC183" i="28"/>
  <c r="AB183" i="28"/>
  <c r="AA183" i="28"/>
  <c r="Y183" i="28"/>
  <c r="V183" i="28"/>
  <c r="T183" i="28"/>
  <c r="L183" i="28"/>
  <c r="BY182" i="28"/>
  <c r="BW182" i="28"/>
  <c r="BV182" i="28"/>
  <c r="BU182" i="28"/>
  <c r="BS182" i="28"/>
  <c r="BQ182" i="28"/>
  <c r="BX182" i="28" s="1"/>
  <c r="BM182" i="28"/>
  <c r="BD182" i="28"/>
  <c r="BB182" i="28"/>
  <c r="BA182" i="28"/>
  <c r="AY182" i="28"/>
  <c r="AX182" i="28"/>
  <c r="AV182" i="28"/>
  <c r="AT182" i="28"/>
  <c r="BC182" i="28" s="1"/>
  <c r="AO182" i="28"/>
  <c r="AE182" i="28"/>
  <c r="AD182" i="28"/>
  <c r="AC182" i="28"/>
  <c r="AB182" i="28"/>
  <c r="AA182" i="28"/>
  <c r="Y182" i="28"/>
  <c r="V182" i="28"/>
  <c r="T182" i="28"/>
  <c r="L182" i="28"/>
  <c r="BY181" i="28"/>
  <c r="BW181" i="28"/>
  <c r="BV181" i="28"/>
  <c r="BU181" i="28"/>
  <c r="BQ181" i="28"/>
  <c r="BX181" i="28" s="1"/>
  <c r="BM181" i="28"/>
  <c r="BD181" i="28"/>
  <c r="BB181" i="28"/>
  <c r="BA181" i="28"/>
  <c r="AY181" i="28"/>
  <c r="AX181" i="28"/>
  <c r="AX180" i="28" s="1"/>
  <c r="AT181" i="28"/>
  <c r="AV181" i="28" s="1"/>
  <c r="AO181" i="28"/>
  <c r="AE181" i="28"/>
  <c r="AD181" i="28"/>
  <c r="AC181" i="28"/>
  <c r="AB181" i="28"/>
  <c r="AA181" i="28"/>
  <c r="Y181" i="28"/>
  <c r="V181" i="28"/>
  <c r="T181" i="28"/>
  <c r="L181" i="28"/>
  <c r="BR180" i="28"/>
  <c r="BP180" i="28"/>
  <c r="BO180" i="28"/>
  <c r="BN180" i="28"/>
  <c r="BL180" i="28"/>
  <c r="BK180" i="28"/>
  <c r="BJ180" i="28"/>
  <c r="BI180" i="28"/>
  <c r="BH180" i="28"/>
  <c r="AS180" i="28"/>
  <c r="AR180" i="28"/>
  <c r="AQ180" i="28"/>
  <c r="AO180" i="28"/>
  <c r="S180" i="28"/>
  <c r="P180" i="28"/>
  <c r="O180" i="28"/>
  <c r="N180" i="28"/>
  <c r="M180" i="28"/>
  <c r="L180" i="28"/>
  <c r="BY179" i="28"/>
  <c r="BX179" i="28"/>
  <c r="BW179" i="28"/>
  <c r="BV179" i="28"/>
  <c r="BU179" i="28"/>
  <c r="BS179" i="28"/>
  <c r="BM179" i="28"/>
  <c r="BD179" i="28"/>
  <c r="BC179" i="28"/>
  <c r="BB179" i="28"/>
  <c r="BA179" i="28"/>
  <c r="AY179" i="28"/>
  <c r="AX179" i="28"/>
  <c r="AV179" i="28"/>
  <c r="AO179" i="28"/>
  <c r="AE179" i="28"/>
  <c r="AD179" i="28"/>
  <c r="AC179" i="28"/>
  <c r="AB179" i="28"/>
  <c r="AA179" i="28"/>
  <c r="Y179" i="28"/>
  <c r="V179" i="28"/>
  <c r="T179" i="28"/>
  <c r="L179" i="28"/>
  <c r="BY178" i="28"/>
  <c r="BW178" i="28"/>
  <c r="BV178" i="28"/>
  <c r="BU178" i="28"/>
  <c r="BQ178" i="28"/>
  <c r="BX178" i="28" s="1"/>
  <c r="BM178" i="28"/>
  <c r="BD178" i="28"/>
  <c r="BB178" i="28"/>
  <c r="BA178" i="28"/>
  <c r="AY178" i="28"/>
  <c r="AX178" i="28"/>
  <c r="AT178" i="28"/>
  <c r="AV178" i="28" s="1"/>
  <c r="AO178" i="28"/>
  <c r="AE178" i="28"/>
  <c r="AD178" i="28"/>
  <c r="AC178" i="28"/>
  <c r="AB178" i="28"/>
  <c r="AA178" i="28"/>
  <c r="Y178" i="28"/>
  <c r="V178" i="28"/>
  <c r="CB178" i="28" s="1"/>
  <c r="T178" i="28"/>
  <c r="L178" i="28"/>
  <c r="BY177" i="28"/>
  <c r="BW177" i="28"/>
  <c r="BV177" i="28"/>
  <c r="BU177" i="28"/>
  <c r="BQ177" i="28"/>
  <c r="BX177" i="28" s="1"/>
  <c r="BM177" i="28"/>
  <c r="BD177" i="28"/>
  <c r="BB177" i="28"/>
  <c r="BA177" i="28"/>
  <c r="AY177" i="28"/>
  <c r="AX177" i="28"/>
  <c r="AT177" i="28"/>
  <c r="BC177" i="28" s="1"/>
  <c r="AO177" i="28"/>
  <c r="AE177" i="28"/>
  <c r="AD177" i="28"/>
  <c r="AC177" i="28"/>
  <c r="AB177" i="28"/>
  <c r="AA177" i="28"/>
  <c r="Y177" i="28"/>
  <c r="V177" i="28"/>
  <c r="T177" i="28"/>
  <c r="L177" i="28"/>
  <c r="BY176" i="28"/>
  <c r="BW176" i="28"/>
  <c r="BV176" i="28"/>
  <c r="BU176" i="28"/>
  <c r="BQ176" i="28"/>
  <c r="BX176" i="28" s="1"/>
  <c r="BM176" i="28"/>
  <c r="BD176" i="28"/>
  <c r="BB176" i="28"/>
  <c r="BA176" i="28"/>
  <c r="AY176" i="28"/>
  <c r="AX176" i="28"/>
  <c r="AT176" i="28"/>
  <c r="BC176" i="28" s="1"/>
  <c r="AO176" i="28"/>
  <c r="AE176" i="28"/>
  <c r="AD176" i="28"/>
  <c r="AC176" i="28"/>
  <c r="AB176" i="28"/>
  <c r="AA176" i="28"/>
  <c r="Y176" i="28"/>
  <c r="V176" i="28"/>
  <c r="CB176" i="28" s="1"/>
  <c r="T176" i="28"/>
  <c r="L176" i="28"/>
  <c r="BY175" i="28"/>
  <c r="BW175" i="28"/>
  <c r="BV175" i="28"/>
  <c r="BU175" i="28"/>
  <c r="BQ175" i="28"/>
  <c r="BX175" i="28" s="1"/>
  <c r="BM175" i="28"/>
  <c r="BD175" i="28"/>
  <c r="BB175" i="28"/>
  <c r="BA175" i="28"/>
  <c r="AY175" i="28"/>
  <c r="AX175" i="28"/>
  <c r="AT175" i="28"/>
  <c r="BC175" i="28" s="1"/>
  <c r="AO175" i="28"/>
  <c r="AE175" i="28"/>
  <c r="AD175" i="28"/>
  <c r="AC175" i="28"/>
  <c r="AB175" i="28"/>
  <c r="AA175" i="28"/>
  <c r="Y175" i="28"/>
  <c r="V175" i="28"/>
  <c r="T175" i="28"/>
  <c r="L175" i="28"/>
  <c r="BY174" i="28"/>
  <c r="BW174" i="28"/>
  <c r="BV174" i="28"/>
  <c r="BU174" i="28"/>
  <c r="BQ174" i="28"/>
  <c r="BX174" i="28" s="1"/>
  <c r="BM174" i="28"/>
  <c r="BD174" i="28"/>
  <c r="BB174" i="28"/>
  <c r="BA174" i="28"/>
  <c r="AY174" i="28"/>
  <c r="AX174" i="28"/>
  <c r="AT174" i="28"/>
  <c r="AV174" i="28" s="1"/>
  <c r="AO174" i="28"/>
  <c r="AE174" i="28"/>
  <c r="AD174" i="28"/>
  <c r="AC174" i="28"/>
  <c r="AB174" i="28"/>
  <c r="AA174" i="28"/>
  <c r="Y174" i="28"/>
  <c r="V174" i="28"/>
  <c r="CB174" i="28" s="1"/>
  <c r="T174" i="28"/>
  <c r="L174" i="28"/>
  <c r="BY173" i="28"/>
  <c r="BW173" i="28"/>
  <c r="BV173" i="28"/>
  <c r="BU173" i="28"/>
  <c r="BQ173" i="28"/>
  <c r="BX173" i="28" s="1"/>
  <c r="BM173" i="28"/>
  <c r="BD173" i="28"/>
  <c r="BB173" i="28"/>
  <c r="BA173" i="28"/>
  <c r="AY173" i="28"/>
  <c r="AX173" i="28"/>
  <c r="AT173" i="28"/>
  <c r="BC173" i="28" s="1"/>
  <c r="AO173" i="28"/>
  <c r="AE173" i="28"/>
  <c r="AD173" i="28"/>
  <c r="AC173" i="28"/>
  <c r="AB173" i="28"/>
  <c r="AA173" i="28"/>
  <c r="Y173" i="28"/>
  <c r="V173" i="28"/>
  <c r="CB173" i="28" s="1"/>
  <c r="T173" i="28"/>
  <c r="L173" i="28"/>
  <c r="BY172" i="28"/>
  <c r="BW172" i="28"/>
  <c r="BV172" i="28"/>
  <c r="BU172" i="28"/>
  <c r="BQ172" i="28"/>
  <c r="BX172" i="28" s="1"/>
  <c r="BM172" i="28"/>
  <c r="BD172" i="28"/>
  <c r="BB172" i="28"/>
  <c r="BA172" i="28"/>
  <c r="AY172" i="28"/>
  <c r="AX172" i="28"/>
  <c r="AT172" i="28"/>
  <c r="BC172" i="28" s="1"/>
  <c r="AO172" i="28"/>
  <c r="AE172" i="28"/>
  <c r="AD172" i="28"/>
  <c r="AC172" i="28"/>
  <c r="AB172" i="28"/>
  <c r="AA172" i="28"/>
  <c r="Y172" i="28"/>
  <c r="V172" i="28"/>
  <c r="CB172" i="28" s="1"/>
  <c r="T172" i="28"/>
  <c r="L172" i="28"/>
  <c r="BY171" i="28"/>
  <c r="BW171" i="28"/>
  <c r="BV171" i="28"/>
  <c r="BU171" i="28"/>
  <c r="BQ171" i="28"/>
  <c r="BX171" i="28" s="1"/>
  <c r="BM171" i="28"/>
  <c r="BD171" i="28"/>
  <c r="BB171" i="28"/>
  <c r="BA171" i="28"/>
  <c r="AY171" i="28"/>
  <c r="AX171" i="28"/>
  <c r="AT171" i="28"/>
  <c r="BC171" i="28" s="1"/>
  <c r="AO171" i="28"/>
  <c r="AE171" i="28"/>
  <c r="AD171" i="28"/>
  <c r="AC171" i="28"/>
  <c r="AB171" i="28"/>
  <c r="AA171" i="28"/>
  <c r="Y171" i="28"/>
  <c r="V171" i="28"/>
  <c r="T171" i="28"/>
  <c r="L171" i="28"/>
  <c r="BY170" i="28"/>
  <c r="BW170" i="28"/>
  <c r="BV170" i="28"/>
  <c r="BU170" i="28"/>
  <c r="BQ170" i="28"/>
  <c r="BX170" i="28" s="1"/>
  <c r="BM170" i="28"/>
  <c r="BD170" i="28"/>
  <c r="BB170" i="28"/>
  <c r="BA170" i="28"/>
  <c r="AY170" i="28"/>
  <c r="AX170" i="28"/>
  <c r="AT170" i="28"/>
  <c r="AV170" i="28" s="1"/>
  <c r="AO170" i="28"/>
  <c r="AE170" i="28"/>
  <c r="AD170" i="28"/>
  <c r="AC170" i="28"/>
  <c r="AB170" i="28"/>
  <c r="AA170" i="28"/>
  <c r="Y170" i="28"/>
  <c r="V170" i="28"/>
  <c r="CB170" i="28" s="1"/>
  <c r="T170" i="28"/>
  <c r="L170" i="28"/>
  <c r="BY169" i="28"/>
  <c r="BW169" i="28"/>
  <c r="BV169" i="28"/>
  <c r="BU169" i="28"/>
  <c r="BQ169" i="28"/>
  <c r="BX169" i="28" s="1"/>
  <c r="BM169" i="28"/>
  <c r="BD169" i="28"/>
  <c r="BB169" i="28"/>
  <c r="BA169" i="28"/>
  <c r="AY169" i="28"/>
  <c r="AX169" i="28"/>
  <c r="AT169" i="28"/>
  <c r="BC169" i="28" s="1"/>
  <c r="AO169" i="28"/>
  <c r="AE169" i="28"/>
  <c r="AD169" i="28"/>
  <c r="AC169" i="28"/>
  <c r="AB169" i="28"/>
  <c r="AA169" i="28"/>
  <c r="Y169" i="28"/>
  <c r="V169" i="28"/>
  <c r="T169" i="28"/>
  <c r="L169" i="28"/>
  <c r="BY168" i="28"/>
  <c r="BW168" i="28"/>
  <c r="BV168" i="28"/>
  <c r="BU168" i="28"/>
  <c r="BQ168" i="28"/>
  <c r="BX168" i="28" s="1"/>
  <c r="BM168" i="28"/>
  <c r="BD168" i="28"/>
  <c r="BB168" i="28"/>
  <c r="BA168" i="28"/>
  <c r="AY168" i="28"/>
  <c r="AX168" i="28"/>
  <c r="AT168" i="28"/>
  <c r="BC168" i="28" s="1"/>
  <c r="AO168" i="28"/>
  <c r="AE168" i="28"/>
  <c r="AD168" i="28"/>
  <c r="AC168" i="28"/>
  <c r="AB168" i="28"/>
  <c r="AA168" i="28"/>
  <c r="Y168" i="28"/>
  <c r="V168" i="28"/>
  <c r="T168" i="28"/>
  <c r="L168" i="28"/>
  <c r="BY167" i="28"/>
  <c r="BW167" i="28"/>
  <c r="BV167" i="28"/>
  <c r="BU167" i="28"/>
  <c r="CB167" i="28" s="1"/>
  <c r="BQ167" i="28"/>
  <c r="BX167" i="28" s="1"/>
  <c r="BM167" i="28"/>
  <c r="BD167" i="28"/>
  <c r="BB167" i="28"/>
  <c r="BA167" i="28"/>
  <c r="AY167" i="28"/>
  <c r="AT167" i="28"/>
  <c r="BC167" i="28" s="1"/>
  <c r="AO167" i="28"/>
  <c r="AC167" i="28"/>
  <c r="AB167" i="28"/>
  <c r="T167" i="28"/>
  <c r="L167" i="28"/>
  <c r="BY166" i="28"/>
  <c r="BW166" i="28"/>
  <c r="BV166" i="28"/>
  <c r="BU166" i="28"/>
  <c r="BQ166" i="28"/>
  <c r="BM166" i="28"/>
  <c r="BD166" i="28"/>
  <c r="BB166" i="28"/>
  <c r="BA166" i="28"/>
  <c r="AY166" i="28"/>
  <c r="AT166" i="28"/>
  <c r="BC166" i="28" s="1"/>
  <c r="AO166" i="28"/>
  <c r="AE166" i="28"/>
  <c r="AD166" i="28"/>
  <c r="AC166" i="28"/>
  <c r="AB166" i="28"/>
  <c r="AA166" i="28"/>
  <c r="Y166" i="28"/>
  <c r="V166" i="28"/>
  <c r="T166" i="28"/>
  <c r="L166" i="28"/>
  <c r="BY165" i="28"/>
  <c r="BW165" i="28"/>
  <c r="BV165" i="28"/>
  <c r="BU165" i="28"/>
  <c r="BQ165" i="28"/>
  <c r="BX165" i="28" s="1"/>
  <c r="BM165" i="28"/>
  <c r="BD165" i="28"/>
  <c r="BB165" i="28"/>
  <c r="BA165" i="28"/>
  <c r="AY165" i="28"/>
  <c r="AX165" i="28"/>
  <c r="AT165" i="28"/>
  <c r="BC165" i="28" s="1"/>
  <c r="AO165" i="28"/>
  <c r="AE165" i="28"/>
  <c r="AC165" i="28"/>
  <c r="AB165" i="28"/>
  <c r="AA165" i="28"/>
  <c r="V165" i="28"/>
  <c r="R165" i="28"/>
  <c r="AD165" i="28" s="1"/>
  <c r="N165" i="28"/>
  <c r="L165" i="28"/>
  <c r="BY164" i="28"/>
  <c r="BW164" i="28"/>
  <c r="BV164" i="28"/>
  <c r="BU164" i="28"/>
  <c r="BQ164" i="28"/>
  <c r="BX164" i="28" s="1"/>
  <c r="BM164" i="28"/>
  <c r="BD164" i="28"/>
  <c r="BB164" i="28"/>
  <c r="BA164" i="28"/>
  <c r="AT164" i="28"/>
  <c r="BC164" i="28" s="1"/>
  <c r="AO164" i="28"/>
  <c r="AE164" i="28"/>
  <c r="AD164" i="28"/>
  <c r="AC164" i="28"/>
  <c r="AB164" i="28"/>
  <c r="AA164" i="28"/>
  <c r="Y164" i="28"/>
  <c r="V164" i="28"/>
  <c r="T164" i="28"/>
  <c r="L164" i="28"/>
  <c r="BY163" i="28"/>
  <c r="BW163" i="28"/>
  <c r="BV163" i="28"/>
  <c r="BU163" i="28"/>
  <c r="BQ163" i="28"/>
  <c r="BX163" i="28" s="1"/>
  <c r="BM163" i="28"/>
  <c r="BD163" i="28"/>
  <c r="BB163" i="28"/>
  <c r="BA163" i="28"/>
  <c r="AY163" i="28"/>
  <c r="AX163" i="28"/>
  <c r="AT163" i="28"/>
  <c r="BC163" i="28" s="1"/>
  <c r="AO163" i="28"/>
  <c r="AE163" i="28"/>
  <c r="AC163" i="28"/>
  <c r="AB163" i="28"/>
  <c r="AA163" i="28"/>
  <c r="Y163" i="28"/>
  <c r="V163" i="28"/>
  <c r="R163" i="28"/>
  <c r="T163" i="28" s="1"/>
  <c r="L163" i="28"/>
  <c r="BY162" i="28"/>
  <c r="BV162" i="28"/>
  <c r="BQ162" i="28"/>
  <c r="BX162" i="28" s="1"/>
  <c r="BM162" i="28"/>
  <c r="BD162" i="28"/>
  <c r="BB162" i="28"/>
  <c r="AY162" i="28"/>
  <c r="AT162" i="28"/>
  <c r="AV162" i="28" s="1"/>
  <c r="AO162" i="28"/>
  <c r="AE162" i="28"/>
  <c r="AD162" i="28"/>
  <c r="AC162" i="28"/>
  <c r="AB162" i="28"/>
  <c r="AA162" i="28"/>
  <c r="Y162" i="28"/>
  <c r="V162" i="28"/>
  <c r="R162" i="28"/>
  <c r="T162" i="28" s="1"/>
  <c r="L162" i="28"/>
  <c r="BV161" i="28"/>
  <c r="BQ161" i="28"/>
  <c r="BM161" i="28"/>
  <c r="BD161" i="28"/>
  <c r="BB161" i="28"/>
  <c r="AT161" i="28"/>
  <c r="BC161" i="28" s="1"/>
  <c r="AO161" i="28"/>
  <c r="AC161" i="28"/>
  <c r="AB161" i="28"/>
  <c r="CB161" i="28"/>
  <c r="P161" i="28"/>
  <c r="O161" i="28"/>
  <c r="T161" i="28" s="1"/>
  <c r="L161" i="28"/>
  <c r="BY160" i="28"/>
  <c r="BX160" i="28"/>
  <c r="BW160" i="28"/>
  <c r="BV160" i="28"/>
  <c r="BU160" i="28"/>
  <c r="BS160" i="28"/>
  <c r="BM160" i="28"/>
  <c r="BD160" i="28"/>
  <c r="BC160" i="28"/>
  <c r="BB160" i="28"/>
  <c r="BA160" i="28"/>
  <c r="AY160" i="28"/>
  <c r="AX160" i="28"/>
  <c r="AV160" i="28"/>
  <c r="AO160" i="28"/>
  <c r="AE160" i="28"/>
  <c r="AD160" i="28"/>
  <c r="AC160" i="28"/>
  <c r="AB160" i="28"/>
  <c r="AA160" i="28"/>
  <c r="Y160" i="28"/>
  <c r="V160" i="28"/>
  <c r="T160" i="28"/>
  <c r="L160" i="28"/>
  <c r="BR159" i="28"/>
  <c r="BP159" i="28"/>
  <c r="BO159" i="28"/>
  <c r="BN159" i="28"/>
  <c r="BL159" i="28"/>
  <c r="BK159" i="28"/>
  <c r="BJ159" i="28"/>
  <c r="BI159" i="28"/>
  <c r="BH159" i="28"/>
  <c r="AU159" i="28"/>
  <c r="AS159" i="28"/>
  <c r="AR159" i="28"/>
  <c r="AQ159" i="28"/>
  <c r="AP159" i="28"/>
  <c r="AO159" i="28"/>
  <c r="S159" i="28"/>
  <c r="P159" i="28"/>
  <c r="M159" i="28"/>
  <c r="L159" i="28"/>
  <c r="BY158" i="28"/>
  <c r="BX158" i="28"/>
  <c r="BW158" i="28"/>
  <c r="BV158" i="28"/>
  <c r="BU158" i="28"/>
  <c r="BS158" i="28"/>
  <c r="BM158" i="28"/>
  <c r="BD158" i="28"/>
  <c r="BC158" i="28"/>
  <c r="BB158" i="28"/>
  <c r="BA158" i="28"/>
  <c r="AY158" i="28"/>
  <c r="AX158" i="28"/>
  <c r="AV158" i="28"/>
  <c r="AO158" i="28"/>
  <c r="AE158" i="28"/>
  <c r="AD158" i="28"/>
  <c r="AC158" i="28"/>
  <c r="AB158" i="28"/>
  <c r="AA158" i="28"/>
  <c r="Y158" i="28"/>
  <c r="V158" i="28"/>
  <c r="T158" i="28"/>
  <c r="L158" i="28"/>
  <c r="BY157" i="28"/>
  <c r="BW157" i="28"/>
  <c r="BV157" i="28"/>
  <c r="BU157" i="28"/>
  <c r="BQ157" i="28"/>
  <c r="BX157" i="28" s="1"/>
  <c r="BM157" i="28"/>
  <c r="BD157" i="28"/>
  <c r="BC157" i="28"/>
  <c r="BB157" i="28"/>
  <c r="BA157" i="28"/>
  <c r="AY157" i="28"/>
  <c r="AX157" i="28"/>
  <c r="AV157" i="28"/>
  <c r="AO157" i="28"/>
  <c r="AE157" i="28"/>
  <c r="AD157" i="28"/>
  <c r="AC157" i="28"/>
  <c r="AB157" i="28"/>
  <c r="AA157" i="28"/>
  <c r="Y157" i="28"/>
  <c r="V157" i="28"/>
  <c r="T157" i="28"/>
  <c r="L157" i="28"/>
  <c r="BY156" i="28"/>
  <c r="BW156" i="28"/>
  <c r="BV156" i="28"/>
  <c r="BU156" i="28"/>
  <c r="BQ156" i="28"/>
  <c r="BX156" i="28" s="1"/>
  <c r="BM156" i="28"/>
  <c r="BD156" i="28"/>
  <c r="BB156" i="28"/>
  <c r="BA156" i="28"/>
  <c r="AY156" i="28"/>
  <c r="AX156" i="28"/>
  <c r="AT156" i="28"/>
  <c r="AV156" i="28" s="1"/>
  <c r="AO156" i="28"/>
  <c r="AE156" i="28"/>
  <c r="AD156" i="28"/>
  <c r="AC156" i="28"/>
  <c r="AB156" i="28"/>
  <c r="AA156" i="28"/>
  <c r="Y156" i="28"/>
  <c r="V156" i="28"/>
  <c r="T156" i="28"/>
  <c r="L156" i="28"/>
  <c r="BY155" i="28"/>
  <c r="BW155" i="28"/>
  <c r="BV155" i="28"/>
  <c r="BU155" i="28"/>
  <c r="BQ155" i="28"/>
  <c r="BX155" i="28" s="1"/>
  <c r="BM155" i="28"/>
  <c r="BD155" i="28"/>
  <c r="BB155" i="28"/>
  <c r="BA155" i="28"/>
  <c r="AY155" i="28"/>
  <c r="AX155" i="28"/>
  <c r="AT155" i="28"/>
  <c r="AV155" i="28" s="1"/>
  <c r="AO155" i="28"/>
  <c r="AE155" i="28"/>
  <c r="AD155" i="28"/>
  <c r="AC155" i="28"/>
  <c r="AB155" i="28"/>
  <c r="AA155" i="28"/>
  <c r="Y155" i="28"/>
  <c r="V155" i="28"/>
  <c r="T155" i="28"/>
  <c r="L155" i="28"/>
  <c r="BY154" i="28"/>
  <c r="BW154" i="28"/>
  <c r="BV154" i="28"/>
  <c r="BU154" i="28"/>
  <c r="BQ154" i="28"/>
  <c r="BX154" i="28" s="1"/>
  <c r="BM154" i="28"/>
  <c r="BD154" i="28"/>
  <c r="BB154" i="28"/>
  <c r="BA154" i="28"/>
  <c r="AY154" i="28"/>
  <c r="AX154" i="28"/>
  <c r="AT154" i="28"/>
  <c r="BC154" i="28" s="1"/>
  <c r="AO154" i="28"/>
  <c r="AE154" i="28"/>
  <c r="AD154" i="28"/>
  <c r="AC154" i="28"/>
  <c r="AB154" i="28"/>
  <c r="AA154" i="28"/>
  <c r="Y154" i="28"/>
  <c r="V154" i="28"/>
  <c r="T154" i="28"/>
  <c r="L154" i="28"/>
  <c r="BY153" i="28"/>
  <c r="BW153" i="28"/>
  <c r="BV153" i="28"/>
  <c r="BU153" i="28"/>
  <c r="BQ153" i="28"/>
  <c r="BX153" i="28" s="1"/>
  <c r="BM153" i="28"/>
  <c r="BD153" i="28"/>
  <c r="BB153" i="28"/>
  <c r="BA153" i="28"/>
  <c r="AY153" i="28"/>
  <c r="AX153" i="28"/>
  <c r="AT153" i="28"/>
  <c r="BC153" i="28" s="1"/>
  <c r="AO153" i="28"/>
  <c r="AE153" i="28"/>
  <c r="AD153" i="28"/>
  <c r="AC153" i="28"/>
  <c r="AB153" i="28"/>
  <c r="AA153" i="28"/>
  <c r="Y153" i="28"/>
  <c r="V153" i="28"/>
  <c r="T153" i="28"/>
  <c r="L153" i="28"/>
  <c r="BY152" i="28"/>
  <c r="BW152" i="28"/>
  <c r="BV152" i="28"/>
  <c r="BU152" i="28"/>
  <c r="BQ152" i="28"/>
  <c r="BX152" i="28" s="1"/>
  <c r="BM152" i="28"/>
  <c r="BD152" i="28"/>
  <c r="BB152" i="28"/>
  <c r="BA152" i="28"/>
  <c r="AY152" i="28"/>
  <c r="AX152" i="28"/>
  <c r="AT152" i="28"/>
  <c r="AV152" i="28" s="1"/>
  <c r="AO152" i="28"/>
  <c r="AE152" i="28"/>
  <c r="AD152" i="28"/>
  <c r="AC152" i="28"/>
  <c r="AB152" i="28"/>
  <c r="AA152" i="28"/>
  <c r="Y152" i="28"/>
  <c r="V152" i="28"/>
  <c r="T152" i="28"/>
  <c r="L152" i="28"/>
  <c r="BY151" i="28"/>
  <c r="BW151" i="28"/>
  <c r="BV151" i="28"/>
  <c r="BU151" i="28"/>
  <c r="BQ151" i="28"/>
  <c r="BX151" i="28" s="1"/>
  <c r="BM151" i="28"/>
  <c r="BD151" i="28"/>
  <c r="BB151" i="28"/>
  <c r="BA151" i="28"/>
  <c r="AY151" i="28"/>
  <c r="AX151" i="28"/>
  <c r="AT151" i="28"/>
  <c r="AV151" i="28" s="1"/>
  <c r="AO151" i="28"/>
  <c r="AE151" i="28"/>
  <c r="AD151" i="28"/>
  <c r="AC151" i="28"/>
  <c r="AB151" i="28"/>
  <c r="AA151" i="28"/>
  <c r="Y151" i="28"/>
  <c r="V151" i="28"/>
  <c r="T151" i="28"/>
  <c r="L151" i="28"/>
  <c r="BY150" i="28"/>
  <c r="BW150" i="28"/>
  <c r="BV150" i="28"/>
  <c r="BU150" i="28"/>
  <c r="BQ150" i="28"/>
  <c r="BM150" i="28"/>
  <c r="BD150" i="28"/>
  <c r="BB150" i="28"/>
  <c r="BA150" i="28"/>
  <c r="AY150" i="28"/>
  <c r="AX150" i="28"/>
  <c r="AT150" i="28"/>
  <c r="AO150" i="28"/>
  <c r="AE150" i="28"/>
  <c r="AD150" i="28"/>
  <c r="AC150" i="28"/>
  <c r="AB150" i="28"/>
  <c r="AA150" i="28"/>
  <c r="Y150" i="28"/>
  <c r="V150" i="28"/>
  <c r="T150" i="28"/>
  <c r="L150" i="28"/>
  <c r="BY149" i="28"/>
  <c r="BW149" i="28"/>
  <c r="BV149" i="28"/>
  <c r="BU149" i="28"/>
  <c r="BQ149" i="28"/>
  <c r="BX149" i="28" s="1"/>
  <c r="BM149" i="28"/>
  <c r="BD149" i="28"/>
  <c r="BB149" i="28"/>
  <c r="BA149" i="28"/>
  <c r="AY149" i="28"/>
  <c r="AX149" i="28"/>
  <c r="AT149" i="28"/>
  <c r="BC149" i="28" s="1"/>
  <c r="AO149" i="28"/>
  <c r="AE149" i="28"/>
  <c r="AD149" i="28"/>
  <c r="AC149" i="28"/>
  <c r="AB149" i="28"/>
  <c r="AA149" i="28"/>
  <c r="Y149" i="28"/>
  <c r="V149" i="28"/>
  <c r="T149" i="28"/>
  <c r="L149" i="28"/>
  <c r="BY148" i="28"/>
  <c r="BW148" i="28"/>
  <c r="BV148" i="28"/>
  <c r="BU148" i="28"/>
  <c r="BQ148" i="28"/>
  <c r="BX148" i="28" s="1"/>
  <c r="BM148" i="28"/>
  <c r="BD148" i="28"/>
  <c r="BB148" i="28"/>
  <c r="BA148" i="28"/>
  <c r="AY148" i="28"/>
  <c r="AX148" i="28"/>
  <c r="AT148" i="28"/>
  <c r="AO148" i="28"/>
  <c r="AE148" i="28"/>
  <c r="AD148" i="28"/>
  <c r="AC148" i="28"/>
  <c r="AB148" i="28"/>
  <c r="AA148" i="28"/>
  <c r="Y148" i="28"/>
  <c r="V148" i="28"/>
  <c r="T148" i="28"/>
  <c r="L148" i="28"/>
  <c r="BY147" i="28"/>
  <c r="BW147" i="28"/>
  <c r="BV147" i="28"/>
  <c r="BU147" i="28"/>
  <c r="BQ147" i="28"/>
  <c r="BX147" i="28" s="1"/>
  <c r="BM147" i="28"/>
  <c r="BD147" i="28"/>
  <c r="BB147" i="28"/>
  <c r="BA147" i="28"/>
  <c r="AY147" i="28"/>
  <c r="AX147" i="28"/>
  <c r="AT147" i="28"/>
  <c r="AV147" i="28" s="1"/>
  <c r="AO147" i="28"/>
  <c r="AE147" i="28"/>
  <c r="AD147" i="28"/>
  <c r="AC147" i="28"/>
  <c r="AB147" i="28"/>
  <c r="AA147" i="28"/>
  <c r="Y147" i="28"/>
  <c r="V147" i="28"/>
  <c r="T147" i="28"/>
  <c r="L147" i="28"/>
  <c r="BY146" i="28"/>
  <c r="BW146" i="28"/>
  <c r="BV146" i="28"/>
  <c r="BU146" i="28"/>
  <c r="BQ146" i="28"/>
  <c r="BM146" i="28"/>
  <c r="BD146" i="28"/>
  <c r="BB146" i="28"/>
  <c r="BA146" i="28"/>
  <c r="AY146" i="28"/>
  <c r="AX146" i="28"/>
  <c r="AT146" i="28"/>
  <c r="AO146" i="28"/>
  <c r="AE146" i="28"/>
  <c r="AC146" i="28"/>
  <c r="AB146" i="28"/>
  <c r="AA146" i="28"/>
  <c r="Y146" i="28"/>
  <c r="V146" i="28"/>
  <c r="CB146" i="28" s="1"/>
  <c r="R146" i="28"/>
  <c r="AD146" i="28" s="1"/>
  <c r="L146" i="28"/>
  <c r="BY145" i="28"/>
  <c r="BW145" i="28"/>
  <c r="BV145" i="28"/>
  <c r="BU145" i="28"/>
  <c r="BQ145" i="28"/>
  <c r="BM145" i="28"/>
  <c r="BB145" i="28"/>
  <c r="BA145" i="28"/>
  <c r="AY145" i="28"/>
  <c r="AX145" i="28"/>
  <c r="AV145" i="28"/>
  <c r="AT145" i="28"/>
  <c r="AO145" i="28"/>
  <c r="AE145" i="28"/>
  <c r="AD145" i="28"/>
  <c r="AC145" i="28"/>
  <c r="AB145" i="28"/>
  <c r="AA145" i="28"/>
  <c r="Y145" i="28"/>
  <c r="V145" i="28"/>
  <c r="T145" i="28"/>
  <c r="L145" i="28"/>
  <c r="BY144" i="28"/>
  <c r="BW144" i="28"/>
  <c r="BV144" i="28"/>
  <c r="BQ144" i="28"/>
  <c r="BX144" i="28" s="1"/>
  <c r="BM144" i="28"/>
  <c r="BD144" i="28"/>
  <c r="BB144" i="28"/>
  <c r="BA144" i="28"/>
  <c r="AY144" i="28"/>
  <c r="AX144" i="28"/>
  <c r="AT144" i="28"/>
  <c r="AO144" i="28"/>
  <c r="AE144" i="28"/>
  <c r="AD144" i="28"/>
  <c r="AC144" i="28"/>
  <c r="AB144" i="28"/>
  <c r="T144" i="28"/>
  <c r="L144" i="28"/>
  <c r="BY143" i="28"/>
  <c r="BV143" i="28"/>
  <c r="BQ143" i="28"/>
  <c r="BX143" i="28" s="1"/>
  <c r="BM143" i="28"/>
  <c r="BD143" i="28"/>
  <c r="BB143" i="28"/>
  <c r="BA143" i="28"/>
  <c r="AT143" i="28"/>
  <c r="BC143" i="28" s="1"/>
  <c r="AO143" i="28"/>
  <c r="AE143" i="28"/>
  <c r="AD143" i="28"/>
  <c r="AC143" i="28"/>
  <c r="AB143" i="28"/>
  <c r="Y143" i="28"/>
  <c r="V143" i="28"/>
  <c r="CB143" i="28" s="1"/>
  <c r="O143" i="28"/>
  <c r="L143" i="28"/>
  <c r="BY142" i="28"/>
  <c r="BX142" i="28"/>
  <c r="BW142" i="28"/>
  <c r="BV142" i="28"/>
  <c r="BU142" i="28"/>
  <c r="BS142" i="28"/>
  <c r="BM142" i="28"/>
  <c r="BD142" i="28"/>
  <c r="BC142" i="28"/>
  <c r="BB142" i="28"/>
  <c r="BA142" i="28"/>
  <c r="AY142" i="28"/>
  <c r="AX142" i="28"/>
  <c r="AV142" i="28"/>
  <c r="AO142" i="28"/>
  <c r="AE142" i="28"/>
  <c r="AD142" i="28"/>
  <c r="AC142" i="28"/>
  <c r="AB142" i="28"/>
  <c r="AA142" i="28"/>
  <c r="Y142" i="28"/>
  <c r="V142" i="28"/>
  <c r="T142" i="28"/>
  <c r="L142" i="28"/>
  <c r="BV141" i="28"/>
  <c r="BS141" i="28"/>
  <c r="BM141" i="28"/>
  <c r="BD141" i="28"/>
  <c r="BC141" i="28"/>
  <c r="BB141" i="28"/>
  <c r="BA141" i="28"/>
  <c r="AY141" i="28"/>
  <c r="AX141" i="28"/>
  <c r="AV141" i="28"/>
  <c r="AO141" i="28"/>
  <c r="AE141" i="28"/>
  <c r="AD141" i="28"/>
  <c r="AC141" i="28"/>
  <c r="AB141" i="28"/>
  <c r="AA141" i="28"/>
  <c r="Y141" i="28"/>
  <c r="V141" i="28"/>
  <c r="T141" i="28"/>
  <c r="L141" i="28"/>
  <c r="BY140" i="28"/>
  <c r="BX140" i="28"/>
  <c r="BW140" i="28"/>
  <c r="BV140" i="28"/>
  <c r="BU140" i="28"/>
  <c r="BS140" i="28"/>
  <c r="BM140" i="28"/>
  <c r="BD140" i="28"/>
  <c r="BC140" i="28"/>
  <c r="BB140" i="28"/>
  <c r="BA140" i="28"/>
  <c r="AY140" i="28"/>
  <c r="AX140" i="28"/>
  <c r="AV140" i="28"/>
  <c r="AO140" i="28"/>
  <c r="AE140" i="28"/>
  <c r="AD140" i="28"/>
  <c r="AC140" i="28"/>
  <c r="AB140" i="28"/>
  <c r="AA140" i="28"/>
  <c r="Y140" i="28"/>
  <c r="V140" i="28"/>
  <c r="T140" i="28"/>
  <c r="L140" i="28"/>
  <c r="BY139" i="28"/>
  <c r="BX139" i="28"/>
  <c r="BW139" i="28"/>
  <c r="BV139" i="28"/>
  <c r="BU139" i="28"/>
  <c r="BS139" i="28"/>
  <c r="BM139" i="28"/>
  <c r="BD139" i="28"/>
  <c r="BC139" i="28"/>
  <c r="BB139" i="28"/>
  <c r="BA139" i="28"/>
  <c r="AY139" i="28"/>
  <c r="AX139" i="28"/>
  <c r="AV139" i="28"/>
  <c r="AO139" i="28"/>
  <c r="AE139" i="28"/>
  <c r="AD139" i="28"/>
  <c r="AC139" i="28"/>
  <c r="AB139" i="28"/>
  <c r="AA139" i="28"/>
  <c r="Y139" i="28"/>
  <c r="V139" i="28"/>
  <c r="T139" i="28"/>
  <c r="L139" i="28"/>
  <c r="BR138" i="28"/>
  <c r="BP138" i="28"/>
  <c r="BO138" i="28"/>
  <c r="BN138" i="28"/>
  <c r="BL138" i="28"/>
  <c r="BK138" i="28"/>
  <c r="BJ138" i="28"/>
  <c r="BI138" i="28"/>
  <c r="BH138" i="28"/>
  <c r="AU138" i="28"/>
  <c r="AT138" i="28"/>
  <c r="AS138" i="28"/>
  <c r="AR138" i="28"/>
  <c r="AQ138" i="28"/>
  <c r="AP138" i="28"/>
  <c r="AO138" i="28"/>
  <c r="S138" i="28"/>
  <c r="P138" i="28"/>
  <c r="N138" i="28"/>
  <c r="M138" i="28"/>
  <c r="L138" i="28"/>
  <c r="BY137" i="28"/>
  <c r="BX137" i="28"/>
  <c r="BW137" i="28"/>
  <c r="BV137" i="28"/>
  <c r="BU137" i="28"/>
  <c r="BS137" i="28"/>
  <c r="BM137" i="28"/>
  <c r="BD137" i="28"/>
  <c r="BC137" i="28"/>
  <c r="BB137" i="28"/>
  <c r="BA137" i="28"/>
  <c r="AY137" i="28"/>
  <c r="AX137" i="28"/>
  <c r="AV137" i="28"/>
  <c r="AO137" i="28"/>
  <c r="AE137" i="28"/>
  <c r="AD137" i="28"/>
  <c r="AC137" i="28"/>
  <c r="AB137" i="28"/>
  <c r="AA137" i="28"/>
  <c r="Y137" i="28"/>
  <c r="V137" i="28"/>
  <c r="CB137" i="28" s="1"/>
  <c r="T137" i="28"/>
  <c r="L137" i="28"/>
  <c r="BY136" i="28"/>
  <c r="BW136" i="28"/>
  <c r="BV136" i="28"/>
  <c r="BU136" i="28"/>
  <c r="BQ136" i="28"/>
  <c r="BX136" i="28" s="1"/>
  <c r="BM136" i="28"/>
  <c r="BD136" i="28"/>
  <c r="BB136" i="28"/>
  <c r="BA136" i="28"/>
  <c r="AY136" i="28"/>
  <c r="AX136" i="28"/>
  <c r="AT136" i="28"/>
  <c r="BC136" i="28" s="1"/>
  <c r="AO136" i="28"/>
  <c r="AE136" i="28"/>
  <c r="AD136" i="28"/>
  <c r="AC136" i="28"/>
  <c r="AB136" i="28"/>
  <c r="AA136" i="28"/>
  <c r="Y136" i="28"/>
  <c r="AF136" i="28" s="1"/>
  <c r="V136" i="28"/>
  <c r="R136" i="28"/>
  <c r="T136" i="28" s="1"/>
  <c r="L136" i="28"/>
  <c r="BY135" i="28"/>
  <c r="BW135" i="28"/>
  <c r="BV135" i="28"/>
  <c r="BU135" i="28"/>
  <c r="BQ135" i="28"/>
  <c r="BX135" i="28" s="1"/>
  <c r="BM135" i="28"/>
  <c r="BD135" i="28"/>
  <c r="BA135" i="28"/>
  <c r="AY135" i="28"/>
  <c r="AX135" i="28"/>
  <c r="AT135" i="28"/>
  <c r="AS135" i="28" s="1"/>
  <c r="AO135" i="28"/>
  <c r="AE135" i="28"/>
  <c r="AC135" i="28"/>
  <c r="AA135" i="28"/>
  <c r="Y135" i="28"/>
  <c r="V135" i="28"/>
  <c r="CB135" i="28" s="1"/>
  <c r="R135" i="28"/>
  <c r="AD135" i="28" s="1"/>
  <c r="L135" i="28"/>
  <c r="BY134" i="28"/>
  <c r="BW134" i="28"/>
  <c r="BV134" i="28"/>
  <c r="BU134" i="28"/>
  <c r="BQ134" i="28"/>
  <c r="BX134" i="28" s="1"/>
  <c r="BM134" i="28"/>
  <c r="BD134" i="28"/>
  <c r="BA134" i="28"/>
  <c r="AY134" i="28"/>
  <c r="AX134" i="28"/>
  <c r="AT134" i="28"/>
  <c r="AS134" i="28" s="1"/>
  <c r="AO134" i="28"/>
  <c r="AE134" i="28"/>
  <c r="AC134" i="28"/>
  <c r="AA134" i="28"/>
  <c r="Y134" i="28"/>
  <c r="V134" i="28"/>
  <c r="R134" i="28"/>
  <c r="AD134" i="28" s="1"/>
  <c r="L134" i="28"/>
  <c r="BY133" i="28"/>
  <c r="BW133" i="28"/>
  <c r="BV133" i="28"/>
  <c r="BU133" i="28"/>
  <c r="BQ133" i="28"/>
  <c r="BX133" i="28" s="1"/>
  <c r="BM133" i="28"/>
  <c r="BD133" i="28"/>
  <c r="BA133" i="28"/>
  <c r="AY133" i="28"/>
  <c r="AX133" i="28"/>
  <c r="AT133" i="28"/>
  <c r="AS133" i="28" s="1"/>
  <c r="AO133" i="28"/>
  <c r="AE133" i="28"/>
  <c r="AC133" i="28"/>
  <c r="AA133" i="28"/>
  <c r="Y133" i="28"/>
  <c r="V133" i="28"/>
  <c r="R133" i="28"/>
  <c r="AD133" i="28" s="1"/>
  <c r="L133" i="28"/>
  <c r="BY132" i="28"/>
  <c r="BW132" i="28"/>
  <c r="BV132" i="28"/>
  <c r="BU132" i="28"/>
  <c r="BQ132" i="28"/>
  <c r="BX132" i="28" s="1"/>
  <c r="BM132" i="28"/>
  <c r="BD132" i="28"/>
  <c r="BA132" i="28"/>
  <c r="AY132" i="28"/>
  <c r="AX132" i="28"/>
  <c r="AT132" i="28"/>
  <c r="AS132" i="28" s="1"/>
  <c r="AO132" i="28"/>
  <c r="AE132" i="28"/>
  <c r="AC132" i="28"/>
  <c r="AA132" i="28"/>
  <c r="Y132" i="28"/>
  <c r="V132" i="28"/>
  <c r="R132" i="28"/>
  <c r="AD132" i="28" s="1"/>
  <c r="L132" i="28"/>
  <c r="BY131" i="28"/>
  <c r="BW131" i="28"/>
  <c r="BV131" i="28"/>
  <c r="BU131" i="28"/>
  <c r="BQ131" i="28"/>
  <c r="BX131" i="28" s="1"/>
  <c r="BM131" i="28"/>
  <c r="BD131" i="28"/>
  <c r="BA131" i="28"/>
  <c r="AY131" i="28"/>
  <c r="AX131" i="28"/>
  <c r="AT131" i="28"/>
  <c r="AS131" i="28" s="1"/>
  <c r="AO131" i="28"/>
  <c r="AE131" i="28"/>
  <c r="AC131" i="28"/>
  <c r="AA131" i="28"/>
  <c r="Y131" i="28"/>
  <c r="V131" i="28"/>
  <c r="CB131" i="28" s="1"/>
  <c r="R131" i="28"/>
  <c r="AD131" i="28" s="1"/>
  <c r="L131" i="28"/>
  <c r="BY130" i="28"/>
  <c r="BW130" i="28"/>
  <c r="BV130" i="28"/>
  <c r="BU130" i="28"/>
  <c r="BQ130" i="28"/>
  <c r="BX130" i="28" s="1"/>
  <c r="BM130" i="28"/>
  <c r="BD130" i="28"/>
  <c r="BA130" i="28"/>
  <c r="AY130" i="28"/>
  <c r="AX130" i="28"/>
  <c r="AT130" i="28"/>
  <c r="AS130" i="28" s="1"/>
  <c r="AO130" i="28"/>
  <c r="AE130" i="28"/>
  <c r="AC130" i="28"/>
  <c r="AA130" i="28"/>
  <c r="Y130" i="28"/>
  <c r="V130" i="28"/>
  <c r="R130" i="28"/>
  <c r="AD130" i="28" s="1"/>
  <c r="L130" i="28"/>
  <c r="BY129" i="28"/>
  <c r="BW129" i="28"/>
  <c r="BV129" i="28"/>
  <c r="BU129" i="28"/>
  <c r="BQ129" i="28"/>
  <c r="BX129" i="28" s="1"/>
  <c r="BM129" i="28"/>
  <c r="BD129" i="28"/>
  <c r="BA129" i="28"/>
  <c r="AY129" i="28"/>
  <c r="AX129" i="28"/>
  <c r="AT129" i="28"/>
  <c r="AS129" i="28" s="1"/>
  <c r="AO129" i="28"/>
  <c r="AE129" i="28"/>
  <c r="AC129" i="28"/>
  <c r="AA129" i="28"/>
  <c r="Y129" i="28"/>
  <c r="V129" i="28"/>
  <c r="R129" i="28"/>
  <c r="AD129" i="28" s="1"/>
  <c r="L129" i="28"/>
  <c r="BY128" i="28"/>
  <c r="BW128" i="28"/>
  <c r="BV128" i="28"/>
  <c r="BU128" i="28"/>
  <c r="BQ128" i="28"/>
  <c r="BX128" i="28" s="1"/>
  <c r="BM128" i="28"/>
  <c r="BD128" i="28"/>
  <c r="BA128" i="28"/>
  <c r="AY128" i="28"/>
  <c r="AX128" i="28"/>
  <c r="AT128" i="28"/>
  <c r="AS128" i="28" s="1"/>
  <c r="AO128" i="28"/>
  <c r="AE128" i="28"/>
  <c r="AC128" i="28"/>
  <c r="AA128" i="28"/>
  <c r="Y128" i="28"/>
  <c r="V128" i="28"/>
  <c r="R128" i="28"/>
  <c r="AD128" i="28" s="1"/>
  <c r="L128" i="28"/>
  <c r="BY127" i="28"/>
  <c r="BW127" i="28"/>
  <c r="BV127" i="28"/>
  <c r="BU127" i="28"/>
  <c r="BQ127" i="28"/>
  <c r="BX127" i="28" s="1"/>
  <c r="BM127" i="28"/>
  <c r="BD127" i="28"/>
  <c r="BB127" i="28"/>
  <c r="BA127" i="28"/>
  <c r="AY127" i="28"/>
  <c r="AX127" i="28"/>
  <c r="AT127" i="28"/>
  <c r="AV127" i="28" s="1"/>
  <c r="AO127" i="28"/>
  <c r="AE127" i="28"/>
  <c r="AC127" i="28"/>
  <c r="AB127" i="28"/>
  <c r="AA127" i="28"/>
  <c r="Y127" i="28"/>
  <c r="V127" i="28"/>
  <c r="CB127" i="28" s="1"/>
  <c r="R127" i="28"/>
  <c r="AD127" i="28" s="1"/>
  <c r="L127" i="28"/>
  <c r="BY126" i="28"/>
  <c r="BW126" i="28"/>
  <c r="BV126" i="28"/>
  <c r="BU126" i="28"/>
  <c r="BQ126" i="28"/>
  <c r="BX126" i="28" s="1"/>
  <c r="BM126" i="28"/>
  <c r="BD126" i="28"/>
  <c r="BB126" i="28"/>
  <c r="BA126" i="28"/>
  <c r="AY126" i="28"/>
  <c r="AX126" i="28"/>
  <c r="AT126" i="28"/>
  <c r="BC126" i="28" s="1"/>
  <c r="AO126" i="28"/>
  <c r="AE126" i="28"/>
  <c r="AC126" i="28"/>
  <c r="AB126" i="28"/>
  <c r="AA126" i="28"/>
  <c r="Y126" i="28"/>
  <c r="V126" i="28"/>
  <c r="T126" i="28"/>
  <c r="R126" i="28"/>
  <c r="AD126" i="28" s="1"/>
  <c r="L126" i="28"/>
  <c r="BY125" i="28"/>
  <c r="BW125" i="28"/>
  <c r="BV125" i="28"/>
  <c r="BU125" i="28"/>
  <c r="BQ125" i="28"/>
  <c r="BX125" i="28" s="1"/>
  <c r="BM125" i="28"/>
  <c r="BD125" i="28"/>
  <c r="BB125" i="28"/>
  <c r="BA125" i="28"/>
  <c r="AY125" i="28"/>
  <c r="AX125" i="28"/>
  <c r="AT125" i="28"/>
  <c r="AV125" i="28" s="1"/>
  <c r="AO125" i="28"/>
  <c r="AE125" i="28"/>
  <c r="AC125" i="28"/>
  <c r="AB125" i="28"/>
  <c r="V125" i="28"/>
  <c r="R125" i="28"/>
  <c r="AD125" i="28" s="1"/>
  <c r="L125" i="28"/>
  <c r="BY124" i="28"/>
  <c r="BW124" i="28"/>
  <c r="BV124" i="28"/>
  <c r="BU124" i="28"/>
  <c r="BQ124" i="28"/>
  <c r="BX124" i="28" s="1"/>
  <c r="BM124" i="28"/>
  <c r="BD124" i="28"/>
  <c r="BB124" i="28"/>
  <c r="BA124" i="28"/>
  <c r="AY124" i="28"/>
  <c r="AX124" i="28"/>
  <c r="AT124" i="28"/>
  <c r="BC124" i="28" s="1"/>
  <c r="AO124" i="28"/>
  <c r="AE124" i="28"/>
  <c r="AC124" i="28"/>
  <c r="AB124" i="28"/>
  <c r="AA124" i="28"/>
  <c r="Y124" i="28"/>
  <c r="V124" i="28"/>
  <c r="R124" i="28"/>
  <c r="T124" i="28" s="1"/>
  <c r="L124" i="28"/>
  <c r="BY123" i="28"/>
  <c r="BW123" i="28"/>
  <c r="BV123" i="28"/>
  <c r="BU123" i="28"/>
  <c r="BQ123" i="28"/>
  <c r="BX123" i="28" s="1"/>
  <c r="BM123" i="28"/>
  <c r="BB123" i="28"/>
  <c r="BA123" i="28"/>
  <c r="AY123" i="28"/>
  <c r="AX123" i="28"/>
  <c r="AT123" i="28"/>
  <c r="AV123" i="28" s="1"/>
  <c r="AO123" i="28"/>
  <c r="AE123" i="28"/>
  <c r="AC123" i="28"/>
  <c r="AB123" i="28"/>
  <c r="AA123" i="28"/>
  <c r="Y123" i="28"/>
  <c r="V123" i="28"/>
  <c r="R123" i="28"/>
  <c r="T123" i="28" s="1"/>
  <c r="L123" i="28"/>
  <c r="BY122" i="28"/>
  <c r="BW122" i="28"/>
  <c r="BV122" i="28"/>
  <c r="BU122" i="28"/>
  <c r="BQ122" i="28"/>
  <c r="BX122" i="28" s="1"/>
  <c r="BM122" i="28"/>
  <c r="BD122" i="28"/>
  <c r="BB122" i="28"/>
  <c r="BA122" i="28"/>
  <c r="AY122" i="28"/>
  <c r="AX122" i="28"/>
  <c r="AT122" i="28"/>
  <c r="BC122" i="28" s="1"/>
  <c r="AO122" i="28"/>
  <c r="AE122" i="28"/>
  <c r="AC122" i="28"/>
  <c r="AB122" i="28"/>
  <c r="AA122" i="28"/>
  <c r="Y122" i="28"/>
  <c r="V122" i="28"/>
  <c r="R122" i="28"/>
  <c r="T122" i="28" s="1"/>
  <c r="L122" i="28"/>
  <c r="BY121" i="28"/>
  <c r="BV121" i="28"/>
  <c r="BQ121" i="28"/>
  <c r="BX121" i="28" s="1"/>
  <c r="BM121" i="28"/>
  <c r="BD121" i="28"/>
  <c r="BB121" i="28"/>
  <c r="BA121" i="28"/>
  <c r="AY121" i="28"/>
  <c r="AX121" i="28"/>
  <c r="AT121" i="28"/>
  <c r="AV121" i="28" s="1"/>
  <c r="AO121" i="28"/>
  <c r="AE121" i="28"/>
  <c r="AC121" i="28"/>
  <c r="AB121" i="28"/>
  <c r="AA121" i="28"/>
  <c r="Y121" i="28"/>
  <c r="V121" i="28"/>
  <c r="R121" i="28"/>
  <c r="T121" i="28" s="1"/>
  <c r="L121" i="28"/>
  <c r="BY120" i="28"/>
  <c r="BW120" i="28"/>
  <c r="BV120" i="28"/>
  <c r="BU120" i="28"/>
  <c r="BQ120" i="28"/>
  <c r="BX120" i="28" s="1"/>
  <c r="BM120" i="28"/>
  <c r="BD120" i="28"/>
  <c r="BB120" i="28"/>
  <c r="BA120" i="28"/>
  <c r="AY120" i="28"/>
  <c r="AX120" i="28"/>
  <c r="AT120" i="28"/>
  <c r="BC120" i="28" s="1"/>
  <c r="AO120" i="28"/>
  <c r="AE120" i="28"/>
  <c r="AC120" i="28"/>
  <c r="AB120" i="28"/>
  <c r="AA120" i="28"/>
  <c r="Y120" i="28"/>
  <c r="V120" i="28"/>
  <c r="R120" i="28"/>
  <c r="AD120" i="28" s="1"/>
  <c r="L120" i="28"/>
  <c r="BV119" i="28"/>
  <c r="BZ119" i="28" s="1"/>
  <c r="BQ119" i="28"/>
  <c r="BM119" i="28"/>
  <c r="BD119" i="28"/>
  <c r="BB119" i="28"/>
  <c r="AX119" i="28"/>
  <c r="AT119" i="28"/>
  <c r="AV119" i="28" s="1"/>
  <c r="AO119" i="28"/>
  <c r="AE119" i="28"/>
  <c r="AC119" i="28"/>
  <c r="AB119" i="28"/>
  <c r="AA119" i="28"/>
  <c r="Y119" i="28"/>
  <c r="V119" i="28"/>
  <c r="CB119" i="28" s="1"/>
  <c r="R119" i="28"/>
  <c r="AD119" i="28" s="1"/>
  <c r="L119" i="28"/>
  <c r="BW118" i="28"/>
  <c r="BW117" i="28" s="1"/>
  <c r="BV118" i="28"/>
  <c r="BU118" i="28"/>
  <c r="BQ118" i="28"/>
  <c r="BM118" i="28"/>
  <c r="BD118" i="28"/>
  <c r="BB118" i="28"/>
  <c r="BA118" i="28"/>
  <c r="AY118" i="28"/>
  <c r="AX118" i="28"/>
  <c r="AT118" i="28"/>
  <c r="BC118" i="28" s="1"/>
  <c r="AO118" i="28"/>
  <c r="AH118" i="28"/>
  <c r="AE118" i="28"/>
  <c r="AC118" i="28"/>
  <c r="AB118" i="28"/>
  <c r="V118" i="28"/>
  <c r="R118" i="28"/>
  <c r="T118" i="28" s="1"/>
  <c r="L118" i="28"/>
  <c r="BR117" i="28"/>
  <c r="BP117" i="28"/>
  <c r="BO117" i="28"/>
  <c r="BN117" i="28"/>
  <c r="BL117" i="28"/>
  <c r="BK117" i="28"/>
  <c r="BJ117" i="28"/>
  <c r="BI117" i="28"/>
  <c r="BM117" i="28" s="1"/>
  <c r="BH117" i="28"/>
  <c r="AU117" i="28"/>
  <c r="AR117" i="28"/>
  <c r="AQ117" i="28"/>
  <c r="AP117" i="28"/>
  <c r="AO117" i="28"/>
  <c r="S117" i="28"/>
  <c r="O117" i="28"/>
  <c r="N117" i="28"/>
  <c r="M117" i="28"/>
  <c r="L117" i="28"/>
  <c r="BY116" i="28"/>
  <c r="BX116" i="28"/>
  <c r="BW116" i="28"/>
  <c r="BV116" i="28"/>
  <c r="BU116" i="28"/>
  <c r="BS116" i="28"/>
  <c r="BM116" i="28"/>
  <c r="BD116" i="28"/>
  <c r="BC116" i="28"/>
  <c r="BB116" i="28"/>
  <c r="BA116" i="28"/>
  <c r="AY116" i="28"/>
  <c r="AX116" i="28"/>
  <c r="AV116" i="28"/>
  <c r="AO116" i="28"/>
  <c r="AE116" i="28"/>
  <c r="AD116" i="28"/>
  <c r="AC116" i="28"/>
  <c r="AB116" i="28"/>
  <c r="AA116" i="28"/>
  <c r="Y116" i="28"/>
  <c r="V116" i="28"/>
  <c r="T116" i="28"/>
  <c r="L116" i="28"/>
  <c r="BY115" i="28"/>
  <c r="BW115" i="28"/>
  <c r="BV115" i="28"/>
  <c r="BU115" i="28"/>
  <c r="BQ115" i="28"/>
  <c r="BX115" i="28" s="1"/>
  <c r="BM115" i="28"/>
  <c r="BD115" i="28"/>
  <c r="BB115" i="28"/>
  <c r="BA115" i="28"/>
  <c r="AY115" i="28"/>
  <c r="AX115" i="28"/>
  <c r="AT115" i="28"/>
  <c r="AV115" i="28" s="1"/>
  <c r="AO115" i="28"/>
  <c r="AE115" i="28"/>
  <c r="AC115" i="28"/>
  <c r="AB115" i="28"/>
  <c r="AA115" i="28"/>
  <c r="Y115" i="28"/>
  <c r="V115" i="28"/>
  <c r="CB115" i="28" s="1"/>
  <c r="T115" i="28"/>
  <c r="R115" i="28"/>
  <c r="AD115" i="28" s="1"/>
  <c r="L115" i="28"/>
  <c r="BY114" i="28"/>
  <c r="BW114" i="28"/>
  <c r="BV114" i="28"/>
  <c r="BU114" i="28"/>
  <c r="BQ114" i="28"/>
  <c r="BX114" i="28" s="1"/>
  <c r="BM114" i="28"/>
  <c r="BD114" i="28"/>
  <c r="BB114" i="28"/>
  <c r="BA114" i="28"/>
  <c r="AY114" i="28"/>
  <c r="AX114" i="28"/>
  <c r="AT114" i="28"/>
  <c r="BC114" i="28" s="1"/>
  <c r="AO114" i="28"/>
  <c r="AE114" i="28"/>
  <c r="AC114" i="28"/>
  <c r="AB114" i="28"/>
  <c r="AA114" i="28"/>
  <c r="Y114" i="28"/>
  <c r="V114" i="28"/>
  <c r="CB114" i="28" s="1"/>
  <c r="R114" i="28"/>
  <c r="T114" i="28" s="1"/>
  <c r="L114" i="28"/>
  <c r="BY113" i="28"/>
  <c r="BW113" i="28"/>
  <c r="BV113" i="28"/>
  <c r="BU113" i="28"/>
  <c r="BQ113" i="28"/>
  <c r="BX113" i="28" s="1"/>
  <c r="BM113" i="28"/>
  <c r="BD113" i="28"/>
  <c r="BB113" i="28"/>
  <c r="BA113" i="28"/>
  <c r="AY113" i="28"/>
  <c r="AX113" i="28"/>
  <c r="AT113" i="28"/>
  <c r="AV113" i="28" s="1"/>
  <c r="AO113" i="28"/>
  <c r="AE113" i="28"/>
  <c r="AC113" i="28"/>
  <c r="AB113" i="28"/>
  <c r="AA113" i="28"/>
  <c r="Y113" i="28"/>
  <c r="V113" i="28"/>
  <c r="R113" i="28"/>
  <c r="T113" i="28" s="1"/>
  <c r="L113" i="28"/>
  <c r="BY112" i="28"/>
  <c r="BW112" i="28"/>
  <c r="BV112" i="28"/>
  <c r="BU112" i="28"/>
  <c r="BQ112" i="28"/>
  <c r="BX112" i="28" s="1"/>
  <c r="BM112" i="28"/>
  <c r="BD112" i="28"/>
  <c r="BB112" i="28"/>
  <c r="BA112" i="28"/>
  <c r="AY112" i="28"/>
  <c r="AX112" i="28"/>
  <c r="AT112" i="28"/>
  <c r="BC112" i="28" s="1"/>
  <c r="AO112" i="28"/>
  <c r="AE112" i="28"/>
  <c r="AC112" i="28"/>
  <c r="AB112" i="28"/>
  <c r="AA112" i="28"/>
  <c r="Y112" i="28"/>
  <c r="V112" i="28"/>
  <c r="CB112" i="28" s="1"/>
  <c r="R112" i="28"/>
  <c r="AD112" i="28" s="1"/>
  <c r="L112" i="28"/>
  <c r="BY111" i="28"/>
  <c r="BW111" i="28"/>
  <c r="BV111" i="28"/>
  <c r="BU111" i="28"/>
  <c r="BQ111" i="28"/>
  <c r="BX111" i="28" s="1"/>
  <c r="BM111" i="28"/>
  <c r="BD111" i="28"/>
  <c r="BB111" i="28"/>
  <c r="BA111" i="28"/>
  <c r="AY111" i="28"/>
  <c r="AX111" i="28"/>
  <c r="AT111" i="28"/>
  <c r="AV111" i="28" s="1"/>
  <c r="AO111" i="28"/>
  <c r="AE111" i="28"/>
  <c r="AC111" i="28"/>
  <c r="AB111" i="28"/>
  <c r="AA111" i="28"/>
  <c r="Y111" i="28"/>
  <c r="V111" i="28"/>
  <c r="R111" i="28"/>
  <c r="AD111" i="28" s="1"/>
  <c r="L111" i="28"/>
  <c r="BY110" i="28"/>
  <c r="BW110" i="28"/>
  <c r="BV110" i="28"/>
  <c r="BU110" i="28"/>
  <c r="BQ110" i="28"/>
  <c r="BX110" i="28" s="1"/>
  <c r="BM110" i="28"/>
  <c r="BD110" i="28"/>
  <c r="BB110" i="28"/>
  <c r="BA110" i="28"/>
  <c r="AY110" i="28"/>
  <c r="AX110" i="28"/>
  <c r="AT110" i="28"/>
  <c r="BC110" i="28" s="1"/>
  <c r="AO110" i="28"/>
  <c r="AE110" i="28"/>
  <c r="AC110" i="28"/>
  <c r="AB110" i="28"/>
  <c r="AA110" i="28"/>
  <c r="Y110" i="28"/>
  <c r="V110" i="28"/>
  <c r="R110" i="28"/>
  <c r="AD110" i="28" s="1"/>
  <c r="L110" i="28"/>
  <c r="BY109" i="28"/>
  <c r="BW109" i="28"/>
  <c r="BV109" i="28"/>
  <c r="BU109" i="28"/>
  <c r="BQ109" i="28"/>
  <c r="BX109" i="28" s="1"/>
  <c r="BM109" i="28"/>
  <c r="BD109" i="28"/>
  <c r="BB109" i="28"/>
  <c r="BA109" i="28"/>
  <c r="AY109" i="28"/>
  <c r="AX109" i="28"/>
  <c r="AT109" i="28"/>
  <c r="AV109" i="28" s="1"/>
  <c r="AO109" i="28"/>
  <c r="AE109" i="28"/>
  <c r="AC109" i="28"/>
  <c r="AB109" i="28"/>
  <c r="AA109" i="28"/>
  <c r="Y109" i="28"/>
  <c r="V109" i="28"/>
  <c r="R109" i="28"/>
  <c r="AD109" i="28" s="1"/>
  <c r="L109" i="28"/>
  <c r="BY108" i="28"/>
  <c r="BW108" i="28"/>
  <c r="BV108" i="28"/>
  <c r="BU108" i="28"/>
  <c r="BQ108" i="28"/>
  <c r="BX108" i="28" s="1"/>
  <c r="BM108" i="28"/>
  <c r="BD108" i="28"/>
  <c r="BB108" i="28"/>
  <c r="BA108" i="28"/>
  <c r="AY108" i="28"/>
  <c r="AX108" i="28"/>
  <c r="AT108" i="28"/>
  <c r="BC108" i="28" s="1"/>
  <c r="AO108" i="28"/>
  <c r="AE108" i="28"/>
  <c r="AD108" i="28"/>
  <c r="AC108" i="28"/>
  <c r="AB108" i="28"/>
  <c r="AA108" i="28"/>
  <c r="Y108" i="28"/>
  <c r="V108" i="28"/>
  <c r="R108" i="28"/>
  <c r="T108" i="28" s="1"/>
  <c r="L108" i="28"/>
  <c r="BY107" i="28"/>
  <c r="BW107" i="28"/>
  <c r="BV107" i="28"/>
  <c r="BU107" i="28"/>
  <c r="BQ107" i="28"/>
  <c r="BX107" i="28" s="1"/>
  <c r="BM107" i="28"/>
  <c r="BD107" i="28"/>
  <c r="BB107" i="28"/>
  <c r="BA107" i="28"/>
  <c r="AY107" i="28"/>
  <c r="AX107" i="28"/>
  <c r="AT107" i="28"/>
  <c r="BC107" i="28" s="1"/>
  <c r="AO107" i="28"/>
  <c r="AE107" i="28"/>
  <c r="AC107" i="28"/>
  <c r="AB107" i="28"/>
  <c r="AA107" i="28"/>
  <c r="Y107" i="28"/>
  <c r="V107" i="28"/>
  <c r="T107" i="28"/>
  <c r="R107" i="28"/>
  <c r="AD107" i="28" s="1"/>
  <c r="L107" i="28"/>
  <c r="BY106" i="28"/>
  <c r="BW106" i="28"/>
  <c r="BV106" i="28"/>
  <c r="BU106" i="28"/>
  <c r="BQ106" i="28"/>
  <c r="BX106" i="28" s="1"/>
  <c r="BM106" i="28"/>
  <c r="BD106" i="28"/>
  <c r="BB106" i="28"/>
  <c r="BA106" i="28"/>
  <c r="AY106" i="28"/>
  <c r="AX106" i="28"/>
  <c r="AT106" i="28"/>
  <c r="BC106" i="28" s="1"/>
  <c r="AO106" i="28"/>
  <c r="AE106" i="28"/>
  <c r="AC106" i="28"/>
  <c r="AB106" i="28"/>
  <c r="AA106" i="28"/>
  <c r="Y106" i="28"/>
  <c r="V106" i="28"/>
  <c r="CB106" i="28" s="1"/>
  <c r="R106" i="28"/>
  <c r="T106" i="28" s="1"/>
  <c r="L106" i="28"/>
  <c r="BW105" i="28"/>
  <c r="BV105" i="28"/>
  <c r="BU105" i="28"/>
  <c r="BQ105" i="28"/>
  <c r="BM105" i="28"/>
  <c r="BB105" i="28"/>
  <c r="AY105" i="28"/>
  <c r="AT105" i="28"/>
  <c r="AV105" i="28" s="1"/>
  <c r="AO105" i="28"/>
  <c r="AE105" i="28"/>
  <c r="AC105" i="28"/>
  <c r="AB105" i="28"/>
  <c r="AA105" i="28"/>
  <c r="Y105" i="28"/>
  <c r="V105" i="28"/>
  <c r="R105" i="28"/>
  <c r="AD105" i="28" s="1"/>
  <c r="L105" i="28"/>
  <c r="BY104" i="28"/>
  <c r="BW104" i="28"/>
  <c r="BV104" i="28"/>
  <c r="BU104" i="28"/>
  <c r="BQ104" i="28"/>
  <c r="BX104" i="28" s="1"/>
  <c r="BM104" i="28"/>
  <c r="BD104" i="28"/>
  <c r="BB104" i="28"/>
  <c r="BA104" i="28"/>
  <c r="AY104" i="28"/>
  <c r="AX104" i="28"/>
  <c r="AT104" i="28"/>
  <c r="AO104" i="28"/>
  <c r="AE104" i="28"/>
  <c r="AC104" i="28"/>
  <c r="AB104" i="28"/>
  <c r="AA104" i="28"/>
  <c r="Y104" i="28"/>
  <c r="V104" i="28"/>
  <c r="CB104" i="28" s="1"/>
  <c r="R104" i="28"/>
  <c r="AD104" i="28" s="1"/>
  <c r="L104" i="28"/>
  <c r="BY103" i="28"/>
  <c r="BW103" i="28"/>
  <c r="BV103" i="28"/>
  <c r="BU103" i="28"/>
  <c r="BQ103" i="28"/>
  <c r="BM103" i="28"/>
  <c r="BD103" i="28"/>
  <c r="BB103" i="28"/>
  <c r="BA103" i="28"/>
  <c r="AY103" i="28"/>
  <c r="AX103" i="28"/>
  <c r="AT103" i="28"/>
  <c r="AV103" i="28" s="1"/>
  <c r="AO103" i="28"/>
  <c r="AE103" i="28"/>
  <c r="AC103" i="28"/>
  <c r="AB103" i="28"/>
  <c r="AA103" i="28"/>
  <c r="V103" i="28"/>
  <c r="CB103" i="28" s="1"/>
  <c r="R103" i="28"/>
  <c r="AD103" i="28" s="1"/>
  <c r="L103" i="28"/>
  <c r="BY102" i="28"/>
  <c r="BW102" i="28"/>
  <c r="BV102" i="28"/>
  <c r="BU102" i="28"/>
  <c r="BQ102" i="28"/>
  <c r="BM102" i="28"/>
  <c r="BD102" i="28"/>
  <c r="BB102" i="28"/>
  <c r="BA102" i="28"/>
  <c r="AY102" i="28"/>
  <c r="AX102" i="28"/>
  <c r="AT102" i="28"/>
  <c r="BC102" i="28" s="1"/>
  <c r="AO102" i="28"/>
  <c r="AE102" i="28"/>
  <c r="AC102" i="28"/>
  <c r="AB102" i="28"/>
  <c r="AA102" i="28"/>
  <c r="Y102" i="28"/>
  <c r="V102" i="28"/>
  <c r="CB102" i="28" s="1"/>
  <c r="R102" i="28"/>
  <c r="AD102" i="28" s="1"/>
  <c r="L102" i="28"/>
  <c r="BY101" i="28"/>
  <c r="BW101" i="28"/>
  <c r="BV101" i="28"/>
  <c r="BU101" i="28"/>
  <c r="BQ101" i="28"/>
  <c r="BX101" i="28" s="1"/>
  <c r="BM101" i="28"/>
  <c r="BD101" i="28"/>
  <c r="BB101" i="28"/>
  <c r="AY101" i="28"/>
  <c r="AX101" i="28"/>
  <c r="AT101" i="28"/>
  <c r="AV101" i="28" s="1"/>
  <c r="AO101" i="28"/>
  <c r="AE101" i="28"/>
  <c r="AC101" i="28"/>
  <c r="AB101" i="28"/>
  <c r="Y101" i="28"/>
  <c r="V101" i="28"/>
  <c r="R101" i="28"/>
  <c r="AD101" i="28" s="1"/>
  <c r="O101" i="28"/>
  <c r="L101" i="28"/>
  <c r="BY100" i="28"/>
  <c r="BW100" i="28"/>
  <c r="BV100" i="28"/>
  <c r="BU100" i="28"/>
  <c r="BQ100" i="28"/>
  <c r="BX100" i="28" s="1"/>
  <c r="BM100" i="28"/>
  <c r="BD100" i="28"/>
  <c r="BC100" i="28"/>
  <c r="BB100" i="28"/>
  <c r="BA100" i="28"/>
  <c r="AY100" i="28"/>
  <c r="AX100" i="28"/>
  <c r="AT100" i="28"/>
  <c r="AV100" i="28" s="1"/>
  <c r="AO100" i="28"/>
  <c r="AE100" i="28"/>
  <c r="AC100" i="28"/>
  <c r="AB100" i="28"/>
  <c r="AA100" i="28"/>
  <c r="Y100" i="28"/>
  <c r="V100" i="28"/>
  <c r="R100" i="28"/>
  <c r="T100" i="28" s="1"/>
  <c r="L100" i="28"/>
  <c r="BY99" i="28"/>
  <c r="BW99" i="28"/>
  <c r="BV99" i="28"/>
  <c r="BU99" i="28"/>
  <c r="BS99" i="28"/>
  <c r="BQ99" i="28"/>
  <c r="BX99" i="28" s="1"/>
  <c r="BM99" i="28"/>
  <c r="BD99" i="28"/>
  <c r="BB99" i="28"/>
  <c r="BA99" i="28"/>
  <c r="AY99" i="28"/>
  <c r="AX99" i="28"/>
  <c r="AV99" i="28"/>
  <c r="AT99" i="28"/>
  <c r="BC99" i="28" s="1"/>
  <c r="AO99" i="28"/>
  <c r="AE99" i="28"/>
  <c r="AC99" i="28"/>
  <c r="AB99" i="28"/>
  <c r="AA99" i="28"/>
  <c r="Y99" i="28"/>
  <c r="V99" i="28"/>
  <c r="R99" i="28"/>
  <c r="AD99" i="28" s="1"/>
  <c r="L99" i="28"/>
  <c r="BY98" i="28"/>
  <c r="BW98" i="28"/>
  <c r="BV98" i="28"/>
  <c r="BU98" i="28"/>
  <c r="BQ98" i="28"/>
  <c r="BX98" i="28" s="1"/>
  <c r="BM98" i="28"/>
  <c r="BD98" i="28"/>
  <c r="BB98" i="28"/>
  <c r="BA98" i="28"/>
  <c r="AY98" i="28"/>
  <c r="AX98" i="28"/>
  <c r="AT98" i="28"/>
  <c r="AV98" i="28" s="1"/>
  <c r="AO98" i="28"/>
  <c r="AE98" i="28"/>
  <c r="AD98" i="28"/>
  <c r="AC98" i="28"/>
  <c r="AB98" i="28"/>
  <c r="AA98" i="28"/>
  <c r="Y98" i="28"/>
  <c r="V98" i="28"/>
  <c r="T98" i="28"/>
  <c r="R98" i="28"/>
  <c r="L98" i="28"/>
  <c r="BY97" i="28"/>
  <c r="BW97" i="28"/>
  <c r="BV97" i="28"/>
  <c r="BU97" i="28"/>
  <c r="BQ97" i="28"/>
  <c r="BX97" i="28" s="1"/>
  <c r="BM97" i="28"/>
  <c r="BB97" i="28"/>
  <c r="AY97" i="28"/>
  <c r="AT97" i="28"/>
  <c r="AO97" i="28"/>
  <c r="AC97" i="28"/>
  <c r="AB97" i="28"/>
  <c r="V97" i="28"/>
  <c r="R97" i="28"/>
  <c r="L97" i="28"/>
  <c r="BR96" i="28"/>
  <c r="BP96" i="28"/>
  <c r="BO96" i="28"/>
  <c r="BN96" i="28"/>
  <c r="BL96" i="28"/>
  <c r="BK96" i="28"/>
  <c r="BJ96" i="28"/>
  <c r="BI96" i="28"/>
  <c r="BH96" i="28"/>
  <c r="AU96" i="28"/>
  <c r="AS96" i="28"/>
  <c r="AR96" i="28"/>
  <c r="AQ96" i="28"/>
  <c r="AP96" i="28"/>
  <c r="AO96" i="28"/>
  <c r="S96" i="28"/>
  <c r="P96" i="28"/>
  <c r="N96" i="28"/>
  <c r="M96" i="28"/>
  <c r="L96" i="28"/>
  <c r="BY95" i="28"/>
  <c r="BX95" i="28"/>
  <c r="BW95" i="28"/>
  <c r="BV95" i="28"/>
  <c r="BU95" i="28"/>
  <c r="BS95" i="28"/>
  <c r="BM95" i="28"/>
  <c r="BD95" i="28"/>
  <c r="BC95" i="28"/>
  <c r="BB95" i="28"/>
  <c r="BA95" i="28"/>
  <c r="AY95" i="28"/>
  <c r="AX95" i="28"/>
  <c r="AV95" i="28"/>
  <c r="AO95" i="28"/>
  <c r="AE95" i="28"/>
  <c r="AD95" i="28"/>
  <c r="AC95" i="28"/>
  <c r="AB95" i="28"/>
  <c r="AA95" i="28"/>
  <c r="Y95" i="28"/>
  <c r="V95" i="28"/>
  <c r="T95" i="28"/>
  <c r="L95" i="28"/>
  <c r="BY94" i="28"/>
  <c r="BX94" i="28"/>
  <c r="BW94" i="28"/>
  <c r="BV94" i="28"/>
  <c r="BU94" i="28"/>
  <c r="BS94" i="28"/>
  <c r="BM94" i="28"/>
  <c r="BD94" i="28"/>
  <c r="BC94" i="28"/>
  <c r="BB94" i="28"/>
  <c r="BA94" i="28"/>
  <c r="AY94" i="28"/>
  <c r="AX94" i="28"/>
  <c r="AV94" i="28"/>
  <c r="AO94" i="28"/>
  <c r="AE94" i="28"/>
  <c r="AD94" i="28"/>
  <c r="AC94" i="28"/>
  <c r="AB94" i="28"/>
  <c r="AA94" i="28"/>
  <c r="Y94" i="28"/>
  <c r="V94" i="28"/>
  <c r="T94" i="28"/>
  <c r="L94" i="28"/>
  <c r="BY93" i="28"/>
  <c r="BX93" i="28"/>
  <c r="BW93" i="28"/>
  <c r="BV93" i="28"/>
  <c r="BU93" i="28"/>
  <c r="BS93" i="28"/>
  <c r="BM93" i="28"/>
  <c r="BD93" i="28"/>
  <c r="BC93" i="28"/>
  <c r="BB93" i="28"/>
  <c r="BA93" i="28"/>
  <c r="AY93" i="28"/>
  <c r="AX93" i="28"/>
  <c r="AV93" i="28"/>
  <c r="AO93" i="28"/>
  <c r="AE93" i="28"/>
  <c r="AD93" i="28"/>
  <c r="AC93" i="28"/>
  <c r="AB93" i="28"/>
  <c r="AA93" i="28"/>
  <c r="Y93" i="28"/>
  <c r="V93" i="28"/>
  <c r="T93" i="28"/>
  <c r="L93" i="28"/>
  <c r="BY92" i="28"/>
  <c r="BX92" i="28"/>
  <c r="BW92" i="28"/>
  <c r="BV92" i="28"/>
  <c r="BU92" i="28"/>
  <c r="BS92" i="28"/>
  <c r="BM92" i="28"/>
  <c r="BD92" i="28"/>
  <c r="BC92" i="28"/>
  <c r="BB92" i="28"/>
  <c r="BA92" i="28"/>
  <c r="AY92" i="28"/>
  <c r="AX92" i="28"/>
  <c r="AV92" i="28"/>
  <c r="AO92" i="28"/>
  <c r="AE92" i="28"/>
  <c r="AD92" i="28"/>
  <c r="AC92" i="28"/>
  <c r="AB92" i="28"/>
  <c r="AA92" i="28"/>
  <c r="Y92" i="28"/>
  <c r="V92" i="28"/>
  <c r="T92" i="28"/>
  <c r="L92" i="28"/>
  <c r="BY91" i="28"/>
  <c r="BX91" i="28"/>
  <c r="BW91" i="28"/>
  <c r="BV91" i="28"/>
  <c r="BU91" i="28"/>
  <c r="BS91" i="28"/>
  <c r="BM91" i="28"/>
  <c r="BD91" i="28"/>
  <c r="BC91" i="28"/>
  <c r="BB91" i="28"/>
  <c r="BA91" i="28"/>
  <c r="AY91" i="28"/>
  <c r="AX91" i="28"/>
  <c r="AV91" i="28"/>
  <c r="AO91" i="28"/>
  <c r="AE91" i="28"/>
  <c r="AD91" i="28"/>
  <c r="AC91" i="28"/>
  <c r="AB91" i="28"/>
  <c r="AA91" i="28"/>
  <c r="Y91" i="28"/>
  <c r="V91" i="28"/>
  <c r="T91" i="28"/>
  <c r="L91" i="28"/>
  <c r="BY90" i="28"/>
  <c r="BX90" i="28"/>
  <c r="BW90" i="28"/>
  <c r="BV90" i="28"/>
  <c r="BU90" i="28"/>
  <c r="BS90" i="28"/>
  <c r="BM90" i="28"/>
  <c r="BD90" i="28"/>
  <c r="BC90" i="28"/>
  <c r="BB90" i="28"/>
  <c r="BA90" i="28"/>
  <c r="AY90" i="28"/>
  <c r="AX90" i="28"/>
  <c r="AV90" i="28"/>
  <c r="AO90" i="28"/>
  <c r="AE90" i="28"/>
  <c r="AD90" i="28"/>
  <c r="AC90" i="28"/>
  <c r="AB90" i="28"/>
  <c r="AA90" i="28"/>
  <c r="Y90" i="28"/>
  <c r="V90" i="28"/>
  <c r="T90" i="28"/>
  <c r="L90" i="28"/>
  <c r="BY89" i="28"/>
  <c r="BX89" i="28"/>
  <c r="BW89" i="28"/>
  <c r="BV89" i="28"/>
  <c r="BU89" i="28"/>
  <c r="BS89" i="28"/>
  <c r="BM89" i="28"/>
  <c r="BD89" i="28"/>
  <c r="BC89" i="28"/>
  <c r="BB89" i="28"/>
  <c r="BA89" i="28"/>
  <c r="AY89" i="28"/>
  <c r="AX89" i="28"/>
  <c r="AV89" i="28"/>
  <c r="AO89" i="28"/>
  <c r="AE89" i="28"/>
  <c r="AD89" i="28"/>
  <c r="AC89" i="28"/>
  <c r="AB89" i="28"/>
  <c r="AA89" i="28"/>
  <c r="Y89" i="28"/>
  <c r="V89" i="28"/>
  <c r="T89" i="28"/>
  <c r="L89" i="28"/>
  <c r="BY88" i="28"/>
  <c r="BX88" i="28"/>
  <c r="BW88" i="28"/>
  <c r="BV88" i="28"/>
  <c r="BU88" i="28"/>
  <c r="BS88" i="28"/>
  <c r="BM88" i="28"/>
  <c r="BD88" i="28"/>
  <c r="BC88" i="28"/>
  <c r="BB88" i="28"/>
  <c r="BA88" i="28"/>
  <c r="AY88" i="28"/>
  <c r="AX88" i="28"/>
  <c r="AV88" i="28"/>
  <c r="AO88" i="28"/>
  <c r="AE88" i="28"/>
  <c r="AD88" i="28"/>
  <c r="AC88" i="28"/>
  <c r="AB88" i="28"/>
  <c r="AA88" i="28"/>
  <c r="Y88" i="28"/>
  <c r="V88" i="28"/>
  <c r="T88" i="28"/>
  <c r="L88" i="28"/>
  <c r="BY87" i="28"/>
  <c r="BX87" i="28"/>
  <c r="BW87" i="28"/>
  <c r="BV87" i="28"/>
  <c r="BU87" i="28"/>
  <c r="BS87" i="28"/>
  <c r="BM87" i="28"/>
  <c r="BD87" i="28"/>
  <c r="BC87" i="28"/>
  <c r="BB87" i="28"/>
  <c r="BA87" i="28"/>
  <c r="AY87" i="28"/>
  <c r="AX87" i="28"/>
  <c r="AV87" i="28"/>
  <c r="AO87" i="28"/>
  <c r="AE87" i="28"/>
  <c r="AD87" i="28"/>
  <c r="AC87" i="28"/>
  <c r="AB87" i="28"/>
  <c r="AA87" i="28"/>
  <c r="Y87" i="28"/>
  <c r="V87" i="28"/>
  <c r="T87" i="28"/>
  <c r="L87" i="28"/>
  <c r="BY86" i="28"/>
  <c r="BX86" i="28"/>
  <c r="BW86" i="28"/>
  <c r="BV86" i="28"/>
  <c r="BU86" i="28"/>
  <c r="BS86" i="28"/>
  <c r="BM86" i="28"/>
  <c r="BD86" i="28"/>
  <c r="BC86" i="28"/>
  <c r="BB86" i="28"/>
  <c r="BA86" i="28"/>
  <c r="AY86" i="28"/>
  <c r="AX86" i="28"/>
  <c r="AV86" i="28"/>
  <c r="AO86" i="28"/>
  <c r="AE86" i="28"/>
  <c r="AD86" i="28"/>
  <c r="AC86" i="28"/>
  <c r="AB86" i="28"/>
  <c r="AA86" i="28"/>
  <c r="Y86" i="28"/>
  <c r="V86" i="28"/>
  <c r="T86" i="28"/>
  <c r="L86" i="28"/>
  <c r="BY85" i="28"/>
  <c r="BX85" i="28"/>
  <c r="BW85" i="28"/>
  <c r="BV85" i="28"/>
  <c r="BU85" i="28"/>
  <c r="BS85" i="28"/>
  <c r="BM85" i="28"/>
  <c r="BD85" i="28"/>
  <c r="BC85" i="28"/>
  <c r="BB85" i="28"/>
  <c r="BA85" i="28"/>
  <c r="AY85" i="28"/>
  <c r="AX85" i="28"/>
  <c r="AV85" i="28"/>
  <c r="AO85" i="28"/>
  <c r="AE85" i="28"/>
  <c r="AD85" i="28"/>
  <c r="AC85" i="28"/>
  <c r="AB85" i="28"/>
  <c r="AA85" i="28"/>
  <c r="Y85" i="28"/>
  <c r="V85" i="28"/>
  <c r="T85" i="28"/>
  <c r="L85" i="28"/>
  <c r="BY84" i="28"/>
  <c r="BX84" i="28"/>
  <c r="BW84" i="28"/>
  <c r="BV84" i="28"/>
  <c r="BU84" i="28"/>
  <c r="BS84" i="28"/>
  <c r="BM84" i="28"/>
  <c r="BD84" i="28"/>
  <c r="BC84" i="28"/>
  <c r="BB84" i="28"/>
  <c r="BA84" i="28"/>
  <c r="AY84" i="28"/>
  <c r="AX84" i="28"/>
  <c r="AV84" i="28"/>
  <c r="AO84" i="28"/>
  <c r="AE84" i="28"/>
  <c r="AD84" i="28"/>
  <c r="AC84" i="28"/>
  <c r="AB84" i="28"/>
  <c r="AA84" i="28"/>
  <c r="Y84" i="28"/>
  <c r="V84" i="28"/>
  <c r="T84" i="28"/>
  <c r="L84" i="28"/>
  <c r="BY83" i="28"/>
  <c r="BX83" i="28"/>
  <c r="BW83" i="28"/>
  <c r="BV83" i="28"/>
  <c r="BU83" i="28"/>
  <c r="BS83" i="28"/>
  <c r="BM83" i="28"/>
  <c r="BD83" i="28"/>
  <c r="BC83" i="28"/>
  <c r="BB83" i="28"/>
  <c r="BA83" i="28"/>
  <c r="AY83" i="28"/>
  <c r="AX83" i="28"/>
  <c r="AV83" i="28"/>
  <c r="AO83" i="28"/>
  <c r="AE83" i="28"/>
  <c r="AD83" i="28"/>
  <c r="AC83" i="28"/>
  <c r="AB83" i="28"/>
  <c r="AA83" i="28"/>
  <c r="Y83" i="28"/>
  <c r="V83" i="28"/>
  <c r="T83" i="28"/>
  <c r="L83" i="28"/>
  <c r="BY82" i="28"/>
  <c r="BX82" i="28"/>
  <c r="BW82" i="28"/>
  <c r="BV82" i="28"/>
  <c r="BU82" i="28"/>
  <c r="BS82" i="28"/>
  <c r="BM82" i="28"/>
  <c r="BD82" i="28"/>
  <c r="BC82" i="28"/>
  <c r="BB82" i="28"/>
  <c r="BA82" i="28"/>
  <c r="AY82" i="28"/>
  <c r="AX82" i="28"/>
  <c r="AV82" i="28"/>
  <c r="AO82" i="28"/>
  <c r="AE82" i="28"/>
  <c r="AD82" i="28"/>
  <c r="AC82" i="28"/>
  <c r="AB82" i="28"/>
  <c r="AA82" i="28"/>
  <c r="Y82" i="28"/>
  <c r="V82" i="28"/>
  <c r="T82" i="28"/>
  <c r="L82" i="28"/>
  <c r="BV81" i="28"/>
  <c r="BU81" i="28"/>
  <c r="BU75" i="28" s="1"/>
  <c r="BS81" i="28"/>
  <c r="BM81" i="28"/>
  <c r="BD81" i="28"/>
  <c r="BC81" i="28"/>
  <c r="BB81" i="28"/>
  <c r="BA81" i="28"/>
  <c r="AY81" i="28"/>
  <c r="AX81" i="28"/>
  <c r="AV81" i="28"/>
  <c r="AO81" i="28"/>
  <c r="AE81" i="28"/>
  <c r="AD81" i="28"/>
  <c r="AC81" i="28"/>
  <c r="AB81" i="28"/>
  <c r="AA81" i="28"/>
  <c r="Y81" i="28"/>
  <c r="V81" i="28"/>
  <c r="CB81" i="28" s="1"/>
  <c r="T81" i="28"/>
  <c r="L81" i="28"/>
  <c r="BY80" i="28"/>
  <c r="BW80" i="28"/>
  <c r="BV80" i="28"/>
  <c r="BU80" i="28"/>
  <c r="BQ80" i="28"/>
  <c r="BX80" i="28" s="1"/>
  <c r="BM80" i="28"/>
  <c r="BD80" i="28"/>
  <c r="BB80" i="28"/>
  <c r="BA80" i="28"/>
  <c r="AY80" i="28"/>
  <c r="AX80" i="28"/>
  <c r="AT80" i="28"/>
  <c r="BC80" i="28" s="1"/>
  <c r="AO80" i="28"/>
  <c r="AC80" i="28"/>
  <c r="AB80" i="28"/>
  <c r="AA80" i="28"/>
  <c r="S80" i="28"/>
  <c r="S644" i="28" s="1"/>
  <c r="L80" i="28"/>
  <c r="BY79" i="28"/>
  <c r="BW79" i="28"/>
  <c r="BV79" i="28"/>
  <c r="BU79" i="28"/>
  <c r="BQ79" i="28"/>
  <c r="BX79" i="28" s="1"/>
  <c r="BM79" i="28"/>
  <c r="BB79" i="28"/>
  <c r="BA79" i="28"/>
  <c r="AX79" i="28"/>
  <c r="AT79" i="28"/>
  <c r="AO79" i="28"/>
  <c r="AC79" i="28"/>
  <c r="AB79" i="28"/>
  <c r="V79" i="28"/>
  <c r="R79" i="28"/>
  <c r="O79" i="28"/>
  <c r="L79" i="28"/>
  <c r="BY78" i="28"/>
  <c r="BY75" i="28" s="1"/>
  <c r="BV78" i="28"/>
  <c r="BQ78" i="28"/>
  <c r="BX78" i="28" s="1"/>
  <c r="BX75" i="28" s="1"/>
  <c r="BM78" i="28"/>
  <c r="BD78" i="28"/>
  <c r="BB78" i="28"/>
  <c r="AY78" i="28"/>
  <c r="AX78" i="28"/>
  <c r="AX651" i="28" s="1"/>
  <c r="AT78" i="28"/>
  <c r="BC78" i="28" s="1"/>
  <c r="AO78" i="28"/>
  <c r="AE78" i="28"/>
  <c r="AC78" i="28"/>
  <c r="AB78" i="28"/>
  <c r="AA78" i="28"/>
  <c r="Y78" i="28"/>
  <c r="V78" i="28"/>
  <c r="R78" i="28"/>
  <c r="AD78" i="28" s="1"/>
  <c r="L78" i="28"/>
  <c r="BY77" i="28"/>
  <c r="BW77" i="28"/>
  <c r="BV77" i="28"/>
  <c r="BU77" i="28"/>
  <c r="BQ77" i="28"/>
  <c r="BX77" i="28" s="1"/>
  <c r="BM77" i="28"/>
  <c r="BD77" i="28"/>
  <c r="BC77" i="28"/>
  <c r="BB77" i="28"/>
  <c r="AT77" i="28"/>
  <c r="AV77" i="28" s="1"/>
  <c r="AO77" i="28"/>
  <c r="AE77" i="28"/>
  <c r="AC77" i="28"/>
  <c r="AB77" i="28"/>
  <c r="Y77" i="28"/>
  <c r="R77" i="28"/>
  <c r="AD77" i="28" s="1"/>
  <c r="L77" i="28"/>
  <c r="BY76" i="28"/>
  <c r="BW76" i="28"/>
  <c r="BV76" i="28"/>
  <c r="BU76" i="28"/>
  <c r="BQ76" i="28"/>
  <c r="BM76" i="28"/>
  <c r="BD76" i="28"/>
  <c r="BB76" i="28"/>
  <c r="AY76" i="28"/>
  <c r="AX76" i="28"/>
  <c r="AT76" i="28"/>
  <c r="BC76" i="28" s="1"/>
  <c r="AO76" i="28"/>
  <c r="AE76" i="28"/>
  <c r="AC76" i="28"/>
  <c r="AB76" i="28"/>
  <c r="V76" i="28"/>
  <c r="R76" i="28"/>
  <c r="AD76" i="28" s="1"/>
  <c r="L76" i="28"/>
  <c r="BR75" i="28"/>
  <c r="BP75" i="28"/>
  <c r="BO75" i="28"/>
  <c r="BN75" i="28"/>
  <c r="BL75" i="28"/>
  <c r="BK75" i="28"/>
  <c r="BJ75" i="28"/>
  <c r="BI75" i="28"/>
  <c r="BH75" i="28"/>
  <c r="AU75" i="28"/>
  <c r="AS75" i="28"/>
  <c r="AR75" i="28"/>
  <c r="AQ75" i="28"/>
  <c r="AP75" i="28"/>
  <c r="AO75" i="28"/>
  <c r="P75" i="28"/>
  <c r="N75" i="28"/>
  <c r="M75" i="28"/>
  <c r="L75" i="28"/>
  <c r="BY74" i="28"/>
  <c r="BX74" i="28"/>
  <c r="BW74" i="28"/>
  <c r="BV74" i="28"/>
  <c r="BU74" i="28"/>
  <c r="BS74" i="28"/>
  <c r="BM74" i="28"/>
  <c r="BD74" i="28"/>
  <c r="BC74" i="28"/>
  <c r="BB74" i="28"/>
  <c r="BA74" i="28"/>
  <c r="AY74" i="28"/>
  <c r="AX74" i="28"/>
  <c r="AV74" i="28"/>
  <c r="AO74" i="28"/>
  <c r="AE74" i="28"/>
  <c r="AD74" i="28"/>
  <c r="AC74" i="28"/>
  <c r="AB74" i="28"/>
  <c r="AA74" i="28"/>
  <c r="Y74" i="28"/>
  <c r="V74" i="28"/>
  <c r="T74" i="28"/>
  <c r="L74" i="28"/>
  <c r="BY73" i="28"/>
  <c r="BX73" i="28"/>
  <c r="BW73" i="28"/>
  <c r="BV73" i="28"/>
  <c r="BU73" i="28"/>
  <c r="BS73" i="28"/>
  <c r="BM73" i="28"/>
  <c r="BD73" i="28"/>
  <c r="BC73" i="28"/>
  <c r="BB73" i="28"/>
  <c r="BA73" i="28"/>
  <c r="AY73" i="28"/>
  <c r="AX73" i="28"/>
  <c r="AV73" i="28"/>
  <c r="AO73" i="28"/>
  <c r="AE73" i="28"/>
  <c r="AD73" i="28"/>
  <c r="AC73" i="28"/>
  <c r="AB73" i="28"/>
  <c r="AA73" i="28"/>
  <c r="Y73" i="28"/>
  <c r="V73" i="28"/>
  <c r="T73" i="28"/>
  <c r="L73" i="28"/>
  <c r="BY72" i="28"/>
  <c r="BX72" i="28"/>
  <c r="BW72" i="28"/>
  <c r="BV72" i="28"/>
  <c r="BU72" i="28"/>
  <c r="BS72" i="28"/>
  <c r="BM72" i="28"/>
  <c r="BD72" i="28"/>
  <c r="BC72" i="28"/>
  <c r="BB72" i="28"/>
  <c r="BA72" i="28"/>
  <c r="AY72" i="28"/>
  <c r="AX72" i="28"/>
  <c r="AV72" i="28"/>
  <c r="AO72" i="28"/>
  <c r="AE72" i="28"/>
  <c r="AD72" i="28"/>
  <c r="AC72" i="28"/>
  <c r="AB72" i="28"/>
  <c r="AA72" i="28"/>
  <c r="Y72" i="28"/>
  <c r="V72" i="28"/>
  <c r="CB72" i="28" s="1"/>
  <c r="T72" i="28"/>
  <c r="L72" i="28"/>
  <c r="BY71" i="28"/>
  <c r="BX71" i="28"/>
  <c r="BW71" i="28"/>
  <c r="BV71" i="28"/>
  <c r="BU71" i="28"/>
  <c r="BS71" i="28"/>
  <c r="BM71" i="28"/>
  <c r="BD71" i="28"/>
  <c r="BC71" i="28"/>
  <c r="BB71" i="28"/>
  <c r="BA71" i="28"/>
  <c r="AY71" i="28"/>
  <c r="AX71" i="28"/>
  <c r="AV71" i="28"/>
  <c r="AO71" i="28"/>
  <c r="AE71" i="28"/>
  <c r="AD71" i="28"/>
  <c r="AC71" i="28"/>
  <c r="AB71" i="28"/>
  <c r="AA71" i="28"/>
  <c r="Y71" i="28"/>
  <c r="V71" i="28"/>
  <c r="T71" i="28"/>
  <c r="L71" i="28"/>
  <c r="BY70" i="28"/>
  <c r="BX70" i="28"/>
  <c r="BW70" i="28"/>
  <c r="BV70" i="28"/>
  <c r="BU70" i="28"/>
  <c r="BS70" i="28"/>
  <c r="BM70" i="28"/>
  <c r="BD70" i="28"/>
  <c r="BC70" i="28"/>
  <c r="BB70" i="28"/>
  <c r="BA70" i="28"/>
  <c r="AY70" i="28"/>
  <c r="AX70" i="28"/>
  <c r="AV70" i="28"/>
  <c r="AO70" i="28"/>
  <c r="AE70" i="28"/>
  <c r="AD70" i="28"/>
  <c r="AC70" i="28"/>
  <c r="AB70" i="28"/>
  <c r="AA70" i="28"/>
  <c r="Y70" i="28"/>
  <c r="V70" i="28"/>
  <c r="T70" i="28"/>
  <c r="L70" i="28"/>
  <c r="BY69" i="28"/>
  <c r="BX69" i="28"/>
  <c r="BW69" i="28"/>
  <c r="BV69" i="28"/>
  <c r="BU69" i="28"/>
  <c r="BS69" i="28"/>
  <c r="BM69" i="28"/>
  <c r="BD69" i="28"/>
  <c r="BC69" i="28"/>
  <c r="BB69" i="28"/>
  <c r="BA69" i="28"/>
  <c r="AY69" i="28"/>
  <c r="AX69" i="28"/>
  <c r="AV69" i="28"/>
  <c r="AO69" i="28"/>
  <c r="AE69" i="28"/>
  <c r="AD69" i="28"/>
  <c r="AC69" i="28"/>
  <c r="AB69" i="28"/>
  <c r="AA69" i="28"/>
  <c r="Y69" i="28"/>
  <c r="V69" i="28"/>
  <c r="T69" i="28"/>
  <c r="L69" i="28"/>
  <c r="BY68" i="28"/>
  <c r="BX68" i="28"/>
  <c r="BW68" i="28"/>
  <c r="BV68" i="28"/>
  <c r="BU68" i="28"/>
  <c r="BS68" i="28"/>
  <c r="BM68" i="28"/>
  <c r="BD68" i="28"/>
  <c r="BC68" i="28"/>
  <c r="BB68" i="28"/>
  <c r="BA68" i="28"/>
  <c r="AY68" i="28"/>
  <c r="AX68" i="28"/>
  <c r="AV68" i="28"/>
  <c r="AO68" i="28"/>
  <c r="AE68" i="28"/>
  <c r="AD68" i="28"/>
  <c r="AC68" i="28"/>
  <c r="AB68" i="28"/>
  <c r="AA68" i="28"/>
  <c r="Y68" i="28"/>
  <c r="V68" i="28"/>
  <c r="T68" i="28"/>
  <c r="L68" i="28"/>
  <c r="BY67" i="28"/>
  <c r="BX67" i="28"/>
  <c r="BW67" i="28"/>
  <c r="BV67" i="28"/>
  <c r="BU67" i="28"/>
  <c r="BS67" i="28"/>
  <c r="BM67" i="28"/>
  <c r="BD67" i="28"/>
  <c r="BC67" i="28"/>
  <c r="BB67" i="28"/>
  <c r="BA67" i="28"/>
  <c r="AY67" i="28"/>
  <c r="AX67" i="28"/>
  <c r="AV67" i="28"/>
  <c r="AO67" i="28"/>
  <c r="AE67" i="28"/>
  <c r="AD67" i="28"/>
  <c r="AC67" i="28"/>
  <c r="AB67" i="28"/>
  <c r="AA67" i="28"/>
  <c r="Y67" i="28"/>
  <c r="V67" i="28"/>
  <c r="T67" i="28"/>
  <c r="L67" i="28"/>
  <c r="BY66" i="28"/>
  <c r="BX66" i="28"/>
  <c r="BW66" i="28"/>
  <c r="BV66" i="28"/>
  <c r="BU66" i="28"/>
  <c r="BS66" i="28"/>
  <c r="BM66" i="28"/>
  <c r="BD66" i="28"/>
  <c r="BC66" i="28"/>
  <c r="BB66" i="28"/>
  <c r="BA66" i="28"/>
  <c r="AY66" i="28"/>
  <c r="AX66" i="28"/>
  <c r="AV66" i="28"/>
  <c r="AO66" i="28"/>
  <c r="AE66" i="28"/>
  <c r="AD66" i="28"/>
  <c r="AC66" i="28"/>
  <c r="AB66" i="28"/>
  <c r="AA66" i="28"/>
  <c r="Y66" i="28"/>
  <c r="V66" i="28"/>
  <c r="T66" i="28"/>
  <c r="L66" i="28"/>
  <c r="BY65" i="28"/>
  <c r="BX65" i="28"/>
  <c r="BW65" i="28"/>
  <c r="BV65" i="28"/>
  <c r="BU65" i="28"/>
  <c r="BS65" i="28"/>
  <c r="BM65" i="28"/>
  <c r="BD65" i="28"/>
  <c r="BC65" i="28"/>
  <c r="BB65" i="28"/>
  <c r="BA65" i="28"/>
  <c r="AY65" i="28"/>
  <c r="AX65" i="28"/>
  <c r="AV65" i="28"/>
  <c r="AO65" i="28"/>
  <c r="AE65" i="28"/>
  <c r="AD65" i="28"/>
  <c r="AC65" i="28"/>
  <c r="AB65" i="28"/>
  <c r="AA65" i="28"/>
  <c r="Y65" i="28"/>
  <c r="V65" i="28"/>
  <c r="T65" i="28"/>
  <c r="L65" i="28"/>
  <c r="BY64" i="28"/>
  <c r="BX64" i="28"/>
  <c r="BW64" i="28"/>
  <c r="BV64" i="28"/>
  <c r="BU64" i="28"/>
  <c r="BS64" i="28"/>
  <c r="BM64" i="28"/>
  <c r="BD64" i="28"/>
  <c r="BC64" i="28"/>
  <c r="BB64" i="28"/>
  <c r="BA64" i="28"/>
  <c r="AY64" i="28"/>
  <c r="AX64" i="28"/>
  <c r="AV64" i="28"/>
  <c r="AO64" i="28"/>
  <c r="AE64" i="28"/>
  <c r="AD64" i="28"/>
  <c r="AC64" i="28"/>
  <c r="AB64" i="28"/>
  <c r="AA64" i="28"/>
  <c r="Y64" i="28"/>
  <c r="V64" i="28"/>
  <c r="T64" i="28"/>
  <c r="L64" i="28"/>
  <c r="BY63" i="28"/>
  <c r="BX63" i="28"/>
  <c r="BW63" i="28"/>
  <c r="BV63" i="28"/>
  <c r="BU63" i="28"/>
  <c r="BS63" i="28"/>
  <c r="BM63" i="28"/>
  <c r="BD63" i="28"/>
  <c r="BC63" i="28"/>
  <c r="BB63" i="28"/>
  <c r="BA63" i="28"/>
  <c r="AY63" i="28"/>
  <c r="AX63" i="28"/>
  <c r="AV63" i="28"/>
  <c r="AO63" i="28"/>
  <c r="AE63" i="28"/>
  <c r="AD63" i="28"/>
  <c r="AC63" i="28"/>
  <c r="AB63" i="28"/>
  <c r="AA63" i="28"/>
  <c r="Y63" i="28"/>
  <c r="V63" i="28"/>
  <c r="T63" i="28"/>
  <c r="L63" i="28"/>
  <c r="BY62" i="28"/>
  <c r="BX62" i="28"/>
  <c r="BW62" i="28"/>
  <c r="BV62" i="28"/>
  <c r="BU62" i="28"/>
  <c r="BS62" i="28"/>
  <c r="BM62" i="28"/>
  <c r="BD62" i="28"/>
  <c r="BC62" i="28"/>
  <c r="BB62" i="28"/>
  <c r="BA62" i="28"/>
  <c r="AY62" i="28"/>
  <c r="AX62" i="28"/>
  <c r="AV62" i="28"/>
  <c r="AO62" i="28"/>
  <c r="AE62" i="28"/>
  <c r="AD62" i="28"/>
  <c r="AC62" i="28"/>
  <c r="AB62" i="28"/>
  <c r="AA62" i="28"/>
  <c r="Y62" i="28"/>
  <c r="V62" i="28"/>
  <c r="T62" i="28"/>
  <c r="L62" i="28"/>
  <c r="BY61" i="28"/>
  <c r="BX61" i="28"/>
  <c r="BW61" i="28"/>
  <c r="BV61" i="28"/>
  <c r="BU61" i="28"/>
  <c r="BS61" i="28"/>
  <c r="BM61" i="28"/>
  <c r="BD61" i="28"/>
  <c r="BC61" i="28"/>
  <c r="BB61" i="28"/>
  <c r="BA61" i="28"/>
  <c r="AY61" i="28"/>
  <c r="AX61" i="28"/>
  <c r="AV61" i="28"/>
  <c r="AO61" i="28"/>
  <c r="AE61" i="28"/>
  <c r="AD61" i="28"/>
  <c r="AC61" i="28"/>
  <c r="AB61" i="28"/>
  <c r="AA61" i="28"/>
  <c r="Y61" i="28"/>
  <c r="V61" i="28"/>
  <c r="T61" i="28"/>
  <c r="L61" i="28"/>
  <c r="BY60" i="28"/>
  <c r="BX60" i="28"/>
  <c r="BW60" i="28"/>
  <c r="BV60" i="28"/>
  <c r="BU60" i="28"/>
  <c r="BS60" i="28"/>
  <c r="BM60" i="28"/>
  <c r="BD60" i="28"/>
  <c r="BC60" i="28"/>
  <c r="BB60" i="28"/>
  <c r="BA60" i="28"/>
  <c r="AY60" i="28"/>
  <c r="AX60" i="28"/>
  <c r="AV60" i="28"/>
  <c r="AO60" i="28"/>
  <c r="AE60" i="28"/>
  <c r="AD60" i="28"/>
  <c r="AC60" i="28"/>
  <c r="AB60" i="28"/>
  <c r="AA60" i="28"/>
  <c r="Y60" i="28"/>
  <c r="V60" i="28"/>
  <c r="T60" i="28"/>
  <c r="L60" i="28"/>
  <c r="BY59" i="28"/>
  <c r="BW59" i="28"/>
  <c r="BV59" i="28"/>
  <c r="BU59" i="28"/>
  <c r="CB59" i="28" s="1"/>
  <c r="BQ59" i="28"/>
  <c r="BX59" i="28" s="1"/>
  <c r="BM59" i="28"/>
  <c r="BB59" i="28"/>
  <c r="BA59" i="28"/>
  <c r="AU59" i="28"/>
  <c r="BD59" i="28" s="1"/>
  <c r="AQ59" i="28"/>
  <c r="AY59" i="28" s="1"/>
  <c r="AO59" i="28"/>
  <c r="AC59" i="28"/>
  <c r="AB59" i="28"/>
  <c r="AA59" i="28"/>
  <c r="R59" i="28"/>
  <c r="N59" i="28"/>
  <c r="N644" i="28" s="1"/>
  <c r="L59" i="28"/>
  <c r="BY58" i="28"/>
  <c r="BW58" i="28"/>
  <c r="BV58" i="28"/>
  <c r="BU58" i="28"/>
  <c r="BS58" i="28"/>
  <c r="BQ58" i="28"/>
  <c r="BX58" i="28" s="1"/>
  <c r="BM58" i="28"/>
  <c r="BD58" i="28"/>
  <c r="BB58" i="28"/>
  <c r="BA58" i="28"/>
  <c r="AY58" i="28"/>
  <c r="AX58" i="28"/>
  <c r="AV58" i="28"/>
  <c r="AT58" i="28"/>
  <c r="BC58" i="28" s="1"/>
  <c r="AO58" i="28"/>
  <c r="AE58" i="28"/>
  <c r="AC58" i="28"/>
  <c r="AB58" i="28"/>
  <c r="AA58" i="28"/>
  <c r="Y58" i="28"/>
  <c r="V58" i="28"/>
  <c r="R58" i="28"/>
  <c r="T58" i="28" s="1"/>
  <c r="L58" i="28"/>
  <c r="BY57" i="28"/>
  <c r="BV57" i="28"/>
  <c r="BQ57" i="28"/>
  <c r="BX57" i="28" s="1"/>
  <c r="BM57" i="28"/>
  <c r="BD57" i="28"/>
  <c r="BB57" i="28"/>
  <c r="BA57" i="28"/>
  <c r="AY57" i="28"/>
  <c r="AX57" i="28"/>
  <c r="AT57" i="28"/>
  <c r="BC57" i="28" s="1"/>
  <c r="AO57" i="28"/>
  <c r="AE57" i="28"/>
  <c r="AC57" i="28"/>
  <c r="AB57" i="28"/>
  <c r="AA57" i="28"/>
  <c r="Y57" i="28"/>
  <c r="V57" i="28"/>
  <c r="R57" i="28"/>
  <c r="AD57" i="28" s="1"/>
  <c r="L57" i="28"/>
  <c r="BY56" i="28"/>
  <c r="BW56" i="28"/>
  <c r="BV56" i="28"/>
  <c r="BU56" i="28"/>
  <c r="BQ56" i="28"/>
  <c r="BX56" i="28" s="1"/>
  <c r="BM56" i="28"/>
  <c r="BD56" i="28"/>
  <c r="BB56" i="28"/>
  <c r="BA56" i="28"/>
  <c r="AY56" i="28"/>
  <c r="AX56" i="28"/>
  <c r="AT56" i="28"/>
  <c r="BC56" i="28" s="1"/>
  <c r="AO56" i="28"/>
  <c r="AE56" i="28"/>
  <c r="AC56" i="28"/>
  <c r="AB56" i="28"/>
  <c r="AA56" i="28"/>
  <c r="Y56" i="28"/>
  <c r="V56" i="28"/>
  <c r="CB56" i="28" s="1"/>
  <c r="R56" i="28"/>
  <c r="L56" i="28"/>
  <c r="BY55" i="28"/>
  <c r="BW55" i="28"/>
  <c r="BV55" i="28"/>
  <c r="BU55" i="28"/>
  <c r="BQ55" i="28"/>
  <c r="BX55" i="28" s="1"/>
  <c r="BM55" i="28"/>
  <c r="BB55" i="28"/>
  <c r="AY55" i="28"/>
  <c r="AT55" i="28"/>
  <c r="AO55" i="28"/>
  <c r="AE55" i="28"/>
  <c r="AC55" i="28"/>
  <c r="AB55" i="28"/>
  <c r="AA55" i="28"/>
  <c r="Y55" i="28"/>
  <c r="V55" i="28"/>
  <c r="CB55" i="28" s="1"/>
  <c r="R55" i="28"/>
  <c r="AD55" i="28" s="1"/>
  <c r="L55" i="28"/>
  <c r="BR54" i="28"/>
  <c r="BP54" i="28"/>
  <c r="BO54" i="28"/>
  <c r="BN54" i="28"/>
  <c r="BL54" i="28"/>
  <c r="BK54" i="28"/>
  <c r="BJ54" i="28"/>
  <c r="BI54" i="28"/>
  <c r="BH54" i="28"/>
  <c r="AU54" i="28"/>
  <c r="AS54" i="28"/>
  <c r="AR54" i="28"/>
  <c r="AQ54" i="28"/>
  <c r="AP54" i="28"/>
  <c r="AO54" i="28"/>
  <c r="S54" i="28"/>
  <c r="P54" i="28"/>
  <c r="O54" i="28"/>
  <c r="M54" i="28"/>
  <c r="L54" i="28"/>
  <c r="BY53" i="28"/>
  <c r="BX53" i="28"/>
  <c r="BW53" i="28"/>
  <c r="BV53" i="28"/>
  <c r="BU53" i="28"/>
  <c r="BS53" i="28"/>
  <c r="BM53" i="28"/>
  <c r="BD53" i="28"/>
  <c r="BC53" i="28"/>
  <c r="BB53" i="28"/>
  <c r="BA53" i="28"/>
  <c r="AY53" i="28"/>
  <c r="AX53" i="28"/>
  <c r="AV53" i="28"/>
  <c r="AO53" i="28"/>
  <c r="AE53" i="28"/>
  <c r="AD53" i="28"/>
  <c r="AC53" i="28"/>
  <c r="AB53" i="28"/>
  <c r="AA53" i="28"/>
  <c r="Y53" i="28"/>
  <c r="V53" i="28"/>
  <c r="T53" i="28"/>
  <c r="L53" i="28"/>
  <c r="BY52" i="28"/>
  <c r="BX52" i="28"/>
  <c r="BW52" i="28"/>
  <c r="BV52" i="28"/>
  <c r="BU52" i="28"/>
  <c r="BS52" i="28"/>
  <c r="BM52" i="28"/>
  <c r="BD52" i="28"/>
  <c r="BC52" i="28"/>
  <c r="BB52" i="28"/>
  <c r="BA52" i="28"/>
  <c r="AY52" i="28"/>
  <c r="AX52" i="28"/>
  <c r="AV52" i="28"/>
  <c r="AO52" i="28"/>
  <c r="AE52" i="28"/>
  <c r="AD52" i="28"/>
  <c r="AC52" i="28"/>
  <c r="AB52" i="28"/>
  <c r="AA52" i="28"/>
  <c r="Y52" i="28"/>
  <c r="V52" i="28"/>
  <c r="T52" i="28"/>
  <c r="L52" i="28"/>
  <c r="BY51" i="28"/>
  <c r="BX51" i="28"/>
  <c r="BW51" i="28"/>
  <c r="BV51" i="28"/>
  <c r="BU51" i="28"/>
  <c r="BS51" i="28"/>
  <c r="BM51" i="28"/>
  <c r="BD51" i="28"/>
  <c r="BC51" i="28"/>
  <c r="BB51" i="28"/>
  <c r="BA51" i="28"/>
  <c r="AY51" i="28"/>
  <c r="AX51" i="28"/>
  <c r="AV51" i="28"/>
  <c r="AO51" i="28"/>
  <c r="AE51" i="28"/>
  <c r="AD51" i="28"/>
  <c r="AC51" i="28"/>
  <c r="AB51" i="28"/>
  <c r="AA51" i="28"/>
  <c r="Y51" i="28"/>
  <c r="V51" i="28"/>
  <c r="T51" i="28"/>
  <c r="L51" i="28"/>
  <c r="BY50" i="28"/>
  <c r="BX50" i="28"/>
  <c r="BW50" i="28"/>
  <c r="BV50" i="28"/>
  <c r="BU50" i="28"/>
  <c r="BS50" i="28"/>
  <c r="BM50" i="28"/>
  <c r="BD50" i="28"/>
  <c r="BC50" i="28"/>
  <c r="BB50" i="28"/>
  <c r="BA50" i="28"/>
  <c r="AY50" i="28"/>
  <c r="AX50" i="28"/>
  <c r="AV50" i="28"/>
  <c r="AO50" i="28"/>
  <c r="AE50" i="28"/>
  <c r="AD50" i="28"/>
  <c r="AC50" i="28"/>
  <c r="AB50" i="28"/>
  <c r="AA50" i="28"/>
  <c r="Y50" i="28"/>
  <c r="V50" i="28"/>
  <c r="T50" i="28"/>
  <c r="L50" i="28"/>
  <c r="BY49" i="28"/>
  <c r="BX49" i="28"/>
  <c r="BW49" i="28"/>
  <c r="BV49" i="28"/>
  <c r="BU49" i="28"/>
  <c r="BS49" i="28"/>
  <c r="BM49" i="28"/>
  <c r="BD49" i="28"/>
  <c r="BC49" i="28"/>
  <c r="BB49" i="28"/>
  <c r="BA49" i="28"/>
  <c r="AY49" i="28"/>
  <c r="AX49" i="28"/>
  <c r="AV49" i="28"/>
  <c r="AO49" i="28"/>
  <c r="AE49" i="28"/>
  <c r="AD49" i="28"/>
  <c r="AC49" i="28"/>
  <c r="AB49" i="28"/>
  <c r="AA49" i="28"/>
  <c r="Y49" i="28"/>
  <c r="V49" i="28"/>
  <c r="T49" i="28"/>
  <c r="L49" i="28"/>
  <c r="BY48" i="28"/>
  <c r="BX48" i="28"/>
  <c r="BW48" i="28"/>
  <c r="BV48" i="28"/>
  <c r="BU48" i="28"/>
  <c r="BS48" i="28"/>
  <c r="BM48" i="28"/>
  <c r="BD48" i="28"/>
  <c r="BC48" i="28"/>
  <c r="BB48" i="28"/>
  <c r="BA48" i="28"/>
  <c r="AY48" i="28"/>
  <c r="AX48" i="28"/>
  <c r="AV48" i="28"/>
  <c r="AO48" i="28"/>
  <c r="AE48" i="28"/>
  <c r="AD48" i="28"/>
  <c r="AC48" i="28"/>
  <c r="AB48" i="28"/>
  <c r="AA48" i="28"/>
  <c r="Y48" i="28"/>
  <c r="V48" i="28"/>
  <c r="T48" i="28"/>
  <c r="L48" i="28"/>
  <c r="BY47" i="28"/>
  <c r="BX47" i="28"/>
  <c r="BW47" i="28"/>
  <c r="BV47" i="28"/>
  <c r="BU47" i="28"/>
  <c r="BS47" i="28"/>
  <c r="BM47" i="28"/>
  <c r="BD47" i="28"/>
  <c r="BC47" i="28"/>
  <c r="BB47" i="28"/>
  <c r="BA47" i="28"/>
  <c r="AY47" i="28"/>
  <c r="AX47" i="28"/>
  <c r="AV47" i="28"/>
  <c r="AO47" i="28"/>
  <c r="AE47" i="28"/>
  <c r="AD47" i="28"/>
  <c r="AC47" i="28"/>
  <c r="AB47" i="28"/>
  <c r="AA47" i="28"/>
  <c r="Y47" i="28"/>
  <c r="V47" i="28"/>
  <c r="T47" i="28"/>
  <c r="L47" i="28"/>
  <c r="BY46" i="28"/>
  <c r="BX46" i="28"/>
  <c r="BW46" i="28"/>
  <c r="BV46" i="28"/>
  <c r="BU46" i="28"/>
  <c r="BS46" i="28"/>
  <c r="BM46" i="28"/>
  <c r="BD46" i="28"/>
  <c r="BC46" i="28"/>
  <c r="BB46" i="28"/>
  <c r="BA46" i="28"/>
  <c r="AY46" i="28"/>
  <c r="AX46" i="28"/>
  <c r="AV46" i="28"/>
  <c r="AO46" i="28"/>
  <c r="AE46" i="28"/>
  <c r="AD46" i="28"/>
  <c r="AC46" i="28"/>
  <c r="AB46" i="28"/>
  <c r="AA46" i="28"/>
  <c r="Y46" i="28"/>
  <c r="V46" i="28"/>
  <c r="T46" i="28"/>
  <c r="L46" i="28"/>
  <c r="BY45" i="28"/>
  <c r="BX45" i="28"/>
  <c r="BW45" i="28"/>
  <c r="BV45" i="28"/>
  <c r="BU45" i="28"/>
  <c r="BS45" i="28"/>
  <c r="BM45" i="28"/>
  <c r="BD45" i="28"/>
  <c r="BC45" i="28"/>
  <c r="BB45" i="28"/>
  <c r="BA45" i="28"/>
  <c r="AY45" i="28"/>
  <c r="AX45" i="28"/>
  <c r="AV45" i="28"/>
  <c r="AO45" i="28"/>
  <c r="AE45" i="28"/>
  <c r="AD45" i="28"/>
  <c r="AC45" i="28"/>
  <c r="AB45" i="28"/>
  <c r="AA45" i="28"/>
  <c r="Y45" i="28"/>
  <c r="V45" i="28"/>
  <c r="T45" i="28"/>
  <c r="L45" i="28"/>
  <c r="BY44" i="28"/>
  <c r="BX44" i="28"/>
  <c r="BW44" i="28"/>
  <c r="BV44" i="28"/>
  <c r="BU44" i="28"/>
  <c r="BS44" i="28"/>
  <c r="BM44" i="28"/>
  <c r="BD44" i="28"/>
  <c r="BC44" i="28"/>
  <c r="BB44" i="28"/>
  <c r="BA44" i="28"/>
  <c r="AY44" i="28"/>
  <c r="AX44" i="28"/>
  <c r="AV44" i="28"/>
  <c r="AO44" i="28"/>
  <c r="AE44" i="28"/>
  <c r="AD44" i="28"/>
  <c r="AC44" i="28"/>
  <c r="AB44" i="28"/>
  <c r="AA44" i="28"/>
  <c r="Y44" i="28"/>
  <c r="V44" i="28"/>
  <c r="T44" i="28"/>
  <c r="L44" i="28"/>
  <c r="BY43" i="28"/>
  <c r="BX43" i="28"/>
  <c r="BW43" i="28"/>
  <c r="BV43" i="28"/>
  <c r="BU43" i="28"/>
  <c r="BS43" i="28"/>
  <c r="BM43" i="28"/>
  <c r="BD43" i="28"/>
  <c r="BC43" i="28"/>
  <c r="BB43" i="28"/>
  <c r="BA43" i="28"/>
  <c r="AY43" i="28"/>
  <c r="AX43" i="28"/>
  <c r="AV43" i="28"/>
  <c r="AO43" i="28"/>
  <c r="AE43" i="28"/>
  <c r="AD43" i="28"/>
  <c r="AC43" i="28"/>
  <c r="AB43" i="28"/>
  <c r="AA43" i="28"/>
  <c r="Y43" i="28"/>
  <c r="V43" i="28"/>
  <c r="T43" i="28"/>
  <c r="L43" i="28"/>
  <c r="BY42" i="28"/>
  <c r="BX42" i="28"/>
  <c r="BW42" i="28"/>
  <c r="BV42" i="28"/>
  <c r="BU42" i="28"/>
  <c r="BS42" i="28"/>
  <c r="BM42" i="28"/>
  <c r="BD42" i="28"/>
  <c r="BC42" i="28"/>
  <c r="BB42" i="28"/>
  <c r="BA42" i="28"/>
  <c r="AY42" i="28"/>
  <c r="AX42" i="28"/>
  <c r="AV42" i="28"/>
  <c r="AO42" i="28"/>
  <c r="AE42" i="28"/>
  <c r="AD42" i="28"/>
  <c r="AC42" i="28"/>
  <c r="AB42" i="28"/>
  <c r="AA42" i="28"/>
  <c r="Y42" i="28"/>
  <c r="V42" i="28"/>
  <c r="T42" i="28"/>
  <c r="L42" i="28"/>
  <c r="BY41" i="28"/>
  <c r="BX41" i="28"/>
  <c r="BW41" i="28"/>
  <c r="BV41" i="28"/>
  <c r="BU41" i="28"/>
  <c r="BS41" i="28"/>
  <c r="BM41" i="28"/>
  <c r="BD41" i="28"/>
  <c r="BC41" i="28"/>
  <c r="BB41" i="28"/>
  <c r="BA41" i="28"/>
  <c r="AY41" i="28"/>
  <c r="AX41" i="28"/>
  <c r="AV41" i="28"/>
  <c r="AO41" i="28"/>
  <c r="AE41" i="28"/>
  <c r="AD41" i="28"/>
  <c r="AC41" i="28"/>
  <c r="AB41" i="28"/>
  <c r="AA41" i="28"/>
  <c r="Y41" i="28"/>
  <c r="V41" i="28"/>
  <c r="T41" i="28"/>
  <c r="L41" i="28"/>
  <c r="BY40" i="28"/>
  <c r="BW40" i="28"/>
  <c r="BV40" i="28"/>
  <c r="BU40" i="28"/>
  <c r="BQ40" i="28"/>
  <c r="BM40" i="28"/>
  <c r="BD40" i="28"/>
  <c r="BB40" i="28"/>
  <c r="BA40" i="28"/>
  <c r="AY40" i="28"/>
  <c r="AX40" i="28"/>
  <c r="AT40" i="28"/>
  <c r="BC40" i="28" s="1"/>
  <c r="AO40" i="28"/>
  <c r="AE40" i="28"/>
  <c r="AD40" i="28"/>
  <c r="AC40" i="28"/>
  <c r="AB40" i="28"/>
  <c r="AA40" i="28"/>
  <c r="Y40" i="28"/>
  <c r="V40" i="28"/>
  <c r="T40" i="28"/>
  <c r="L40" i="28"/>
  <c r="BY39" i="28"/>
  <c r="BV39" i="28"/>
  <c r="BU39" i="28"/>
  <c r="BQ39" i="28"/>
  <c r="BX39" i="28" s="1"/>
  <c r="BM39" i="28"/>
  <c r="BB39" i="28"/>
  <c r="AV39" i="28"/>
  <c r="AT39" i="28"/>
  <c r="AO39" i="28"/>
  <c r="AE39" i="28"/>
  <c r="AC39" i="28"/>
  <c r="AB39" i="28"/>
  <c r="AA39" i="28"/>
  <c r="Y39" i="28"/>
  <c r="V39" i="28"/>
  <c r="R39" i="28"/>
  <c r="T39" i="28" s="1"/>
  <c r="L39" i="28"/>
  <c r="BY38" i="28"/>
  <c r="BX38" i="28"/>
  <c r="BW38" i="28"/>
  <c r="BV38" i="28"/>
  <c r="BU38" i="28"/>
  <c r="BS38" i="28"/>
  <c r="BQ38" i="28"/>
  <c r="BM38" i="28"/>
  <c r="BD38" i="28"/>
  <c r="BB38" i="28"/>
  <c r="BA38" i="28"/>
  <c r="AY38" i="28"/>
  <c r="AX38" i="28"/>
  <c r="AV38" i="28"/>
  <c r="AT38" i="28"/>
  <c r="BC38" i="28" s="1"/>
  <c r="AO38" i="28"/>
  <c r="AE38" i="28"/>
  <c r="AC38" i="28"/>
  <c r="AB38" i="28"/>
  <c r="AA38" i="28"/>
  <c r="Y38" i="28"/>
  <c r="V38" i="28"/>
  <c r="CB38" i="28" s="1"/>
  <c r="R38" i="28"/>
  <c r="AD38" i="28" s="1"/>
  <c r="L38" i="28"/>
  <c r="BY37" i="28"/>
  <c r="BX37" i="28"/>
  <c r="BW37" i="28"/>
  <c r="BV37" i="28"/>
  <c r="BU37" i="28"/>
  <c r="BS37" i="28"/>
  <c r="BQ37" i="28"/>
  <c r="BM37" i="28"/>
  <c r="BD37" i="28"/>
  <c r="BB37" i="28"/>
  <c r="BA37" i="28"/>
  <c r="AY37" i="28"/>
  <c r="AX37" i="28"/>
  <c r="AV37" i="28"/>
  <c r="AT37" i="28"/>
  <c r="BC37" i="28" s="1"/>
  <c r="AO37" i="28"/>
  <c r="AE37" i="28"/>
  <c r="AC37" i="28"/>
  <c r="AB37" i="28"/>
  <c r="AA37" i="28"/>
  <c r="Y37" i="28"/>
  <c r="V37" i="28"/>
  <c r="CB37" i="28" s="1"/>
  <c r="R37" i="28"/>
  <c r="L37" i="28"/>
  <c r="BY36" i="28"/>
  <c r="BX36" i="28"/>
  <c r="BW36" i="28"/>
  <c r="BV36" i="28"/>
  <c r="BU36" i="28"/>
  <c r="BS36" i="28"/>
  <c r="BQ36" i="28"/>
  <c r="BM36" i="28"/>
  <c r="BD36" i="28"/>
  <c r="BB36" i="28"/>
  <c r="BA36" i="28"/>
  <c r="AY36" i="28"/>
  <c r="AX36" i="28"/>
  <c r="AV36" i="28"/>
  <c r="AT36" i="28"/>
  <c r="BC36" i="28" s="1"/>
  <c r="AO36" i="28"/>
  <c r="AE36" i="28"/>
  <c r="AC36" i="28"/>
  <c r="AB36" i="28"/>
  <c r="AA36" i="28"/>
  <c r="Y36" i="28"/>
  <c r="V36" i="28"/>
  <c r="CB36" i="28" s="1"/>
  <c r="R36" i="28"/>
  <c r="AD36" i="28" s="1"/>
  <c r="L36" i="28"/>
  <c r="BY35" i="28"/>
  <c r="BX35" i="28"/>
  <c r="BW35" i="28"/>
  <c r="BV35" i="28"/>
  <c r="BU35" i="28"/>
  <c r="BS35" i="28"/>
  <c r="BQ35" i="28"/>
  <c r="BM35" i="28"/>
  <c r="BB35" i="28"/>
  <c r="AT35" i="28"/>
  <c r="AP35" i="28"/>
  <c r="AO35" i="28"/>
  <c r="AC35" i="28"/>
  <c r="AB35" i="28"/>
  <c r="S35" i="28"/>
  <c r="M35" i="28"/>
  <c r="L35" i="28"/>
  <c r="BY34" i="28"/>
  <c r="BX34" i="28"/>
  <c r="BW34" i="28"/>
  <c r="BV34" i="28"/>
  <c r="BU34" i="28"/>
  <c r="BS34" i="28"/>
  <c r="BM34" i="28"/>
  <c r="BD34" i="28"/>
  <c r="BC34" i="28"/>
  <c r="BB34" i="28"/>
  <c r="BA34" i="28"/>
  <c r="AY34" i="28"/>
  <c r="AX34" i="28"/>
  <c r="AV34" i="28"/>
  <c r="AO34" i="28"/>
  <c r="AE34" i="28"/>
  <c r="AD34" i="28"/>
  <c r="AC34" i="28"/>
  <c r="AB34" i="28"/>
  <c r="AA34" i="28"/>
  <c r="Y34" i="28"/>
  <c r="V34" i="28"/>
  <c r="T34" i="28"/>
  <c r="L34" i="28"/>
  <c r="BR33" i="28"/>
  <c r="BP33" i="28"/>
  <c r="BO33" i="28"/>
  <c r="BN33" i="28"/>
  <c r="BL33" i="28"/>
  <c r="BK33" i="28"/>
  <c r="BJ33" i="28"/>
  <c r="BI33" i="28"/>
  <c r="BH33" i="28"/>
  <c r="AU33" i="28"/>
  <c r="AS33" i="28"/>
  <c r="AR33" i="28"/>
  <c r="AQ33" i="28"/>
  <c r="AO33" i="28"/>
  <c r="S33" i="28"/>
  <c r="P33" i="28"/>
  <c r="O33" i="28"/>
  <c r="N33" i="28"/>
  <c r="L33" i="28"/>
  <c r="BY32" i="28"/>
  <c r="BX32" i="28"/>
  <c r="BW32" i="28"/>
  <c r="BV32" i="28"/>
  <c r="BU32" i="28"/>
  <c r="BS32" i="28"/>
  <c r="BM32" i="28"/>
  <c r="BD32" i="28"/>
  <c r="BC32" i="28"/>
  <c r="BB32" i="28"/>
  <c r="BA32" i="28"/>
  <c r="AY32" i="28"/>
  <c r="AX32" i="28"/>
  <c r="AV32" i="28"/>
  <c r="AO32" i="28"/>
  <c r="AE32" i="28"/>
  <c r="AD32" i="28"/>
  <c r="AC32" i="28"/>
  <c r="AB32" i="28"/>
  <c r="AA32" i="28"/>
  <c r="Y32" i="28"/>
  <c r="V32" i="28"/>
  <c r="T32" i="28"/>
  <c r="L32" i="28"/>
  <c r="BY31" i="28"/>
  <c r="BX31" i="28"/>
  <c r="BW31" i="28"/>
  <c r="BV31" i="28"/>
  <c r="BU31" i="28"/>
  <c r="BS31" i="28"/>
  <c r="BM31" i="28"/>
  <c r="BD31" i="28"/>
  <c r="BC31" i="28"/>
  <c r="BB31" i="28"/>
  <c r="BA31" i="28"/>
  <c r="AY31" i="28"/>
  <c r="AX31" i="28"/>
  <c r="AV31" i="28"/>
  <c r="AO31" i="28"/>
  <c r="AE31" i="28"/>
  <c r="AD31" i="28"/>
  <c r="AC31" i="28"/>
  <c r="AB31" i="28"/>
  <c r="AA31" i="28"/>
  <c r="Y31" i="28"/>
  <c r="V31" i="28"/>
  <c r="T31" i="28"/>
  <c r="L31" i="28"/>
  <c r="BY30" i="28"/>
  <c r="BX30" i="28"/>
  <c r="BW30" i="28"/>
  <c r="BV30" i="28"/>
  <c r="BU30" i="28"/>
  <c r="BS30" i="28"/>
  <c r="BM30" i="28"/>
  <c r="BD30" i="28"/>
  <c r="BC30" i="28"/>
  <c r="BB30" i="28"/>
  <c r="BA30" i="28"/>
  <c r="AY30" i="28"/>
  <c r="AX30" i="28"/>
  <c r="AV30" i="28"/>
  <c r="AO30" i="28"/>
  <c r="AE30" i="28"/>
  <c r="AD30" i="28"/>
  <c r="AC30" i="28"/>
  <c r="AB30" i="28"/>
  <c r="AA30" i="28"/>
  <c r="Y30" i="28"/>
  <c r="V30" i="28"/>
  <c r="T30" i="28"/>
  <c r="L30" i="28"/>
  <c r="BY29" i="28"/>
  <c r="BX29" i="28"/>
  <c r="BW29" i="28"/>
  <c r="BV29" i="28"/>
  <c r="BU29" i="28"/>
  <c r="BS29" i="28"/>
  <c r="BM29" i="28"/>
  <c r="BD29" i="28"/>
  <c r="BC29" i="28"/>
  <c r="BB29" i="28"/>
  <c r="BA29" i="28"/>
  <c r="AY29" i="28"/>
  <c r="AX29" i="28"/>
  <c r="AV29" i="28"/>
  <c r="AO29" i="28"/>
  <c r="AE29" i="28"/>
  <c r="AD29" i="28"/>
  <c r="AC29" i="28"/>
  <c r="AB29" i="28"/>
  <c r="AA29" i="28"/>
  <c r="Y29" i="28"/>
  <c r="V29" i="28"/>
  <c r="T29" i="28"/>
  <c r="L29" i="28"/>
  <c r="BY28" i="28"/>
  <c r="BX28" i="28"/>
  <c r="BW28" i="28"/>
  <c r="BV28" i="28"/>
  <c r="BU28" i="28"/>
  <c r="BS28" i="28"/>
  <c r="BM28" i="28"/>
  <c r="BD28" i="28"/>
  <c r="BC28" i="28"/>
  <c r="BB28" i="28"/>
  <c r="BA28" i="28"/>
  <c r="AY28" i="28"/>
  <c r="AX28" i="28"/>
  <c r="AV28" i="28"/>
  <c r="AO28" i="28"/>
  <c r="AE28" i="28"/>
  <c r="AD28" i="28"/>
  <c r="AC28" i="28"/>
  <c r="AB28" i="28"/>
  <c r="AA28" i="28"/>
  <c r="Y28" i="28"/>
  <c r="V28" i="28"/>
  <c r="T28" i="28"/>
  <c r="L28" i="28"/>
  <c r="BY27" i="28"/>
  <c r="BX27" i="28"/>
  <c r="BW27" i="28"/>
  <c r="BV27" i="28"/>
  <c r="BU27" i="28"/>
  <c r="BS27" i="28"/>
  <c r="BM27" i="28"/>
  <c r="BD27" i="28"/>
  <c r="BC27" i="28"/>
  <c r="BB27" i="28"/>
  <c r="BA27" i="28"/>
  <c r="AY27" i="28"/>
  <c r="AX27" i="28"/>
  <c r="AV27" i="28"/>
  <c r="AO27" i="28"/>
  <c r="AE27" i="28"/>
  <c r="AD27" i="28"/>
  <c r="AC27" i="28"/>
  <c r="AB27" i="28"/>
  <c r="AA27" i="28"/>
  <c r="Y27" i="28"/>
  <c r="V27" i="28"/>
  <c r="T27" i="28"/>
  <c r="L27" i="28"/>
  <c r="BY26" i="28"/>
  <c r="BX26" i="28"/>
  <c r="BW26" i="28"/>
  <c r="BV26" i="28"/>
  <c r="BU26" i="28"/>
  <c r="BS26" i="28"/>
  <c r="BM26" i="28"/>
  <c r="BD26" i="28"/>
  <c r="BC26" i="28"/>
  <c r="BB26" i="28"/>
  <c r="BA26" i="28"/>
  <c r="AY26" i="28"/>
  <c r="AX26" i="28"/>
  <c r="AV26" i="28"/>
  <c r="AO26" i="28"/>
  <c r="AE26" i="28"/>
  <c r="AD26" i="28"/>
  <c r="AC26" i="28"/>
  <c r="AB26" i="28"/>
  <c r="AA26" i="28"/>
  <c r="Y26" i="28"/>
  <c r="V26" i="28"/>
  <c r="T26" i="28"/>
  <c r="L26" i="28"/>
  <c r="BY25" i="28"/>
  <c r="BX25" i="28"/>
  <c r="BW25" i="28"/>
  <c r="BV25" i="28"/>
  <c r="BU25" i="28"/>
  <c r="BS25" i="28"/>
  <c r="BM25" i="28"/>
  <c r="BD25" i="28"/>
  <c r="BC25" i="28"/>
  <c r="BB25" i="28"/>
  <c r="BA25" i="28"/>
  <c r="AY25" i="28"/>
  <c r="AX25" i="28"/>
  <c r="AV25" i="28"/>
  <c r="AO25" i="28"/>
  <c r="AE25" i="28"/>
  <c r="AD25" i="28"/>
  <c r="AC25" i="28"/>
  <c r="AB25" i="28"/>
  <c r="AA25" i="28"/>
  <c r="Y25" i="28"/>
  <c r="V25" i="28"/>
  <c r="T25" i="28"/>
  <c r="L25" i="28"/>
  <c r="BY24" i="28"/>
  <c r="BX24" i="28"/>
  <c r="BW24" i="28"/>
  <c r="BV24" i="28"/>
  <c r="BU24" i="28"/>
  <c r="BS24" i="28"/>
  <c r="BM24" i="28"/>
  <c r="BD24" i="28"/>
  <c r="BC24" i="28"/>
  <c r="BB24" i="28"/>
  <c r="BA24" i="28"/>
  <c r="AY24" i="28"/>
  <c r="AX24" i="28"/>
  <c r="AV24" i="28"/>
  <c r="AO24" i="28"/>
  <c r="AE24" i="28"/>
  <c r="AD24" i="28"/>
  <c r="AC24" i="28"/>
  <c r="AB24" i="28"/>
  <c r="AA24" i="28"/>
  <c r="Y24" i="28"/>
  <c r="V24" i="28"/>
  <c r="T24" i="28"/>
  <c r="L24" i="28"/>
  <c r="BY23" i="28"/>
  <c r="BX23" i="28"/>
  <c r="BW23" i="28"/>
  <c r="BV23" i="28"/>
  <c r="BU23" i="28"/>
  <c r="BS23" i="28"/>
  <c r="BM23" i="28"/>
  <c r="BD23" i="28"/>
  <c r="BC23" i="28"/>
  <c r="BB23" i="28"/>
  <c r="BA23" i="28"/>
  <c r="AY23" i="28"/>
  <c r="AX23" i="28"/>
  <c r="AV23" i="28"/>
  <c r="AO23" i="28"/>
  <c r="AE23" i="28"/>
  <c r="AD23" i="28"/>
  <c r="AC23" i="28"/>
  <c r="AB23" i="28"/>
  <c r="AA23" i="28"/>
  <c r="Y23" i="28"/>
  <c r="V23" i="28"/>
  <c r="T23" i="28"/>
  <c r="L23" i="28"/>
  <c r="BY22" i="28"/>
  <c r="BX22" i="28"/>
  <c r="BW22" i="28"/>
  <c r="BV22" i="28"/>
  <c r="BU22" i="28"/>
  <c r="BS22" i="28"/>
  <c r="BM22" i="28"/>
  <c r="BD22" i="28"/>
  <c r="BC22" i="28"/>
  <c r="BB22" i="28"/>
  <c r="BA22" i="28"/>
  <c r="AY22" i="28"/>
  <c r="AX22" i="28"/>
  <c r="AV22" i="28"/>
  <c r="AO22" i="28"/>
  <c r="AE22" i="28"/>
  <c r="AD22" i="28"/>
  <c r="AC22" i="28"/>
  <c r="AB22" i="28"/>
  <c r="AA22" i="28"/>
  <c r="Y22" i="28"/>
  <c r="V22" i="28"/>
  <c r="T22" i="28"/>
  <c r="L22" i="28"/>
  <c r="BY21" i="28"/>
  <c r="BX21" i="28"/>
  <c r="BW21" i="28"/>
  <c r="BV21" i="28"/>
  <c r="BU21" i="28"/>
  <c r="BS21" i="28"/>
  <c r="BM21" i="28"/>
  <c r="BD21" i="28"/>
  <c r="BC21" i="28"/>
  <c r="BB21" i="28"/>
  <c r="BA21" i="28"/>
  <c r="AY21" i="28"/>
  <c r="AX21" i="28"/>
  <c r="AV21" i="28"/>
  <c r="AO21" i="28"/>
  <c r="AE21" i="28"/>
  <c r="AD21" i="28"/>
  <c r="AC21" i="28"/>
  <c r="AB21" i="28"/>
  <c r="AA21" i="28"/>
  <c r="Y21" i="28"/>
  <c r="V21" i="28"/>
  <c r="T21" i="28"/>
  <c r="L21" i="28"/>
  <c r="BY20" i="28"/>
  <c r="BX20" i="28"/>
  <c r="BW20" i="28"/>
  <c r="BV20" i="28"/>
  <c r="BU20" i="28"/>
  <c r="BS20" i="28"/>
  <c r="BM20" i="28"/>
  <c r="BD20" i="28"/>
  <c r="BC20" i="28"/>
  <c r="BB20" i="28"/>
  <c r="BA20" i="28"/>
  <c r="AY20" i="28"/>
  <c r="AX20" i="28"/>
  <c r="AV20" i="28"/>
  <c r="AO20" i="28"/>
  <c r="AE20" i="28"/>
  <c r="AD20" i="28"/>
  <c r="AC20" i="28"/>
  <c r="AB20" i="28"/>
  <c r="AA20" i="28"/>
  <c r="Y20" i="28"/>
  <c r="V20" i="28"/>
  <c r="T20" i="28"/>
  <c r="L20" i="28"/>
  <c r="BY19" i="28"/>
  <c r="BX19" i="28"/>
  <c r="BW19" i="28"/>
  <c r="BV19" i="28"/>
  <c r="BU19" i="28"/>
  <c r="BS19" i="28"/>
  <c r="BM19" i="28"/>
  <c r="BD19" i="28"/>
  <c r="BC19" i="28"/>
  <c r="BB19" i="28"/>
  <c r="BA19" i="28"/>
  <c r="AY19" i="28"/>
  <c r="AX19" i="28"/>
  <c r="AV19" i="28"/>
  <c r="AO19" i="28"/>
  <c r="AE19" i="28"/>
  <c r="AD19" i="28"/>
  <c r="AC19" i="28"/>
  <c r="AB19" i="28"/>
  <c r="AA19" i="28"/>
  <c r="Y19" i="28"/>
  <c r="V19" i="28"/>
  <c r="T19" i="28"/>
  <c r="L19" i="28"/>
  <c r="BY18" i="28"/>
  <c r="BX18" i="28"/>
  <c r="BW18" i="28"/>
  <c r="BV18" i="28"/>
  <c r="BU18" i="28"/>
  <c r="BS18" i="28"/>
  <c r="BM18" i="28"/>
  <c r="BD18" i="28"/>
  <c r="BC18" i="28"/>
  <c r="BB18" i="28"/>
  <c r="BA18" i="28"/>
  <c r="AY18" i="28"/>
  <c r="AX18" i="28"/>
  <c r="AV18" i="28"/>
  <c r="AO18" i="28"/>
  <c r="AE18" i="28"/>
  <c r="AD18" i="28"/>
  <c r="AC18" i="28"/>
  <c r="AB18" i="28"/>
  <c r="AA18" i="28"/>
  <c r="Y18" i="28"/>
  <c r="V18" i="28"/>
  <c r="T18" i="28"/>
  <c r="L18" i="28"/>
  <c r="BY17" i="28"/>
  <c r="BX17" i="28"/>
  <c r="BW17" i="28"/>
  <c r="BV17" i="28"/>
  <c r="BU17" i="28"/>
  <c r="BS17" i="28"/>
  <c r="BM17" i="28"/>
  <c r="BD17" i="28"/>
  <c r="BC17" i="28"/>
  <c r="BB17" i="28"/>
  <c r="BA17" i="28"/>
  <c r="AY17" i="28"/>
  <c r="AX17" i="28"/>
  <c r="AX12" i="28" s="1"/>
  <c r="AV17" i="28"/>
  <c r="AO17" i="28"/>
  <c r="AE17" i="28"/>
  <c r="AD17" i="28"/>
  <c r="AC17" i="28"/>
  <c r="AB17" i="28"/>
  <c r="AA17" i="28"/>
  <c r="Y17" i="28"/>
  <c r="V17" i="28"/>
  <c r="T17" i="28"/>
  <c r="L17" i="28"/>
  <c r="BV16" i="28"/>
  <c r="BU16" i="28"/>
  <c r="BQ16" i="28"/>
  <c r="BM16" i="28"/>
  <c r="BB16" i="28"/>
  <c r="AY16" i="28"/>
  <c r="AX16" i="28"/>
  <c r="AV16" i="28"/>
  <c r="AO16" i="28"/>
  <c r="AH16" i="28"/>
  <c r="AE16" i="28"/>
  <c r="AD16" i="28"/>
  <c r="AC16" i="28"/>
  <c r="V16" i="28"/>
  <c r="CB16" i="28" s="1"/>
  <c r="P16" i="28"/>
  <c r="AB16" i="28" s="1"/>
  <c r="O16" i="28"/>
  <c r="N16" i="28"/>
  <c r="L16" i="28"/>
  <c r="BY15" i="28"/>
  <c r="BX15" i="28"/>
  <c r="BW15" i="28"/>
  <c r="BV15" i="28"/>
  <c r="BU15" i="28"/>
  <c r="BS15" i="28"/>
  <c r="BQ15" i="28"/>
  <c r="BM15" i="28"/>
  <c r="BD15" i="28"/>
  <c r="BB15" i="28"/>
  <c r="BA15" i="28"/>
  <c r="AY15" i="28"/>
  <c r="AX15" i="28"/>
  <c r="AV15" i="28"/>
  <c r="AT15" i="28"/>
  <c r="BC15" i="28" s="1"/>
  <c r="AO15" i="28"/>
  <c r="AE15" i="28"/>
  <c r="AC15" i="28"/>
  <c r="AB15" i="28"/>
  <c r="AA15" i="28"/>
  <c r="Y15" i="28"/>
  <c r="V15" i="28"/>
  <c r="CB15" i="28" s="1"/>
  <c r="R15" i="28"/>
  <c r="T15" i="28" s="1"/>
  <c r="L15" i="28"/>
  <c r="BY14" i="28"/>
  <c r="BX14" i="28"/>
  <c r="BW14" i="28"/>
  <c r="BV14" i="28"/>
  <c r="BU14" i="28"/>
  <c r="BS14" i="28"/>
  <c r="BQ14" i="28"/>
  <c r="BM14" i="28"/>
  <c r="BD14" i="28"/>
  <c r="BB14" i="28"/>
  <c r="BA14" i="28"/>
  <c r="AY14" i="28"/>
  <c r="AX14" i="28"/>
  <c r="AV14" i="28"/>
  <c r="AT14" i="28"/>
  <c r="BC14" i="28" s="1"/>
  <c r="AO14" i="28"/>
  <c r="AE14" i="28"/>
  <c r="AC14" i="28"/>
  <c r="AB14" i="28"/>
  <c r="AA14" i="28"/>
  <c r="Y14" i="28"/>
  <c r="V14" i="28"/>
  <c r="CB14" i="28" s="1"/>
  <c r="R14" i="28"/>
  <c r="AD14" i="28" s="1"/>
  <c r="L14" i="28"/>
  <c r="BY13" i="28"/>
  <c r="BX13" i="28"/>
  <c r="BW13" i="28"/>
  <c r="BV13" i="28"/>
  <c r="BV12" i="28" s="1"/>
  <c r="BU13" i="28"/>
  <c r="BS13" i="28"/>
  <c r="BQ13" i="28"/>
  <c r="BM13" i="28"/>
  <c r="BD13" i="28"/>
  <c r="BB13" i="28"/>
  <c r="BA13" i="28"/>
  <c r="BA12" i="28" s="1"/>
  <c r="AY13" i="28"/>
  <c r="AX13" i="28"/>
  <c r="AV13" i="28"/>
  <c r="AT13" i="28"/>
  <c r="BC13" i="28" s="1"/>
  <c r="AO13" i="28"/>
  <c r="AE13" i="28"/>
  <c r="AE12" i="28" s="1"/>
  <c r="AC13" i="28"/>
  <c r="AC12" i="28" s="1"/>
  <c r="AB13" i="28"/>
  <c r="V13" i="28"/>
  <c r="R13" i="28"/>
  <c r="AD13" i="28" s="1"/>
  <c r="O13" i="28"/>
  <c r="L13" i="28"/>
  <c r="BR12" i="28"/>
  <c r="BQ12" i="28"/>
  <c r="BP12" i="28"/>
  <c r="BO12" i="28"/>
  <c r="BN12" i="28"/>
  <c r="BL12" i="28"/>
  <c r="BK12" i="28"/>
  <c r="BJ12" i="28"/>
  <c r="BI12" i="28"/>
  <c r="BH12" i="28"/>
  <c r="AU12" i="28"/>
  <c r="AT12" i="28"/>
  <c r="AS12" i="28"/>
  <c r="AR12" i="28"/>
  <c r="AQ12" i="28"/>
  <c r="AP12" i="28"/>
  <c r="AO12" i="28"/>
  <c r="S12" i="28"/>
  <c r="P12" i="28"/>
  <c r="N12" i="28"/>
  <c r="M12" i="28"/>
  <c r="L12" i="28"/>
  <c r="CB580" i="28" l="1"/>
  <c r="BS580" i="28"/>
  <c r="AF540" i="28"/>
  <c r="BY516" i="28"/>
  <c r="CB481" i="28"/>
  <c r="AT390" i="28"/>
  <c r="BV390" i="28"/>
  <c r="AC390" i="28"/>
  <c r="AX390" i="28"/>
  <c r="AY390" i="28"/>
  <c r="BM390" i="28"/>
  <c r="AE390" i="28"/>
  <c r="AO390" i="28"/>
  <c r="AO649" i="28" s="1"/>
  <c r="BA390" i="28"/>
  <c r="BQ390" i="28"/>
  <c r="AV406" i="28"/>
  <c r="Y390" i="28"/>
  <c r="BS333" i="28"/>
  <c r="BQ285" i="28"/>
  <c r="CB292" i="28"/>
  <c r="BC267" i="28"/>
  <c r="BZ249" i="28"/>
  <c r="R222" i="28"/>
  <c r="BB222" i="28"/>
  <c r="CB233" i="28"/>
  <c r="CB235" i="28"/>
  <c r="BU222" i="28"/>
  <c r="AE222" i="28"/>
  <c r="BZ224" i="28"/>
  <c r="BK649" i="28"/>
  <c r="BP649" i="28"/>
  <c r="BW180" i="28"/>
  <c r="CB185" i="28"/>
  <c r="CB188" i="28"/>
  <c r="BJ649" i="28"/>
  <c r="BO649" i="28"/>
  <c r="AW643" i="28"/>
  <c r="AW649" i="28"/>
  <c r="AW650" i="28" s="1"/>
  <c r="AF122" i="28"/>
  <c r="AD122" i="28"/>
  <c r="AX650" i="28"/>
  <c r="BD117" i="28"/>
  <c r="AD121" i="28"/>
  <c r="BC121" i="28"/>
  <c r="BM96" i="28"/>
  <c r="AQ649" i="28"/>
  <c r="BH649" i="28"/>
  <c r="BL649" i="28"/>
  <c r="BR649" i="28"/>
  <c r="BV75" i="28"/>
  <c r="AR649" i="28"/>
  <c r="BI649" i="28"/>
  <c r="BS56" i="28"/>
  <c r="AF568" i="28"/>
  <c r="AV568" i="28"/>
  <c r="BS568" i="28"/>
  <c r="BS569" i="28"/>
  <c r="BS570" i="28"/>
  <c r="CB568" i="28"/>
  <c r="AV564" i="28"/>
  <c r="BS564" i="28"/>
  <c r="CB565" i="28"/>
  <c r="AF566" i="28"/>
  <c r="CB569" i="28"/>
  <c r="CB571" i="28"/>
  <c r="BC571" i="28"/>
  <c r="AF576" i="28"/>
  <c r="AV576" i="28"/>
  <c r="BS576" i="28"/>
  <c r="AV563" i="28"/>
  <c r="CB564" i="28"/>
  <c r="CB576" i="28"/>
  <c r="AV566" i="28"/>
  <c r="BS574" i="28"/>
  <c r="CB578" i="28"/>
  <c r="CB482" i="28"/>
  <c r="CB483" i="28"/>
  <c r="CB484" i="28"/>
  <c r="CB485" i="28"/>
  <c r="CB487" i="28"/>
  <c r="CB488" i="28"/>
  <c r="CB489" i="28"/>
  <c r="CB490" i="28"/>
  <c r="CB491" i="28"/>
  <c r="CB492" i="28"/>
  <c r="CB493" i="28"/>
  <c r="CB494" i="28"/>
  <c r="BZ481" i="28"/>
  <c r="BZ487" i="28"/>
  <c r="BZ488" i="28"/>
  <c r="BZ489" i="28"/>
  <c r="BZ490" i="28"/>
  <c r="BZ492" i="28"/>
  <c r="BZ494" i="28"/>
  <c r="BC480" i="28"/>
  <c r="CB415" i="28"/>
  <c r="BY411" i="28"/>
  <c r="L643" i="28"/>
  <c r="AB390" i="28"/>
  <c r="AF408" i="28"/>
  <c r="BE311" i="28"/>
  <c r="BE315" i="28"/>
  <c r="BE317" i="28"/>
  <c r="BE319" i="28"/>
  <c r="CB375" i="28"/>
  <c r="BE309" i="28"/>
  <c r="BA644" i="28"/>
  <c r="V201" i="28"/>
  <c r="BE313" i="28"/>
  <c r="BE321" i="28"/>
  <c r="BE323" i="28"/>
  <c r="CB370" i="28"/>
  <c r="CB388" i="28"/>
  <c r="CB282" i="28"/>
  <c r="V285" i="28"/>
  <c r="BZ384" i="28"/>
  <c r="CB406" i="28"/>
  <c r="AT201" i="28"/>
  <c r="AV201" i="28" s="1"/>
  <c r="BU201" i="28"/>
  <c r="BY201" i="28"/>
  <c r="CB166" i="28"/>
  <c r="AF169" i="28"/>
  <c r="AV169" i="28"/>
  <c r="CB177" i="28"/>
  <c r="AV177" i="28"/>
  <c r="BS177" i="28"/>
  <c r="AT117" i="28"/>
  <c r="AF84" i="28"/>
  <c r="AF88" i="28"/>
  <c r="AF92" i="28"/>
  <c r="AV80" i="28"/>
  <c r="CB79" i="28"/>
  <c r="AV57" i="28"/>
  <c r="BS57" i="28"/>
  <c r="BY54" i="28"/>
  <c r="AB33" i="28"/>
  <c r="BW33" i="28"/>
  <c r="BY33" i="28"/>
  <c r="AF53" i="28"/>
  <c r="CB77" i="28"/>
  <c r="BS80" i="28"/>
  <c r="T97" i="28"/>
  <c r="AB96" i="28"/>
  <c r="BB96" i="28"/>
  <c r="AX96" i="28"/>
  <c r="BC103" i="28"/>
  <c r="BC115" i="28"/>
  <c r="R117" i="28"/>
  <c r="CB124" i="28"/>
  <c r="AF144" i="28"/>
  <c r="BY138" i="28"/>
  <c r="BU138" i="28"/>
  <c r="BZ147" i="28"/>
  <c r="AF149" i="28"/>
  <c r="BZ149" i="28"/>
  <c r="BZ151" i="28"/>
  <c r="AF153" i="28"/>
  <c r="BZ153" i="28"/>
  <c r="BZ155" i="28"/>
  <c r="AF157" i="28"/>
  <c r="BS157" i="28"/>
  <c r="AV184" i="28"/>
  <c r="AD186" i="28"/>
  <c r="BC186" i="28"/>
  <c r="BS191" i="28"/>
  <c r="AD204" i="28"/>
  <c r="BA201" i="28"/>
  <c r="CB211" i="28"/>
  <c r="BC211" i="28"/>
  <c r="BC236" i="28"/>
  <c r="AX243" i="28"/>
  <c r="AY243" i="28"/>
  <c r="CB256" i="28"/>
  <c r="CB257" i="28"/>
  <c r="CB259" i="28"/>
  <c r="CB260" i="28"/>
  <c r="CB261" i="28"/>
  <c r="CB262" i="28"/>
  <c r="CB263" i="28"/>
  <c r="BM264" i="28"/>
  <c r="BA264" i="28"/>
  <c r="T267" i="28"/>
  <c r="CB269" i="28"/>
  <c r="AV271" i="28"/>
  <c r="BS271" i="28"/>
  <c r="CB272" i="28"/>
  <c r="CB291" i="28"/>
  <c r="AX285" i="28"/>
  <c r="CB293" i="28"/>
  <c r="CB295" i="28"/>
  <c r="AV296" i="28"/>
  <c r="BC296" i="28"/>
  <c r="BX345" i="28"/>
  <c r="BS345" i="28"/>
  <c r="BC354" i="28"/>
  <c r="AV354" i="28"/>
  <c r="AV472" i="28"/>
  <c r="BC472" i="28"/>
  <c r="AV479" i="28"/>
  <c r="BC479" i="28"/>
  <c r="O12" i="28"/>
  <c r="AO643" i="28"/>
  <c r="T13" i="28"/>
  <c r="BC12" i="28"/>
  <c r="CB17" i="28"/>
  <c r="CB18" i="28"/>
  <c r="CB19" i="28"/>
  <c r="CB20" i="28"/>
  <c r="CB21" i="28"/>
  <c r="CB22" i="28"/>
  <c r="CB23" i="28"/>
  <c r="CB24" i="28"/>
  <c r="CB25" i="28"/>
  <c r="CB26" i="28"/>
  <c r="CB27" i="28"/>
  <c r="CB28" i="28"/>
  <c r="CB29" i="28"/>
  <c r="CB30" i="28"/>
  <c r="CB31" i="28"/>
  <c r="CB32" i="28"/>
  <c r="AP33" i="28"/>
  <c r="AV35" i="28"/>
  <c r="BS39" i="28"/>
  <c r="CB57" i="28"/>
  <c r="CB58" i="28"/>
  <c r="T59" i="28"/>
  <c r="CB60" i="28"/>
  <c r="CB61" i="28"/>
  <c r="CB62" i="28"/>
  <c r="CB63" i="28"/>
  <c r="CB64" i="28"/>
  <c r="CB65" i="28"/>
  <c r="CB66" i="28"/>
  <c r="CB67" i="28"/>
  <c r="CB68" i="28"/>
  <c r="CB69" i="28"/>
  <c r="CB70" i="28"/>
  <c r="CB71" i="28"/>
  <c r="CB73" i="28"/>
  <c r="CB74" i="28"/>
  <c r="O75" i="28"/>
  <c r="T76" i="28"/>
  <c r="BB75" i="28"/>
  <c r="CB100" i="28"/>
  <c r="T102" i="28"/>
  <c r="CB108" i="28"/>
  <c r="T111" i="28"/>
  <c r="T112" i="28"/>
  <c r="Y117" i="28"/>
  <c r="T125" i="28"/>
  <c r="CB144" i="28"/>
  <c r="CB148" i="28"/>
  <c r="CB150" i="28"/>
  <c r="CB152" i="28"/>
  <c r="CB154" i="28"/>
  <c r="CB156" i="28"/>
  <c r="T165" i="28"/>
  <c r="AV171" i="28"/>
  <c r="AV175" i="28"/>
  <c r="BC181" i="28"/>
  <c r="BC183" i="28"/>
  <c r="BS184" i="28"/>
  <c r="R201" i="28"/>
  <c r="T201" i="28" s="1"/>
  <c r="CB214" i="28"/>
  <c r="BC225" i="28"/>
  <c r="T234" i="28"/>
  <c r="AV234" i="28"/>
  <c r="BS241" i="28"/>
  <c r="BM243" i="28"/>
  <c r="T244" i="28"/>
  <c r="T246" i="28"/>
  <c r="CB249" i="28"/>
  <c r="CB266" i="28"/>
  <c r="CB267" i="28"/>
  <c r="Y264" i="28"/>
  <c r="CB270" i="28"/>
  <c r="BX275" i="28"/>
  <c r="BZ275" i="28" s="1"/>
  <c r="BS275" i="28"/>
  <c r="BX277" i="28"/>
  <c r="BS277" i="28"/>
  <c r="AE285" i="28"/>
  <c r="BC356" i="28"/>
  <c r="AV356" i="28"/>
  <c r="BX376" i="28"/>
  <c r="BS376" i="28"/>
  <c r="BX380" i="28"/>
  <c r="BS380" i="28"/>
  <c r="AV467" i="28"/>
  <c r="BC467" i="28"/>
  <c r="CB99" i="28"/>
  <c r="AV173" i="28"/>
  <c r="BS173" i="28"/>
  <c r="BM180" i="28"/>
  <c r="AV205" i="28"/>
  <c r="BM207" i="28"/>
  <c r="CB210" i="28"/>
  <c r="BS212" i="28"/>
  <c r="CB216" i="28"/>
  <c r="AF217" i="28"/>
  <c r="CB217" i="28"/>
  <c r="CB219" i="28"/>
  <c r="BC219" i="28"/>
  <c r="BC221" i="28"/>
  <c r="BS221" i="28"/>
  <c r="BE225" i="28"/>
  <c r="BC228" i="28"/>
  <c r="AV230" i="28"/>
  <c r="CB265" i="28"/>
  <c r="BC277" i="28"/>
  <c r="AV277" i="28"/>
  <c r="BX347" i="28"/>
  <c r="BS347" i="28"/>
  <c r="AV373" i="28"/>
  <c r="BS475" i="28"/>
  <c r="BQ474" i="28"/>
  <c r="BS474" i="28" s="1"/>
  <c r="AV560" i="28"/>
  <c r="BC560" i="28"/>
  <c r="BC601" i="28"/>
  <c r="AV601" i="28"/>
  <c r="V12" i="28"/>
  <c r="BB33" i="28"/>
  <c r="BE60" i="28"/>
  <c r="BE62" i="28"/>
  <c r="BE64" i="28"/>
  <c r="BE66" i="28"/>
  <c r="BE68" i="28"/>
  <c r="BE70" i="28"/>
  <c r="BE72" i="28"/>
  <c r="BE74" i="28"/>
  <c r="S75" i="28"/>
  <c r="R80" i="28"/>
  <c r="BY96" i="28"/>
  <c r="AC96" i="28"/>
  <c r="CB98" i="28"/>
  <c r="BV96" i="28"/>
  <c r="CB101" i="28"/>
  <c r="T103" i="28"/>
  <c r="T105" i="28"/>
  <c r="CB107" i="28"/>
  <c r="CB109" i="28"/>
  <c r="BC111" i="28"/>
  <c r="BA117" i="28"/>
  <c r="AY117" i="28"/>
  <c r="CB125" i="28"/>
  <c r="BC125" i="28"/>
  <c r="CB130" i="28"/>
  <c r="CB134" i="28"/>
  <c r="BW138" i="28"/>
  <c r="CB203" i="28"/>
  <c r="CB205" i="28"/>
  <c r="CB209" i="28"/>
  <c r="CB213" i="28"/>
  <c r="BZ213" i="28"/>
  <c r="CB215" i="28"/>
  <c r="BC215" i="28"/>
  <c r="BZ219" i="28"/>
  <c r="AB222" i="28"/>
  <c r="T236" i="28"/>
  <c r="AD237" i="28"/>
  <c r="AF237" i="28" s="1"/>
  <c r="AC243" i="28"/>
  <c r="AV273" i="28"/>
  <c r="BS273" i="28"/>
  <c r="AV280" i="28"/>
  <c r="BC280" i="28"/>
  <c r="CB299" i="28"/>
  <c r="CB303" i="28"/>
  <c r="BX377" i="28"/>
  <c r="BS377" i="28"/>
  <c r="BX381" i="28"/>
  <c r="BS381" i="28"/>
  <c r="BD432" i="28"/>
  <c r="AD435" i="28"/>
  <c r="AD432" i="28" s="1"/>
  <c r="T435" i="28"/>
  <c r="R432" i="28"/>
  <c r="T432" i="28" s="1"/>
  <c r="CB498" i="28"/>
  <c r="AV291" i="28"/>
  <c r="BS291" i="28"/>
  <c r="AV293" i="28"/>
  <c r="BS293" i="28"/>
  <c r="BS294" i="28"/>
  <c r="CB298" i="28"/>
  <c r="CB302" i="28"/>
  <c r="CB305" i="28"/>
  <c r="CB307" i="28"/>
  <c r="CB308" i="28"/>
  <c r="CB309" i="28"/>
  <c r="CB328" i="28"/>
  <c r="CB333" i="28"/>
  <c r="CB336" i="28"/>
  <c r="BS341" i="28"/>
  <c r="CB355" i="28"/>
  <c r="V348" i="28"/>
  <c r="S369" i="28"/>
  <c r="CB374" i="28"/>
  <c r="AV410" i="28"/>
  <c r="BV411" i="28"/>
  <c r="AV418" i="28"/>
  <c r="AV419" i="28"/>
  <c r="AV420" i="28"/>
  <c r="AV421" i="28"/>
  <c r="AV422" i="28"/>
  <c r="AV423" i="28"/>
  <c r="AV424" i="28"/>
  <c r="AV425" i="28"/>
  <c r="AV426" i="28"/>
  <c r="AV427" i="28"/>
  <c r="AV428" i="28"/>
  <c r="AV429" i="28"/>
  <c r="AV430" i="28"/>
  <c r="BC434" i="28"/>
  <c r="AV434" i="28"/>
  <c r="BC436" i="28"/>
  <c r="BE436" i="28" s="1"/>
  <c r="AV436" i="28"/>
  <c r="BZ441" i="28"/>
  <c r="AV445" i="28"/>
  <c r="CB449" i="28"/>
  <c r="BM453" i="28"/>
  <c r="BC463" i="28"/>
  <c r="AV463" i="28"/>
  <c r="CB477" i="28"/>
  <c r="CB496" i="28"/>
  <c r="BS498" i="28"/>
  <c r="CB499" i="28"/>
  <c r="BC518" i="28"/>
  <c r="AV518" i="28"/>
  <c r="BX523" i="28"/>
  <c r="BS523" i="28"/>
  <c r="BX527" i="28"/>
  <c r="BS527" i="28"/>
  <c r="BX531" i="28"/>
  <c r="BS531" i="28"/>
  <c r="BC540" i="28"/>
  <c r="CB542" i="28"/>
  <c r="CB550" i="28"/>
  <c r="CB554" i="28"/>
  <c r="CB555" i="28"/>
  <c r="CB561" i="28"/>
  <c r="CB563" i="28"/>
  <c r="BZ564" i="28"/>
  <c r="CB566" i="28"/>
  <c r="CB567" i="28"/>
  <c r="BZ570" i="28"/>
  <c r="CB573" i="28"/>
  <c r="BC573" i="28"/>
  <c r="CB575" i="28"/>
  <c r="BZ588" i="28"/>
  <c r="BZ589" i="28"/>
  <c r="BX592" i="28"/>
  <c r="BZ592" i="28" s="1"/>
  <c r="BS592" i="28"/>
  <c r="AD595" i="28"/>
  <c r="AY600" i="28"/>
  <c r="BX622" i="28"/>
  <c r="BS622" i="28"/>
  <c r="CB632" i="28"/>
  <c r="AV622" i="28"/>
  <c r="BC622" i="28"/>
  <c r="CB629" i="28"/>
  <c r="CB286" i="28"/>
  <c r="CB287" i="28"/>
  <c r="CB288" i="28"/>
  <c r="CB290" i="28"/>
  <c r="CB296" i="28"/>
  <c r="CB300" i="28"/>
  <c r="CB304" i="28"/>
  <c r="AA306" i="28"/>
  <c r="AF332" i="28"/>
  <c r="CB332" i="28"/>
  <c r="BZ333" i="28"/>
  <c r="CB338" i="28"/>
  <c r="CB343" i="28"/>
  <c r="CB345" i="28"/>
  <c r="CB347" i="28"/>
  <c r="BW348" i="28"/>
  <c r="CB351" i="28"/>
  <c r="CB352" i="28"/>
  <c r="CB353" i="28"/>
  <c r="CB356" i="28"/>
  <c r="CB358" i="28"/>
  <c r="CB359" i="28"/>
  <c r="CB360" i="28"/>
  <c r="CB361" i="28"/>
  <c r="CB362" i="28"/>
  <c r="CB363" i="28"/>
  <c r="CB364" i="28"/>
  <c r="CB365" i="28"/>
  <c r="CB366" i="28"/>
  <c r="CB367" i="28"/>
  <c r="CB368" i="28"/>
  <c r="CB389" i="28"/>
  <c r="CB391" i="28"/>
  <c r="CB393" i="28"/>
  <c r="CB394" i="28"/>
  <c r="CB395" i="28"/>
  <c r="CB396" i="28"/>
  <c r="CB397" i="28"/>
  <c r="CB398" i="28"/>
  <c r="CB399" i="28"/>
  <c r="CB400" i="28"/>
  <c r="CB401" i="28"/>
  <c r="CB403" i="28"/>
  <c r="CB405" i="28"/>
  <c r="BX408" i="28"/>
  <c r="BS408" i="28"/>
  <c r="BX436" i="28"/>
  <c r="BZ436" i="28" s="1"/>
  <c r="BS436" i="28"/>
  <c r="CB472" i="28"/>
  <c r="V474" i="28"/>
  <c r="CB478" i="28"/>
  <c r="CB479" i="28"/>
  <c r="CB517" i="28"/>
  <c r="BX522" i="28"/>
  <c r="BS522" i="28"/>
  <c r="CB523" i="28"/>
  <c r="BX526" i="28"/>
  <c r="BS526" i="28"/>
  <c r="BX530" i="28"/>
  <c r="BS530" i="28"/>
  <c r="CB533" i="28"/>
  <c r="AF536" i="28"/>
  <c r="CB592" i="28"/>
  <c r="CB598" i="28"/>
  <c r="BC276" i="28"/>
  <c r="BA285" i="28"/>
  <c r="AV307" i="28"/>
  <c r="BS307" i="28"/>
  <c r="AV308" i="28"/>
  <c r="BS308" i="28"/>
  <c r="CB311" i="28"/>
  <c r="CB312" i="28"/>
  <c r="CB313" i="28"/>
  <c r="CB314" i="28"/>
  <c r="CB315" i="28"/>
  <c r="CB316" i="28"/>
  <c r="CB317" i="28"/>
  <c r="CB318" i="28"/>
  <c r="CB319" i="28"/>
  <c r="CB320" i="28"/>
  <c r="CB321" i="28"/>
  <c r="CB322" i="28"/>
  <c r="CB323" i="28"/>
  <c r="CB324" i="28"/>
  <c r="CB325" i="28"/>
  <c r="CB326" i="28"/>
  <c r="T331" i="28"/>
  <c r="CB331" i="28"/>
  <c r="CB337" i="28"/>
  <c r="CB346" i="28"/>
  <c r="BE353" i="28"/>
  <c r="CB354" i="28"/>
  <c r="AV355" i="28"/>
  <c r="BC402" i="28"/>
  <c r="BE402" i="28" s="1"/>
  <c r="AV402" i="28"/>
  <c r="CB410" i="28"/>
  <c r="BX434" i="28"/>
  <c r="BS434" i="28"/>
  <c r="BY432" i="28"/>
  <c r="AV438" i="28"/>
  <c r="BC444" i="28"/>
  <c r="BS444" i="28"/>
  <c r="BX447" i="28"/>
  <c r="BS447" i="28"/>
  <c r="AV464" i="28"/>
  <c r="BZ465" i="28"/>
  <c r="BZ466" i="28"/>
  <c r="BS469" i="28"/>
  <c r="BS470" i="28"/>
  <c r="BZ472" i="28"/>
  <c r="BW495" i="28"/>
  <c r="BM516" i="28"/>
  <c r="BE517" i="28"/>
  <c r="AV520" i="28"/>
  <c r="BC520" i="28"/>
  <c r="AV567" i="28"/>
  <c r="CB570" i="28"/>
  <c r="BC574" i="28"/>
  <c r="CB577" i="28"/>
  <c r="BC584" i="28"/>
  <c r="BS584" i="28"/>
  <c r="AV585" i="28"/>
  <c r="BS585" i="28"/>
  <c r="CB588" i="28"/>
  <c r="BC590" i="28"/>
  <c r="BX633" i="28"/>
  <c r="BS633" i="28"/>
  <c r="CB381" i="28"/>
  <c r="CB392" i="28"/>
  <c r="AF393" i="28"/>
  <c r="AF397" i="28"/>
  <c r="AF401" i="28"/>
  <c r="CB439" i="28"/>
  <c r="CB445" i="28"/>
  <c r="CB447" i="28"/>
  <c r="CB448" i="28"/>
  <c r="CB450" i="28"/>
  <c r="CB452" i="28"/>
  <c r="CB468" i="28"/>
  <c r="CB475" i="28"/>
  <c r="CB476" i="28"/>
  <c r="CB507" i="28"/>
  <c r="CB518" i="28"/>
  <c r="CB524" i="28"/>
  <c r="CB532" i="28"/>
  <c r="CB534" i="28"/>
  <c r="BB537" i="28"/>
  <c r="BY537" i="28"/>
  <c r="CB539" i="28"/>
  <c r="CB549" i="28"/>
  <c r="CB559" i="28"/>
  <c r="CB560" i="28"/>
  <c r="CB604" i="28"/>
  <c r="CB608" i="28"/>
  <c r="CB612" i="28"/>
  <c r="CB616" i="28"/>
  <c r="CB620" i="28"/>
  <c r="CB622" i="28"/>
  <c r="CB624" i="28"/>
  <c r="CB625" i="28"/>
  <c r="CB626" i="28"/>
  <c r="CB637" i="28"/>
  <c r="CB641" i="28"/>
  <c r="AF627" i="28"/>
  <c r="CB642" i="28"/>
  <c r="CB628" i="28"/>
  <c r="BS629" i="28"/>
  <c r="CB633" i="28"/>
  <c r="BZ645" i="28"/>
  <c r="AV631" i="28"/>
  <c r="BS631" i="28"/>
  <c r="BM621" i="28"/>
  <c r="AV562" i="28"/>
  <c r="BM558" i="28"/>
  <c r="CB562" i="28"/>
  <c r="BM495" i="28"/>
  <c r="BI643" i="28"/>
  <c r="CB409" i="28"/>
  <c r="BX12" i="28"/>
  <c r="BZ41" i="28"/>
  <c r="BZ42" i="28"/>
  <c r="BZ43" i="28"/>
  <c r="BZ44" i="28"/>
  <c r="BZ45" i="28"/>
  <c r="BZ46" i="28"/>
  <c r="BZ47" i="28"/>
  <c r="BZ48" i="28"/>
  <c r="BZ49" i="28"/>
  <c r="BZ50" i="28"/>
  <c r="BZ51" i="28"/>
  <c r="BU96" i="28"/>
  <c r="CB97" i="28"/>
  <c r="CB289" i="28"/>
  <c r="CB350" i="28"/>
  <c r="BZ17" i="28"/>
  <c r="BU33" i="28"/>
  <c r="BV33" i="28"/>
  <c r="BZ36" i="28"/>
  <c r="BZ37" i="28"/>
  <c r="BZ38" i="28"/>
  <c r="BZ57" i="28"/>
  <c r="BZ58" i="28"/>
  <c r="BZ77" i="28"/>
  <c r="CB41" i="28"/>
  <c r="CB42" i="28"/>
  <c r="CB43" i="28"/>
  <c r="CB44" i="28"/>
  <c r="CB45" i="28"/>
  <c r="CB46" i="28"/>
  <c r="CB47" i="28"/>
  <c r="CB48" i="28"/>
  <c r="CB49" i="28"/>
  <c r="CB50" i="28"/>
  <c r="CB51" i="28"/>
  <c r="CB52" i="28"/>
  <c r="CB53" i="28"/>
  <c r="BU54" i="28"/>
  <c r="CB78" i="28"/>
  <c r="BZ80" i="28"/>
  <c r="BZ81" i="28"/>
  <c r="BZ82" i="28"/>
  <c r="BZ83" i="28"/>
  <c r="BZ84" i="28"/>
  <c r="BZ85" i="28"/>
  <c r="BZ86" i="28"/>
  <c r="BZ87" i="28"/>
  <c r="BZ88" i="28"/>
  <c r="BZ89" i="28"/>
  <c r="BZ90" i="28"/>
  <c r="BZ91" i="28"/>
  <c r="BZ92" i="28"/>
  <c r="BZ93" i="28"/>
  <c r="BU411" i="28"/>
  <c r="CB105" i="28"/>
  <c r="CB110" i="28"/>
  <c r="CB113" i="28"/>
  <c r="BZ116" i="28"/>
  <c r="BY117" i="28"/>
  <c r="CB120" i="28"/>
  <c r="CB123" i="28"/>
  <c r="CB204" i="28"/>
  <c r="BZ215" i="28"/>
  <c r="CB218" i="28"/>
  <c r="CB238" i="28"/>
  <c r="CB247" i="28"/>
  <c r="CB268" i="28"/>
  <c r="BZ279" i="28"/>
  <c r="BZ281" i="28"/>
  <c r="BV285" i="28"/>
  <c r="CB297" i="28"/>
  <c r="CB301" i="28"/>
  <c r="BZ368" i="28"/>
  <c r="BZ371" i="28"/>
  <c r="BZ383" i="28"/>
  <c r="CB402" i="28"/>
  <c r="CB404" i="28"/>
  <c r="CB429" i="28"/>
  <c r="CB437" i="28"/>
  <c r="CB461" i="28"/>
  <c r="BZ477" i="28"/>
  <c r="CB497" i="28"/>
  <c r="CB503" i="28"/>
  <c r="CB519" i="28"/>
  <c r="BW537" i="28"/>
  <c r="CB591" i="28"/>
  <c r="CB593" i="28"/>
  <c r="BZ629" i="28"/>
  <c r="CB634" i="28"/>
  <c r="BZ637" i="28"/>
  <c r="CB638" i="28"/>
  <c r="BZ639" i="28"/>
  <c r="BZ641" i="28"/>
  <c r="BU117" i="28"/>
  <c r="BZ186" i="28"/>
  <c r="BZ208" i="28"/>
  <c r="BZ211" i="28"/>
  <c r="BW222" i="28"/>
  <c r="BY243" i="28"/>
  <c r="BZ248" i="28"/>
  <c r="CB258" i="28"/>
  <c r="BW264" i="28"/>
  <c r="CB279" i="28"/>
  <c r="CB281" i="28"/>
  <c r="CB340" i="28"/>
  <c r="CB341" i="28"/>
  <c r="BZ387" i="28"/>
  <c r="BZ478" i="28"/>
  <c r="BZ580" i="28"/>
  <c r="BZ581" i="28"/>
  <c r="BZ631" i="28"/>
  <c r="CB635" i="28"/>
  <c r="CB639" i="28"/>
  <c r="BW96" i="28"/>
  <c r="BZ104" i="28"/>
  <c r="CB111" i="28"/>
  <c r="CB116" i="28"/>
  <c r="CB128" i="28"/>
  <c r="CB163" i="28"/>
  <c r="CB165" i="28"/>
  <c r="CB206" i="28"/>
  <c r="BZ217" i="28"/>
  <c r="CB221" i="28"/>
  <c r="CB225" i="28"/>
  <c r="BZ231" i="28"/>
  <c r="BZ236" i="28"/>
  <c r="BU243" i="28"/>
  <c r="CB280" i="28"/>
  <c r="CB284" i="28"/>
  <c r="BZ307" i="28"/>
  <c r="BZ309" i="28"/>
  <c r="BV327" i="28"/>
  <c r="BZ336" i="28"/>
  <c r="CB342" i="28"/>
  <c r="CB344" i="28"/>
  <c r="CB349" i="28"/>
  <c r="CB371" i="28"/>
  <c r="CB372" i="28"/>
  <c r="CB373" i="28"/>
  <c r="BZ375" i="28"/>
  <c r="CB413" i="28"/>
  <c r="CB417" i="28"/>
  <c r="CB418" i="28"/>
  <c r="CB419" i="28"/>
  <c r="CB420" i="28"/>
  <c r="CB421" i="28"/>
  <c r="CB422" i="28"/>
  <c r="CB423" i="28"/>
  <c r="CB424" i="28"/>
  <c r="CB425" i="28"/>
  <c r="CB426" i="28"/>
  <c r="CB427" i="28"/>
  <c r="CB428" i="28"/>
  <c r="CB430" i="28"/>
  <c r="CB431" i="28"/>
  <c r="BZ442" i="28"/>
  <c r="CB464" i="28"/>
  <c r="CB522" i="28"/>
  <c r="CB526" i="28"/>
  <c r="CB527" i="28"/>
  <c r="CB530" i="28"/>
  <c r="CB531" i="28"/>
  <c r="BZ533" i="28"/>
  <c r="CB536" i="28"/>
  <c r="CB538" i="28"/>
  <c r="CB548" i="28"/>
  <c r="CB552" i="28"/>
  <c r="CB556" i="28"/>
  <c r="CB574" i="28"/>
  <c r="CB584" i="28"/>
  <c r="CB585" i="28"/>
  <c r="CB586" i="28"/>
  <c r="CB596" i="28"/>
  <c r="CB597" i="28"/>
  <c r="CB602" i="28"/>
  <c r="BV621" i="28"/>
  <c r="BW621" i="28"/>
  <c r="BU621" i="28"/>
  <c r="AV357" i="28"/>
  <c r="CB357" i="28"/>
  <c r="BQ644" i="28"/>
  <c r="BS644" i="28" s="1"/>
  <c r="BY644" i="28"/>
  <c r="BW644" i="28"/>
  <c r="AC201" i="28"/>
  <c r="BV201" i="28"/>
  <c r="R159" i="28"/>
  <c r="BQ159" i="28"/>
  <c r="BS159" i="28" s="1"/>
  <c r="AD163" i="28"/>
  <c r="BZ163" i="28"/>
  <c r="BK643" i="28"/>
  <c r="BP643" i="28"/>
  <c r="AC159" i="28"/>
  <c r="BJ643" i="28"/>
  <c r="BO643" i="28"/>
  <c r="BB12" i="28"/>
  <c r="CB39" i="28"/>
  <c r="BB54" i="28"/>
  <c r="BC75" i="28"/>
  <c r="BE81" i="28"/>
  <c r="BE83" i="28"/>
  <c r="BE85" i="28"/>
  <c r="BE87" i="28"/>
  <c r="BE89" i="28"/>
  <c r="BE91" i="28"/>
  <c r="BE93" i="28"/>
  <c r="CB129" i="28"/>
  <c r="CB133" i="28"/>
  <c r="AX159" i="28"/>
  <c r="CB169" i="28"/>
  <c r="AY180" i="28"/>
  <c r="CB187" i="28"/>
  <c r="CB190" i="28"/>
  <c r="BE223" i="28"/>
  <c r="BE237" i="28"/>
  <c r="BB243" i="28"/>
  <c r="CB248" i="28"/>
  <c r="CB275" i="28"/>
  <c r="CB277" i="28"/>
  <c r="AX306" i="28"/>
  <c r="BE328" i="28"/>
  <c r="BC327" i="28"/>
  <c r="BE331" i="28"/>
  <c r="AX348" i="28"/>
  <c r="CB382" i="28"/>
  <c r="CB384" i="28"/>
  <c r="CB386" i="28"/>
  <c r="CB387" i="28"/>
  <c r="BE389" i="28"/>
  <c r="BE394" i="28"/>
  <c r="BE398" i="28"/>
  <c r="BA411" i="28"/>
  <c r="AX411" i="28"/>
  <c r="CB414" i="28"/>
  <c r="CB434" i="28"/>
  <c r="CB443" i="28"/>
  <c r="BE459" i="28"/>
  <c r="BE17" i="28"/>
  <c r="CB34" i="28"/>
  <c r="CB40" i="28"/>
  <c r="BE42" i="28"/>
  <c r="BE44" i="28"/>
  <c r="BE46" i="28"/>
  <c r="BE48" i="28"/>
  <c r="BE50" i="28"/>
  <c r="AX75" i="28"/>
  <c r="CB76" i="28"/>
  <c r="BD96" i="28"/>
  <c r="BE115" i="28"/>
  <c r="AX117" i="28"/>
  <c r="CB121" i="28"/>
  <c r="CB122" i="28"/>
  <c r="BE125" i="28"/>
  <c r="BE126" i="28"/>
  <c r="CB132" i="28"/>
  <c r="CB136" i="28"/>
  <c r="BE140" i="28"/>
  <c r="BE142" i="28"/>
  <c r="CB145" i="28"/>
  <c r="CB147" i="28"/>
  <c r="CB149" i="28"/>
  <c r="CB151" i="28"/>
  <c r="CB153" i="28"/>
  <c r="CB155" i="28"/>
  <c r="CB157" i="28"/>
  <c r="CB162" i="28"/>
  <c r="CB164" i="28"/>
  <c r="CB171" i="28"/>
  <c r="CB175" i="28"/>
  <c r="CB179" i="28"/>
  <c r="CB182" i="28"/>
  <c r="CB184" i="28"/>
  <c r="CB186" i="28"/>
  <c r="CB229" i="28"/>
  <c r="CB231" i="28"/>
  <c r="CB242" i="28"/>
  <c r="BE249" i="28"/>
  <c r="BE250" i="28"/>
  <c r="BE251" i="28"/>
  <c r="CB273" i="28"/>
  <c r="CB276" i="28"/>
  <c r="CB278" i="28"/>
  <c r="BB285" i="28"/>
  <c r="BA306" i="28"/>
  <c r="BE330" i="28"/>
  <c r="BE344" i="28"/>
  <c r="CB433" i="28"/>
  <c r="CB459" i="28"/>
  <c r="AR643" i="28"/>
  <c r="BE13" i="28"/>
  <c r="BE39" i="28"/>
  <c r="BA96" i="28"/>
  <c r="CB126" i="28"/>
  <c r="BE137" i="28"/>
  <c r="CB139" i="28"/>
  <c r="BB138" i="28"/>
  <c r="CB140" i="28"/>
  <c r="CB141" i="28"/>
  <c r="CB142" i="28"/>
  <c r="CB158" i="28"/>
  <c r="BE160" i="28"/>
  <c r="BE167" i="28"/>
  <c r="CB168" i="28"/>
  <c r="CB183" i="28"/>
  <c r="CB189" i="28"/>
  <c r="CB192" i="28"/>
  <c r="CB193" i="28"/>
  <c r="CB194" i="28"/>
  <c r="CB195" i="28"/>
  <c r="CB196" i="28"/>
  <c r="CB197" i="28"/>
  <c r="CB198" i="28"/>
  <c r="CB199" i="28"/>
  <c r="AX201" i="28"/>
  <c r="CB202" i="28"/>
  <c r="CB223" i="28"/>
  <c r="CB224" i="28"/>
  <c r="CB226" i="28"/>
  <c r="CB228" i="28"/>
  <c r="BE267" i="28"/>
  <c r="CB274" i="28"/>
  <c r="CB283" i="28"/>
  <c r="BE360" i="28"/>
  <c r="BE361" i="28"/>
  <c r="BE364" i="28"/>
  <c r="CB379" i="28"/>
  <c r="CB383" i="28"/>
  <c r="CB385" i="28"/>
  <c r="BB432" i="28"/>
  <c r="CB435" i="28"/>
  <c r="CB441" i="28"/>
  <c r="CB442" i="28"/>
  <c r="CB444" i="28"/>
  <c r="CB463" i="28"/>
  <c r="BE466" i="28"/>
  <c r="BE482" i="28"/>
  <c r="BE483" i="28"/>
  <c r="BE487" i="28"/>
  <c r="BE490" i="28"/>
  <c r="BE491" i="28"/>
  <c r="BE502" i="28"/>
  <c r="CB540" i="28"/>
  <c r="BB579" i="28"/>
  <c r="BE589" i="28"/>
  <c r="CB611" i="28"/>
  <c r="CB614" i="28"/>
  <c r="CB615" i="28"/>
  <c r="CB617" i="28"/>
  <c r="CB618" i="28"/>
  <c r="CB619" i="28"/>
  <c r="CB460" i="28"/>
  <c r="AY495" i="28"/>
  <c r="BD495" i="28"/>
  <c r="CB502" i="28"/>
  <c r="BE504" i="28"/>
  <c r="BE507" i="28"/>
  <c r="BE510" i="28"/>
  <c r="BE511" i="28"/>
  <c r="BE515" i="28"/>
  <c r="BE545" i="28"/>
  <c r="CB546" i="28"/>
  <c r="BE549" i="28"/>
  <c r="BE553" i="28"/>
  <c r="BE557" i="28"/>
  <c r="CB595" i="28"/>
  <c r="CB599" i="28"/>
  <c r="BB621" i="28"/>
  <c r="BE646" i="28"/>
  <c r="CB462" i="28"/>
  <c r="CB465" i="28"/>
  <c r="CB466" i="28"/>
  <c r="CB467" i="28"/>
  <c r="CB473" i="28"/>
  <c r="BE478" i="28"/>
  <c r="CB501" i="28"/>
  <c r="CB504" i="28"/>
  <c r="CB505" i="28"/>
  <c r="CB506" i="28"/>
  <c r="CB508" i="28"/>
  <c r="CB509" i="28"/>
  <c r="CB510" i="28"/>
  <c r="CB511" i="28"/>
  <c r="CB512" i="28"/>
  <c r="CB513" i="28"/>
  <c r="CB514" i="28"/>
  <c r="CB515" i="28"/>
  <c r="CB520" i="28"/>
  <c r="CB545" i="28"/>
  <c r="CB553" i="28"/>
  <c r="CB557" i="28"/>
  <c r="BE566" i="28"/>
  <c r="BE582" i="28"/>
  <c r="CB589" i="28"/>
  <c r="CB594" i="28"/>
  <c r="CB603" i="28"/>
  <c r="BE631" i="28"/>
  <c r="CB13" i="28"/>
  <c r="AF43" i="28"/>
  <c r="AF76" i="28"/>
  <c r="V96" i="28"/>
  <c r="AB159" i="28"/>
  <c r="AF167" i="28"/>
  <c r="V180" i="28"/>
  <c r="CB181" i="28"/>
  <c r="AC180" i="28"/>
  <c r="AF187" i="28"/>
  <c r="AF213" i="28"/>
  <c r="AF221" i="28"/>
  <c r="AA264" i="28"/>
  <c r="AE264" i="28"/>
  <c r="AF273" i="28"/>
  <c r="AF278" i="28"/>
  <c r="AF305" i="28"/>
  <c r="AF356" i="28"/>
  <c r="AF359" i="28"/>
  <c r="AF363" i="28"/>
  <c r="AF364" i="28"/>
  <c r="AA33" i="28"/>
  <c r="AF40" i="28"/>
  <c r="AF115" i="28"/>
  <c r="V117" i="28"/>
  <c r="CB118" i="28"/>
  <c r="AC117" i="28"/>
  <c r="AF147" i="28"/>
  <c r="AF151" i="28"/>
  <c r="V159" i="28"/>
  <c r="CB160" i="28"/>
  <c r="AF173" i="28"/>
  <c r="AF177" i="28"/>
  <c r="AA180" i="28"/>
  <c r="AE180" i="28"/>
  <c r="AF184" i="28"/>
  <c r="AA201" i="28"/>
  <c r="AE201" i="28"/>
  <c r="AF207" i="28"/>
  <c r="AF242" i="28"/>
  <c r="V243" i="28"/>
  <c r="AB243" i="28"/>
  <c r="AF252" i="28"/>
  <c r="AF253" i="28"/>
  <c r="AF256" i="28"/>
  <c r="AF257" i="28"/>
  <c r="AF258" i="28"/>
  <c r="AF261" i="28"/>
  <c r="AF262" i="28"/>
  <c r="AF265" i="28"/>
  <c r="AF271" i="28"/>
  <c r="AF284" i="28"/>
  <c r="V411" i="28"/>
  <c r="CB412" i="28"/>
  <c r="V33" i="28"/>
  <c r="CB35" i="28"/>
  <c r="AF61" i="28"/>
  <c r="AF65" i="28"/>
  <c r="AF69" i="28"/>
  <c r="AF73" i="28"/>
  <c r="AB75" i="28"/>
  <c r="AF94" i="28"/>
  <c r="AF95" i="28"/>
  <c r="AF112" i="28"/>
  <c r="AE117" i="28"/>
  <c r="AF125" i="28"/>
  <c r="AB138" i="28"/>
  <c r="AF141" i="28"/>
  <c r="AF163" i="28"/>
  <c r="AF229" i="28"/>
  <c r="AF250" i="28"/>
  <c r="AB285" i="28"/>
  <c r="AF347" i="28"/>
  <c r="AD348" i="28"/>
  <c r="AF380" i="28"/>
  <c r="AF381" i="28"/>
  <c r="AF384" i="28"/>
  <c r="AF405" i="28"/>
  <c r="AF462" i="28"/>
  <c r="AF463" i="28"/>
  <c r="AF468" i="28"/>
  <c r="AF473" i="28"/>
  <c r="AB537" i="28"/>
  <c r="AF367" i="28"/>
  <c r="AF368" i="28"/>
  <c r="AB369" i="28"/>
  <c r="AF452" i="28"/>
  <c r="AF459" i="28"/>
  <c r="AF482" i="28"/>
  <c r="AF486" i="28"/>
  <c r="AF490" i="28"/>
  <c r="AF494" i="28"/>
  <c r="AF573" i="28"/>
  <c r="AF310" i="28"/>
  <c r="AF314" i="28"/>
  <c r="AF318" i="28"/>
  <c r="AF322" i="28"/>
  <c r="AF326" i="28"/>
  <c r="AA327" i="28"/>
  <c r="AE327" i="28"/>
  <c r="AF336" i="28"/>
  <c r="AF342" i="28"/>
  <c r="AF353" i="28"/>
  <c r="AF383" i="28"/>
  <c r="AF386" i="28"/>
  <c r="AF444" i="28"/>
  <c r="AF445" i="28"/>
  <c r="AC474" i="28"/>
  <c r="AF480" i="28"/>
  <c r="AF514" i="28"/>
  <c r="AF520" i="28"/>
  <c r="AF547" i="28"/>
  <c r="AF551" i="28"/>
  <c r="AF555" i="28"/>
  <c r="AF563" i="28"/>
  <c r="AF605" i="28"/>
  <c r="AF610" i="28"/>
  <c r="AF638" i="28"/>
  <c r="AF642" i="28"/>
  <c r="AF646" i="28"/>
  <c r="S643" i="28"/>
  <c r="S649" i="28" s="1"/>
  <c r="BH643" i="28"/>
  <c r="BL643" i="28"/>
  <c r="BX54" i="28"/>
  <c r="BZ56" i="28"/>
  <c r="BR643" i="28"/>
  <c r="AB54" i="28"/>
  <c r="BZ16" i="28"/>
  <c r="BZ18" i="28"/>
  <c r="BE19" i="28"/>
  <c r="BZ19" i="28"/>
  <c r="BZ20" i="28"/>
  <c r="BE21" i="28"/>
  <c r="BZ21" i="28"/>
  <c r="BZ22" i="28"/>
  <c r="BE23" i="28"/>
  <c r="BZ23" i="28"/>
  <c r="BZ24" i="28"/>
  <c r="BE25" i="28"/>
  <c r="BZ25" i="28"/>
  <c r="BZ26" i="28"/>
  <c r="BE27" i="28"/>
  <c r="BZ27" i="28"/>
  <c r="BZ28" i="28"/>
  <c r="BE29" i="28"/>
  <c r="BZ29" i="28"/>
  <c r="BZ30" i="28"/>
  <c r="BE31" i="28"/>
  <c r="BZ31" i="28"/>
  <c r="BZ32" i="28"/>
  <c r="AF34" i="28"/>
  <c r="AE33" i="28"/>
  <c r="AC33" i="28"/>
  <c r="BE40" i="28"/>
  <c r="BQ33" i="28"/>
  <c r="AF41" i="28"/>
  <c r="AF42" i="28"/>
  <c r="AF45" i="28"/>
  <c r="AF46" i="28"/>
  <c r="AF47" i="28"/>
  <c r="AF49" i="28"/>
  <c r="AF50" i="28"/>
  <c r="AF51" i="28"/>
  <c r="BM54" i="28"/>
  <c r="V54" i="28"/>
  <c r="AC54" i="28"/>
  <c r="AV55" i="28"/>
  <c r="BS55" i="28"/>
  <c r="AV56" i="28"/>
  <c r="BW54" i="28"/>
  <c r="T77" i="28"/>
  <c r="AF77" i="28"/>
  <c r="BE77" i="28"/>
  <c r="T78" i="28"/>
  <c r="V75" i="28"/>
  <c r="AC75" i="28"/>
  <c r="AV79" i="28"/>
  <c r="BS79" i="28"/>
  <c r="AF81" i="28"/>
  <c r="BE82" i="28"/>
  <c r="BE84" i="28"/>
  <c r="AF85" i="28"/>
  <c r="BE86" i="28"/>
  <c r="BE88" i="28"/>
  <c r="AF89" i="28"/>
  <c r="BE90" i="28"/>
  <c r="BE92" i="28"/>
  <c r="AF93" i="28"/>
  <c r="BE94" i="28"/>
  <c r="AF97" i="28"/>
  <c r="BZ97" i="28"/>
  <c r="BZ98" i="28"/>
  <c r="BZ100" i="28"/>
  <c r="BC101" i="28"/>
  <c r="AF102" i="28"/>
  <c r="AF103" i="28"/>
  <c r="BE103" i="28"/>
  <c r="T104" i="28"/>
  <c r="BZ106" i="28"/>
  <c r="BE107" i="28"/>
  <c r="T109" i="28"/>
  <c r="AF109" i="28"/>
  <c r="T110" i="28"/>
  <c r="BE110" i="28"/>
  <c r="AD113" i="28"/>
  <c r="BC113" i="28"/>
  <c r="BE113" i="28" s="1"/>
  <c r="AD114" i="28"/>
  <c r="AF114" i="28" s="1"/>
  <c r="BE116" i="28"/>
  <c r="AA117" i="28"/>
  <c r="T119" i="28"/>
  <c r="T120" i="28"/>
  <c r="AD123" i="28"/>
  <c r="AD124" i="28"/>
  <c r="AF124" i="28" s="1"/>
  <c r="BZ124" i="28"/>
  <c r="BZ125" i="28"/>
  <c r="T127" i="28"/>
  <c r="AF127" i="28"/>
  <c r="BZ137" i="28"/>
  <c r="R138" i="28"/>
  <c r="BX145" i="28"/>
  <c r="BS145" i="28"/>
  <c r="BD12" i="28"/>
  <c r="AB12" i="28"/>
  <c r="BW12" i="28"/>
  <c r="BE18" i="28"/>
  <c r="AF19" i="28"/>
  <c r="BE20" i="28"/>
  <c r="BE22" i="28"/>
  <c r="AF23" i="28"/>
  <c r="BE24" i="28"/>
  <c r="BE26" i="28"/>
  <c r="AF27" i="28"/>
  <c r="BE28" i="28"/>
  <c r="BE30" i="28"/>
  <c r="AF31" i="28"/>
  <c r="BE32" i="28"/>
  <c r="M33" i="28"/>
  <c r="M643" i="28" s="1"/>
  <c r="M649" i="28" s="1"/>
  <c r="BE34" i="28"/>
  <c r="BZ34" i="28"/>
  <c r="BD33" i="28"/>
  <c r="BE52" i="28"/>
  <c r="BZ52" i="28"/>
  <c r="BZ53" i="28"/>
  <c r="AF55" i="28"/>
  <c r="AE54" i="28"/>
  <c r="BD54" i="28"/>
  <c r="BA54" i="28"/>
  <c r="AX54" i="28"/>
  <c r="AF62" i="28"/>
  <c r="AF63" i="28"/>
  <c r="AF64" i="28"/>
  <c r="AF66" i="28"/>
  <c r="AF67" i="28"/>
  <c r="AF68" i="28"/>
  <c r="AF70" i="28"/>
  <c r="AF71" i="28"/>
  <c r="AF72" i="28"/>
  <c r="AF74" i="28"/>
  <c r="BM75" i="28"/>
  <c r="BQ75" i="28"/>
  <c r="BS75" i="28" s="1"/>
  <c r="AE75" i="28"/>
  <c r="T80" i="28"/>
  <c r="BQ96" i="28"/>
  <c r="AF98" i="28"/>
  <c r="AF101" i="28"/>
  <c r="BE105" i="28"/>
  <c r="O138" i="28"/>
  <c r="BX146" i="28"/>
  <c r="BZ146" i="28" s="1"/>
  <c r="BS146" i="28"/>
  <c r="BX150" i="28"/>
  <c r="BS150" i="28"/>
  <c r="AA12" i="28"/>
  <c r="BE14" i="28"/>
  <c r="BZ14" i="28"/>
  <c r="BE15" i="28"/>
  <c r="BZ15" i="28"/>
  <c r="BS16" i="28"/>
  <c r="AY33" i="28"/>
  <c r="BE41" i="28"/>
  <c r="BE43" i="28"/>
  <c r="AF44" i="28"/>
  <c r="BE45" i="28"/>
  <c r="BE47" i="28"/>
  <c r="AF48" i="28"/>
  <c r="BE49" i="28"/>
  <c r="BE51" i="28"/>
  <c r="AF52" i="28"/>
  <c r="BE53" i="28"/>
  <c r="AA54" i="28"/>
  <c r="BZ55" i="28"/>
  <c r="BE56" i="28"/>
  <c r="AT59" i="28"/>
  <c r="BC59" i="28" s="1"/>
  <c r="BE59" i="28" s="1"/>
  <c r="AF60" i="28"/>
  <c r="BZ60" i="28"/>
  <c r="BE61" i="28"/>
  <c r="BZ61" i="28"/>
  <c r="BZ62" i="28"/>
  <c r="BE63" i="28"/>
  <c r="BZ63" i="28"/>
  <c r="BZ64" i="28"/>
  <c r="BE65" i="28"/>
  <c r="BZ65" i="28"/>
  <c r="BZ66" i="28"/>
  <c r="BE67" i="28"/>
  <c r="BZ67" i="28"/>
  <c r="BZ68" i="28"/>
  <c r="BE69" i="28"/>
  <c r="BZ69" i="28"/>
  <c r="BZ70" i="28"/>
  <c r="BE71" i="28"/>
  <c r="BZ71" i="28"/>
  <c r="BZ72" i="28"/>
  <c r="BE73" i="28"/>
  <c r="BZ73" i="28"/>
  <c r="BZ74" i="28"/>
  <c r="AF78" i="28"/>
  <c r="BZ78" i="28"/>
  <c r="BE79" i="28"/>
  <c r="AF80" i="28"/>
  <c r="BD75" i="28"/>
  <c r="AF82" i="28"/>
  <c r="AF83" i="28"/>
  <c r="AF86" i="28"/>
  <c r="AF87" i="28"/>
  <c r="AF90" i="28"/>
  <c r="AF91" i="28"/>
  <c r="AE96" i="28"/>
  <c r="BS100" i="28"/>
  <c r="BE101" i="28"/>
  <c r="AF104" i="28"/>
  <c r="BS106" i="28"/>
  <c r="AV107" i="28"/>
  <c r="BC109" i="28"/>
  <c r="BE109" i="28" s="1"/>
  <c r="AF110" i="28"/>
  <c r="BZ110" i="28"/>
  <c r="BZ111" i="28"/>
  <c r="AF113" i="28"/>
  <c r="BE114" i="28"/>
  <c r="AF116" i="28"/>
  <c r="BC119" i="28"/>
  <c r="BE119" i="28" s="1"/>
  <c r="AF120" i="28"/>
  <c r="AF123" i="28"/>
  <c r="BE123" i="28"/>
  <c r="BC127" i="28"/>
  <c r="BC128" i="28"/>
  <c r="BC129" i="28"/>
  <c r="BC130" i="28"/>
  <c r="BC131" i="28"/>
  <c r="BC132" i="28"/>
  <c r="BC133" i="28"/>
  <c r="BC134" i="28"/>
  <c r="BC135" i="28"/>
  <c r="BM138" i="28"/>
  <c r="BX138" i="28"/>
  <c r="V138" i="28"/>
  <c r="AC138" i="28"/>
  <c r="AV143" i="28"/>
  <c r="BS143" i="28"/>
  <c r="AV144" i="28"/>
  <c r="BC144" i="28"/>
  <c r="BE144" i="28" s="1"/>
  <c r="BZ145" i="28"/>
  <c r="BC146" i="28"/>
  <c r="AV146" i="28"/>
  <c r="AV148" i="28"/>
  <c r="BC148" i="28"/>
  <c r="BE148" i="28" s="1"/>
  <c r="BC150" i="28"/>
  <c r="AV150" i="28"/>
  <c r="BS12" i="28"/>
  <c r="T16" i="28"/>
  <c r="BE16" i="28"/>
  <c r="AF17" i="28"/>
  <c r="AF18" i="28"/>
  <c r="BU12" i="28"/>
  <c r="BY12" i="28"/>
  <c r="AF20" i="28"/>
  <c r="AF21" i="28"/>
  <c r="AF22" i="28"/>
  <c r="AF24" i="28"/>
  <c r="AF25" i="28"/>
  <c r="AF26" i="28"/>
  <c r="AF28" i="28"/>
  <c r="AF29" i="28"/>
  <c r="AF30" i="28"/>
  <c r="AF32" i="28"/>
  <c r="BM33" i="28"/>
  <c r="R35" i="28"/>
  <c r="R33" i="28" s="1"/>
  <c r="T33" i="28" s="1"/>
  <c r="AX33" i="28"/>
  <c r="BZ39" i="28"/>
  <c r="R54" i="28"/>
  <c r="R75" i="28"/>
  <c r="AY75" i="28"/>
  <c r="BZ94" i="28"/>
  <c r="BE95" i="28"/>
  <c r="BZ95" i="28"/>
  <c r="BS96" i="28"/>
  <c r="BC98" i="28"/>
  <c r="BE98" i="28" s="1"/>
  <c r="BE99" i="28"/>
  <c r="BZ99" i="28"/>
  <c r="AA96" i="28"/>
  <c r="BE100" i="28"/>
  <c r="T101" i="28"/>
  <c r="AD106" i="28"/>
  <c r="AF106" i="28" s="1"/>
  <c r="AF108" i="28"/>
  <c r="BZ108" i="28"/>
  <c r="BZ109" i="28"/>
  <c r="AF111" i="28"/>
  <c r="BE111" i="28"/>
  <c r="BZ118" i="28"/>
  <c r="AF121" i="28"/>
  <c r="BE121" i="28"/>
  <c r="BE122" i="28"/>
  <c r="AF126" i="28"/>
  <c r="BZ126" i="28"/>
  <c r="BZ127" i="28"/>
  <c r="BZ128" i="28"/>
  <c r="BZ129" i="28"/>
  <c r="BZ130" i="28"/>
  <c r="BZ131" i="28"/>
  <c r="BZ132" i="28"/>
  <c r="BZ133" i="28"/>
  <c r="BZ134" i="28"/>
  <c r="BZ135" i="28"/>
  <c r="AF139" i="28"/>
  <c r="AX138" i="28"/>
  <c r="AF142" i="28"/>
  <c r="BZ148" i="28"/>
  <c r="BZ150" i="28"/>
  <c r="BE127" i="28"/>
  <c r="AF137" i="28"/>
  <c r="AV138" i="28"/>
  <c r="BE139" i="28"/>
  <c r="BZ139" i="28"/>
  <c r="AF140" i="28"/>
  <c r="AE138" i="28"/>
  <c r="BZ140" i="28"/>
  <c r="AY138" i="28"/>
  <c r="BD138" i="28"/>
  <c r="BZ141" i="28"/>
  <c r="BZ142" i="28"/>
  <c r="BE143" i="28"/>
  <c r="BZ143" i="28"/>
  <c r="BZ144" i="28"/>
  <c r="BE145" i="28"/>
  <c r="AF146" i="28"/>
  <c r="BC147" i="28"/>
  <c r="BE147" i="28" s="1"/>
  <c r="AF148" i="28"/>
  <c r="BS148" i="28"/>
  <c r="BC151" i="28"/>
  <c r="BE151" i="28" s="1"/>
  <c r="AF152" i="28"/>
  <c r="BC152" i="28"/>
  <c r="BE152" i="28" s="1"/>
  <c r="BS152" i="28"/>
  <c r="BC155" i="28"/>
  <c r="BE155" i="28" s="1"/>
  <c r="AF156" i="28"/>
  <c r="BC156" i="28"/>
  <c r="BE156" i="28" s="1"/>
  <c r="BS156" i="28"/>
  <c r="AE159" i="28"/>
  <c r="BZ160" i="28"/>
  <c r="BW159" i="28"/>
  <c r="AF162" i="28"/>
  <c r="AF164" i="28"/>
  <c r="AV164" i="28"/>
  <c r="BS164" i="28"/>
  <c r="AF168" i="28"/>
  <c r="BZ169" i="28"/>
  <c r="BE171" i="28"/>
  <c r="AF172" i="28"/>
  <c r="BZ173" i="28"/>
  <c r="BE175" i="28"/>
  <c r="AF176" i="28"/>
  <c r="BZ177" i="28"/>
  <c r="BE179" i="28"/>
  <c r="R180" i="28"/>
  <c r="T180" i="28" s="1"/>
  <c r="AP180" i="28"/>
  <c r="AP643" i="28" s="1"/>
  <c r="AB180" i="28"/>
  <c r="BE181" i="28"/>
  <c r="AF183" i="28"/>
  <c r="BE183" i="28"/>
  <c r="BZ184" i="28"/>
  <c r="AF186" i="28"/>
  <c r="BE186" i="28"/>
  <c r="BZ187" i="28"/>
  <c r="AF189" i="28"/>
  <c r="BC189" i="28"/>
  <c r="BE189" i="28" s="1"/>
  <c r="BS189" i="28"/>
  <c r="BZ191" i="28"/>
  <c r="BE192" i="28"/>
  <c r="BZ192" i="28"/>
  <c r="AF193" i="28"/>
  <c r="BZ193" i="28"/>
  <c r="BE194" i="28"/>
  <c r="BZ194" i="28"/>
  <c r="BZ195" i="28"/>
  <c r="BE196" i="28"/>
  <c r="BZ196" i="28"/>
  <c r="AF197" i="28"/>
  <c r="BZ197" i="28"/>
  <c r="BE198" i="28"/>
  <c r="BZ198" i="28"/>
  <c r="BZ199" i="28"/>
  <c r="BQ201" i="28"/>
  <c r="BS201" i="28" s="1"/>
  <c r="AB201" i="28"/>
  <c r="BE202" i="28"/>
  <c r="AF203" i="28"/>
  <c r="BW201" i="28"/>
  <c r="BE205" i="28"/>
  <c r="AF206" i="28"/>
  <c r="AF210" i="28"/>
  <c r="AV210" i="28"/>
  <c r="BS210" i="28"/>
  <c r="AV212" i="28"/>
  <c r="AF214" i="28"/>
  <c r="AV214" i="28"/>
  <c r="BS214" i="28"/>
  <c r="AV216" i="28"/>
  <c r="AF218" i="28"/>
  <c r="AV218" i="28"/>
  <c r="BS218" i="28"/>
  <c r="BZ154" i="28"/>
  <c r="BA159" i="28"/>
  <c r="BD159" i="28"/>
  <c r="BZ165" i="28"/>
  <c r="BZ167" i="28"/>
  <c r="AF170" i="28"/>
  <c r="BZ171" i="28"/>
  <c r="AF174" i="28"/>
  <c r="BZ175" i="28"/>
  <c r="AF178" i="28"/>
  <c r="BX180" i="28"/>
  <c r="AF182" i="28"/>
  <c r="BB180" i="28"/>
  <c r="BY180" i="28"/>
  <c r="AD180" i="28"/>
  <c r="BD180" i="28"/>
  <c r="AF190" i="28"/>
  <c r="BE193" i="28"/>
  <c r="AF194" i="28"/>
  <c r="BE195" i="28"/>
  <c r="BE197" i="28"/>
  <c r="AF198" i="28"/>
  <c r="BE199" i="28"/>
  <c r="BE200" i="28"/>
  <c r="BZ200" i="28"/>
  <c r="BM201" i="28"/>
  <c r="BX201" i="28"/>
  <c r="BB201" i="28"/>
  <c r="AF204" i="28"/>
  <c r="BZ205" i="28"/>
  <c r="BE207" i="28"/>
  <c r="BZ207" i="28"/>
  <c r="BE208" i="28"/>
  <c r="AF209" i="28"/>
  <c r="AF212" i="28"/>
  <c r="AF216" i="28"/>
  <c r="BZ152" i="28"/>
  <c r="AF155" i="28"/>
  <c r="BZ156" i="28"/>
  <c r="BE157" i="28"/>
  <c r="AF158" i="28"/>
  <c r="BM159" i="28"/>
  <c r="BB159" i="28"/>
  <c r="BC162" i="28"/>
  <c r="BE162" i="28" s="1"/>
  <c r="BZ164" i="28"/>
  <c r="BS169" i="28"/>
  <c r="BU180" i="28"/>
  <c r="BZ189" i="28"/>
  <c r="Y201" i="28"/>
  <c r="BZ210" i="28"/>
  <c r="BE212" i="28"/>
  <c r="BZ214" i="28"/>
  <c r="BE216" i="28"/>
  <c r="BZ218" i="28"/>
  <c r="AF145" i="28"/>
  <c r="AF150" i="28"/>
  <c r="AF154" i="28"/>
  <c r="AV154" i="28"/>
  <c r="BS154" i="28"/>
  <c r="BZ157" i="28"/>
  <c r="BE158" i="28"/>
  <c r="BZ158" i="28"/>
  <c r="BV159" i="28"/>
  <c r="BU159" i="28"/>
  <c r="BY159" i="28"/>
  <c r="AD159" i="28"/>
  <c r="BE165" i="28"/>
  <c r="AF166" i="28"/>
  <c r="AV166" i="28"/>
  <c r="BS167" i="28"/>
  <c r="BC170" i="28"/>
  <c r="BE170" i="28" s="1"/>
  <c r="AF171" i="28"/>
  <c r="BS171" i="28"/>
  <c r="BC174" i="28"/>
  <c r="BE174" i="28" s="1"/>
  <c r="AF175" i="28"/>
  <c r="BS175" i="28"/>
  <c r="BC178" i="28"/>
  <c r="BE178" i="28" s="1"/>
  <c r="AF179" i="28"/>
  <c r="BZ179" i="28"/>
  <c r="BZ181" i="28"/>
  <c r="BZ182" i="28"/>
  <c r="BE184" i="28"/>
  <c r="AF185" i="28"/>
  <c r="BE187" i="28"/>
  <c r="AF188" i="28"/>
  <c r="AF191" i="28"/>
  <c r="BE191" i="28"/>
  <c r="AF192" i="28"/>
  <c r="AF195" i="28"/>
  <c r="AF196" i="28"/>
  <c r="AF199" i="28"/>
  <c r="AF200" i="28"/>
  <c r="BZ202" i="28"/>
  <c r="BE203" i="28"/>
  <c r="BD201" i="28"/>
  <c r="BZ203" i="28"/>
  <c r="BC204" i="28"/>
  <c r="BE204" i="28" s="1"/>
  <c r="AF205" i="28"/>
  <c r="BS205" i="28"/>
  <c r="BS207" i="28"/>
  <c r="AD208" i="28"/>
  <c r="AD201" i="28" s="1"/>
  <c r="BE209" i="28"/>
  <c r="AF211" i="28"/>
  <c r="BE211" i="28"/>
  <c r="BZ212" i="28"/>
  <c r="AF215" i="28"/>
  <c r="BE215" i="28"/>
  <c r="BZ216" i="28"/>
  <c r="AF219" i="28"/>
  <c r="BE219" i="28"/>
  <c r="BE220" i="28"/>
  <c r="BZ223" i="28"/>
  <c r="AF224" i="28"/>
  <c r="AF226" i="28"/>
  <c r="AY222" i="28"/>
  <c r="BZ227" i="28"/>
  <c r="BE229" i="28"/>
  <c r="BC231" i="28"/>
  <c r="BE231" i="28" s="1"/>
  <c r="AD232" i="28"/>
  <c r="AF232" i="28" s="1"/>
  <c r="BZ237" i="28"/>
  <c r="BE238" i="28"/>
  <c r="BZ238" i="28"/>
  <c r="BE239" i="28"/>
  <c r="BC241" i="28"/>
  <c r="T243" i="28"/>
  <c r="AF245" i="28"/>
  <c r="AF248" i="28"/>
  <c r="BZ252" i="28"/>
  <c r="BE253" i="28"/>
  <c r="BZ253" i="28"/>
  <c r="AF254" i="28"/>
  <c r="BE254" i="28"/>
  <c r="BZ254" i="28"/>
  <c r="BE255" i="28"/>
  <c r="BZ255" i="28"/>
  <c r="BZ256" i="28"/>
  <c r="BE257" i="28"/>
  <c r="BZ257" i="28"/>
  <c r="BE258" i="28"/>
  <c r="BZ258" i="28"/>
  <c r="BE259" i="28"/>
  <c r="BZ259" i="28"/>
  <c r="BZ260" i="28"/>
  <c r="BZ261" i="28"/>
  <c r="BE262" i="28"/>
  <c r="BZ262" i="28"/>
  <c r="BE263" i="28"/>
  <c r="BZ263" i="28"/>
  <c r="AV264" i="28"/>
  <c r="BB264" i="28"/>
  <c r="BU264" i="28"/>
  <c r="BY264" i="28"/>
  <c r="BQ264" i="28"/>
  <c r="BS264" i="28" s="1"/>
  <c r="AC264" i="28"/>
  <c r="AV268" i="28"/>
  <c r="BS268" i="28"/>
  <c r="AV269" i="28"/>
  <c r="BS269" i="28"/>
  <c r="BC272" i="28"/>
  <c r="AF274" i="28"/>
  <c r="BZ274" i="28"/>
  <c r="BE275" i="28"/>
  <c r="BZ276" i="28"/>
  <c r="BE277" i="28"/>
  <c r="BZ277" i="28"/>
  <c r="AF280" i="28"/>
  <c r="BE280" i="28"/>
  <c r="BE282" i="28"/>
  <c r="AF283" i="28"/>
  <c r="AV283" i="28"/>
  <c r="BS283" i="28"/>
  <c r="BM285" i="28"/>
  <c r="BD285" i="28"/>
  <c r="BZ291" i="28"/>
  <c r="BZ292" i="28"/>
  <c r="BZ293" i="28"/>
  <c r="BZ294" i="28"/>
  <c r="T296" i="28"/>
  <c r="AF296" i="28"/>
  <c r="BE296" i="28"/>
  <c r="BW285" i="28"/>
  <c r="T297" i="28"/>
  <c r="AV297" i="28"/>
  <c r="BS297" i="28"/>
  <c r="AV298" i="28"/>
  <c r="BS298" i="28"/>
  <c r="AV299" i="28"/>
  <c r="BS299" i="28"/>
  <c r="AV300" i="28"/>
  <c r="BS300" i="28"/>
  <c r="AV301" i="28"/>
  <c r="BS301" i="28"/>
  <c r="AV302" i="28"/>
  <c r="BS302" i="28"/>
  <c r="AV303" i="28"/>
  <c r="BS303" i="28"/>
  <c r="AV304" i="28"/>
  <c r="BS304" i="28"/>
  <c r="BQ306" i="28"/>
  <c r="R307" i="28"/>
  <c r="T307" i="28" s="1"/>
  <c r="AB306" i="28"/>
  <c r="BW306" i="28"/>
  <c r="V306" i="28"/>
  <c r="AC306" i="28"/>
  <c r="BA327" i="28"/>
  <c r="V327" i="28"/>
  <c r="AC327" i="28"/>
  <c r="AV329" i="28"/>
  <c r="BB327" i="28"/>
  <c r="BS329" i="28"/>
  <c r="BQ327" i="28"/>
  <c r="BY327" i="28"/>
  <c r="BS334" i="28"/>
  <c r="AF335" i="28"/>
  <c r="BE336" i="28"/>
  <c r="AF339" i="28"/>
  <c r="BE340" i="28"/>
  <c r="BZ340" i="28"/>
  <c r="BE341" i="28"/>
  <c r="BZ341" i="28"/>
  <c r="BS343" i="28"/>
  <c r="BE345" i="28"/>
  <c r="AF346" i="28"/>
  <c r="BB348" i="28"/>
  <c r="BS349" i="28"/>
  <c r="AV352" i="28"/>
  <c r="AF354" i="28"/>
  <c r="BZ354" i="28"/>
  <c r="BM369" i="28"/>
  <c r="BW369" i="28"/>
  <c r="T374" i="28"/>
  <c r="BS374" i="28"/>
  <c r="AV375" i="28"/>
  <c r="AF376" i="28"/>
  <c r="AV378" i="28"/>
  <c r="AV379" i="28"/>
  <c r="BZ380" i="28"/>
  <c r="BE381" i="28"/>
  <c r="BZ381" i="28"/>
  <c r="BC382" i="28"/>
  <c r="BE382" i="28" s="1"/>
  <c r="BS385" i="28"/>
  <c r="BS388" i="28"/>
  <c r="BY369" i="28"/>
  <c r="AF389" i="28"/>
  <c r="BE406" i="28"/>
  <c r="AT411" i="28"/>
  <c r="BC415" i="28"/>
  <c r="AV415" i="28"/>
  <c r="BZ220" i="28"/>
  <c r="BE221" i="28"/>
  <c r="T222" i="28"/>
  <c r="BE224" i="28"/>
  <c r="BZ225" i="28"/>
  <c r="AF228" i="28"/>
  <c r="BE228" i="28"/>
  <c r="BZ229" i="28"/>
  <c r="BZ230" i="28"/>
  <c r="AF233" i="28"/>
  <c r="AD235" i="28"/>
  <c r="AF235" i="28" s="1"/>
  <c r="BZ235" i="28"/>
  <c r="BZ239" i="28"/>
  <c r="BZ240" i="28"/>
  <c r="BE241" i="28"/>
  <c r="BX243" i="28"/>
  <c r="BS246" i="28"/>
  <c r="AV247" i="28"/>
  <c r="BS247" i="28"/>
  <c r="T249" i="28"/>
  <c r="AF251" i="28"/>
  <c r="BE252" i="28"/>
  <c r="AF255" i="28"/>
  <c r="BE256" i="28"/>
  <c r="AF259" i="28"/>
  <c r="AF260" i="28"/>
  <c r="BE260" i="28"/>
  <c r="BE261" i="28"/>
  <c r="AF263" i="28"/>
  <c r="R264" i="28"/>
  <c r="T264" i="28" s="1"/>
  <c r="V264" i="28"/>
  <c r="BE266" i="28"/>
  <c r="BD264" i="28"/>
  <c r="BZ266" i="28"/>
  <c r="AX264" i="28"/>
  <c r="AF268" i="28"/>
  <c r="AF270" i="28"/>
  <c r="BZ270" i="28"/>
  <c r="BZ271" i="28"/>
  <c r="BZ272" i="28"/>
  <c r="BZ273" i="28"/>
  <c r="AF276" i="28"/>
  <c r="BE276" i="28"/>
  <c r="AF279" i="28"/>
  <c r="AF281" i="28"/>
  <c r="P285" i="28"/>
  <c r="BS285" i="28"/>
  <c r="AF286" i="28"/>
  <c r="BE286" i="28"/>
  <c r="BE287" i="28"/>
  <c r="BZ287" i="28"/>
  <c r="BE288" i="28"/>
  <c r="BZ288" i="28"/>
  <c r="BE289" i="28"/>
  <c r="BZ289" i="28"/>
  <c r="BE290" i="28"/>
  <c r="BZ290" i="28"/>
  <c r="T295" i="28"/>
  <c r="BE295" i="28"/>
  <c r="BX285" i="28"/>
  <c r="BY285" i="28"/>
  <c r="AF298" i="28"/>
  <c r="AF300" i="28"/>
  <c r="AF302" i="28"/>
  <c r="AF304" i="28"/>
  <c r="O306" i="28"/>
  <c r="BM306" i="28"/>
  <c r="AE306" i="28"/>
  <c r="BB306" i="28"/>
  <c r="BX306" i="28"/>
  <c r="AF311" i="28"/>
  <c r="AF312" i="28"/>
  <c r="AF313" i="28"/>
  <c r="AF315" i="28"/>
  <c r="AF316" i="28"/>
  <c r="AF317" i="28"/>
  <c r="AF319" i="28"/>
  <c r="AF320" i="28"/>
  <c r="AF321" i="28"/>
  <c r="AF323" i="28"/>
  <c r="AF324" i="28"/>
  <c r="AF325" i="28"/>
  <c r="AF328" i="28"/>
  <c r="BD327" i="28"/>
  <c r="Y327" i="28"/>
  <c r="AX327" i="28"/>
  <c r="BU327" i="28"/>
  <c r="AF331" i="28"/>
  <c r="BE332" i="28"/>
  <c r="BE335" i="28"/>
  <c r="AF338" i="28"/>
  <c r="BE339" i="28"/>
  <c r="BE342" i="28"/>
  <c r="BZ342" i="28"/>
  <c r="AF344" i="28"/>
  <c r="BE346" i="28"/>
  <c r="BM348" i="28"/>
  <c r="AF349" i="28"/>
  <c r="BZ350" i="28"/>
  <c r="AF355" i="28"/>
  <c r="BE355" i="28"/>
  <c r="AF360" i="28"/>
  <c r="AF361" i="28"/>
  <c r="AF365" i="28"/>
  <c r="AF366" i="28"/>
  <c r="BU369" i="28"/>
  <c r="BD369" i="28"/>
  <c r="BZ379" i="28"/>
  <c r="AF382" i="28"/>
  <c r="AF385" i="28"/>
  <c r="AF387" i="28"/>
  <c r="AF388" i="28"/>
  <c r="BZ389" i="28"/>
  <c r="BZ393" i="28"/>
  <c r="BE395" i="28"/>
  <c r="BZ395" i="28"/>
  <c r="BZ396" i="28"/>
  <c r="BE397" i="28"/>
  <c r="BZ398" i="28"/>
  <c r="BE399" i="28"/>
  <c r="BZ399" i="28"/>
  <c r="AF400" i="28"/>
  <c r="BE400" i="28"/>
  <c r="BZ400" i="28"/>
  <c r="BX402" i="28"/>
  <c r="BX390" i="28" s="1"/>
  <c r="BS402" i="28"/>
  <c r="AF403" i="28"/>
  <c r="BX406" i="28"/>
  <c r="BS406" i="28"/>
  <c r="BS412" i="28"/>
  <c r="AV220" i="28"/>
  <c r="BZ221" i="28"/>
  <c r="BM222" i="28"/>
  <c r="V222" i="28"/>
  <c r="AC222" i="28"/>
  <c r="BE226" i="28"/>
  <c r="BQ222" i="28"/>
  <c r="AF227" i="28"/>
  <c r="AV227" i="28"/>
  <c r="BS227" i="28"/>
  <c r="AV229" i="28"/>
  <c r="AF231" i="28"/>
  <c r="BE232" i="28"/>
  <c r="BZ234" i="28"/>
  <c r="AF236" i="28"/>
  <c r="BE236" i="28"/>
  <c r="BS237" i="28"/>
  <c r="AV238" i="28"/>
  <c r="BS238" i="28"/>
  <c r="AV239" i="28"/>
  <c r="BZ241" i="28"/>
  <c r="BE242" i="28"/>
  <c r="BZ242" i="28"/>
  <c r="BS243" i="28"/>
  <c r="BC245" i="28"/>
  <c r="BE245" i="28" s="1"/>
  <c r="AF246" i="28"/>
  <c r="BD243" i="28"/>
  <c r="T248" i="28"/>
  <c r="BE265" i="28"/>
  <c r="BZ265" i="28"/>
  <c r="AB264" i="28"/>
  <c r="BE268" i="28"/>
  <c r="BZ268" i="28"/>
  <c r="BE269" i="28"/>
  <c r="BV264" i="28"/>
  <c r="AF272" i="28"/>
  <c r="BE272" i="28"/>
  <c r="BE274" i="28"/>
  <c r="AF275" i="28"/>
  <c r="AF277" i="28"/>
  <c r="AF282" i="28"/>
  <c r="BE283" i="28"/>
  <c r="BZ283" i="28"/>
  <c r="BE284" i="28"/>
  <c r="BZ284" i="28"/>
  <c r="BU285" i="28"/>
  <c r="CB285" i="28" s="1"/>
  <c r="BZ297" i="28"/>
  <c r="BZ298" i="28"/>
  <c r="BZ299" i="28"/>
  <c r="BZ300" i="28"/>
  <c r="BZ301" i="28"/>
  <c r="BZ302" i="28"/>
  <c r="BZ303" i="28"/>
  <c r="BZ304" i="28"/>
  <c r="BE305" i="28"/>
  <c r="BZ305" i="28"/>
  <c r="BS306" i="28"/>
  <c r="BD306" i="28"/>
  <c r="AF309" i="28"/>
  <c r="BU306" i="28"/>
  <c r="BY306" i="28"/>
  <c r="BZ306" i="28" s="1"/>
  <c r="BZ311" i="28"/>
  <c r="BE312" i="28"/>
  <c r="BZ312" i="28"/>
  <c r="BZ313" i="28"/>
  <c r="BE314" i="28"/>
  <c r="BZ314" i="28"/>
  <c r="BZ315" i="28"/>
  <c r="BE316" i="28"/>
  <c r="BZ316" i="28"/>
  <c r="BZ317" i="28"/>
  <c r="BE318" i="28"/>
  <c r="BZ318" i="28"/>
  <c r="BZ319" i="28"/>
  <c r="BE320" i="28"/>
  <c r="BZ320" i="28"/>
  <c r="BZ321" i="28"/>
  <c r="BE322" i="28"/>
  <c r="BZ322" i="28"/>
  <c r="BZ323" i="28"/>
  <c r="BE324" i="28"/>
  <c r="BZ324" i="28"/>
  <c r="BZ325" i="28"/>
  <c r="BE326" i="28"/>
  <c r="BZ326" i="28"/>
  <c r="BM327" i="28"/>
  <c r="BZ329" i="28"/>
  <c r="AF333" i="28"/>
  <c r="BE333" i="28"/>
  <c r="AF334" i="28"/>
  <c r="AF337" i="28"/>
  <c r="BZ337" i="28"/>
  <c r="BE338" i="28"/>
  <c r="BE343" i="28"/>
  <c r="BZ343" i="28"/>
  <c r="AF345" i="28"/>
  <c r="T348" i="28"/>
  <c r="BZ349" i="28"/>
  <c r="AB348" i="28"/>
  <c r="BZ352" i="28"/>
  <c r="AF357" i="28"/>
  <c r="BE358" i="28"/>
  <c r="BZ358" i="28"/>
  <c r="BE359" i="28"/>
  <c r="BZ360" i="28"/>
  <c r="BE362" i="28"/>
  <c r="BE363" i="28"/>
  <c r="BD348" i="28"/>
  <c r="BZ363" i="28"/>
  <c r="BZ364" i="28"/>
  <c r="BE367" i="28"/>
  <c r="BZ367" i="28"/>
  <c r="AF371" i="28"/>
  <c r="AF372" i="28"/>
  <c r="AF373" i="28"/>
  <c r="AF378" i="28"/>
  <c r="BE378" i="28"/>
  <c r="BE385" i="28"/>
  <c r="BZ385" i="28"/>
  <c r="BS407" i="28"/>
  <c r="AV412" i="28"/>
  <c r="BX414" i="28"/>
  <c r="BZ414" i="28" s="1"/>
  <c r="BS414" i="28"/>
  <c r="AF220" i="28"/>
  <c r="BS220" i="28"/>
  <c r="AF223" i="28"/>
  <c r="AX222" i="28"/>
  <c r="BD222" i="28"/>
  <c r="BS229" i="28"/>
  <c r="BS230" i="28"/>
  <c r="BC233" i="28"/>
  <c r="BE233" i="28" s="1"/>
  <c r="BE234" i="28"/>
  <c r="BS239" i="28"/>
  <c r="AV240" i="28"/>
  <c r="BS240" i="28"/>
  <c r="AF244" i="28"/>
  <c r="BZ244" i="28"/>
  <c r="BZ245" i="28"/>
  <c r="BE246" i="28"/>
  <c r="BZ246" i="28"/>
  <c r="BE247" i="28"/>
  <c r="BZ247" i="28"/>
  <c r="BC248" i="28"/>
  <c r="BE248" i="28" s="1"/>
  <c r="AF249" i="28"/>
  <c r="AF267" i="28"/>
  <c r="AC285" i="28"/>
  <c r="BV306" i="28"/>
  <c r="BS327" i="28"/>
  <c r="AD327" i="28"/>
  <c r="AB327" i="28"/>
  <c r="BW327" i="28"/>
  <c r="AC348" i="28"/>
  <c r="BE368" i="28"/>
  <c r="AV383" i="28"/>
  <c r="BE392" i="28"/>
  <c r="BZ392" i="28"/>
  <c r="AV401" i="28"/>
  <c r="BC401" i="28"/>
  <c r="BE401" i="28" s="1"/>
  <c r="BZ402" i="28"/>
  <c r="AV404" i="28"/>
  <c r="BS404" i="28"/>
  <c r="AV405" i="28"/>
  <c r="BC405" i="28"/>
  <c r="BE405" i="28" s="1"/>
  <c r="BZ406" i="28"/>
  <c r="T407" i="28"/>
  <c r="R390" i="28"/>
  <c r="T390" i="28" s="1"/>
  <c r="BC407" i="28"/>
  <c r="BE407" i="28" s="1"/>
  <c r="AV407" i="28"/>
  <c r="BC409" i="28"/>
  <c r="BE409" i="28" s="1"/>
  <c r="AF410" i="28"/>
  <c r="BZ412" i="28"/>
  <c r="BC416" i="28"/>
  <c r="AV416" i="28"/>
  <c r="AF395" i="28"/>
  <c r="AF399" i="28"/>
  <c r="AF402" i="28"/>
  <c r="AF406" i="28"/>
  <c r="BE408" i="28"/>
  <c r="AF409" i="28"/>
  <c r="AV411" i="28"/>
  <c r="BM411" i="28"/>
  <c r="AF416" i="28"/>
  <c r="BZ417" i="28"/>
  <c r="BZ418" i="28"/>
  <c r="BZ419" i="28"/>
  <c r="BZ420" i="28"/>
  <c r="BZ421" i="28"/>
  <c r="BZ422" i="28"/>
  <c r="BZ423" i="28"/>
  <c r="BZ424" i="28"/>
  <c r="BZ425" i="28"/>
  <c r="BZ426" i="28"/>
  <c r="BZ427" i="28"/>
  <c r="BZ428" i="28"/>
  <c r="BZ429" i="28"/>
  <c r="BZ430" i="28"/>
  <c r="BZ431" i="28"/>
  <c r="BZ434" i="28"/>
  <c r="AF436" i="28"/>
  <c r="AF439" i="28"/>
  <c r="AV439" i="28"/>
  <c r="BS439" i="28"/>
  <c r="AV441" i="28"/>
  <c r="BS443" i="28"/>
  <c r="BE445" i="28"/>
  <c r="AF447" i="28"/>
  <c r="AV448" i="28"/>
  <c r="AV449" i="28"/>
  <c r="BS450" i="28"/>
  <c r="BS451" i="28"/>
  <c r="N453" i="28"/>
  <c r="BS455" i="28"/>
  <c r="BS456" i="28"/>
  <c r="BS458" i="28"/>
  <c r="AF461" i="28"/>
  <c r="BX462" i="28"/>
  <c r="BS462" i="28"/>
  <c r="BZ464" i="28"/>
  <c r="BC471" i="28"/>
  <c r="AF472" i="28"/>
  <c r="AE453" i="28"/>
  <c r="BX534" i="28"/>
  <c r="BS534" i="28"/>
  <c r="V537" i="28"/>
  <c r="BU537" i="28"/>
  <c r="BD558" i="28"/>
  <c r="BS411" i="28"/>
  <c r="BD411" i="28"/>
  <c r="BE414" i="28"/>
  <c r="BZ415" i="28"/>
  <c r="BE417" i="28"/>
  <c r="BE418" i="28"/>
  <c r="BE419" i="28"/>
  <c r="BE420" i="28"/>
  <c r="BE421" i="28"/>
  <c r="BE422" i="28"/>
  <c r="BE423" i="28"/>
  <c r="BE424" i="28"/>
  <c r="BE425" i="28"/>
  <c r="BE426" i="28"/>
  <c r="BE427" i="28"/>
  <c r="BE428" i="28"/>
  <c r="BE429" i="28"/>
  <c r="BE430" i="28"/>
  <c r="BE431" i="28"/>
  <c r="AF435" i="28"/>
  <c r="BE435" i="28"/>
  <c r="BZ435" i="28"/>
  <c r="AF438" i="28"/>
  <c r="BU432" i="28"/>
  <c r="AF443" i="28"/>
  <c r="BZ447" i="28"/>
  <c r="AF449" i="28"/>
  <c r="AF450" i="28"/>
  <c r="V453" i="28"/>
  <c r="AD455" i="28"/>
  <c r="BU453" i="28"/>
  <c r="BY453" i="28"/>
  <c r="AF456" i="28"/>
  <c r="BD453" i="28"/>
  <c r="BZ470" i="28"/>
  <c r="BE472" i="28"/>
  <c r="BE473" i="28"/>
  <c r="AT474" i="28"/>
  <c r="AV474" i="28" s="1"/>
  <c r="BC477" i="28"/>
  <c r="BE477" i="28" s="1"/>
  <c r="AV477" i="28"/>
  <c r="BZ501" i="28"/>
  <c r="BX503" i="28"/>
  <c r="BS503" i="28"/>
  <c r="BX519" i="28"/>
  <c r="BZ519" i="28" s="1"/>
  <c r="BS519" i="28"/>
  <c r="BC524" i="28"/>
  <c r="AV524" i="28"/>
  <c r="BC528" i="28"/>
  <c r="AV528" i="28"/>
  <c r="BC532" i="28"/>
  <c r="AV532" i="28"/>
  <c r="AX558" i="28"/>
  <c r="BX562" i="28"/>
  <c r="BZ562" i="28" s="1"/>
  <c r="BS562" i="28"/>
  <c r="T629" i="28"/>
  <c r="N621" i="28"/>
  <c r="BC629" i="28"/>
  <c r="AV629" i="28"/>
  <c r="BX635" i="28"/>
  <c r="BS635" i="28"/>
  <c r="AF434" i="28"/>
  <c r="AB432" i="28"/>
  <c r="AE432" i="28"/>
  <c r="BE439" i="28"/>
  <c r="BZ439" i="28"/>
  <c r="AF441" i="28"/>
  <c r="AF442" i="28"/>
  <c r="BZ443" i="28"/>
  <c r="AF446" i="28"/>
  <c r="BZ446" i="28"/>
  <c r="AF448" i="28"/>
  <c r="BZ450" i="28"/>
  <c r="BE452" i="28"/>
  <c r="AF454" i="28"/>
  <c r="BZ454" i="28"/>
  <c r="AF460" i="28"/>
  <c r="BZ460" i="28"/>
  <c r="BX461" i="28"/>
  <c r="BS461" i="28"/>
  <c r="T478" i="28"/>
  <c r="AD478" i="28"/>
  <c r="T503" i="28"/>
  <c r="AD503" i="28"/>
  <c r="T519" i="28"/>
  <c r="AD519" i="28"/>
  <c r="BX535" i="28"/>
  <c r="BS535" i="28"/>
  <c r="BX565" i="28"/>
  <c r="BS565" i="28"/>
  <c r="BC580" i="28"/>
  <c r="AV580" i="28"/>
  <c r="BX587" i="28"/>
  <c r="BS587" i="28"/>
  <c r="BE449" i="28"/>
  <c r="T474" i="28"/>
  <c r="BC476" i="28"/>
  <c r="AV476" i="28"/>
  <c r="BC498" i="28"/>
  <c r="AT495" i="28"/>
  <c r="AV495" i="28" s="1"/>
  <c r="BC521" i="28"/>
  <c r="AV521" i="28"/>
  <c r="BC525" i="28"/>
  <c r="BE525" i="28" s="1"/>
  <c r="AV525" i="28"/>
  <c r="BC529" i="28"/>
  <c r="AV529" i="28"/>
  <c r="BC533" i="28"/>
  <c r="AV533" i="28"/>
  <c r="BZ538" i="28"/>
  <c r="AA537" i="28"/>
  <c r="AF464" i="28"/>
  <c r="AF465" i="28"/>
  <c r="AF469" i="28"/>
  <c r="AF470" i="28"/>
  <c r="AB474" i="28"/>
  <c r="AF484" i="28"/>
  <c r="AF485" i="28"/>
  <c r="AF489" i="28"/>
  <c r="AF492" i="28"/>
  <c r="AF493" i="28"/>
  <c r="BU495" i="28"/>
  <c r="BY495" i="28"/>
  <c r="BE497" i="28"/>
  <c r="T498" i="28"/>
  <c r="T500" i="28"/>
  <c r="BE501" i="28"/>
  <c r="BZ503" i="28"/>
  <c r="BZ504" i="28"/>
  <c r="BZ505" i="28"/>
  <c r="AF506" i="28"/>
  <c r="BE506" i="28"/>
  <c r="BZ506" i="28"/>
  <c r="BZ507" i="28"/>
  <c r="BZ508" i="28"/>
  <c r="AF509" i="28"/>
  <c r="BZ510" i="28"/>
  <c r="BZ511" i="28"/>
  <c r="AF513" i="28"/>
  <c r="BE514" i="28"/>
  <c r="BZ514" i="28"/>
  <c r="BZ515" i="28"/>
  <c r="BE520" i="28"/>
  <c r="BE521" i="28"/>
  <c r="BZ521" i="28"/>
  <c r="AF524" i="28"/>
  <c r="BE524" i="28"/>
  <c r="BZ525" i="28"/>
  <c r="AF528" i="28"/>
  <c r="AB516" i="28"/>
  <c r="BE536" i="28"/>
  <c r="BZ536" i="28"/>
  <c r="BA537" i="28"/>
  <c r="AF541" i="28"/>
  <c r="BE541" i="28"/>
  <c r="BD537" i="28"/>
  <c r="R558" i="28"/>
  <c r="T558" i="28" s="1"/>
  <c r="AV561" i="28"/>
  <c r="BS561" i="28"/>
  <c r="T562" i="28"/>
  <c r="AF562" i="28"/>
  <c r="AV575" i="28"/>
  <c r="BC575" i="28"/>
  <c r="BX586" i="28"/>
  <c r="BS586" i="28"/>
  <c r="BA579" i="28"/>
  <c r="BX591" i="28"/>
  <c r="BZ591" i="28" s="1"/>
  <c r="BS591" i="28"/>
  <c r="AB579" i="28"/>
  <c r="BC598" i="28"/>
  <c r="AV598" i="28"/>
  <c r="BC628" i="28"/>
  <c r="AV628" i="28"/>
  <c r="BX632" i="28"/>
  <c r="BZ632" i="28" s="1"/>
  <c r="BS632" i="28"/>
  <c r="BE464" i="28"/>
  <c r="AF467" i="28"/>
  <c r="BE467" i="28"/>
  <c r="BZ468" i="28"/>
  <c r="AF471" i="28"/>
  <c r="BM474" i="28"/>
  <c r="AF475" i="28"/>
  <c r="BD474" i="28"/>
  <c r="AF479" i="28"/>
  <c r="BE479" i="28"/>
  <c r="AF483" i="28"/>
  <c r="BE484" i="28"/>
  <c r="BE485" i="28"/>
  <c r="AF487" i="28"/>
  <c r="BE488" i="28"/>
  <c r="AF491" i="28"/>
  <c r="BE492" i="28"/>
  <c r="BE493" i="28"/>
  <c r="AF496" i="28"/>
  <c r="AX495" i="28"/>
  <c r="AF500" i="28"/>
  <c r="BW516" i="28"/>
  <c r="AF522" i="28"/>
  <c r="BU516" i="28"/>
  <c r="AF523" i="28"/>
  <c r="AF526" i="28"/>
  <c r="AF527" i="28"/>
  <c r="BB516" i="28"/>
  <c r="BZ529" i="28"/>
  <c r="AF530" i="28"/>
  <c r="BZ539" i="28"/>
  <c r="BZ540" i="28"/>
  <c r="AF543" i="28"/>
  <c r="BE544" i="28"/>
  <c r="AF546" i="28"/>
  <c r="BE548" i="28"/>
  <c r="AF550" i="28"/>
  <c r="BE552" i="28"/>
  <c r="AF554" i="28"/>
  <c r="BE556" i="28"/>
  <c r="BE559" i="28"/>
  <c r="AB558" i="28"/>
  <c r="AY558" i="28"/>
  <c r="BC587" i="28"/>
  <c r="AV587" i="28"/>
  <c r="BC592" i="28"/>
  <c r="AV592" i="28"/>
  <c r="AD600" i="28"/>
  <c r="BY621" i="28"/>
  <c r="BX626" i="28"/>
  <c r="BS626" i="28"/>
  <c r="AD631" i="28"/>
  <c r="R621" i="28"/>
  <c r="T631" i="28"/>
  <c r="AF647" i="28"/>
  <c r="AX474" i="28"/>
  <c r="AF477" i="28"/>
  <c r="BZ500" i="28"/>
  <c r="AF505" i="28"/>
  <c r="AF508" i="28"/>
  <c r="AF511" i="28"/>
  <c r="AF512" i="28"/>
  <c r="AF521" i="28"/>
  <c r="BZ523" i="28"/>
  <c r="AF525" i="28"/>
  <c r="BZ526" i="28"/>
  <c r="BE527" i="28"/>
  <c r="BZ527" i="28"/>
  <c r="AF529" i="28"/>
  <c r="BZ530" i="28"/>
  <c r="AF533" i="28"/>
  <c r="AF534" i="28"/>
  <c r="BE539" i="28"/>
  <c r="BE540" i="28"/>
  <c r="AC537" i="28"/>
  <c r="AF542" i="28"/>
  <c r="BE562" i="28"/>
  <c r="AF564" i="28"/>
  <c r="V558" i="28"/>
  <c r="BC570" i="28"/>
  <c r="BE570" i="28" s="1"/>
  <c r="AV570" i="28"/>
  <c r="AV577" i="28"/>
  <c r="BC577" i="28"/>
  <c r="BC588" i="28"/>
  <c r="AV588" i="28"/>
  <c r="AV623" i="28"/>
  <c r="BC623" i="28"/>
  <c r="BX628" i="28"/>
  <c r="BZ628" i="28" s="1"/>
  <c r="BS628" i="28"/>
  <c r="AF569" i="28"/>
  <c r="AF571" i="28"/>
  <c r="BE572" i="28"/>
  <c r="BZ572" i="28"/>
  <c r="AF575" i="28"/>
  <c r="AF578" i="28"/>
  <c r="BZ578" i="28"/>
  <c r="V579" i="28"/>
  <c r="AC579" i="28"/>
  <c r="BQ579" i="28"/>
  <c r="BS579" i="28" s="1"/>
  <c r="BZ583" i="28"/>
  <c r="BE584" i="28"/>
  <c r="BE590" i="28"/>
  <c r="BE593" i="28"/>
  <c r="BZ593" i="28"/>
  <c r="BE595" i="28"/>
  <c r="BZ595" i="28"/>
  <c r="BM600" i="28"/>
  <c r="AF601" i="28"/>
  <c r="AE600" i="28"/>
  <c r="BE603" i="28"/>
  <c r="BZ604" i="28"/>
  <c r="BZ605" i="28"/>
  <c r="BE606" i="28"/>
  <c r="BZ606" i="28"/>
  <c r="AF607" i="28"/>
  <c r="BZ607" i="28"/>
  <c r="BE608" i="28"/>
  <c r="BE611" i="28"/>
  <c r="BZ611" i="28"/>
  <c r="BZ612" i="28"/>
  <c r="AF614" i="28"/>
  <c r="BE615" i="28"/>
  <c r="BZ615" i="28"/>
  <c r="BZ617" i="28"/>
  <c r="AF618" i="28"/>
  <c r="BE619" i="28"/>
  <c r="BZ619" i="28"/>
  <c r="BZ620" i="28"/>
  <c r="AF622" i="28"/>
  <c r="BD621" i="28"/>
  <c r="AX621" i="28"/>
  <c r="AA621" i="28"/>
  <c r="AE621" i="28"/>
  <c r="AF625" i="28"/>
  <c r="BQ621" i="28"/>
  <c r="BS621" i="28" s="1"/>
  <c r="AF628" i="28"/>
  <c r="AB621" i="28"/>
  <c r="AF634" i="28"/>
  <c r="AF636" i="28"/>
  <c r="AF639" i="28"/>
  <c r="AF565" i="28"/>
  <c r="AF567" i="28"/>
  <c r="BZ568" i="28"/>
  <c r="BE571" i="28"/>
  <c r="BE573" i="28"/>
  <c r="BZ574" i="28"/>
  <c r="BZ576" i="28"/>
  <c r="BE578" i="28"/>
  <c r="BZ584" i="28"/>
  <c r="BZ585" i="28"/>
  <c r="BE586" i="28"/>
  <c r="AF594" i="28"/>
  <c r="BE597" i="28"/>
  <c r="BZ597" i="28"/>
  <c r="AF599" i="28"/>
  <c r="BE604" i="28"/>
  <c r="BE605" i="28"/>
  <c r="AF606" i="28"/>
  <c r="AF608" i="28"/>
  <c r="AF611" i="28"/>
  <c r="BE612" i="28"/>
  <c r="AF615" i="28"/>
  <c r="AF619" i="28"/>
  <c r="BE620" i="28"/>
  <c r="BZ622" i="28"/>
  <c r="BZ624" i="28"/>
  <c r="BE626" i="28"/>
  <c r="AF633" i="28"/>
  <c r="BZ633" i="28"/>
  <c r="AF640" i="28"/>
  <c r="BZ646" i="28"/>
  <c r="AF648" i="28"/>
  <c r="BZ565" i="28"/>
  <c r="BS566" i="28"/>
  <c r="BE567" i="28"/>
  <c r="AF572" i="28"/>
  <c r="AV572" i="28"/>
  <c r="BS572" i="28"/>
  <c r="BE575" i="28"/>
  <c r="AF577" i="28"/>
  <c r="BE577" i="28"/>
  <c r="BS582" i="28"/>
  <c r="AV583" i="28"/>
  <c r="BS583" i="28"/>
  <c r="BZ587" i="28"/>
  <c r="BE588" i="28"/>
  <c r="BU579" i="28"/>
  <c r="BY579" i="28"/>
  <c r="AF592" i="28"/>
  <c r="AD593" i="28"/>
  <c r="AV593" i="28"/>
  <c r="BS593" i="28"/>
  <c r="T594" i="28"/>
  <c r="BS595" i="28"/>
  <c r="BE598" i="28"/>
  <c r="BZ598" i="28"/>
  <c r="AF603" i="28"/>
  <c r="AV603" i="28"/>
  <c r="BS603" i="28"/>
  <c r="AF623" i="28"/>
  <c r="V621" i="28"/>
  <c r="AC621" i="28"/>
  <c r="BZ626" i="28"/>
  <c r="BE629" i="28"/>
  <c r="BC630" i="28"/>
  <c r="AF632" i="28"/>
  <c r="AD621" i="28"/>
  <c r="BS634" i="28"/>
  <c r="AF635" i="28"/>
  <c r="BS636" i="28"/>
  <c r="AF637" i="28"/>
  <c r="BZ638" i="28"/>
  <c r="AF641" i="28"/>
  <c r="BZ642" i="28"/>
  <c r="BE648" i="28"/>
  <c r="BZ648" i="28"/>
  <c r="AF36" i="28"/>
  <c r="AF38" i="28"/>
  <c r="AY54" i="28"/>
  <c r="AF57" i="28"/>
  <c r="BE78" i="28"/>
  <c r="BZ101" i="28"/>
  <c r="BC33" i="28"/>
  <c r="AF13" i="28"/>
  <c r="AF14" i="28"/>
  <c r="BE35" i="28"/>
  <c r="BE37" i="28"/>
  <c r="BE38" i="28"/>
  <c r="BC54" i="28"/>
  <c r="BE57" i="28"/>
  <c r="BE58" i="28"/>
  <c r="BZ59" i="28"/>
  <c r="BE76" i="28"/>
  <c r="AF99" i="28"/>
  <c r="BE102" i="28"/>
  <c r="BZ12" i="28"/>
  <c r="R12" i="28"/>
  <c r="AY12" i="28"/>
  <c r="T14" i="28"/>
  <c r="AD15" i="28"/>
  <c r="AF15" i="28" s="1"/>
  <c r="BA33" i="28"/>
  <c r="T36" i="28"/>
  <c r="AD37" i="28"/>
  <c r="AF37" i="28" s="1"/>
  <c r="T38" i="28"/>
  <c r="AD39" i="28"/>
  <c r="AF39" i="28" s="1"/>
  <c r="BS40" i="28"/>
  <c r="BX40" i="28"/>
  <c r="BZ40" i="28" s="1"/>
  <c r="N54" i="28"/>
  <c r="T54" i="28" s="1"/>
  <c r="T55" i="28"/>
  <c r="AD56" i="28"/>
  <c r="AF56" i="28" s="1"/>
  <c r="T57" i="28"/>
  <c r="AD58" i="28"/>
  <c r="AF58" i="28" s="1"/>
  <c r="AA75" i="28"/>
  <c r="BA75" i="28"/>
  <c r="BS76" i="28"/>
  <c r="BX76" i="28"/>
  <c r="BS78" i="28"/>
  <c r="AF79" i="28"/>
  <c r="O96" i="28"/>
  <c r="BS97" i="28"/>
  <c r="T99" i="28"/>
  <c r="AD100" i="28"/>
  <c r="AD96" i="28" s="1"/>
  <c r="BZ105" i="28"/>
  <c r="BE106" i="28"/>
  <c r="AF107" i="28"/>
  <c r="BE108" i="28"/>
  <c r="BZ112" i="28"/>
  <c r="BZ113" i="28"/>
  <c r="BC117" i="28"/>
  <c r="BZ120" i="28"/>
  <c r="BZ121" i="28"/>
  <c r="BE124" i="28"/>
  <c r="BB128" i="28"/>
  <c r="AV128" i="28"/>
  <c r="AS117" i="28"/>
  <c r="AV117" i="28" s="1"/>
  <c r="BB129" i="28"/>
  <c r="AV129" i="28"/>
  <c r="BB130" i="28"/>
  <c r="BE130" i="28" s="1"/>
  <c r="AV130" i="28"/>
  <c r="BB131" i="28"/>
  <c r="AV131" i="28"/>
  <c r="BB132" i="28"/>
  <c r="BE132" i="28" s="1"/>
  <c r="AV132" i="28"/>
  <c r="BB133" i="28"/>
  <c r="AV133" i="28"/>
  <c r="BB134" i="28"/>
  <c r="BE134" i="28" s="1"/>
  <c r="AV134" i="28"/>
  <c r="BB135" i="28"/>
  <c r="AV135" i="28"/>
  <c r="BZ136" i="28"/>
  <c r="AD138" i="28"/>
  <c r="BC138" i="28"/>
  <c r="AF143" i="28"/>
  <c r="BE149" i="28"/>
  <c r="BE153" i="28"/>
  <c r="BE163" i="28"/>
  <c r="BZ168" i="28"/>
  <c r="BE169" i="28"/>
  <c r="BZ170" i="28"/>
  <c r="BZ172" i="28"/>
  <c r="BE173" i="28"/>
  <c r="BZ174" i="28"/>
  <c r="BZ176" i="28"/>
  <c r="BE177" i="28"/>
  <c r="BZ178" i="28"/>
  <c r="BE182" i="28"/>
  <c r="BZ183" i="28"/>
  <c r="BZ185" i="28"/>
  <c r="BE190" i="28"/>
  <c r="BE210" i="28"/>
  <c r="BE214" i="28"/>
  <c r="BE218" i="28"/>
  <c r="BE230" i="28"/>
  <c r="BE240" i="28"/>
  <c r="BZ13" i="28"/>
  <c r="BZ35" i="28"/>
  <c r="BZ79" i="28"/>
  <c r="BE97" i="28"/>
  <c r="AV12" i="28"/>
  <c r="BE36" i="28"/>
  <c r="T37" i="28"/>
  <c r="AV40" i="28"/>
  <c r="BQ54" i="28"/>
  <c r="BS54" i="28" s="1"/>
  <c r="BV54" i="28"/>
  <c r="BE55" i="28"/>
  <c r="T56" i="28"/>
  <c r="BS59" i="28"/>
  <c r="AV76" i="28"/>
  <c r="BS77" i="28"/>
  <c r="AV78" i="28"/>
  <c r="T79" i="28"/>
  <c r="BE80" i="28"/>
  <c r="R96" i="28"/>
  <c r="Y96" i="28"/>
  <c r="AT96" i="28"/>
  <c r="AV96" i="28" s="1"/>
  <c r="AY96" i="28"/>
  <c r="AV97" i="28"/>
  <c r="BS98" i="28"/>
  <c r="BS101" i="28"/>
  <c r="AV102" i="28"/>
  <c r="AF105" i="28"/>
  <c r="BE112" i="28"/>
  <c r="BE120" i="28"/>
  <c r="BE136" i="28"/>
  <c r="BE146" i="28"/>
  <c r="BE150" i="28"/>
  <c r="BE154" i="28"/>
  <c r="BC159" i="28"/>
  <c r="BE164" i="28"/>
  <c r="BE168" i="28"/>
  <c r="BE172" i="28"/>
  <c r="BE176" i="28"/>
  <c r="BE185" i="28"/>
  <c r="BZ188" i="28"/>
  <c r="BZ190" i="28"/>
  <c r="BZ204" i="28"/>
  <c r="BZ206" i="28"/>
  <c r="BE213" i="28"/>
  <c r="BE217" i="28"/>
  <c r="AF234" i="28"/>
  <c r="BE235" i="28"/>
  <c r="AF238" i="28"/>
  <c r="BM12" i="28"/>
  <c r="Y33" i="28"/>
  <c r="AT33" i="28"/>
  <c r="Y75" i="28"/>
  <c r="AT75" i="28"/>
  <c r="AV75" i="28" s="1"/>
  <c r="BX102" i="28"/>
  <c r="BS102" i="28"/>
  <c r="BX103" i="28"/>
  <c r="BZ103" i="28" s="1"/>
  <c r="BS103" i="28"/>
  <c r="BC104" i="28"/>
  <c r="BE104" i="28" s="1"/>
  <c r="AV104" i="28"/>
  <c r="BZ107" i="28"/>
  <c r="BZ114" i="28"/>
  <c r="BZ115" i="28"/>
  <c r="BX117" i="28"/>
  <c r="BZ122" i="28"/>
  <c r="BZ123" i="28"/>
  <c r="BE128" i="28"/>
  <c r="BE129" i="28"/>
  <c r="BE131" i="28"/>
  <c r="BE133" i="28"/>
  <c r="BE135" i="28"/>
  <c r="BZ161" i="28"/>
  <c r="BZ162" i="28"/>
  <c r="BS222" i="28"/>
  <c r="BZ228" i="28"/>
  <c r="AF230" i="28"/>
  <c r="BZ232" i="28"/>
  <c r="BZ233" i="28"/>
  <c r="AF240" i="28"/>
  <c r="BS104" i="28"/>
  <c r="BS108" i="28"/>
  <c r="BS110" i="28"/>
  <c r="BS112" i="28"/>
  <c r="BS114" i="28"/>
  <c r="BQ117" i="28"/>
  <c r="BV117" i="28"/>
  <c r="AD118" i="28"/>
  <c r="AD117" i="28" s="1"/>
  <c r="BS118" i="28"/>
  <c r="BS120" i="28"/>
  <c r="BS122" i="28"/>
  <c r="BS124" i="28"/>
  <c r="BS126" i="28"/>
  <c r="BS136" i="28"/>
  <c r="AA138" i="28"/>
  <c r="BA138" i="28"/>
  <c r="T143" i="28"/>
  <c r="T146" i="28"/>
  <c r="BS149" i="28"/>
  <c r="BS153" i="28"/>
  <c r="O159" i="28"/>
  <c r="BS161" i="28"/>
  <c r="BS163" i="28"/>
  <c r="BS165" i="28"/>
  <c r="AY644" i="28"/>
  <c r="BD644" i="28"/>
  <c r="BS166" i="28"/>
  <c r="BX166" i="28"/>
  <c r="BS168" i="28"/>
  <c r="BS172" i="28"/>
  <c r="BS176" i="28"/>
  <c r="BQ180" i="28"/>
  <c r="BS180" i="28" s="1"/>
  <c r="BV180" i="28"/>
  <c r="BS185" i="28"/>
  <c r="T188" i="28"/>
  <c r="BS190" i="28"/>
  <c r="AV204" i="28"/>
  <c r="BS206" i="28"/>
  <c r="AV207" i="28"/>
  <c r="T208" i="28"/>
  <c r="BS208" i="28"/>
  <c r="BS209" i="28"/>
  <c r="BS213" i="28"/>
  <c r="BS217" i="28"/>
  <c r="BA222" i="28"/>
  <c r="BS226" i="28"/>
  <c r="BX226" i="28"/>
  <c r="BX222" i="28" s="1"/>
  <c r="T230" i="28"/>
  <c r="BS232" i="28"/>
  <c r="BS235" i="28"/>
  <c r="T238" i="28"/>
  <c r="AD239" i="28"/>
  <c r="AF239" i="28" s="1"/>
  <c r="T240" i="28"/>
  <c r="AD241" i="28"/>
  <c r="AF241" i="28" s="1"/>
  <c r="BS244" i="28"/>
  <c r="BE270" i="28"/>
  <c r="BZ278" i="28"/>
  <c r="BE279" i="28"/>
  <c r="BZ280" i="28"/>
  <c r="BE281" i="28"/>
  <c r="AF287" i="28"/>
  <c r="AF289" i="28"/>
  <c r="BE291" i="28"/>
  <c r="BE292" i="28"/>
  <c r="BE293" i="28"/>
  <c r="BE294" i="28"/>
  <c r="BE310" i="28"/>
  <c r="BE329" i="28"/>
  <c r="BE334" i="28"/>
  <c r="BE118" i="28"/>
  <c r="AF119" i="28"/>
  <c r="BE161" i="28"/>
  <c r="Y165" i="28"/>
  <c r="AF165" i="28" s="1"/>
  <c r="BE166" i="28"/>
  <c r="AF181" i="28"/>
  <c r="BE206" i="28"/>
  <c r="AA225" i="28"/>
  <c r="AF225" i="28" s="1"/>
  <c r="BE244" i="28"/>
  <c r="BS105" i="28"/>
  <c r="AV106" i="28"/>
  <c r="BS107" i="28"/>
  <c r="AV108" i="28"/>
  <c r="BS109" i="28"/>
  <c r="AV110" i="28"/>
  <c r="BS111" i="28"/>
  <c r="AV112" i="28"/>
  <c r="BS113" i="28"/>
  <c r="AV114" i="28"/>
  <c r="BS115" i="28"/>
  <c r="AV118" i="28"/>
  <c r="BS119" i="28"/>
  <c r="AV120" i="28"/>
  <c r="BS121" i="28"/>
  <c r="AV122" i="28"/>
  <c r="BS123" i="28"/>
  <c r="AV124" i="28"/>
  <c r="BS125" i="28"/>
  <c r="AV126" i="28"/>
  <c r="BS127" i="28"/>
  <c r="P128" i="28"/>
  <c r="BS128" i="28"/>
  <c r="P129" i="28"/>
  <c r="BS129" i="28"/>
  <c r="P130" i="28"/>
  <c r="BS130" i="28"/>
  <c r="P131" i="28"/>
  <c r="BS131" i="28"/>
  <c r="P132" i="28"/>
  <c r="BS132" i="28"/>
  <c r="P133" i="28"/>
  <c r="BS133" i="28"/>
  <c r="P134" i="28"/>
  <c r="BS134" i="28"/>
  <c r="P135" i="28"/>
  <c r="BS135" i="28"/>
  <c r="AV136" i="28"/>
  <c r="BQ138" i="28"/>
  <c r="BS138" i="28" s="1"/>
  <c r="BV138" i="28"/>
  <c r="BZ138" i="28" s="1"/>
  <c r="BE141" i="28"/>
  <c r="BS144" i="28"/>
  <c r="BS147" i="28"/>
  <c r="AV149" i="28"/>
  <c r="BS151" i="28"/>
  <c r="AV153" i="28"/>
  <c r="BS155" i="28"/>
  <c r="AT159" i="28"/>
  <c r="AV159" i="28" s="1"/>
  <c r="AY159" i="28"/>
  <c r="AF160" i="28"/>
  <c r="AA159" i="28"/>
  <c r="AV161" i="28"/>
  <c r="BS162" i="28"/>
  <c r="AV163" i="28"/>
  <c r="AV165" i="28"/>
  <c r="BB644" i="28"/>
  <c r="BV644" i="28"/>
  <c r="BZ166" i="28"/>
  <c r="AV167" i="28"/>
  <c r="AV168" i="28"/>
  <c r="BS170" i="28"/>
  <c r="AV172" i="28"/>
  <c r="BS174" i="28"/>
  <c r="AV176" i="28"/>
  <c r="BS178" i="28"/>
  <c r="AU180" i="28"/>
  <c r="AU643" i="28" s="1"/>
  <c r="BA180" i="28"/>
  <c r="BS181" i="28"/>
  <c r="BS183" i="28"/>
  <c r="AV185" i="28"/>
  <c r="BS186" i="28"/>
  <c r="AT188" i="28"/>
  <c r="BS188" i="28"/>
  <c r="AV190" i="28"/>
  <c r="AY201" i="28"/>
  <c r="AF202" i="28"/>
  <c r="BS204" i="28"/>
  <c r="AV206" i="28"/>
  <c r="AV208" i="28"/>
  <c r="BS211" i="28"/>
  <c r="AV213" i="28"/>
  <c r="BS215" i="28"/>
  <c r="AV217" i="28"/>
  <c r="BS219" i="28"/>
  <c r="BV222" i="28"/>
  <c r="AV226" i="28"/>
  <c r="BE227" i="28"/>
  <c r="BS228" i="28"/>
  <c r="BS231" i="28"/>
  <c r="AV232" i="28"/>
  <c r="BS233" i="28"/>
  <c r="BS234" i="28"/>
  <c r="AV235" i="28"/>
  <c r="BS236" i="28"/>
  <c r="AV237" i="28"/>
  <c r="Y243" i="28"/>
  <c r="AT243" i="28"/>
  <c r="AV243" i="28" s="1"/>
  <c r="AV244" i="28"/>
  <c r="BS245" i="28"/>
  <c r="AV246" i="28"/>
  <c r="T247" i="28"/>
  <c r="AD247" i="28"/>
  <c r="AF247" i="28" s="1"/>
  <c r="BC264" i="28"/>
  <c r="BE271" i="28"/>
  <c r="BE273" i="28"/>
  <c r="BE278" i="28"/>
  <c r="BC285" i="28"/>
  <c r="BE297" i="28"/>
  <c r="BE298" i="28"/>
  <c r="BE299" i="28"/>
  <c r="BE300" i="28"/>
  <c r="BE301" i="28"/>
  <c r="BE302" i="28"/>
  <c r="BE303" i="28"/>
  <c r="BE304" i="28"/>
  <c r="BE307" i="28"/>
  <c r="BE308" i="28"/>
  <c r="BZ310" i="28"/>
  <c r="BZ332" i="28"/>
  <c r="BZ335" i="28"/>
  <c r="BZ339" i="28"/>
  <c r="Y138" i="28"/>
  <c r="N159" i="28"/>
  <c r="Y222" i="28"/>
  <c r="AT222" i="28"/>
  <c r="AV222" i="28" s="1"/>
  <c r="AA243" i="28"/>
  <c r="BZ282" i="28"/>
  <c r="AF292" i="28"/>
  <c r="AF294" i="28"/>
  <c r="BZ295" i="28"/>
  <c r="BZ296" i="28"/>
  <c r="AD644" i="28"/>
  <c r="BC306" i="28"/>
  <c r="AF329" i="28"/>
  <c r="BZ331" i="28"/>
  <c r="BZ334" i="28"/>
  <c r="BZ338" i="28"/>
  <c r="AY264" i="28"/>
  <c r="T268" i="28"/>
  <c r="AD269" i="28"/>
  <c r="AD264" i="28" s="1"/>
  <c r="BS270" i="28"/>
  <c r="BS274" i="28"/>
  <c r="BS278" i="28"/>
  <c r="BS282" i="28"/>
  <c r="AT285" i="28"/>
  <c r="AV285" i="28" s="1"/>
  <c r="AY285" i="28"/>
  <c r="T287" i="28"/>
  <c r="AD288" i="28"/>
  <c r="AF288" i="28" s="1"/>
  <c r="T289" i="28"/>
  <c r="AD290" i="28"/>
  <c r="AF290" i="28" s="1"/>
  <c r="R291" i="28"/>
  <c r="AD291" i="28" s="1"/>
  <c r="Y291" i="28"/>
  <c r="T292" i="28"/>
  <c r="AD293" i="28"/>
  <c r="AF293" i="28" s="1"/>
  <c r="T294" i="28"/>
  <c r="BS295" i="28"/>
  <c r="Y644" i="28"/>
  <c r="T298" i="28"/>
  <c r="AD299" i="28"/>
  <c r="AF299" i="28" s="1"/>
  <c r="T300" i="28"/>
  <c r="AD301" i="28"/>
  <c r="AF301" i="28" s="1"/>
  <c r="T302" i="28"/>
  <c r="AD303" i="28"/>
  <c r="AF303" i="28" s="1"/>
  <c r="T304" i="28"/>
  <c r="R306" i="28"/>
  <c r="Y306" i="28"/>
  <c r="AT306" i="28"/>
  <c r="AV306" i="28" s="1"/>
  <c r="AY306" i="28"/>
  <c r="AD308" i="28"/>
  <c r="AF308" i="28" s="1"/>
  <c r="BS310" i="28"/>
  <c r="R327" i="28"/>
  <c r="T327" i="28" s="1"/>
  <c r="AT327" i="28"/>
  <c r="AV327" i="28" s="1"/>
  <c r="AY327" i="28"/>
  <c r="T329" i="28"/>
  <c r="BS331" i="28"/>
  <c r="BS332" i="28"/>
  <c r="AF340" i="28"/>
  <c r="AF343" i="28"/>
  <c r="BZ346" i="28"/>
  <c r="BC350" i="28"/>
  <c r="AV350" i="28"/>
  <c r="AF266" i="28"/>
  <c r="BZ269" i="28"/>
  <c r="BZ286" i="28"/>
  <c r="AA644" i="28"/>
  <c r="AE644" i="28"/>
  <c r="AD307" i="28"/>
  <c r="BZ308" i="28"/>
  <c r="BZ328" i="28"/>
  <c r="AF330" i="28"/>
  <c r="BC349" i="28"/>
  <c r="AV349" i="28"/>
  <c r="AT348" i="28"/>
  <c r="AV348" i="28" s="1"/>
  <c r="BX356" i="28"/>
  <c r="BZ356" i="28" s="1"/>
  <c r="BS356" i="28"/>
  <c r="BQ348" i="28"/>
  <c r="BS348" i="28" s="1"/>
  <c r="BS248" i="28"/>
  <c r="BS267" i="28"/>
  <c r="BX267" i="28"/>
  <c r="AV270" i="28"/>
  <c r="BS272" i="28"/>
  <c r="AV274" i="28"/>
  <c r="BS276" i="28"/>
  <c r="AV278" i="28"/>
  <c r="BS280" i="28"/>
  <c r="AV282" i="28"/>
  <c r="O285" i="28"/>
  <c r="T286" i="28"/>
  <c r="AA295" i="28"/>
  <c r="AA285" i="28" s="1"/>
  <c r="AV295" i="28"/>
  <c r="BS296" i="28"/>
  <c r="R644" i="28"/>
  <c r="AB644" i="28"/>
  <c r="AF297" i="28"/>
  <c r="AV310" i="28"/>
  <c r="BS330" i="28"/>
  <c r="BX330" i="28"/>
  <c r="BX327" i="28" s="1"/>
  <c r="AV331" i="28"/>
  <c r="AV334" i="28"/>
  <c r="BS335" i="28"/>
  <c r="BS336" i="28"/>
  <c r="BS337" i="28"/>
  <c r="BS338" i="28"/>
  <c r="BS339" i="28"/>
  <c r="AF341" i="28"/>
  <c r="BZ344" i="28"/>
  <c r="AC644" i="28"/>
  <c r="BE350" i="28"/>
  <c r="AF352" i="28"/>
  <c r="BV348" i="28"/>
  <c r="BA348" i="28"/>
  <c r="BE351" i="28"/>
  <c r="BZ351" i="28"/>
  <c r="BZ353" i="28"/>
  <c r="BX357" i="28"/>
  <c r="BZ357" i="28" s="1"/>
  <c r="BS357" i="28"/>
  <c r="AF358" i="28"/>
  <c r="BZ361" i="28"/>
  <c r="BZ362" i="28"/>
  <c r="BE365" i="28"/>
  <c r="BE370" i="28"/>
  <c r="BE372" i="28"/>
  <c r="AD375" i="28"/>
  <c r="AD369" i="28" s="1"/>
  <c r="R369" i="28"/>
  <c r="T369" i="28" s="1"/>
  <c r="T375" i="28"/>
  <c r="BE375" i="28"/>
  <c r="BC376" i="28"/>
  <c r="BE376" i="28" s="1"/>
  <c r="AT369" i="28"/>
  <c r="AV369" i="28" s="1"/>
  <c r="AV376" i="28"/>
  <c r="AX369" i="28"/>
  <c r="BC384" i="28"/>
  <c r="BE384" i="28" s="1"/>
  <c r="AV384" i="28"/>
  <c r="BC388" i="28"/>
  <c r="BE388" i="28" s="1"/>
  <c r="AV388" i="28"/>
  <c r="BE393" i="28"/>
  <c r="BX401" i="28"/>
  <c r="BZ401" i="28" s="1"/>
  <c r="BS401" i="28"/>
  <c r="BZ403" i="28"/>
  <c r="BE404" i="28"/>
  <c r="BZ404" i="28"/>
  <c r="T408" i="28"/>
  <c r="BE410" i="28"/>
  <c r="BZ410" i="28"/>
  <c r="BS410" i="28"/>
  <c r="BE413" i="28"/>
  <c r="N411" i="28"/>
  <c r="Y414" i="28"/>
  <c r="AD415" i="28"/>
  <c r="AF415" i="28" s="1"/>
  <c r="T415" i="28"/>
  <c r="BX416" i="28"/>
  <c r="BS416" i="28"/>
  <c r="AF417" i="28"/>
  <c r="AF418" i="28"/>
  <c r="AF419" i="28"/>
  <c r="AF420" i="28"/>
  <c r="AF421" i="28"/>
  <c r="AF422" i="28"/>
  <c r="AF423" i="28"/>
  <c r="AF424" i="28"/>
  <c r="AF425" i="28"/>
  <c r="AF426" i="28"/>
  <c r="AF427" i="28"/>
  <c r="AF428" i="28"/>
  <c r="AF429" i="28"/>
  <c r="AF430" i="28"/>
  <c r="AF431" i="28"/>
  <c r="T433" i="28"/>
  <c r="AY432" i="28"/>
  <c r="BE434" i="28"/>
  <c r="BZ480" i="28"/>
  <c r="BZ484" i="28"/>
  <c r="V495" i="28"/>
  <c r="CB495" i="28" s="1"/>
  <c r="BZ499" i="28"/>
  <c r="BX502" i="28"/>
  <c r="BZ502" i="28" s="1"/>
  <c r="BS502" i="28"/>
  <c r="AF503" i="28"/>
  <c r="Y495" i="28"/>
  <c r="AD516" i="28"/>
  <c r="R516" i="28"/>
  <c r="T516" i="28" s="1"/>
  <c r="T518" i="28"/>
  <c r="BE373" i="28"/>
  <c r="BX382" i="28"/>
  <c r="BS382" i="28"/>
  <c r="BX386" i="28"/>
  <c r="BS386" i="28"/>
  <c r="BZ394" i="28"/>
  <c r="AQ643" i="28"/>
  <c r="AV408" i="28"/>
  <c r="BE412" i="28"/>
  <c r="AY411" i="28"/>
  <c r="BW432" i="28"/>
  <c r="AT432" i="28"/>
  <c r="AV432" i="28" s="1"/>
  <c r="BC437" i="28"/>
  <c r="AV437" i="28"/>
  <c r="BA453" i="28"/>
  <c r="AD501" i="28"/>
  <c r="AF501" i="28" s="1"/>
  <c r="T501" i="28"/>
  <c r="BX563" i="28"/>
  <c r="BS563" i="28"/>
  <c r="BZ345" i="28"/>
  <c r="BE347" i="28"/>
  <c r="AY348" i="28"/>
  <c r="BE352" i="28"/>
  <c r="BE354" i="28"/>
  <c r="BX355" i="28"/>
  <c r="BZ355" i="28" s="1"/>
  <c r="BS355" i="28"/>
  <c r="BE357" i="28"/>
  <c r="BZ359" i="28"/>
  <c r="AF370" i="28"/>
  <c r="Y369" i="28"/>
  <c r="BA369" i="28"/>
  <c r="BE371" i="28"/>
  <c r="BZ373" i="28"/>
  <c r="AF377" i="28"/>
  <c r="BE379" i="28"/>
  <c r="BC380" i="28"/>
  <c r="BE380" i="28" s="1"/>
  <c r="AV380" i="28"/>
  <c r="AF391" i="28"/>
  <c r="V390" i="28"/>
  <c r="AF396" i="28"/>
  <c r="BE396" i="28"/>
  <c r="AF398" i="28"/>
  <c r="BC403" i="28"/>
  <c r="BE403" i="28" s="1"/>
  <c r="AV403" i="28"/>
  <c r="AF404" i="28"/>
  <c r="BZ416" i="28"/>
  <c r="BE433" i="28"/>
  <c r="Y432" i="28"/>
  <c r="AF437" i="28"/>
  <c r="BE438" i="28"/>
  <c r="BA432" i="28"/>
  <c r="BE440" i="28"/>
  <c r="BC442" i="28"/>
  <c r="BE442" i="28" s="1"/>
  <c r="AV442" i="28"/>
  <c r="BC469" i="28"/>
  <c r="BE469" i="28" s="1"/>
  <c r="AV469" i="28"/>
  <c r="BX479" i="28"/>
  <c r="BS479" i="28"/>
  <c r="R495" i="28"/>
  <c r="T495" i="28" s="1"/>
  <c r="AE495" i="28"/>
  <c r="AF532" i="28"/>
  <c r="BX542" i="28"/>
  <c r="BS542" i="28"/>
  <c r="BX546" i="28"/>
  <c r="BZ546" i="28" s="1"/>
  <c r="BS546" i="28"/>
  <c r="BX550" i="28"/>
  <c r="BS550" i="28"/>
  <c r="BX554" i="28"/>
  <c r="BZ554" i="28" s="1"/>
  <c r="BS554" i="28"/>
  <c r="BQ558" i="28"/>
  <c r="BS558" i="28" s="1"/>
  <c r="BS346" i="28"/>
  <c r="BZ347" i="28"/>
  <c r="Y348" i="28"/>
  <c r="BU348" i="28"/>
  <c r="BY348" i="28"/>
  <c r="AF350" i="28"/>
  <c r="AF351" i="28"/>
  <c r="AA348" i="28"/>
  <c r="AE348" i="28"/>
  <c r="BE356" i="28"/>
  <c r="AF362" i="28"/>
  <c r="BZ365" i="28"/>
  <c r="BE366" i="28"/>
  <c r="BZ366" i="28"/>
  <c r="BV369" i="28"/>
  <c r="BZ370" i="28"/>
  <c r="V369" i="28"/>
  <c r="AC369" i="28"/>
  <c r="BZ372" i="28"/>
  <c r="AA369" i="28"/>
  <c r="AE369" i="28"/>
  <c r="AF374" i="28"/>
  <c r="AY369" i="28"/>
  <c r="BE374" i="28"/>
  <c r="BZ374" i="28"/>
  <c r="BZ376" i="28"/>
  <c r="BE377" i="28"/>
  <c r="BZ377" i="28"/>
  <c r="BX378" i="28"/>
  <c r="BX369" i="28" s="1"/>
  <c r="BS378" i="28"/>
  <c r="BQ369" i="28"/>
  <c r="BS369" i="28" s="1"/>
  <c r="AF379" i="28"/>
  <c r="BZ382" i="28"/>
  <c r="BE383" i="28"/>
  <c r="BE386" i="28"/>
  <c r="BZ386" i="28"/>
  <c r="BE387" i="28"/>
  <c r="BZ388" i="28"/>
  <c r="BE391" i="28"/>
  <c r="BZ391" i="28"/>
  <c r="AF394" i="28"/>
  <c r="BZ397" i="28"/>
  <c r="BX405" i="28"/>
  <c r="BS405" i="28"/>
  <c r="BZ407" i="28"/>
  <c r="BZ409" i="28"/>
  <c r="BB411" i="28"/>
  <c r="AF413" i="28"/>
  <c r="BZ413" i="28"/>
  <c r="BE415" i="28"/>
  <c r="BW411" i="28"/>
  <c r="BE416" i="28"/>
  <c r="BX437" i="28"/>
  <c r="BZ437" i="28" s="1"/>
  <c r="BS437" i="28"/>
  <c r="BX467" i="28"/>
  <c r="BZ467" i="28" s="1"/>
  <c r="BS467" i="28"/>
  <c r="AD407" i="28"/>
  <c r="AF407" i="28" s="1"/>
  <c r="AF412" i="28"/>
  <c r="AF411" i="28" s="1"/>
  <c r="R414" i="28"/>
  <c r="AD414" i="28" s="1"/>
  <c r="AX432" i="28"/>
  <c r="BX433" i="28"/>
  <c r="BZ433" i="28" s="1"/>
  <c r="BS433" i="28"/>
  <c r="BQ432" i="28"/>
  <c r="BS432" i="28" s="1"/>
  <c r="BX438" i="28"/>
  <c r="BZ438" i="28" s="1"/>
  <c r="BS438" i="28"/>
  <c r="BZ440" i="28"/>
  <c r="BC443" i="28"/>
  <c r="AV443" i="28"/>
  <c r="BE444" i="28"/>
  <c r="BE448" i="28"/>
  <c r="AF451" i="28"/>
  <c r="T453" i="28"/>
  <c r="AA453" i="28"/>
  <c r="BE454" i="28"/>
  <c r="BW453" i="28"/>
  <c r="BZ455" i="28"/>
  <c r="AY453" i="28"/>
  <c r="BE456" i="28"/>
  <c r="BZ456" i="28"/>
  <c r="BX457" i="28"/>
  <c r="BZ457" i="28" s="1"/>
  <c r="BS457" i="28"/>
  <c r="BE460" i="28"/>
  <c r="BZ461" i="28"/>
  <c r="BE462" i="28"/>
  <c r="BZ462" i="28"/>
  <c r="BX463" i="28"/>
  <c r="BZ463" i="28" s="1"/>
  <c r="BS463" i="28"/>
  <c r="BC465" i="28"/>
  <c r="BE465" i="28" s="1"/>
  <c r="AV465" i="28"/>
  <c r="BE471" i="28"/>
  <c r="BZ473" i="28"/>
  <c r="BE475" i="28"/>
  <c r="AY474" i="28"/>
  <c r="BZ475" i="28"/>
  <c r="AA474" i="28"/>
  <c r="AE474" i="28"/>
  <c r="BX476" i="28"/>
  <c r="BS476" i="28"/>
  <c r="BB474" i="28"/>
  <c r="AF481" i="28"/>
  <c r="Y474" i="28"/>
  <c r="AD474" i="28"/>
  <c r="BZ485" i="28"/>
  <c r="BE486" i="28"/>
  <c r="BZ486" i="28"/>
  <c r="AF488" i="28"/>
  <c r="BE489" i="28"/>
  <c r="BZ491" i="28"/>
  <c r="AA495" i="28"/>
  <c r="AF498" i="28"/>
  <c r="AF504" i="28"/>
  <c r="BE505" i="28"/>
  <c r="BC530" i="28"/>
  <c r="BE530" i="28" s="1"/>
  <c r="AV530" i="28"/>
  <c r="AE537" i="28"/>
  <c r="Y537" i="28"/>
  <c r="AF539" i="28"/>
  <c r="AV351" i="28"/>
  <c r="BN369" i="28"/>
  <c r="BN643" i="28" s="1"/>
  <c r="BS373" i="28"/>
  <c r="AV374" i="28"/>
  <c r="BS375" i="28"/>
  <c r="AV377" i="28"/>
  <c r="BS379" i="28"/>
  <c r="AV381" i="28"/>
  <c r="BS383" i="28"/>
  <c r="AV385" i="28"/>
  <c r="BS387" i="28"/>
  <c r="V432" i="28"/>
  <c r="AC432" i="28"/>
  <c r="BE437" i="28"/>
  <c r="BZ444" i="28"/>
  <c r="BX445" i="28"/>
  <c r="BZ445" i="28" s="1"/>
  <c r="BS445" i="28"/>
  <c r="BC446" i="28"/>
  <c r="BE446" i="28" s="1"/>
  <c r="AV446" i="28"/>
  <c r="BE451" i="28"/>
  <c r="BZ451" i="28"/>
  <c r="AC453" i="28"/>
  <c r="BB453" i="28"/>
  <c r="AT453" i="28"/>
  <c r="AV453" i="28" s="1"/>
  <c r="BE455" i="28"/>
  <c r="AV455" i="28"/>
  <c r="BQ453" i="28"/>
  <c r="BS453" i="28" s="1"/>
  <c r="AB453" i="28"/>
  <c r="AF457" i="28"/>
  <c r="BE458" i="28"/>
  <c r="BZ458" i="28"/>
  <c r="BX459" i="28"/>
  <c r="BZ459" i="28" s="1"/>
  <c r="BS459" i="28"/>
  <c r="BC461" i="28"/>
  <c r="BE461" i="28" s="1"/>
  <c r="AV461" i="28"/>
  <c r="BA474" i="28"/>
  <c r="AF476" i="28"/>
  <c r="BZ482" i="28"/>
  <c r="BA495" i="28"/>
  <c r="BE496" i="28"/>
  <c r="BV495" i="28"/>
  <c r="BZ496" i="28"/>
  <c r="AD497" i="28"/>
  <c r="T497" i="28"/>
  <c r="BE498" i="28"/>
  <c r="BZ498" i="28"/>
  <c r="BX528" i="28"/>
  <c r="BZ528" i="28" s="1"/>
  <c r="BS528" i="28"/>
  <c r="AF560" i="28"/>
  <c r="AC558" i="28"/>
  <c r="BS384" i="28"/>
  <c r="BS403" i="28"/>
  <c r="BM432" i="28"/>
  <c r="BV432" i="28"/>
  <c r="BS435" i="28"/>
  <c r="BS440" i="28"/>
  <c r="BE441" i="28"/>
  <c r="BE447" i="28"/>
  <c r="BX448" i="28"/>
  <c r="BZ448" i="28" s="1"/>
  <c r="BS448" i="28"/>
  <c r="BC450" i="28"/>
  <c r="BE450" i="28" s="1"/>
  <c r="AV450" i="28"/>
  <c r="BZ452" i="28"/>
  <c r="AD453" i="28"/>
  <c r="AX453" i="28"/>
  <c r="BC453" i="28"/>
  <c r="AF455" i="28"/>
  <c r="BE457" i="28"/>
  <c r="BE463" i="28"/>
  <c r="AF466" i="28"/>
  <c r="BE468" i="28"/>
  <c r="BZ469" i="28"/>
  <c r="BE470" i="28"/>
  <c r="BX471" i="28"/>
  <c r="BZ471" i="28" s="1"/>
  <c r="BS471" i="28"/>
  <c r="BE476" i="28"/>
  <c r="BZ476" i="28"/>
  <c r="AF478" i="28"/>
  <c r="BE480" i="28"/>
  <c r="BE481" i="28"/>
  <c r="BZ483" i="28"/>
  <c r="BZ493" i="28"/>
  <c r="BE494" i="28"/>
  <c r="AC495" i="28"/>
  <c r="BB495" i="28"/>
  <c r="BQ495" i="28"/>
  <c r="BS495" i="28" s="1"/>
  <c r="AD499" i="28"/>
  <c r="AF499" i="28" s="1"/>
  <c r="T499" i="28"/>
  <c r="BE499" i="28"/>
  <c r="BE500" i="28"/>
  <c r="AF502" i="28"/>
  <c r="AH502" i="28" s="1"/>
  <c r="AH643" i="28" s="1"/>
  <c r="BC503" i="28"/>
  <c r="BC495" i="28" s="1"/>
  <c r="AV503" i="28"/>
  <c r="AF510" i="28"/>
  <c r="BA516" i="28"/>
  <c r="AF458" i="28"/>
  <c r="BE508" i="28"/>
  <c r="V516" i="28"/>
  <c r="AC516" i="28"/>
  <c r="BZ522" i="28"/>
  <c r="BE523" i="28"/>
  <c r="BX524" i="28"/>
  <c r="BZ524" i="28" s="1"/>
  <c r="BS524" i="28"/>
  <c r="BC526" i="28"/>
  <c r="BE526" i="28" s="1"/>
  <c r="AV526" i="28"/>
  <c r="BE532" i="28"/>
  <c r="AF535" i="28"/>
  <c r="BX541" i="28"/>
  <c r="BZ541" i="28" s="1"/>
  <c r="BS541" i="28"/>
  <c r="BQ537" i="28"/>
  <c r="BS537" i="28" s="1"/>
  <c r="AX537" i="28"/>
  <c r="BE543" i="28"/>
  <c r="BX545" i="28"/>
  <c r="BS545" i="28"/>
  <c r="BX549" i="28"/>
  <c r="BS549" i="28"/>
  <c r="BX553" i="28"/>
  <c r="BZ553" i="28" s="1"/>
  <c r="BS553" i="28"/>
  <c r="BX557" i="28"/>
  <c r="BZ557" i="28" s="1"/>
  <c r="BS557" i="28"/>
  <c r="BZ561" i="28"/>
  <c r="BC565" i="28"/>
  <c r="BE565" i="28" s="1"/>
  <c r="AV565" i="28"/>
  <c r="BE568" i="28"/>
  <c r="AV447" i="28"/>
  <c r="BS449" i="28"/>
  <c r="AV451" i="28"/>
  <c r="BV453" i="28"/>
  <c r="T455" i="28"/>
  <c r="AV456" i="28"/>
  <c r="AV458" i="28"/>
  <c r="BS460" i="28"/>
  <c r="AV462" i="28"/>
  <c r="BS464" i="28"/>
  <c r="AV466" i="28"/>
  <c r="BS468" i="28"/>
  <c r="AV470" i="28"/>
  <c r="BS472" i="28"/>
  <c r="AV475" i="28"/>
  <c r="BS477" i="28"/>
  <c r="AV478" i="28"/>
  <c r="BS480" i="28"/>
  <c r="AB495" i="28"/>
  <c r="BS497" i="28"/>
  <c r="AV498" i="28"/>
  <c r="BS499" i="28"/>
  <c r="AV500" i="28"/>
  <c r="BS501" i="28"/>
  <c r="AF507" i="28"/>
  <c r="BE509" i="28"/>
  <c r="BZ509" i="28"/>
  <c r="BE512" i="28"/>
  <c r="BZ512" i="28"/>
  <c r="BE513" i="28"/>
  <c r="BZ513" i="28"/>
  <c r="AF515" i="28"/>
  <c r="AX516" i="28"/>
  <c r="AF519" i="28"/>
  <c r="BX520" i="28"/>
  <c r="BS520" i="28"/>
  <c r="BQ516" i="28"/>
  <c r="BS516" i="28" s="1"/>
  <c r="BC522" i="28"/>
  <c r="BE522" i="28" s="1"/>
  <c r="AV522" i="28"/>
  <c r="BE528" i="28"/>
  <c r="AF531" i="28"/>
  <c r="BE533" i="28"/>
  <c r="BZ534" i="28"/>
  <c r="BE535" i="28"/>
  <c r="BZ535" i="28"/>
  <c r="AD538" i="28"/>
  <c r="AD537" i="28" s="1"/>
  <c r="R537" i="28"/>
  <c r="T537" i="28" s="1"/>
  <c r="T538" i="28"/>
  <c r="BE538" i="28"/>
  <c r="BC537" i="28"/>
  <c r="BE542" i="28"/>
  <c r="BZ542" i="28"/>
  <c r="BX544" i="28"/>
  <c r="BZ544" i="28" s="1"/>
  <c r="BS544" i="28"/>
  <c r="AF545" i="28"/>
  <c r="BE547" i="28"/>
  <c r="BX548" i="28"/>
  <c r="BZ548" i="28" s="1"/>
  <c r="BS548" i="28"/>
  <c r="AF549" i="28"/>
  <c r="BZ550" i="28"/>
  <c r="BE551" i="28"/>
  <c r="BX552" i="28"/>
  <c r="BZ552" i="28" s="1"/>
  <c r="BS552" i="28"/>
  <c r="AF553" i="28"/>
  <c r="BE555" i="28"/>
  <c r="BX556" i="28"/>
  <c r="BZ556" i="28" s="1"/>
  <c r="BS556" i="28"/>
  <c r="AF557" i="28"/>
  <c r="AF559" i="28"/>
  <c r="AD558" i="28"/>
  <c r="AT558" i="28"/>
  <c r="AV558" i="28" s="1"/>
  <c r="BE560" i="28"/>
  <c r="BE561" i="28"/>
  <c r="BZ566" i="28"/>
  <c r="BX567" i="28"/>
  <c r="BZ567" i="28" s="1"/>
  <c r="BS567" i="28"/>
  <c r="BZ569" i="28"/>
  <c r="BS442" i="28"/>
  <c r="BS446" i="28"/>
  <c r="AA516" i="28"/>
  <c r="AF517" i="28"/>
  <c r="AE516" i="28"/>
  <c r="BD516" i="28"/>
  <c r="BZ517" i="28"/>
  <c r="AF518" i="28"/>
  <c r="BE518" i="28"/>
  <c r="BV516" i="28"/>
  <c r="BE519" i="28"/>
  <c r="BE529" i="28"/>
  <c r="BE531" i="28"/>
  <c r="BZ531" i="28"/>
  <c r="BX532" i="28"/>
  <c r="BZ532" i="28" s="1"/>
  <c r="BS532" i="28"/>
  <c r="BC534" i="28"/>
  <c r="BE534" i="28" s="1"/>
  <c r="AV534" i="28"/>
  <c r="AT537" i="28"/>
  <c r="AV537" i="28" s="1"/>
  <c r="AV539" i="28"/>
  <c r="BX543" i="28"/>
  <c r="BZ543" i="28" s="1"/>
  <c r="BS543" i="28"/>
  <c r="AF544" i="28"/>
  <c r="BZ545" i="28"/>
  <c r="BE546" i="28"/>
  <c r="BX547" i="28"/>
  <c r="BZ547" i="28" s="1"/>
  <c r="BS547" i="28"/>
  <c r="AF548" i="28"/>
  <c r="BZ549" i="28"/>
  <c r="BE550" i="28"/>
  <c r="BX551" i="28"/>
  <c r="BZ551" i="28" s="1"/>
  <c r="BS551" i="28"/>
  <c r="AF552" i="28"/>
  <c r="BE554" i="28"/>
  <c r="BX555" i="28"/>
  <c r="BZ555" i="28" s="1"/>
  <c r="BS555" i="28"/>
  <c r="AF556" i="28"/>
  <c r="AA558" i="28"/>
  <c r="AE558" i="28"/>
  <c r="BZ559" i="28"/>
  <c r="BX560" i="28"/>
  <c r="BS560" i="28"/>
  <c r="AF561" i="28"/>
  <c r="BB558" i="28"/>
  <c r="BE563" i="28"/>
  <c r="BE564" i="28"/>
  <c r="BC569" i="28"/>
  <c r="BE569" i="28" s="1"/>
  <c r="AV569" i="28"/>
  <c r="AF570" i="28"/>
  <c r="BX573" i="28"/>
  <c r="BZ573" i="28" s="1"/>
  <c r="BS573" i="28"/>
  <c r="BX575" i="28"/>
  <c r="BZ575" i="28" s="1"/>
  <c r="BS575" i="28"/>
  <c r="AD581" i="28"/>
  <c r="T581" i="28"/>
  <c r="AD585" i="28"/>
  <c r="AF585" i="28" s="1"/>
  <c r="T585" i="28"/>
  <c r="T589" i="28"/>
  <c r="AD589" i="28"/>
  <c r="AD596" i="28"/>
  <c r="AF596" i="28" s="1"/>
  <c r="T596" i="28"/>
  <c r="BA621" i="28"/>
  <c r="BC638" i="28"/>
  <c r="AV638" i="28"/>
  <c r="Y558" i="28"/>
  <c r="AF574" i="28"/>
  <c r="BM579" i="28"/>
  <c r="AE579" i="28"/>
  <c r="AX579" i="28"/>
  <c r="BZ582" i="28"/>
  <c r="BE583" i="28"/>
  <c r="BZ586" i="28"/>
  <c r="BE587" i="28"/>
  <c r="AF590" i="28"/>
  <c r="BZ590" i="28"/>
  <c r="BC591" i="28"/>
  <c r="BC579" i="28" s="1"/>
  <c r="AT579" i="28"/>
  <c r="AV579" i="28" s="1"/>
  <c r="AV591" i="28"/>
  <c r="AF593" i="28"/>
  <c r="Y579" i="28"/>
  <c r="BW579" i="28"/>
  <c r="BZ596" i="28"/>
  <c r="AA600" i="28"/>
  <c r="BD600" i="28"/>
  <c r="BZ603" i="28"/>
  <c r="BE607" i="28"/>
  <c r="BZ608" i="28"/>
  <c r="BZ609" i="28"/>
  <c r="BC634" i="28"/>
  <c r="AV634" i="28"/>
  <c r="BC636" i="28"/>
  <c r="AV636" i="28"/>
  <c r="BC642" i="28"/>
  <c r="AV642" i="28"/>
  <c r="Y516" i="28"/>
  <c r="AT516" i="28"/>
  <c r="AV516" i="28" s="1"/>
  <c r="AY516" i="28"/>
  <c r="BS518" i="28"/>
  <c r="AV519" i="28"/>
  <c r="BS521" i="28"/>
  <c r="AV523" i="28"/>
  <c r="BS525" i="28"/>
  <c r="AV527" i="28"/>
  <c r="BS529" i="28"/>
  <c r="AV531" i="28"/>
  <c r="BS533" i="28"/>
  <c r="AV535" i="28"/>
  <c r="AY537" i="28"/>
  <c r="BS538" i="28"/>
  <c r="BS540" i="28"/>
  <c r="BA558" i="28"/>
  <c r="BE574" i="28"/>
  <c r="BE576" i="28"/>
  <c r="AY579" i="28"/>
  <c r="BE580" i="28"/>
  <c r="BD579" i="28"/>
  <c r="AF581" i="28"/>
  <c r="AF583" i="28"/>
  <c r="T583" i="28"/>
  <c r="AD587" i="28"/>
  <c r="AF587" i="28" s="1"/>
  <c r="T587" i="28"/>
  <c r="BX594" i="28"/>
  <c r="BX579" i="28" s="1"/>
  <c r="BS594" i="28"/>
  <c r="T597" i="28"/>
  <c r="AD597" i="28"/>
  <c r="AC600" i="28"/>
  <c r="BW600" i="28"/>
  <c r="BC600" i="28"/>
  <c r="BE602" i="28"/>
  <c r="AF604" i="28"/>
  <c r="AX600" i="28"/>
  <c r="BE609" i="28"/>
  <c r="BZ616" i="28"/>
  <c r="BX571" i="28"/>
  <c r="BZ571" i="28" s="1"/>
  <c r="BS571" i="28"/>
  <c r="BX577" i="28"/>
  <c r="BZ577" i="28" s="1"/>
  <c r="BS577" i="28"/>
  <c r="R579" i="28"/>
  <c r="T579" i="28" s="1"/>
  <c r="BE581" i="28"/>
  <c r="BE585" i="28"/>
  <c r="AF598" i="28"/>
  <c r="BB600" i="28"/>
  <c r="BQ600" i="28"/>
  <c r="BS600" i="28" s="1"/>
  <c r="BS601" i="28"/>
  <c r="AF602" i="28"/>
  <c r="V600" i="28"/>
  <c r="BE616" i="28"/>
  <c r="BV579" i="28"/>
  <c r="AD580" i="28"/>
  <c r="AF580" i="28" s="1"/>
  <c r="AF582" i="28"/>
  <c r="AD584" i="28"/>
  <c r="AF584" i="28" s="1"/>
  <c r="AF586" i="28"/>
  <c r="AD588" i="28"/>
  <c r="AF588" i="28" s="1"/>
  <c r="AD591" i="28"/>
  <c r="AF591" i="28" s="1"/>
  <c r="BE596" i="28"/>
  <c r="T600" i="28"/>
  <c r="AT600" i="28"/>
  <c r="AV600" i="28" s="1"/>
  <c r="BA600" i="28"/>
  <c r="BV600" i="28"/>
  <c r="AB600" i="28"/>
  <c r="BX602" i="28"/>
  <c r="BZ602" i="28" s="1"/>
  <c r="BS602" i="28"/>
  <c r="BY600" i="28"/>
  <c r="AF609" i="28"/>
  <c r="BE610" i="28"/>
  <c r="BZ610" i="28"/>
  <c r="AF613" i="28"/>
  <c r="AF616" i="28"/>
  <c r="BE617" i="28"/>
  <c r="BE618" i="28"/>
  <c r="BZ618" i="28"/>
  <c r="BX623" i="28"/>
  <c r="BS623" i="28"/>
  <c r="AF624" i="28"/>
  <c r="BC625" i="28"/>
  <c r="BE625" i="28" s="1"/>
  <c r="AV625" i="28"/>
  <c r="AT621" i="28"/>
  <c r="AV621" i="28" s="1"/>
  <c r="BC632" i="28"/>
  <c r="BE632" i="28" s="1"/>
  <c r="AV632" i="28"/>
  <c r="BC633" i="28"/>
  <c r="BE633" i="28" s="1"/>
  <c r="AV633" i="28"/>
  <c r="BZ634" i="28"/>
  <c r="BZ636" i="28"/>
  <c r="BZ640" i="28"/>
  <c r="AF589" i="28"/>
  <c r="BE594" i="28"/>
  <c r="AF597" i="28"/>
  <c r="BE601" i="28"/>
  <c r="BU600" i="28"/>
  <c r="BZ613" i="28"/>
  <c r="BE622" i="28"/>
  <c r="AY621" i="28"/>
  <c r="BX627" i="28"/>
  <c r="BZ627" i="28" s="1"/>
  <c r="BS627" i="28"/>
  <c r="AF630" i="28"/>
  <c r="BC635" i="28"/>
  <c r="BE635" i="28" s="1"/>
  <c r="AV635" i="28"/>
  <c r="BC637" i="28"/>
  <c r="BE637" i="28" s="1"/>
  <c r="AV637" i="28"/>
  <c r="BC641" i="28"/>
  <c r="BE641" i="28" s="1"/>
  <c r="AV641" i="28"/>
  <c r="AA579" i="28"/>
  <c r="BS590" i="28"/>
  <c r="T592" i="28"/>
  <c r="BE592" i="28"/>
  <c r="AF595" i="28"/>
  <c r="AV595" i="28"/>
  <c r="BS598" i="28"/>
  <c r="BE599" i="28"/>
  <c r="BZ599" i="28"/>
  <c r="Y600" i="28"/>
  <c r="AF612" i="28"/>
  <c r="BE613" i="28"/>
  <c r="BE614" i="28"/>
  <c r="BZ614" i="28"/>
  <c r="AF617" i="28"/>
  <c r="AF620" i="28"/>
  <c r="BZ625" i="28"/>
  <c r="BE634" i="28"/>
  <c r="BZ635" i="28"/>
  <c r="BE636" i="28"/>
  <c r="BE638" i="28"/>
  <c r="BE642" i="28"/>
  <c r="BZ623" i="28"/>
  <c r="BE624" i="28"/>
  <c r="BE628" i="28"/>
  <c r="BE630" i="28"/>
  <c r="BC640" i="28"/>
  <c r="BE640" i="28" s="1"/>
  <c r="AV640" i="28"/>
  <c r="L649" i="28"/>
  <c r="AF645" i="28"/>
  <c r="BE645" i="28"/>
  <c r="BZ647" i="28"/>
  <c r="BE623" i="28"/>
  <c r="AF626" i="28"/>
  <c r="BE627" i="28"/>
  <c r="BX630" i="28"/>
  <c r="BZ630" i="28" s="1"/>
  <c r="BS630" i="28"/>
  <c r="AF631" i="28"/>
  <c r="BC639" i="28"/>
  <c r="BE639" i="28" s="1"/>
  <c r="AV639" i="28"/>
  <c r="AO644" i="28"/>
  <c r="BS637" i="28"/>
  <c r="BS638" i="28"/>
  <c r="BS639" i="28"/>
  <c r="BS640" i="28"/>
  <c r="BS641" i="28"/>
  <c r="BS642" i="28"/>
  <c r="CB621" i="28" l="1"/>
  <c r="T621" i="28"/>
  <c r="BZ563" i="28"/>
  <c r="BZ558" i="28" s="1"/>
  <c r="BX558" i="28"/>
  <c r="BZ479" i="28"/>
  <c r="BX474" i="28"/>
  <c r="BZ474" i="28"/>
  <c r="BE390" i="28"/>
  <c r="AV390" i="28"/>
  <c r="AD390" i="28"/>
  <c r="BS390" i="28"/>
  <c r="BC390" i="28"/>
  <c r="BN649" i="28"/>
  <c r="BM649" i="28"/>
  <c r="AP649" i="28"/>
  <c r="BZ180" i="28"/>
  <c r="AU649" i="28"/>
  <c r="BY649" i="28"/>
  <c r="AC649" i="28"/>
  <c r="AS649" i="28"/>
  <c r="CB96" i="28"/>
  <c r="BA649" i="28"/>
  <c r="BQ649" i="28"/>
  <c r="BV649" i="28"/>
  <c r="AY649" i="28"/>
  <c r="BU649" i="28"/>
  <c r="BU650" i="28" s="1"/>
  <c r="BW649" i="28"/>
  <c r="BD649" i="28"/>
  <c r="AE649" i="28"/>
  <c r="V649" i="28"/>
  <c r="AV33" i="28"/>
  <c r="BS33" i="28"/>
  <c r="AX649" i="28"/>
  <c r="CB474" i="28"/>
  <c r="BX411" i="28"/>
  <c r="BZ390" i="28"/>
  <c r="BZ408" i="28"/>
  <c r="AF390" i="28"/>
  <c r="BX348" i="28"/>
  <c r="BZ327" i="28"/>
  <c r="T75" i="28"/>
  <c r="CB201" i="28"/>
  <c r="AF264" i="28"/>
  <c r="BX264" i="28"/>
  <c r="BZ264" i="28" s="1"/>
  <c r="CB369" i="28"/>
  <c r="BE327" i="28"/>
  <c r="BZ243" i="28"/>
  <c r="CB243" i="28"/>
  <c r="BZ75" i="28"/>
  <c r="CB75" i="28"/>
  <c r="AF327" i="28"/>
  <c r="AF180" i="28"/>
  <c r="BE75" i="28"/>
  <c r="BE138" i="28"/>
  <c r="BE537" i="28"/>
  <c r="CB432" i="28"/>
  <c r="T306" i="28"/>
  <c r="AF138" i="28"/>
  <c r="AS643" i="28"/>
  <c r="AF375" i="28"/>
  <c r="T159" i="28"/>
  <c r="BC222" i="28"/>
  <c r="BE222" i="28" s="1"/>
  <c r="BE33" i="28"/>
  <c r="BE600" i="28"/>
  <c r="CB600" i="28"/>
  <c r="AF100" i="28"/>
  <c r="BC474" i="28"/>
  <c r="T138" i="28"/>
  <c r="CB390" i="28"/>
  <c r="CB558" i="28"/>
  <c r="CB180" i="28"/>
  <c r="BZ285" i="28"/>
  <c r="CB306" i="28"/>
  <c r="BZ201" i="28"/>
  <c r="AF600" i="28"/>
  <c r="CB411" i="28"/>
  <c r="CB117" i="28"/>
  <c r="CB348" i="28"/>
  <c r="AF201" i="28"/>
  <c r="CB159" i="28"/>
  <c r="BE159" i="28"/>
  <c r="CB33" i="28"/>
  <c r="CB453" i="28"/>
  <c r="CB579" i="28"/>
  <c r="CB222" i="28"/>
  <c r="CB327" i="28"/>
  <c r="BC201" i="28"/>
  <c r="BE201" i="28" s="1"/>
  <c r="CB138" i="28"/>
  <c r="CB516" i="28"/>
  <c r="CB264" i="28"/>
  <c r="BC411" i="28"/>
  <c r="CB537" i="28"/>
  <c r="AF208" i="28"/>
  <c r="AD495" i="28"/>
  <c r="BZ54" i="28"/>
  <c r="CB54" i="28"/>
  <c r="BX516" i="28"/>
  <c r="AF537" i="28"/>
  <c r="BU643" i="28"/>
  <c r="BE503" i="28"/>
  <c r="BC644" i="28"/>
  <c r="AX643" i="28"/>
  <c r="R285" i="28"/>
  <c r="T285" i="28" s="1"/>
  <c r="BQ643" i="28"/>
  <c r="BC96" i="28"/>
  <c r="BC243" i="28"/>
  <c r="BE243" i="28" s="1"/>
  <c r="AF35" i="28"/>
  <c r="T35" i="28"/>
  <c r="AV59" i="28"/>
  <c r="BC432" i="28"/>
  <c r="BE432" i="28" s="1"/>
  <c r="AC643" i="28"/>
  <c r="AF348" i="28"/>
  <c r="AF269" i="28"/>
  <c r="O643" i="28"/>
  <c r="O649" i="28" s="1"/>
  <c r="BZ579" i="28"/>
  <c r="BZ594" i="28"/>
  <c r="BC516" i="28"/>
  <c r="BE516" i="28" s="1"/>
  <c r="BX453" i="28"/>
  <c r="BZ453" i="28" s="1"/>
  <c r="BZ411" i="28"/>
  <c r="V643" i="28"/>
  <c r="BW643" i="28"/>
  <c r="BS117" i="28"/>
  <c r="AF118" i="28"/>
  <c r="AD54" i="28"/>
  <c r="BX600" i="28"/>
  <c r="BE591" i="28"/>
  <c r="BZ601" i="28"/>
  <c r="BC558" i="28"/>
  <c r="BE558" i="28" s="1"/>
  <c r="AF538" i="28"/>
  <c r="AE643" i="28"/>
  <c r="BY643" i="28"/>
  <c r="BZ378" i="28"/>
  <c r="BD643" i="28"/>
  <c r="BE264" i="28"/>
  <c r="Y159" i="28"/>
  <c r="AF159" i="28" s="1"/>
  <c r="BZ117" i="28"/>
  <c r="BZ226" i="28"/>
  <c r="BX96" i="28"/>
  <c r="BX33" i="28"/>
  <c r="AT54" i="28"/>
  <c r="AV54" i="28" s="1"/>
  <c r="BE495" i="28"/>
  <c r="BZ96" i="28"/>
  <c r="BX621" i="28"/>
  <c r="BZ621" i="28" s="1"/>
  <c r="BE579" i="28"/>
  <c r="AF629" i="28"/>
  <c r="Y621" i="28"/>
  <c r="AF621" i="28" s="1"/>
  <c r="AD579" i="28"/>
  <c r="AF579" i="28" s="1"/>
  <c r="AF516" i="28"/>
  <c r="AF558" i="28"/>
  <c r="BX537" i="28"/>
  <c r="BZ537" i="28" s="1"/>
  <c r="BZ520" i="28"/>
  <c r="AF453" i="28"/>
  <c r="BZ369" i="28"/>
  <c r="AF432" i="28"/>
  <c r="BZ405" i="28"/>
  <c r="BC369" i="28"/>
  <c r="BE369" i="28" s="1"/>
  <c r="BZ348" i="28"/>
  <c r="BE285" i="28"/>
  <c r="AD285" i="28"/>
  <c r="T291" i="28"/>
  <c r="BC188" i="28"/>
  <c r="AT180" i="28"/>
  <c r="AV180" i="28" s="1"/>
  <c r="AV188" i="28"/>
  <c r="BZ330" i="28"/>
  <c r="BM643" i="28"/>
  <c r="AD222" i="28"/>
  <c r="AD243" i="28"/>
  <c r="AF243" i="28" s="1"/>
  <c r="BZ102" i="28"/>
  <c r="BA643" i="28"/>
  <c r="AF161" i="28"/>
  <c r="AD75" i="28"/>
  <c r="AF75" i="28" s="1"/>
  <c r="BE54" i="28"/>
  <c r="BE453" i="28"/>
  <c r="BE443" i="28"/>
  <c r="AF414" i="28"/>
  <c r="AF644" i="28"/>
  <c r="AB135" i="28"/>
  <c r="AF135" i="28" s="1"/>
  <c r="T135" i="28"/>
  <c r="AB133" i="28"/>
  <c r="AF133" i="28" s="1"/>
  <c r="T133" i="28"/>
  <c r="AB131" i="28"/>
  <c r="AF131" i="28" s="1"/>
  <c r="T131" i="28"/>
  <c r="AB129" i="28"/>
  <c r="AF129" i="28" s="1"/>
  <c r="T129" i="28"/>
  <c r="BE644" i="28"/>
  <c r="AF295" i="28"/>
  <c r="BV643" i="28"/>
  <c r="AD33" i="28"/>
  <c r="BC621" i="28"/>
  <c r="BE621" i="28" s="1"/>
  <c r="BZ560" i="28"/>
  <c r="AF497" i="28"/>
  <c r="AF369" i="28"/>
  <c r="BE411" i="28"/>
  <c r="AF495" i="28"/>
  <c r="AF433" i="28"/>
  <c r="BE349" i="28"/>
  <c r="BC348" i="28"/>
  <c r="BE348" i="28" s="1"/>
  <c r="AD306" i="28"/>
  <c r="AF306" i="28" s="1"/>
  <c r="BE306" i="28"/>
  <c r="AF291" i="28"/>
  <c r="Y285" i="28"/>
  <c r="AF307" i="28"/>
  <c r="BZ644" i="28"/>
  <c r="BX644" i="28"/>
  <c r="AA222" i="28"/>
  <c r="AA649" i="28" s="1"/>
  <c r="BB117" i="28"/>
  <c r="BB649" i="28" s="1"/>
  <c r="AF16" i="28"/>
  <c r="Y12" i="28"/>
  <c r="T96" i="28"/>
  <c r="BZ600" i="28"/>
  <c r="BZ516" i="28"/>
  <c r="BX495" i="28"/>
  <c r="BZ495" i="28" s="1"/>
  <c r="BZ497" i="28"/>
  <c r="AF474" i="28"/>
  <c r="BE474" i="28"/>
  <c r="BX432" i="28"/>
  <c r="BZ432" i="28" s="1"/>
  <c r="R411" i="28"/>
  <c r="T411" i="28" s="1"/>
  <c r="T414" i="28"/>
  <c r="BZ267" i="28"/>
  <c r="BZ222" i="28"/>
  <c r="AB134" i="28"/>
  <c r="AF134" i="28" s="1"/>
  <c r="T134" i="28"/>
  <c r="AB132" i="28"/>
  <c r="AF132" i="28" s="1"/>
  <c r="T132" i="28"/>
  <c r="AB130" i="28"/>
  <c r="AF130" i="28" s="1"/>
  <c r="T130" i="28"/>
  <c r="AB128" i="28"/>
  <c r="T128" i="28"/>
  <c r="P117" i="28"/>
  <c r="T644" i="28"/>
  <c r="N643" i="28"/>
  <c r="BX159" i="28"/>
  <c r="BZ159" i="28" s="1"/>
  <c r="AF96" i="28"/>
  <c r="Y54" i="28"/>
  <c r="AF59" i="28"/>
  <c r="AY643" i="28"/>
  <c r="BE12" i="28"/>
  <c r="BZ76" i="28"/>
  <c r="AD12" i="28"/>
  <c r="T12" i="28"/>
  <c r="BD647" i="23"/>
  <c r="AS653" i="23"/>
  <c r="AS652" i="23"/>
  <c r="AQ653" i="23"/>
  <c r="AQ652" i="23"/>
  <c r="AR456" i="23"/>
  <c r="AS456" i="23"/>
  <c r="AT456" i="23"/>
  <c r="AU456" i="23"/>
  <c r="AV456" i="23"/>
  <c r="AQ456" i="23"/>
  <c r="AJ456" i="23"/>
  <c r="AK456" i="23"/>
  <c r="AM456" i="23"/>
  <c r="AW459" i="23"/>
  <c r="AW456" i="23" s="1"/>
  <c r="AR412" i="23"/>
  <c r="AW417" i="23"/>
  <c r="AR391" i="23"/>
  <c r="AS391" i="23"/>
  <c r="AT391" i="23"/>
  <c r="AU391" i="23"/>
  <c r="AV391" i="23"/>
  <c r="AQ391" i="23"/>
  <c r="AW404" i="23"/>
  <c r="AW391" i="23" s="1"/>
  <c r="AJ370" i="23"/>
  <c r="AK370" i="23"/>
  <c r="AL370" i="23"/>
  <c r="AM370" i="23"/>
  <c r="AW350" i="23"/>
  <c r="AR349" i="23"/>
  <c r="AS349" i="23"/>
  <c r="AT349" i="23"/>
  <c r="AU349" i="23"/>
  <c r="AV349" i="23"/>
  <c r="AQ349" i="23"/>
  <c r="AW98" i="23"/>
  <c r="AW99" i="23"/>
  <c r="AS97" i="23"/>
  <c r="AT97" i="23"/>
  <c r="AU97" i="23"/>
  <c r="AV97" i="23"/>
  <c r="AQ97" i="23"/>
  <c r="Y649" i="28" l="1"/>
  <c r="BS649" i="28"/>
  <c r="BE96" i="28"/>
  <c r="AT649" i="28"/>
  <c r="AV649" i="28"/>
  <c r="BZ33" i="28"/>
  <c r="BZ649" i="28" s="1"/>
  <c r="BX649" i="28"/>
  <c r="AF33" i="28"/>
  <c r="AD649" i="28"/>
  <c r="AW349" i="23"/>
  <c r="AR650" i="23"/>
  <c r="AR653" i="23" s="1"/>
  <c r="AA643" i="28"/>
  <c r="AF54" i="28"/>
  <c r="BS643" i="28"/>
  <c r="R643" i="28"/>
  <c r="R649" i="28" s="1"/>
  <c r="N649" i="28"/>
  <c r="AB117" i="28"/>
  <c r="AB649" i="28" s="1"/>
  <c r="AF128" i="28"/>
  <c r="P643" i="28"/>
  <c r="P649" i="28" s="1"/>
  <c r="T117" i="28"/>
  <c r="BB643" i="28"/>
  <c r="BE117" i="28"/>
  <c r="AD643" i="28"/>
  <c r="AF222" i="28"/>
  <c r="Y643" i="28"/>
  <c r="AF12" i="28"/>
  <c r="AF285" i="28"/>
  <c r="AT643" i="28"/>
  <c r="BC180" i="28"/>
  <c r="BC649" i="28" s="1"/>
  <c r="BE188" i="28"/>
  <c r="BX643" i="28"/>
  <c r="BZ643" i="28" s="1"/>
  <c r="AW97" i="23"/>
  <c r="AF649" i="28" l="1"/>
  <c r="BC643" i="28"/>
  <c r="BE180" i="28"/>
  <c r="BE649" i="28" s="1"/>
  <c r="AV643" i="28"/>
  <c r="T643" i="28"/>
  <c r="T649" i="28" s="1"/>
  <c r="AB643" i="28"/>
  <c r="AF117" i="28"/>
  <c r="AF643" i="28" l="1"/>
  <c r="BE643" i="28"/>
  <c r="BS196" i="22" l="1"/>
  <c r="BT196" i="22"/>
  <c r="BU196" i="22"/>
  <c r="BU359" i="22" s="1"/>
  <c r="BV196" i="22"/>
  <c r="BL76" i="22"/>
  <c r="BM76" i="22"/>
  <c r="BN76" i="22"/>
  <c r="BK76" i="22"/>
  <c r="BO82" i="22"/>
  <c r="BO218" i="22"/>
  <c r="BT76" i="22"/>
  <c r="BU76" i="22"/>
  <c r="BV76" i="22"/>
  <c r="BS76" i="22"/>
  <c r="BT229" i="22"/>
  <c r="BU229" i="22"/>
  <c r="BV229" i="22"/>
  <c r="BS229" i="22"/>
  <c r="BK329" i="22"/>
  <c r="BL329" i="22"/>
  <c r="BM329" i="22"/>
  <c r="BN329" i="22"/>
  <c r="BO329" i="22"/>
  <c r="BS329" i="22"/>
  <c r="BT329" i="22"/>
  <c r="BU329" i="22"/>
  <c r="BV329" i="22"/>
  <c r="BI329" i="22"/>
  <c r="BC87" i="22"/>
  <c r="BI87" i="22"/>
  <c r="BK87" i="22"/>
  <c r="BL87" i="22"/>
  <c r="BM87" i="22"/>
  <c r="BN87" i="22"/>
  <c r="BO87" i="22"/>
  <c r="BS87" i="22"/>
  <c r="BT87" i="22"/>
  <c r="BU87" i="22"/>
  <c r="BV87" i="22"/>
  <c r="BV359" i="22" l="1"/>
  <c r="BT359" i="22"/>
  <c r="BS359" i="22"/>
  <c r="BW11" i="22"/>
  <c r="BW12" i="22"/>
  <c r="BW13" i="22"/>
  <c r="BW14" i="22"/>
  <c r="BW15" i="22"/>
  <c r="BW16" i="22"/>
  <c r="BW17" i="22"/>
  <c r="BW18" i="22"/>
  <c r="BW19" i="22"/>
  <c r="BW20" i="22"/>
  <c r="BW21" i="22"/>
  <c r="BW22" i="22"/>
  <c r="BW23" i="22"/>
  <c r="BW24" i="22"/>
  <c r="BW25" i="22"/>
  <c r="BW26" i="22"/>
  <c r="BW27" i="22"/>
  <c r="BW28" i="22"/>
  <c r="BW29" i="22"/>
  <c r="BW30" i="22"/>
  <c r="BW31" i="22"/>
  <c r="BW32" i="22"/>
  <c r="BW33" i="22"/>
  <c r="BW34" i="22"/>
  <c r="BW35" i="22"/>
  <c r="BW36" i="22"/>
  <c r="BW37" i="22"/>
  <c r="BW38" i="22"/>
  <c r="BW39" i="22"/>
  <c r="BW40" i="22"/>
  <c r="BW41" i="22"/>
  <c r="BW42" i="22"/>
  <c r="BW43" i="22"/>
  <c r="BW44" i="22"/>
  <c r="BW45" i="22"/>
  <c r="BW46" i="22"/>
  <c r="BW47" i="22"/>
  <c r="BW48" i="22"/>
  <c r="BW49" i="22"/>
  <c r="BW50" i="22"/>
  <c r="BW51" i="22"/>
  <c r="BW52" i="22"/>
  <c r="BW53" i="22"/>
  <c r="BW54" i="22"/>
  <c r="BW55" i="22"/>
  <c r="BW56" i="22"/>
  <c r="BW57" i="22"/>
  <c r="BW58" i="22"/>
  <c r="BW59" i="22"/>
  <c r="BW60" i="22"/>
  <c r="BW61" i="22"/>
  <c r="BW62" i="22"/>
  <c r="BW63" i="22"/>
  <c r="BW64" i="22"/>
  <c r="BW65" i="22"/>
  <c r="BW66" i="22"/>
  <c r="BW67" i="22"/>
  <c r="BW68" i="22"/>
  <c r="BW69" i="22"/>
  <c r="BW70" i="22"/>
  <c r="BW71" i="22"/>
  <c r="BW72" i="22"/>
  <c r="BW73" i="22"/>
  <c r="BW74" i="22"/>
  <c r="BW75" i="22"/>
  <c r="BW76" i="22"/>
  <c r="BW77" i="22"/>
  <c r="BW78" i="22"/>
  <c r="BW79" i="22"/>
  <c r="BW80" i="22"/>
  <c r="BW81" i="22"/>
  <c r="BW82" i="22"/>
  <c r="BW83" i="22"/>
  <c r="BW84" i="22"/>
  <c r="BW85" i="22"/>
  <c r="BW86" i="22"/>
  <c r="BW88" i="22"/>
  <c r="BW89" i="22"/>
  <c r="BW90" i="22"/>
  <c r="BW91" i="22"/>
  <c r="BW92" i="22"/>
  <c r="BW93" i="22"/>
  <c r="BW94" i="22"/>
  <c r="BW95" i="22"/>
  <c r="BW96" i="22"/>
  <c r="BW97" i="22"/>
  <c r="BW98" i="22"/>
  <c r="BW99" i="22"/>
  <c r="BW100" i="22"/>
  <c r="BW101" i="22"/>
  <c r="BW102" i="22"/>
  <c r="BW103" i="22"/>
  <c r="BW104" i="22"/>
  <c r="BW105" i="22"/>
  <c r="BW106" i="22"/>
  <c r="BW107" i="22"/>
  <c r="BW108" i="22"/>
  <c r="BW109" i="22"/>
  <c r="BW110" i="22"/>
  <c r="BW111" i="22"/>
  <c r="BW112" i="22"/>
  <c r="BW113" i="22"/>
  <c r="BW114" i="22"/>
  <c r="BW115" i="22"/>
  <c r="BW116" i="22"/>
  <c r="BW117" i="22"/>
  <c r="BW118" i="22"/>
  <c r="BW119" i="22"/>
  <c r="BW120" i="22"/>
  <c r="BW121" i="22"/>
  <c r="BW122" i="22"/>
  <c r="BW123" i="22"/>
  <c r="BW124" i="22"/>
  <c r="BW125" i="22"/>
  <c r="BW126" i="22"/>
  <c r="BW127" i="22"/>
  <c r="BW128" i="22"/>
  <c r="BW129" i="22"/>
  <c r="BW130" i="22"/>
  <c r="BW131" i="22"/>
  <c r="BW132" i="22"/>
  <c r="BW133" i="22"/>
  <c r="BW134" i="22"/>
  <c r="BW135" i="22"/>
  <c r="BW136" i="22"/>
  <c r="BW137" i="22"/>
  <c r="BW138" i="22"/>
  <c r="BW139" i="22"/>
  <c r="BW140" i="22"/>
  <c r="BW141" i="22"/>
  <c r="BW142" i="22"/>
  <c r="BW143" i="22"/>
  <c r="BW144" i="22"/>
  <c r="BW145" i="22"/>
  <c r="BW146" i="22"/>
  <c r="BW147" i="22"/>
  <c r="BW148" i="22"/>
  <c r="BW149" i="22"/>
  <c r="BW150" i="22"/>
  <c r="BW151" i="22"/>
  <c r="BW152" i="22"/>
  <c r="BW153" i="22"/>
  <c r="BW154" i="22"/>
  <c r="BW155" i="22"/>
  <c r="BW156" i="22"/>
  <c r="BW157" i="22"/>
  <c r="BW158" i="22"/>
  <c r="BW159" i="22"/>
  <c r="BW160" i="22"/>
  <c r="BW161" i="22"/>
  <c r="BW162" i="22"/>
  <c r="BW164" i="22"/>
  <c r="BW165" i="22"/>
  <c r="BW166" i="22"/>
  <c r="BW163" i="22" s="1"/>
  <c r="BW167" i="22"/>
  <c r="BW168" i="22"/>
  <c r="BW169" i="22"/>
  <c r="BW170" i="22"/>
  <c r="BW171" i="22"/>
  <c r="BW172" i="22"/>
  <c r="BW173" i="22"/>
  <c r="BW174" i="22"/>
  <c r="BW175" i="22"/>
  <c r="BW176" i="22"/>
  <c r="BW177" i="22"/>
  <c r="BW178" i="22"/>
  <c r="BW179" i="22"/>
  <c r="BW180" i="22"/>
  <c r="BW181" i="22"/>
  <c r="BW182" i="22"/>
  <c r="BW183" i="22"/>
  <c r="BW184" i="22"/>
  <c r="BW185" i="22"/>
  <c r="BW186" i="22"/>
  <c r="BW187" i="22"/>
  <c r="BW188" i="22"/>
  <c r="BW189" i="22"/>
  <c r="BW190" i="22"/>
  <c r="BW191" i="22"/>
  <c r="BW192" i="22"/>
  <c r="BW193" i="22"/>
  <c r="BW194" i="22"/>
  <c r="BW195" i="22"/>
  <c r="BW197" i="22"/>
  <c r="BW198" i="22"/>
  <c r="BW199" i="22"/>
  <c r="BW200" i="22"/>
  <c r="BW201" i="22"/>
  <c r="BW202" i="22"/>
  <c r="BW203" i="22"/>
  <c r="BW204" i="22"/>
  <c r="BW205" i="22"/>
  <c r="BW206" i="22"/>
  <c r="BW208" i="22"/>
  <c r="BW209" i="22"/>
  <c r="BW210" i="22"/>
  <c r="BW211" i="22"/>
  <c r="BW212" i="22"/>
  <c r="BW213" i="22"/>
  <c r="BW214" i="22"/>
  <c r="BW215" i="22"/>
  <c r="BW216" i="22"/>
  <c r="BW217" i="22"/>
  <c r="BW218" i="22"/>
  <c r="BW219" i="22"/>
  <c r="BW220" i="22"/>
  <c r="BW221" i="22"/>
  <c r="BW222" i="22"/>
  <c r="BW223" i="22"/>
  <c r="BW224" i="22"/>
  <c r="BW225" i="22"/>
  <c r="BW226" i="22"/>
  <c r="BW227" i="22"/>
  <c r="BW228" i="22"/>
  <c r="BW229" i="22"/>
  <c r="BW230" i="22"/>
  <c r="BW231" i="22"/>
  <c r="BW232" i="22"/>
  <c r="BW233" i="22"/>
  <c r="BW234" i="22"/>
  <c r="BW235" i="22"/>
  <c r="BW236" i="22"/>
  <c r="BW237" i="22"/>
  <c r="BW238" i="22"/>
  <c r="BW239" i="22"/>
  <c r="BW240" i="22"/>
  <c r="BW241" i="22"/>
  <c r="BW242" i="22"/>
  <c r="BW243" i="22"/>
  <c r="BW244" i="22"/>
  <c r="BW245" i="22"/>
  <c r="BW246" i="22"/>
  <c r="BW247" i="22"/>
  <c r="BW248" i="22"/>
  <c r="BW249" i="22"/>
  <c r="BW250" i="22"/>
  <c r="BW251" i="22"/>
  <c r="BW252" i="22"/>
  <c r="BW253" i="22"/>
  <c r="BW254" i="22"/>
  <c r="BW255" i="22"/>
  <c r="BW256" i="22"/>
  <c r="BW257" i="22"/>
  <c r="BW258" i="22"/>
  <c r="BW259" i="22"/>
  <c r="BW260" i="22"/>
  <c r="BW261" i="22"/>
  <c r="BW262" i="22"/>
  <c r="BW263" i="22"/>
  <c r="BW264" i="22"/>
  <c r="BW265" i="22"/>
  <c r="BW266" i="22"/>
  <c r="BW267" i="22"/>
  <c r="BW268" i="22"/>
  <c r="BW269" i="22"/>
  <c r="BW270" i="22"/>
  <c r="BW271" i="22"/>
  <c r="BW272" i="22"/>
  <c r="BW273" i="22"/>
  <c r="BW275" i="22"/>
  <c r="BW276" i="22"/>
  <c r="BW277" i="22"/>
  <c r="BW278" i="22"/>
  <c r="BW279" i="22"/>
  <c r="BW280" i="22"/>
  <c r="BW281" i="22"/>
  <c r="BW274" i="22" s="1"/>
  <c r="BW282" i="22"/>
  <c r="BW283" i="22"/>
  <c r="BW284" i="22"/>
  <c r="BW285" i="22"/>
  <c r="BW286" i="22"/>
  <c r="BW287" i="22"/>
  <c r="BW288" i="22"/>
  <c r="BW289" i="22"/>
  <c r="BW290" i="22"/>
  <c r="BW291" i="22"/>
  <c r="BW292" i="22"/>
  <c r="BW293" i="22"/>
  <c r="BW294" i="22"/>
  <c r="BW295" i="22"/>
  <c r="BW296" i="22"/>
  <c r="BW297" i="22"/>
  <c r="BW298" i="22"/>
  <c r="BW299" i="22"/>
  <c r="BW300" i="22"/>
  <c r="BW301" i="22"/>
  <c r="BW302" i="22"/>
  <c r="BW303" i="22"/>
  <c r="BW304" i="22"/>
  <c r="BW305" i="22"/>
  <c r="BW306" i="22"/>
  <c r="BW307" i="22"/>
  <c r="BW308" i="22"/>
  <c r="BW309" i="22"/>
  <c r="BW310" i="22"/>
  <c r="BW311" i="22"/>
  <c r="BW312" i="22"/>
  <c r="BW313" i="22"/>
  <c r="BW314" i="22"/>
  <c r="BW315" i="22"/>
  <c r="BW316" i="22"/>
  <c r="BW317" i="22"/>
  <c r="BW318" i="22"/>
  <c r="BW319" i="22"/>
  <c r="BW320" i="22"/>
  <c r="BW321" i="22"/>
  <c r="BW322" i="22"/>
  <c r="BW323" i="22"/>
  <c r="BW324" i="22"/>
  <c r="BW325" i="22"/>
  <c r="BW326" i="22"/>
  <c r="BW327" i="22"/>
  <c r="BW328" i="22"/>
  <c r="BW330" i="22"/>
  <c r="BW329" i="22" s="1"/>
  <c r="BW331" i="22"/>
  <c r="BW332" i="22"/>
  <c r="BW333" i="22"/>
  <c r="BW334" i="22"/>
  <c r="BW335" i="22"/>
  <c r="BW336" i="22"/>
  <c r="BW337" i="22"/>
  <c r="BW338" i="22"/>
  <c r="BW339" i="22"/>
  <c r="BW340" i="22"/>
  <c r="BW341" i="22"/>
  <c r="BW342" i="22"/>
  <c r="BW343" i="22"/>
  <c r="BW344" i="22"/>
  <c r="BW345" i="22"/>
  <c r="BW347" i="22"/>
  <c r="BW346" i="22" s="1"/>
  <c r="BW348" i="22"/>
  <c r="BW349" i="22"/>
  <c r="BW350" i="22"/>
  <c r="BW351" i="22"/>
  <c r="BW352" i="22"/>
  <c r="BW353" i="22"/>
  <c r="BW354" i="22"/>
  <c r="BW355" i="22"/>
  <c r="BW356" i="22"/>
  <c r="BW357" i="22"/>
  <c r="BW358" i="22"/>
  <c r="BW360" i="22"/>
  <c r="BW361" i="22"/>
  <c r="BW362" i="22"/>
  <c r="BW363" i="22"/>
  <c r="BW364" i="22"/>
  <c r="BW365" i="22"/>
  <c r="BW10" i="22"/>
  <c r="BW207" i="22" l="1"/>
  <c r="BW87" i="22"/>
  <c r="BW196" i="22"/>
  <c r="BW359" i="22" l="1"/>
  <c r="AD347" i="22"/>
  <c r="AC346" i="22"/>
  <c r="X207" i="22" l="1"/>
  <c r="AC207" i="22"/>
  <c r="AC359" i="22" s="1"/>
  <c r="R421" i="23" l="1"/>
  <c r="R586" i="23"/>
  <c r="Q540" i="23" l="1"/>
  <c r="R523" i="23" l="1"/>
  <c r="Q653" i="23" l="1"/>
  <c r="P653" i="23"/>
  <c r="AW647" i="23" l="1"/>
  <c r="AJ540" i="23"/>
  <c r="AJ582" i="23"/>
  <c r="AJ650" i="23" l="1"/>
  <c r="AJ653" i="23" s="1"/>
  <c r="W650" i="23"/>
  <c r="X650" i="23"/>
  <c r="Q370" i="23"/>
  <c r="AK582" i="23"/>
  <c r="AM582" i="23"/>
  <c r="S582" i="23"/>
  <c r="S519" i="23"/>
  <c r="AK540" i="23"/>
  <c r="AM540" i="23"/>
  <c r="AM412" i="23"/>
  <c r="R412" i="23"/>
  <c r="Q412" i="23"/>
  <c r="AM391" i="23"/>
  <c r="AS118" i="23"/>
  <c r="AT118" i="23"/>
  <c r="AU118" i="23"/>
  <c r="AV118" i="23"/>
  <c r="AQ118" i="23"/>
  <c r="AW121" i="23"/>
  <c r="AW118" i="23" s="1"/>
  <c r="S650" i="23" l="1"/>
  <c r="AM650" i="23"/>
  <c r="BO358" i="22"/>
  <c r="BH358" i="22"/>
  <c r="AD358" i="22"/>
  <c r="BO228" i="22" l="1"/>
  <c r="BO77" i="22" l="1"/>
  <c r="BO78" i="22"/>
  <c r="BO79" i="22"/>
  <c r="BO80" i="22"/>
  <c r="BI76" i="22"/>
  <c r="BO76" i="22" l="1"/>
  <c r="Q250" i="6"/>
  <c r="O652" i="23" l="1"/>
  <c r="O653" i="23"/>
  <c r="L78" i="15" l="1"/>
  <c r="M82" i="15"/>
  <c r="K82" i="15"/>
  <c r="H78" i="15"/>
  <c r="J9" i="15"/>
  <c r="C63" i="15" l="1"/>
  <c r="D63" i="15"/>
  <c r="E63" i="15"/>
  <c r="F63" i="15"/>
  <c r="J63" i="15"/>
  <c r="K63" i="15"/>
  <c r="M63" i="15"/>
  <c r="B75" i="15"/>
  <c r="B73" i="15"/>
  <c r="BL207" i="22" l="1"/>
  <c r="BM207" i="22"/>
  <c r="BN207" i="22"/>
  <c r="K58" i="15" l="1"/>
  <c r="L58" i="15"/>
  <c r="M58" i="15"/>
  <c r="O412" i="23" l="1"/>
  <c r="O160" i="23"/>
  <c r="O650" i="23" l="1"/>
  <c r="AY359" i="22"/>
  <c r="AK391" i="23" l="1"/>
  <c r="AK412" i="23"/>
  <c r="AK650" i="23" s="1"/>
  <c r="AQ412" i="23"/>
  <c r="AS412" i="23"/>
  <c r="AS650" i="23" s="1"/>
  <c r="AT412" i="23"/>
  <c r="AU412" i="23"/>
  <c r="AU650" i="23" s="1"/>
  <c r="AV412" i="23"/>
  <c r="AV650" i="23" s="1"/>
  <c r="AW412" i="23"/>
  <c r="AS370" i="23"/>
  <c r="AT370" i="23"/>
  <c r="AT650" i="23" s="1"/>
  <c r="AU370" i="23"/>
  <c r="AV370" i="23"/>
  <c r="AQ370" i="23"/>
  <c r="AQ650" i="23" s="1"/>
  <c r="AW373" i="23"/>
  <c r="AW370" i="23" s="1"/>
  <c r="AW650" i="23" l="1"/>
  <c r="Q160" i="23"/>
  <c r="U346" i="22" l="1"/>
  <c r="X346" i="22"/>
  <c r="AB346" i="22"/>
  <c r="AD346" i="22" s="1"/>
  <c r="AE346" i="22"/>
  <c r="AF346" i="22"/>
  <c r="AG346" i="22"/>
  <c r="AH346" i="22"/>
  <c r="AI346" i="22"/>
  <c r="AJ346" i="22"/>
  <c r="AK346" i="22"/>
  <c r="AL346" i="22"/>
  <c r="AM346" i="22"/>
  <c r="AO346" i="22"/>
  <c r="AP346" i="22"/>
  <c r="AQ346" i="22"/>
  <c r="AR346" i="22"/>
  <c r="AS346" i="22"/>
  <c r="AT346" i="22"/>
  <c r="AU346" i="22"/>
  <c r="AW346" i="22"/>
  <c r="AX346" i="22"/>
  <c r="AY346" i="22"/>
  <c r="AZ346" i="22"/>
  <c r="BA346" i="22"/>
  <c r="BB346" i="22"/>
  <c r="BC346" i="22"/>
  <c r="BD346" i="22"/>
  <c r="BE346" i="22"/>
  <c r="BF346" i="22"/>
  <c r="BG346" i="22"/>
  <c r="BI346" i="22"/>
  <c r="BK346" i="22"/>
  <c r="BL346" i="22"/>
  <c r="BM346" i="22"/>
  <c r="BN346" i="22"/>
  <c r="BO346" i="22"/>
  <c r="AD357" i="22"/>
  <c r="AD356" i="22" s="1"/>
  <c r="Z356" i="22"/>
  <c r="AA356" i="22"/>
  <c r="AB356" i="22"/>
  <c r="Y356" i="22"/>
  <c r="I33" i="15" l="1"/>
  <c r="I30" i="15"/>
  <c r="I29" i="15"/>
  <c r="I28" i="15" s="1"/>
  <c r="I24" i="15"/>
  <c r="I23" i="15"/>
  <c r="I19" i="15"/>
  <c r="I18" i="15"/>
  <c r="I16" i="15"/>
  <c r="I12" i="15"/>
  <c r="I22" i="15" s="1"/>
  <c r="I7" i="15" s="1"/>
  <c r="I9" i="15"/>
  <c r="I11" i="15" l="1"/>
  <c r="I15" i="15"/>
  <c r="I8" i="15"/>
  <c r="AN648" i="24"/>
  <c r="I21" i="15" l="1"/>
  <c r="I10" i="15"/>
  <c r="I6" i="15" l="1"/>
  <c r="I5" i="15" s="1"/>
  <c r="I20" i="15"/>
  <c r="G24" i="20" l="1"/>
  <c r="P408" i="24" l="1"/>
  <c r="AN267" i="24"/>
  <c r="T227" i="6" l="1"/>
  <c r="S227" i="6"/>
  <c r="R227" i="6"/>
  <c r="AF649" i="24" l="1"/>
  <c r="O649" i="24"/>
  <c r="AK650" i="24"/>
  <c r="AK649" i="24"/>
  <c r="AM116" i="24"/>
  <c r="AL116" i="24"/>
  <c r="AN645" i="24"/>
  <c r="AN644" i="24"/>
  <c r="AL620" i="24"/>
  <c r="AM620" i="24"/>
  <c r="AN620" i="24"/>
  <c r="AK620" i="24"/>
  <c r="AN629" i="24"/>
  <c r="AL599" i="24"/>
  <c r="AM599" i="24"/>
  <c r="AK599" i="24"/>
  <c r="AN600" i="24"/>
  <c r="AN599" i="24" s="1"/>
  <c r="AL578" i="24"/>
  <c r="AM578" i="24"/>
  <c r="AN578" i="24"/>
  <c r="AK578" i="24"/>
  <c r="AN583" i="24"/>
  <c r="AL557" i="24"/>
  <c r="AM557" i="24"/>
  <c r="AN557" i="24"/>
  <c r="AK557" i="24"/>
  <c r="AN561" i="24"/>
  <c r="AN562" i="24"/>
  <c r="AN563" i="24"/>
  <c r="AN564" i="24"/>
  <c r="AN565" i="24"/>
  <c r="AN566" i="24"/>
  <c r="AN567" i="24"/>
  <c r="AN568" i="24"/>
  <c r="AN569" i="24"/>
  <c r="AN570" i="24"/>
  <c r="AN571" i="24"/>
  <c r="AN572" i="24"/>
  <c r="AN573" i="24"/>
  <c r="AN574" i="24"/>
  <c r="AN575" i="24"/>
  <c r="AN576" i="24"/>
  <c r="AN560" i="24"/>
  <c r="AL536" i="24"/>
  <c r="AM536" i="24"/>
  <c r="AN536" i="24"/>
  <c r="AK536" i="24"/>
  <c r="AN539" i="24"/>
  <c r="AL515" i="24"/>
  <c r="AM515" i="24"/>
  <c r="AK515" i="24"/>
  <c r="AN518" i="24"/>
  <c r="AN519" i="24"/>
  <c r="AN520" i="24"/>
  <c r="AN521" i="24"/>
  <c r="AN522" i="24"/>
  <c r="AN523" i="24"/>
  <c r="AN524" i="24"/>
  <c r="AN525" i="24"/>
  <c r="AN526" i="24"/>
  <c r="AN527" i="24"/>
  <c r="AN528" i="24"/>
  <c r="AN529" i="24"/>
  <c r="AN530" i="24"/>
  <c r="AN531" i="24"/>
  <c r="AN532" i="24"/>
  <c r="AN533" i="24"/>
  <c r="AN534" i="24"/>
  <c r="AN535" i="24"/>
  <c r="AN517" i="24"/>
  <c r="AN515" i="24" s="1"/>
  <c r="AL494" i="24"/>
  <c r="AM494" i="24"/>
  <c r="AK494" i="24"/>
  <c r="AN497" i="24"/>
  <c r="AN498" i="24"/>
  <c r="AN499" i="24"/>
  <c r="AN500" i="24"/>
  <c r="AN501" i="24"/>
  <c r="AN502" i="24"/>
  <c r="AN496" i="24"/>
  <c r="AN494" i="24" s="1"/>
  <c r="AL473" i="24"/>
  <c r="AM473" i="24"/>
  <c r="AK473" i="24"/>
  <c r="AN477" i="24"/>
  <c r="AN478" i="24"/>
  <c r="AN479" i="24"/>
  <c r="AN475" i="24"/>
  <c r="AN476" i="24"/>
  <c r="AN474" i="24"/>
  <c r="AL452" i="24"/>
  <c r="AM452" i="24"/>
  <c r="AK452" i="24"/>
  <c r="AN455" i="24"/>
  <c r="AN456" i="24"/>
  <c r="AN457" i="24"/>
  <c r="AN458" i="24"/>
  <c r="AN459" i="24"/>
  <c r="AN460" i="24"/>
  <c r="AN461" i="24"/>
  <c r="AN462" i="24"/>
  <c r="AN463" i="24"/>
  <c r="AN464" i="24"/>
  <c r="AN465" i="24"/>
  <c r="AN466" i="24"/>
  <c r="AN467" i="24"/>
  <c r="AN468" i="24"/>
  <c r="AN469" i="24"/>
  <c r="AN470" i="24"/>
  <c r="AN471" i="24"/>
  <c r="AN454" i="24"/>
  <c r="AL431" i="24"/>
  <c r="AM431" i="24"/>
  <c r="AK431" i="24"/>
  <c r="AN433" i="24"/>
  <c r="AN431" i="24" s="1"/>
  <c r="AL410" i="24"/>
  <c r="AM410" i="24"/>
  <c r="AK410" i="24"/>
  <c r="AN412" i="24"/>
  <c r="AN413" i="24"/>
  <c r="AN414" i="24"/>
  <c r="AN415" i="24"/>
  <c r="AN416" i="24"/>
  <c r="AN417" i="24"/>
  <c r="AN418" i="24"/>
  <c r="AN419" i="24"/>
  <c r="AN420" i="24"/>
  <c r="AN421" i="24"/>
  <c r="AN422" i="24"/>
  <c r="AN423" i="24"/>
  <c r="AN424" i="24"/>
  <c r="AN425" i="24"/>
  <c r="AN426" i="24"/>
  <c r="AN427" i="24"/>
  <c r="AN428" i="24"/>
  <c r="AN429" i="24"/>
  <c r="AN411" i="24"/>
  <c r="AL389" i="24"/>
  <c r="AM389" i="24"/>
  <c r="AK389" i="24"/>
  <c r="AN399" i="24"/>
  <c r="AN400" i="24"/>
  <c r="AN401" i="24"/>
  <c r="AN402" i="24"/>
  <c r="AN403" i="24"/>
  <c r="AN404" i="24"/>
  <c r="AN405" i="24"/>
  <c r="AN406" i="24"/>
  <c r="AN407" i="24"/>
  <c r="AN408" i="24"/>
  <c r="AN398" i="24"/>
  <c r="AL347" i="24"/>
  <c r="AM347" i="24"/>
  <c r="AK347" i="24"/>
  <c r="AN350" i="24"/>
  <c r="AN347" i="24" s="1"/>
  <c r="AL326" i="24"/>
  <c r="AM326" i="24"/>
  <c r="AN326" i="24"/>
  <c r="AK326" i="24"/>
  <c r="AN330" i="24"/>
  <c r="AL305" i="24"/>
  <c r="AM305" i="24"/>
  <c r="AK305" i="24"/>
  <c r="AN307" i="24"/>
  <c r="AN308" i="24"/>
  <c r="AN306" i="24"/>
  <c r="AN305" i="24" s="1"/>
  <c r="AL284" i="24"/>
  <c r="AM284" i="24"/>
  <c r="AK284" i="24"/>
  <c r="AN295" i="24"/>
  <c r="AN286" i="24"/>
  <c r="AL263" i="24"/>
  <c r="AM263" i="24"/>
  <c r="AK263" i="24"/>
  <c r="AN270" i="24"/>
  <c r="AN271" i="24"/>
  <c r="AN272" i="24"/>
  <c r="AN273" i="24"/>
  <c r="AN274" i="24"/>
  <c r="AN275" i="24"/>
  <c r="AN276" i="24"/>
  <c r="AN277" i="24"/>
  <c r="AN278" i="24"/>
  <c r="AN279" i="24"/>
  <c r="AN280" i="24"/>
  <c r="AN281" i="24"/>
  <c r="AN282" i="24"/>
  <c r="AN269" i="24"/>
  <c r="AN263" i="24" s="1"/>
  <c r="AN247" i="24"/>
  <c r="AL242" i="24"/>
  <c r="AM242" i="24"/>
  <c r="AN242" i="24"/>
  <c r="AK242" i="24"/>
  <c r="AL221" i="24"/>
  <c r="AM221" i="24"/>
  <c r="AK221" i="24"/>
  <c r="AN230" i="24"/>
  <c r="AN225" i="24"/>
  <c r="AN229" i="24"/>
  <c r="AL200" i="24"/>
  <c r="AM200" i="24"/>
  <c r="AK200" i="24"/>
  <c r="AN204" i="24"/>
  <c r="AN205" i="24"/>
  <c r="AN206" i="24"/>
  <c r="AN207" i="24"/>
  <c r="AN208" i="24"/>
  <c r="AN209" i="24"/>
  <c r="AN210" i="24"/>
  <c r="AN211" i="24"/>
  <c r="AN212" i="24"/>
  <c r="AN213" i="24"/>
  <c r="AN214" i="24"/>
  <c r="AN215" i="24"/>
  <c r="AN216" i="24"/>
  <c r="AN217" i="24"/>
  <c r="AN218" i="24"/>
  <c r="AN219" i="24"/>
  <c r="AN220" i="24"/>
  <c r="AN203" i="24"/>
  <c r="AN200" i="24" s="1"/>
  <c r="AL179" i="24"/>
  <c r="AM179" i="24"/>
  <c r="AK179" i="24"/>
  <c r="AN181" i="24"/>
  <c r="AN182" i="24"/>
  <c r="AN183" i="24"/>
  <c r="AN184" i="24"/>
  <c r="AN185" i="24"/>
  <c r="AN186" i="24"/>
  <c r="AN187" i="24"/>
  <c r="AN188" i="24"/>
  <c r="AN189" i="24"/>
  <c r="AN190" i="24"/>
  <c r="AN191" i="24"/>
  <c r="AN192" i="24"/>
  <c r="AN193" i="24"/>
  <c r="AN194" i="24"/>
  <c r="AN195" i="24"/>
  <c r="AN196" i="24"/>
  <c r="AN197" i="24"/>
  <c r="AN198" i="24"/>
  <c r="AN199" i="24"/>
  <c r="AN180" i="24"/>
  <c r="AL158" i="24"/>
  <c r="AM158" i="24"/>
  <c r="AK158" i="24"/>
  <c r="AN161" i="24"/>
  <c r="AN162" i="24"/>
  <c r="AN163" i="24"/>
  <c r="AN164" i="24"/>
  <c r="AN165" i="24"/>
  <c r="AN166" i="24"/>
  <c r="AN167" i="24"/>
  <c r="AN168" i="24"/>
  <c r="AN169" i="24"/>
  <c r="AN170" i="24"/>
  <c r="AN171" i="24"/>
  <c r="AN172" i="24"/>
  <c r="AN173" i="24"/>
  <c r="AN174" i="24"/>
  <c r="AN175" i="24"/>
  <c r="AN176" i="24"/>
  <c r="AN177" i="24"/>
  <c r="AN160" i="24"/>
  <c r="AN158" i="24" s="1"/>
  <c r="AL137" i="24"/>
  <c r="AM137" i="24"/>
  <c r="AK137" i="24"/>
  <c r="AN140" i="24"/>
  <c r="AN137" i="24" s="1"/>
  <c r="AK116" i="24"/>
  <c r="AN119" i="24"/>
  <c r="AN120" i="24"/>
  <c r="AN121" i="24"/>
  <c r="AN116" i="24" s="1"/>
  <c r="AN122" i="24"/>
  <c r="AN123" i="24"/>
  <c r="AN124" i="24"/>
  <c r="AN125" i="24"/>
  <c r="AN126" i="24"/>
  <c r="AN127" i="24"/>
  <c r="AN128" i="24"/>
  <c r="AN129" i="24"/>
  <c r="AN130" i="24"/>
  <c r="AN131" i="24"/>
  <c r="AN132" i="24"/>
  <c r="AN133" i="24"/>
  <c r="AN134" i="24"/>
  <c r="AN135" i="24"/>
  <c r="AN136" i="24"/>
  <c r="AN118" i="24"/>
  <c r="AL95" i="24"/>
  <c r="AM95" i="24"/>
  <c r="AK95" i="24"/>
  <c r="AN97" i="24"/>
  <c r="AN98" i="24"/>
  <c r="AN99" i="24"/>
  <c r="AN100" i="24"/>
  <c r="AN101" i="24"/>
  <c r="AN102" i="24"/>
  <c r="AN103" i="24"/>
  <c r="AN104" i="24"/>
  <c r="AN105" i="24"/>
  <c r="AN106" i="24"/>
  <c r="AN107" i="24"/>
  <c r="AN108" i="24"/>
  <c r="AN109" i="24"/>
  <c r="AN110" i="24"/>
  <c r="AN111" i="24"/>
  <c r="AN112" i="24"/>
  <c r="AN113" i="24"/>
  <c r="AN114" i="24"/>
  <c r="AN96" i="24"/>
  <c r="AL74" i="24"/>
  <c r="AM74" i="24"/>
  <c r="AK74" i="24"/>
  <c r="AN76" i="24"/>
  <c r="AN77" i="24"/>
  <c r="AN78" i="24"/>
  <c r="AN79" i="24"/>
  <c r="AN80" i="24"/>
  <c r="AN81" i="24"/>
  <c r="AN82" i="24"/>
  <c r="AN83" i="24"/>
  <c r="AN84" i="24"/>
  <c r="AN85" i="24"/>
  <c r="AN86" i="24"/>
  <c r="AN87" i="24"/>
  <c r="AN88" i="24"/>
  <c r="AN89" i="24"/>
  <c r="AN90" i="24"/>
  <c r="AN91" i="24"/>
  <c r="AN92" i="24"/>
  <c r="AN93" i="24"/>
  <c r="AN94" i="24"/>
  <c r="AN75" i="24"/>
  <c r="AL53" i="24"/>
  <c r="AM53" i="24"/>
  <c r="AK53" i="24"/>
  <c r="AN54" i="24"/>
  <c r="AN53" i="24" s="1"/>
  <c r="AL32" i="24"/>
  <c r="AM32" i="24"/>
  <c r="AK32" i="24"/>
  <c r="AN34" i="24"/>
  <c r="AN32" i="24" s="1"/>
  <c r="AN389" i="24" l="1"/>
  <c r="AL648" i="24"/>
  <c r="AN74" i="24"/>
  <c r="AM648" i="24"/>
  <c r="AK648" i="24"/>
  <c r="AN452" i="24"/>
  <c r="AN95" i="24"/>
  <c r="AN473" i="24"/>
  <c r="AN179" i="24"/>
  <c r="AN221" i="24"/>
  <c r="AN284" i="24"/>
  <c r="AN410" i="24"/>
  <c r="X361" i="22" l="1"/>
  <c r="AW402" i="23"/>
  <c r="BO99" i="22"/>
  <c r="BO98" i="22" s="1"/>
  <c r="BL98" i="22"/>
  <c r="BL359" i="22" s="1"/>
  <c r="BO199" i="22"/>
  <c r="BO196" i="22" s="1"/>
  <c r="BM359" i="22"/>
  <c r="BI196" i="22"/>
  <c r="BK207" i="22"/>
  <c r="BI207" i="22"/>
  <c r="BI359" i="22" s="1"/>
  <c r="BO215" i="22"/>
  <c r="BO207" i="22" s="1"/>
  <c r="BM98" i="22"/>
  <c r="BN98" i="22"/>
  <c r="BN359" i="22" s="1"/>
  <c r="BK98" i="22"/>
  <c r="U77" i="22"/>
  <c r="U361" i="22" s="1"/>
  <c r="U363" i="22" s="1"/>
  <c r="BK359" i="22" l="1"/>
  <c r="BO359" i="22"/>
  <c r="U76" i="22"/>
  <c r="BI365" i="22"/>
  <c r="BI362" i="22" l="1"/>
  <c r="BI364" i="22" l="1"/>
  <c r="Q118" i="23" l="1"/>
  <c r="Q97" i="23"/>
  <c r="Q429" i="24" l="1"/>
  <c r="B70" i="15" l="1"/>
  <c r="J30" i="15" l="1"/>
  <c r="J59" i="15" l="1"/>
  <c r="P519" i="23" l="1"/>
  <c r="R519" i="23"/>
  <c r="Q519" i="23"/>
  <c r="X76" i="22" l="1"/>
  <c r="Y218" i="22" l="1"/>
  <c r="BB330" i="22"/>
  <c r="L82" i="15" l="1"/>
  <c r="L77" i="15" s="1"/>
  <c r="L63" i="15" s="1"/>
  <c r="I72" i="15" l="1"/>
  <c r="I83" i="15" l="1"/>
  <c r="AY163" i="22" l="1"/>
  <c r="BA207" i="22"/>
  <c r="D361" i="22"/>
  <c r="E361" i="22"/>
  <c r="F361" i="22"/>
  <c r="G361" i="22"/>
  <c r="H361" i="22"/>
  <c r="I361" i="22"/>
  <c r="J361" i="22"/>
  <c r="L361" i="22"/>
  <c r="M361" i="22"/>
  <c r="N361" i="22"/>
  <c r="O361" i="22"/>
  <c r="P361" i="22"/>
  <c r="Q361" i="22"/>
  <c r="R361" i="22"/>
  <c r="U359" i="22"/>
  <c r="AE361" i="22"/>
  <c r="AF361" i="22"/>
  <c r="AG361" i="22"/>
  <c r="AH361" i="22"/>
  <c r="AI361" i="22"/>
  <c r="AJ361" i="22"/>
  <c r="AK361" i="22"/>
  <c r="AL361" i="22"/>
  <c r="AM361" i="22"/>
  <c r="AO361" i="22"/>
  <c r="AP361" i="22"/>
  <c r="AQ361" i="22"/>
  <c r="AR361" i="22"/>
  <c r="AS361" i="22"/>
  <c r="AT361" i="22"/>
  <c r="AU361" i="22"/>
  <c r="AX361" i="22"/>
  <c r="BC361" i="22"/>
  <c r="D362" i="22"/>
  <c r="E362" i="22"/>
  <c r="F362" i="22"/>
  <c r="G362" i="22"/>
  <c r="H362" i="22"/>
  <c r="I362" i="22"/>
  <c r="J362" i="22"/>
  <c r="L362" i="22"/>
  <c r="M362" i="22"/>
  <c r="O362" i="22"/>
  <c r="P362" i="22"/>
  <c r="R362" i="22"/>
  <c r="U362" i="22"/>
  <c r="AE362" i="22"/>
  <c r="AF362" i="22"/>
  <c r="AG362" i="22"/>
  <c r="AH362" i="22"/>
  <c r="AI362" i="22"/>
  <c r="AJ362" i="22"/>
  <c r="AK362" i="22"/>
  <c r="AL362" i="22"/>
  <c r="AM362" i="22"/>
  <c r="AO362" i="22"/>
  <c r="AP362" i="22"/>
  <c r="AQ362" i="22"/>
  <c r="AR362" i="22"/>
  <c r="AS362" i="22"/>
  <c r="AU362" i="22"/>
  <c r="AX362" i="22"/>
  <c r="BA362" i="22"/>
  <c r="O476" i="24" l="1"/>
  <c r="O220" i="24" l="1"/>
  <c r="J94" i="13" l="1"/>
  <c r="I94" i="13"/>
  <c r="H94" i="13"/>
  <c r="G94" i="13"/>
  <c r="F94" i="13"/>
  <c r="E94" i="13"/>
  <c r="D94" i="13"/>
  <c r="I93" i="13"/>
  <c r="H93" i="13"/>
  <c r="G93" i="13"/>
  <c r="J89" i="13"/>
  <c r="I89" i="13"/>
  <c r="H89" i="13"/>
  <c r="G89" i="13"/>
  <c r="F89" i="13"/>
  <c r="E89" i="13"/>
  <c r="J88" i="13"/>
  <c r="I88" i="13"/>
  <c r="H88" i="13"/>
  <c r="G88" i="13"/>
  <c r="F88" i="13"/>
  <c r="E88" i="13"/>
  <c r="J86" i="13"/>
  <c r="I86" i="13"/>
  <c r="H86" i="13"/>
  <c r="G86" i="13"/>
  <c r="F86" i="13"/>
  <c r="E86" i="13"/>
  <c r="D86" i="13"/>
  <c r="O85" i="13"/>
  <c r="J85" i="13"/>
  <c r="I85" i="13"/>
  <c r="H85" i="13"/>
  <c r="G85" i="13"/>
  <c r="F85" i="13"/>
  <c r="E85" i="13"/>
  <c r="D85" i="13"/>
  <c r="P84" i="13"/>
  <c r="J84" i="13"/>
  <c r="P83" i="13"/>
  <c r="J83" i="13"/>
  <c r="P82" i="13"/>
  <c r="J82" i="13"/>
  <c r="I82" i="13"/>
  <c r="H82" i="13"/>
  <c r="G82" i="13"/>
  <c r="F82" i="13"/>
  <c r="E82" i="13"/>
  <c r="J80" i="13"/>
  <c r="I80" i="13"/>
  <c r="H80" i="13"/>
  <c r="G80" i="13"/>
  <c r="F80" i="13"/>
  <c r="E80" i="13"/>
  <c r="D80" i="13"/>
  <c r="J79" i="13"/>
  <c r="I79" i="13"/>
  <c r="H79" i="13"/>
  <c r="G79" i="13"/>
  <c r="F79" i="13"/>
  <c r="E79" i="13"/>
  <c r="D79" i="13"/>
  <c r="J78" i="13"/>
  <c r="J77" i="13"/>
  <c r="K76" i="13"/>
  <c r="J76" i="13"/>
  <c r="I76" i="13"/>
  <c r="H76" i="13"/>
  <c r="G76" i="13"/>
  <c r="F76" i="13"/>
  <c r="E76" i="13"/>
  <c r="J74" i="13"/>
  <c r="I74" i="13"/>
  <c r="H74" i="13"/>
  <c r="G74" i="13"/>
  <c r="F74" i="13"/>
  <c r="E74" i="13"/>
  <c r="J73" i="13"/>
  <c r="I73" i="13"/>
  <c r="H73" i="13"/>
  <c r="G73" i="13"/>
  <c r="F73" i="13"/>
  <c r="E73" i="13"/>
  <c r="J72" i="13"/>
  <c r="I72" i="13"/>
  <c r="H72" i="13"/>
  <c r="G72" i="13"/>
  <c r="F72" i="13"/>
  <c r="E72" i="13"/>
  <c r="J69" i="13"/>
  <c r="I69" i="13"/>
  <c r="H69" i="13"/>
  <c r="G69" i="13"/>
  <c r="F69" i="13"/>
  <c r="E69" i="13"/>
  <c r="J68" i="13"/>
  <c r="K67" i="13"/>
  <c r="J67" i="13"/>
  <c r="I67" i="13"/>
  <c r="H67" i="13"/>
  <c r="G67" i="13"/>
  <c r="F67" i="13"/>
  <c r="E67" i="13"/>
  <c r="J66" i="13"/>
  <c r="E66" i="13"/>
  <c r="K65" i="13"/>
  <c r="J65" i="13"/>
  <c r="I65" i="13"/>
  <c r="H65" i="13"/>
  <c r="G65" i="13"/>
  <c r="F65" i="13"/>
  <c r="E65" i="13"/>
  <c r="J64" i="13"/>
  <c r="I64" i="13"/>
  <c r="H64" i="13"/>
  <c r="G64" i="13"/>
  <c r="F64" i="13"/>
  <c r="E64" i="13"/>
  <c r="J63" i="13"/>
  <c r="I63" i="13"/>
  <c r="H63" i="13"/>
  <c r="G63" i="13"/>
  <c r="F63" i="13"/>
  <c r="E63" i="13"/>
  <c r="C63" i="13"/>
  <c r="I62" i="13"/>
  <c r="H62" i="13"/>
  <c r="G62" i="13"/>
  <c r="F62" i="13"/>
  <c r="E62" i="13"/>
  <c r="D62" i="13"/>
  <c r="J56" i="13"/>
  <c r="I56" i="13"/>
  <c r="H56" i="13"/>
  <c r="G56" i="13"/>
  <c r="F56" i="13"/>
  <c r="E56" i="13"/>
  <c r="D56" i="13"/>
  <c r="C56" i="13"/>
  <c r="B56" i="13"/>
  <c r="K56" i="13" s="1"/>
  <c r="J55" i="13"/>
  <c r="I55" i="13"/>
  <c r="H55" i="13"/>
  <c r="G55" i="13"/>
  <c r="F55" i="13"/>
  <c r="E55" i="13"/>
  <c r="D55" i="13"/>
  <c r="C55" i="13"/>
  <c r="B55" i="13"/>
  <c r="K55" i="13" s="1"/>
  <c r="K53" i="13"/>
  <c r="C52" i="13"/>
  <c r="B52" i="13"/>
  <c r="J51" i="13"/>
  <c r="I51" i="13"/>
  <c r="H51" i="13"/>
  <c r="G51" i="13"/>
  <c r="F51" i="13"/>
  <c r="E51" i="13"/>
  <c r="D51" i="13"/>
  <c r="C51" i="13"/>
  <c r="B51" i="13"/>
  <c r="E49" i="13"/>
  <c r="D49" i="13"/>
  <c r="C49" i="13"/>
  <c r="B49" i="13"/>
  <c r="J47" i="13"/>
  <c r="I47" i="13"/>
  <c r="H47" i="13"/>
  <c r="G47" i="13"/>
  <c r="F47" i="13"/>
  <c r="E47" i="13"/>
  <c r="D47" i="13"/>
  <c r="C47" i="13"/>
  <c r="B47" i="13"/>
  <c r="J46" i="13"/>
  <c r="I46" i="13"/>
  <c r="H46" i="13"/>
  <c r="G46" i="13"/>
  <c r="F46" i="13"/>
  <c r="E46" i="13"/>
  <c r="D46" i="13"/>
  <c r="C46" i="13"/>
  <c r="B46" i="13"/>
  <c r="J45" i="13"/>
  <c r="I45" i="13"/>
  <c r="H45" i="13"/>
  <c r="G45" i="13"/>
  <c r="F45" i="13"/>
  <c r="E45" i="13"/>
  <c r="D45" i="13"/>
  <c r="C45" i="13"/>
  <c r="B45" i="13"/>
  <c r="J44" i="13"/>
  <c r="I44" i="13"/>
  <c r="H44" i="13"/>
  <c r="G44" i="13"/>
  <c r="F44" i="13"/>
  <c r="E44" i="13"/>
  <c r="D44" i="13"/>
  <c r="C44" i="13"/>
  <c r="B44" i="13"/>
  <c r="J43" i="13"/>
  <c r="I43" i="13"/>
  <c r="H43" i="13"/>
  <c r="G43" i="13"/>
  <c r="F43" i="13"/>
  <c r="E43" i="13"/>
  <c r="D43" i="13"/>
  <c r="C43" i="13"/>
  <c r="B43" i="13"/>
  <c r="J42" i="13"/>
  <c r="I42" i="13"/>
  <c r="H42" i="13"/>
  <c r="G42" i="13"/>
  <c r="F42" i="13"/>
  <c r="E42" i="13"/>
  <c r="D42" i="13"/>
  <c r="C42" i="13"/>
  <c r="B42" i="13"/>
  <c r="J41" i="13"/>
  <c r="I41" i="13"/>
  <c r="H41" i="13"/>
  <c r="G41" i="13"/>
  <c r="F41" i="13"/>
  <c r="E41" i="13"/>
  <c r="D41" i="13"/>
  <c r="C41" i="13"/>
  <c r="B41" i="13"/>
  <c r="J40" i="13"/>
  <c r="I40" i="13"/>
  <c r="H40" i="13"/>
  <c r="G40" i="13"/>
  <c r="F40" i="13"/>
  <c r="E40" i="13"/>
  <c r="D40" i="13"/>
  <c r="C40" i="13"/>
  <c r="B40" i="13"/>
  <c r="J39" i="13"/>
  <c r="I39" i="13"/>
  <c r="H39" i="13"/>
  <c r="G39" i="13"/>
  <c r="F39" i="13"/>
  <c r="E39" i="13"/>
  <c r="D39" i="13"/>
  <c r="C39" i="13"/>
  <c r="B39" i="13"/>
  <c r="J38" i="13"/>
  <c r="I38" i="13"/>
  <c r="H38" i="13"/>
  <c r="G38" i="13"/>
  <c r="F38" i="13"/>
  <c r="E38" i="13"/>
  <c r="D38" i="13"/>
  <c r="C38" i="13"/>
  <c r="B38" i="13"/>
  <c r="J37" i="13"/>
  <c r="I37" i="13"/>
  <c r="H37" i="13"/>
  <c r="G37" i="13"/>
  <c r="F37" i="13"/>
  <c r="E37" i="13"/>
  <c r="D37" i="13"/>
  <c r="C37" i="13"/>
  <c r="B37" i="13"/>
  <c r="J36" i="13"/>
  <c r="I36" i="13"/>
  <c r="H36" i="13"/>
  <c r="G36" i="13"/>
  <c r="F36" i="13"/>
  <c r="E36" i="13"/>
  <c r="D36" i="13"/>
  <c r="C36" i="13"/>
  <c r="B36" i="13"/>
  <c r="D35" i="13"/>
  <c r="C35" i="13"/>
  <c r="J34" i="13"/>
  <c r="I34" i="13"/>
  <c r="H34" i="13"/>
  <c r="G34" i="13"/>
  <c r="F34" i="13"/>
  <c r="E34" i="13"/>
  <c r="D34" i="13"/>
  <c r="C34" i="13"/>
  <c r="B34" i="13"/>
  <c r="J33" i="13"/>
  <c r="I33" i="13"/>
  <c r="H33" i="13"/>
  <c r="G33" i="13"/>
  <c r="F33" i="13"/>
  <c r="E33" i="13"/>
  <c r="D33" i="13"/>
  <c r="C33" i="13"/>
  <c r="B33" i="13"/>
  <c r="J32" i="13"/>
  <c r="I32" i="13"/>
  <c r="H32" i="13"/>
  <c r="G32" i="13"/>
  <c r="F32" i="13"/>
  <c r="E32" i="13"/>
  <c r="D32" i="13"/>
  <c r="C32" i="13"/>
  <c r="B32" i="13"/>
  <c r="J31" i="13"/>
  <c r="I31" i="13"/>
  <c r="H31" i="13"/>
  <c r="G31" i="13"/>
  <c r="F31" i="13"/>
  <c r="E31" i="13"/>
  <c r="D31" i="13"/>
  <c r="C31" i="13"/>
  <c r="B31" i="13"/>
  <c r="J30" i="13"/>
  <c r="D30" i="13"/>
  <c r="C30" i="13"/>
  <c r="J29" i="13"/>
  <c r="I29" i="13"/>
  <c r="H29" i="13"/>
  <c r="G29" i="13"/>
  <c r="F29" i="13"/>
  <c r="E29" i="13"/>
  <c r="D29" i="13"/>
  <c r="C29" i="13"/>
  <c r="B29" i="13"/>
  <c r="J28" i="13"/>
  <c r="I28" i="13"/>
  <c r="H28" i="13"/>
  <c r="G28" i="13"/>
  <c r="F28" i="13"/>
  <c r="E28" i="13"/>
  <c r="D28" i="13"/>
  <c r="C28" i="13"/>
  <c r="B28" i="13"/>
  <c r="J27" i="13"/>
  <c r="I27" i="13"/>
  <c r="H27" i="13"/>
  <c r="G27" i="13"/>
  <c r="F27" i="13"/>
  <c r="E27" i="13"/>
  <c r="D27" i="13"/>
  <c r="C27" i="13"/>
  <c r="B27" i="13"/>
  <c r="J26" i="13"/>
  <c r="I26" i="13"/>
  <c r="H26" i="13"/>
  <c r="G26" i="13"/>
  <c r="F26" i="13"/>
  <c r="E26" i="13"/>
  <c r="D26" i="13"/>
  <c r="C26" i="13"/>
  <c r="B26" i="13"/>
  <c r="J24" i="13"/>
  <c r="I24" i="13"/>
  <c r="H24" i="13"/>
  <c r="G24" i="13"/>
  <c r="F24" i="13"/>
  <c r="E24" i="13"/>
  <c r="D24" i="13"/>
  <c r="C24" i="13"/>
  <c r="B24" i="13"/>
  <c r="J23" i="13"/>
  <c r="I23" i="13"/>
  <c r="H23" i="13"/>
  <c r="G23" i="13"/>
  <c r="F23" i="13"/>
  <c r="E23" i="13"/>
  <c r="D23" i="13"/>
  <c r="C23" i="13"/>
  <c r="B23" i="13"/>
  <c r="J22" i="13"/>
  <c r="I22" i="13"/>
  <c r="H22" i="13"/>
  <c r="G22" i="13"/>
  <c r="F22" i="13"/>
  <c r="E22" i="13"/>
  <c r="D22" i="13"/>
  <c r="C22" i="13"/>
  <c r="B22" i="13"/>
  <c r="J21" i="13"/>
  <c r="I21" i="13"/>
  <c r="H21" i="13"/>
  <c r="G21" i="13"/>
  <c r="F21" i="13"/>
  <c r="E21" i="13"/>
  <c r="D21" i="13"/>
  <c r="C21" i="13"/>
  <c r="B21" i="13"/>
  <c r="J20" i="13"/>
  <c r="I20" i="13"/>
  <c r="H20" i="13"/>
  <c r="G20" i="13"/>
  <c r="F20" i="13"/>
  <c r="E20" i="13"/>
  <c r="D20" i="13"/>
  <c r="C20" i="13"/>
  <c r="B20" i="13"/>
  <c r="J19" i="13"/>
  <c r="I19" i="13"/>
  <c r="H19" i="13"/>
  <c r="G19" i="13"/>
  <c r="F19" i="13"/>
  <c r="E19" i="13"/>
  <c r="D19" i="13"/>
  <c r="C19" i="13"/>
  <c r="B19" i="13"/>
  <c r="J18" i="13"/>
  <c r="I18" i="13"/>
  <c r="H18" i="13"/>
  <c r="G18" i="13"/>
  <c r="F18" i="13"/>
  <c r="E18" i="13"/>
  <c r="D18" i="13"/>
  <c r="C18" i="13"/>
  <c r="B18" i="13"/>
  <c r="J17" i="13"/>
  <c r="I17" i="13"/>
  <c r="H17" i="13"/>
  <c r="G17" i="13"/>
  <c r="F17" i="13"/>
  <c r="E17" i="13"/>
  <c r="D17" i="13"/>
  <c r="C17" i="13"/>
  <c r="B17" i="13"/>
  <c r="J16" i="13"/>
  <c r="I16" i="13"/>
  <c r="H16" i="13"/>
  <c r="G16" i="13"/>
  <c r="F16" i="13"/>
  <c r="E16" i="13"/>
  <c r="D16" i="13"/>
  <c r="C16" i="13"/>
  <c r="B16" i="13"/>
  <c r="J15" i="13"/>
  <c r="I15" i="13"/>
  <c r="H15" i="13"/>
  <c r="G15" i="13"/>
  <c r="F15" i="13"/>
  <c r="E15" i="13"/>
  <c r="D15" i="13"/>
  <c r="C15" i="13"/>
  <c r="B15" i="13"/>
  <c r="J13" i="13"/>
  <c r="I13" i="13"/>
  <c r="H13" i="13"/>
  <c r="G13" i="13"/>
  <c r="F13" i="13"/>
  <c r="E13" i="13"/>
  <c r="D13" i="13"/>
  <c r="C13" i="13"/>
  <c r="B13" i="13"/>
  <c r="J12" i="13"/>
  <c r="I12" i="13"/>
  <c r="H12" i="13"/>
  <c r="G12" i="13"/>
  <c r="F12" i="13"/>
  <c r="E12" i="13"/>
  <c r="D12" i="13"/>
  <c r="C12" i="13"/>
  <c r="B12" i="13"/>
  <c r="J11" i="13"/>
  <c r="I11" i="13"/>
  <c r="H11" i="13"/>
  <c r="G11" i="13"/>
  <c r="F11" i="13"/>
  <c r="E11" i="13"/>
  <c r="D11" i="13"/>
  <c r="C11" i="13"/>
  <c r="B11" i="13"/>
  <c r="J10" i="13"/>
  <c r="I10" i="13"/>
  <c r="H10" i="13"/>
  <c r="G10" i="13"/>
  <c r="F10" i="13"/>
  <c r="E10" i="13"/>
  <c r="D10" i="13"/>
  <c r="C10" i="13"/>
  <c r="B10" i="13"/>
  <c r="D9" i="13"/>
  <c r="C9" i="13"/>
  <c r="B9" i="13"/>
  <c r="J8" i="13"/>
  <c r="I8" i="13"/>
  <c r="H8" i="13"/>
  <c r="G8" i="13"/>
  <c r="F8" i="13"/>
  <c r="E8" i="13"/>
  <c r="D8" i="13"/>
  <c r="C8" i="13"/>
  <c r="B8" i="13"/>
  <c r="J7" i="13"/>
  <c r="I7" i="13"/>
  <c r="H7" i="13"/>
  <c r="G7" i="13"/>
  <c r="F7" i="13"/>
  <c r="E7" i="13"/>
  <c r="D7" i="13"/>
  <c r="C7" i="13"/>
  <c r="B7" i="13"/>
  <c r="J6" i="13"/>
  <c r="I6" i="13"/>
  <c r="H6" i="13"/>
  <c r="G6" i="13"/>
  <c r="F6" i="13"/>
  <c r="E6" i="13"/>
  <c r="D6" i="13"/>
  <c r="C6" i="13"/>
  <c r="B6" i="13"/>
  <c r="J5" i="13"/>
  <c r="I5" i="13"/>
  <c r="H5" i="13"/>
  <c r="G5" i="13"/>
  <c r="F5" i="13"/>
  <c r="E5" i="13"/>
  <c r="D5" i="13"/>
  <c r="C5" i="13"/>
  <c r="B5" i="13"/>
  <c r="D126" i="15"/>
  <c r="F125" i="15"/>
  <c r="T114" i="15"/>
  <c r="U112" i="15" s="1"/>
  <c r="G114" i="15"/>
  <c r="D114" i="15"/>
  <c r="J112" i="15"/>
  <c r="I118" i="15" s="1"/>
  <c r="U111" i="15"/>
  <c r="J111" i="15"/>
  <c r="I110" i="15"/>
  <c r="I114" i="15" s="1"/>
  <c r="H110" i="15"/>
  <c r="H114" i="15" s="1"/>
  <c r="G110" i="15"/>
  <c r="G117" i="15" s="1"/>
  <c r="F110" i="15"/>
  <c r="F117" i="15" s="1"/>
  <c r="E110" i="15"/>
  <c r="E114" i="15" s="1"/>
  <c r="D107" i="15"/>
  <c r="J106" i="15"/>
  <c r="J105" i="15"/>
  <c r="I100" i="15"/>
  <c r="H100" i="15"/>
  <c r="G100" i="15"/>
  <c r="F100" i="15"/>
  <c r="E100" i="15"/>
  <c r="J96" i="15"/>
  <c r="I93" i="15"/>
  <c r="I95" i="15" s="1"/>
  <c r="H93" i="15"/>
  <c r="H95" i="15" s="1"/>
  <c r="G93" i="15"/>
  <c r="G95" i="15" s="1"/>
  <c r="F93" i="15"/>
  <c r="F95" i="15" s="1"/>
  <c r="E93" i="15"/>
  <c r="F91" i="15"/>
  <c r="E91" i="15"/>
  <c r="C91" i="15"/>
  <c r="G91" i="15" s="1"/>
  <c r="I90" i="15"/>
  <c r="H90" i="15"/>
  <c r="G90" i="15"/>
  <c r="G122" i="15" s="1"/>
  <c r="H122" i="15" s="1"/>
  <c r="I122" i="15" s="1"/>
  <c r="F90" i="15"/>
  <c r="E90" i="15"/>
  <c r="D90" i="15"/>
  <c r="K88" i="15"/>
  <c r="G87" i="15"/>
  <c r="I86" i="15"/>
  <c r="H86" i="15"/>
  <c r="G86" i="15"/>
  <c r="F86" i="15"/>
  <c r="E86" i="15"/>
  <c r="D86" i="15"/>
  <c r="Z86" i="15" s="1"/>
  <c r="K81" i="15"/>
  <c r="I82" i="15"/>
  <c r="I77" i="15" s="1"/>
  <c r="I63" i="15" s="1"/>
  <c r="H82" i="15"/>
  <c r="H87" i="15" s="1"/>
  <c r="M81" i="15"/>
  <c r="M78" i="15" s="1"/>
  <c r="L81" i="15"/>
  <c r="J81" i="15"/>
  <c r="H81" i="15"/>
  <c r="G81" i="15"/>
  <c r="F81" i="15"/>
  <c r="E81" i="15"/>
  <c r="D81" i="15"/>
  <c r="C81" i="15"/>
  <c r="L79" i="15"/>
  <c r="K79" i="15"/>
  <c r="I79" i="15"/>
  <c r="H79" i="15"/>
  <c r="G79" i="15"/>
  <c r="F79" i="15"/>
  <c r="F78" i="15" s="1"/>
  <c r="E79" i="15"/>
  <c r="D79" i="15"/>
  <c r="C79" i="15"/>
  <c r="G78" i="15"/>
  <c r="E78" i="15"/>
  <c r="D78" i="15"/>
  <c r="C78" i="15"/>
  <c r="H77" i="15"/>
  <c r="B76" i="15"/>
  <c r="H72" i="15"/>
  <c r="H63" i="15" s="1"/>
  <c r="G72" i="15"/>
  <c r="G63" i="15" s="1"/>
  <c r="B72" i="15"/>
  <c r="P71" i="15"/>
  <c r="P85" i="15" s="1"/>
  <c r="B71" i="15"/>
  <c r="B69" i="15"/>
  <c r="B68" i="15"/>
  <c r="B67" i="15"/>
  <c r="B66" i="15"/>
  <c r="B65" i="15"/>
  <c r="M60" i="15"/>
  <c r="L60" i="15"/>
  <c r="H60" i="15"/>
  <c r="F60" i="15"/>
  <c r="E60" i="15"/>
  <c r="M59" i="15"/>
  <c r="L59" i="15"/>
  <c r="K59" i="15"/>
  <c r="H59" i="15"/>
  <c r="G59" i="15"/>
  <c r="F59" i="15"/>
  <c r="F57" i="15" s="1"/>
  <c r="E59" i="15"/>
  <c r="J58" i="15"/>
  <c r="I58" i="15"/>
  <c r="H58" i="15"/>
  <c r="H57" i="15" s="1"/>
  <c r="E57" i="15"/>
  <c r="D57" i="15"/>
  <c r="C57" i="15"/>
  <c r="M54" i="15"/>
  <c r="L54" i="15"/>
  <c r="L52" i="15" s="1"/>
  <c r="K54" i="15"/>
  <c r="K52" i="15" s="1"/>
  <c r="J54" i="15"/>
  <c r="J52" i="15" s="1"/>
  <c r="I54" i="15"/>
  <c r="I52" i="15" s="1"/>
  <c r="H54" i="15"/>
  <c r="H52" i="15" s="1"/>
  <c r="G54" i="15"/>
  <c r="P52" i="15"/>
  <c r="M52" i="15"/>
  <c r="G52" i="15"/>
  <c r="F52" i="15"/>
  <c r="E52" i="15"/>
  <c r="D52" i="15"/>
  <c r="C52" i="15"/>
  <c r="M51" i="15"/>
  <c r="M46" i="15" s="1"/>
  <c r="L51" i="15"/>
  <c r="K46" i="15"/>
  <c r="J51" i="15"/>
  <c r="J46" i="15" s="1"/>
  <c r="I51" i="15"/>
  <c r="I46" i="15" s="1"/>
  <c r="H51" i="15"/>
  <c r="G51" i="15"/>
  <c r="M50" i="15"/>
  <c r="M45" i="15" s="1"/>
  <c r="L50" i="15"/>
  <c r="K50" i="15"/>
  <c r="J50" i="15"/>
  <c r="I50" i="15"/>
  <c r="H50" i="15"/>
  <c r="G50" i="15"/>
  <c r="M49" i="15"/>
  <c r="L49" i="15"/>
  <c r="K49" i="15"/>
  <c r="H49" i="15"/>
  <c r="G49" i="15"/>
  <c r="F49" i="15"/>
  <c r="E49" i="15"/>
  <c r="M48" i="15"/>
  <c r="M43" i="15" s="1"/>
  <c r="M40" i="15" s="1"/>
  <c r="L48" i="15"/>
  <c r="K48" i="15"/>
  <c r="K43" i="15" s="1"/>
  <c r="J48" i="15"/>
  <c r="H48" i="15"/>
  <c r="G48" i="15"/>
  <c r="G47" i="15" s="1"/>
  <c r="F47" i="15"/>
  <c r="E47" i="15"/>
  <c r="D47" i="15"/>
  <c r="C47" i="15"/>
  <c r="L46" i="15"/>
  <c r="H46" i="15"/>
  <c r="G46" i="15"/>
  <c r="F46" i="15"/>
  <c r="E46" i="15"/>
  <c r="D46" i="15"/>
  <c r="C46" i="15"/>
  <c r="F45" i="15"/>
  <c r="E45" i="15"/>
  <c r="D45" i="15"/>
  <c r="C45" i="15"/>
  <c r="H44" i="15"/>
  <c r="F44" i="15"/>
  <c r="F42" i="15" s="1"/>
  <c r="E44" i="15"/>
  <c r="D44" i="15"/>
  <c r="C44" i="15"/>
  <c r="L43" i="15"/>
  <c r="F43" i="15"/>
  <c r="F40" i="15" s="1"/>
  <c r="E43" i="15"/>
  <c r="E40" i="15" s="1"/>
  <c r="D43" i="15"/>
  <c r="D40" i="15" s="1"/>
  <c r="C43" i="15"/>
  <c r="C39" i="15"/>
  <c r="J33" i="15"/>
  <c r="G33" i="15"/>
  <c r="J28" i="15"/>
  <c r="G30" i="15"/>
  <c r="M29" i="15"/>
  <c r="L29" i="15"/>
  <c r="K29" i="15"/>
  <c r="G29" i="15"/>
  <c r="G28" i="15"/>
  <c r="B26" i="15"/>
  <c r="J24" i="15"/>
  <c r="G24" i="15"/>
  <c r="G20" i="15" s="1"/>
  <c r="F24" i="15"/>
  <c r="E24" i="15"/>
  <c r="D24" i="15"/>
  <c r="C24" i="15"/>
  <c r="C20" i="15" s="1"/>
  <c r="L8" i="15"/>
  <c r="K20" i="15"/>
  <c r="J60" i="15"/>
  <c r="J45" i="15" s="1"/>
  <c r="I60" i="15"/>
  <c r="G23" i="15"/>
  <c r="G60" i="15" s="1"/>
  <c r="G45" i="15" s="1"/>
  <c r="F23" i="15"/>
  <c r="E23" i="15"/>
  <c r="F22" i="15"/>
  <c r="E22" i="15"/>
  <c r="G21" i="15"/>
  <c r="G58" i="15" s="1"/>
  <c r="M20" i="15"/>
  <c r="L20" i="15"/>
  <c r="F20" i="15"/>
  <c r="D20" i="15"/>
  <c r="J19" i="15"/>
  <c r="G19" i="15"/>
  <c r="F19" i="15"/>
  <c r="F9" i="15" s="1"/>
  <c r="E19" i="15"/>
  <c r="D19" i="15"/>
  <c r="C19" i="15"/>
  <c r="J18" i="15"/>
  <c r="G18" i="15"/>
  <c r="G8" i="15" s="1"/>
  <c r="F18" i="15"/>
  <c r="F8" i="15" s="1"/>
  <c r="E18" i="15"/>
  <c r="E8" i="15" s="1"/>
  <c r="D18" i="15"/>
  <c r="D8" i="15" s="1"/>
  <c r="C18" i="15"/>
  <c r="D17" i="15"/>
  <c r="C17" i="15"/>
  <c r="M16" i="15"/>
  <c r="M6" i="15" s="1"/>
  <c r="L16" i="15"/>
  <c r="L15" i="15" s="1"/>
  <c r="K16" i="15"/>
  <c r="K15" i="15" s="1"/>
  <c r="J16" i="15"/>
  <c r="G16" i="15"/>
  <c r="F16" i="15"/>
  <c r="F6" i="15" s="1"/>
  <c r="E16" i="15"/>
  <c r="D16" i="15"/>
  <c r="C16" i="15"/>
  <c r="M15" i="15"/>
  <c r="E14" i="15"/>
  <c r="D14" i="15"/>
  <c r="C14" i="15"/>
  <c r="F12" i="15"/>
  <c r="E12" i="15"/>
  <c r="F11" i="15"/>
  <c r="M10" i="15"/>
  <c r="L10" i="15"/>
  <c r="K10" i="15"/>
  <c r="P12" i="15" s="1"/>
  <c r="G10" i="15"/>
  <c r="F10" i="15"/>
  <c r="D10" i="15"/>
  <c r="C10" i="15"/>
  <c r="M9" i="15"/>
  <c r="L9" i="15"/>
  <c r="M8" i="15"/>
  <c r="J8" i="15"/>
  <c r="C8" i="15"/>
  <c r="M7" i="15"/>
  <c r="L7" i="15"/>
  <c r="K7" i="15"/>
  <c r="G7" i="15"/>
  <c r="F7" i="15"/>
  <c r="E7" i="15"/>
  <c r="G6" i="15"/>
  <c r="D6" i="15"/>
  <c r="J1390" i="18"/>
  <c r="I1390" i="18"/>
  <c r="H1390" i="18"/>
  <c r="J1389" i="18"/>
  <c r="I1389" i="18"/>
  <c r="H1389" i="18"/>
  <c r="J1388" i="18"/>
  <c r="I1388" i="18"/>
  <c r="H1388" i="18"/>
  <c r="M1387" i="18"/>
  <c r="L1387" i="18"/>
  <c r="K1387" i="18"/>
  <c r="J1387" i="18"/>
  <c r="I1387" i="18"/>
  <c r="H1387" i="18"/>
  <c r="G1387" i="18"/>
  <c r="G1385" i="18"/>
  <c r="G1384" i="18"/>
  <c r="L1383" i="18"/>
  <c r="K1383" i="18"/>
  <c r="J1383" i="18"/>
  <c r="I1383" i="18"/>
  <c r="H1383" i="18"/>
  <c r="G1381" i="18"/>
  <c r="G1380" i="18"/>
  <c r="K1379" i="18"/>
  <c r="J1379" i="18"/>
  <c r="I1379" i="18"/>
  <c r="H1379" i="18"/>
  <c r="G1379" i="18"/>
  <c r="G1377" i="18"/>
  <c r="K1375" i="18"/>
  <c r="J1375" i="18"/>
  <c r="I1375" i="18"/>
  <c r="H1375" i="18"/>
  <c r="G1375" i="18"/>
  <c r="G1373" i="18"/>
  <c r="G1372" i="18"/>
  <c r="M1371" i="18"/>
  <c r="L1371" i="18"/>
  <c r="K1371" i="18"/>
  <c r="J1371" i="18"/>
  <c r="I1371" i="18"/>
  <c r="H1371" i="18"/>
  <c r="G1371" i="18"/>
  <c r="G1369" i="18"/>
  <c r="G1368" i="18"/>
  <c r="M1367" i="18"/>
  <c r="L1367" i="18"/>
  <c r="K1367" i="18"/>
  <c r="J1367" i="18"/>
  <c r="I1367" i="18"/>
  <c r="H1367" i="18"/>
  <c r="G1367" i="18"/>
  <c r="M1365" i="18"/>
  <c r="L1365" i="18"/>
  <c r="K1365" i="18"/>
  <c r="J1365" i="18"/>
  <c r="I1365" i="18"/>
  <c r="H1365" i="18"/>
  <c r="G1365" i="18"/>
  <c r="M1364" i="18"/>
  <c r="L1364" i="18"/>
  <c r="J1364" i="18"/>
  <c r="I1364" i="18"/>
  <c r="G1364" i="18"/>
  <c r="M1363" i="18"/>
  <c r="L1363" i="18"/>
  <c r="K1363" i="18"/>
  <c r="J1363" i="18"/>
  <c r="I1363" i="18"/>
  <c r="H1363" i="18"/>
  <c r="G1363" i="18"/>
  <c r="M1362" i="18"/>
  <c r="L1362" i="18"/>
  <c r="K1362" i="18"/>
  <c r="J1362" i="18"/>
  <c r="I1362" i="18"/>
  <c r="H1362" i="18"/>
  <c r="G1362" i="18"/>
  <c r="G1359" i="18"/>
  <c r="G1358" i="18"/>
  <c r="G1357" i="18"/>
  <c r="G1356" i="18"/>
  <c r="G1355" i="18"/>
  <c r="G1354" i="18"/>
  <c r="G1353" i="18"/>
  <c r="G1352" i="18"/>
  <c r="G1351" i="18"/>
  <c r="G1350" i="18"/>
  <c r="G1349" i="18"/>
  <c r="K1348" i="18"/>
  <c r="G1348" i="18"/>
  <c r="L1347" i="18"/>
  <c r="K1347" i="18"/>
  <c r="J1347" i="18"/>
  <c r="I1347" i="18"/>
  <c r="H1347" i="18"/>
  <c r="G1347" i="18"/>
  <c r="G1346" i="18"/>
  <c r="G1345" i="18"/>
  <c r="M1343" i="18"/>
  <c r="L1343" i="18"/>
  <c r="K1343" i="18"/>
  <c r="J1343" i="18"/>
  <c r="I1343" i="18"/>
  <c r="H1343" i="18"/>
  <c r="G1343" i="18"/>
  <c r="M1342" i="18"/>
  <c r="L1342" i="18"/>
  <c r="K1342" i="18"/>
  <c r="J1342" i="18"/>
  <c r="I1342" i="18"/>
  <c r="H1342" i="18"/>
  <c r="G1342" i="18"/>
  <c r="M1341" i="18"/>
  <c r="L1341" i="18"/>
  <c r="K1341" i="18"/>
  <c r="J1341" i="18"/>
  <c r="I1341" i="18"/>
  <c r="H1341" i="18"/>
  <c r="G1341" i="18"/>
  <c r="M1340" i="18"/>
  <c r="L1340" i="18"/>
  <c r="K1340" i="18"/>
  <c r="J1340" i="18"/>
  <c r="I1340" i="18"/>
  <c r="H1340" i="18"/>
  <c r="G1340" i="18"/>
  <c r="G1339" i="18"/>
  <c r="G1338" i="18"/>
  <c r="G1333" i="18"/>
  <c r="G1332" i="18"/>
  <c r="M1331" i="18"/>
  <c r="L1331" i="18"/>
  <c r="K1331" i="18"/>
  <c r="J1331" i="18"/>
  <c r="I1331" i="18"/>
  <c r="H1331" i="18"/>
  <c r="G1331" i="18"/>
  <c r="M1330" i="18"/>
  <c r="L1330" i="18"/>
  <c r="K1330" i="18"/>
  <c r="J1330" i="18"/>
  <c r="I1330" i="18"/>
  <c r="H1330" i="18"/>
  <c r="G1330" i="18"/>
  <c r="G1329" i="18"/>
  <c r="G1328" i="18"/>
  <c r="G1327" i="18"/>
  <c r="G1326" i="18"/>
  <c r="G1325" i="18"/>
  <c r="G1324" i="18"/>
  <c r="G1323" i="18"/>
  <c r="G1322" i="18"/>
  <c r="M1321" i="18"/>
  <c r="L1321" i="18"/>
  <c r="K1321" i="18"/>
  <c r="J1321" i="18"/>
  <c r="I1321" i="18"/>
  <c r="H1321" i="18"/>
  <c r="G1321" i="18"/>
  <c r="M1320" i="18"/>
  <c r="L1320" i="18"/>
  <c r="K1320" i="18"/>
  <c r="J1320" i="18"/>
  <c r="I1320" i="18"/>
  <c r="H1320" i="18"/>
  <c r="G1320" i="18"/>
  <c r="G1319" i="18"/>
  <c r="G1318" i="18"/>
  <c r="M1317" i="18"/>
  <c r="L1317" i="18"/>
  <c r="K1317" i="18"/>
  <c r="G1317" i="18"/>
  <c r="G1316" i="18"/>
  <c r="G1315" i="18"/>
  <c r="G1314" i="18"/>
  <c r="M1313" i="18"/>
  <c r="L1313" i="18"/>
  <c r="K1313" i="18"/>
  <c r="G1313" i="18"/>
  <c r="G1312" i="18"/>
  <c r="M1311" i="18"/>
  <c r="L1311" i="18"/>
  <c r="K1311" i="18"/>
  <c r="J1311" i="18"/>
  <c r="I1311" i="18"/>
  <c r="H1311" i="18"/>
  <c r="G1311" i="18"/>
  <c r="M1310" i="18"/>
  <c r="L1310" i="18"/>
  <c r="K1310" i="18"/>
  <c r="J1310" i="18"/>
  <c r="I1310" i="18"/>
  <c r="H1310" i="18"/>
  <c r="G1310" i="18"/>
  <c r="M1309" i="18"/>
  <c r="L1309" i="18"/>
  <c r="K1309" i="18"/>
  <c r="J1309" i="18"/>
  <c r="I1309" i="18"/>
  <c r="H1309" i="18"/>
  <c r="G1309" i="18"/>
  <c r="M1308" i="18"/>
  <c r="L1308" i="18"/>
  <c r="K1308" i="18"/>
  <c r="J1308" i="18"/>
  <c r="I1308" i="18"/>
  <c r="H1308" i="18"/>
  <c r="G1308" i="18"/>
  <c r="G1307" i="18"/>
  <c r="G1306" i="18"/>
  <c r="G1305" i="18"/>
  <c r="G1304" i="18"/>
  <c r="M1303" i="18"/>
  <c r="L1303" i="18"/>
  <c r="K1303" i="18"/>
  <c r="G1303" i="18"/>
  <c r="G1302" i="18"/>
  <c r="M1301" i="18"/>
  <c r="L1301" i="18"/>
  <c r="K1301" i="18"/>
  <c r="J1301" i="18"/>
  <c r="I1301" i="18"/>
  <c r="H1301" i="18"/>
  <c r="G1301" i="18"/>
  <c r="M1300" i="18"/>
  <c r="L1300" i="18"/>
  <c r="K1300" i="18"/>
  <c r="J1300" i="18"/>
  <c r="I1300" i="18"/>
  <c r="H1300" i="18"/>
  <c r="G1300" i="18"/>
  <c r="M1299" i="18"/>
  <c r="L1299" i="18"/>
  <c r="K1299" i="18"/>
  <c r="J1299" i="18"/>
  <c r="I1299" i="18"/>
  <c r="H1299" i="18"/>
  <c r="G1299" i="18"/>
  <c r="M1298" i="18"/>
  <c r="L1298" i="18"/>
  <c r="K1298" i="18"/>
  <c r="J1298" i="18"/>
  <c r="I1298" i="18"/>
  <c r="H1298" i="18"/>
  <c r="G1298" i="18"/>
  <c r="G1297" i="18"/>
  <c r="G1296" i="18"/>
  <c r="G1295" i="18"/>
  <c r="G1294" i="18"/>
  <c r="G1293" i="18"/>
  <c r="G1292" i="18"/>
  <c r="G1291" i="18"/>
  <c r="G1290" i="18"/>
  <c r="M1289" i="18"/>
  <c r="L1289" i="18"/>
  <c r="K1289" i="18"/>
  <c r="J1289" i="18"/>
  <c r="I1289" i="18"/>
  <c r="H1289" i="18"/>
  <c r="G1289" i="18"/>
  <c r="M1288" i="18"/>
  <c r="L1288" i="18"/>
  <c r="K1288" i="18"/>
  <c r="J1288" i="18"/>
  <c r="I1288" i="18"/>
  <c r="H1288" i="18"/>
  <c r="G1288" i="18"/>
  <c r="G1287" i="18"/>
  <c r="G1286" i="18"/>
  <c r="G1285" i="18"/>
  <c r="G1284" i="18"/>
  <c r="G1283" i="18"/>
  <c r="G1282" i="18"/>
  <c r="G1281" i="18"/>
  <c r="G1280" i="18"/>
  <c r="M1279" i="18"/>
  <c r="L1279" i="18"/>
  <c r="K1279" i="18"/>
  <c r="G1279" i="18"/>
  <c r="G1278" i="18"/>
  <c r="G1277" i="18"/>
  <c r="G1276" i="18"/>
  <c r="M1275" i="18"/>
  <c r="L1275" i="18"/>
  <c r="K1275" i="18"/>
  <c r="G1275" i="18"/>
  <c r="G1274" i="18"/>
  <c r="M1273" i="18"/>
  <c r="L1273" i="18"/>
  <c r="K1273" i="18"/>
  <c r="J1273" i="18"/>
  <c r="I1273" i="18"/>
  <c r="H1273" i="18"/>
  <c r="G1273" i="18"/>
  <c r="M1272" i="18"/>
  <c r="L1272" i="18"/>
  <c r="K1272" i="18"/>
  <c r="J1272" i="18"/>
  <c r="I1272" i="18"/>
  <c r="H1272" i="18"/>
  <c r="G1272" i="18"/>
  <c r="M1271" i="18"/>
  <c r="L1271" i="18"/>
  <c r="K1271" i="18"/>
  <c r="J1271" i="18"/>
  <c r="I1271" i="18"/>
  <c r="H1271" i="18"/>
  <c r="G1271" i="18"/>
  <c r="M1270" i="18"/>
  <c r="L1270" i="18"/>
  <c r="K1270" i="18"/>
  <c r="J1270" i="18"/>
  <c r="I1270" i="18"/>
  <c r="H1270" i="18"/>
  <c r="G1270" i="18"/>
  <c r="G1269" i="18"/>
  <c r="G1268" i="18"/>
  <c r="G1267" i="18"/>
  <c r="G1266" i="18"/>
  <c r="G1265" i="18"/>
  <c r="G1264" i="18"/>
  <c r="K1263" i="18"/>
  <c r="G1263" i="18"/>
  <c r="G1262" i="18"/>
  <c r="G1261" i="18"/>
  <c r="G1260" i="18"/>
  <c r="M1259" i="18"/>
  <c r="L1259" i="18"/>
  <c r="K1259" i="18"/>
  <c r="J1259" i="18"/>
  <c r="I1259" i="18"/>
  <c r="H1259" i="18"/>
  <c r="G1259" i="18"/>
  <c r="M1258" i="18"/>
  <c r="L1258" i="18"/>
  <c r="K1258" i="18"/>
  <c r="J1258" i="18"/>
  <c r="I1258" i="18"/>
  <c r="H1258" i="18"/>
  <c r="G1258" i="18"/>
  <c r="M1257" i="18"/>
  <c r="L1257" i="18"/>
  <c r="K1257" i="18"/>
  <c r="J1257" i="18"/>
  <c r="I1257" i="18"/>
  <c r="H1257" i="18"/>
  <c r="G1257" i="18"/>
  <c r="M1256" i="18"/>
  <c r="L1256" i="18"/>
  <c r="K1256" i="18"/>
  <c r="J1256" i="18"/>
  <c r="I1256" i="18"/>
  <c r="H1256" i="18"/>
  <c r="G1256" i="18"/>
  <c r="L1255" i="18"/>
  <c r="G1255" i="18"/>
  <c r="G1254" i="18"/>
  <c r="G1253" i="18"/>
  <c r="G1252" i="18"/>
  <c r="G1251" i="18"/>
  <c r="G1250" i="18"/>
  <c r="M1249" i="18"/>
  <c r="L1249" i="18"/>
  <c r="K1249" i="18"/>
  <c r="J1249" i="18"/>
  <c r="I1249" i="18"/>
  <c r="H1249" i="18"/>
  <c r="G1249" i="18"/>
  <c r="M1248" i="18"/>
  <c r="L1248" i="18"/>
  <c r="K1248" i="18"/>
  <c r="J1248" i="18"/>
  <c r="I1248" i="18"/>
  <c r="H1248" i="18"/>
  <c r="G1248" i="18"/>
  <c r="G1247" i="18"/>
  <c r="G1246" i="18"/>
  <c r="G1245" i="18"/>
  <c r="K1244" i="18"/>
  <c r="G1244" i="18"/>
  <c r="M1243" i="18"/>
  <c r="L1243" i="18"/>
  <c r="K1243" i="18"/>
  <c r="G1243" i="18"/>
  <c r="G1242" i="18"/>
  <c r="G1241" i="18"/>
  <c r="G1240" i="18"/>
  <c r="M1239" i="18"/>
  <c r="L1239" i="18"/>
  <c r="K1239" i="18"/>
  <c r="J1239" i="18"/>
  <c r="I1239" i="18"/>
  <c r="H1239" i="18"/>
  <c r="G1239" i="18"/>
  <c r="M1238" i="18"/>
  <c r="L1238" i="18"/>
  <c r="K1238" i="18"/>
  <c r="J1238" i="18"/>
  <c r="I1238" i="18"/>
  <c r="H1238" i="18"/>
  <c r="G1238" i="18"/>
  <c r="M1237" i="18"/>
  <c r="L1237" i="18"/>
  <c r="K1237" i="18"/>
  <c r="J1237" i="18"/>
  <c r="I1237" i="18"/>
  <c r="H1237" i="18"/>
  <c r="G1237" i="18"/>
  <c r="M1236" i="18"/>
  <c r="L1236" i="18"/>
  <c r="K1236" i="18"/>
  <c r="J1236" i="18"/>
  <c r="I1236" i="18"/>
  <c r="H1236" i="18"/>
  <c r="G1236" i="18"/>
  <c r="G1235" i="18"/>
  <c r="G1234" i="18"/>
  <c r="M1233" i="18"/>
  <c r="L1233" i="18"/>
  <c r="K1233" i="18"/>
  <c r="G1233" i="18"/>
  <c r="G1232" i="18"/>
  <c r="G1231" i="18"/>
  <c r="G1229" i="18"/>
  <c r="G1228" i="18"/>
  <c r="M1227" i="18"/>
  <c r="L1227" i="18"/>
  <c r="K1227" i="18"/>
  <c r="G1227" i="18"/>
  <c r="G1226" i="18"/>
  <c r="M1225" i="18"/>
  <c r="L1225" i="18"/>
  <c r="K1225" i="18"/>
  <c r="J1225" i="18"/>
  <c r="I1225" i="18"/>
  <c r="H1225" i="18"/>
  <c r="G1225" i="18"/>
  <c r="M1224" i="18"/>
  <c r="L1224" i="18"/>
  <c r="K1224" i="18"/>
  <c r="J1224" i="18"/>
  <c r="I1224" i="18"/>
  <c r="H1224" i="18"/>
  <c r="G1224" i="18"/>
  <c r="M1223" i="18"/>
  <c r="L1223" i="18"/>
  <c r="K1223" i="18"/>
  <c r="J1223" i="18"/>
  <c r="I1223" i="18"/>
  <c r="H1223" i="18"/>
  <c r="G1223" i="18"/>
  <c r="M1222" i="18"/>
  <c r="L1222" i="18"/>
  <c r="K1222" i="18"/>
  <c r="J1222" i="18"/>
  <c r="I1222" i="18"/>
  <c r="H1222" i="18"/>
  <c r="G1222" i="18"/>
  <c r="G1221" i="18"/>
  <c r="K1220" i="18"/>
  <c r="G1220" i="18"/>
  <c r="M1219" i="18"/>
  <c r="L1219" i="18"/>
  <c r="K1219" i="18"/>
  <c r="J1219" i="18"/>
  <c r="I1219" i="18"/>
  <c r="H1219" i="18"/>
  <c r="G1219" i="18"/>
  <c r="G1218" i="18"/>
  <c r="G1217" i="18"/>
  <c r="G1216" i="18"/>
  <c r="M1215" i="18"/>
  <c r="L1215" i="18"/>
  <c r="K1215" i="18"/>
  <c r="G1215" i="18"/>
  <c r="G1214" i="18"/>
  <c r="G1212" i="18"/>
  <c r="M1211" i="18"/>
  <c r="L1211" i="18"/>
  <c r="K1211" i="18"/>
  <c r="J1211" i="18"/>
  <c r="I1211" i="18"/>
  <c r="H1211" i="18"/>
  <c r="G1211" i="18"/>
  <c r="G1209" i="18"/>
  <c r="G1208" i="18"/>
  <c r="M1207" i="18"/>
  <c r="L1207" i="18"/>
  <c r="K1207" i="18"/>
  <c r="J1207" i="18"/>
  <c r="I1207" i="18"/>
  <c r="H1207" i="18"/>
  <c r="G1207" i="18"/>
  <c r="G1206" i="18"/>
  <c r="G1204" i="18"/>
  <c r="M1203" i="18"/>
  <c r="L1203" i="18"/>
  <c r="K1203" i="18"/>
  <c r="J1203" i="18"/>
  <c r="I1203" i="18"/>
  <c r="H1203" i="18"/>
  <c r="G1203" i="18"/>
  <c r="G1202" i="18"/>
  <c r="G1201" i="18"/>
  <c r="G1200" i="18"/>
  <c r="K1199" i="18"/>
  <c r="G1199" i="18"/>
  <c r="G1198" i="18"/>
  <c r="G1196" i="18"/>
  <c r="M1195" i="18"/>
  <c r="L1195" i="18"/>
  <c r="K1195" i="18"/>
  <c r="J1195" i="18"/>
  <c r="I1195" i="18"/>
  <c r="H1195" i="18"/>
  <c r="G1195" i="18"/>
  <c r="G1193" i="18"/>
  <c r="G1192" i="18"/>
  <c r="M1191" i="18"/>
  <c r="L1191" i="18"/>
  <c r="K1191" i="18"/>
  <c r="J1191" i="18"/>
  <c r="I1191" i="18"/>
  <c r="H1191" i="18"/>
  <c r="G1191" i="18"/>
  <c r="G1190" i="18"/>
  <c r="K1188" i="18"/>
  <c r="G1188" i="18"/>
  <c r="M1187" i="18"/>
  <c r="L1187" i="18"/>
  <c r="K1187" i="18"/>
  <c r="J1187" i="18"/>
  <c r="G1187" i="18"/>
  <c r="G1186" i="18"/>
  <c r="M1185" i="18"/>
  <c r="L1185" i="18"/>
  <c r="K1185" i="18"/>
  <c r="J1185" i="18"/>
  <c r="I1185" i="18"/>
  <c r="H1185" i="18"/>
  <c r="G1185" i="18"/>
  <c r="M1184" i="18"/>
  <c r="L1184" i="18"/>
  <c r="K1184" i="18"/>
  <c r="J1184" i="18"/>
  <c r="I1184" i="18"/>
  <c r="H1184" i="18"/>
  <c r="G1184" i="18"/>
  <c r="M1183" i="18"/>
  <c r="L1183" i="18"/>
  <c r="K1183" i="18"/>
  <c r="J1183" i="18"/>
  <c r="I1183" i="18"/>
  <c r="H1183" i="18"/>
  <c r="G1183" i="18"/>
  <c r="M1182" i="18"/>
  <c r="L1182" i="18"/>
  <c r="K1182" i="18"/>
  <c r="J1182" i="18"/>
  <c r="I1182" i="18"/>
  <c r="H1182" i="18"/>
  <c r="G1182" i="18"/>
  <c r="G1181" i="18"/>
  <c r="G1180" i="18"/>
  <c r="G1177" i="18"/>
  <c r="G1176" i="18"/>
  <c r="M1175" i="18"/>
  <c r="L1175" i="18"/>
  <c r="K1175" i="18"/>
  <c r="G1175" i="18"/>
  <c r="G1174" i="18"/>
  <c r="G1173" i="18"/>
  <c r="G1172" i="18"/>
  <c r="M1171" i="18"/>
  <c r="L1171" i="18"/>
  <c r="K1171" i="18"/>
  <c r="G1171" i="18"/>
  <c r="G1170" i="18"/>
  <c r="G1169" i="18"/>
  <c r="G1167" i="18"/>
  <c r="M1165" i="18"/>
  <c r="L1165" i="18"/>
  <c r="K1165" i="18"/>
  <c r="J1165" i="18"/>
  <c r="I1165" i="18"/>
  <c r="H1165" i="18"/>
  <c r="G1165" i="18"/>
  <c r="M1164" i="18"/>
  <c r="L1164" i="18"/>
  <c r="K1164" i="18"/>
  <c r="J1164" i="18"/>
  <c r="I1164" i="18"/>
  <c r="H1164" i="18"/>
  <c r="G1164" i="18"/>
  <c r="M1163" i="18"/>
  <c r="L1163" i="18"/>
  <c r="K1163" i="18"/>
  <c r="J1163" i="18"/>
  <c r="I1163" i="18"/>
  <c r="H1163" i="18"/>
  <c r="G1163" i="18"/>
  <c r="M1162" i="18"/>
  <c r="L1162" i="18"/>
  <c r="K1162" i="18"/>
  <c r="J1162" i="18"/>
  <c r="I1162" i="18"/>
  <c r="H1162" i="18"/>
  <c r="G1162" i="18"/>
  <c r="G1161" i="18"/>
  <c r="G1160" i="18"/>
  <c r="G1159" i="18"/>
  <c r="G1158" i="18"/>
  <c r="M1157" i="18"/>
  <c r="L1157" i="18"/>
  <c r="K1157" i="18"/>
  <c r="G1157" i="18"/>
  <c r="G1156" i="18"/>
  <c r="L1155" i="18"/>
  <c r="G1155" i="18"/>
  <c r="G1154" i="18"/>
  <c r="G1153" i="18"/>
  <c r="G1152" i="18"/>
  <c r="M1151" i="18"/>
  <c r="L1151" i="18"/>
  <c r="K1151" i="18"/>
  <c r="J1151" i="18"/>
  <c r="I1151" i="18"/>
  <c r="H1151" i="18"/>
  <c r="G1151" i="18"/>
  <c r="M1150" i="18"/>
  <c r="L1150" i="18"/>
  <c r="K1150" i="18"/>
  <c r="J1150" i="18"/>
  <c r="I1150" i="18"/>
  <c r="H1150" i="18"/>
  <c r="G1150" i="18"/>
  <c r="M1149" i="18"/>
  <c r="L1149" i="18"/>
  <c r="K1149" i="18"/>
  <c r="J1149" i="18"/>
  <c r="I1149" i="18"/>
  <c r="H1149" i="18"/>
  <c r="G1149" i="18"/>
  <c r="M1148" i="18"/>
  <c r="L1148" i="18"/>
  <c r="K1148" i="18"/>
  <c r="J1148" i="18"/>
  <c r="I1148" i="18"/>
  <c r="H1148" i="18"/>
  <c r="G1148" i="18"/>
  <c r="G1147" i="18"/>
  <c r="G1146" i="18"/>
  <c r="G1145" i="18"/>
  <c r="K1143" i="18"/>
  <c r="G1143" i="18"/>
  <c r="G1141" i="18"/>
  <c r="M1139" i="18"/>
  <c r="L1139" i="18"/>
  <c r="K1139" i="18"/>
  <c r="J1139" i="18"/>
  <c r="I1139" i="18"/>
  <c r="H1139" i="18"/>
  <c r="G1139" i="18"/>
  <c r="M1138" i="18"/>
  <c r="L1138" i="18"/>
  <c r="K1138" i="18"/>
  <c r="J1138" i="18"/>
  <c r="I1138" i="18"/>
  <c r="H1138" i="18"/>
  <c r="G1138" i="18"/>
  <c r="G1137" i="18"/>
  <c r="G1136" i="18"/>
  <c r="G1135" i="18"/>
  <c r="G1134" i="18"/>
  <c r="M1133" i="18"/>
  <c r="L1133" i="18"/>
  <c r="K1133" i="18"/>
  <c r="G1133" i="18"/>
  <c r="G1132" i="18"/>
  <c r="G1131" i="18"/>
  <c r="G1130" i="18"/>
  <c r="M1129" i="18"/>
  <c r="L1129" i="18"/>
  <c r="K1129" i="18"/>
  <c r="G1129" i="18"/>
  <c r="G1128" i="18"/>
  <c r="M1127" i="18"/>
  <c r="L1127" i="18"/>
  <c r="K1127" i="18"/>
  <c r="J1127" i="18"/>
  <c r="I1127" i="18"/>
  <c r="H1127" i="18"/>
  <c r="G1127" i="18"/>
  <c r="M1126" i="18"/>
  <c r="L1126" i="18"/>
  <c r="K1126" i="18"/>
  <c r="J1126" i="18"/>
  <c r="I1126" i="18"/>
  <c r="H1126" i="18"/>
  <c r="G1126" i="18"/>
  <c r="M1125" i="18"/>
  <c r="L1125" i="18"/>
  <c r="K1125" i="18"/>
  <c r="J1125" i="18"/>
  <c r="I1125" i="18"/>
  <c r="H1125" i="18"/>
  <c r="G1125" i="18"/>
  <c r="M1124" i="18"/>
  <c r="L1124" i="18"/>
  <c r="K1124" i="18"/>
  <c r="J1124" i="18"/>
  <c r="I1124" i="18"/>
  <c r="H1124" i="18"/>
  <c r="G1124" i="18"/>
  <c r="L1121" i="18"/>
  <c r="G1121" i="18"/>
  <c r="G1120" i="18"/>
  <c r="G1119" i="18"/>
  <c r="G1117" i="18"/>
  <c r="G1116" i="18"/>
  <c r="G1115" i="18"/>
  <c r="G1113" i="18"/>
  <c r="G1111" i="18"/>
  <c r="G1109" i="18"/>
  <c r="M1107" i="18"/>
  <c r="L1107" i="18"/>
  <c r="K1107" i="18"/>
  <c r="J1107" i="18"/>
  <c r="I1107" i="18"/>
  <c r="H1107" i="18"/>
  <c r="G1107" i="18"/>
  <c r="M1106" i="18"/>
  <c r="L1106" i="18"/>
  <c r="K1106" i="18"/>
  <c r="J1106" i="18"/>
  <c r="I1106" i="18"/>
  <c r="H1106" i="18"/>
  <c r="G1106" i="18"/>
  <c r="L1105" i="18"/>
  <c r="G1105" i="18"/>
  <c r="G1104" i="18"/>
  <c r="G1103" i="18"/>
  <c r="G1102" i="18"/>
  <c r="M1101" i="18"/>
  <c r="L1101" i="18"/>
  <c r="K1101" i="18"/>
  <c r="G1101" i="18"/>
  <c r="G1100" i="18"/>
  <c r="G1099" i="18"/>
  <c r="G1098" i="18"/>
  <c r="M1097" i="18"/>
  <c r="L1097" i="18"/>
  <c r="K1097" i="18"/>
  <c r="G1097" i="18"/>
  <c r="G1096" i="18"/>
  <c r="G1095" i="18"/>
  <c r="G1094" i="18"/>
  <c r="M1093" i="18"/>
  <c r="L1093" i="18"/>
  <c r="K1093" i="18"/>
  <c r="G1093" i="18"/>
  <c r="G1092" i="18"/>
  <c r="M1091" i="18"/>
  <c r="L1091" i="18"/>
  <c r="K1091" i="18"/>
  <c r="J1091" i="18"/>
  <c r="I1091" i="18"/>
  <c r="H1091" i="18"/>
  <c r="G1091" i="18"/>
  <c r="M1090" i="18"/>
  <c r="L1090" i="18"/>
  <c r="K1090" i="18"/>
  <c r="J1090" i="18"/>
  <c r="I1090" i="18"/>
  <c r="H1090" i="18"/>
  <c r="G1090" i="18"/>
  <c r="M1089" i="18"/>
  <c r="L1089" i="18"/>
  <c r="K1089" i="18"/>
  <c r="J1089" i="18"/>
  <c r="I1089" i="18"/>
  <c r="H1089" i="18"/>
  <c r="G1089" i="18"/>
  <c r="M1088" i="18"/>
  <c r="L1088" i="18"/>
  <c r="K1088" i="18"/>
  <c r="J1088" i="18"/>
  <c r="I1088" i="18"/>
  <c r="H1088" i="18"/>
  <c r="G1088" i="18"/>
  <c r="G1087" i="18"/>
  <c r="G1086" i="18"/>
  <c r="M1085" i="18"/>
  <c r="L1085" i="18"/>
  <c r="K1085" i="18"/>
  <c r="G1085" i="18"/>
  <c r="G1084" i="18"/>
  <c r="G1083" i="18"/>
  <c r="G1082" i="18"/>
  <c r="G1080" i="18"/>
  <c r="G1078" i="18"/>
  <c r="G1077" i="18"/>
  <c r="G1076" i="18"/>
  <c r="M1075" i="18"/>
  <c r="L1075" i="18"/>
  <c r="K1075" i="18"/>
  <c r="J1075" i="18"/>
  <c r="I1075" i="18"/>
  <c r="H1075" i="18"/>
  <c r="G1075" i="18"/>
  <c r="M1074" i="18"/>
  <c r="L1074" i="18"/>
  <c r="K1074" i="18"/>
  <c r="J1074" i="18"/>
  <c r="I1074" i="18"/>
  <c r="H1074" i="18"/>
  <c r="G1074" i="18"/>
  <c r="M1073" i="18"/>
  <c r="L1073" i="18"/>
  <c r="K1073" i="18"/>
  <c r="J1073" i="18"/>
  <c r="I1073" i="18"/>
  <c r="H1073" i="18"/>
  <c r="G1073" i="18"/>
  <c r="M1072" i="18"/>
  <c r="L1072" i="18"/>
  <c r="K1072" i="18"/>
  <c r="J1072" i="18"/>
  <c r="I1072" i="18"/>
  <c r="H1072" i="18"/>
  <c r="G1072" i="18"/>
  <c r="G1071" i="18"/>
  <c r="G1070" i="18"/>
  <c r="G1067" i="18"/>
  <c r="G1065" i="18"/>
  <c r="G1064" i="18"/>
  <c r="G1063" i="18"/>
  <c r="M1062" i="18"/>
  <c r="L1062" i="18"/>
  <c r="K1062" i="18"/>
  <c r="J1062" i="18"/>
  <c r="I1062" i="18"/>
  <c r="H1062" i="18"/>
  <c r="G1062" i="18"/>
  <c r="G1061" i="18"/>
  <c r="G1060" i="18"/>
  <c r="G1059" i="18"/>
  <c r="L1058" i="18"/>
  <c r="K1058" i="18"/>
  <c r="G1058" i="18"/>
  <c r="G1057" i="18"/>
  <c r="M1056" i="18"/>
  <c r="L1056" i="18"/>
  <c r="K1056" i="18"/>
  <c r="J1056" i="18"/>
  <c r="I1056" i="18"/>
  <c r="H1056" i="18"/>
  <c r="G1056" i="18"/>
  <c r="M1055" i="18"/>
  <c r="L1055" i="18"/>
  <c r="K1055" i="18"/>
  <c r="J1055" i="18"/>
  <c r="I1055" i="18"/>
  <c r="H1055" i="18"/>
  <c r="G1055" i="18"/>
  <c r="M1054" i="18"/>
  <c r="L1054" i="18"/>
  <c r="K1054" i="18"/>
  <c r="J1054" i="18"/>
  <c r="I1054" i="18"/>
  <c r="H1054" i="18"/>
  <c r="G1054" i="18"/>
  <c r="M1053" i="18"/>
  <c r="L1053" i="18"/>
  <c r="K1053" i="18"/>
  <c r="J1053" i="18"/>
  <c r="I1053" i="18"/>
  <c r="H1053" i="18"/>
  <c r="G1053" i="18"/>
  <c r="G1051" i="18"/>
  <c r="M1050" i="18"/>
  <c r="L1050" i="18"/>
  <c r="K1050" i="18"/>
  <c r="G1050" i="18"/>
  <c r="G1049" i="18"/>
  <c r="G1048" i="18"/>
  <c r="G1047" i="18"/>
  <c r="M1046" i="18"/>
  <c r="L1046" i="18"/>
  <c r="K1046" i="18"/>
  <c r="G1046" i="18"/>
  <c r="G1045" i="18"/>
  <c r="G1044" i="18"/>
  <c r="G1043" i="18"/>
  <c r="M1042" i="18"/>
  <c r="L1042" i="18"/>
  <c r="K1042" i="18"/>
  <c r="G1042" i="18"/>
  <c r="G1041" i="18"/>
  <c r="G1039" i="18"/>
  <c r="M1038" i="18"/>
  <c r="L1038" i="18"/>
  <c r="K1038" i="18"/>
  <c r="J1038" i="18"/>
  <c r="I1038" i="18"/>
  <c r="H1038" i="18"/>
  <c r="G1038" i="18"/>
  <c r="G1037" i="18"/>
  <c r="M1036" i="18"/>
  <c r="L1036" i="18"/>
  <c r="K1036" i="18"/>
  <c r="J1036" i="18"/>
  <c r="I1036" i="18"/>
  <c r="H1036" i="18"/>
  <c r="G1036" i="18"/>
  <c r="M1035" i="18"/>
  <c r="L1035" i="18"/>
  <c r="K1035" i="18"/>
  <c r="J1035" i="18"/>
  <c r="I1035" i="18"/>
  <c r="H1035" i="18"/>
  <c r="G1035" i="18"/>
  <c r="M1034" i="18"/>
  <c r="L1034" i="18"/>
  <c r="K1034" i="18"/>
  <c r="J1034" i="18"/>
  <c r="I1034" i="18"/>
  <c r="H1034" i="18"/>
  <c r="G1034" i="18"/>
  <c r="M1033" i="18"/>
  <c r="L1033" i="18"/>
  <c r="K1033" i="18"/>
  <c r="J1033" i="18"/>
  <c r="I1033" i="18"/>
  <c r="H1033" i="18"/>
  <c r="G1033" i="18"/>
  <c r="G1032" i="18"/>
  <c r="G1031" i="18"/>
  <c r="G1030" i="18"/>
  <c r="G1029" i="18"/>
  <c r="G1028" i="18"/>
  <c r="G1026" i="18"/>
  <c r="G1024" i="18"/>
  <c r="G1023" i="18"/>
  <c r="G1022" i="18"/>
  <c r="G1021" i="18"/>
  <c r="M1020" i="18"/>
  <c r="L1020" i="18"/>
  <c r="K1020" i="18"/>
  <c r="J1020" i="18"/>
  <c r="I1020" i="18"/>
  <c r="H1020" i="18"/>
  <c r="G1020" i="18"/>
  <c r="M1019" i="18"/>
  <c r="L1019" i="18"/>
  <c r="K1019" i="18"/>
  <c r="J1019" i="18"/>
  <c r="I1019" i="18"/>
  <c r="H1019" i="18"/>
  <c r="G1019" i="18"/>
  <c r="G1018" i="18"/>
  <c r="G1017" i="18"/>
  <c r="G1016" i="18"/>
  <c r="G1015" i="18"/>
  <c r="M1014" i="18"/>
  <c r="L1014" i="18"/>
  <c r="K1014" i="18"/>
  <c r="J1014" i="18"/>
  <c r="I1014" i="18"/>
  <c r="H1014" i="18"/>
  <c r="G1014" i="18"/>
  <c r="M1013" i="18"/>
  <c r="L1013" i="18"/>
  <c r="K1013" i="18"/>
  <c r="J1013" i="18"/>
  <c r="I1013" i="18"/>
  <c r="H1013" i="18"/>
  <c r="G1013" i="18"/>
  <c r="L1012" i="18"/>
  <c r="G1012" i="18"/>
  <c r="G1011" i="18"/>
  <c r="G1010" i="18"/>
  <c r="G1009" i="18"/>
  <c r="G1008" i="18"/>
  <c r="G1007" i="18"/>
  <c r="G1006" i="18"/>
  <c r="G1005" i="18"/>
  <c r="G1004" i="18"/>
  <c r="G1003" i="18"/>
  <c r="M1002" i="18"/>
  <c r="L1002" i="18"/>
  <c r="K1002" i="18"/>
  <c r="J1002" i="18"/>
  <c r="I1002" i="18"/>
  <c r="H1002" i="18"/>
  <c r="G1002" i="18"/>
  <c r="M1001" i="18"/>
  <c r="L1001" i="18"/>
  <c r="K1001" i="18"/>
  <c r="G1001" i="18"/>
  <c r="G1000" i="18"/>
  <c r="G999" i="18"/>
  <c r="M998" i="18"/>
  <c r="L998" i="18"/>
  <c r="K998" i="18"/>
  <c r="G998" i="18"/>
  <c r="G997" i="18"/>
  <c r="G995" i="18"/>
  <c r="L994" i="18"/>
  <c r="K994" i="18"/>
  <c r="J994" i="18"/>
  <c r="I994" i="18"/>
  <c r="H994" i="18"/>
  <c r="G994" i="18"/>
  <c r="G993" i="18"/>
  <c r="G991" i="18"/>
  <c r="M990" i="18"/>
  <c r="L990" i="18"/>
  <c r="K990" i="18"/>
  <c r="J990" i="18"/>
  <c r="I990" i="18"/>
  <c r="H990" i="18"/>
  <c r="G990" i="18"/>
  <c r="G989" i="18"/>
  <c r="G987" i="18"/>
  <c r="M986" i="18"/>
  <c r="L986" i="18"/>
  <c r="K986" i="18"/>
  <c r="G986" i="18"/>
  <c r="G985" i="18"/>
  <c r="G983" i="18"/>
  <c r="L982" i="18"/>
  <c r="K982" i="18"/>
  <c r="G982" i="18"/>
  <c r="M980" i="18"/>
  <c r="L980" i="18"/>
  <c r="K980" i="18"/>
  <c r="J980" i="18"/>
  <c r="I980" i="18"/>
  <c r="H980" i="18"/>
  <c r="G980" i="18"/>
  <c r="M979" i="18"/>
  <c r="L979" i="18"/>
  <c r="K979" i="18"/>
  <c r="J979" i="18"/>
  <c r="I979" i="18"/>
  <c r="H979" i="18"/>
  <c r="G979" i="18"/>
  <c r="M978" i="18"/>
  <c r="L978" i="18"/>
  <c r="K978" i="18"/>
  <c r="J978" i="18"/>
  <c r="I978" i="18"/>
  <c r="H978" i="18"/>
  <c r="G978" i="18"/>
  <c r="M977" i="18"/>
  <c r="L977" i="18"/>
  <c r="K977" i="18"/>
  <c r="J977" i="18"/>
  <c r="I977" i="18"/>
  <c r="H977" i="18"/>
  <c r="G977" i="18"/>
  <c r="G976" i="18"/>
  <c r="G975" i="18"/>
  <c r="M974" i="18"/>
  <c r="L974" i="18"/>
  <c r="K974" i="18"/>
  <c r="G974" i="18"/>
  <c r="G973" i="18"/>
  <c r="G972" i="18"/>
  <c r="G971" i="18"/>
  <c r="M970" i="18"/>
  <c r="L970" i="18"/>
  <c r="K970" i="18"/>
  <c r="G970" i="18"/>
  <c r="G969" i="18"/>
  <c r="G968" i="18"/>
  <c r="G967" i="18"/>
  <c r="M966" i="18"/>
  <c r="L966" i="18"/>
  <c r="K966" i="18"/>
  <c r="G966" i="18"/>
  <c r="G965" i="18"/>
  <c r="M964" i="18"/>
  <c r="L964" i="18"/>
  <c r="K964" i="18"/>
  <c r="J964" i="18"/>
  <c r="I964" i="18"/>
  <c r="H964" i="18"/>
  <c r="G964" i="18"/>
  <c r="M963" i="18"/>
  <c r="L963" i="18"/>
  <c r="K963" i="18"/>
  <c r="J963" i="18"/>
  <c r="I963" i="18"/>
  <c r="H963" i="18"/>
  <c r="G963" i="18"/>
  <c r="M962" i="18"/>
  <c r="L962" i="18"/>
  <c r="K962" i="18"/>
  <c r="J962" i="18"/>
  <c r="I962" i="18"/>
  <c r="H962" i="18"/>
  <c r="G962" i="18"/>
  <c r="M961" i="18"/>
  <c r="L961" i="18"/>
  <c r="K961" i="18"/>
  <c r="J961" i="18"/>
  <c r="I961" i="18"/>
  <c r="H961" i="18"/>
  <c r="G961" i="18"/>
  <c r="G960" i="18"/>
  <c r="G959" i="18"/>
  <c r="G958" i="18"/>
  <c r="G956" i="18"/>
  <c r="K955" i="18"/>
  <c r="G955" i="18"/>
  <c r="M954" i="18"/>
  <c r="L954" i="18"/>
  <c r="K954" i="18"/>
  <c r="G954" i="18"/>
  <c r="G953" i="18"/>
  <c r="M952" i="18"/>
  <c r="L952" i="18"/>
  <c r="K952" i="18"/>
  <c r="J952" i="18"/>
  <c r="I952" i="18"/>
  <c r="H952" i="18"/>
  <c r="G952" i="18"/>
  <c r="M951" i="18"/>
  <c r="L951" i="18"/>
  <c r="K951" i="18"/>
  <c r="J951" i="18"/>
  <c r="I951" i="18"/>
  <c r="H951" i="18"/>
  <c r="G951" i="18"/>
  <c r="M950" i="18"/>
  <c r="L950" i="18"/>
  <c r="K950" i="18"/>
  <c r="J950" i="18"/>
  <c r="I950" i="18"/>
  <c r="H950" i="18"/>
  <c r="G950" i="18"/>
  <c r="M949" i="18"/>
  <c r="L949" i="18"/>
  <c r="K949" i="18"/>
  <c r="J949" i="18"/>
  <c r="I949" i="18"/>
  <c r="H949" i="18"/>
  <c r="G949" i="18"/>
  <c r="G948" i="18"/>
  <c r="G947" i="18"/>
  <c r="G946" i="18"/>
  <c r="G945" i="18"/>
  <c r="G944" i="18"/>
  <c r="G943" i="18"/>
  <c r="G942" i="18"/>
  <c r="G941" i="18"/>
  <c r="M940" i="18"/>
  <c r="L940" i="18"/>
  <c r="K940" i="18"/>
  <c r="J940" i="18"/>
  <c r="I940" i="18"/>
  <c r="H940" i="18"/>
  <c r="G940" i="18"/>
  <c r="G939" i="18"/>
  <c r="M938" i="18"/>
  <c r="L938" i="18"/>
  <c r="K938" i="18"/>
  <c r="J938" i="18"/>
  <c r="I938" i="18"/>
  <c r="H938" i="18"/>
  <c r="G938" i="18"/>
  <c r="M937" i="18"/>
  <c r="L937" i="18"/>
  <c r="K937" i="18"/>
  <c r="J937" i="18"/>
  <c r="I937" i="18"/>
  <c r="H937" i="18"/>
  <c r="G937" i="18"/>
  <c r="M936" i="18"/>
  <c r="L936" i="18"/>
  <c r="K936" i="18"/>
  <c r="J936" i="18"/>
  <c r="I936" i="18"/>
  <c r="H936" i="18"/>
  <c r="G936" i="18"/>
  <c r="M935" i="18"/>
  <c r="L935" i="18"/>
  <c r="K935" i="18"/>
  <c r="J935" i="18"/>
  <c r="I935" i="18"/>
  <c r="H935" i="18"/>
  <c r="G935" i="18"/>
  <c r="G932" i="18"/>
  <c r="G930" i="18"/>
  <c r="G929" i="18"/>
  <c r="G928" i="18"/>
  <c r="G927" i="18"/>
  <c r="M926" i="18"/>
  <c r="L926" i="18"/>
  <c r="K926" i="18"/>
  <c r="J926" i="18"/>
  <c r="I926" i="18"/>
  <c r="H926" i="18"/>
  <c r="G926" i="18"/>
  <c r="M925" i="18"/>
  <c r="L925" i="18"/>
  <c r="K925" i="18"/>
  <c r="J925" i="18"/>
  <c r="I925" i="18"/>
  <c r="H925" i="18"/>
  <c r="G925" i="18"/>
  <c r="G924" i="18"/>
  <c r="G923" i="18"/>
  <c r="M922" i="18"/>
  <c r="L922" i="18"/>
  <c r="K922" i="18"/>
  <c r="G922" i="18"/>
  <c r="G921" i="18"/>
  <c r="G920" i="18"/>
  <c r="M919" i="18"/>
  <c r="L919" i="18"/>
  <c r="K919" i="18"/>
  <c r="G919" i="18"/>
  <c r="G918" i="18"/>
  <c r="M917" i="18"/>
  <c r="L917" i="18"/>
  <c r="G917" i="18"/>
  <c r="M916" i="18"/>
  <c r="L916" i="18"/>
  <c r="K916" i="18"/>
  <c r="J916" i="18"/>
  <c r="I916" i="18"/>
  <c r="H916" i="18"/>
  <c r="G916" i="18"/>
  <c r="M915" i="18"/>
  <c r="L915" i="18"/>
  <c r="K915" i="18"/>
  <c r="J915" i="18"/>
  <c r="I915" i="18"/>
  <c r="H915" i="18"/>
  <c r="G915" i="18"/>
  <c r="M914" i="18"/>
  <c r="L914" i="18"/>
  <c r="K914" i="18"/>
  <c r="J914" i="18"/>
  <c r="I914" i="18"/>
  <c r="H914" i="18"/>
  <c r="G914" i="18"/>
  <c r="M911" i="18"/>
  <c r="L911" i="18"/>
  <c r="K911" i="18"/>
  <c r="J911" i="18"/>
  <c r="I911" i="18"/>
  <c r="H911" i="18"/>
  <c r="G911" i="18"/>
  <c r="M910" i="18"/>
  <c r="L910" i="18"/>
  <c r="K910" i="18"/>
  <c r="J910" i="18"/>
  <c r="I910" i="18"/>
  <c r="H910" i="18"/>
  <c r="G910" i="18"/>
  <c r="M909" i="18"/>
  <c r="L909" i="18"/>
  <c r="K909" i="18"/>
  <c r="J909" i="18"/>
  <c r="I909" i="18"/>
  <c r="H909" i="18"/>
  <c r="G909" i="18"/>
  <c r="L908" i="18"/>
  <c r="M907" i="18"/>
  <c r="L907" i="18"/>
  <c r="K907" i="18"/>
  <c r="J907" i="18"/>
  <c r="I907" i="18"/>
  <c r="H907" i="18"/>
  <c r="G907" i="18"/>
  <c r="M904" i="18"/>
  <c r="L904" i="18"/>
  <c r="K904" i="18"/>
  <c r="J904" i="18"/>
  <c r="I904" i="18"/>
  <c r="H904" i="18"/>
  <c r="G904" i="18"/>
  <c r="M903" i="18"/>
  <c r="L903" i="18"/>
  <c r="K903" i="18"/>
  <c r="J903" i="18"/>
  <c r="I903" i="18"/>
  <c r="H903" i="18"/>
  <c r="G903" i="18"/>
  <c r="M902" i="18"/>
  <c r="L902" i="18"/>
  <c r="K902" i="18"/>
  <c r="J902" i="18"/>
  <c r="I902" i="18"/>
  <c r="H902" i="18"/>
  <c r="G902" i="18"/>
  <c r="L901" i="18"/>
  <c r="G901" i="18"/>
  <c r="M900" i="18"/>
  <c r="L900" i="18"/>
  <c r="K900" i="18"/>
  <c r="J900" i="18"/>
  <c r="I900" i="18"/>
  <c r="H900" i="18"/>
  <c r="G900" i="18"/>
  <c r="G898" i="18"/>
  <c r="M897" i="18"/>
  <c r="L897" i="18"/>
  <c r="K897" i="18"/>
  <c r="J897" i="18"/>
  <c r="I897" i="18"/>
  <c r="H897" i="18"/>
  <c r="G897" i="18"/>
  <c r="K895" i="18"/>
  <c r="G895" i="18"/>
  <c r="G894" i="18"/>
  <c r="M890" i="18"/>
  <c r="L890" i="18"/>
  <c r="K890" i="18"/>
  <c r="J890" i="18"/>
  <c r="I890" i="18"/>
  <c r="H890" i="18"/>
  <c r="G890" i="18"/>
  <c r="M889" i="18"/>
  <c r="L889" i="18"/>
  <c r="K889" i="18"/>
  <c r="J889" i="18"/>
  <c r="I889" i="18"/>
  <c r="H889" i="18"/>
  <c r="G886" i="18"/>
  <c r="G885" i="18"/>
  <c r="M884" i="18"/>
  <c r="L884" i="18"/>
  <c r="J884" i="18"/>
  <c r="I884" i="18"/>
  <c r="H884" i="18"/>
  <c r="G884" i="18"/>
  <c r="M883" i="18"/>
  <c r="L883" i="18"/>
  <c r="J883" i="18"/>
  <c r="I883" i="18"/>
  <c r="H883" i="18"/>
  <c r="G883" i="18"/>
  <c r="G882" i="18"/>
  <c r="G881" i="18"/>
  <c r="G880" i="18"/>
  <c r="G879" i="18"/>
  <c r="L878" i="18"/>
  <c r="K878" i="18"/>
  <c r="G878" i="18"/>
  <c r="G877" i="18"/>
  <c r="G876" i="18"/>
  <c r="G875" i="18"/>
  <c r="M874" i="18"/>
  <c r="L874" i="18"/>
  <c r="K874" i="18"/>
  <c r="J874" i="18"/>
  <c r="I874" i="18"/>
  <c r="H874" i="18"/>
  <c r="G874" i="18"/>
  <c r="M873" i="18"/>
  <c r="L873" i="18"/>
  <c r="K873" i="18"/>
  <c r="J873" i="18"/>
  <c r="I873" i="18"/>
  <c r="H873" i="18"/>
  <c r="G873" i="18"/>
  <c r="G870" i="18"/>
  <c r="G869" i="18"/>
  <c r="G868" i="18"/>
  <c r="G867" i="18"/>
  <c r="L866" i="18"/>
  <c r="K866" i="18"/>
  <c r="J866" i="18"/>
  <c r="I866" i="18"/>
  <c r="H866" i="18"/>
  <c r="G866" i="18"/>
  <c r="L865" i="18"/>
  <c r="K865" i="18"/>
  <c r="J865" i="18"/>
  <c r="I865" i="18"/>
  <c r="H865" i="18"/>
  <c r="G865" i="18"/>
  <c r="G862" i="18"/>
  <c r="G861" i="18"/>
  <c r="K860" i="18"/>
  <c r="G860" i="18"/>
  <c r="G859" i="18"/>
  <c r="G858" i="18"/>
  <c r="G857" i="18"/>
  <c r="L856" i="18"/>
  <c r="K856" i="18"/>
  <c r="J856" i="18"/>
  <c r="G856" i="18"/>
  <c r="K855" i="18"/>
  <c r="G855" i="18"/>
  <c r="K854" i="18"/>
  <c r="G854" i="18"/>
  <c r="M853" i="18"/>
  <c r="L853" i="18"/>
  <c r="K853" i="18"/>
  <c r="J853" i="18"/>
  <c r="I853" i="18"/>
  <c r="H853" i="18"/>
  <c r="G853" i="18"/>
  <c r="G852" i="18"/>
  <c r="G851" i="18"/>
  <c r="L850" i="18"/>
  <c r="G850" i="18"/>
  <c r="G849" i="18"/>
  <c r="G848" i="18"/>
  <c r="G847" i="18"/>
  <c r="L846" i="18"/>
  <c r="K846" i="18"/>
  <c r="G846" i="18"/>
  <c r="G845" i="18"/>
  <c r="M844" i="18"/>
  <c r="L844" i="18"/>
  <c r="K844" i="18"/>
  <c r="G844" i="18"/>
  <c r="M843" i="18"/>
  <c r="L843" i="18"/>
  <c r="K843" i="18"/>
  <c r="G843" i="18"/>
  <c r="M842" i="18"/>
  <c r="L842" i="18"/>
  <c r="K842" i="18"/>
  <c r="G842" i="18"/>
  <c r="M841" i="18"/>
  <c r="L841" i="18"/>
  <c r="K841" i="18"/>
  <c r="G841" i="18"/>
  <c r="G840" i="18"/>
  <c r="G838" i="18"/>
  <c r="G836" i="18"/>
  <c r="G833" i="18"/>
  <c r="M832" i="18"/>
  <c r="L832" i="18"/>
  <c r="K832" i="18"/>
  <c r="J832" i="18"/>
  <c r="G832" i="18"/>
  <c r="G830" i="18"/>
  <c r="G829" i="18"/>
  <c r="L828" i="18"/>
  <c r="K828" i="18"/>
  <c r="G828" i="18"/>
  <c r="G827" i="18"/>
  <c r="L826" i="18"/>
  <c r="M825" i="18"/>
  <c r="L825" i="18"/>
  <c r="K825" i="18"/>
  <c r="J825" i="18"/>
  <c r="I825" i="18"/>
  <c r="H825" i="18"/>
  <c r="G825" i="18"/>
  <c r="M824" i="18"/>
  <c r="L824" i="18"/>
  <c r="K824" i="18"/>
  <c r="J824" i="18"/>
  <c r="I824" i="18"/>
  <c r="H824" i="18"/>
  <c r="G824" i="18"/>
  <c r="M823" i="18"/>
  <c r="L823" i="18"/>
  <c r="K823" i="18"/>
  <c r="J823" i="18"/>
  <c r="I823" i="18"/>
  <c r="H823" i="18"/>
  <c r="G823" i="18"/>
  <c r="M822" i="18"/>
  <c r="L822" i="18"/>
  <c r="K822" i="18"/>
  <c r="J822" i="18"/>
  <c r="I822" i="18"/>
  <c r="H822" i="18"/>
  <c r="G822" i="18"/>
  <c r="M821" i="18"/>
  <c r="L821" i="18"/>
  <c r="K821" i="18"/>
  <c r="J821" i="18"/>
  <c r="I821" i="18"/>
  <c r="H821" i="18"/>
  <c r="G821" i="18"/>
  <c r="G816" i="18"/>
  <c r="G815" i="18"/>
  <c r="M814" i="18"/>
  <c r="L814" i="18"/>
  <c r="K814" i="18"/>
  <c r="G814" i="18"/>
  <c r="M813" i="18"/>
  <c r="L813" i="18"/>
  <c r="K813" i="18"/>
  <c r="G813" i="18"/>
  <c r="G812" i="18"/>
  <c r="G811" i="18"/>
  <c r="K810" i="18"/>
  <c r="G810" i="18"/>
  <c r="G809" i="18"/>
  <c r="G808" i="18"/>
  <c r="G807" i="18"/>
  <c r="K806" i="18"/>
  <c r="G806" i="18"/>
  <c r="G805" i="18"/>
  <c r="G804" i="18"/>
  <c r="G803" i="18"/>
  <c r="M802" i="18"/>
  <c r="L802" i="18"/>
  <c r="K802" i="18"/>
  <c r="J802" i="18"/>
  <c r="I802" i="18"/>
  <c r="H802" i="18"/>
  <c r="G802" i="18"/>
  <c r="M801" i="18"/>
  <c r="L801" i="18"/>
  <c r="K801" i="18"/>
  <c r="G801" i="18"/>
  <c r="M800" i="18"/>
  <c r="L800" i="18"/>
  <c r="K800" i="18"/>
  <c r="G800" i="18"/>
  <c r="M799" i="18"/>
  <c r="L799" i="18"/>
  <c r="K799" i="18"/>
  <c r="J799" i="18"/>
  <c r="I799" i="18"/>
  <c r="H799" i="18"/>
  <c r="G799" i="18"/>
  <c r="G798" i="18"/>
  <c r="M786" i="18"/>
  <c r="L786" i="18"/>
  <c r="K786" i="18"/>
  <c r="J786" i="18"/>
  <c r="I786" i="18"/>
  <c r="H786" i="18"/>
  <c r="G786" i="18"/>
  <c r="M785" i="18"/>
  <c r="L785" i="18"/>
  <c r="G785" i="18"/>
  <c r="K784" i="18"/>
  <c r="G784" i="18"/>
  <c r="G783" i="18"/>
  <c r="K782" i="18"/>
  <c r="G782" i="18"/>
  <c r="G781" i="18"/>
  <c r="K780" i="18"/>
  <c r="G780" i="18"/>
  <c r="G779" i="18"/>
  <c r="K778" i="18"/>
  <c r="G778" i="18"/>
  <c r="G777" i="18"/>
  <c r="K776" i="18"/>
  <c r="G776" i="18"/>
  <c r="G775" i="18"/>
  <c r="G774" i="18"/>
  <c r="G773" i="18"/>
  <c r="G772" i="18"/>
  <c r="G771" i="18"/>
  <c r="K770" i="18"/>
  <c r="G770" i="18"/>
  <c r="G769" i="18"/>
  <c r="K768" i="18"/>
  <c r="G768" i="18"/>
  <c r="G767" i="18"/>
  <c r="G766" i="18"/>
  <c r="G765" i="18"/>
  <c r="G764" i="18"/>
  <c r="G763" i="18"/>
  <c r="M762" i="18"/>
  <c r="L762" i="18"/>
  <c r="K762" i="18"/>
  <c r="J762" i="18"/>
  <c r="I762" i="18"/>
  <c r="H762" i="18"/>
  <c r="G762" i="18"/>
  <c r="M761" i="18"/>
  <c r="L761" i="18"/>
  <c r="K761" i="18"/>
  <c r="J761" i="18"/>
  <c r="I761" i="18"/>
  <c r="H761" i="18"/>
  <c r="G761" i="18"/>
  <c r="G760" i="18"/>
  <c r="G759" i="18"/>
  <c r="L758" i="18"/>
  <c r="G758" i="18"/>
  <c r="G756" i="18"/>
  <c r="G754" i="18"/>
  <c r="G752" i="18"/>
  <c r="G750" i="18"/>
  <c r="G749" i="18"/>
  <c r="L748" i="18"/>
  <c r="K748" i="18"/>
  <c r="J748" i="18"/>
  <c r="G748" i="18"/>
  <c r="G747" i="18"/>
  <c r="G746" i="18"/>
  <c r="G745" i="18"/>
  <c r="G744" i="18"/>
  <c r="M743" i="18"/>
  <c r="L743" i="18"/>
  <c r="K743" i="18"/>
  <c r="J743" i="18"/>
  <c r="I743" i="18"/>
  <c r="H743" i="18"/>
  <c r="G743" i="18"/>
  <c r="G742" i="18"/>
  <c r="G739" i="18"/>
  <c r="G738" i="18"/>
  <c r="G737" i="18"/>
  <c r="M735" i="18"/>
  <c r="L735" i="18"/>
  <c r="K735" i="18"/>
  <c r="J735" i="18"/>
  <c r="I735" i="18"/>
  <c r="H735" i="18"/>
  <c r="G735" i="18"/>
  <c r="M734" i="18"/>
  <c r="L734" i="18"/>
  <c r="K734" i="18"/>
  <c r="J734" i="18"/>
  <c r="I734" i="18"/>
  <c r="H734" i="18"/>
  <c r="G734" i="18"/>
  <c r="M733" i="18"/>
  <c r="L733" i="18"/>
  <c r="K733" i="18"/>
  <c r="J733" i="18"/>
  <c r="I733" i="18"/>
  <c r="H733" i="18"/>
  <c r="G733" i="18"/>
  <c r="M732" i="18"/>
  <c r="L732" i="18"/>
  <c r="K732" i="18"/>
  <c r="J732" i="18"/>
  <c r="I732" i="18"/>
  <c r="H732" i="18"/>
  <c r="G732" i="18"/>
  <c r="G731" i="18"/>
  <c r="G730" i="18"/>
  <c r="G728" i="18"/>
  <c r="G726" i="18"/>
  <c r="G725" i="18"/>
  <c r="M724" i="18"/>
  <c r="L724" i="18"/>
  <c r="K724" i="18"/>
  <c r="J724" i="18"/>
  <c r="I724" i="18"/>
  <c r="H724" i="18"/>
  <c r="G724" i="18"/>
  <c r="M723" i="18"/>
  <c r="L723" i="18"/>
  <c r="K723" i="18"/>
  <c r="G723" i="18"/>
  <c r="M722" i="18"/>
  <c r="L722" i="18"/>
  <c r="K722" i="18"/>
  <c r="J722" i="18"/>
  <c r="I722" i="18"/>
  <c r="H722" i="18"/>
  <c r="G722" i="18"/>
  <c r="L719" i="18"/>
  <c r="G719" i="18"/>
  <c r="G715" i="18"/>
  <c r="G714" i="18"/>
  <c r="G713" i="18"/>
  <c r="G712" i="18"/>
  <c r="L711" i="18"/>
  <c r="K711" i="18"/>
  <c r="G711" i="18"/>
  <c r="G710" i="18"/>
  <c r="L709" i="18"/>
  <c r="K709" i="18"/>
  <c r="G709" i="18"/>
  <c r="M708" i="18"/>
  <c r="L708" i="18"/>
  <c r="K708" i="18"/>
  <c r="J708" i="18"/>
  <c r="I708" i="18"/>
  <c r="H708" i="18"/>
  <c r="G708" i="18"/>
  <c r="M707" i="18"/>
  <c r="L707" i="18"/>
  <c r="K707" i="18"/>
  <c r="J707" i="18"/>
  <c r="I707" i="18"/>
  <c r="H707" i="18"/>
  <c r="G707" i="18"/>
  <c r="M706" i="18"/>
  <c r="L706" i="18"/>
  <c r="K706" i="18"/>
  <c r="J706" i="18"/>
  <c r="I706" i="18"/>
  <c r="H706" i="18"/>
  <c r="G706" i="18"/>
  <c r="G705" i="18"/>
  <c r="G704" i="18"/>
  <c r="G703" i="18"/>
  <c r="G702" i="18"/>
  <c r="L701" i="18"/>
  <c r="K701" i="18"/>
  <c r="G701" i="18"/>
  <c r="G700" i="18"/>
  <c r="G699" i="18"/>
  <c r="G698" i="18"/>
  <c r="L697" i="18"/>
  <c r="K697" i="18"/>
  <c r="J697" i="18"/>
  <c r="I697" i="18"/>
  <c r="H697" i="18"/>
  <c r="G697" i="18"/>
  <c r="L696" i="18"/>
  <c r="K696" i="18"/>
  <c r="G696" i="18"/>
  <c r="L695" i="18"/>
  <c r="K695" i="18"/>
  <c r="G695" i="18"/>
  <c r="L694" i="18"/>
  <c r="K694" i="18"/>
  <c r="G694" i="18"/>
  <c r="G691" i="18"/>
  <c r="L689" i="18"/>
  <c r="K689" i="18"/>
  <c r="J689" i="18"/>
  <c r="I689" i="18"/>
  <c r="H689" i="18"/>
  <c r="G689" i="18"/>
  <c r="L688" i="18"/>
  <c r="K688" i="18"/>
  <c r="J688" i="18"/>
  <c r="I688" i="18"/>
  <c r="H688" i="18"/>
  <c r="G688" i="18"/>
  <c r="G687" i="18"/>
  <c r="G686" i="18"/>
  <c r="M679" i="18"/>
  <c r="L679" i="18"/>
  <c r="K679" i="18"/>
  <c r="J679" i="18"/>
  <c r="I679" i="18"/>
  <c r="H679" i="18"/>
  <c r="G679" i="18"/>
  <c r="M678" i="18"/>
  <c r="L678" i="18"/>
  <c r="K678" i="18"/>
  <c r="G678" i="18"/>
  <c r="G677" i="18"/>
  <c r="M673" i="18"/>
  <c r="L673" i="18"/>
  <c r="K673" i="18"/>
  <c r="J673" i="18"/>
  <c r="I673" i="18"/>
  <c r="H673" i="18"/>
  <c r="G673" i="18"/>
  <c r="M672" i="18"/>
  <c r="L672" i="18"/>
  <c r="G672" i="18"/>
  <c r="G671" i="18"/>
  <c r="G669" i="18"/>
  <c r="G668" i="18"/>
  <c r="M667" i="18"/>
  <c r="L667" i="18"/>
  <c r="K667" i="18"/>
  <c r="J667" i="18"/>
  <c r="I667" i="18"/>
  <c r="H667" i="18"/>
  <c r="G667" i="18"/>
  <c r="M666" i="18"/>
  <c r="L666" i="18"/>
  <c r="I666" i="18"/>
  <c r="H666" i="18"/>
  <c r="G666" i="18"/>
  <c r="G665" i="18"/>
  <c r="G663" i="18"/>
  <c r="G662" i="18"/>
  <c r="M661" i="18"/>
  <c r="L661" i="18"/>
  <c r="K661" i="18"/>
  <c r="I661" i="18"/>
  <c r="H661" i="18"/>
  <c r="G661" i="18"/>
  <c r="M660" i="18"/>
  <c r="L660" i="18"/>
  <c r="J660" i="18"/>
  <c r="I660" i="18"/>
  <c r="H660" i="18"/>
  <c r="G660" i="18"/>
  <c r="G659" i="18"/>
  <c r="G657" i="18"/>
  <c r="G656" i="18"/>
  <c r="K655" i="18"/>
  <c r="G655" i="18"/>
  <c r="G654" i="18"/>
  <c r="G653" i="18"/>
  <c r="G649" i="18"/>
  <c r="M645" i="18"/>
  <c r="L645" i="18"/>
  <c r="K645" i="18"/>
  <c r="J645" i="18"/>
  <c r="I645" i="18"/>
  <c r="H645" i="18"/>
  <c r="G645" i="18"/>
  <c r="K644" i="18"/>
  <c r="G644" i="18"/>
  <c r="K643" i="18"/>
  <c r="G643" i="18"/>
  <c r="M642" i="18"/>
  <c r="L642" i="18"/>
  <c r="K642" i="18"/>
  <c r="J642" i="18"/>
  <c r="I642" i="18"/>
  <c r="H642" i="18"/>
  <c r="G642" i="18"/>
  <c r="G637" i="18"/>
  <c r="G636" i="18"/>
  <c r="G635" i="18"/>
  <c r="G634" i="18"/>
  <c r="K633" i="18"/>
  <c r="J633" i="18"/>
  <c r="G633" i="18"/>
  <c r="G632" i="18"/>
  <c r="G631" i="18"/>
  <c r="M629" i="18"/>
  <c r="L629" i="18"/>
  <c r="J629" i="18"/>
  <c r="I629" i="18"/>
  <c r="H629" i="18"/>
  <c r="G629" i="18"/>
  <c r="K628" i="18"/>
  <c r="J628" i="18"/>
  <c r="G628" i="18"/>
  <c r="K627" i="18"/>
  <c r="J627" i="18"/>
  <c r="I627" i="18"/>
  <c r="H627" i="18"/>
  <c r="G627" i="18"/>
  <c r="M626" i="18"/>
  <c r="L626" i="18"/>
  <c r="K626" i="18"/>
  <c r="J626" i="18"/>
  <c r="I626" i="18"/>
  <c r="H626" i="18"/>
  <c r="G626" i="18"/>
  <c r="G623" i="18"/>
  <c r="G622" i="18"/>
  <c r="K618" i="18"/>
  <c r="G618" i="18"/>
  <c r="L617" i="18"/>
  <c r="K617" i="18"/>
  <c r="G617" i="18"/>
  <c r="G616" i="18"/>
  <c r="L615" i="18"/>
  <c r="G615" i="18"/>
  <c r="L614" i="18"/>
  <c r="K614" i="18"/>
  <c r="J614" i="18"/>
  <c r="I614" i="18"/>
  <c r="H614" i="18"/>
  <c r="G614" i="18"/>
  <c r="L613" i="18"/>
  <c r="K613" i="18"/>
  <c r="J613" i="18"/>
  <c r="I613" i="18"/>
  <c r="H613" i="18"/>
  <c r="G613" i="18"/>
  <c r="L612" i="18"/>
  <c r="K612" i="18"/>
  <c r="J612" i="18"/>
  <c r="I612" i="18"/>
  <c r="H612" i="18"/>
  <c r="G612" i="18"/>
  <c r="G611" i="18"/>
  <c r="G610" i="18"/>
  <c r="K609" i="18"/>
  <c r="G609" i="18"/>
  <c r="G608" i="18"/>
  <c r="G607" i="18"/>
  <c r="G606" i="18"/>
  <c r="L605" i="18"/>
  <c r="K605" i="18"/>
  <c r="G605" i="18"/>
  <c r="G604" i="18"/>
  <c r="G603" i="18"/>
  <c r="G602" i="18"/>
  <c r="L601" i="18"/>
  <c r="G601" i="18"/>
  <c r="G600" i="18"/>
  <c r="M599" i="18"/>
  <c r="L599" i="18"/>
  <c r="K599" i="18"/>
  <c r="J599" i="18"/>
  <c r="I599" i="18"/>
  <c r="H599" i="18"/>
  <c r="G599" i="18"/>
  <c r="M598" i="18"/>
  <c r="L598" i="18"/>
  <c r="K598" i="18"/>
  <c r="J598" i="18"/>
  <c r="I598" i="18"/>
  <c r="H598" i="18"/>
  <c r="G598" i="18"/>
  <c r="M597" i="18"/>
  <c r="L597" i="18"/>
  <c r="K597" i="18"/>
  <c r="G597" i="18"/>
  <c r="M596" i="18"/>
  <c r="L596" i="18"/>
  <c r="K596" i="18"/>
  <c r="J596" i="18"/>
  <c r="I596" i="18"/>
  <c r="H596" i="18"/>
  <c r="G596" i="18"/>
  <c r="G595" i="18"/>
  <c r="G594" i="18"/>
  <c r="K593" i="18"/>
  <c r="G593" i="18"/>
  <c r="G592" i="18"/>
  <c r="K591" i="18"/>
  <c r="G591" i="18"/>
  <c r="G590" i="18"/>
  <c r="G589" i="18"/>
  <c r="G588" i="18"/>
  <c r="M587" i="18"/>
  <c r="L587" i="18"/>
  <c r="K587" i="18"/>
  <c r="I587" i="18"/>
  <c r="H587" i="18"/>
  <c r="G587" i="18"/>
  <c r="M586" i="18"/>
  <c r="L586" i="18"/>
  <c r="K586" i="18"/>
  <c r="G586" i="18"/>
  <c r="K585" i="18"/>
  <c r="G585" i="18"/>
  <c r="M584" i="18"/>
  <c r="L584" i="18"/>
  <c r="K584" i="18"/>
  <c r="G584" i="18"/>
  <c r="K583" i="18"/>
  <c r="G583" i="18"/>
  <c r="L581" i="18"/>
  <c r="N579" i="18"/>
  <c r="M579" i="18"/>
  <c r="L579" i="18"/>
  <c r="K579" i="18"/>
  <c r="G579" i="18"/>
  <c r="N578" i="18"/>
  <c r="M578" i="18"/>
  <c r="L578" i="18"/>
  <c r="G578" i="18"/>
  <c r="L569" i="18"/>
  <c r="G569" i="18"/>
  <c r="L568" i="18"/>
  <c r="G568" i="18"/>
  <c r="M561" i="18"/>
  <c r="L561" i="18"/>
  <c r="G561" i="18"/>
  <c r="M560" i="18"/>
  <c r="L560" i="18"/>
  <c r="G560" i="18"/>
  <c r="G553" i="18"/>
  <c r="G552" i="18"/>
  <c r="M551" i="18"/>
  <c r="L551" i="18"/>
  <c r="K551" i="18"/>
  <c r="J551" i="18"/>
  <c r="I551" i="18"/>
  <c r="H551" i="18"/>
  <c r="G551" i="18"/>
  <c r="M550" i="18"/>
  <c r="L550" i="18"/>
  <c r="K550" i="18"/>
  <c r="J550" i="18"/>
  <c r="I550" i="18"/>
  <c r="H550" i="18"/>
  <c r="G550" i="18"/>
  <c r="L543" i="18"/>
  <c r="G543" i="18"/>
  <c r="L542" i="18"/>
  <c r="G542" i="18"/>
  <c r="T541" i="18"/>
  <c r="S541" i="18"/>
  <c r="R541" i="18"/>
  <c r="M539" i="18"/>
  <c r="L539" i="18"/>
  <c r="K539" i="18"/>
  <c r="J539" i="18"/>
  <c r="I539" i="18"/>
  <c r="H539" i="18"/>
  <c r="G539" i="18"/>
  <c r="M538" i="18"/>
  <c r="L538" i="18"/>
  <c r="K538" i="18"/>
  <c r="J538" i="18"/>
  <c r="I538" i="18"/>
  <c r="H538" i="18"/>
  <c r="G538" i="18"/>
  <c r="M537" i="18"/>
  <c r="L537" i="18"/>
  <c r="K537" i="18"/>
  <c r="J537" i="18"/>
  <c r="I537" i="18"/>
  <c r="H537" i="18"/>
  <c r="G537" i="18"/>
  <c r="L536" i="18"/>
  <c r="G536" i="18"/>
  <c r="M535" i="18"/>
  <c r="L535" i="18"/>
  <c r="K535" i="18"/>
  <c r="J535" i="18"/>
  <c r="I535" i="18"/>
  <c r="H535" i="18"/>
  <c r="G535" i="18"/>
  <c r="K534" i="18"/>
  <c r="G534" i="18"/>
  <c r="M533" i="18"/>
  <c r="L533" i="18"/>
  <c r="K533" i="18"/>
  <c r="J533" i="18"/>
  <c r="I533" i="18"/>
  <c r="H533" i="18"/>
  <c r="G533" i="18"/>
  <c r="M532" i="18"/>
  <c r="L532" i="18"/>
  <c r="K532" i="18"/>
  <c r="J532" i="18"/>
  <c r="I532" i="18"/>
  <c r="H532" i="18"/>
  <c r="G532" i="18"/>
  <c r="L531" i="18"/>
  <c r="G531" i="18"/>
  <c r="L530" i="18"/>
  <c r="K530" i="18"/>
  <c r="G530" i="18"/>
  <c r="J527" i="18"/>
  <c r="G524" i="18"/>
  <c r="K523" i="18"/>
  <c r="G523" i="18"/>
  <c r="M511" i="18"/>
  <c r="M507" i="18"/>
  <c r="M503" i="18"/>
  <c r="M500" i="18"/>
  <c r="M499" i="18"/>
  <c r="M483" i="18"/>
  <c r="L483" i="18"/>
  <c r="K483" i="18"/>
  <c r="J483" i="18"/>
  <c r="I483" i="18"/>
  <c r="H483" i="18"/>
  <c r="G483" i="18"/>
  <c r="M482" i="18"/>
  <c r="L482" i="18"/>
  <c r="K482" i="18"/>
  <c r="J482" i="18"/>
  <c r="I482" i="18"/>
  <c r="H482" i="18"/>
  <c r="G482" i="18"/>
  <c r="M480" i="18"/>
  <c r="G479" i="18"/>
  <c r="G478" i="18"/>
  <c r="L477" i="18"/>
  <c r="K477" i="18"/>
  <c r="G477" i="18"/>
  <c r="L473" i="18"/>
  <c r="G473" i="18"/>
  <c r="L469" i="18"/>
  <c r="G469" i="18"/>
  <c r="G465" i="18"/>
  <c r="G462" i="18"/>
  <c r="M461" i="18"/>
  <c r="L461" i="18"/>
  <c r="K461" i="18"/>
  <c r="J461" i="18"/>
  <c r="I461" i="18"/>
  <c r="H461" i="18"/>
  <c r="G461" i="18"/>
  <c r="G460" i="18"/>
  <c r="L457" i="18"/>
  <c r="G457" i="18"/>
  <c r="L453" i="18"/>
  <c r="G453" i="18"/>
  <c r="M451" i="18"/>
  <c r="L451" i="18"/>
  <c r="G451" i="18"/>
  <c r="M450" i="18"/>
  <c r="L450" i="18"/>
  <c r="K450" i="18"/>
  <c r="J450" i="18"/>
  <c r="I450" i="18"/>
  <c r="H450" i="18"/>
  <c r="G450" i="18"/>
  <c r="M449" i="18"/>
  <c r="L449" i="18"/>
  <c r="K449" i="18"/>
  <c r="J449" i="18"/>
  <c r="I449" i="18"/>
  <c r="H449" i="18"/>
  <c r="G449" i="18"/>
  <c r="M448" i="18"/>
  <c r="L448" i="18"/>
  <c r="K448" i="18"/>
  <c r="J448" i="18"/>
  <c r="I448" i="18"/>
  <c r="H448" i="18"/>
  <c r="G448" i="18"/>
  <c r="L445" i="18"/>
  <c r="G442" i="18"/>
  <c r="L441" i="18"/>
  <c r="K441" i="18"/>
  <c r="G441" i="18"/>
  <c r="L439" i="18"/>
  <c r="G439" i="18"/>
  <c r="M438" i="18"/>
  <c r="L438" i="18"/>
  <c r="K438" i="18"/>
  <c r="J438" i="18"/>
  <c r="I438" i="18"/>
  <c r="H438" i="18"/>
  <c r="G438" i="18"/>
  <c r="M437" i="18"/>
  <c r="L437" i="18"/>
  <c r="K437" i="18"/>
  <c r="J437" i="18"/>
  <c r="I437" i="18"/>
  <c r="H437" i="18"/>
  <c r="G437" i="18"/>
  <c r="L436" i="18"/>
  <c r="G436" i="18"/>
  <c r="G434" i="18"/>
  <c r="M433" i="18"/>
  <c r="L433" i="18"/>
  <c r="K433" i="18"/>
  <c r="G433" i="18"/>
  <c r="M426" i="18"/>
  <c r="L426" i="18"/>
  <c r="K426" i="18"/>
  <c r="J426" i="18"/>
  <c r="I426" i="18"/>
  <c r="H426" i="18"/>
  <c r="G426" i="18"/>
  <c r="M425" i="18"/>
  <c r="L425" i="18"/>
  <c r="K425" i="18"/>
  <c r="J425" i="18"/>
  <c r="I425" i="18"/>
  <c r="H425" i="18"/>
  <c r="G425" i="18"/>
  <c r="G422" i="18"/>
  <c r="M421" i="18"/>
  <c r="L421" i="18"/>
  <c r="K421" i="18"/>
  <c r="G421" i="18"/>
  <c r="M418" i="18"/>
  <c r="L418" i="18"/>
  <c r="K418" i="18"/>
  <c r="J418" i="18"/>
  <c r="I418" i="18"/>
  <c r="H418" i="18"/>
  <c r="G418" i="18"/>
  <c r="M417" i="18"/>
  <c r="L417" i="18"/>
  <c r="K417" i="18"/>
  <c r="J417" i="18"/>
  <c r="I417" i="18"/>
  <c r="H417" i="18"/>
  <c r="G417" i="18"/>
  <c r="M416" i="18"/>
  <c r="L416" i="18"/>
  <c r="G415" i="18"/>
  <c r="G414" i="18"/>
  <c r="M413" i="18"/>
  <c r="L413" i="18"/>
  <c r="K413" i="18"/>
  <c r="G413" i="18"/>
  <c r="G412" i="18"/>
  <c r="G411" i="18"/>
  <c r="G410" i="18"/>
  <c r="M409" i="18"/>
  <c r="L409" i="18"/>
  <c r="K409" i="18"/>
  <c r="G409" i="18"/>
  <c r="G408" i="18"/>
  <c r="M403" i="18"/>
  <c r="L403" i="18"/>
  <c r="K403" i="18"/>
  <c r="J403" i="18"/>
  <c r="I403" i="18"/>
  <c r="H403" i="18"/>
  <c r="G403" i="18"/>
  <c r="M402" i="18"/>
  <c r="L402" i="18"/>
  <c r="K402" i="18"/>
  <c r="J402" i="18"/>
  <c r="I402" i="18"/>
  <c r="H402" i="18"/>
  <c r="G402" i="18"/>
  <c r="M401" i="18"/>
  <c r="L401" i="18"/>
  <c r="K401" i="18"/>
  <c r="J401" i="18"/>
  <c r="I401" i="18"/>
  <c r="H401" i="18"/>
  <c r="G401" i="18"/>
  <c r="M400" i="18"/>
  <c r="L400" i="18"/>
  <c r="K400" i="18"/>
  <c r="J400" i="18"/>
  <c r="I400" i="18"/>
  <c r="H400" i="18"/>
  <c r="G400" i="18"/>
  <c r="G399" i="18"/>
  <c r="G398" i="18"/>
  <c r="M397" i="18"/>
  <c r="L397" i="18"/>
  <c r="K397" i="18"/>
  <c r="G397" i="18"/>
  <c r="G396" i="18"/>
  <c r="L393" i="18"/>
  <c r="G393" i="18"/>
  <c r="M391" i="18"/>
  <c r="L391" i="18"/>
  <c r="K391" i="18"/>
  <c r="J391" i="18"/>
  <c r="I391" i="18"/>
  <c r="H391" i="18"/>
  <c r="G391" i="18"/>
  <c r="M390" i="18"/>
  <c r="L390" i="18"/>
  <c r="K390" i="18"/>
  <c r="J390" i="18"/>
  <c r="I390" i="18"/>
  <c r="H390" i="18"/>
  <c r="G390" i="18"/>
  <c r="M389" i="18"/>
  <c r="L389" i="18"/>
  <c r="K389" i="18"/>
  <c r="J389" i="18"/>
  <c r="I389" i="18"/>
  <c r="H389" i="18"/>
  <c r="G389" i="18"/>
  <c r="M388" i="18"/>
  <c r="L388" i="18"/>
  <c r="K388" i="18"/>
  <c r="J388" i="18"/>
  <c r="I388" i="18"/>
  <c r="H388" i="18"/>
  <c r="G388" i="18"/>
  <c r="G386" i="18"/>
  <c r="L385" i="18"/>
  <c r="K385" i="18"/>
  <c r="J385" i="18"/>
  <c r="I385" i="18"/>
  <c r="H385" i="18"/>
  <c r="G385" i="18"/>
  <c r="G384" i="18"/>
  <c r="L381" i="18"/>
  <c r="G381" i="18"/>
  <c r="G378" i="18"/>
  <c r="M377" i="18"/>
  <c r="L377" i="18"/>
  <c r="K377" i="18"/>
  <c r="G377" i="18"/>
  <c r="M375" i="18"/>
  <c r="L375" i="18"/>
  <c r="G375" i="18"/>
  <c r="M374" i="18"/>
  <c r="L374" i="18"/>
  <c r="K374" i="18"/>
  <c r="J374" i="18"/>
  <c r="I374" i="18"/>
  <c r="H374" i="18"/>
  <c r="G374" i="18"/>
  <c r="M373" i="18"/>
  <c r="L373" i="18"/>
  <c r="K373" i="18"/>
  <c r="J373" i="18"/>
  <c r="I373" i="18"/>
  <c r="H373" i="18"/>
  <c r="G373" i="18"/>
  <c r="M372" i="18"/>
  <c r="L372" i="18"/>
  <c r="K372" i="18"/>
  <c r="J372" i="18"/>
  <c r="I372" i="18"/>
  <c r="H372" i="18"/>
  <c r="G372" i="18"/>
  <c r="G370" i="18"/>
  <c r="M369" i="18"/>
  <c r="L369" i="18"/>
  <c r="K369" i="18"/>
  <c r="J369" i="18"/>
  <c r="I369" i="18"/>
  <c r="H369" i="18"/>
  <c r="G369" i="18"/>
  <c r="L366" i="18"/>
  <c r="M365" i="18"/>
  <c r="L365" i="18"/>
  <c r="G362" i="18"/>
  <c r="M361" i="18"/>
  <c r="L361" i="18"/>
  <c r="K361" i="18"/>
  <c r="G361" i="18"/>
  <c r="M359" i="18"/>
  <c r="L359" i="18"/>
  <c r="G359" i="18"/>
  <c r="M358" i="18"/>
  <c r="L358" i="18"/>
  <c r="K358" i="18"/>
  <c r="J358" i="18"/>
  <c r="I358" i="18"/>
  <c r="H358" i="18"/>
  <c r="G358" i="18"/>
  <c r="M357" i="18"/>
  <c r="L357" i="18"/>
  <c r="K357" i="18"/>
  <c r="J357" i="18"/>
  <c r="I357" i="18"/>
  <c r="H357" i="18"/>
  <c r="G357" i="18"/>
  <c r="M356" i="18"/>
  <c r="L356" i="18"/>
  <c r="G356" i="18"/>
  <c r="L353" i="18"/>
  <c r="G353" i="18"/>
  <c r="G350" i="18"/>
  <c r="M349" i="18"/>
  <c r="L349" i="18"/>
  <c r="K349" i="18"/>
  <c r="G349" i="18"/>
  <c r="L339" i="18"/>
  <c r="G339" i="18"/>
  <c r="M338" i="18"/>
  <c r="L338" i="18"/>
  <c r="K338" i="18"/>
  <c r="J338" i="18"/>
  <c r="I338" i="18"/>
  <c r="H338" i="18"/>
  <c r="G338" i="18"/>
  <c r="M337" i="18"/>
  <c r="L337" i="18"/>
  <c r="K337" i="18"/>
  <c r="J337" i="18"/>
  <c r="I337" i="18"/>
  <c r="H337" i="18"/>
  <c r="G337" i="18"/>
  <c r="L336" i="18"/>
  <c r="G336" i="18"/>
  <c r="G334" i="18"/>
  <c r="M333" i="18"/>
  <c r="L333" i="18"/>
  <c r="K333" i="18"/>
  <c r="G333" i="18"/>
  <c r="G332" i="18"/>
  <c r="G330" i="18"/>
  <c r="M329" i="18"/>
  <c r="L329" i="18"/>
  <c r="K329" i="18"/>
  <c r="G329" i="18"/>
  <c r="G328" i="18"/>
  <c r="G326" i="18"/>
  <c r="M325" i="18"/>
  <c r="L325" i="18"/>
  <c r="K325" i="18"/>
  <c r="G325" i="18"/>
  <c r="G324" i="18"/>
  <c r="G322" i="18"/>
  <c r="M321" i="18"/>
  <c r="L321" i="18"/>
  <c r="K321" i="18"/>
  <c r="G321" i="18"/>
  <c r="G320" i="18"/>
  <c r="G318" i="18"/>
  <c r="M317" i="18"/>
  <c r="L317" i="18"/>
  <c r="K317" i="18"/>
  <c r="G317" i="18"/>
  <c r="G314" i="18"/>
  <c r="L312" i="18"/>
  <c r="K312" i="18"/>
  <c r="J312" i="18"/>
  <c r="I312" i="18"/>
  <c r="H312" i="18"/>
  <c r="G312" i="18"/>
  <c r="M309" i="18"/>
  <c r="M308" i="18"/>
  <c r="L308" i="18"/>
  <c r="G308" i="18"/>
  <c r="G306" i="18"/>
  <c r="M305" i="18"/>
  <c r="G305" i="18"/>
  <c r="M304" i="18"/>
  <c r="L304" i="18"/>
  <c r="K304" i="18"/>
  <c r="J304" i="18"/>
  <c r="G304" i="18"/>
  <c r="G303" i="18"/>
  <c r="G301" i="18"/>
  <c r="M300" i="18"/>
  <c r="L300" i="18"/>
  <c r="K300" i="18"/>
  <c r="G300" i="18"/>
  <c r="G297" i="18"/>
  <c r="L296" i="18"/>
  <c r="K296" i="18"/>
  <c r="G296" i="18"/>
  <c r="G294" i="18"/>
  <c r="G293" i="18"/>
  <c r="M292" i="18"/>
  <c r="L292" i="18"/>
  <c r="K292" i="18"/>
  <c r="G292" i="18"/>
  <c r="G291" i="18"/>
  <c r="G289" i="18"/>
  <c r="M288" i="18"/>
  <c r="L288" i="18"/>
  <c r="K288" i="18"/>
  <c r="J288" i="18"/>
  <c r="I288" i="18"/>
  <c r="H288" i="18"/>
  <c r="G288" i="18"/>
  <c r="G287" i="18"/>
  <c r="G285" i="18"/>
  <c r="M284" i="18"/>
  <c r="L284" i="18"/>
  <c r="K284" i="18"/>
  <c r="G284" i="18"/>
  <c r="G282" i="18"/>
  <c r="G280" i="18"/>
  <c r="M279" i="18"/>
  <c r="L279" i="18"/>
  <c r="K279" i="18"/>
  <c r="J279" i="18"/>
  <c r="I279" i="18"/>
  <c r="H279" i="18"/>
  <c r="G279" i="18"/>
  <c r="G277" i="18"/>
  <c r="G276" i="18"/>
  <c r="M275" i="18"/>
  <c r="L275" i="18"/>
  <c r="K275" i="18"/>
  <c r="J275" i="18"/>
  <c r="I275" i="18"/>
  <c r="H275" i="18"/>
  <c r="G275" i="18"/>
  <c r="M273" i="18"/>
  <c r="L273" i="18"/>
  <c r="K273" i="18"/>
  <c r="J273" i="18"/>
  <c r="I273" i="18"/>
  <c r="H273" i="18"/>
  <c r="G273" i="18"/>
  <c r="K272" i="18"/>
  <c r="J272" i="18"/>
  <c r="I272" i="18"/>
  <c r="H272" i="18"/>
  <c r="G272" i="18"/>
  <c r="L271" i="18"/>
  <c r="G271" i="18"/>
  <c r="M270" i="18"/>
  <c r="L270" i="18"/>
  <c r="K270" i="18"/>
  <c r="J270" i="18"/>
  <c r="I270" i="18"/>
  <c r="H270" i="18"/>
  <c r="G270" i="18"/>
  <c r="M269" i="18"/>
  <c r="L269" i="18"/>
  <c r="K269" i="18"/>
  <c r="J269" i="18"/>
  <c r="I269" i="18"/>
  <c r="H269" i="18"/>
  <c r="G269" i="18"/>
  <c r="M268" i="18"/>
  <c r="L268" i="18"/>
  <c r="K268" i="18"/>
  <c r="J268" i="18"/>
  <c r="I268" i="18"/>
  <c r="H268" i="18"/>
  <c r="G268" i="18"/>
  <c r="G266" i="18"/>
  <c r="M265" i="18"/>
  <c r="L265" i="18"/>
  <c r="K265" i="18"/>
  <c r="G265" i="18"/>
  <c r="G262" i="18"/>
  <c r="M261" i="18"/>
  <c r="L261" i="18"/>
  <c r="K261" i="18"/>
  <c r="G261" i="18"/>
  <c r="L259" i="18"/>
  <c r="G259" i="18"/>
  <c r="M258" i="18"/>
  <c r="L258" i="18"/>
  <c r="K258" i="18"/>
  <c r="J258" i="18"/>
  <c r="I258" i="18"/>
  <c r="H258" i="18"/>
  <c r="G258" i="18"/>
  <c r="M257" i="18"/>
  <c r="L257" i="18"/>
  <c r="K257" i="18"/>
  <c r="J257" i="18"/>
  <c r="I257" i="18"/>
  <c r="H257" i="18"/>
  <c r="G257" i="18"/>
  <c r="M256" i="18"/>
  <c r="L256" i="18"/>
  <c r="G256" i="18"/>
  <c r="G254" i="18"/>
  <c r="K253" i="18"/>
  <c r="J253" i="18"/>
  <c r="I253" i="18"/>
  <c r="H253" i="18"/>
  <c r="G253" i="18"/>
  <c r="G250" i="18"/>
  <c r="M249" i="18"/>
  <c r="L249" i="18"/>
  <c r="K249" i="18"/>
  <c r="G249" i="18"/>
  <c r="G247" i="18"/>
  <c r="M246" i="18"/>
  <c r="L246" i="18"/>
  <c r="K246" i="18"/>
  <c r="J246" i="18"/>
  <c r="I246" i="18"/>
  <c r="H246" i="18"/>
  <c r="G246" i="18"/>
  <c r="M245" i="18"/>
  <c r="L245" i="18"/>
  <c r="K245" i="18"/>
  <c r="J245" i="18"/>
  <c r="I245" i="18"/>
  <c r="H245" i="18"/>
  <c r="G245" i="18"/>
  <c r="L244" i="18"/>
  <c r="G244" i="18"/>
  <c r="M240" i="18"/>
  <c r="L240" i="18"/>
  <c r="G240" i="18"/>
  <c r="M235" i="18"/>
  <c r="L235" i="18"/>
  <c r="G235" i="18"/>
  <c r="L233" i="18"/>
  <c r="G233" i="18"/>
  <c r="M232" i="18"/>
  <c r="L232" i="18"/>
  <c r="G232" i="18"/>
  <c r="M231" i="18"/>
  <c r="L231" i="18"/>
  <c r="G231" i="18"/>
  <c r="M230" i="18"/>
  <c r="L230" i="18"/>
  <c r="G230" i="18"/>
  <c r="L224" i="18"/>
  <c r="G224" i="18"/>
  <c r="L221" i="18"/>
  <c r="G221" i="18"/>
  <c r="G218" i="18"/>
  <c r="M217" i="18"/>
  <c r="L217" i="18"/>
  <c r="K217" i="18"/>
  <c r="I217" i="18"/>
  <c r="G217" i="18"/>
  <c r="P216" i="18"/>
  <c r="M216" i="18"/>
  <c r="G216" i="18"/>
  <c r="G214" i="18"/>
  <c r="M213" i="18"/>
  <c r="L213" i="18"/>
  <c r="K213" i="18"/>
  <c r="G213" i="18"/>
  <c r="L211" i="18"/>
  <c r="G211" i="18"/>
  <c r="M210" i="18"/>
  <c r="L210" i="18"/>
  <c r="K210" i="18"/>
  <c r="J210" i="18"/>
  <c r="I210" i="18"/>
  <c r="H210" i="18"/>
  <c r="G210" i="18"/>
  <c r="M209" i="18"/>
  <c r="L209" i="18"/>
  <c r="K209" i="18"/>
  <c r="J209" i="18"/>
  <c r="I209" i="18"/>
  <c r="H209" i="18"/>
  <c r="G209" i="18"/>
  <c r="M208" i="18"/>
  <c r="L208" i="18"/>
  <c r="J208" i="18"/>
  <c r="I208" i="18"/>
  <c r="H208" i="18"/>
  <c r="G208" i="18"/>
  <c r="G207" i="18"/>
  <c r="G206" i="18"/>
  <c r="L205" i="18"/>
  <c r="K205" i="18"/>
  <c r="G205" i="18"/>
  <c r="G204" i="18"/>
  <c r="G203" i="18"/>
  <c r="M202" i="18"/>
  <c r="L202" i="18"/>
  <c r="K202" i="18"/>
  <c r="G202" i="18"/>
  <c r="M199" i="18"/>
  <c r="L199" i="18"/>
  <c r="K199" i="18"/>
  <c r="J199" i="18"/>
  <c r="I199" i="18"/>
  <c r="H199" i="18"/>
  <c r="G199" i="18"/>
  <c r="M198" i="18"/>
  <c r="L198" i="18"/>
  <c r="K198" i="18"/>
  <c r="J198" i="18"/>
  <c r="I198" i="18"/>
  <c r="H198" i="18"/>
  <c r="G198" i="18"/>
  <c r="M197" i="18"/>
  <c r="L197" i="18"/>
  <c r="K197" i="18"/>
  <c r="J197" i="18"/>
  <c r="I197" i="18"/>
  <c r="H197" i="18"/>
  <c r="G197" i="18"/>
  <c r="G196" i="18"/>
  <c r="M195" i="18"/>
  <c r="L195" i="18"/>
  <c r="K195" i="18"/>
  <c r="G195" i="18"/>
  <c r="G193" i="18"/>
  <c r="G192" i="18"/>
  <c r="M191" i="18"/>
  <c r="L191" i="18"/>
  <c r="K191" i="18"/>
  <c r="J191" i="18"/>
  <c r="I191" i="18"/>
  <c r="H191" i="18"/>
  <c r="G191" i="18"/>
  <c r="P190" i="18"/>
  <c r="G190" i="18"/>
  <c r="G189" i="18"/>
  <c r="M188" i="18"/>
  <c r="L188" i="18"/>
  <c r="K188" i="18"/>
  <c r="G188" i="18"/>
  <c r="L185" i="18"/>
  <c r="G185" i="18"/>
  <c r="L182" i="18"/>
  <c r="G182" i="18"/>
  <c r="L180" i="18"/>
  <c r="K180" i="18"/>
  <c r="J180" i="18"/>
  <c r="I180" i="18"/>
  <c r="H180" i="18"/>
  <c r="M179" i="18"/>
  <c r="L179" i="18"/>
  <c r="K179" i="18"/>
  <c r="J179" i="18"/>
  <c r="I179" i="18"/>
  <c r="H179" i="18"/>
  <c r="G179" i="18"/>
  <c r="M178" i="18"/>
  <c r="L178" i="18"/>
  <c r="K178" i="18"/>
  <c r="J178" i="18"/>
  <c r="I178" i="18"/>
  <c r="H178" i="18"/>
  <c r="G178" i="18"/>
  <c r="M177" i="18"/>
  <c r="L177" i="18"/>
  <c r="G177" i="18"/>
  <c r="G175" i="18"/>
  <c r="M174" i="18"/>
  <c r="L174" i="18"/>
  <c r="K174" i="18"/>
  <c r="G174" i="18"/>
  <c r="G171" i="18"/>
  <c r="L170" i="18"/>
  <c r="K170" i="18"/>
  <c r="J170" i="18"/>
  <c r="G170" i="18"/>
  <c r="P169" i="18"/>
  <c r="K169" i="18"/>
  <c r="G169" i="18"/>
  <c r="G167" i="18"/>
  <c r="L166" i="18"/>
  <c r="K166" i="18"/>
  <c r="G166" i="18"/>
  <c r="L164" i="18"/>
  <c r="G164" i="18"/>
  <c r="M163" i="18"/>
  <c r="L163" i="18"/>
  <c r="K163" i="18"/>
  <c r="J163" i="18"/>
  <c r="I163" i="18"/>
  <c r="H163" i="18"/>
  <c r="G163" i="18"/>
  <c r="M162" i="18"/>
  <c r="L162" i="18"/>
  <c r="K162" i="18"/>
  <c r="J162" i="18"/>
  <c r="I162" i="18"/>
  <c r="H162" i="18"/>
  <c r="G162" i="18"/>
  <c r="L161" i="18"/>
  <c r="K161" i="18"/>
  <c r="J161" i="18"/>
  <c r="I161" i="18"/>
  <c r="H161" i="18"/>
  <c r="G161" i="18"/>
  <c r="L159" i="18"/>
  <c r="G159" i="18"/>
  <c r="G156" i="18"/>
  <c r="K155" i="18"/>
  <c r="G155" i="18"/>
  <c r="P154" i="18"/>
  <c r="G154" i="18"/>
  <c r="L152" i="18"/>
  <c r="K152" i="18"/>
  <c r="J152" i="18"/>
  <c r="I152" i="18"/>
  <c r="H152" i="18"/>
  <c r="G152" i="18"/>
  <c r="L151" i="18"/>
  <c r="K151" i="18"/>
  <c r="J151" i="18"/>
  <c r="I151" i="18"/>
  <c r="H151" i="18"/>
  <c r="G151" i="18"/>
  <c r="L150" i="18"/>
  <c r="K150" i="18"/>
  <c r="J150" i="18"/>
  <c r="I150" i="18"/>
  <c r="H150" i="18"/>
  <c r="G150" i="18"/>
  <c r="G148" i="18"/>
  <c r="L146" i="18"/>
  <c r="K146" i="18"/>
  <c r="J146" i="18"/>
  <c r="I146" i="18"/>
  <c r="H146" i="18"/>
  <c r="G146" i="18"/>
  <c r="L144" i="18"/>
  <c r="G144" i="18"/>
  <c r="M143" i="18"/>
  <c r="L143" i="18"/>
  <c r="K143" i="18"/>
  <c r="J143" i="18"/>
  <c r="I143" i="18"/>
  <c r="H143" i="18"/>
  <c r="G143" i="18"/>
  <c r="Z142" i="18"/>
  <c r="M142" i="18"/>
  <c r="L142" i="18"/>
  <c r="K142" i="18"/>
  <c r="J142" i="18"/>
  <c r="I142" i="18"/>
  <c r="H142" i="18"/>
  <c r="G142" i="18"/>
  <c r="M141" i="18"/>
  <c r="L141" i="18"/>
  <c r="G141" i="18"/>
  <c r="G140" i="18"/>
  <c r="G139" i="18"/>
  <c r="M138" i="18"/>
  <c r="L138" i="18"/>
  <c r="K138" i="18"/>
  <c r="G138" i="18"/>
  <c r="G137" i="18"/>
  <c r="G136" i="18"/>
  <c r="G135" i="18"/>
  <c r="G134" i="18"/>
  <c r="L133" i="18"/>
  <c r="K133" i="18"/>
  <c r="G133" i="18"/>
  <c r="G132" i="18"/>
  <c r="M131" i="18"/>
  <c r="L131" i="18"/>
  <c r="G131" i="18"/>
  <c r="M130" i="18"/>
  <c r="L130" i="18"/>
  <c r="K130" i="18"/>
  <c r="J130" i="18"/>
  <c r="I130" i="18"/>
  <c r="H130" i="18"/>
  <c r="G130" i="18"/>
  <c r="M129" i="18"/>
  <c r="L129" i="18"/>
  <c r="K129" i="18"/>
  <c r="J129" i="18"/>
  <c r="I129" i="18"/>
  <c r="H129" i="18"/>
  <c r="G129" i="18"/>
  <c r="M128" i="18"/>
  <c r="L128" i="18"/>
  <c r="K128" i="18"/>
  <c r="J128" i="18"/>
  <c r="I128" i="18"/>
  <c r="H128" i="18"/>
  <c r="G126" i="18"/>
  <c r="M125" i="18"/>
  <c r="L125" i="18"/>
  <c r="K125" i="18"/>
  <c r="G125" i="18"/>
  <c r="G122" i="18"/>
  <c r="M121" i="18"/>
  <c r="L121" i="18"/>
  <c r="K121" i="18"/>
  <c r="G121" i="18"/>
  <c r="G118" i="18"/>
  <c r="L117" i="18"/>
  <c r="K117" i="18"/>
  <c r="J117" i="18"/>
  <c r="I117" i="18"/>
  <c r="H117" i="18"/>
  <c r="G117" i="18"/>
  <c r="P116" i="18"/>
  <c r="K116" i="18"/>
  <c r="G116" i="18"/>
  <c r="G115" i="18"/>
  <c r="J114" i="18"/>
  <c r="G114" i="18"/>
  <c r="M113" i="18"/>
  <c r="L111" i="18"/>
  <c r="F109" i="18"/>
  <c r="E109" i="18"/>
  <c r="D109" i="18"/>
  <c r="C109" i="18"/>
  <c r="B109" i="18"/>
  <c r="L108" i="18"/>
  <c r="F108" i="18"/>
  <c r="E108" i="18"/>
  <c r="D108" i="18"/>
  <c r="C108" i="18"/>
  <c r="B108" i="18"/>
  <c r="O107" i="18"/>
  <c r="L107" i="18"/>
  <c r="G107" i="18"/>
  <c r="F107" i="18"/>
  <c r="E107" i="18"/>
  <c r="D107" i="18"/>
  <c r="C107" i="18"/>
  <c r="B107" i="18"/>
  <c r="G106" i="18"/>
  <c r="M105" i="18"/>
  <c r="L105" i="18"/>
  <c r="K105" i="18"/>
  <c r="G105" i="18"/>
  <c r="M103" i="18"/>
  <c r="L103" i="18"/>
  <c r="G103" i="18"/>
  <c r="M102" i="18"/>
  <c r="L102" i="18"/>
  <c r="K102" i="18"/>
  <c r="J102" i="18"/>
  <c r="I102" i="18"/>
  <c r="H102" i="18"/>
  <c r="G102" i="18"/>
  <c r="M101" i="18"/>
  <c r="L101" i="18"/>
  <c r="K101" i="18"/>
  <c r="J101" i="18"/>
  <c r="I101" i="18"/>
  <c r="H101" i="18"/>
  <c r="G101" i="18"/>
  <c r="M100" i="18"/>
  <c r="L100" i="18"/>
  <c r="K100" i="18"/>
  <c r="J100" i="18"/>
  <c r="I100" i="18"/>
  <c r="H100" i="18"/>
  <c r="G100" i="18"/>
  <c r="G94" i="18"/>
  <c r="M92" i="18"/>
  <c r="L92" i="18"/>
  <c r="K92" i="18"/>
  <c r="G92" i="18"/>
  <c r="G88" i="18"/>
  <c r="M86" i="18"/>
  <c r="L86" i="18"/>
  <c r="J86" i="18"/>
  <c r="G86" i="18"/>
  <c r="M85" i="18"/>
  <c r="L85" i="18"/>
  <c r="K85" i="18"/>
  <c r="J85" i="18"/>
  <c r="G85" i="18"/>
  <c r="M84" i="18"/>
  <c r="L84" i="18"/>
  <c r="K84" i="18"/>
  <c r="G84" i="18"/>
  <c r="M83" i="18"/>
  <c r="L83" i="18"/>
  <c r="G83" i="18"/>
  <c r="G82" i="18"/>
  <c r="G81" i="18"/>
  <c r="G80" i="18"/>
  <c r="L79" i="18"/>
  <c r="K79" i="18"/>
  <c r="J79" i="18"/>
  <c r="G79" i="18"/>
  <c r="G78" i="18"/>
  <c r="M75" i="18"/>
  <c r="L75" i="18"/>
  <c r="G72" i="18"/>
  <c r="M71" i="18"/>
  <c r="K71" i="18"/>
  <c r="G71" i="18"/>
  <c r="M67" i="18"/>
  <c r="G65" i="18"/>
  <c r="G64" i="18"/>
  <c r="P63" i="18"/>
  <c r="L63" i="18"/>
  <c r="K63" i="18"/>
  <c r="G63" i="18"/>
  <c r="K62" i="18"/>
  <c r="G62" i="18"/>
  <c r="G57" i="18"/>
  <c r="X56" i="18"/>
  <c r="M56" i="18"/>
  <c r="L56" i="18"/>
  <c r="K56" i="18"/>
  <c r="J56" i="18"/>
  <c r="I56" i="18"/>
  <c r="H56" i="18"/>
  <c r="G56" i="18"/>
  <c r="M50" i="18"/>
  <c r="L50" i="18"/>
  <c r="K50" i="18"/>
  <c r="J50" i="18"/>
  <c r="I50" i="18"/>
  <c r="H50" i="18"/>
  <c r="G50" i="18"/>
  <c r="M49" i="18"/>
  <c r="L49" i="18"/>
  <c r="K49" i="18"/>
  <c r="J49" i="18"/>
  <c r="I49" i="18"/>
  <c r="H49" i="18"/>
  <c r="G49" i="18"/>
  <c r="M48" i="18"/>
  <c r="L48" i="18"/>
  <c r="K48" i="18"/>
  <c r="J48" i="18"/>
  <c r="I48" i="18"/>
  <c r="H48" i="18"/>
  <c r="G48" i="18"/>
  <c r="M47" i="18"/>
  <c r="L47" i="18"/>
  <c r="K47" i="18"/>
  <c r="J47" i="18"/>
  <c r="I47" i="18"/>
  <c r="H47" i="18"/>
  <c r="G47" i="18"/>
  <c r="G42" i="18"/>
  <c r="G41" i="18"/>
  <c r="G39" i="18"/>
  <c r="M38" i="18"/>
  <c r="L38" i="18"/>
  <c r="K38" i="18"/>
  <c r="J38" i="18"/>
  <c r="H38" i="18"/>
  <c r="G38" i="18"/>
  <c r="G37" i="18"/>
  <c r="M35" i="18"/>
  <c r="L35" i="18"/>
  <c r="K35" i="18"/>
  <c r="J35" i="18"/>
  <c r="I35" i="18"/>
  <c r="H35" i="18"/>
  <c r="G35" i="18"/>
  <c r="M34" i="18"/>
  <c r="L34" i="18"/>
  <c r="K34" i="18"/>
  <c r="J34" i="18"/>
  <c r="I34" i="18"/>
  <c r="H34" i="18"/>
  <c r="G34" i="18"/>
  <c r="K33" i="18"/>
  <c r="G33" i="18"/>
  <c r="G24" i="18"/>
  <c r="G23" i="18"/>
  <c r="M22" i="18"/>
  <c r="L22" i="18"/>
  <c r="K22" i="18"/>
  <c r="G22" i="18"/>
  <c r="G21" i="18"/>
  <c r="M20" i="18"/>
  <c r="K20" i="18"/>
  <c r="J20" i="18"/>
  <c r="I20" i="18"/>
  <c r="H20" i="18"/>
  <c r="G20" i="18"/>
  <c r="M19" i="18"/>
  <c r="L19" i="18"/>
  <c r="K19" i="18"/>
  <c r="J19" i="18"/>
  <c r="I19" i="18"/>
  <c r="H19" i="18"/>
  <c r="G19" i="18"/>
  <c r="M18" i="18"/>
  <c r="L18" i="18"/>
  <c r="K18" i="18"/>
  <c r="J18" i="18"/>
  <c r="I18" i="18"/>
  <c r="H18" i="18"/>
  <c r="G18" i="18"/>
  <c r="M17" i="18"/>
  <c r="L17" i="18"/>
  <c r="K17" i="18"/>
  <c r="J17" i="18"/>
  <c r="I17" i="18"/>
  <c r="H17" i="18"/>
  <c r="G17" i="18"/>
  <c r="I16" i="18"/>
  <c r="H16" i="18"/>
  <c r="J15" i="18"/>
  <c r="I15" i="18"/>
  <c r="H15" i="18"/>
  <c r="M14" i="18"/>
  <c r="L14" i="18"/>
  <c r="K14" i="18"/>
  <c r="J14" i="18"/>
  <c r="I14" i="18"/>
  <c r="H14" i="18"/>
  <c r="G14" i="18"/>
  <c r="Y13" i="18"/>
  <c r="X13" i="18"/>
  <c r="M13" i="18"/>
  <c r="L13" i="18"/>
  <c r="K13" i="18"/>
  <c r="J13" i="18"/>
  <c r="I13" i="18"/>
  <c r="H13" i="18"/>
  <c r="G13" i="18"/>
  <c r="Y12" i="18"/>
  <c r="X12" i="18"/>
  <c r="V12" i="18"/>
  <c r="U12" i="18"/>
  <c r="S12" i="18"/>
  <c r="R12" i="18"/>
  <c r="Y11" i="18"/>
  <c r="X11" i="18"/>
  <c r="V11" i="18"/>
  <c r="U11" i="18"/>
  <c r="S11" i="18"/>
  <c r="R11" i="18"/>
  <c r="M11" i="18"/>
  <c r="L11" i="18"/>
  <c r="K11" i="18"/>
  <c r="J11" i="18"/>
  <c r="I11" i="18"/>
  <c r="H11" i="18"/>
  <c r="G11" i="18"/>
  <c r="M10" i="18"/>
  <c r="L10" i="18"/>
  <c r="G10" i="18"/>
  <c r="M9" i="18"/>
  <c r="L9" i="18"/>
  <c r="K9" i="18"/>
  <c r="J9" i="18"/>
  <c r="I9" i="18"/>
  <c r="H9" i="18"/>
  <c r="G9" i="18"/>
  <c r="M1220" i="5"/>
  <c r="L1220" i="5"/>
  <c r="K1220" i="5"/>
  <c r="J1220" i="5"/>
  <c r="I1220" i="5"/>
  <c r="H1220" i="5"/>
  <c r="G1220" i="5"/>
  <c r="M1219" i="5"/>
  <c r="L1219" i="5"/>
  <c r="K1219" i="5"/>
  <c r="J1219" i="5"/>
  <c r="I1219" i="5"/>
  <c r="H1219" i="5"/>
  <c r="G1219" i="5"/>
  <c r="M1218" i="5"/>
  <c r="L1218" i="5"/>
  <c r="K1218" i="5"/>
  <c r="J1218" i="5"/>
  <c r="I1218" i="5"/>
  <c r="H1218" i="5"/>
  <c r="G1218" i="5"/>
  <c r="M1217" i="5"/>
  <c r="L1217" i="5"/>
  <c r="K1217" i="5"/>
  <c r="J1217" i="5"/>
  <c r="I1217" i="5"/>
  <c r="H1217" i="5"/>
  <c r="G1217" i="5"/>
  <c r="G1216" i="5"/>
  <c r="G1215" i="5"/>
  <c r="M1214" i="5"/>
  <c r="L1214" i="5"/>
  <c r="G1214" i="5"/>
  <c r="M1213" i="5"/>
  <c r="L1213" i="5"/>
  <c r="K1213" i="5"/>
  <c r="J1213" i="5"/>
  <c r="I1213" i="5"/>
  <c r="H1213" i="5"/>
  <c r="G1213" i="5"/>
  <c r="G1212" i="5"/>
  <c r="G1211" i="5"/>
  <c r="G1210" i="5"/>
  <c r="K1209" i="5"/>
  <c r="J1209" i="5"/>
  <c r="I1209" i="5"/>
  <c r="H1209" i="5"/>
  <c r="G1209" i="5"/>
  <c r="G1208" i="5"/>
  <c r="G1207" i="5"/>
  <c r="G1206" i="5"/>
  <c r="K1205" i="5"/>
  <c r="J1205" i="5"/>
  <c r="I1205" i="5"/>
  <c r="H1205" i="5"/>
  <c r="G1205" i="5"/>
  <c r="G1204" i="5"/>
  <c r="G1203" i="5"/>
  <c r="G1202" i="5"/>
  <c r="M1201" i="5"/>
  <c r="L1201" i="5"/>
  <c r="K1201" i="5"/>
  <c r="J1201" i="5"/>
  <c r="I1201" i="5"/>
  <c r="H1201" i="5"/>
  <c r="G1201" i="5"/>
  <c r="G1200" i="5"/>
  <c r="G1199" i="5"/>
  <c r="G1198" i="5"/>
  <c r="M1197" i="5"/>
  <c r="L1197" i="5"/>
  <c r="K1197" i="5"/>
  <c r="J1197" i="5"/>
  <c r="I1197" i="5"/>
  <c r="H1197" i="5"/>
  <c r="G1197" i="5"/>
  <c r="G1196" i="5"/>
  <c r="M1195" i="5"/>
  <c r="L1195" i="5"/>
  <c r="K1195" i="5"/>
  <c r="J1195" i="5"/>
  <c r="I1195" i="5"/>
  <c r="H1195" i="5"/>
  <c r="G1195" i="5"/>
  <c r="M1194" i="5"/>
  <c r="L1194" i="5"/>
  <c r="K1194" i="5"/>
  <c r="J1194" i="5"/>
  <c r="I1194" i="5"/>
  <c r="H1194" i="5"/>
  <c r="G1194" i="5"/>
  <c r="M1193" i="5"/>
  <c r="L1193" i="5"/>
  <c r="K1193" i="5"/>
  <c r="J1193" i="5"/>
  <c r="I1193" i="5"/>
  <c r="H1193" i="5"/>
  <c r="G1193" i="5"/>
  <c r="M1191" i="5"/>
  <c r="L1191" i="5"/>
  <c r="K1191" i="5"/>
  <c r="J1191" i="5"/>
  <c r="I1191" i="5"/>
  <c r="H1191" i="5"/>
  <c r="G1191" i="5"/>
  <c r="M1190" i="5"/>
  <c r="L1190" i="5"/>
  <c r="K1190" i="5"/>
  <c r="G1190" i="5"/>
  <c r="G1189" i="5"/>
  <c r="G1187" i="5"/>
  <c r="K1186" i="5"/>
  <c r="G1186" i="5"/>
  <c r="G1185" i="5"/>
  <c r="G1184" i="5"/>
  <c r="G1183" i="5"/>
  <c r="G1182" i="5"/>
  <c r="G1181" i="5"/>
  <c r="K1180" i="5"/>
  <c r="G1180" i="5"/>
  <c r="G1179" i="5"/>
  <c r="G1178" i="5"/>
  <c r="K1177" i="5"/>
  <c r="G1177" i="5"/>
  <c r="M1176" i="5"/>
  <c r="L1176" i="5"/>
  <c r="K1176" i="5"/>
  <c r="G1176" i="5"/>
  <c r="G1175" i="5"/>
  <c r="K1174" i="5"/>
  <c r="G1174" i="5"/>
  <c r="G1173" i="5"/>
  <c r="M1172" i="5"/>
  <c r="L1172" i="5"/>
  <c r="K1172" i="5"/>
  <c r="J1172" i="5"/>
  <c r="I1172" i="5"/>
  <c r="H1172" i="5"/>
  <c r="G1172" i="5"/>
  <c r="M1171" i="5"/>
  <c r="L1171" i="5"/>
  <c r="K1171" i="5"/>
  <c r="J1171" i="5"/>
  <c r="I1171" i="5"/>
  <c r="H1171" i="5"/>
  <c r="G1171" i="5"/>
  <c r="M1170" i="5"/>
  <c r="L1170" i="5"/>
  <c r="K1170" i="5"/>
  <c r="J1170" i="5"/>
  <c r="I1170" i="5"/>
  <c r="H1170" i="5"/>
  <c r="G1170" i="5"/>
  <c r="M1169" i="5"/>
  <c r="L1169" i="5"/>
  <c r="K1169" i="5"/>
  <c r="J1169" i="5"/>
  <c r="I1169" i="5"/>
  <c r="H1169" i="5"/>
  <c r="G1169" i="5"/>
  <c r="G1164" i="5"/>
  <c r="G1163" i="5"/>
  <c r="M1162" i="5"/>
  <c r="L1162" i="5"/>
  <c r="K1162" i="5"/>
  <c r="J1162" i="5"/>
  <c r="I1162" i="5"/>
  <c r="H1162" i="5"/>
  <c r="G1162" i="5"/>
  <c r="M1161" i="5"/>
  <c r="L1161" i="5"/>
  <c r="K1161" i="5"/>
  <c r="J1161" i="5"/>
  <c r="I1161" i="5"/>
  <c r="H1161" i="5"/>
  <c r="G1161" i="5"/>
  <c r="K1160" i="5"/>
  <c r="G1160" i="5"/>
  <c r="G1159" i="5"/>
  <c r="G1158" i="5"/>
  <c r="G1157" i="5"/>
  <c r="G1156" i="5"/>
  <c r="G1155" i="5"/>
  <c r="M1154" i="5"/>
  <c r="L1154" i="5"/>
  <c r="K1154" i="5"/>
  <c r="J1154" i="5"/>
  <c r="I1154" i="5"/>
  <c r="H1154" i="5"/>
  <c r="G1154" i="5"/>
  <c r="M1153" i="5"/>
  <c r="L1153" i="5"/>
  <c r="K1153" i="5"/>
  <c r="J1153" i="5"/>
  <c r="I1153" i="5"/>
  <c r="H1153" i="5"/>
  <c r="G1153" i="5"/>
  <c r="G1152" i="5"/>
  <c r="K1151" i="5"/>
  <c r="G1151" i="5"/>
  <c r="M1150" i="5"/>
  <c r="L1150" i="5"/>
  <c r="K1150" i="5"/>
  <c r="G1150" i="5"/>
  <c r="G1149" i="5"/>
  <c r="G1148" i="5"/>
  <c r="G1147" i="5"/>
  <c r="M1146" i="5"/>
  <c r="L1146" i="5"/>
  <c r="K1146" i="5"/>
  <c r="G1146" i="5"/>
  <c r="G1145" i="5"/>
  <c r="M1144" i="5"/>
  <c r="L1144" i="5"/>
  <c r="K1144" i="5"/>
  <c r="J1144" i="5"/>
  <c r="I1144" i="5"/>
  <c r="H1144" i="5"/>
  <c r="G1144" i="5"/>
  <c r="M1143" i="5"/>
  <c r="L1143" i="5"/>
  <c r="K1143" i="5"/>
  <c r="J1143" i="5"/>
  <c r="I1143" i="5"/>
  <c r="H1143" i="5"/>
  <c r="G1143" i="5"/>
  <c r="M1142" i="5"/>
  <c r="L1142" i="5"/>
  <c r="K1142" i="5"/>
  <c r="J1142" i="5"/>
  <c r="I1142" i="5"/>
  <c r="H1142" i="5"/>
  <c r="G1142" i="5"/>
  <c r="M1141" i="5"/>
  <c r="L1141" i="5"/>
  <c r="K1141" i="5"/>
  <c r="J1141" i="5"/>
  <c r="I1141" i="5"/>
  <c r="H1141" i="5"/>
  <c r="G1141" i="5"/>
  <c r="G1140" i="5"/>
  <c r="G1139" i="5"/>
  <c r="M1138" i="5"/>
  <c r="L1138" i="5"/>
  <c r="G1138" i="5"/>
  <c r="G1137" i="5"/>
  <c r="G1136" i="5"/>
  <c r="K1135" i="5"/>
  <c r="G1135" i="5"/>
  <c r="M1134" i="5"/>
  <c r="L1134" i="5"/>
  <c r="K1134" i="5"/>
  <c r="G1134" i="5"/>
  <c r="G1133" i="5"/>
  <c r="M1132" i="5"/>
  <c r="L1132" i="5"/>
  <c r="K1132" i="5"/>
  <c r="J1132" i="5"/>
  <c r="I1132" i="5"/>
  <c r="H1132" i="5"/>
  <c r="G1132" i="5"/>
  <c r="M1131" i="5"/>
  <c r="L1131" i="5"/>
  <c r="K1131" i="5"/>
  <c r="J1131" i="5"/>
  <c r="I1131" i="5"/>
  <c r="H1131" i="5"/>
  <c r="G1131" i="5"/>
  <c r="M1130" i="5"/>
  <c r="L1130" i="5"/>
  <c r="K1130" i="5"/>
  <c r="J1130" i="5"/>
  <c r="I1130" i="5"/>
  <c r="H1130" i="5"/>
  <c r="G1130" i="5"/>
  <c r="M1129" i="5"/>
  <c r="L1129" i="5"/>
  <c r="K1129" i="5"/>
  <c r="J1129" i="5"/>
  <c r="I1129" i="5"/>
  <c r="H1129" i="5"/>
  <c r="G1129" i="5"/>
  <c r="K1128" i="5"/>
  <c r="G1128" i="5"/>
  <c r="G1127" i="5"/>
  <c r="K1126" i="5"/>
  <c r="G1126" i="5"/>
  <c r="G1125" i="5"/>
  <c r="M1124" i="5"/>
  <c r="L1124" i="5"/>
  <c r="K1124" i="5"/>
  <c r="J1124" i="5"/>
  <c r="I1124" i="5"/>
  <c r="H1124" i="5"/>
  <c r="G1124" i="5"/>
  <c r="M1123" i="5"/>
  <c r="L1123" i="5"/>
  <c r="K1123" i="5"/>
  <c r="J1123" i="5"/>
  <c r="I1123" i="5"/>
  <c r="H1123" i="5"/>
  <c r="G1123" i="5"/>
  <c r="K1122" i="5"/>
  <c r="G1122" i="5"/>
  <c r="G1121" i="5"/>
  <c r="K1120" i="5"/>
  <c r="G1120" i="5"/>
  <c r="G1119" i="5"/>
  <c r="G1118" i="5"/>
  <c r="K1117" i="5"/>
  <c r="G1117" i="5"/>
  <c r="M1116" i="5"/>
  <c r="L1116" i="5"/>
  <c r="K1116" i="5"/>
  <c r="G1116" i="5"/>
  <c r="G1115" i="5"/>
  <c r="G1114" i="5"/>
  <c r="K1113" i="5"/>
  <c r="G1113" i="5"/>
  <c r="M1112" i="5"/>
  <c r="L1112" i="5"/>
  <c r="K1112" i="5"/>
  <c r="G1112" i="5"/>
  <c r="G1111" i="5"/>
  <c r="M1110" i="5"/>
  <c r="L1110" i="5"/>
  <c r="K1110" i="5"/>
  <c r="J1110" i="5"/>
  <c r="I1110" i="5"/>
  <c r="H1110" i="5"/>
  <c r="G1110" i="5"/>
  <c r="M1109" i="5"/>
  <c r="L1109" i="5"/>
  <c r="K1109" i="5"/>
  <c r="J1109" i="5"/>
  <c r="I1109" i="5"/>
  <c r="H1109" i="5"/>
  <c r="G1109" i="5"/>
  <c r="M1108" i="5"/>
  <c r="L1108" i="5"/>
  <c r="K1108" i="5"/>
  <c r="J1108" i="5"/>
  <c r="I1108" i="5"/>
  <c r="H1108" i="5"/>
  <c r="G1108" i="5"/>
  <c r="M1107" i="5"/>
  <c r="L1107" i="5"/>
  <c r="K1107" i="5"/>
  <c r="J1107" i="5"/>
  <c r="I1107" i="5"/>
  <c r="H1107" i="5"/>
  <c r="G1107" i="5"/>
  <c r="K1106" i="5"/>
  <c r="G1106" i="5"/>
  <c r="G1105" i="5"/>
  <c r="G1104" i="5"/>
  <c r="G1103" i="5"/>
  <c r="M1102" i="5"/>
  <c r="K1102" i="5"/>
  <c r="G1102" i="5"/>
  <c r="G1101" i="5"/>
  <c r="K1100" i="5"/>
  <c r="G1100" i="5"/>
  <c r="G1099" i="5"/>
  <c r="M1098" i="5"/>
  <c r="L1098" i="5"/>
  <c r="K1098" i="5"/>
  <c r="J1098" i="5"/>
  <c r="I1098" i="5"/>
  <c r="H1098" i="5"/>
  <c r="G1098" i="5"/>
  <c r="M1097" i="5"/>
  <c r="L1097" i="5"/>
  <c r="K1097" i="5"/>
  <c r="J1097" i="5"/>
  <c r="I1097" i="5"/>
  <c r="H1097" i="5"/>
  <c r="G1097" i="5"/>
  <c r="M1096" i="5"/>
  <c r="L1096" i="5"/>
  <c r="K1096" i="5"/>
  <c r="J1096" i="5"/>
  <c r="I1096" i="5"/>
  <c r="H1096" i="5"/>
  <c r="G1096" i="5"/>
  <c r="M1095" i="5"/>
  <c r="L1095" i="5"/>
  <c r="K1095" i="5"/>
  <c r="J1095" i="5"/>
  <c r="I1095" i="5"/>
  <c r="H1095" i="5"/>
  <c r="G1095" i="5"/>
  <c r="G1094" i="5"/>
  <c r="G1093" i="5"/>
  <c r="G1092" i="5"/>
  <c r="G1091" i="5"/>
  <c r="M1090" i="5"/>
  <c r="L1090" i="5"/>
  <c r="K1090" i="5"/>
  <c r="J1090" i="5"/>
  <c r="I1090" i="5"/>
  <c r="H1090" i="5"/>
  <c r="G1090" i="5"/>
  <c r="M1089" i="5"/>
  <c r="L1089" i="5"/>
  <c r="K1089" i="5"/>
  <c r="J1089" i="5"/>
  <c r="I1089" i="5"/>
  <c r="H1089" i="5"/>
  <c r="G1089" i="5"/>
  <c r="K1088" i="5"/>
  <c r="G1088" i="5"/>
  <c r="G1087" i="5"/>
  <c r="G1086" i="5"/>
  <c r="G1085" i="5"/>
  <c r="M1084" i="5"/>
  <c r="L1084" i="5"/>
  <c r="K1084" i="5"/>
  <c r="G1084" i="5"/>
  <c r="G1083" i="5"/>
  <c r="K1082" i="5"/>
  <c r="G1082" i="5"/>
  <c r="G1081" i="5"/>
  <c r="M1080" i="5"/>
  <c r="L1080" i="5"/>
  <c r="K1080" i="5"/>
  <c r="J1080" i="5"/>
  <c r="I1080" i="5"/>
  <c r="H1080" i="5"/>
  <c r="G1080" i="5"/>
  <c r="M1079" i="5"/>
  <c r="L1079" i="5"/>
  <c r="K1079" i="5"/>
  <c r="J1079" i="5"/>
  <c r="I1079" i="5"/>
  <c r="H1079" i="5"/>
  <c r="G1079" i="5"/>
  <c r="M1078" i="5"/>
  <c r="L1078" i="5"/>
  <c r="K1078" i="5"/>
  <c r="J1078" i="5"/>
  <c r="I1078" i="5"/>
  <c r="H1078" i="5"/>
  <c r="G1078" i="5"/>
  <c r="M1077" i="5"/>
  <c r="L1077" i="5"/>
  <c r="K1077" i="5"/>
  <c r="J1077" i="5"/>
  <c r="I1077" i="5"/>
  <c r="H1077" i="5"/>
  <c r="G1077" i="5"/>
  <c r="G1076" i="5"/>
  <c r="K1075" i="5"/>
  <c r="G1075" i="5"/>
  <c r="M1074" i="5"/>
  <c r="L1074" i="5"/>
  <c r="K1074" i="5"/>
  <c r="G1074" i="5"/>
  <c r="G1073" i="5"/>
  <c r="K1072" i="5"/>
  <c r="G1072" i="5"/>
  <c r="G1071" i="5"/>
  <c r="G1070" i="5"/>
  <c r="G1069" i="5"/>
  <c r="M1068" i="5"/>
  <c r="L1068" i="5"/>
  <c r="K1068" i="5"/>
  <c r="G1068" i="5"/>
  <c r="G1067" i="5"/>
  <c r="M1066" i="5"/>
  <c r="L1066" i="5"/>
  <c r="K1066" i="5"/>
  <c r="J1066" i="5"/>
  <c r="I1066" i="5"/>
  <c r="H1066" i="5"/>
  <c r="G1066" i="5"/>
  <c r="M1065" i="5"/>
  <c r="L1065" i="5"/>
  <c r="K1065" i="5"/>
  <c r="J1065" i="5"/>
  <c r="I1065" i="5"/>
  <c r="H1065" i="5"/>
  <c r="G1065" i="5"/>
  <c r="M1064" i="5"/>
  <c r="L1064" i="5"/>
  <c r="K1064" i="5"/>
  <c r="J1064" i="5"/>
  <c r="I1064" i="5"/>
  <c r="H1064" i="5"/>
  <c r="G1064" i="5"/>
  <c r="M1063" i="5"/>
  <c r="L1063" i="5"/>
  <c r="K1063" i="5"/>
  <c r="J1063" i="5"/>
  <c r="I1063" i="5"/>
  <c r="H1063" i="5"/>
  <c r="G1063" i="5"/>
  <c r="G1062" i="5"/>
  <c r="G1061" i="5"/>
  <c r="M1060" i="5"/>
  <c r="L1060" i="5"/>
  <c r="K1060" i="5"/>
  <c r="J1060" i="5"/>
  <c r="I1060" i="5"/>
  <c r="H1060" i="5"/>
  <c r="G1060" i="5"/>
  <c r="G1059" i="5"/>
  <c r="G1058" i="5"/>
  <c r="G1057" i="5"/>
  <c r="M1056" i="5"/>
  <c r="L1056" i="5"/>
  <c r="K1056" i="5"/>
  <c r="G1056" i="5"/>
  <c r="G1055" i="5"/>
  <c r="G1053" i="5"/>
  <c r="L1052" i="5"/>
  <c r="K1052" i="5"/>
  <c r="J1052" i="5"/>
  <c r="I1052" i="5"/>
  <c r="H1052" i="5"/>
  <c r="G1052" i="5"/>
  <c r="G1050" i="5"/>
  <c r="G1049" i="5"/>
  <c r="M1048" i="5"/>
  <c r="L1048" i="5"/>
  <c r="K1048" i="5"/>
  <c r="J1048" i="5"/>
  <c r="I1048" i="5"/>
  <c r="H1048" i="5"/>
  <c r="G1048" i="5"/>
  <c r="G1047" i="5"/>
  <c r="G1045" i="5"/>
  <c r="M1044" i="5"/>
  <c r="L1044" i="5"/>
  <c r="K1044" i="5"/>
  <c r="J1044" i="5"/>
  <c r="I1044" i="5"/>
  <c r="H1044" i="5"/>
  <c r="G1044" i="5"/>
  <c r="G1043" i="5"/>
  <c r="G1042" i="5"/>
  <c r="G1041" i="5"/>
  <c r="K1040" i="5"/>
  <c r="G1040" i="5"/>
  <c r="G1039" i="5"/>
  <c r="G1037" i="5"/>
  <c r="M1036" i="5"/>
  <c r="L1036" i="5"/>
  <c r="K1036" i="5"/>
  <c r="J1036" i="5"/>
  <c r="I1036" i="5"/>
  <c r="H1036" i="5"/>
  <c r="G1036" i="5"/>
  <c r="G1035" i="5"/>
  <c r="G1034" i="5"/>
  <c r="G1033" i="5"/>
  <c r="M1032" i="5"/>
  <c r="L1032" i="5"/>
  <c r="K1032" i="5"/>
  <c r="J1032" i="5"/>
  <c r="I1032" i="5"/>
  <c r="H1032" i="5"/>
  <c r="G1032" i="5"/>
  <c r="G1031" i="5"/>
  <c r="G1029" i="5"/>
  <c r="M1028" i="5"/>
  <c r="L1028" i="5"/>
  <c r="K1028" i="5"/>
  <c r="J1028" i="5"/>
  <c r="G1028" i="5"/>
  <c r="G1027" i="5"/>
  <c r="M1026" i="5"/>
  <c r="L1026" i="5"/>
  <c r="K1026" i="5"/>
  <c r="J1026" i="5"/>
  <c r="I1026" i="5"/>
  <c r="H1026" i="5"/>
  <c r="G1026" i="5"/>
  <c r="M1025" i="5"/>
  <c r="L1025" i="5"/>
  <c r="K1025" i="5"/>
  <c r="J1025" i="5"/>
  <c r="I1025" i="5"/>
  <c r="H1025" i="5"/>
  <c r="G1025" i="5"/>
  <c r="M1024" i="5"/>
  <c r="L1024" i="5"/>
  <c r="K1024" i="5"/>
  <c r="J1024" i="5"/>
  <c r="I1024" i="5"/>
  <c r="H1024" i="5"/>
  <c r="G1024" i="5"/>
  <c r="M1023" i="5"/>
  <c r="L1023" i="5"/>
  <c r="K1023" i="5"/>
  <c r="J1023" i="5"/>
  <c r="I1023" i="5"/>
  <c r="H1023" i="5"/>
  <c r="G1023" i="5"/>
  <c r="L1022" i="5"/>
  <c r="K1022" i="5"/>
  <c r="G1022" i="5"/>
  <c r="G1021" i="5"/>
  <c r="G1018" i="5"/>
  <c r="G1017" i="5"/>
  <c r="M1016" i="5"/>
  <c r="L1016" i="5"/>
  <c r="K1016" i="5"/>
  <c r="G1016" i="5"/>
  <c r="G1015" i="5"/>
  <c r="G1014" i="5"/>
  <c r="K1013" i="5"/>
  <c r="G1013" i="5"/>
  <c r="M1012" i="5"/>
  <c r="L1012" i="5"/>
  <c r="K1012" i="5"/>
  <c r="G1012" i="5"/>
  <c r="G1011" i="5"/>
  <c r="G1010" i="5"/>
  <c r="G1009" i="5"/>
  <c r="M1008" i="5"/>
  <c r="L1008" i="5"/>
  <c r="K1008" i="5"/>
  <c r="J1008" i="5"/>
  <c r="I1008" i="5"/>
  <c r="H1008" i="5"/>
  <c r="G1008" i="5"/>
  <c r="M1007" i="5"/>
  <c r="L1007" i="5"/>
  <c r="K1007" i="5"/>
  <c r="J1007" i="5"/>
  <c r="I1007" i="5"/>
  <c r="H1007" i="5"/>
  <c r="G1007" i="5"/>
  <c r="M1006" i="5"/>
  <c r="L1006" i="5"/>
  <c r="K1006" i="5"/>
  <c r="J1006" i="5"/>
  <c r="I1006" i="5"/>
  <c r="H1006" i="5"/>
  <c r="G1006" i="5"/>
  <c r="M1005" i="5"/>
  <c r="L1005" i="5"/>
  <c r="K1005" i="5"/>
  <c r="J1005" i="5"/>
  <c r="I1005" i="5"/>
  <c r="H1005" i="5"/>
  <c r="G1005" i="5"/>
  <c r="G1004" i="5"/>
  <c r="G1003" i="5"/>
  <c r="G1002" i="5"/>
  <c r="G1001" i="5"/>
  <c r="G1000" i="5"/>
  <c r="K999" i="5"/>
  <c r="G999" i="5"/>
  <c r="L998" i="5"/>
  <c r="K998" i="5"/>
  <c r="G998" i="5"/>
  <c r="G997" i="5"/>
  <c r="G996" i="5"/>
  <c r="G995" i="5"/>
  <c r="M994" i="5"/>
  <c r="L994" i="5"/>
  <c r="K994" i="5"/>
  <c r="J994" i="5"/>
  <c r="I994" i="5"/>
  <c r="H994" i="5"/>
  <c r="G994" i="5"/>
  <c r="M993" i="5"/>
  <c r="L993" i="5"/>
  <c r="K993" i="5"/>
  <c r="J993" i="5"/>
  <c r="I993" i="5"/>
  <c r="H993" i="5"/>
  <c r="G993" i="5"/>
  <c r="M992" i="5"/>
  <c r="L992" i="5"/>
  <c r="K992" i="5"/>
  <c r="J992" i="5"/>
  <c r="I992" i="5"/>
  <c r="H992" i="5"/>
  <c r="G992" i="5"/>
  <c r="M991" i="5"/>
  <c r="L991" i="5"/>
  <c r="K991" i="5"/>
  <c r="J991" i="5"/>
  <c r="I991" i="5"/>
  <c r="H991" i="5"/>
  <c r="G991" i="5"/>
  <c r="K990" i="5"/>
  <c r="G990" i="5"/>
  <c r="G989" i="5"/>
  <c r="K988" i="5"/>
  <c r="G988" i="5"/>
  <c r="G987" i="5"/>
  <c r="G986" i="5"/>
  <c r="G985" i="5"/>
  <c r="M984" i="5"/>
  <c r="L984" i="5"/>
  <c r="K984" i="5"/>
  <c r="J984" i="5"/>
  <c r="I984" i="5"/>
  <c r="H984" i="5"/>
  <c r="G984" i="5"/>
  <c r="M983" i="5"/>
  <c r="L983" i="5"/>
  <c r="K983" i="5"/>
  <c r="J983" i="5"/>
  <c r="I983" i="5"/>
  <c r="H983" i="5"/>
  <c r="G983" i="5"/>
  <c r="G982" i="5"/>
  <c r="M981" i="5"/>
  <c r="L981" i="5"/>
  <c r="K981" i="5"/>
  <c r="J981" i="5"/>
  <c r="I981" i="5"/>
  <c r="H981" i="5"/>
  <c r="G981" i="5"/>
  <c r="G980" i="5"/>
  <c r="K979" i="5"/>
  <c r="G979" i="5"/>
  <c r="M978" i="5"/>
  <c r="L978" i="5"/>
  <c r="K978" i="5"/>
  <c r="J978" i="5"/>
  <c r="I978" i="5"/>
  <c r="H978" i="5"/>
  <c r="G978" i="5"/>
  <c r="G977" i="5"/>
  <c r="M975" i="5"/>
  <c r="L975" i="5"/>
  <c r="K975" i="5"/>
  <c r="J975" i="5"/>
  <c r="I975" i="5"/>
  <c r="H975" i="5"/>
  <c r="G975" i="5"/>
  <c r="M974" i="5"/>
  <c r="L974" i="5"/>
  <c r="K974" i="5"/>
  <c r="J974" i="5"/>
  <c r="I974" i="5"/>
  <c r="H974" i="5"/>
  <c r="G974" i="5"/>
  <c r="M973" i="5"/>
  <c r="L973" i="5"/>
  <c r="K973" i="5"/>
  <c r="J973" i="5"/>
  <c r="I973" i="5"/>
  <c r="H973" i="5"/>
  <c r="G973" i="5"/>
  <c r="G970" i="5"/>
  <c r="G969" i="5"/>
  <c r="K968" i="5"/>
  <c r="G968" i="5"/>
  <c r="G967" i="5"/>
  <c r="K966" i="5"/>
  <c r="G966" i="5"/>
  <c r="G965" i="5"/>
  <c r="K964" i="5"/>
  <c r="G964" i="5"/>
  <c r="G963" i="5"/>
  <c r="K962" i="5"/>
  <c r="G962" i="5"/>
  <c r="G961" i="5"/>
  <c r="K960" i="5"/>
  <c r="G960" i="5"/>
  <c r="G959" i="5"/>
  <c r="K958" i="5"/>
  <c r="G958" i="5"/>
  <c r="G957" i="5"/>
  <c r="M956" i="5"/>
  <c r="L956" i="5"/>
  <c r="K956" i="5"/>
  <c r="J956" i="5"/>
  <c r="I956" i="5"/>
  <c r="H956" i="5"/>
  <c r="G956" i="5"/>
  <c r="M955" i="5"/>
  <c r="L955" i="5"/>
  <c r="K955" i="5"/>
  <c r="J955" i="5"/>
  <c r="I955" i="5"/>
  <c r="H955" i="5"/>
  <c r="G955" i="5"/>
  <c r="G952" i="5"/>
  <c r="K951" i="5"/>
  <c r="G951" i="5"/>
  <c r="M950" i="5"/>
  <c r="L950" i="5"/>
  <c r="K950" i="5"/>
  <c r="G950" i="5"/>
  <c r="G949" i="5"/>
  <c r="G948" i="5"/>
  <c r="G947" i="5"/>
  <c r="M946" i="5"/>
  <c r="L946" i="5"/>
  <c r="K946" i="5"/>
  <c r="G946" i="5"/>
  <c r="G945" i="5"/>
  <c r="M944" i="5"/>
  <c r="L944" i="5"/>
  <c r="K944" i="5"/>
  <c r="J944" i="5"/>
  <c r="I944" i="5"/>
  <c r="H944" i="5"/>
  <c r="G944" i="5"/>
  <c r="M943" i="5"/>
  <c r="L943" i="5"/>
  <c r="K943" i="5"/>
  <c r="J943" i="5"/>
  <c r="I943" i="5"/>
  <c r="H943" i="5"/>
  <c r="G943" i="5"/>
  <c r="M942" i="5"/>
  <c r="L942" i="5"/>
  <c r="K942" i="5"/>
  <c r="J942" i="5"/>
  <c r="I942" i="5"/>
  <c r="H942" i="5"/>
  <c r="G942" i="5"/>
  <c r="M941" i="5"/>
  <c r="L941" i="5"/>
  <c r="K941" i="5"/>
  <c r="J941" i="5"/>
  <c r="I941" i="5"/>
  <c r="H941" i="5"/>
  <c r="G941" i="5"/>
  <c r="G940" i="5"/>
  <c r="G939" i="5"/>
  <c r="M938" i="5"/>
  <c r="L938" i="5"/>
  <c r="K938" i="5"/>
  <c r="G938" i="5"/>
  <c r="G937" i="5"/>
  <c r="G935" i="5"/>
  <c r="K934" i="5"/>
  <c r="G934" i="5"/>
  <c r="G933" i="5"/>
  <c r="K932" i="5"/>
  <c r="G932" i="5"/>
  <c r="G931" i="5"/>
  <c r="M930" i="5"/>
  <c r="L930" i="5"/>
  <c r="K930" i="5"/>
  <c r="J930" i="5"/>
  <c r="I930" i="5"/>
  <c r="H930" i="5"/>
  <c r="G930" i="5"/>
  <c r="M929" i="5"/>
  <c r="L929" i="5"/>
  <c r="K929" i="5"/>
  <c r="J929" i="5"/>
  <c r="I929" i="5"/>
  <c r="H929" i="5"/>
  <c r="G929" i="5"/>
  <c r="M928" i="5"/>
  <c r="L928" i="5"/>
  <c r="K928" i="5"/>
  <c r="J928" i="5"/>
  <c r="I928" i="5"/>
  <c r="H928" i="5"/>
  <c r="G928" i="5"/>
  <c r="M927" i="5"/>
  <c r="L927" i="5"/>
  <c r="K927" i="5"/>
  <c r="J927" i="5"/>
  <c r="I927" i="5"/>
  <c r="H927" i="5"/>
  <c r="G927" i="5"/>
  <c r="G926" i="5"/>
  <c r="G925" i="5"/>
  <c r="G924" i="5"/>
  <c r="G923" i="5"/>
  <c r="K922" i="5"/>
  <c r="G922" i="5"/>
  <c r="G921" i="5"/>
  <c r="G920" i="5"/>
  <c r="G919" i="5"/>
  <c r="G918" i="5"/>
  <c r="M917" i="5"/>
  <c r="L917" i="5"/>
  <c r="K917" i="5"/>
  <c r="J917" i="5"/>
  <c r="I917" i="5"/>
  <c r="H917" i="5"/>
  <c r="G917" i="5"/>
  <c r="G916" i="5"/>
  <c r="G915" i="5"/>
  <c r="K914" i="5"/>
  <c r="G914" i="5"/>
  <c r="L913" i="5"/>
  <c r="K913" i="5"/>
  <c r="G913" i="5"/>
  <c r="G912" i="5"/>
  <c r="M911" i="5"/>
  <c r="L911" i="5"/>
  <c r="K911" i="5"/>
  <c r="J911" i="5"/>
  <c r="I911" i="5"/>
  <c r="H911" i="5"/>
  <c r="G911" i="5"/>
  <c r="M910" i="5"/>
  <c r="L910" i="5"/>
  <c r="K910" i="5"/>
  <c r="J910" i="5"/>
  <c r="I910" i="5"/>
  <c r="H910" i="5"/>
  <c r="G910" i="5"/>
  <c r="M909" i="5"/>
  <c r="L909" i="5"/>
  <c r="K909" i="5"/>
  <c r="J909" i="5"/>
  <c r="I909" i="5"/>
  <c r="H909" i="5"/>
  <c r="G909" i="5"/>
  <c r="M908" i="5"/>
  <c r="L908" i="5"/>
  <c r="K908" i="5"/>
  <c r="J908" i="5"/>
  <c r="I908" i="5"/>
  <c r="H908" i="5"/>
  <c r="G908" i="5"/>
  <c r="K906" i="5"/>
  <c r="G906" i="5"/>
  <c r="M905" i="5"/>
  <c r="L905" i="5"/>
  <c r="K905" i="5"/>
  <c r="G905" i="5"/>
  <c r="G904" i="5"/>
  <c r="G903" i="5"/>
  <c r="G902" i="5"/>
  <c r="L901" i="5"/>
  <c r="K901" i="5"/>
  <c r="G901" i="5"/>
  <c r="G900" i="5"/>
  <c r="G898" i="5"/>
  <c r="M897" i="5"/>
  <c r="L897" i="5"/>
  <c r="K897" i="5"/>
  <c r="J897" i="5"/>
  <c r="I897" i="5"/>
  <c r="H897" i="5"/>
  <c r="G897" i="5"/>
  <c r="G896" i="5"/>
  <c r="M895" i="5"/>
  <c r="L895" i="5"/>
  <c r="K895" i="5"/>
  <c r="J895" i="5"/>
  <c r="I895" i="5"/>
  <c r="H895" i="5"/>
  <c r="G895" i="5"/>
  <c r="M894" i="5"/>
  <c r="L894" i="5"/>
  <c r="K894" i="5"/>
  <c r="J894" i="5"/>
  <c r="I894" i="5"/>
  <c r="H894" i="5"/>
  <c r="G894" i="5"/>
  <c r="M893" i="5"/>
  <c r="L893" i="5"/>
  <c r="K893" i="5"/>
  <c r="J893" i="5"/>
  <c r="I893" i="5"/>
  <c r="H893" i="5"/>
  <c r="G893" i="5"/>
  <c r="M892" i="5"/>
  <c r="L892" i="5"/>
  <c r="K892" i="5"/>
  <c r="J892" i="5"/>
  <c r="I892" i="5"/>
  <c r="H892" i="5"/>
  <c r="G892" i="5"/>
  <c r="G891" i="5"/>
  <c r="G890" i="5"/>
  <c r="K889" i="5"/>
  <c r="G889" i="5"/>
  <c r="G888" i="5"/>
  <c r="G885" i="5"/>
  <c r="G884" i="5"/>
  <c r="K883" i="5"/>
  <c r="G883" i="5"/>
  <c r="G882" i="5"/>
  <c r="G881" i="5"/>
  <c r="G880" i="5"/>
  <c r="M879" i="5"/>
  <c r="L879" i="5"/>
  <c r="K879" i="5"/>
  <c r="J879" i="5"/>
  <c r="I879" i="5"/>
  <c r="H879" i="5"/>
  <c r="G879" i="5"/>
  <c r="M878" i="5"/>
  <c r="L878" i="5"/>
  <c r="K878" i="5"/>
  <c r="J878" i="5"/>
  <c r="I878" i="5"/>
  <c r="H878" i="5"/>
  <c r="G878" i="5"/>
  <c r="G877" i="5"/>
  <c r="G876" i="5"/>
  <c r="G875" i="5"/>
  <c r="G874" i="5"/>
  <c r="M873" i="5"/>
  <c r="L873" i="5"/>
  <c r="K873" i="5"/>
  <c r="J873" i="5"/>
  <c r="I873" i="5"/>
  <c r="H873" i="5"/>
  <c r="G873" i="5"/>
  <c r="M872" i="5"/>
  <c r="L872" i="5"/>
  <c r="K872" i="5"/>
  <c r="J872" i="5"/>
  <c r="I872" i="5"/>
  <c r="H872" i="5"/>
  <c r="G872" i="5"/>
  <c r="L871" i="5"/>
  <c r="G869" i="5"/>
  <c r="K865" i="5"/>
  <c r="G865" i="5"/>
  <c r="G864" i="5"/>
  <c r="M861" i="5"/>
  <c r="L861" i="5"/>
  <c r="K861" i="5"/>
  <c r="J861" i="5"/>
  <c r="I861" i="5"/>
  <c r="H861" i="5"/>
  <c r="G861" i="5"/>
  <c r="M860" i="5"/>
  <c r="L860" i="5"/>
  <c r="K860" i="5"/>
  <c r="G860" i="5"/>
  <c r="G859" i="5"/>
  <c r="G858" i="5"/>
  <c r="M857" i="5"/>
  <c r="L857" i="5"/>
  <c r="K857" i="5"/>
  <c r="G857" i="5"/>
  <c r="G856" i="5"/>
  <c r="G855" i="5"/>
  <c r="G854" i="5"/>
  <c r="L853" i="5"/>
  <c r="K853" i="5"/>
  <c r="G853" i="5"/>
  <c r="G852" i="5"/>
  <c r="K850" i="5"/>
  <c r="G850" i="5"/>
  <c r="M849" i="5"/>
  <c r="L849" i="5"/>
  <c r="K849" i="5"/>
  <c r="G849" i="5"/>
  <c r="G848" i="5"/>
  <c r="M847" i="5"/>
  <c r="L847" i="5"/>
  <c r="K847" i="5"/>
  <c r="J847" i="5"/>
  <c r="I847" i="5"/>
  <c r="H847" i="5"/>
  <c r="G847" i="5"/>
  <c r="M846" i="5"/>
  <c r="L846" i="5"/>
  <c r="K846" i="5"/>
  <c r="J846" i="5"/>
  <c r="I846" i="5"/>
  <c r="H846" i="5"/>
  <c r="G846" i="5"/>
  <c r="M845" i="5"/>
  <c r="L845" i="5"/>
  <c r="K845" i="5"/>
  <c r="J845" i="5"/>
  <c r="I845" i="5"/>
  <c r="H845" i="5"/>
  <c r="G845" i="5"/>
  <c r="M844" i="5"/>
  <c r="L844" i="5"/>
  <c r="K844" i="5"/>
  <c r="J844" i="5"/>
  <c r="I844" i="5"/>
  <c r="H844" i="5"/>
  <c r="G844" i="5"/>
  <c r="G843" i="5"/>
  <c r="G842" i="5"/>
  <c r="M841" i="5"/>
  <c r="L841" i="5"/>
  <c r="K841" i="5"/>
  <c r="G841" i="5"/>
  <c r="G840" i="5"/>
  <c r="G839" i="5"/>
  <c r="K838" i="5"/>
  <c r="G838" i="5"/>
  <c r="M837" i="5"/>
  <c r="L837" i="5"/>
  <c r="K837" i="5"/>
  <c r="G837" i="5"/>
  <c r="G836" i="5"/>
  <c r="M835" i="5"/>
  <c r="L835" i="5"/>
  <c r="K835" i="5"/>
  <c r="J835" i="5"/>
  <c r="I835" i="5"/>
  <c r="H835" i="5"/>
  <c r="G835" i="5"/>
  <c r="M834" i="5"/>
  <c r="L834" i="5"/>
  <c r="K834" i="5"/>
  <c r="J834" i="5"/>
  <c r="I834" i="5"/>
  <c r="H834" i="5"/>
  <c r="G834" i="5"/>
  <c r="M833" i="5"/>
  <c r="L833" i="5"/>
  <c r="K833" i="5"/>
  <c r="G833" i="5"/>
  <c r="M832" i="5"/>
  <c r="L832" i="5"/>
  <c r="K832" i="5"/>
  <c r="J832" i="5"/>
  <c r="I832" i="5"/>
  <c r="H832" i="5"/>
  <c r="G832" i="5"/>
  <c r="G831" i="5"/>
  <c r="G830" i="5"/>
  <c r="L829" i="5"/>
  <c r="G829" i="5"/>
  <c r="G828" i="5"/>
  <c r="G827" i="5"/>
  <c r="K826" i="5"/>
  <c r="G826" i="5"/>
  <c r="M825" i="5"/>
  <c r="L825" i="5"/>
  <c r="K825" i="5"/>
  <c r="G825" i="5"/>
  <c r="G824" i="5"/>
  <c r="M823" i="5"/>
  <c r="L823" i="5"/>
  <c r="K823" i="5"/>
  <c r="J823" i="5"/>
  <c r="I823" i="5"/>
  <c r="H823" i="5"/>
  <c r="G823" i="5"/>
  <c r="M822" i="5"/>
  <c r="L822" i="5"/>
  <c r="K822" i="5"/>
  <c r="J822" i="5"/>
  <c r="I822" i="5"/>
  <c r="H822" i="5"/>
  <c r="G822" i="5"/>
  <c r="M821" i="5"/>
  <c r="L821" i="5"/>
  <c r="K821" i="5"/>
  <c r="J821" i="5"/>
  <c r="I821" i="5"/>
  <c r="H821" i="5"/>
  <c r="G821" i="5"/>
  <c r="M820" i="5"/>
  <c r="L820" i="5"/>
  <c r="K820" i="5"/>
  <c r="J820" i="5"/>
  <c r="I820" i="5"/>
  <c r="H820" i="5"/>
  <c r="G820" i="5"/>
  <c r="K819" i="5"/>
  <c r="G819" i="5"/>
  <c r="G818" i="5"/>
  <c r="G817" i="5"/>
  <c r="K816" i="5"/>
  <c r="G816" i="5"/>
  <c r="L815" i="5"/>
  <c r="K815" i="5"/>
  <c r="J815" i="5"/>
  <c r="I815" i="5"/>
  <c r="H815" i="5"/>
  <c r="G815" i="5"/>
  <c r="G814" i="5"/>
  <c r="G813" i="5"/>
  <c r="M812" i="5"/>
  <c r="L812" i="5"/>
  <c r="J812" i="5"/>
  <c r="I812" i="5"/>
  <c r="H812" i="5"/>
  <c r="G811" i="5"/>
  <c r="M810" i="5"/>
  <c r="L810" i="5"/>
  <c r="K810" i="5"/>
  <c r="J810" i="5"/>
  <c r="I810" i="5"/>
  <c r="H810" i="5"/>
  <c r="G810" i="5"/>
  <c r="M809" i="5"/>
  <c r="L809" i="5"/>
  <c r="K809" i="5"/>
  <c r="J809" i="5"/>
  <c r="I809" i="5"/>
  <c r="H809" i="5"/>
  <c r="G809" i="5"/>
  <c r="M808" i="5"/>
  <c r="L808" i="5"/>
  <c r="K808" i="5"/>
  <c r="J808" i="5"/>
  <c r="I808" i="5"/>
  <c r="H808" i="5"/>
  <c r="G808" i="5"/>
  <c r="M807" i="5"/>
  <c r="L807" i="5"/>
  <c r="K807" i="5"/>
  <c r="J807" i="5"/>
  <c r="I807" i="5"/>
  <c r="H807" i="5"/>
  <c r="G807" i="5"/>
  <c r="K806" i="5"/>
  <c r="G806" i="5"/>
  <c r="G805" i="5"/>
  <c r="G802" i="5"/>
  <c r="G801" i="5"/>
  <c r="K800" i="5"/>
  <c r="G800" i="5"/>
  <c r="G799" i="5"/>
  <c r="M798" i="5"/>
  <c r="L798" i="5"/>
  <c r="K798" i="5"/>
  <c r="J798" i="5"/>
  <c r="I798" i="5"/>
  <c r="H798" i="5"/>
  <c r="G798" i="5"/>
  <c r="M797" i="5"/>
  <c r="L797" i="5"/>
  <c r="K797" i="5"/>
  <c r="J797" i="5"/>
  <c r="I797" i="5"/>
  <c r="H797" i="5"/>
  <c r="G797" i="5"/>
  <c r="K795" i="5"/>
  <c r="G795" i="5"/>
  <c r="M794" i="5"/>
  <c r="L794" i="5"/>
  <c r="K794" i="5"/>
  <c r="G794" i="5"/>
  <c r="G793" i="5"/>
  <c r="M792" i="5"/>
  <c r="L792" i="5"/>
  <c r="G792" i="5"/>
  <c r="M791" i="5"/>
  <c r="L791" i="5"/>
  <c r="K791" i="5"/>
  <c r="J791" i="5"/>
  <c r="I791" i="5"/>
  <c r="H791" i="5"/>
  <c r="G791" i="5"/>
  <c r="M790" i="5"/>
  <c r="L790" i="5"/>
  <c r="K790" i="5"/>
  <c r="J790" i="5"/>
  <c r="I790" i="5"/>
  <c r="H790" i="5"/>
  <c r="G790" i="5"/>
  <c r="M789" i="5"/>
  <c r="L789" i="5"/>
  <c r="K789" i="5"/>
  <c r="J789" i="5"/>
  <c r="I789" i="5"/>
  <c r="H789" i="5"/>
  <c r="G789" i="5"/>
  <c r="M786" i="5"/>
  <c r="L786" i="5"/>
  <c r="K786" i="5"/>
  <c r="J786" i="5"/>
  <c r="I786" i="5"/>
  <c r="H786" i="5"/>
  <c r="G786" i="5"/>
  <c r="M785" i="5"/>
  <c r="L785" i="5"/>
  <c r="K785" i="5"/>
  <c r="J785" i="5"/>
  <c r="I785" i="5"/>
  <c r="H785" i="5"/>
  <c r="G785" i="5"/>
  <c r="M784" i="5"/>
  <c r="L784" i="5"/>
  <c r="K784" i="5"/>
  <c r="J784" i="5"/>
  <c r="I784" i="5"/>
  <c r="H784" i="5"/>
  <c r="G784" i="5"/>
  <c r="M783" i="5"/>
  <c r="L783" i="5"/>
  <c r="G783" i="5"/>
  <c r="M782" i="5"/>
  <c r="L782" i="5"/>
  <c r="K782" i="5"/>
  <c r="J782" i="5"/>
  <c r="I782" i="5"/>
  <c r="H782" i="5"/>
  <c r="G782" i="5"/>
  <c r="G780" i="5"/>
  <c r="H779" i="5"/>
  <c r="G779" i="5"/>
  <c r="G777" i="5"/>
  <c r="G776" i="5"/>
  <c r="M772" i="5"/>
  <c r="L772" i="5"/>
  <c r="K772" i="5"/>
  <c r="J772" i="5"/>
  <c r="I772" i="5"/>
  <c r="H772" i="5"/>
  <c r="G772" i="5"/>
  <c r="M771" i="5"/>
  <c r="L771" i="5"/>
  <c r="K771" i="5"/>
  <c r="J771" i="5"/>
  <c r="I771" i="5"/>
  <c r="H771" i="5"/>
  <c r="G768" i="5"/>
  <c r="G767" i="5"/>
  <c r="M766" i="5"/>
  <c r="L766" i="5"/>
  <c r="J766" i="5"/>
  <c r="I766" i="5"/>
  <c r="H766" i="5"/>
  <c r="G766" i="5"/>
  <c r="M765" i="5"/>
  <c r="L765" i="5"/>
  <c r="J765" i="5"/>
  <c r="I765" i="5"/>
  <c r="H765" i="5"/>
  <c r="G765" i="5"/>
  <c r="G764" i="5"/>
  <c r="G763" i="5"/>
  <c r="K760" i="5"/>
  <c r="G760" i="5"/>
  <c r="G759" i="5"/>
  <c r="G758" i="5"/>
  <c r="G757" i="5"/>
  <c r="M756" i="5"/>
  <c r="L756" i="5"/>
  <c r="K756" i="5"/>
  <c r="J756" i="5"/>
  <c r="I756" i="5"/>
  <c r="H756" i="5"/>
  <c r="G756" i="5"/>
  <c r="M755" i="5"/>
  <c r="L755" i="5"/>
  <c r="K755" i="5"/>
  <c r="J755" i="5"/>
  <c r="I755" i="5"/>
  <c r="H755" i="5"/>
  <c r="G755" i="5"/>
  <c r="G750" i="5"/>
  <c r="L748" i="5"/>
  <c r="K748" i="5"/>
  <c r="G748" i="5"/>
  <c r="L747" i="5"/>
  <c r="K747" i="5"/>
  <c r="G747" i="5"/>
  <c r="G744" i="5"/>
  <c r="G743" i="5"/>
  <c r="K742" i="5"/>
  <c r="G742" i="5"/>
  <c r="G741" i="5"/>
  <c r="G740" i="5"/>
  <c r="G739" i="5"/>
  <c r="L738" i="5"/>
  <c r="K738" i="5"/>
  <c r="J738" i="5"/>
  <c r="G738" i="5"/>
  <c r="K737" i="5"/>
  <c r="G737" i="5"/>
  <c r="K736" i="5"/>
  <c r="G736" i="5"/>
  <c r="M735" i="5"/>
  <c r="L735" i="5"/>
  <c r="K735" i="5"/>
  <c r="J735" i="5"/>
  <c r="I735" i="5"/>
  <c r="H735" i="5"/>
  <c r="G735" i="5"/>
  <c r="G732" i="5"/>
  <c r="G731" i="5"/>
  <c r="K730" i="5"/>
  <c r="G730" i="5"/>
  <c r="G729" i="5"/>
  <c r="G728" i="5"/>
  <c r="G727" i="5"/>
  <c r="K726" i="5"/>
  <c r="J726" i="5"/>
  <c r="G726" i="5"/>
  <c r="L725" i="5"/>
  <c r="K725" i="5"/>
  <c r="G725" i="5"/>
  <c r="L724" i="5"/>
  <c r="K724" i="5"/>
  <c r="G724" i="5"/>
  <c r="M723" i="5"/>
  <c r="L723" i="5"/>
  <c r="K723" i="5"/>
  <c r="J723" i="5"/>
  <c r="I723" i="5"/>
  <c r="H723" i="5"/>
  <c r="G723" i="5"/>
  <c r="G722" i="5"/>
  <c r="G721" i="5"/>
  <c r="L720" i="5"/>
  <c r="G720" i="5"/>
  <c r="G719" i="5"/>
  <c r="G715" i="5"/>
  <c r="J714" i="5"/>
  <c r="G714" i="5"/>
  <c r="G712" i="5"/>
  <c r="G711" i="5"/>
  <c r="L710" i="5"/>
  <c r="K710" i="5"/>
  <c r="G710" i="5"/>
  <c r="G709" i="5"/>
  <c r="L708" i="5"/>
  <c r="G708" i="5"/>
  <c r="M707" i="5"/>
  <c r="L707" i="5"/>
  <c r="K707" i="5"/>
  <c r="J707" i="5"/>
  <c r="I707" i="5"/>
  <c r="H707" i="5"/>
  <c r="G707" i="5"/>
  <c r="M706" i="5"/>
  <c r="L706" i="5"/>
  <c r="K706" i="5"/>
  <c r="J706" i="5"/>
  <c r="I706" i="5"/>
  <c r="H706" i="5"/>
  <c r="G706" i="5"/>
  <c r="L705" i="5"/>
  <c r="K705" i="5"/>
  <c r="G705" i="5"/>
  <c r="L704" i="5"/>
  <c r="K704" i="5"/>
  <c r="G704" i="5"/>
  <c r="M703" i="5"/>
  <c r="L703" i="5"/>
  <c r="K703" i="5"/>
  <c r="J703" i="5"/>
  <c r="I703" i="5"/>
  <c r="H703" i="5"/>
  <c r="G703" i="5"/>
  <c r="M696" i="5"/>
  <c r="L696" i="5"/>
  <c r="G696" i="5"/>
  <c r="M695" i="5"/>
  <c r="L695" i="5"/>
  <c r="G695" i="5"/>
  <c r="G694" i="5"/>
  <c r="G693" i="5"/>
  <c r="K692" i="5"/>
  <c r="G692" i="5"/>
  <c r="G691" i="5"/>
  <c r="G690" i="5"/>
  <c r="G689" i="5"/>
  <c r="K688" i="5"/>
  <c r="G688" i="5"/>
  <c r="G687" i="5"/>
  <c r="G686" i="5"/>
  <c r="G685" i="5"/>
  <c r="M684" i="5"/>
  <c r="L684" i="5"/>
  <c r="K684" i="5"/>
  <c r="J684" i="5"/>
  <c r="I684" i="5"/>
  <c r="H684" i="5"/>
  <c r="G684" i="5"/>
  <c r="M683" i="5"/>
  <c r="L683" i="5"/>
  <c r="K683" i="5"/>
  <c r="G683" i="5"/>
  <c r="M682" i="5"/>
  <c r="L682" i="5"/>
  <c r="K682" i="5"/>
  <c r="G682" i="5"/>
  <c r="M681" i="5"/>
  <c r="L681" i="5"/>
  <c r="K681" i="5"/>
  <c r="J681" i="5"/>
  <c r="I681" i="5"/>
  <c r="H681" i="5"/>
  <c r="G681" i="5"/>
  <c r="G680" i="5"/>
  <c r="M668" i="5"/>
  <c r="L668" i="5"/>
  <c r="K668" i="5"/>
  <c r="J668" i="5"/>
  <c r="I668" i="5"/>
  <c r="H668" i="5"/>
  <c r="G668" i="5"/>
  <c r="M667" i="5"/>
  <c r="L667" i="5"/>
  <c r="G667" i="5"/>
  <c r="G666" i="5"/>
  <c r="M662" i="5"/>
  <c r="L662" i="5"/>
  <c r="K662" i="5"/>
  <c r="J662" i="5"/>
  <c r="I662" i="5"/>
  <c r="H662" i="5"/>
  <c r="G662" i="5"/>
  <c r="M661" i="5"/>
  <c r="L661" i="5"/>
  <c r="G661" i="5"/>
  <c r="G660" i="5"/>
  <c r="G658" i="5"/>
  <c r="G657" i="5"/>
  <c r="K656" i="5"/>
  <c r="J656" i="5"/>
  <c r="G656" i="5"/>
  <c r="G655" i="5"/>
  <c r="G654" i="5"/>
  <c r="G653" i="5"/>
  <c r="G652" i="5"/>
  <c r="M651" i="5"/>
  <c r="L651" i="5"/>
  <c r="K651" i="5"/>
  <c r="J651" i="5"/>
  <c r="I651" i="5"/>
  <c r="H651" i="5"/>
  <c r="G651" i="5"/>
  <c r="G647" i="5"/>
  <c r="G646" i="5"/>
  <c r="M645" i="5"/>
  <c r="L645" i="5"/>
  <c r="K645" i="5"/>
  <c r="J645" i="5"/>
  <c r="I645" i="5"/>
  <c r="H645" i="5"/>
  <c r="G645" i="5"/>
  <c r="M644" i="5"/>
  <c r="L644" i="5"/>
  <c r="K644" i="5"/>
  <c r="J644" i="5"/>
  <c r="I644" i="5"/>
  <c r="H644" i="5"/>
  <c r="G644" i="5"/>
  <c r="M643" i="5"/>
  <c r="L643" i="5"/>
  <c r="K643" i="5"/>
  <c r="J643" i="5"/>
  <c r="I643" i="5"/>
  <c r="H643" i="5"/>
  <c r="G643" i="5"/>
  <c r="M642" i="5"/>
  <c r="L642" i="5"/>
  <c r="K642" i="5"/>
  <c r="J642" i="5"/>
  <c r="I642" i="5"/>
  <c r="H642" i="5"/>
  <c r="G642" i="5"/>
  <c r="G641" i="5"/>
  <c r="L639" i="5"/>
  <c r="G639" i="5"/>
  <c r="G638" i="5"/>
  <c r="L637" i="5"/>
  <c r="K637" i="5"/>
  <c r="G637" i="5"/>
  <c r="G636" i="5"/>
  <c r="L635" i="5"/>
  <c r="K635" i="5"/>
  <c r="J635" i="5"/>
  <c r="I635" i="5"/>
  <c r="H635" i="5"/>
  <c r="G635" i="5"/>
  <c r="M634" i="5"/>
  <c r="L634" i="5"/>
  <c r="K634" i="5"/>
  <c r="J634" i="5"/>
  <c r="I634" i="5"/>
  <c r="H634" i="5"/>
  <c r="G634" i="5"/>
  <c r="L633" i="5"/>
  <c r="K633" i="5"/>
  <c r="G633" i="5"/>
  <c r="M632" i="5"/>
  <c r="L632" i="5"/>
  <c r="K632" i="5"/>
  <c r="J632" i="5"/>
  <c r="I632" i="5"/>
  <c r="H632" i="5"/>
  <c r="G632" i="5"/>
  <c r="L629" i="5"/>
  <c r="G629" i="5"/>
  <c r="G625" i="5"/>
  <c r="G624" i="5"/>
  <c r="G623" i="5"/>
  <c r="G622" i="5"/>
  <c r="L621" i="5"/>
  <c r="K621" i="5"/>
  <c r="G621" i="5"/>
  <c r="G620" i="5"/>
  <c r="L619" i="5"/>
  <c r="K619" i="5"/>
  <c r="G619" i="5"/>
  <c r="M618" i="5"/>
  <c r="L618" i="5"/>
  <c r="K618" i="5"/>
  <c r="J618" i="5"/>
  <c r="I618" i="5"/>
  <c r="H618" i="5"/>
  <c r="G618" i="5"/>
  <c r="M617" i="5"/>
  <c r="L617" i="5"/>
  <c r="K617" i="5"/>
  <c r="J617" i="5"/>
  <c r="I617" i="5"/>
  <c r="H617" i="5"/>
  <c r="G617" i="5"/>
  <c r="M616" i="5"/>
  <c r="L616" i="5"/>
  <c r="K616" i="5"/>
  <c r="J616" i="5"/>
  <c r="I616" i="5"/>
  <c r="H616" i="5"/>
  <c r="G616" i="5"/>
  <c r="G615" i="5"/>
  <c r="G614" i="5"/>
  <c r="G613" i="5"/>
  <c r="G612" i="5"/>
  <c r="L611" i="5"/>
  <c r="K611" i="5"/>
  <c r="G611" i="5"/>
  <c r="G610" i="5"/>
  <c r="G609" i="5"/>
  <c r="G608" i="5"/>
  <c r="L607" i="5"/>
  <c r="K607" i="5"/>
  <c r="J607" i="5"/>
  <c r="I607" i="5"/>
  <c r="H607" i="5"/>
  <c r="G607" i="5"/>
  <c r="L606" i="5"/>
  <c r="K606" i="5"/>
  <c r="G606" i="5"/>
  <c r="L605" i="5"/>
  <c r="K605" i="5"/>
  <c r="G605" i="5"/>
  <c r="K604" i="5"/>
  <c r="G604" i="5"/>
  <c r="G601" i="5"/>
  <c r="L599" i="5"/>
  <c r="K599" i="5"/>
  <c r="J599" i="5"/>
  <c r="I599" i="5"/>
  <c r="H599" i="5"/>
  <c r="G599" i="5"/>
  <c r="L598" i="5"/>
  <c r="K598" i="5"/>
  <c r="J598" i="5"/>
  <c r="I598" i="5"/>
  <c r="H598" i="5"/>
  <c r="G598" i="5"/>
  <c r="G597" i="5"/>
  <c r="G596" i="5"/>
  <c r="M589" i="5"/>
  <c r="L589" i="5"/>
  <c r="K589" i="5"/>
  <c r="J589" i="5"/>
  <c r="I589" i="5"/>
  <c r="H589" i="5"/>
  <c r="G589" i="5"/>
  <c r="M588" i="5"/>
  <c r="L588" i="5"/>
  <c r="K588" i="5"/>
  <c r="G588" i="5"/>
  <c r="G587" i="5"/>
  <c r="M583" i="5"/>
  <c r="L583" i="5"/>
  <c r="K583" i="5"/>
  <c r="J583" i="5"/>
  <c r="I583" i="5"/>
  <c r="H583" i="5"/>
  <c r="G583" i="5"/>
  <c r="M582" i="5"/>
  <c r="L582" i="5"/>
  <c r="G582" i="5"/>
  <c r="G581" i="5"/>
  <c r="M577" i="5"/>
  <c r="L577" i="5"/>
  <c r="K577" i="5"/>
  <c r="J577" i="5"/>
  <c r="I577" i="5"/>
  <c r="H577" i="5"/>
  <c r="G577" i="5"/>
  <c r="M576" i="5"/>
  <c r="L576" i="5"/>
  <c r="I576" i="5"/>
  <c r="H576" i="5"/>
  <c r="G576" i="5"/>
  <c r="G575" i="5"/>
  <c r="G573" i="5"/>
  <c r="G572" i="5"/>
  <c r="M571" i="5"/>
  <c r="L571" i="5"/>
  <c r="K571" i="5"/>
  <c r="I571" i="5"/>
  <c r="H571" i="5"/>
  <c r="M570" i="5"/>
  <c r="L570" i="5"/>
  <c r="J570" i="5"/>
  <c r="I570" i="5"/>
  <c r="H570" i="5"/>
  <c r="G570" i="5"/>
  <c r="G569" i="5"/>
  <c r="G567" i="5"/>
  <c r="G566" i="5"/>
  <c r="K565" i="5"/>
  <c r="G565" i="5"/>
  <c r="G564" i="5"/>
  <c r="G563" i="5"/>
  <c r="G559" i="5"/>
  <c r="M555" i="5"/>
  <c r="L555" i="5"/>
  <c r="K555" i="5"/>
  <c r="J555" i="5"/>
  <c r="I555" i="5"/>
  <c r="H555" i="5"/>
  <c r="G555" i="5"/>
  <c r="K554" i="5"/>
  <c r="G554" i="5"/>
  <c r="K553" i="5"/>
  <c r="G553" i="5"/>
  <c r="M552" i="5"/>
  <c r="L552" i="5"/>
  <c r="K552" i="5"/>
  <c r="J552" i="5"/>
  <c r="I552" i="5"/>
  <c r="H552" i="5"/>
  <c r="G552" i="5"/>
  <c r="G545" i="5"/>
  <c r="G544" i="5"/>
  <c r="J543" i="5"/>
  <c r="G543" i="5"/>
  <c r="G542" i="5"/>
  <c r="G541" i="5"/>
  <c r="M539" i="5"/>
  <c r="L539" i="5"/>
  <c r="K539" i="5"/>
  <c r="J539" i="5"/>
  <c r="I539" i="5"/>
  <c r="H539" i="5"/>
  <c r="G539" i="5"/>
  <c r="J538" i="5"/>
  <c r="G538" i="5"/>
  <c r="J537" i="5"/>
  <c r="G537" i="5"/>
  <c r="M536" i="5"/>
  <c r="L536" i="5"/>
  <c r="K536" i="5"/>
  <c r="J536" i="5"/>
  <c r="I536" i="5"/>
  <c r="H536" i="5"/>
  <c r="G536" i="5"/>
  <c r="G533" i="5"/>
  <c r="G532" i="5"/>
  <c r="L527" i="5"/>
  <c r="G527" i="5"/>
  <c r="L525" i="5"/>
  <c r="G525" i="5"/>
  <c r="L524" i="5"/>
  <c r="J524" i="5"/>
  <c r="I524" i="5"/>
  <c r="H524" i="5"/>
  <c r="G524" i="5"/>
  <c r="L523" i="5"/>
  <c r="J523" i="5"/>
  <c r="I523" i="5"/>
  <c r="H523" i="5"/>
  <c r="G523" i="5"/>
  <c r="L522" i="5"/>
  <c r="J522" i="5"/>
  <c r="I522" i="5"/>
  <c r="H522" i="5"/>
  <c r="G522" i="5"/>
  <c r="G521" i="5"/>
  <c r="G520" i="5"/>
  <c r="K519" i="5"/>
  <c r="G519" i="5"/>
  <c r="G518" i="5"/>
  <c r="G517" i="5"/>
  <c r="G516" i="5"/>
  <c r="L515" i="5"/>
  <c r="K515" i="5"/>
  <c r="G515" i="5"/>
  <c r="G514" i="5"/>
  <c r="G513" i="5"/>
  <c r="G512" i="5"/>
  <c r="L509" i="5"/>
  <c r="K509" i="5"/>
  <c r="J509" i="5"/>
  <c r="I509" i="5"/>
  <c r="H509" i="5"/>
  <c r="G509" i="5"/>
  <c r="M508" i="5"/>
  <c r="L508" i="5"/>
  <c r="K508" i="5"/>
  <c r="G508" i="5"/>
  <c r="M507" i="5"/>
  <c r="L507" i="5"/>
  <c r="K507" i="5"/>
  <c r="G507" i="5"/>
  <c r="M506" i="5"/>
  <c r="L506" i="5"/>
  <c r="K506" i="5"/>
  <c r="J506" i="5"/>
  <c r="I506" i="5"/>
  <c r="H506" i="5"/>
  <c r="G506" i="5"/>
  <c r="G505" i="5"/>
  <c r="G504" i="5"/>
  <c r="K503" i="5"/>
  <c r="G503" i="5"/>
  <c r="G502" i="5"/>
  <c r="G501" i="5"/>
  <c r="G500" i="5"/>
  <c r="K499" i="5"/>
  <c r="G499" i="5"/>
  <c r="G498" i="5"/>
  <c r="M497" i="5"/>
  <c r="L497" i="5"/>
  <c r="K497" i="5"/>
  <c r="I497" i="5"/>
  <c r="H497" i="5"/>
  <c r="G497" i="5"/>
  <c r="M496" i="5"/>
  <c r="L496" i="5"/>
  <c r="K496" i="5"/>
  <c r="G496" i="5"/>
  <c r="M495" i="5"/>
  <c r="L495" i="5"/>
  <c r="K495" i="5"/>
  <c r="G495" i="5"/>
  <c r="M494" i="5"/>
  <c r="L494" i="5"/>
  <c r="K494" i="5"/>
  <c r="G494" i="5"/>
  <c r="K493" i="5"/>
  <c r="G493" i="5"/>
  <c r="G492" i="5"/>
  <c r="L491" i="5"/>
  <c r="N489" i="5"/>
  <c r="M489" i="5"/>
  <c r="L489" i="5"/>
  <c r="K489" i="5"/>
  <c r="G489" i="5"/>
  <c r="N488" i="5"/>
  <c r="M488" i="5"/>
  <c r="L488" i="5"/>
  <c r="K488" i="5"/>
  <c r="G488" i="5"/>
  <c r="L479" i="5"/>
  <c r="G479" i="5"/>
  <c r="L478" i="5"/>
  <c r="G478" i="5"/>
  <c r="M471" i="5"/>
  <c r="L471" i="5"/>
  <c r="G471" i="5"/>
  <c r="M470" i="5"/>
  <c r="L470" i="5"/>
  <c r="G470" i="5"/>
  <c r="M461" i="5"/>
  <c r="L461" i="5"/>
  <c r="G461" i="5"/>
  <c r="M460" i="5"/>
  <c r="L460" i="5"/>
  <c r="G460" i="5"/>
  <c r="L453" i="5"/>
  <c r="G453" i="5"/>
  <c r="L452" i="5"/>
  <c r="G452" i="5"/>
  <c r="T451" i="5"/>
  <c r="S451" i="5"/>
  <c r="R451" i="5"/>
  <c r="M449" i="5"/>
  <c r="L449" i="5"/>
  <c r="K449" i="5"/>
  <c r="J449" i="5"/>
  <c r="I449" i="5"/>
  <c r="H449" i="5"/>
  <c r="G449" i="5"/>
  <c r="M448" i="5"/>
  <c r="L448" i="5"/>
  <c r="K448" i="5"/>
  <c r="J448" i="5"/>
  <c r="I448" i="5"/>
  <c r="H448" i="5"/>
  <c r="G448" i="5"/>
  <c r="M447" i="5"/>
  <c r="L447" i="5"/>
  <c r="K447" i="5"/>
  <c r="J447" i="5"/>
  <c r="I447" i="5"/>
  <c r="H447" i="5"/>
  <c r="G447" i="5"/>
  <c r="M446" i="5"/>
  <c r="L446" i="5"/>
  <c r="G446" i="5"/>
  <c r="M445" i="5"/>
  <c r="L445" i="5"/>
  <c r="K445" i="5"/>
  <c r="J445" i="5"/>
  <c r="I445" i="5"/>
  <c r="H445" i="5"/>
  <c r="G445" i="5"/>
  <c r="T444" i="5"/>
  <c r="S444" i="5"/>
  <c r="R444" i="5"/>
  <c r="M442" i="5"/>
  <c r="L442" i="5"/>
  <c r="K442" i="5"/>
  <c r="J442" i="5"/>
  <c r="I442" i="5"/>
  <c r="H442" i="5"/>
  <c r="G442" i="5"/>
  <c r="M441" i="5"/>
  <c r="L441" i="5"/>
  <c r="K441" i="5"/>
  <c r="J441" i="5"/>
  <c r="I441" i="5"/>
  <c r="H441" i="5"/>
  <c r="G441" i="5"/>
  <c r="M440" i="5"/>
  <c r="L440" i="5"/>
  <c r="K440" i="5"/>
  <c r="J440" i="5"/>
  <c r="I440" i="5"/>
  <c r="H440" i="5"/>
  <c r="G440" i="5"/>
  <c r="L439" i="5"/>
  <c r="M438" i="5"/>
  <c r="L438" i="5"/>
  <c r="K438" i="5"/>
  <c r="J438" i="5"/>
  <c r="I438" i="5"/>
  <c r="H438" i="5"/>
  <c r="G438" i="5"/>
  <c r="G436" i="5"/>
  <c r="H435" i="5"/>
  <c r="G435" i="5"/>
  <c r="G433" i="5"/>
  <c r="M432" i="5"/>
  <c r="L432" i="5"/>
  <c r="K432" i="5"/>
  <c r="J432" i="5"/>
  <c r="I432" i="5"/>
  <c r="H432" i="5"/>
  <c r="G432" i="5"/>
  <c r="L429" i="5"/>
  <c r="G429" i="5"/>
  <c r="L425" i="5"/>
  <c r="G425" i="5"/>
  <c r="G423" i="5"/>
  <c r="L421" i="5"/>
  <c r="K421" i="5"/>
  <c r="G421" i="5"/>
  <c r="G419" i="5"/>
  <c r="L417" i="5"/>
  <c r="K417" i="5"/>
  <c r="J417" i="5"/>
  <c r="I417" i="5"/>
  <c r="H417" i="5"/>
  <c r="G417" i="5"/>
  <c r="L415" i="5"/>
  <c r="K415" i="5"/>
  <c r="J415" i="5"/>
  <c r="I415" i="5"/>
  <c r="H415" i="5"/>
  <c r="G415" i="5"/>
  <c r="L414" i="5"/>
  <c r="G414" i="5"/>
  <c r="L413" i="5"/>
  <c r="K413" i="5"/>
  <c r="J413" i="5"/>
  <c r="I413" i="5"/>
  <c r="H413" i="5"/>
  <c r="G413" i="5"/>
  <c r="L412" i="5"/>
  <c r="G412" i="5"/>
  <c r="G411" i="5"/>
  <c r="G410" i="5"/>
  <c r="M409" i="5"/>
  <c r="L409" i="5"/>
  <c r="K409" i="5"/>
  <c r="J409" i="5"/>
  <c r="I409" i="5"/>
  <c r="H409" i="5"/>
  <c r="G409" i="5"/>
  <c r="G408" i="5"/>
  <c r="L405" i="5"/>
  <c r="G405" i="5"/>
  <c r="L401" i="5"/>
  <c r="G401" i="5"/>
  <c r="M399" i="5"/>
  <c r="L399" i="5"/>
  <c r="K399" i="5"/>
  <c r="G399" i="5"/>
  <c r="M398" i="5"/>
  <c r="L398" i="5"/>
  <c r="K398" i="5"/>
  <c r="J398" i="5"/>
  <c r="I398" i="5"/>
  <c r="H398" i="5"/>
  <c r="G398" i="5"/>
  <c r="M397" i="5"/>
  <c r="L397" i="5"/>
  <c r="K397" i="5"/>
  <c r="J397" i="5"/>
  <c r="I397" i="5"/>
  <c r="H397" i="5"/>
  <c r="G397" i="5"/>
  <c r="M396" i="5"/>
  <c r="L396" i="5"/>
  <c r="K396" i="5"/>
  <c r="J396" i="5"/>
  <c r="I396" i="5"/>
  <c r="H396" i="5"/>
  <c r="G396" i="5"/>
  <c r="L393" i="5"/>
  <c r="L389" i="5"/>
  <c r="L387" i="5"/>
  <c r="G387" i="5"/>
  <c r="L386" i="5"/>
  <c r="L385" i="5"/>
  <c r="G385" i="5"/>
  <c r="L384" i="5"/>
  <c r="G384" i="5"/>
  <c r="G383" i="5"/>
  <c r="G382" i="5"/>
  <c r="M381" i="5"/>
  <c r="L381" i="5"/>
  <c r="K381" i="5"/>
  <c r="G381" i="5"/>
  <c r="G380" i="5"/>
  <c r="G379" i="5"/>
  <c r="G378" i="5"/>
  <c r="M377" i="5"/>
  <c r="L377" i="5"/>
  <c r="K377" i="5"/>
  <c r="J377" i="5"/>
  <c r="I377" i="5"/>
  <c r="H377" i="5"/>
  <c r="G377" i="5"/>
  <c r="G376" i="5"/>
  <c r="M375" i="5"/>
  <c r="L375" i="5"/>
  <c r="K375" i="5"/>
  <c r="J375" i="5"/>
  <c r="I375" i="5"/>
  <c r="H375" i="5"/>
  <c r="G375" i="5"/>
  <c r="M374" i="5"/>
  <c r="L374" i="5"/>
  <c r="K374" i="5"/>
  <c r="J374" i="5"/>
  <c r="I374" i="5"/>
  <c r="H374" i="5"/>
  <c r="G374" i="5"/>
  <c r="M373" i="5"/>
  <c r="L373" i="5"/>
  <c r="K373" i="5"/>
  <c r="J373" i="5"/>
  <c r="I373" i="5"/>
  <c r="H373" i="5"/>
  <c r="G373" i="5"/>
  <c r="M372" i="5"/>
  <c r="L372" i="5"/>
  <c r="K372" i="5"/>
  <c r="J372" i="5"/>
  <c r="I372" i="5"/>
  <c r="H372" i="5"/>
  <c r="G372" i="5"/>
  <c r="G371" i="5"/>
  <c r="G370" i="5"/>
  <c r="M369" i="5"/>
  <c r="L369" i="5"/>
  <c r="K369" i="5"/>
  <c r="G369" i="5"/>
  <c r="G368" i="5"/>
  <c r="L365" i="5"/>
  <c r="G365" i="5"/>
  <c r="M363" i="5"/>
  <c r="L363" i="5"/>
  <c r="K363" i="5"/>
  <c r="J363" i="5"/>
  <c r="I363" i="5"/>
  <c r="H363" i="5"/>
  <c r="G363" i="5"/>
  <c r="M362" i="5"/>
  <c r="L362" i="5"/>
  <c r="K362" i="5"/>
  <c r="J362" i="5"/>
  <c r="I362" i="5"/>
  <c r="H362" i="5"/>
  <c r="G362" i="5"/>
  <c r="M361" i="5"/>
  <c r="L361" i="5"/>
  <c r="K361" i="5"/>
  <c r="J361" i="5"/>
  <c r="I361" i="5"/>
  <c r="H361" i="5"/>
  <c r="G361" i="5"/>
  <c r="M360" i="5"/>
  <c r="L360" i="5"/>
  <c r="K360" i="5"/>
  <c r="J360" i="5"/>
  <c r="I360" i="5"/>
  <c r="H360" i="5"/>
  <c r="G360" i="5"/>
  <c r="G358" i="5"/>
  <c r="L357" i="5"/>
  <c r="K357" i="5"/>
  <c r="J357" i="5"/>
  <c r="I357" i="5"/>
  <c r="H357" i="5"/>
  <c r="G357" i="5"/>
  <c r="G356" i="5"/>
  <c r="L353" i="5"/>
  <c r="G353" i="5"/>
  <c r="L349" i="5"/>
  <c r="G349" i="5"/>
  <c r="M347" i="5"/>
  <c r="L347" i="5"/>
  <c r="G347" i="5"/>
  <c r="M346" i="5"/>
  <c r="L346" i="5"/>
  <c r="K346" i="5"/>
  <c r="J346" i="5"/>
  <c r="I346" i="5"/>
  <c r="H346" i="5"/>
  <c r="G346" i="5"/>
  <c r="M345" i="5"/>
  <c r="L345" i="5"/>
  <c r="K345" i="5"/>
  <c r="J345" i="5"/>
  <c r="I345" i="5"/>
  <c r="H345" i="5"/>
  <c r="G345" i="5"/>
  <c r="M344" i="5"/>
  <c r="L344" i="5"/>
  <c r="K344" i="5"/>
  <c r="J344" i="5"/>
  <c r="I344" i="5"/>
  <c r="H344" i="5"/>
  <c r="G344" i="5"/>
  <c r="M341" i="5"/>
  <c r="L341" i="5"/>
  <c r="G341" i="5"/>
  <c r="M339" i="5"/>
  <c r="L339" i="5"/>
  <c r="G339" i="5"/>
  <c r="M337" i="5"/>
  <c r="L337" i="5"/>
  <c r="G337" i="5"/>
  <c r="M336" i="5"/>
  <c r="L336" i="5"/>
  <c r="G336" i="5"/>
  <c r="L333" i="5"/>
  <c r="G333" i="5"/>
  <c r="L329" i="5"/>
  <c r="L327" i="5"/>
  <c r="G327" i="5"/>
  <c r="L325" i="5"/>
  <c r="G325" i="5"/>
  <c r="L324" i="5"/>
  <c r="G324" i="5"/>
  <c r="G322" i="5"/>
  <c r="M321" i="5"/>
  <c r="L321" i="5"/>
  <c r="K321" i="5"/>
  <c r="G321" i="5"/>
  <c r="G320" i="5"/>
  <c r="G318" i="5"/>
  <c r="M317" i="5"/>
  <c r="K317" i="5"/>
  <c r="G317" i="5"/>
  <c r="G316" i="5"/>
  <c r="M313" i="5"/>
  <c r="L313" i="5"/>
  <c r="G313" i="5"/>
  <c r="G310" i="5"/>
  <c r="M309" i="5"/>
  <c r="L309" i="5"/>
  <c r="K309" i="5"/>
  <c r="J309" i="5"/>
  <c r="I309" i="5"/>
  <c r="H309" i="5"/>
  <c r="M305" i="5"/>
  <c r="L305" i="5"/>
  <c r="G305" i="5"/>
  <c r="G302" i="5"/>
  <c r="M301" i="5"/>
  <c r="L301" i="5"/>
  <c r="J301" i="5"/>
  <c r="G299" i="5"/>
  <c r="G298" i="5"/>
  <c r="M297" i="5"/>
  <c r="L297" i="5"/>
  <c r="K297" i="5"/>
  <c r="G297" i="5"/>
  <c r="L292" i="5"/>
  <c r="M288" i="5"/>
  <c r="L288" i="5"/>
  <c r="G288" i="5"/>
  <c r="G285" i="5"/>
  <c r="L284" i="5"/>
  <c r="K284" i="5"/>
  <c r="J284" i="5"/>
  <c r="I284" i="5"/>
  <c r="H284" i="5"/>
  <c r="G284" i="5"/>
  <c r="G283" i="5"/>
  <c r="M280" i="5"/>
  <c r="L280" i="5"/>
  <c r="G280" i="5"/>
  <c r="K278" i="5"/>
  <c r="G278" i="5"/>
  <c r="G276" i="5"/>
  <c r="M275" i="5"/>
  <c r="L275" i="5"/>
  <c r="K275" i="5"/>
  <c r="J275" i="5"/>
  <c r="I275" i="5"/>
  <c r="H275" i="5"/>
  <c r="G275" i="5"/>
  <c r="K273" i="5"/>
  <c r="G273" i="5"/>
  <c r="G272" i="5"/>
  <c r="M271" i="5"/>
  <c r="L271" i="5"/>
  <c r="K271" i="5"/>
  <c r="J271" i="5"/>
  <c r="I271" i="5"/>
  <c r="H271" i="5"/>
  <c r="G271" i="5"/>
  <c r="G270" i="5"/>
  <c r="M269" i="5"/>
  <c r="L269" i="5"/>
  <c r="K269" i="5"/>
  <c r="J269" i="5"/>
  <c r="I269" i="5"/>
  <c r="H269" i="5"/>
  <c r="G269" i="5"/>
  <c r="K268" i="5"/>
  <c r="J268" i="5"/>
  <c r="I268" i="5"/>
  <c r="H268" i="5"/>
  <c r="G268" i="5"/>
  <c r="L267" i="5"/>
  <c r="G267" i="5"/>
  <c r="M266" i="5"/>
  <c r="L266" i="5"/>
  <c r="K266" i="5"/>
  <c r="J266" i="5"/>
  <c r="I266" i="5"/>
  <c r="H266" i="5"/>
  <c r="G266" i="5"/>
  <c r="M265" i="5"/>
  <c r="L265" i="5"/>
  <c r="K265" i="5"/>
  <c r="J265" i="5"/>
  <c r="I265" i="5"/>
  <c r="H265" i="5"/>
  <c r="G265" i="5"/>
  <c r="M264" i="5"/>
  <c r="L264" i="5"/>
  <c r="K264" i="5"/>
  <c r="J264" i="5"/>
  <c r="I264" i="5"/>
  <c r="H264" i="5"/>
  <c r="G264" i="5"/>
  <c r="M261" i="5"/>
  <c r="L261" i="5"/>
  <c r="G261" i="5"/>
  <c r="L259" i="5"/>
  <c r="G259" i="5"/>
  <c r="M258" i="5"/>
  <c r="L258" i="5"/>
  <c r="G258" i="5"/>
  <c r="M257" i="5"/>
  <c r="L257" i="5"/>
  <c r="G257" i="5"/>
  <c r="M256" i="5"/>
  <c r="L256" i="5"/>
  <c r="G256" i="5"/>
  <c r="G250" i="5"/>
  <c r="M249" i="5"/>
  <c r="L249" i="5"/>
  <c r="K249" i="5"/>
  <c r="G249" i="5"/>
  <c r="G247" i="5"/>
  <c r="M246" i="5"/>
  <c r="L246" i="5"/>
  <c r="K246" i="5"/>
  <c r="G246" i="5"/>
  <c r="M245" i="5"/>
  <c r="L245" i="5"/>
  <c r="K245" i="5"/>
  <c r="G245" i="5"/>
  <c r="M244" i="5"/>
  <c r="L244" i="5"/>
  <c r="G244" i="5"/>
  <c r="L242" i="5"/>
  <c r="G242" i="5"/>
  <c r="L238" i="5"/>
  <c r="G238" i="5"/>
  <c r="L236" i="5"/>
  <c r="G236" i="5"/>
  <c r="L235" i="5"/>
  <c r="G235" i="5"/>
  <c r="L234" i="5"/>
  <c r="G234" i="5"/>
  <c r="L233" i="5"/>
  <c r="G233" i="5"/>
  <c r="L227" i="5"/>
  <c r="G227" i="5"/>
  <c r="L224" i="5"/>
  <c r="G224" i="5"/>
  <c r="G221" i="5"/>
  <c r="L220" i="5"/>
  <c r="I220" i="5"/>
  <c r="G220" i="5"/>
  <c r="L216" i="5"/>
  <c r="G216" i="5"/>
  <c r="L214" i="5"/>
  <c r="G214" i="5"/>
  <c r="L213" i="5"/>
  <c r="J213" i="5"/>
  <c r="I213" i="5"/>
  <c r="H213" i="5"/>
  <c r="G213" i="5"/>
  <c r="L212" i="5"/>
  <c r="J212" i="5"/>
  <c r="I212" i="5"/>
  <c r="H212" i="5"/>
  <c r="G212" i="5"/>
  <c r="L211" i="5"/>
  <c r="J211" i="5"/>
  <c r="I211" i="5"/>
  <c r="H211" i="5"/>
  <c r="G211" i="5"/>
  <c r="G209" i="5"/>
  <c r="L208" i="5"/>
  <c r="K208" i="5"/>
  <c r="G208" i="5"/>
  <c r="M205" i="5"/>
  <c r="L205" i="5"/>
  <c r="G203" i="5"/>
  <c r="M202" i="5"/>
  <c r="L202" i="5"/>
  <c r="K202" i="5"/>
  <c r="J202" i="5"/>
  <c r="I202" i="5"/>
  <c r="H202" i="5"/>
  <c r="G202" i="5"/>
  <c r="M201" i="5"/>
  <c r="L201" i="5"/>
  <c r="K201" i="5"/>
  <c r="J201" i="5"/>
  <c r="I201" i="5"/>
  <c r="H201" i="5"/>
  <c r="G201" i="5"/>
  <c r="M200" i="5"/>
  <c r="L200" i="5"/>
  <c r="K200" i="5"/>
  <c r="J200" i="5"/>
  <c r="I200" i="5"/>
  <c r="H200" i="5"/>
  <c r="G200" i="5"/>
  <c r="M198" i="5"/>
  <c r="L198" i="5"/>
  <c r="G196" i="5"/>
  <c r="G195" i="5"/>
  <c r="M194" i="5"/>
  <c r="L194" i="5"/>
  <c r="K194" i="5"/>
  <c r="J194" i="5"/>
  <c r="I194" i="5"/>
  <c r="H194" i="5"/>
  <c r="G194" i="5"/>
  <c r="AA193" i="5"/>
  <c r="P193" i="5"/>
  <c r="G193" i="5"/>
  <c r="L191" i="5"/>
  <c r="L188" i="5"/>
  <c r="G188" i="5"/>
  <c r="L185" i="5"/>
  <c r="G185" i="5"/>
  <c r="M183" i="5"/>
  <c r="K183" i="5"/>
  <c r="J183" i="5"/>
  <c r="I183" i="5"/>
  <c r="H183" i="5"/>
  <c r="G183" i="5"/>
  <c r="M182" i="5"/>
  <c r="L182" i="5"/>
  <c r="K182" i="5"/>
  <c r="J182" i="5"/>
  <c r="I182" i="5"/>
  <c r="H182" i="5"/>
  <c r="G182" i="5"/>
  <c r="M181" i="5"/>
  <c r="L181" i="5"/>
  <c r="K181" i="5"/>
  <c r="J181" i="5"/>
  <c r="I181" i="5"/>
  <c r="H181" i="5"/>
  <c r="M180" i="5"/>
  <c r="L180" i="5"/>
  <c r="K180" i="5"/>
  <c r="G180" i="5"/>
  <c r="M177" i="5"/>
  <c r="L177" i="5"/>
  <c r="G174" i="5"/>
  <c r="L173" i="5"/>
  <c r="K173" i="5"/>
  <c r="J173" i="5"/>
  <c r="G173" i="5"/>
  <c r="AA172" i="5"/>
  <c r="P172" i="5"/>
  <c r="G172" i="5"/>
  <c r="G170" i="5"/>
  <c r="L169" i="5"/>
  <c r="K169" i="5"/>
  <c r="G169" i="5"/>
  <c r="G168" i="5"/>
  <c r="L167" i="5"/>
  <c r="G167" i="5"/>
  <c r="M166" i="5"/>
  <c r="L166" i="5"/>
  <c r="K166" i="5"/>
  <c r="J166" i="5"/>
  <c r="I166" i="5"/>
  <c r="H166" i="5"/>
  <c r="G166" i="5"/>
  <c r="M165" i="5"/>
  <c r="L165" i="5"/>
  <c r="K165" i="5"/>
  <c r="J165" i="5"/>
  <c r="I165" i="5"/>
  <c r="H165" i="5"/>
  <c r="G165" i="5"/>
  <c r="L164" i="5"/>
  <c r="K164" i="5"/>
  <c r="J164" i="5"/>
  <c r="I164" i="5"/>
  <c r="H164" i="5"/>
  <c r="G164" i="5"/>
  <c r="L162" i="5"/>
  <c r="G162" i="5"/>
  <c r="G159" i="5"/>
  <c r="K158" i="5"/>
  <c r="G158" i="5"/>
  <c r="AA157" i="5"/>
  <c r="P157" i="5"/>
  <c r="K157" i="5"/>
  <c r="G157" i="5"/>
  <c r="L155" i="5"/>
  <c r="K155" i="5"/>
  <c r="J155" i="5"/>
  <c r="I155" i="5"/>
  <c r="H155" i="5"/>
  <c r="G155" i="5"/>
  <c r="L154" i="5"/>
  <c r="K154" i="5"/>
  <c r="J154" i="5"/>
  <c r="I154" i="5"/>
  <c r="H154" i="5"/>
  <c r="G154" i="5"/>
  <c r="L153" i="5"/>
  <c r="K153" i="5"/>
  <c r="J153" i="5"/>
  <c r="I153" i="5"/>
  <c r="H153" i="5"/>
  <c r="G153" i="5"/>
  <c r="L150" i="5"/>
  <c r="K150" i="5"/>
  <c r="J150" i="5"/>
  <c r="I150" i="5"/>
  <c r="H150" i="5"/>
  <c r="G150" i="5"/>
  <c r="L148" i="5"/>
  <c r="G148" i="5"/>
  <c r="M147" i="5"/>
  <c r="L147" i="5"/>
  <c r="G147" i="5"/>
  <c r="M146" i="5"/>
  <c r="L146" i="5"/>
  <c r="G146" i="5"/>
  <c r="M145" i="5"/>
  <c r="L145" i="5"/>
  <c r="G145" i="5"/>
  <c r="G144" i="5"/>
  <c r="G143" i="5"/>
  <c r="M142" i="5"/>
  <c r="L142" i="5"/>
  <c r="K142" i="5"/>
  <c r="G142" i="5"/>
  <c r="G141" i="5"/>
  <c r="L140" i="5"/>
  <c r="G140" i="5"/>
  <c r="M139" i="5"/>
  <c r="L139" i="5"/>
  <c r="K139" i="5"/>
  <c r="J139" i="5"/>
  <c r="I139" i="5"/>
  <c r="H139" i="5"/>
  <c r="G139" i="5"/>
  <c r="M138" i="5"/>
  <c r="L138" i="5"/>
  <c r="K138" i="5"/>
  <c r="J138" i="5"/>
  <c r="I138" i="5"/>
  <c r="H138" i="5"/>
  <c r="G138" i="5"/>
  <c r="M137" i="5"/>
  <c r="L137" i="5"/>
  <c r="K137" i="5"/>
  <c r="J137" i="5"/>
  <c r="I137" i="5"/>
  <c r="H137" i="5"/>
  <c r="G137" i="5"/>
  <c r="L134" i="5"/>
  <c r="G134" i="5"/>
  <c r="L130" i="5"/>
  <c r="G130" i="5"/>
  <c r="G127" i="5"/>
  <c r="L126" i="5"/>
  <c r="K126" i="5"/>
  <c r="J126" i="5"/>
  <c r="I126" i="5"/>
  <c r="H126" i="5"/>
  <c r="G126" i="5"/>
  <c r="AA125" i="5"/>
  <c r="P125" i="5"/>
  <c r="G124" i="5"/>
  <c r="J123" i="5"/>
  <c r="G123" i="5"/>
  <c r="M122" i="5"/>
  <c r="L120" i="5"/>
  <c r="G118" i="5"/>
  <c r="F118" i="5"/>
  <c r="E118" i="5"/>
  <c r="D118" i="5"/>
  <c r="C118" i="5"/>
  <c r="B118" i="5"/>
  <c r="L117" i="5"/>
  <c r="G117" i="5"/>
  <c r="F117" i="5"/>
  <c r="E117" i="5"/>
  <c r="D117" i="5"/>
  <c r="C117" i="5"/>
  <c r="B117" i="5"/>
  <c r="O116" i="5"/>
  <c r="L116" i="5"/>
  <c r="G116" i="5"/>
  <c r="F116" i="5"/>
  <c r="E116" i="5"/>
  <c r="D116" i="5"/>
  <c r="C116" i="5"/>
  <c r="B116" i="5"/>
  <c r="L114" i="5"/>
  <c r="G114" i="5"/>
  <c r="M112" i="5"/>
  <c r="L112" i="5"/>
  <c r="G112" i="5"/>
  <c r="M111" i="5"/>
  <c r="L111" i="5"/>
  <c r="K111" i="5"/>
  <c r="J111" i="5"/>
  <c r="I111" i="5"/>
  <c r="H111" i="5"/>
  <c r="G111" i="5"/>
  <c r="M110" i="5"/>
  <c r="L110" i="5"/>
  <c r="K110" i="5"/>
  <c r="J110" i="5"/>
  <c r="I110" i="5"/>
  <c r="H110" i="5"/>
  <c r="G110" i="5"/>
  <c r="M109" i="5"/>
  <c r="L109" i="5"/>
  <c r="K109" i="5"/>
  <c r="J109" i="5"/>
  <c r="I109" i="5"/>
  <c r="H109" i="5"/>
  <c r="G109" i="5"/>
  <c r="G102" i="5"/>
  <c r="G98" i="5"/>
  <c r="L96" i="5"/>
  <c r="J96" i="5"/>
  <c r="G96" i="5"/>
  <c r="L95" i="5"/>
  <c r="J95" i="5"/>
  <c r="G95" i="5"/>
  <c r="L94" i="5"/>
  <c r="G94" i="5"/>
  <c r="L93" i="5"/>
  <c r="G93" i="5"/>
  <c r="M86" i="5"/>
  <c r="L86" i="5"/>
  <c r="M82" i="5"/>
  <c r="M78" i="5"/>
  <c r="G76" i="5"/>
  <c r="G75" i="5"/>
  <c r="AA74" i="5"/>
  <c r="L74" i="5"/>
  <c r="K74" i="5"/>
  <c r="G74" i="5"/>
  <c r="G73" i="5"/>
  <c r="G68" i="5"/>
  <c r="X67" i="5"/>
  <c r="M67" i="5"/>
  <c r="L67" i="5"/>
  <c r="K67" i="5"/>
  <c r="J67" i="5"/>
  <c r="I67" i="5"/>
  <c r="H67" i="5"/>
  <c r="G67" i="5"/>
  <c r="G66" i="5"/>
  <c r="M61" i="5"/>
  <c r="L61" i="5"/>
  <c r="K61" i="5"/>
  <c r="J61" i="5"/>
  <c r="I61" i="5"/>
  <c r="H61" i="5"/>
  <c r="G61" i="5"/>
  <c r="M60" i="5"/>
  <c r="L60" i="5"/>
  <c r="K60" i="5"/>
  <c r="J60" i="5"/>
  <c r="I60" i="5"/>
  <c r="H60" i="5"/>
  <c r="G60" i="5"/>
  <c r="M59" i="5"/>
  <c r="L59" i="5"/>
  <c r="K59" i="5"/>
  <c r="J59" i="5"/>
  <c r="I59" i="5"/>
  <c r="H59" i="5"/>
  <c r="G59" i="5"/>
  <c r="M58" i="5"/>
  <c r="L58" i="5"/>
  <c r="K58" i="5"/>
  <c r="J58" i="5"/>
  <c r="I58" i="5"/>
  <c r="H58" i="5"/>
  <c r="G58" i="5"/>
  <c r="G53" i="5"/>
  <c r="G52" i="5"/>
  <c r="G50" i="5"/>
  <c r="M49" i="5"/>
  <c r="L49" i="5"/>
  <c r="K49" i="5"/>
  <c r="J49" i="5"/>
  <c r="H49" i="5"/>
  <c r="G49" i="5"/>
  <c r="G48" i="5"/>
  <c r="M46" i="5"/>
  <c r="L46" i="5"/>
  <c r="K46" i="5"/>
  <c r="J46" i="5"/>
  <c r="I46" i="5"/>
  <c r="H46" i="5"/>
  <c r="G46" i="5"/>
  <c r="M45" i="5"/>
  <c r="L45" i="5"/>
  <c r="K45" i="5"/>
  <c r="J45" i="5"/>
  <c r="I45" i="5"/>
  <c r="H45" i="5"/>
  <c r="G45" i="5"/>
  <c r="M44" i="5"/>
  <c r="L44" i="5"/>
  <c r="K44" i="5"/>
  <c r="G44" i="5"/>
  <c r="M33" i="5"/>
  <c r="M31" i="5"/>
  <c r="K31" i="5"/>
  <c r="J31" i="5"/>
  <c r="I31" i="5"/>
  <c r="H31" i="5"/>
  <c r="G31" i="5"/>
  <c r="M30" i="5"/>
  <c r="K30" i="5"/>
  <c r="J30" i="5"/>
  <c r="I30" i="5"/>
  <c r="H30" i="5"/>
  <c r="G30" i="5"/>
  <c r="M29" i="5"/>
  <c r="L29" i="5"/>
  <c r="K29" i="5"/>
  <c r="J29" i="5"/>
  <c r="I29" i="5"/>
  <c r="H29" i="5"/>
  <c r="G29" i="5"/>
  <c r="M28" i="5"/>
  <c r="L28" i="5"/>
  <c r="K28" i="5"/>
  <c r="J28" i="5"/>
  <c r="I28" i="5"/>
  <c r="H28" i="5"/>
  <c r="G28" i="5"/>
  <c r="K24" i="5"/>
  <c r="G24" i="5"/>
  <c r="M23" i="5"/>
  <c r="L23" i="5"/>
  <c r="K23" i="5"/>
  <c r="J23" i="5"/>
  <c r="I23" i="5"/>
  <c r="H23" i="5"/>
  <c r="G23" i="5"/>
  <c r="M22" i="5"/>
  <c r="L22" i="5"/>
  <c r="K22" i="5"/>
  <c r="G22" i="5"/>
  <c r="M21" i="5"/>
  <c r="L21" i="5"/>
  <c r="K21" i="5"/>
  <c r="J21" i="5"/>
  <c r="I21" i="5"/>
  <c r="H21" i="5"/>
  <c r="G21" i="5"/>
  <c r="M20" i="5"/>
  <c r="L20" i="5"/>
  <c r="K20" i="5"/>
  <c r="J20" i="5"/>
  <c r="I20" i="5"/>
  <c r="H20" i="5"/>
  <c r="G20" i="5"/>
  <c r="M19" i="5"/>
  <c r="L19" i="5"/>
  <c r="K19" i="5"/>
  <c r="J19" i="5"/>
  <c r="I19" i="5"/>
  <c r="H19" i="5"/>
  <c r="G19" i="5"/>
  <c r="I18" i="5"/>
  <c r="H18" i="5"/>
  <c r="M17" i="5"/>
  <c r="K17" i="5"/>
  <c r="J17" i="5"/>
  <c r="I17" i="5"/>
  <c r="H17" i="5"/>
  <c r="G17" i="5"/>
  <c r="K16" i="5"/>
  <c r="G16" i="5"/>
  <c r="M15" i="5"/>
  <c r="L15" i="5"/>
  <c r="K15" i="5"/>
  <c r="J15" i="5"/>
  <c r="I15" i="5"/>
  <c r="H15" i="5"/>
  <c r="G15" i="5"/>
  <c r="M14" i="5"/>
  <c r="L14" i="5"/>
  <c r="K14" i="5"/>
  <c r="J14" i="5"/>
  <c r="I14" i="5"/>
  <c r="H14" i="5"/>
  <c r="G14" i="5"/>
  <c r="Y13" i="5"/>
  <c r="X13" i="5"/>
  <c r="V13" i="5"/>
  <c r="U13" i="5"/>
  <c r="S13" i="5"/>
  <c r="R13" i="5"/>
  <c r="Y12" i="5"/>
  <c r="X12" i="5"/>
  <c r="V12" i="5"/>
  <c r="U12" i="5"/>
  <c r="S12" i="5"/>
  <c r="R12" i="5"/>
  <c r="M12" i="5"/>
  <c r="L12" i="5"/>
  <c r="K12" i="5"/>
  <c r="J12" i="5"/>
  <c r="I12" i="5"/>
  <c r="H12" i="5"/>
  <c r="G12" i="5"/>
  <c r="M11" i="5"/>
  <c r="L11" i="5"/>
  <c r="G11" i="5"/>
  <c r="M10" i="5"/>
  <c r="L10" i="5"/>
  <c r="K10" i="5"/>
  <c r="J10" i="5"/>
  <c r="I10" i="5"/>
  <c r="H10" i="5"/>
  <c r="G10" i="5"/>
  <c r="AI647" i="24"/>
  <c r="AH647" i="24"/>
  <c r="AF647" i="24"/>
  <c r="AE647" i="24"/>
  <c r="Z647" i="24"/>
  <c r="R647" i="24"/>
  <c r="Q647" i="24"/>
  <c r="O647" i="24"/>
  <c r="AP647" i="24" s="1"/>
  <c r="N647" i="24"/>
  <c r="I647" i="24"/>
  <c r="AP646" i="24"/>
  <c r="AG646" i="24"/>
  <c r="AJ646" i="24" s="1"/>
  <c r="AE646" i="24"/>
  <c r="Z646" i="24"/>
  <c r="S646" i="24"/>
  <c r="N646" i="24"/>
  <c r="I646" i="24"/>
  <c r="AI645" i="24"/>
  <c r="AH645" i="24"/>
  <c r="AG645" i="24"/>
  <c r="AF645" i="24"/>
  <c r="AE645" i="24"/>
  <c r="Z645" i="24"/>
  <c r="R645" i="24"/>
  <c r="Q645" i="24"/>
  <c r="P645" i="24"/>
  <c r="O645" i="24"/>
  <c r="N645" i="24"/>
  <c r="I645" i="24"/>
  <c r="AI644" i="24"/>
  <c r="AH644" i="24"/>
  <c r="AF644" i="24"/>
  <c r="AE644" i="24"/>
  <c r="Z644" i="24"/>
  <c r="R644" i="24"/>
  <c r="Q644" i="24"/>
  <c r="O644" i="24"/>
  <c r="N644" i="24"/>
  <c r="I644" i="24"/>
  <c r="AI643" i="24"/>
  <c r="AH643" i="24"/>
  <c r="AF643" i="24"/>
  <c r="AE643" i="24"/>
  <c r="Z643" i="24"/>
  <c r="R643" i="24"/>
  <c r="Q643" i="24"/>
  <c r="O643" i="24"/>
  <c r="N643" i="24"/>
  <c r="I643" i="24"/>
  <c r="X642" i="24"/>
  <c r="X648" i="24" s="1"/>
  <c r="W642" i="24"/>
  <c r="W648" i="24" s="1"/>
  <c r="V642" i="24"/>
  <c r="V648" i="24" s="1"/>
  <c r="U642" i="24"/>
  <c r="H642" i="24"/>
  <c r="H648" i="24" s="1"/>
  <c r="G642" i="24"/>
  <c r="G648" i="24" s="1"/>
  <c r="F642" i="24"/>
  <c r="E642" i="24"/>
  <c r="E648" i="24" s="1"/>
  <c r="AI641" i="24"/>
  <c r="AH641" i="24"/>
  <c r="AG641" i="24"/>
  <c r="AF641" i="24"/>
  <c r="AE641" i="24"/>
  <c r="Z641" i="24"/>
  <c r="R641" i="24"/>
  <c r="Q641" i="24"/>
  <c r="P641" i="24"/>
  <c r="O641" i="24"/>
  <c r="N641" i="24"/>
  <c r="I641" i="24"/>
  <c r="AI640" i="24"/>
  <c r="AH640" i="24"/>
  <c r="AG640" i="24"/>
  <c r="AF640" i="24"/>
  <c r="AE640" i="24"/>
  <c r="Z640" i="24"/>
  <c r="R640" i="24"/>
  <c r="Q640" i="24"/>
  <c r="N640" i="24"/>
  <c r="I640" i="24"/>
  <c r="AI639" i="24"/>
  <c r="AH639" i="24"/>
  <c r="AG639" i="24"/>
  <c r="AF639" i="24"/>
  <c r="AE639" i="24"/>
  <c r="Z639" i="24"/>
  <c r="R639" i="24"/>
  <c r="Q639" i="24"/>
  <c r="P639" i="24"/>
  <c r="O639" i="24"/>
  <c r="AP639" i="24" s="1"/>
  <c r="N639" i="24"/>
  <c r="I639" i="24"/>
  <c r="AI638" i="24"/>
  <c r="AH638" i="24"/>
  <c r="AG638" i="24"/>
  <c r="AF638" i="24"/>
  <c r="AE638" i="24"/>
  <c r="Z638" i="24"/>
  <c r="R638" i="24"/>
  <c r="Q638" i="24"/>
  <c r="P638" i="24"/>
  <c r="O638" i="24"/>
  <c r="N638" i="24"/>
  <c r="I638" i="24"/>
  <c r="AI637" i="24"/>
  <c r="AH637" i="24"/>
  <c r="AG637" i="24"/>
  <c r="AF637" i="24"/>
  <c r="AE637" i="24"/>
  <c r="Z637" i="24"/>
  <c r="R637" i="24"/>
  <c r="Q637" i="24"/>
  <c r="P637" i="24"/>
  <c r="O637" i="24"/>
  <c r="AP637" i="24" s="1"/>
  <c r="N637" i="24"/>
  <c r="I637" i="24"/>
  <c r="AI636" i="24"/>
  <c r="AH636" i="24"/>
  <c r="AG636" i="24"/>
  <c r="AF636" i="24"/>
  <c r="AE636" i="24"/>
  <c r="Z636" i="24"/>
  <c r="R636" i="24"/>
  <c r="Q636" i="24"/>
  <c r="P636" i="24"/>
  <c r="O636" i="24"/>
  <c r="N636" i="24"/>
  <c r="I636" i="24"/>
  <c r="AI635" i="24"/>
  <c r="AH635" i="24"/>
  <c r="AG635" i="24"/>
  <c r="AF635" i="24"/>
  <c r="AE635" i="24"/>
  <c r="Z635" i="24"/>
  <c r="R635" i="24"/>
  <c r="Q635" i="24"/>
  <c r="P635" i="24"/>
  <c r="O635" i="24"/>
  <c r="N635" i="24"/>
  <c r="I635" i="24"/>
  <c r="AI634" i="24"/>
  <c r="AH634" i="24"/>
  <c r="AG634" i="24"/>
  <c r="AF634" i="24"/>
  <c r="AE634" i="24"/>
  <c r="Z634" i="24"/>
  <c r="R634" i="24"/>
  <c r="Q634" i="24"/>
  <c r="P634" i="24"/>
  <c r="O634" i="24"/>
  <c r="N634" i="24"/>
  <c r="I634" i="24"/>
  <c r="AI633" i="24"/>
  <c r="AH633" i="24"/>
  <c r="AG633" i="24"/>
  <c r="AF633" i="24"/>
  <c r="AE633" i="24"/>
  <c r="Z633" i="24"/>
  <c r="R633" i="24"/>
  <c r="Q633" i="24"/>
  <c r="P633" i="24"/>
  <c r="O633" i="24"/>
  <c r="N633" i="24"/>
  <c r="I633" i="24"/>
  <c r="AI632" i="24"/>
  <c r="AH632" i="24"/>
  <c r="AG632" i="24"/>
  <c r="AF632" i="24"/>
  <c r="AE632" i="24"/>
  <c r="Z632" i="24"/>
  <c r="R632" i="24"/>
  <c r="Q632" i="24"/>
  <c r="P632" i="24"/>
  <c r="O632" i="24"/>
  <c r="N632" i="24"/>
  <c r="I632" i="24"/>
  <c r="AI631" i="24"/>
  <c r="AH631" i="24"/>
  <c r="AG631" i="24"/>
  <c r="AF631" i="24"/>
  <c r="AE631" i="24"/>
  <c r="Z631" i="24"/>
  <c r="R631" i="24"/>
  <c r="Q631" i="24"/>
  <c r="P631" i="24"/>
  <c r="O631" i="24"/>
  <c r="N631" i="24"/>
  <c r="I631" i="24"/>
  <c r="AI630" i="24"/>
  <c r="AH630" i="24"/>
  <c r="AG630" i="24"/>
  <c r="AF630" i="24"/>
  <c r="AE630" i="24"/>
  <c r="Z630" i="24"/>
  <c r="R630" i="24"/>
  <c r="Q630" i="24"/>
  <c r="P630" i="24"/>
  <c r="O630" i="24"/>
  <c r="N630" i="24"/>
  <c r="I630" i="24"/>
  <c r="AI629" i="24"/>
  <c r="AE629" i="24"/>
  <c r="Z629" i="24"/>
  <c r="R629" i="24"/>
  <c r="N629" i="24"/>
  <c r="I629" i="24"/>
  <c r="AI628" i="24"/>
  <c r="AF628" i="24"/>
  <c r="AE628" i="24"/>
  <c r="Z628" i="24"/>
  <c r="R628" i="24"/>
  <c r="Q628" i="24"/>
  <c r="P628" i="24"/>
  <c r="O628" i="24"/>
  <c r="N628" i="24"/>
  <c r="I628" i="24"/>
  <c r="AI627" i="24"/>
  <c r="AH627" i="24"/>
  <c r="AG627" i="24"/>
  <c r="AE627" i="24"/>
  <c r="Z627" i="24"/>
  <c r="R627" i="24"/>
  <c r="Q627" i="24"/>
  <c r="P627" i="24"/>
  <c r="O627" i="24"/>
  <c r="N627" i="24"/>
  <c r="I627" i="24"/>
  <c r="AI626" i="24"/>
  <c r="AH626" i="24"/>
  <c r="AG626" i="24"/>
  <c r="AF626" i="24"/>
  <c r="AE626" i="24"/>
  <c r="Z626" i="24"/>
  <c r="R626" i="24"/>
  <c r="Q626" i="24"/>
  <c r="P626" i="24"/>
  <c r="O626" i="24"/>
  <c r="N626" i="24"/>
  <c r="I626" i="24"/>
  <c r="AI625" i="24"/>
  <c r="AH625" i="24"/>
  <c r="AG625" i="24"/>
  <c r="AF625" i="24"/>
  <c r="AE625" i="24"/>
  <c r="Z625" i="24"/>
  <c r="R625" i="24"/>
  <c r="Q625" i="24"/>
  <c r="P625" i="24"/>
  <c r="O625" i="24"/>
  <c r="N625" i="24"/>
  <c r="I625" i="24"/>
  <c r="AI624" i="24"/>
  <c r="AH624" i="24"/>
  <c r="AG624" i="24"/>
  <c r="AF624" i="24"/>
  <c r="AE624" i="24"/>
  <c r="Z624" i="24"/>
  <c r="R624" i="24"/>
  <c r="Q624" i="24"/>
  <c r="O624" i="24"/>
  <c r="N624" i="24"/>
  <c r="I624" i="24"/>
  <c r="AI623" i="24"/>
  <c r="AH623" i="24"/>
  <c r="AG623" i="24"/>
  <c r="AF623" i="24"/>
  <c r="AE623" i="24"/>
  <c r="Z623" i="24"/>
  <c r="R623" i="24"/>
  <c r="Q623" i="24"/>
  <c r="P623" i="24"/>
  <c r="O623" i="24"/>
  <c r="N623" i="24"/>
  <c r="I623" i="24"/>
  <c r="AI622" i="24"/>
  <c r="AH622" i="24"/>
  <c r="AG622" i="24"/>
  <c r="AF622" i="24"/>
  <c r="AE622" i="24"/>
  <c r="Z622" i="24"/>
  <c r="R622" i="24"/>
  <c r="O622" i="24"/>
  <c r="N622" i="24"/>
  <c r="I622" i="24"/>
  <c r="AI621" i="24"/>
  <c r="AH621" i="24"/>
  <c r="AG621" i="24"/>
  <c r="AF621" i="24"/>
  <c r="AE621" i="24"/>
  <c r="Z621" i="24"/>
  <c r="R621" i="24"/>
  <c r="P621" i="24"/>
  <c r="O621" i="24"/>
  <c r="N621" i="24"/>
  <c r="I621" i="24"/>
  <c r="AD620" i="24"/>
  <c r="AC620" i="24"/>
  <c r="AB620" i="24"/>
  <c r="AA620" i="24"/>
  <c r="Y620" i="24"/>
  <c r="Z620" i="24" s="1"/>
  <c r="M620" i="24"/>
  <c r="L620" i="24"/>
  <c r="K620" i="24"/>
  <c r="J620" i="24"/>
  <c r="I620" i="24"/>
  <c r="AI619" i="24"/>
  <c r="AH619" i="24"/>
  <c r="AG619" i="24"/>
  <c r="AF619" i="24"/>
  <c r="AE619" i="24"/>
  <c r="Z619" i="24"/>
  <c r="R619" i="24"/>
  <c r="Q619" i="24"/>
  <c r="P619" i="24"/>
  <c r="O619" i="24"/>
  <c r="N619" i="24"/>
  <c r="I619" i="24"/>
  <c r="AI618" i="24"/>
  <c r="AH618" i="24"/>
  <c r="AG618" i="24"/>
  <c r="AF618" i="24"/>
  <c r="AE618" i="24"/>
  <c r="Z618" i="24"/>
  <c r="R618" i="24"/>
  <c r="Q618" i="24"/>
  <c r="N618" i="24"/>
  <c r="I618" i="24"/>
  <c r="AI617" i="24"/>
  <c r="AH617" i="24"/>
  <c r="AG617" i="24"/>
  <c r="AF617" i="24"/>
  <c r="AE617" i="24"/>
  <c r="Z617" i="24"/>
  <c r="R617" i="24"/>
  <c r="Q617" i="24"/>
  <c r="P617" i="24"/>
  <c r="O617" i="24"/>
  <c r="N617" i="24"/>
  <c r="I617" i="24"/>
  <c r="AI616" i="24"/>
  <c r="AH616" i="24"/>
  <c r="AG616" i="24"/>
  <c r="AF616" i="24"/>
  <c r="AE616" i="24"/>
  <c r="Z616" i="24"/>
  <c r="R616" i="24"/>
  <c r="Q616" i="24"/>
  <c r="P616" i="24"/>
  <c r="O616" i="24"/>
  <c r="N616" i="24"/>
  <c r="I616" i="24"/>
  <c r="AI615" i="24"/>
  <c r="AH615" i="24"/>
  <c r="AG615" i="24"/>
  <c r="AF615" i="24"/>
  <c r="AE615" i="24"/>
  <c r="Z615" i="24"/>
  <c r="R615" i="24"/>
  <c r="Q615" i="24"/>
  <c r="P615" i="24"/>
  <c r="O615" i="24"/>
  <c r="N615" i="24"/>
  <c r="I615" i="24"/>
  <c r="AI614" i="24"/>
  <c r="AH614" i="24"/>
  <c r="AG614" i="24"/>
  <c r="AF614" i="24"/>
  <c r="AE614" i="24"/>
  <c r="Z614" i="24"/>
  <c r="R614" i="24"/>
  <c r="Q614" i="24"/>
  <c r="P614" i="24"/>
  <c r="O614" i="24"/>
  <c r="N614" i="24"/>
  <c r="I614" i="24"/>
  <c r="AI613" i="24"/>
  <c r="AH613" i="24"/>
  <c r="AG613" i="24"/>
  <c r="AF613" i="24"/>
  <c r="AE613" i="24"/>
  <c r="Z613" i="24"/>
  <c r="R613" i="24"/>
  <c r="Q613" i="24"/>
  <c r="P613" i="24"/>
  <c r="O613" i="24"/>
  <c r="N613" i="24"/>
  <c r="I613" i="24"/>
  <c r="AI612" i="24"/>
  <c r="AH612" i="24"/>
  <c r="AG612" i="24"/>
  <c r="AF612" i="24"/>
  <c r="AE612" i="24"/>
  <c r="Z612" i="24"/>
  <c r="R612" i="24"/>
  <c r="Q612" i="24"/>
  <c r="P612" i="24"/>
  <c r="O612" i="24"/>
  <c r="N612" i="24"/>
  <c r="I612" i="24"/>
  <c r="AI611" i="24"/>
  <c r="AH611" i="24"/>
  <c r="AG611" i="24"/>
  <c r="AF611" i="24"/>
  <c r="AE611" i="24"/>
  <c r="Z611" i="24"/>
  <c r="R611" i="24"/>
  <c r="Q611" i="24"/>
  <c r="P611" i="24"/>
  <c r="O611" i="24"/>
  <c r="N611" i="24"/>
  <c r="I611" i="24"/>
  <c r="AI610" i="24"/>
  <c r="AH610" i="24"/>
  <c r="AG610" i="24"/>
  <c r="AF610" i="24"/>
  <c r="AE610" i="24"/>
  <c r="Z610" i="24"/>
  <c r="R610" i="24"/>
  <c r="Q610" i="24"/>
  <c r="P610" i="24"/>
  <c r="O610" i="24"/>
  <c r="N610" i="24"/>
  <c r="I610" i="24"/>
  <c r="AI609" i="24"/>
  <c r="AH609" i="24"/>
  <c r="AG609" i="24"/>
  <c r="AF609" i="24"/>
  <c r="AE609" i="24"/>
  <c r="Z609" i="24"/>
  <c r="R609" i="24"/>
  <c r="Q609" i="24"/>
  <c r="P609" i="24"/>
  <c r="O609" i="24"/>
  <c r="N609" i="24"/>
  <c r="I609" i="24"/>
  <c r="AI608" i="24"/>
  <c r="AH608" i="24"/>
  <c r="AG608" i="24"/>
  <c r="AF608" i="24"/>
  <c r="AE608" i="24"/>
  <c r="Z608" i="24"/>
  <c r="R608" i="24"/>
  <c r="Q608" i="24"/>
  <c r="P608" i="24"/>
  <c r="O608" i="24"/>
  <c r="N608" i="24"/>
  <c r="I608" i="24"/>
  <c r="AI607" i="24"/>
  <c r="AH607" i="24"/>
  <c r="AG607" i="24"/>
  <c r="AF607" i="24"/>
  <c r="AE607" i="24"/>
  <c r="Z607" i="24"/>
  <c r="R607" i="24"/>
  <c r="Q607" i="24"/>
  <c r="P607" i="24"/>
  <c r="O607" i="24"/>
  <c r="N607" i="24"/>
  <c r="I607" i="24"/>
  <c r="AI606" i="24"/>
  <c r="AH606" i="24"/>
  <c r="AG606" i="24"/>
  <c r="AF606" i="24"/>
  <c r="AE606" i="24"/>
  <c r="Z606" i="24"/>
  <c r="R606" i="24"/>
  <c r="Q606" i="24"/>
  <c r="P606" i="24"/>
  <c r="O606" i="24"/>
  <c r="N606" i="24"/>
  <c r="I606" i="24"/>
  <c r="AI605" i="24"/>
  <c r="AH605" i="24"/>
  <c r="AG605" i="24"/>
  <c r="AF605" i="24"/>
  <c r="AE605" i="24"/>
  <c r="Z605" i="24"/>
  <c r="R605" i="24"/>
  <c r="Q605" i="24"/>
  <c r="P605" i="24"/>
  <c r="O605" i="24"/>
  <c r="AP605" i="24" s="1"/>
  <c r="N605" i="24"/>
  <c r="I605" i="24"/>
  <c r="AI604" i="24"/>
  <c r="AH604" i="24"/>
  <c r="AG604" i="24"/>
  <c r="AF604" i="24"/>
  <c r="AE604" i="24"/>
  <c r="Z604" i="24"/>
  <c r="R604" i="24"/>
  <c r="Q604" i="24"/>
  <c r="P604" i="24"/>
  <c r="O604" i="24"/>
  <c r="N604" i="24"/>
  <c r="I604" i="24"/>
  <c r="AI603" i="24"/>
  <c r="AH603" i="24"/>
  <c r="AG603" i="24"/>
  <c r="AF603" i="24"/>
  <c r="AE603" i="24"/>
  <c r="Z603" i="24"/>
  <c r="R603" i="24"/>
  <c r="Q603" i="24"/>
  <c r="P603" i="24"/>
  <c r="O603" i="24"/>
  <c r="N603" i="24"/>
  <c r="I603" i="24"/>
  <c r="AI602" i="24"/>
  <c r="AH602" i="24"/>
  <c r="AG602" i="24"/>
  <c r="AF602" i="24"/>
  <c r="AE602" i="24"/>
  <c r="Z602" i="24"/>
  <c r="R602" i="24"/>
  <c r="Q602" i="24"/>
  <c r="N602" i="24"/>
  <c r="I602" i="24"/>
  <c r="AP602" i="24"/>
  <c r="AI601" i="24"/>
  <c r="AH601" i="24"/>
  <c r="AH599" i="24" s="1"/>
  <c r="AG601" i="24"/>
  <c r="AF601" i="24"/>
  <c r="AE601" i="24"/>
  <c r="Z601" i="24"/>
  <c r="R601" i="24"/>
  <c r="Q601" i="24"/>
  <c r="N601" i="24"/>
  <c r="I601" i="24"/>
  <c r="AI600" i="24"/>
  <c r="AE600" i="24"/>
  <c r="Z600" i="24"/>
  <c r="R600" i="24"/>
  <c r="S600" i="24" s="1"/>
  <c r="N600" i="24"/>
  <c r="I600" i="24"/>
  <c r="AD599" i="24"/>
  <c r="AC599" i="24"/>
  <c r="AB599" i="24"/>
  <c r="AA599" i="24"/>
  <c r="Y599" i="24"/>
  <c r="Z599" i="24" s="1"/>
  <c r="M599" i="24"/>
  <c r="L599" i="24"/>
  <c r="K599" i="24"/>
  <c r="J599" i="24"/>
  <c r="I599" i="24"/>
  <c r="AI598" i="24"/>
  <c r="AH598" i="24"/>
  <c r="AG598" i="24"/>
  <c r="AF598" i="24"/>
  <c r="AE598" i="24"/>
  <c r="Z598" i="24"/>
  <c r="R598" i="24"/>
  <c r="Q598" i="24"/>
  <c r="P598" i="24"/>
  <c r="O598" i="24"/>
  <c r="N598" i="24"/>
  <c r="I598" i="24"/>
  <c r="AI597" i="24"/>
  <c r="AH597" i="24"/>
  <c r="AG597" i="24"/>
  <c r="AF597" i="24"/>
  <c r="AE597" i="24"/>
  <c r="Z597" i="24"/>
  <c r="R597" i="24"/>
  <c r="Q597" i="24"/>
  <c r="P597" i="24"/>
  <c r="O597" i="24"/>
  <c r="N597" i="24"/>
  <c r="I597" i="24"/>
  <c r="AI596" i="24"/>
  <c r="AH596" i="24"/>
  <c r="AG596" i="24"/>
  <c r="AF596" i="24"/>
  <c r="AE596" i="24"/>
  <c r="Z596" i="24"/>
  <c r="R596" i="24"/>
  <c r="Q596" i="24"/>
  <c r="P596" i="24"/>
  <c r="O596" i="24"/>
  <c r="N596" i="24"/>
  <c r="I596" i="24"/>
  <c r="AI595" i="24"/>
  <c r="AH595" i="24"/>
  <c r="AG595" i="24"/>
  <c r="AF595" i="24"/>
  <c r="AE595" i="24"/>
  <c r="Z595" i="24"/>
  <c r="R595" i="24"/>
  <c r="Q595" i="24"/>
  <c r="P595" i="24"/>
  <c r="O595" i="24"/>
  <c r="N595" i="24"/>
  <c r="I595" i="24"/>
  <c r="AI594" i="24"/>
  <c r="AH594" i="24"/>
  <c r="AG594" i="24"/>
  <c r="AF594" i="24"/>
  <c r="AE594" i="24"/>
  <c r="Z594" i="24"/>
  <c r="R594" i="24"/>
  <c r="Q594" i="24"/>
  <c r="P594" i="24"/>
  <c r="O594" i="24"/>
  <c r="N594" i="24"/>
  <c r="I594" i="24"/>
  <c r="AI593" i="24"/>
  <c r="AH593" i="24"/>
  <c r="AG593" i="24"/>
  <c r="AF593" i="24"/>
  <c r="AE593" i="24"/>
  <c r="Z593" i="24"/>
  <c r="R593" i="24"/>
  <c r="Q593" i="24"/>
  <c r="P593" i="24"/>
  <c r="O593" i="24"/>
  <c r="N593" i="24"/>
  <c r="I593" i="24"/>
  <c r="AI592" i="24"/>
  <c r="AH592" i="24"/>
  <c r="AG592" i="24"/>
  <c r="AF592" i="24"/>
  <c r="AE592" i="24"/>
  <c r="Z592" i="24"/>
  <c r="R592" i="24"/>
  <c r="Q592" i="24"/>
  <c r="P592" i="24"/>
  <c r="O592" i="24"/>
  <c r="N592" i="24"/>
  <c r="I592" i="24"/>
  <c r="AI591" i="24"/>
  <c r="AH591" i="24"/>
  <c r="AG591" i="24"/>
  <c r="AF591" i="24"/>
  <c r="AE591" i="24"/>
  <c r="Z591" i="24"/>
  <c r="R591" i="24"/>
  <c r="Q591" i="24"/>
  <c r="P591" i="24"/>
  <c r="O591" i="24"/>
  <c r="N591" i="24"/>
  <c r="I591" i="24"/>
  <c r="AI590" i="24"/>
  <c r="AH590" i="24"/>
  <c r="AG590" i="24"/>
  <c r="AF590" i="24"/>
  <c r="AE590" i="24"/>
  <c r="Z590" i="24"/>
  <c r="R590" i="24"/>
  <c r="Q590" i="24"/>
  <c r="P590" i="24"/>
  <c r="O590" i="24"/>
  <c r="N590" i="24"/>
  <c r="I590" i="24"/>
  <c r="AI589" i="24"/>
  <c r="AH589" i="24"/>
  <c r="AG589" i="24"/>
  <c r="AF589" i="24"/>
  <c r="AE589" i="24"/>
  <c r="Z589" i="24"/>
  <c r="R589" i="24"/>
  <c r="Q589" i="24"/>
  <c r="P589" i="24"/>
  <c r="O589" i="24"/>
  <c r="N589" i="24"/>
  <c r="I589" i="24"/>
  <c r="AI588" i="24"/>
  <c r="AH588" i="24"/>
  <c r="AG588" i="24"/>
  <c r="AF588" i="24"/>
  <c r="AE588" i="24"/>
  <c r="Z588" i="24"/>
  <c r="R588" i="24"/>
  <c r="Q588" i="24"/>
  <c r="P588" i="24"/>
  <c r="O588" i="24"/>
  <c r="N588" i="24"/>
  <c r="I588" i="24"/>
  <c r="AI587" i="24"/>
  <c r="AH587" i="24"/>
  <c r="AG587" i="24"/>
  <c r="AF587" i="24"/>
  <c r="AE587" i="24"/>
  <c r="Z587" i="24"/>
  <c r="R587" i="24"/>
  <c r="Q587" i="24"/>
  <c r="P587" i="24"/>
  <c r="O587" i="24"/>
  <c r="N587" i="24"/>
  <c r="I587" i="24"/>
  <c r="AI586" i="24"/>
  <c r="AH586" i="24"/>
  <c r="AG586" i="24"/>
  <c r="AF586" i="24"/>
  <c r="AE586" i="24"/>
  <c r="Z586" i="24"/>
  <c r="R586" i="24"/>
  <c r="Q586" i="24"/>
  <c r="P586" i="24"/>
  <c r="O586" i="24"/>
  <c r="N586" i="24"/>
  <c r="I586" i="24"/>
  <c r="AI585" i="24"/>
  <c r="AH585" i="24"/>
  <c r="AG585" i="24"/>
  <c r="AF585" i="24"/>
  <c r="AE585" i="24"/>
  <c r="Z585" i="24"/>
  <c r="R585" i="24"/>
  <c r="Q585" i="24"/>
  <c r="P585" i="24"/>
  <c r="O585" i="24"/>
  <c r="N585" i="24"/>
  <c r="I585" i="24"/>
  <c r="AI584" i="24"/>
  <c r="AH584" i="24"/>
  <c r="AG584" i="24"/>
  <c r="AF584" i="24"/>
  <c r="AE584" i="24"/>
  <c r="Z584" i="24"/>
  <c r="R584" i="24"/>
  <c r="Q584" i="24"/>
  <c r="P584" i="24"/>
  <c r="O584" i="24"/>
  <c r="N584" i="24"/>
  <c r="I584" i="24"/>
  <c r="AI583" i="24"/>
  <c r="AH583" i="24"/>
  <c r="AG583" i="24"/>
  <c r="AF583" i="24"/>
  <c r="AE583" i="24"/>
  <c r="Z583" i="24"/>
  <c r="R583" i="24"/>
  <c r="Q583" i="24"/>
  <c r="P583" i="24"/>
  <c r="O583" i="24"/>
  <c r="N583" i="24"/>
  <c r="I583" i="24"/>
  <c r="AI582" i="24"/>
  <c r="AE582" i="24"/>
  <c r="Z582" i="24"/>
  <c r="R582" i="24"/>
  <c r="Q582" i="24"/>
  <c r="P582" i="24"/>
  <c r="O582" i="24"/>
  <c r="N582" i="24"/>
  <c r="I582" i="24"/>
  <c r="AI581" i="24"/>
  <c r="AH581" i="24"/>
  <c r="AG581" i="24"/>
  <c r="AF581" i="24"/>
  <c r="AE581" i="24"/>
  <c r="Z581" i="24"/>
  <c r="R581" i="24"/>
  <c r="N581" i="24"/>
  <c r="I581" i="24"/>
  <c r="AI580" i="24"/>
  <c r="AH580" i="24"/>
  <c r="AG580" i="24"/>
  <c r="AF580" i="24"/>
  <c r="AF578" i="24" s="1"/>
  <c r="AE580" i="24"/>
  <c r="Z580" i="24"/>
  <c r="R580" i="24"/>
  <c r="Q580" i="24"/>
  <c r="Q578" i="24" s="1"/>
  <c r="P580" i="24"/>
  <c r="O580" i="24"/>
  <c r="N580" i="24"/>
  <c r="I580" i="24"/>
  <c r="AI579" i="24"/>
  <c r="AE579" i="24"/>
  <c r="Z579" i="24"/>
  <c r="R579" i="24"/>
  <c r="R578" i="24" s="1"/>
  <c r="P579" i="24"/>
  <c r="L579" i="24"/>
  <c r="L578" i="24" s="1"/>
  <c r="I579" i="24"/>
  <c r="AD578" i="24"/>
  <c r="AC578" i="24"/>
  <c r="AB578" i="24"/>
  <c r="AA578" i="24"/>
  <c r="Y578" i="24"/>
  <c r="Z578" i="24" s="1"/>
  <c r="M578" i="24"/>
  <c r="K578" i="24"/>
  <c r="J578" i="24"/>
  <c r="I578" i="24"/>
  <c r="AI577" i="24"/>
  <c r="AH577" i="24"/>
  <c r="AG577" i="24"/>
  <c r="AF577" i="24"/>
  <c r="AE577" i="24"/>
  <c r="Z577" i="24"/>
  <c r="R577" i="24"/>
  <c r="Q577" i="24"/>
  <c r="P577" i="24"/>
  <c r="O577" i="24"/>
  <c r="N577" i="24"/>
  <c r="I577" i="24"/>
  <c r="AI576" i="24"/>
  <c r="AH576" i="24"/>
  <c r="AG576" i="24"/>
  <c r="AF576" i="24"/>
  <c r="AE576" i="24"/>
  <c r="Z576" i="24"/>
  <c r="R576" i="24"/>
  <c r="Q576" i="24"/>
  <c r="O576" i="24"/>
  <c r="N576" i="24"/>
  <c r="I576" i="24"/>
  <c r="AP576" i="24"/>
  <c r="AI575" i="24"/>
  <c r="AH575" i="24"/>
  <c r="AG575" i="24"/>
  <c r="AF575" i="24"/>
  <c r="AE575" i="24"/>
  <c r="Z575" i="24"/>
  <c r="R575" i="24"/>
  <c r="Q575" i="24"/>
  <c r="P575" i="24"/>
  <c r="O575" i="24"/>
  <c r="N575" i="24"/>
  <c r="I575" i="24"/>
  <c r="AI574" i="24"/>
  <c r="AH574" i="24"/>
  <c r="AG574" i="24"/>
  <c r="AF574" i="24"/>
  <c r="AE574" i="24"/>
  <c r="Z574" i="24"/>
  <c r="R574" i="24"/>
  <c r="Q574" i="24"/>
  <c r="P574" i="24"/>
  <c r="O574" i="24"/>
  <c r="N574" i="24"/>
  <c r="I574" i="24"/>
  <c r="AI573" i="24"/>
  <c r="AH573" i="24"/>
  <c r="AG573" i="24"/>
  <c r="AF573" i="24"/>
  <c r="AE573" i="24"/>
  <c r="Z573" i="24"/>
  <c r="R573" i="24"/>
  <c r="Q573" i="24"/>
  <c r="P573" i="24"/>
  <c r="O573" i="24"/>
  <c r="N573" i="24"/>
  <c r="I573" i="24"/>
  <c r="AI572" i="24"/>
  <c r="AH572" i="24"/>
  <c r="AG572" i="24"/>
  <c r="AF572" i="24"/>
  <c r="AE572" i="24"/>
  <c r="Z572" i="24"/>
  <c r="R572" i="24"/>
  <c r="Q572" i="24"/>
  <c r="P572" i="24"/>
  <c r="O572" i="24"/>
  <c r="N572" i="24"/>
  <c r="I572" i="24"/>
  <c r="AI571" i="24"/>
  <c r="AH571" i="24"/>
  <c r="AG571" i="24"/>
  <c r="AF571" i="24"/>
  <c r="AE571" i="24"/>
  <c r="Z571" i="24"/>
  <c r="R571" i="24"/>
  <c r="Q571" i="24"/>
  <c r="P571" i="24"/>
  <c r="O571" i="24"/>
  <c r="N571" i="24"/>
  <c r="I571" i="24"/>
  <c r="AI570" i="24"/>
  <c r="AH570" i="24"/>
  <c r="AG570" i="24"/>
  <c r="AF570" i="24"/>
  <c r="AE570" i="24"/>
  <c r="Z570" i="24"/>
  <c r="R570" i="24"/>
  <c r="Q570" i="24"/>
  <c r="P570" i="24"/>
  <c r="O570" i="24"/>
  <c r="N570" i="24"/>
  <c r="I570" i="24"/>
  <c r="AI569" i="24"/>
  <c r="AH569" i="24"/>
  <c r="AG569" i="24"/>
  <c r="AF569" i="24"/>
  <c r="AE569" i="24"/>
  <c r="Z569" i="24"/>
  <c r="R569" i="24"/>
  <c r="Q569" i="24"/>
  <c r="P569" i="24"/>
  <c r="O569" i="24"/>
  <c r="N569" i="24"/>
  <c r="I569" i="24"/>
  <c r="AI568" i="24"/>
  <c r="AH568" i="24"/>
  <c r="AG568" i="24"/>
  <c r="AF568" i="24"/>
  <c r="AE568" i="24"/>
  <c r="Z568" i="24"/>
  <c r="R568" i="24"/>
  <c r="Q568" i="24"/>
  <c r="P568" i="24"/>
  <c r="O568" i="24"/>
  <c r="N568" i="24"/>
  <c r="I568" i="24"/>
  <c r="AI567" i="24"/>
  <c r="AH567" i="24"/>
  <c r="AG567" i="24"/>
  <c r="AF567" i="24"/>
  <c r="AE567" i="24"/>
  <c r="Z567" i="24"/>
  <c r="R567" i="24"/>
  <c r="Q567" i="24"/>
  <c r="P567" i="24"/>
  <c r="O567" i="24"/>
  <c r="N567" i="24"/>
  <c r="I567" i="24"/>
  <c r="AI566" i="24"/>
  <c r="AH566" i="24"/>
  <c r="AG566" i="24"/>
  <c r="AF566" i="24"/>
  <c r="AE566" i="24"/>
  <c r="Z566" i="24"/>
  <c r="R566" i="24"/>
  <c r="Q566" i="24"/>
  <c r="P566" i="24"/>
  <c r="O566" i="24"/>
  <c r="N566" i="24"/>
  <c r="I566" i="24"/>
  <c r="AI565" i="24"/>
  <c r="AH565" i="24"/>
  <c r="AG565" i="24"/>
  <c r="AF565" i="24"/>
  <c r="AE565" i="24"/>
  <c r="Z565" i="24"/>
  <c r="R565" i="24"/>
  <c r="Q565" i="24"/>
  <c r="P565" i="24"/>
  <c r="O565" i="24"/>
  <c r="N565" i="24"/>
  <c r="I565" i="24"/>
  <c r="AI564" i="24"/>
  <c r="AH564" i="24"/>
  <c r="AG564" i="24"/>
  <c r="AF564" i="24"/>
  <c r="AE564" i="24"/>
  <c r="Z564" i="24"/>
  <c r="R564" i="24"/>
  <c r="Q564" i="24"/>
  <c r="P564" i="24"/>
  <c r="O564" i="24"/>
  <c r="N564" i="24"/>
  <c r="I564" i="24"/>
  <c r="AI563" i="24"/>
  <c r="AH563" i="24"/>
  <c r="AG563" i="24"/>
  <c r="AF563" i="24"/>
  <c r="AE563" i="24"/>
  <c r="Z563" i="24"/>
  <c r="R563" i="24"/>
  <c r="Q563" i="24"/>
  <c r="P563" i="24"/>
  <c r="O563" i="24"/>
  <c r="N563" i="24"/>
  <c r="I563" i="24"/>
  <c r="AI562" i="24"/>
  <c r="AH562" i="24"/>
  <c r="AG562" i="24"/>
  <c r="AF562" i="24"/>
  <c r="AE562" i="24"/>
  <c r="Z562" i="24"/>
  <c r="R562" i="24"/>
  <c r="Q562" i="24"/>
  <c r="P562" i="24"/>
  <c r="O562" i="24"/>
  <c r="N562" i="24"/>
  <c r="I562" i="24"/>
  <c r="AI561" i="24"/>
  <c r="AH561" i="24"/>
  <c r="AG561" i="24"/>
  <c r="AF561" i="24"/>
  <c r="AE561" i="24"/>
  <c r="Z561" i="24"/>
  <c r="R561" i="24"/>
  <c r="Q561" i="24"/>
  <c r="P561" i="24"/>
  <c r="O561" i="24"/>
  <c r="N561" i="24"/>
  <c r="I561" i="24"/>
  <c r="AI560" i="24"/>
  <c r="AE560" i="24"/>
  <c r="Z560" i="24"/>
  <c r="R560" i="24"/>
  <c r="Q560" i="24"/>
  <c r="P560" i="24"/>
  <c r="O560" i="24"/>
  <c r="N560" i="24"/>
  <c r="I560" i="24"/>
  <c r="AI559" i="24"/>
  <c r="AF559" i="24"/>
  <c r="AE559" i="24"/>
  <c r="Z559" i="24"/>
  <c r="R559" i="24"/>
  <c r="L559" i="24"/>
  <c r="N559" i="24" s="1"/>
  <c r="I559" i="24"/>
  <c r="AI558" i="24"/>
  <c r="AH558" i="24"/>
  <c r="AG558" i="24"/>
  <c r="AF558" i="24"/>
  <c r="AE558" i="24"/>
  <c r="Z558" i="24"/>
  <c r="R558" i="24"/>
  <c r="Q558" i="24"/>
  <c r="P558" i="24"/>
  <c r="O558" i="24"/>
  <c r="N558" i="24"/>
  <c r="I558" i="24"/>
  <c r="AD557" i="24"/>
  <c r="AC557" i="24"/>
  <c r="AB557" i="24"/>
  <c r="AA557" i="24"/>
  <c r="Y557" i="24"/>
  <c r="Z557" i="24" s="1"/>
  <c r="M557" i="24"/>
  <c r="L557" i="24"/>
  <c r="K557" i="24"/>
  <c r="J557" i="24"/>
  <c r="I557" i="24"/>
  <c r="AI556" i="24"/>
  <c r="AH556" i="24"/>
  <c r="AG556" i="24"/>
  <c r="AF556" i="24"/>
  <c r="AE556" i="24"/>
  <c r="Z556" i="24"/>
  <c r="R556" i="24"/>
  <c r="Q556" i="24"/>
  <c r="P556" i="24"/>
  <c r="O556" i="24"/>
  <c r="N556" i="24"/>
  <c r="I556" i="24"/>
  <c r="AI555" i="24"/>
  <c r="AH555" i="24"/>
  <c r="AG555" i="24"/>
  <c r="AF555" i="24"/>
  <c r="AE555" i="24"/>
  <c r="Z555" i="24"/>
  <c r="R555" i="24"/>
  <c r="Q555" i="24"/>
  <c r="N555" i="24"/>
  <c r="I555" i="24"/>
  <c r="AI554" i="24"/>
  <c r="AH554" i="24"/>
  <c r="AG554" i="24"/>
  <c r="AF554" i="24"/>
  <c r="AE554" i="24"/>
  <c r="Z554" i="24"/>
  <c r="R554" i="24"/>
  <c r="Q554" i="24"/>
  <c r="P554" i="24"/>
  <c r="O554" i="24"/>
  <c r="N554" i="24"/>
  <c r="I554" i="24"/>
  <c r="AI553" i="24"/>
  <c r="AH553" i="24"/>
  <c r="AG553" i="24"/>
  <c r="AF553" i="24"/>
  <c r="AE553" i="24"/>
  <c r="Z553" i="24"/>
  <c r="R553" i="24"/>
  <c r="Q553" i="24"/>
  <c r="P553" i="24"/>
  <c r="O553" i="24"/>
  <c r="N553" i="24"/>
  <c r="I553" i="24"/>
  <c r="AI552" i="24"/>
  <c r="AH552" i="24"/>
  <c r="AG552" i="24"/>
  <c r="AF552" i="24"/>
  <c r="AE552" i="24"/>
  <c r="Z552" i="24"/>
  <c r="R552" i="24"/>
  <c r="Q552" i="24"/>
  <c r="P552" i="24"/>
  <c r="O552" i="24"/>
  <c r="N552" i="24"/>
  <c r="I552" i="24"/>
  <c r="AI551" i="24"/>
  <c r="AH551" i="24"/>
  <c r="AG551" i="24"/>
  <c r="AF551" i="24"/>
  <c r="AE551" i="24"/>
  <c r="Z551" i="24"/>
  <c r="R551" i="24"/>
  <c r="Q551" i="24"/>
  <c r="P551" i="24"/>
  <c r="O551" i="24"/>
  <c r="N551" i="24"/>
  <c r="I551" i="24"/>
  <c r="AI550" i="24"/>
  <c r="AH550" i="24"/>
  <c r="AG550" i="24"/>
  <c r="AF550" i="24"/>
  <c r="AE550" i="24"/>
  <c r="Z550" i="24"/>
  <c r="R550" i="24"/>
  <c r="Q550" i="24"/>
  <c r="P550" i="24"/>
  <c r="O550" i="24"/>
  <c r="N550" i="24"/>
  <c r="I550" i="24"/>
  <c r="AI549" i="24"/>
  <c r="AH549" i="24"/>
  <c r="AG549" i="24"/>
  <c r="AF549" i="24"/>
  <c r="AE549" i="24"/>
  <c r="Z549" i="24"/>
  <c r="R549" i="24"/>
  <c r="Q549" i="24"/>
  <c r="P549" i="24"/>
  <c r="O549" i="24"/>
  <c r="N549" i="24"/>
  <c r="I549" i="24"/>
  <c r="AI548" i="24"/>
  <c r="AH548" i="24"/>
  <c r="AG548" i="24"/>
  <c r="AF548" i="24"/>
  <c r="AE548" i="24"/>
  <c r="Z548" i="24"/>
  <c r="R548" i="24"/>
  <c r="Q548" i="24"/>
  <c r="P548" i="24"/>
  <c r="O548" i="24"/>
  <c r="N548" i="24"/>
  <c r="I548" i="24"/>
  <c r="AI547" i="24"/>
  <c r="AH547" i="24"/>
  <c r="AG547" i="24"/>
  <c r="AF547" i="24"/>
  <c r="AE547" i="24"/>
  <c r="Z547" i="24"/>
  <c r="R547" i="24"/>
  <c r="Q547" i="24"/>
  <c r="P547" i="24"/>
  <c r="O547" i="24"/>
  <c r="N547" i="24"/>
  <c r="I547" i="24"/>
  <c r="AI546" i="24"/>
  <c r="AH546" i="24"/>
  <c r="AG546" i="24"/>
  <c r="AF546" i="24"/>
  <c r="AE546" i="24"/>
  <c r="Z546" i="24"/>
  <c r="R546" i="24"/>
  <c r="Q546" i="24"/>
  <c r="P546" i="24"/>
  <c r="O546" i="24"/>
  <c r="N546" i="24"/>
  <c r="I546" i="24"/>
  <c r="AI545" i="24"/>
  <c r="AH545" i="24"/>
  <c r="AG545" i="24"/>
  <c r="AF545" i="24"/>
  <c r="AE545" i="24"/>
  <c r="Z545" i="24"/>
  <c r="R545" i="24"/>
  <c r="Q545" i="24"/>
  <c r="P545" i="24"/>
  <c r="O545" i="24"/>
  <c r="N545" i="24"/>
  <c r="I545" i="24"/>
  <c r="AI544" i="24"/>
  <c r="AH544" i="24"/>
  <c r="AG544" i="24"/>
  <c r="AF544" i="24"/>
  <c r="AE544" i="24"/>
  <c r="Z544" i="24"/>
  <c r="R544" i="24"/>
  <c r="Q544" i="24"/>
  <c r="P544" i="24"/>
  <c r="O544" i="24"/>
  <c r="N544" i="24"/>
  <c r="I544" i="24"/>
  <c r="AI543" i="24"/>
  <c r="AH543" i="24"/>
  <c r="AG543" i="24"/>
  <c r="AF543" i="24"/>
  <c r="AE543" i="24"/>
  <c r="Z543" i="24"/>
  <c r="R543" i="24"/>
  <c r="Q543" i="24"/>
  <c r="P543" i="24"/>
  <c r="O543" i="24"/>
  <c r="N543" i="24"/>
  <c r="I543" i="24"/>
  <c r="AI542" i="24"/>
  <c r="AH542" i="24"/>
  <c r="AG542" i="24"/>
  <c r="AF542" i="24"/>
  <c r="AE542" i="24"/>
  <c r="Z542" i="24"/>
  <c r="R542" i="24"/>
  <c r="Q542" i="24"/>
  <c r="P542" i="24"/>
  <c r="O542" i="24"/>
  <c r="N542" i="24"/>
  <c r="I542" i="24"/>
  <c r="AI541" i="24"/>
  <c r="AH541" i="24"/>
  <c r="AG541" i="24"/>
  <c r="AF541" i="24"/>
  <c r="AE541" i="24"/>
  <c r="Z541" i="24"/>
  <c r="R541" i="24"/>
  <c r="Q541" i="24"/>
  <c r="P541" i="24"/>
  <c r="O541" i="24"/>
  <c r="N541" i="24"/>
  <c r="I541" i="24"/>
  <c r="AI540" i="24"/>
  <c r="AH540" i="24"/>
  <c r="AG540" i="24"/>
  <c r="AF540" i="24"/>
  <c r="AE540" i="24"/>
  <c r="Z540" i="24"/>
  <c r="R540" i="24"/>
  <c r="Q540" i="24"/>
  <c r="P540" i="24"/>
  <c r="O540" i="24"/>
  <c r="N540" i="24"/>
  <c r="I540" i="24"/>
  <c r="AI539" i="24"/>
  <c r="AH539" i="24"/>
  <c r="AG539" i="24"/>
  <c r="AF539" i="24"/>
  <c r="AE539" i="24"/>
  <c r="Z539" i="24"/>
  <c r="R539" i="24"/>
  <c r="Q539" i="24"/>
  <c r="P539" i="24"/>
  <c r="O539" i="24"/>
  <c r="N539" i="24"/>
  <c r="I539" i="24"/>
  <c r="AI538" i="24"/>
  <c r="AE538" i="24"/>
  <c r="Z538" i="24"/>
  <c r="R538" i="24"/>
  <c r="Q538" i="24"/>
  <c r="P538" i="24"/>
  <c r="O538" i="24"/>
  <c r="N538" i="24"/>
  <c r="I538" i="24"/>
  <c r="AI537" i="24"/>
  <c r="AE537" i="24"/>
  <c r="Z537" i="24"/>
  <c r="R537" i="24"/>
  <c r="O537" i="24"/>
  <c r="N537" i="24"/>
  <c r="I537" i="24"/>
  <c r="AC536" i="24"/>
  <c r="AB536" i="24"/>
  <c r="AA536" i="24"/>
  <c r="Y536" i="24"/>
  <c r="Z536" i="24" s="1"/>
  <c r="L536" i="24"/>
  <c r="K536" i="24"/>
  <c r="J536" i="24"/>
  <c r="I536" i="24"/>
  <c r="AI535" i="24"/>
  <c r="AH535" i="24"/>
  <c r="AG535" i="24"/>
  <c r="AF535" i="24"/>
  <c r="AE535" i="24"/>
  <c r="Z535" i="24"/>
  <c r="R535" i="24"/>
  <c r="Q535" i="24"/>
  <c r="P535" i="24"/>
  <c r="O535" i="24"/>
  <c r="N535" i="24"/>
  <c r="I535" i="24"/>
  <c r="AI534" i="24"/>
  <c r="AH534" i="24"/>
  <c r="AG534" i="24"/>
  <c r="AF534" i="24"/>
  <c r="AE534" i="24"/>
  <c r="Z534" i="24"/>
  <c r="R534" i="24"/>
  <c r="Q534" i="24"/>
  <c r="N534" i="24"/>
  <c r="I534" i="24"/>
  <c r="AI533" i="24"/>
  <c r="AH533" i="24"/>
  <c r="AG533" i="24"/>
  <c r="AF533" i="24"/>
  <c r="AE533" i="24"/>
  <c r="Z533" i="24"/>
  <c r="R533" i="24"/>
  <c r="Q533" i="24"/>
  <c r="P533" i="24"/>
  <c r="O533" i="24"/>
  <c r="N533" i="24"/>
  <c r="I533" i="24"/>
  <c r="AI532" i="24"/>
  <c r="AH532" i="24"/>
  <c r="AG532" i="24"/>
  <c r="AF532" i="24"/>
  <c r="AE532" i="24"/>
  <c r="Z532" i="24"/>
  <c r="R532" i="24"/>
  <c r="Q532" i="24"/>
  <c r="P532" i="24"/>
  <c r="O532" i="24"/>
  <c r="N532" i="24"/>
  <c r="I532" i="24"/>
  <c r="AI531" i="24"/>
  <c r="AH531" i="24"/>
  <c r="AG531" i="24"/>
  <c r="AF531" i="24"/>
  <c r="AE531" i="24"/>
  <c r="Z531" i="24"/>
  <c r="R531" i="24"/>
  <c r="Q531" i="24"/>
  <c r="P531" i="24"/>
  <c r="O531" i="24"/>
  <c r="N531" i="24"/>
  <c r="I531" i="24"/>
  <c r="AI530" i="24"/>
  <c r="AH530" i="24"/>
  <c r="AG530" i="24"/>
  <c r="AF530" i="24"/>
  <c r="AE530" i="24"/>
  <c r="Z530" i="24"/>
  <c r="R530" i="24"/>
  <c r="Q530" i="24"/>
  <c r="P530" i="24"/>
  <c r="O530" i="24"/>
  <c r="N530" i="24"/>
  <c r="I530" i="24"/>
  <c r="AI529" i="24"/>
  <c r="AH529" i="24"/>
  <c r="AG529" i="24"/>
  <c r="AF529" i="24"/>
  <c r="AE529" i="24"/>
  <c r="Z529" i="24"/>
  <c r="R529" i="24"/>
  <c r="Q529" i="24"/>
  <c r="P529" i="24"/>
  <c r="O529" i="24"/>
  <c r="N529" i="24"/>
  <c r="I529" i="24"/>
  <c r="AI528" i="24"/>
  <c r="AH528" i="24"/>
  <c r="AG528" i="24"/>
  <c r="AF528" i="24"/>
  <c r="AE528" i="24"/>
  <c r="Z528" i="24"/>
  <c r="R528" i="24"/>
  <c r="Q528" i="24"/>
  <c r="P528" i="24"/>
  <c r="O528" i="24"/>
  <c r="N528" i="24"/>
  <c r="I528" i="24"/>
  <c r="AI527" i="24"/>
  <c r="AH527" i="24"/>
  <c r="AG527" i="24"/>
  <c r="AF527" i="24"/>
  <c r="AE527" i="24"/>
  <c r="Z527" i="24"/>
  <c r="R527" i="24"/>
  <c r="Q527" i="24"/>
  <c r="P527" i="24"/>
  <c r="S527" i="24" s="1"/>
  <c r="O527" i="24"/>
  <c r="N527" i="24"/>
  <c r="I527" i="24"/>
  <c r="AI526" i="24"/>
  <c r="AH526" i="24"/>
  <c r="AG526" i="24"/>
  <c r="AF526" i="24"/>
  <c r="AE526" i="24"/>
  <c r="Z526" i="24"/>
  <c r="R526" i="24"/>
  <c r="Q526" i="24"/>
  <c r="P526" i="24"/>
  <c r="O526" i="24"/>
  <c r="AP526" i="24" s="1"/>
  <c r="N526" i="24"/>
  <c r="I526" i="24"/>
  <c r="AI525" i="24"/>
  <c r="AH525" i="24"/>
  <c r="AG525" i="24"/>
  <c r="AF525" i="24"/>
  <c r="AE525" i="24"/>
  <c r="Z525" i="24"/>
  <c r="R525" i="24"/>
  <c r="Q525" i="24"/>
  <c r="P525" i="24"/>
  <c r="O525" i="24"/>
  <c r="N525" i="24"/>
  <c r="I525" i="24"/>
  <c r="AI524" i="24"/>
  <c r="AH524" i="24"/>
  <c r="AG524" i="24"/>
  <c r="AF524" i="24"/>
  <c r="AE524" i="24"/>
  <c r="Z524" i="24"/>
  <c r="R524" i="24"/>
  <c r="Q524" i="24"/>
  <c r="P524" i="24"/>
  <c r="O524" i="24"/>
  <c r="N524" i="24"/>
  <c r="I524" i="24"/>
  <c r="AI523" i="24"/>
  <c r="AH523" i="24"/>
  <c r="AG523" i="24"/>
  <c r="AF523" i="24"/>
  <c r="AE523" i="24"/>
  <c r="Z523" i="24"/>
  <c r="R523" i="24"/>
  <c r="Q523" i="24"/>
  <c r="P523" i="24"/>
  <c r="O523" i="24"/>
  <c r="N523" i="24"/>
  <c r="I523" i="24"/>
  <c r="AI522" i="24"/>
  <c r="AH522" i="24"/>
  <c r="AG522" i="24"/>
  <c r="AF522" i="24"/>
  <c r="AE522" i="24"/>
  <c r="Z522" i="24"/>
  <c r="R522" i="24"/>
  <c r="Q522" i="24"/>
  <c r="P522" i="24"/>
  <c r="O522" i="24"/>
  <c r="N522" i="24"/>
  <c r="I522" i="24"/>
  <c r="AI521" i="24"/>
  <c r="AH521" i="24"/>
  <c r="AG521" i="24"/>
  <c r="AF521" i="24"/>
  <c r="AE521" i="24"/>
  <c r="Z521" i="24"/>
  <c r="R521" i="24"/>
  <c r="Q521" i="24"/>
  <c r="P521" i="24"/>
  <c r="O521" i="24"/>
  <c r="N521" i="24"/>
  <c r="I521" i="24"/>
  <c r="AI520" i="24"/>
  <c r="AH520" i="24"/>
  <c r="AG520" i="24"/>
  <c r="AF520" i="24"/>
  <c r="AE520" i="24"/>
  <c r="Z520" i="24"/>
  <c r="R520" i="24"/>
  <c r="Q520" i="24"/>
  <c r="P520" i="24"/>
  <c r="O520" i="24"/>
  <c r="AP520" i="24" s="1"/>
  <c r="N520" i="24"/>
  <c r="I520" i="24"/>
  <c r="AI519" i="24"/>
  <c r="AH519" i="24"/>
  <c r="AG519" i="24"/>
  <c r="AF519" i="24"/>
  <c r="AE519" i="24"/>
  <c r="Z519" i="24"/>
  <c r="R519" i="24"/>
  <c r="Q519" i="24"/>
  <c r="P519" i="24"/>
  <c r="O519" i="24"/>
  <c r="N519" i="24"/>
  <c r="I519" i="24"/>
  <c r="AI518" i="24"/>
  <c r="AE518" i="24"/>
  <c r="Z518" i="24"/>
  <c r="R518" i="24"/>
  <c r="Q518" i="24"/>
  <c r="P518" i="24"/>
  <c r="O518" i="24"/>
  <c r="N518" i="24"/>
  <c r="I518" i="24"/>
  <c r="AI517" i="24"/>
  <c r="AH517" i="24"/>
  <c r="AG517" i="24"/>
  <c r="AF517" i="24"/>
  <c r="AE517" i="24"/>
  <c r="Z517" i="24"/>
  <c r="R517" i="24"/>
  <c r="S517" i="24" s="1"/>
  <c r="N517" i="24"/>
  <c r="I517" i="24"/>
  <c r="AI516" i="24"/>
  <c r="AH516" i="24"/>
  <c r="AG516" i="24"/>
  <c r="AF516" i="24"/>
  <c r="AE516" i="24"/>
  <c r="Z516" i="24"/>
  <c r="R516" i="24"/>
  <c r="Q516" i="24"/>
  <c r="P516" i="24"/>
  <c r="O516" i="24"/>
  <c r="N516" i="24"/>
  <c r="I516" i="24"/>
  <c r="AD515" i="24"/>
  <c r="AC515" i="24"/>
  <c r="AB515" i="24"/>
  <c r="AA515" i="24"/>
  <c r="Y515" i="24"/>
  <c r="Z515" i="24" s="1"/>
  <c r="M515" i="24"/>
  <c r="L515" i="24"/>
  <c r="K515" i="24"/>
  <c r="J515" i="24"/>
  <c r="I515" i="24"/>
  <c r="AI514" i="24"/>
  <c r="AH514" i="24"/>
  <c r="AG514" i="24"/>
  <c r="AF514" i="24"/>
  <c r="AE514" i="24"/>
  <c r="Z514" i="24"/>
  <c r="R514" i="24"/>
  <c r="Q514" i="24"/>
  <c r="P514" i="24"/>
  <c r="O514" i="24"/>
  <c r="N514" i="24"/>
  <c r="I514" i="24"/>
  <c r="AI513" i="24"/>
  <c r="AH513" i="24"/>
  <c r="AG513" i="24"/>
  <c r="AF513" i="24"/>
  <c r="AP513" i="24" s="1"/>
  <c r="AE513" i="24"/>
  <c r="Z513" i="24"/>
  <c r="R513" i="24"/>
  <c r="Q513" i="24"/>
  <c r="N513" i="24"/>
  <c r="I513" i="24"/>
  <c r="AI512" i="24"/>
  <c r="AH512" i="24"/>
  <c r="AG512" i="24"/>
  <c r="AF512" i="24"/>
  <c r="AE512" i="24"/>
  <c r="Z512" i="24"/>
  <c r="R512" i="24"/>
  <c r="Q512" i="24"/>
  <c r="P512" i="24"/>
  <c r="O512" i="24"/>
  <c r="N512" i="24"/>
  <c r="I512" i="24"/>
  <c r="AI511" i="24"/>
  <c r="AH511" i="24"/>
  <c r="AG511" i="24"/>
  <c r="AF511" i="24"/>
  <c r="AE511" i="24"/>
  <c r="Z511" i="24"/>
  <c r="R511" i="24"/>
  <c r="Q511" i="24"/>
  <c r="P511" i="24"/>
  <c r="O511" i="24"/>
  <c r="N511" i="24"/>
  <c r="I511" i="24"/>
  <c r="AI510" i="24"/>
  <c r="AH510" i="24"/>
  <c r="AG510" i="24"/>
  <c r="AF510" i="24"/>
  <c r="AE510" i="24"/>
  <c r="Z510" i="24"/>
  <c r="R510" i="24"/>
  <c r="Q510" i="24"/>
  <c r="P510" i="24"/>
  <c r="O510" i="24"/>
  <c r="N510" i="24"/>
  <c r="I510" i="24"/>
  <c r="AI509" i="24"/>
  <c r="AH509" i="24"/>
  <c r="AG509" i="24"/>
  <c r="AF509" i="24"/>
  <c r="AE509" i="24"/>
  <c r="Z509" i="24"/>
  <c r="R509" i="24"/>
  <c r="Q509" i="24"/>
  <c r="P509" i="24"/>
  <c r="O509" i="24"/>
  <c r="N509" i="24"/>
  <c r="I509" i="24"/>
  <c r="AI508" i="24"/>
  <c r="AH508" i="24"/>
  <c r="AG508" i="24"/>
  <c r="AF508" i="24"/>
  <c r="AE508" i="24"/>
  <c r="Z508" i="24"/>
  <c r="R508" i="24"/>
  <c r="Q508" i="24"/>
  <c r="P508" i="24"/>
  <c r="O508" i="24"/>
  <c r="N508" i="24"/>
  <c r="I508" i="24"/>
  <c r="AI507" i="24"/>
  <c r="AH507" i="24"/>
  <c r="AG507" i="24"/>
  <c r="AF507" i="24"/>
  <c r="AE507" i="24"/>
  <c r="Z507" i="24"/>
  <c r="R507" i="24"/>
  <c r="Q507" i="24"/>
  <c r="P507" i="24"/>
  <c r="O507" i="24"/>
  <c r="N507" i="24"/>
  <c r="I507" i="24"/>
  <c r="AI506" i="24"/>
  <c r="AH506" i="24"/>
  <c r="AG506" i="24"/>
  <c r="AF506" i="24"/>
  <c r="AE506" i="24"/>
  <c r="Z506" i="24"/>
  <c r="R506" i="24"/>
  <c r="Q506" i="24"/>
  <c r="P506" i="24"/>
  <c r="O506" i="24"/>
  <c r="N506" i="24"/>
  <c r="I506" i="24"/>
  <c r="AI505" i="24"/>
  <c r="AH505" i="24"/>
  <c r="AG505" i="24"/>
  <c r="AF505" i="24"/>
  <c r="AE505" i="24"/>
  <c r="Z505" i="24"/>
  <c r="R505" i="24"/>
  <c r="Q505" i="24"/>
  <c r="P505" i="24"/>
  <c r="O505" i="24"/>
  <c r="N505" i="24"/>
  <c r="I505" i="24"/>
  <c r="AI504" i="24"/>
  <c r="AH504" i="24"/>
  <c r="AG504" i="24"/>
  <c r="AF504" i="24"/>
  <c r="AE504" i="24"/>
  <c r="Z504" i="24"/>
  <c r="R504" i="24"/>
  <c r="Q504" i="24"/>
  <c r="P504" i="24"/>
  <c r="O504" i="24"/>
  <c r="N504" i="24"/>
  <c r="I504" i="24"/>
  <c r="AI503" i="24"/>
  <c r="AH503" i="24"/>
  <c r="AG503" i="24"/>
  <c r="AF503" i="24"/>
  <c r="AE503" i="24"/>
  <c r="Z503" i="24"/>
  <c r="R503" i="24"/>
  <c r="Q503" i="24"/>
  <c r="P503" i="24"/>
  <c r="O503" i="24"/>
  <c r="N503" i="24"/>
  <c r="I503" i="24"/>
  <c r="AI502" i="24"/>
  <c r="AH502" i="24"/>
  <c r="AG502" i="24"/>
  <c r="AF502" i="24"/>
  <c r="AE502" i="24"/>
  <c r="Z502" i="24"/>
  <c r="R502" i="24"/>
  <c r="N502" i="24"/>
  <c r="I502" i="24"/>
  <c r="AI501" i="24"/>
  <c r="AE501" i="24"/>
  <c r="Z501" i="24"/>
  <c r="R501" i="24"/>
  <c r="Q501" i="24"/>
  <c r="P501" i="24"/>
  <c r="O501" i="24"/>
  <c r="N501" i="24"/>
  <c r="I501" i="24"/>
  <c r="AI500" i="24"/>
  <c r="AH500" i="24"/>
  <c r="AG500" i="24"/>
  <c r="AF500" i="24"/>
  <c r="AE500" i="24"/>
  <c r="Z500" i="24"/>
  <c r="R500" i="24"/>
  <c r="N500" i="24"/>
  <c r="I500" i="24"/>
  <c r="AI499" i="24"/>
  <c r="AH499" i="24"/>
  <c r="AG499" i="24"/>
  <c r="AF499" i="24"/>
  <c r="AE499" i="24"/>
  <c r="Z499" i="24"/>
  <c r="R499" i="24"/>
  <c r="Q499" i="24"/>
  <c r="P499" i="24"/>
  <c r="O499" i="24"/>
  <c r="N499" i="24"/>
  <c r="I499" i="24"/>
  <c r="AI498" i="24"/>
  <c r="AH498" i="24"/>
  <c r="AG498" i="24"/>
  <c r="AF498" i="24"/>
  <c r="AE498" i="24"/>
  <c r="Z498" i="24"/>
  <c r="R498" i="24"/>
  <c r="Q498" i="24"/>
  <c r="P498" i="24"/>
  <c r="O498" i="24"/>
  <c r="N498" i="24"/>
  <c r="I498" i="24"/>
  <c r="AI497" i="24"/>
  <c r="AH497" i="24"/>
  <c r="AG497" i="24"/>
  <c r="AF497" i="24"/>
  <c r="AE497" i="24"/>
  <c r="Z497" i="24"/>
  <c r="R497" i="24"/>
  <c r="Q497" i="24"/>
  <c r="P497" i="24"/>
  <c r="O497" i="24"/>
  <c r="N497" i="24"/>
  <c r="I497" i="24"/>
  <c r="AI496" i="24"/>
  <c r="AF496" i="24"/>
  <c r="AE496" i="24"/>
  <c r="Z496" i="24"/>
  <c r="R496" i="24"/>
  <c r="Q496" i="24"/>
  <c r="O496" i="24"/>
  <c r="N496" i="24"/>
  <c r="I496" i="24"/>
  <c r="AI495" i="24"/>
  <c r="AH495" i="24"/>
  <c r="AG495" i="24"/>
  <c r="AF495" i="24"/>
  <c r="AE495" i="24"/>
  <c r="Z495" i="24"/>
  <c r="R495" i="24"/>
  <c r="Q495" i="24"/>
  <c r="P495" i="24"/>
  <c r="O495" i="24"/>
  <c r="N495" i="24"/>
  <c r="I495" i="24"/>
  <c r="AD494" i="24"/>
  <c r="AC494" i="24"/>
  <c r="AB494" i="24"/>
  <c r="AA494" i="24"/>
  <c r="Y494" i="24"/>
  <c r="Z494" i="24" s="1"/>
  <c r="M494" i="24"/>
  <c r="L494" i="24"/>
  <c r="K494" i="24"/>
  <c r="J494" i="24"/>
  <c r="I494" i="24"/>
  <c r="AI493" i="24"/>
  <c r="AH493" i="24"/>
  <c r="AG493" i="24"/>
  <c r="AF493" i="24"/>
  <c r="AE493" i="24"/>
  <c r="Z493" i="24"/>
  <c r="R493" i="24"/>
  <c r="Q493" i="24"/>
  <c r="P493" i="24"/>
  <c r="O493" i="24"/>
  <c r="N493" i="24"/>
  <c r="I493" i="24"/>
  <c r="AI492" i="24"/>
  <c r="AH492" i="24"/>
  <c r="AG492" i="24"/>
  <c r="AF492" i="24"/>
  <c r="AE492" i="24"/>
  <c r="Z492" i="24"/>
  <c r="R492" i="24"/>
  <c r="Q492" i="24"/>
  <c r="N492" i="24"/>
  <c r="I492" i="24"/>
  <c r="AI491" i="24"/>
  <c r="AH491" i="24"/>
  <c r="AG491" i="24"/>
  <c r="AF491" i="24"/>
  <c r="AE491" i="24"/>
  <c r="Z491" i="24"/>
  <c r="R491" i="24"/>
  <c r="Q491" i="24"/>
  <c r="P491" i="24"/>
  <c r="O491" i="24"/>
  <c r="N491" i="24"/>
  <c r="I491" i="24"/>
  <c r="AI490" i="24"/>
  <c r="AH490" i="24"/>
  <c r="AG490" i="24"/>
  <c r="AF490" i="24"/>
  <c r="AE490" i="24"/>
  <c r="Z490" i="24"/>
  <c r="R490" i="24"/>
  <c r="Q490" i="24"/>
  <c r="P490" i="24"/>
  <c r="O490" i="24"/>
  <c r="N490" i="24"/>
  <c r="I490" i="24"/>
  <c r="AI489" i="24"/>
  <c r="AH489" i="24"/>
  <c r="AG489" i="24"/>
  <c r="AF489" i="24"/>
  <c r="AE489" i="24"/>
  <c r="Z489" i="24"/>
  <c r="R489" i="24"/>
  <c r="Q489" i="24"/>
  <c r="P489" i="24"/>
  <c r="O489" i="24"/>
  <c r="N489" i="24"/>
  <c r="I489" i="24"/>
  <c r="AI488" i="24"/>
  <c r="AH488" i="24"/>
  <c r="AG488" i="24"/>
  <c r="AF488" i="24"/>
  <c r="AE488" i="24"/>
  <c r="Z488" i="24"/>
  <c r="R488" i="24"/>
  <c r="Q488" i="24"/>
  <c r="P488" i="24"/>
  <c r="O488" i="24"/>
  <c r="N488" i="24"/>
  <c r="I488" i="24"/>
  <c r="AI487" i="24"/>
  <c r="AH487" i="24"/>
  <c r="AG487" i="24"/>
  <c r="AF487" i="24"/>
  <c r="AE487" i="24"/>
  <c r="Z487" i="24"/>
  <c r="R487" i="24"/>
  <c r="Q487" i="24"/>
  <c r="P487" i="24"/>
  <c r="O487" i="24"/>
  <c r="N487" i="24"/>
  <c r="I487" i="24"/>
  <c r="AI486" i="24"/>
  <c r="AH486" i="24"/>
  <c r="AG486" i="24"/>
  <c r="AF486" i="24"/>
  <c r="AE486" i="24"/>
  <c r="Z486" i="24"/>
  <c r="R486" i="24"/>
  <c r="Q486" i="24"/>
  <c r="P486" i="24"/>
  <c r="O486" i="24"/>
  <c r="N486" i="24"/>
  <c r="I486" i="24"/>
  <c r="AI485" i="24"/>
  <c r="AH485" i="24"/>
  <c r="AG485" i="24"/>
  <c r="AF485" i="24"/>
  <c r="AE485" i="24"/>
  <c r="Z485" i="24"/>
  <c r="R485" i="24"/>
  <c r="Q485" i="24"/>
  <c r="P485" i="24"/>
  <c r="O485" i="24"/>
  <c r="N485" i="24"/>
  <c r="I485" i="24"/>
  <c r="AI484" i="24"/>
  <c r="AH484" i="24"/>
  <c r="AG484" i="24"/>
  <c r="AF484" i="24"/>
  <c r="AE484" i="24"/>
  <c r="Z484" i="24"/>
  <c r="R484" i="24"/>
  <c r="Q484" i="24"/>
  <c r="P484" i="24"/>
  <c r="O484" i="24"/>
  <c r="N484" i="24"/>
  <c r="I484" i="24"/>
  <c r="AI483" i="24"/>
  <c r="AH483" i="24"/>
  <c r="AG483" i="24"/>
  <c r="AF483" i="24"/>
  <c r="AE483" i="24"/>
  <c r="Z483" i="24"/>
  <c r="R483" i="24"/>
  <c r="Q483" i="24"/>
  <c r="P483" i="24"/>
  <c r="O483" i="24"/>
  <c r="N483" i="24"/>
  <c r="I483" i="24"/>
  <c r="AI482" i="24"/>
  <c r="AH482" i="24"/>
  <c r="AG482" i="24"/>
  <c r="AF482" i="24"/>
  <c r="AE482" i="24"/>
  <c r="Z482" i="24"/>
  <c r="R482" i="24"/>
  <c r="Q482" i="24"/>
  <c r="P482" i="24"/>
  <c r="O482" i="24"/>
  <c r="N482" i="24"/>
  <c r="I482" i="24"/>
  <c r="AI481" i="24"/>
  <c r="AH481" i="24"/>
  <c r="AG481" i="24"/>
  <c r="AF481" i="24"/>
  <c r="AE481" i="24"/>
  <c r="Z481" i="24"/>
  <c r="R481" i="24"/>
  <c r="Q481" i="24"/>
  <c r="P481" i="24"/>
  <c r="O481" i="24"/>
  <c r="N481" i="24"/>
  <c r="I481" i="24"/>
  <c r="AI480" i="24"/>
  <c r="AH480" i="24"/>
  <c r="AG480" i="24"/>
  <c r="AF480" i="24"/>
  <c r="AE480" i="24"/>
  <c r="Z480" i="24"/>
  <c r="R480" i="24"/>
  <c r="Q480" i="24"/>
  <c r="P480" i="24"/>
  <c r="O480" i="24"/>
  <c r="N480" i="24"/>
  <c r="I480" i="24"/>
  <c r="AI479" i="24"/>
  <c r="AH479" i="24"/>
  <c r="AG479" i="24"/>
  <c r="AF479" i="24"/>
  <c r="AE479" i="24"/>
  <c r="Z479" i="24"/>
  <c r="R479" i="24"/>
  <c r="Q479" i="24"/>
  <c r="P479" i="24"/>
  <c r="O479" i="24"/>
  <c r="N479" i="24"/>
  <c r="I479" i="24"/>
  <c r="AI478" i="24"/>
  <c r="AH478" i="24"/>
  <c r="AG478" i="24"/>
  <c r="AF478" i="24"/>
  <c r="AE478" i="24"/>
  <c r="Z478" i="24"/>
  <c r="R478" i="24"/>
  <c r="Q478" i="24"/>
  <c r="P478" i="24"/>
  <c r="O478" i="24"/>
  <c r="N478" i="24"/>
  <c r="I478" i="24"/>
  <c r="AI477" i="24"/>
  <c r="AE477" i="24"/>
  <c r="Z477" i="24"/>
  <c r="R477" i="24"/>
  <c r="Q477" i="24"/>
  <c r="N477" i="24"/>
  <c r="I477" i="24"/>
  <c r="AP477" i="24"/>
  <c r="AI476" i="24"/>
  <c r="AE476" i="24"/>
  <c r="Z476" i="24"/>
  <c r="R476" i="24"/>
  <c r="Q476" i="24"/>
  <c r="P476" i="24"/>
  <c r="N476" i="24"/>
  <c r="I476" i="24"/>
  <c r="AI475" i="24"/>
  <c r="AH475" i="24"/>
  <c r="AG475" i="24"/>
  <c r="AF475" i="24"/>
  <c r="AE475" i="24"/>
  <c r="Z475" i="24"/>
  <c r="R475" i="24"/>
  <c r="Q475" i="24"/>
  <c r="P475" i="24"/>
  <c r="O475" i="24"/>
  <c r="N475" i="24"/>
  <c r="I475" i="24"/>
  <c r="AI474" i="24"/>
  <c r="AH474" i="24"/>
  <c r="AG474" i="24"/>
  <c r="AF474" i="24"/>
  <c r="AE474" i="24"/>
  <c r="Z474" i="24"/>
  <c r="R474" i="24"/>
  <c r="O474" i="24"/>
  <c r="N474" i="24"/>
  <c r="I474" i="24"/>
  <c r="AD473" i="24"/>
  <c r="AC473" i="24"/>
  <c r="AB473" i="24"/>
  <c r="AA473" i="24"/>
  <c r="Y473" i="24"/>
  <c r="Z473" i="24" s="1"/>
  <c r="M473" i="24"/>
  <c r="L473" i="24"/>
  <c r="K473" i="24"/>
  <c r="J473" i="24"/>
  <c r="I473" i="24"/>
  <c r="AI472" i="24"/>
  <c r="AH472" i="24"/>
  <c r="AG472" i="24"/>
  <c r="AF472" i="24"/>
  <c r="AE472" i="24"/>
  <c r="Z472" i="24"/>
  <c r="R472" i="24"/>
  <c r="Q472" i="24"/>
  <c r="P472" i="24"/>
  <c r="O472" i="24"/>
  <c r="N472" i="24"/>
  <c r="I472" i="24"/>
  <c r="AI471" i="24"/>
  <c r="AH471" i="24"/>
  <c r="AG471" i="24"/>
  <c r="AF471" i="24"/>
  <c r="AE471" i="24"/>
  <c r="Z471" i="24"/>
  <c r="R471" i="24"/>
  <c r="Q471" i="24"/>
  <c r="O471" i="24"/>
  <c r="N471" i="24"/>
  <c r="I471" i="24"/>
  <c r="AI470" i="24"/>
  <c r="AH470" i="24"/>
  <c r="AG470" i="24"/>
  <c r="AF470" i="24"/>
  <c r="AE470" i="24"/>
  <c r="Z470" i="24"/>
  <c r="R470" i="24"/>
  <c r="Q470" i="24"/>
  <c r="P470" i="24"/>
  <c r="O470" i="24"/>
  <c r="N470" i="24"/>
  <c r="I470" i="24"/>
  <c r="AI469" i="24"/>
  <c r="AH469" i="24"/>
  <c r="AG469" i="24"/>
  <c r="AF469" i="24"/>
  <c r="AE469" i="24"/>
  <c r="Z469" i="24"/>
  <c r="R469" i="24"/>
  <c r="Q469" i="24"/>
  <c r="P469" i="24"/>
  <c r="O469" i="24"/>
  <c r="N469" i="24"/>
  <c r="I469" i="24"/>
  <c r="AI468" i="24"/>
  <c r="AH468" i="24"/>
  <c r="AG468" i="24"/>
  <c r="AF468" i="24"/>
  <c r="AE468" i="24"/>
  <c r="Z468" i="24"/>
  <c r="R468" i="24"/>
  <c r="Q468" i="24"/>
  <c r="P468" i="24"/>
  <c r="O468" i="24"/>
  <c r="N468" i="24"/>
  <c r="I468" i="24"/>
  <c r="AI467" i="24"/>
  <c r="AH467" i="24"/>
  <c r="AG467" i="24"/>
  <c r="AF467" i="24"/>
  <c r="AE467" i="24"/>
  <c r="Z467" i="24"/>
  <c r="R467" i="24"/>
  <c r="Q467" i="24"/>
  <c r="P467" i="24"/>
  <c r="O467" i="24"/>
  <c r="N467" i="24"/>
  <c r="I467" i="24"/>
  <c r="AI466" i="24"/>
  <c r="AH466" i="24"/>
  <c r="AG466" i="24"/>
  <c r="AF466" i="24"/>
  <c r="AE466" i="24"/>
  <c r="Z466" i="24"/>
  <c r="R466" i="24"/>
  <c r="Q466" i="24"/>
  <c r="P466" i="24"/>
  <c r="O466" i="24"/>
  <c r="N466" i="24"/>
  <c r="I466" i="24"/>
  <c r="AI465" i="24"/>
  <c r="AH465" i="24"/>
  <c r="AG465" i="24"/>
  <c r="AF465" i="24"/>
  <c r="AE465" i="24"/>
  <c r="Z465" i="24"/>
  <c r="R465" i="24"/>
  <c r="Q465" i="24"/>
  <c r="P465" i="24"/>
  <c r="O465" i="24"/>
  <c r="N465" i="24"/>
  <c r="I465" i="24"/>
  <c r="AI464" i="24"/>
  <c r="AH464" i="24"/>
  <c r="AG464" i="24"/>
  <c r="AF464" i="24"/>
  <c r="AE464" i="24"/>
  <c r="Z464" i="24"/>
  <c r="R464" i="24"/>
  <c r="Q464" i="24"/>
  <c r="P464" i="24"/>
  <c r="O464" i="24"/>
  <c r="N464" i="24"/>
  <c r="I464" i="24"/>
  <c r="AI463" i="24"/>
  <c r="AH463" i="24"/>
  <c r="AG463" i="24"/>
  <c r="AF463" i="24"/>
  <c r="AE463" i="24"/>
  <c r="Z463" i="24"/>
  <c r="R463" i="24"/>
  <c r="Q463" i="24"/>
  <c r="P463" i="24"/>
  <c r="O463" i="24"/>
  <c r="N463" i="24"/>
  <c r="I463" i="24"/>
  <c r="AI462" i="24"/>
  <c r="AH462" i="24"/>
  <c r="AG462" i="24"/>
  <c r="AF462" i="24"/>
  <c r="AE462" i="24"/>
  <c r="Z462" i="24"/>
  <c r="R462" i="24"/>
  <c r="Q462" i="24"/>
  <c r="P462" i="24"/>
  <c r="O462" i="24"/>
  <c r="N462" i="24"/>
  <c r="I462" i="24"/>
  <c r="AI461" i="24"/>
  <c r="AH461" i="24"/>
  <c r="AG461" i="24"/>
  <c r="AF461" i="24"/>
  <c r="AE461" i="24"/>
  <c r="Z461" i="24"/>
  <c r="R461" i="24"/>
  <c r="Q461" i="24"/>
  <c r="P461" i="24"/>
  <c r="O461" i="24"/>
  <c r="N461" i="24"/>
  <c r="I461" i="24"/>
  <c r="AI460" i="24"/>
  <c r="AH460" i="24"/>
  <c r="AG460" i="24"/>
  <c r="AF460" i="24"/>
  <c r="AE460" i="24"/>
  <c r="Z460" i="24"/>
  <c r="R460" i="24"/>
  <c r="Q460" i="24"/>
  <c r="P460" i="24"/>
  <c r="O460" i="24"/>
  <c r="N460" i="24"/>
  <c r="I460" i="24"/>
  <c r="AI459" i="24"/>
  <c r="AH459" i="24"/>
  <c r="AG459" i="24"/>
  <c r="AF459" i="24"/>
  <c r="AE459" i="24"/>
  <c r="Z459" i="24"/>
  <c r="R459" i="24"/>
  <c r="Q459" i="24"/>
  <c r="P459" i="24"/>
  <c r="O459" i="24"/>
  <c r="N459" i="24"/>
  <c r="I459" i="24"/>
  <c r="AI458" i="24"/>
  <c r="AH458" i="24"/>
  <c r="AG458" i="24"/>
  <c r="AF458" i="24"/>
  <c r="AE458" i="24"/>
  <c r="Z458" i="24"/>
  <c r="R458" i="24"/>
  <c r="Q458" i="24"/>
  <c r="P458" i="24"/>
  <c r="O458" i="24"/>
  <c r="N458" i="24"/>
  <c r="I458" i="24"/>
  <c r="AI457" i="24"/>
  <c r="AE457" i="24"/>
  <c r="Z457" i="24"/>
  <c r="R457" i="24"/>
  <c r="Q457" i="24"/>
  <c r="P457" i="24"/>
  <c r="O457" i="24"/>
  <c r="N457" i="24"/>
  <c r="I457" i="24"/>
  <c r="AI456" i="24"/>
  <c r="AP456" i="24"/>
  <c r="AE456" i="24"/>
  <c r="Z456" i="24"/>
  <c r="R456" i="24"/>
  <c r="S456" i="24" s="1"/>
  <c r="N456" i="24"/>
  <c r="I456" i="24"/>
  <c r="AI455" i="24"/>
  <c r="AH455" i="24"/>
  <c r="AG455" i="24"/>
  <c r="AF455" i="24"/>
  <c r="AE455" i="24"/>
  <c r="Z455" i="24"/>
  <c r="R455" i="24"/>
  <c r="Q455" i="24"/>
  <c r="P455" i="24"/>
  <c r="O455" i="24"/>
  <c r="N455" i="24"/>
  <c r="I455" i="24"/>
  <c r="AI454" i="24"/>
  <c r="AF454" i="24"/>
  <c r="AE454" i="24"/>
  <c r="Z454" i="24"/>
  <c r="R454" i="24"/>
  <c r="N454" i="24"/>
  <c r="I454" i="24"/>
  <c r="AI453" i="24"/>
  <c r="AH453" i="24"/>
  <c r="AG453" i="24"/>
  <c r="AF453" i="24"/>
  <c r="AE453" i="24"/>
  <c r="Z453" i="24"/>
  <c r="R453" i="24"/>
  <c r="Q453" i="24"/>
  <c r="P453" i="24"/>
  <c r="O453" i="24"/>
  <c r="N453" i="24"/>
  <c r="I453" i="24"/>
  <c r="AD452" i="24"/>
  <c r="AC452" i="24"/>
  <c r="AB452" i="24"/>
  <c r="AA452" i="24"/>
  <c r="Y452" i="24"/>
  <c r="Z452" i="24" s="1"/>
  <c r="M452" i="24"/>
  <c r="L452" i="24"/>
  <c r="K452" i="24"/>
  <c r="J452" i="24"/>
  <c r="I452" i="24"/>
  <c r="AI451" i="24"/>
  <c r="AH451" i="24"/>
  <c r="AG451" i="24"/>
  <c r="AF451" i="24"/>
  <c r="AE451" i="24"/>
  <c r="Z451" i="24"/>
  <c r="R451" i="24"/>
  <c r="Q451" i="24"/>
  <c r="O451" i="24"/>
  <c r="N451" i="24"/>
  <c r="I451" i="24"/>
  <c r="AI450" i="24"/>
  <c r="AH450" i="24"/>
  <c r="AJ450" i="24" s="1"/>
  <c r="AG450" i="24"/>
  <c r="AF450" i="24"/>
  <c r="AE450" i="24"/>
  <c r="Z450" i="24"/>
  <c r="R450" i="24"/>
  <c r="Q450" i="24"/>
  <c r="O450" i="24"/>
  <c r="N450" i="24"/>
  <c r="I450" i="24"/>
  <c r="AI449" i="24"/>
  <c r="AH449" i="24"/>
  <c r="AG449" i="24"/>
  <c r="AF449" i="24"/>
  <c r="AE449" i="24"/>
  <c r="Z449" i="24"/>
  <c r="R449" i="24"/>
  <c r="Q449" i="24"/>
  <c r="P449" i="24"/>
  <c r="O449" i="24"/>
  <c r="N449" i="24"/>
  <c r="I449" i="24"/>
  <c r="AI448" i="24"/>
  <c r="AH448" i="24"/>
  <c r="AG448" i="24"/>
  <c r="AF448" i="24"/>
  <c r="AE448" i="24"/>
  <c r="Z448" i="24"/>
  <c r="R448" i="24"/>
  <c r="Q448" i="24"/>
  <c r="P448" i="24"/>
  <c r="O448" i="24"/>
  <c r="N448" i="24"/>
  <c r="I448" i="24"/>
  <c r="AI447" i="24"/>
  <c r="AH447" i="24"/>
  <c r="AG447" i="24"/>
  <c r="AF447" i="24"/>
  <c r="AE447" i="24"/>
  <c r="Z447" i="24"/>
  <c r="R447" i="24"/>
  <c r="Q447" i="24"/>
  <c r="P447" i="24"/>
  <c r="O447" i="24"/>
  <c r="N447" i="24"/>
  <c r="I447" i="24"/>
  <c r="AI446" i="24"/>
  <c r="AH446" i="24"/>
  <c r="AG446" i="24"/>
  <c r="AF446" i="24"/>
  <c r="AE446" i="24"/>
  <c r="Z446" i="24"/>
  <c r="R446" i="24"/>
  <c r="Q446" i="24"/>
  <c r="P446" i="24"/>
  <c r="O446" i="24"/>
  <c r="N446" i="24"/>
  <c r="I446" i="24"/>
  <c r="AI445" i="24"/>
  <c r="AH445" i="24"/>
  <c r="AG445" i="24"/>
  <c r="AF445" i="24"/>
  <c r="AE445" i="24"/>
  <c r="Z445" i="24"/>
  <c r="R445" i="24"/>
  <c r="Q445" i="24"/>
  <c r="P445" i="24"/>
  <c r="O445" i="24"/>
  <c r="N445" i="24"/>
  <c r="I445" i="24"/>
  <c r="AI444" i="24"/>
  <c r="AH444" i="24"/>
  <c r="AG444" i="24"/>
  <c r="AF444" i="24"/>
  <c r="AE444" i="24"/>
  <c r="Z444" i="24"/>
  <c r="R444" i="24"/>
  <c r="Q444" i="24"/>
  <c r="P444" i="24"/>
  <c r="O444" i="24"/>
  <c r="N444" i="24"/>
  <c r="I444" i="24"/>
  <c r="AI443" i="24"/>
  <c r="AH443" i="24"/>
  <c r="AG443" i="24"/>
  <c r="AF443" i="24"/>
  <c r="AE443" i="24"/>
  <c r="Z443" i="24"/>
  <c r="R443" i="24"/>
  <c r="Q443" i="24"/>
  <c r="P443" i="24"/>
  <c r="O443" i="24"/>
  <c r="N443" i="24"/>
  <c r="I443" i="24"/>
  <c r="AI442" i="24"/>
  <c r="AH442" i="24"/>
  <c r="AG442" i="24"/>
  <c r="AF442" i="24"/>
  <c r="AE442" i="24"/>
  <c r="Z442" i="24"/>
  <c r="R442" i="24"/>
  <c r="Q442" i="24"/>
  <c r="P442" i="24"/>
  <c r="O442" i="24"/>
  <c r="N442" i="24"/>
  <c r="I442" i="24"/>
  <c r="AI441" i="24"/>
  <c r="AH441" i="24"/>
  <c r="AG441" i="24"/>
  <c r="AF441" i="24"/>
  <c r="AE441" i="24"/>
  <c r="Z441" i="24"/>
  <c r="R441" i="24"/>
  <c r="Q441" i="24"/>
  <c r="P441" i="24"/>
  <c r="O441" i="24"/>
  <c r="N441" i="24"/>
  <c r="I441" i="24"/>
  <c r="AI440" i="24"/>
  <c r="AH440" i="24"/>
  <c r="AG440" i="24"/>
  <c r="AF440" i="24"/>
  <c r="AE440" i="24"/>
  <c r="Z440" i="24"/>
  <c r="R440" i="24"/>
  <c r="Q440" i="24"/>
  <c r="P440" i="24"/>
  <c r="O440" i="24"/>
  <c r="N440" i="24"/>
  <c r="I440" i="24"/>
  <c r="AI439" i="24"/>
  <c r="AH439" i="24"/>
  <c r="AG439" i="24"/>
  <c r="AF439" i="24"/>
  <c r="AE439" i="24"/>
  <c r="Z439" i="24"/>
  <c r="R439" i="24"/>
  <c r="Q439" i="24"/>
  <c r="P439" i="24"/>
  <c r="O439" i="24"/>
  <c r="N439" i="24"/>
  <c r="I439" i="24"/>
  <c r="AI438" i="24"/>
  <c r="AH438" i="24"/>
  <c r="AG438" i="24"/>
  <c r="AF438" i="24"/>
  <c r="AE438" i="24"/>
  <c r="Z438" i="24"/>
  <c r="R438" i="24"/>
  <c r="Q438" i="24"/>
  <c r="P438" i="24"/>
  <c r="O438" i="24"/>
  <c r="N438" i="24"/>
  <c r="I438" i="24"/>
  <c r="AI437" i="24"/>
  <c r="AH437" i="24"/>
  <c r="AG437" i="24"/>
  <c r="AF437" i="24"/>
  <c r="AP437" i="24" s="1"/>
  <c r="AE437" i="24"/>
  <c r="Z437" i="24"/>
  <c r="R437" i="24"/>
  <c r="Q437" i="24"/>
  <c r="P437" i="24"/>
  <c r="O437" i="24"/>
  <c r="N437" i="24"/>
  <c r="I437" i="24"/>
  <c r="AI436" i="24"/>
  <c r="AH436" i="24"/>
  <c r="AG436" i="24"/>
  <c r="AF436" i="24"/>
  <c r="AE436" i="24"/>
  <c r="Z436" i="24"/>
  <c r="R436" i="24"/>
  <c r="Q436" i="24"/>
  <c r="P436" i="24"/>
  <c r="O436" i="24"/>
  <c r="N436" i="24"/>
  <c r="I436" i="24"/>
  <c r="AI435" i="24"/>
  <c r="AH435" i="24"/>
  <c r="AG435" i="24"/>
  <c r="AF435" i="24"/>
  <c r="AE435" i="24"/>
  <c r="Z435" i="24"/>
  <c r="R435" i="24"/>
  <c r="Q435" i="24"/>
  <c r="P435" i="24"/>
  <c r="O435" i="24"/>
  <c r="N435" i="24"/>
  <c r="I435" i="24"/>
  <c r="AI434" i="24"/>
  <c r="AH434" i="24"/>
  <c r="AG434" i="24"/>
  <c r="AF434" i="24"/>
  <c r="AE434" i="24"/>
  <c r="Z434" i="24"/>
  <c r="R434" i="24"/>
  <c r="Q434" i="24"/>
  <c r="P434" i="24"/>
  <c r="O434" i="24"/>
  <c r="N434" i="24"/>
  <c r="I434" i="24"/>
  <c r="AI433" i="24"/>
  <c r="AH433" i="24"/>
  <c r="AG433" i="24"/>
  <c r="AF433" i="24"/>
  <c r="AE433" i="24"/>
  <c r="Z433" i="24"/>
  <c r="R433" i="24"/>
  <c r="N433" i="24"/>
  <c r="I433" i="24"/>
  <c r="AI432" i="24"/>
  <c r="AF432" i="24"/>
  <c r="AE432" i="24"/>
  <c r="Z432" i="24"/>
  <c r="R432" i="24"/>
  <c r="O432" i="24"/>
  <c r="N432" i="24"/>
  <c r="I432" i="24"/>
  <c r="AD431" i="24"/>
  <c r="AC431" i="24"/>
  <c r="AB431" i="24"/>
  <c r="AA431" i="24"/>
  <c r="Y431" i="24"/>
  <c r="Z431" i="24" s="1"/>
  <c r="M431" i="24"/>
  <c r="L431" i="24"/>
  <c r="K431" i="24"/>
  <c r="J431" i="24"/>
  <c r="I431" i="24"/>
  <c r="AI430" i="24"/>
  <c r="AH430" i="24"/>
  <c r="AG430" i="24"/>
  <c r="AF430" i="24"/>
  <c r="AE430" i="24"/>
  <c r="Z430" i="24"/>
  <c r="R430" i="24"/>
  <c r="Q430" i="24"/>
  <c r="P430" i="24"/>
  <c r="O430" i="24"/>
  <c r="N430" i="24"/>
  <c r="I430" i="24"/>
  <c r="AI429" i="24"/>
  <c r="AH429" i="24"/>
  <c r="AG429" i="24"/>
  <c r="AF429" i="24"/>
  <c r="AE429" i="24"/>
  <c r="Z429" i="24"/>
  <c r="R429" i="24"/>
  <c r="S429" i="24"/>
  <c r="N429" i="24"/>
  <c r="I429" i="24"/>
  <c r="AI428" i="24"/>
  <c r="AH428" i="24"/>
  <c r="AG428" i="24"/>
  <c r="AF428" i="24"/>
  <c r="AE428" i="24"/>
  <c r="Z428" i="24"/>
  <c r="R428" i="24"/>
  <c r="Q428" i="24"/>
  <c r="P428" i="24"/>
  <c r="O428" i="24"/>
  <c r="N428" i="24"/>
  <c r="I428" i="24"/>
  <c r="AI427" i="24"/>
  <c r="AH427" i="24"/>
  <c r="AG427" i="24"/>
  <c r="AF427" i="24"/>
  <c r="AE427" i="24"/>
  <c r="Z427" i="24"/>
  <c r="R427" i="24"/>
  <c r="Q427" i="24"/>
  <c r="P427" i="24"/>
  <c r="O427" i="24"/>
  <c r="N427" i="24"/>
  <c r="I427" i="24"/>
  <c r="AI426" i="24"/>
  <c r="AH426" i="24"/>
  <c r="AG426" i="24"/>
  <c r="AF426" i="24"/>
  <c r="AE426" i="24"/>
  <c r="Z426" i="24"/>
  <c r="R426" i="24"/>
  <c r="Q426" i="24"/>
  <c r="P426" i="24"/>
  <c r="O426" i="24"/>
  <c r="N426" i="24"/>
  <c r="I426" i="24"/>
  <c r="AI425" i="24"/>
  <c r="AH425" i="24"/>
  <c r="AG425" i="24"/>
  <c r="AF425" i="24"/>
  <c r="AE425" i="24"/>
  <c r="Z425" i="24"/>
  <c r="R425" i="24"/>
  <c r="Q425" i="24"/>
  <c r="P425" i="24"/>
  <c r="O425" i="24"/>
  <c r="N425" i="24"/>
  <c r="I425" i="24"/>
  <c r="AI424" i="24"/>
  <c r="AH424" i="24"/>
  <c r="AG424" i="24"/>
  <c r="AF424" i="24"/>
  <c r="AE424" i="24"/>
  <c r="Z424" i="24"/>
  <c r="R424" i="24"/>
  <c r="Q424" i="24"/>
  <c r="P424" i="24"/>
  <c r="O424" i="24"/>
  <c r="AP424" i="24" s="1"/>
  <c r="N424" i="24"/>
  <c r="I424" i="24"/>
  <c r="AI423" i="24"/>
  <c r="AH423" i="24"/>
  <c r="AG423" i="24"/>
  <c r="AF423" i="24"/>
  <c r="AE423" i="24"/>
  <c r="Z423" i="24"/>
  <c r="R423" i="24"/>
  <c r="Q423" i="24"/>
  <c r="P423" i="24"/>
  <c r="O423" i="24"/>
  <c r="N423" i="24"/>
  <c r="I423" i="24"/>
  <c r="AI422" i="24"/>
  <c r="AH422" i="24"/>
  <c r="AG422" i="24"/>
  <c r="AF422" i="24"/>
  <c r="AE422" i="24"/>
  <c r="Z422" i="24"/>
  <c r="R422" i="24"/>
  <c r="Q422" i="24"/>
  <c r="P422" i="24"/>
  <c r="O422" i="24"/>
  <c r="N422" i="24"/>
  <c r="I422" i="24"/>
  <c r="AI421" i="24"/>
  <c r="AH421" i="24"/>
  <c r="AG421" i="24"/>
  <c r="AF421" i="24"/>
  <c r="AE421" i="24"/>
  <c r="Z421" i="24"/>
  <c r="R421" i="24"/>
  <c r="Q421" i="24"/>
  <c r="P421" i="24"/>
  <c r="O421" i="24"/>
  <c r="AP421" i="24" s="1"/>
  <c r="N421" i="24"/>
  <c r="I421" i="24"/>
  <c r="AI420" i="24"/>
  <c r="AH420" i="24"/>
  <c r="AG420" i="24"/>
  <c r="AF420" i="24"/>
  <c r="AE420" i="24"/>
  <c r="Z420" i="24"/>
  <c r="R420" i="24"/>
  <c r="Q420" i="24"/>
  <c r="P420" i="24"/>
  <c r="O420" i="24"/>
  <c r="N420" i="24"/>
  <c r="I420" i="24"/>
  <c r="AI419" i="24"/>
  <c r="AH419" i="24"/>
  <c r="AG419" i="24"/>
  <c r="AF419" i="24"/>
  <c r="AE419" i="24"/>
  <c r="Z419" i="24"/>
  <c r="R419" i="24"/>
  <c r="Q419" i="24"/>
  <c r="P419" i="24"/>
  <c r="O419" i="24"/>
  <c r="N419" i="24"/>
  <c r="I419" i="24"/>
  <c r="AI418" i="24"/>
  <c r="AH418" i="24"/>
  <c r="AG418" i="24"/>
  <c r="AF418" i="24"/>
  <c r="AE418" i="24"/>
  <c r="Z418" i="24"/>
  <c r="R418" i="24"/>
  <c r="Q418" i="24"/>
  <c r="P418" i="24"/>
  <c r="O418" i="24"/>
  <c r="N418" i="24"/>
  <c r="I418" i="24"/>
  <c r="AI417" i="24"/>
  <c r="AH417" i="24"/>
  <c r="AG417" i="24"/>
  <c r="AF417" i="24"/>
  <c r="AE417" i="24"/>
  <c r="Z417" i="24"/>
  <c r="R417" i="24"/>
  <c r="Q417" i="24"/>
  <c r="P417" i="24"/>
  <c r="O417" i="24"/>
  <c r="N417" i="24"/>
  <c r="I417" i="24"/>
  <c r="AI416" i="24"/>
  <c r="AH416" i="24"/>
  <c r="AG416" i="24"/>
  <c r="AF416" i="24"/>
  <c r="AE416" i="24"/>
  <c r="Z416" i="24"/>
  <c r="R416" i="24"/>
  <c r="Q416" i="24"/>
  <c r="P416" i="24"/>
  <c r="O416" i="24"/>
  <c r="N416" i="24"/>
  <c r="I416" i="24"/>
  <c r="AI415" i="24"/>
  <c r="AH415" i="24"/>
  <c r="AG415" i="24"/>
  <c r="AF415" i="24"/>
  <c r="AE415" i="24"/>
  <c r="Z415" i="24"/>
  <c r="R415" i="24"/>
  <c r="Q415" i="24"/>
  <c r="P415" i="24"/>
  <c r="O415" i="24"/>
  <c r="N415" i="24"/>
  <c r="I415" i="24"/>
  <c r="AI414" i="24"/>
  <c r="AH414" i="24"/>
  <c r="AG414" i="24"/>
  <c r="AF414" i="24"/>
  <c r="AE414" i="24"/>
  <c r="Z414" i="24"/>
  <c r="R414" i="24"/>
  <c r="Q414" i="24"/>
  <c r="P414" i="24"/>
  <c r="O414" i="24"/>
  <c r="N414" i="24"/>
  <c r="I414" i="24"/>
  <c r="AI413" i="24"/>
  <c r="AG413" i="24"/>
  <c r="AE413" i="24"/>
  <c r="Z413" i="24"/>
  <c r="R413" i="24"/>
  <c r="O413" i="24"/>
  <c r="N413" i="24"/>
  <c r="I413" i="24"/>
  <c r="AI412" i="24"/>
  <c r="AH412" i="24"/>
  <c r="AG412" i="24"/>
  <c r="AF412" i="24"/>
  <c r="AE412" i="24"/>
  <c r="Z412" i="24"/>
  <c r="R412" i="24"/>
  <c r="Q412" i="24"/>
  <c r="P412" i="24"/>
  <c r="O412" i="24"/>
  <c r="N412" i="24"/>
  <c r="I412" i="24"/>
  <c r="AI411" i="24"/>
  <c r="AE411" i="24"/>
  <c r="Z411" i="24"/>
  <c r="R411" i="24"/>
  <c r="N411" i="24"/>
  <c r="I411" i="24"/>
  <c r="AD410" i="24"/>
  <c r="AC410" i="24"/>
  <c r="AB410" i="24"/>
  <c r="AA410" i="24"/>
  <c r="Y410" i="24"/>
  <c r="Z410" i="24" s="1"/>
  <c r="M410" i="24"/>
  <c r="L410" i="24"/>
  <c r="K410" i="24"/>
  <c r="J410" i="24"/>
  <c r="I410" i="24"/>
  <c r="AI409" i="24"/>
  <c r="AH409" i="24"/>
  <c r="AG409" i="24"/>
  <c r="AF409" i="24"/>
  <c r="AE409" i="24"/>
  <c r="Z409" i="24"/>
  <c r="R409" i="24"/>
  <c r="Q409" i="24"/>
  <c r="O409" i="24"/>
  <c r="N409" i="24"/>
  <c r="I409" i="24"/>
  <c r="AI408" i="24"/>
  <c r="AH408" i="24"/>
  <c r="AG408" i="24"/>
  <c r="AF408" i="24"/>
  <c r="AE408" i="24"/>
  <c r="Z408" i="24"/>
  <c r="R408" i="24"/>
  <c r="Q408" i="24"/>
  <c r="O408" i="24"/>
  <c r="N408" i="24"/>
  <c r="I408" i="24"/>
  <c r="AI407" i="24"/>
  <c r="AH407" i="24"/>
  <c r="AG407" i="24"/>
  <c r="AF407" i="24"/>
  <c r="AE407" i="24"/>
  <c r="Z407" i="24"/>
  <c r="R407" i="24"/>
  <c r="Q407" i="24"/>
  <c r="P407" i="24"/>
  <c r="O407" i="24"/>
  <c r="N407" i="24"/>
  <c r="I407" i="24"/>
  <c r="AI406" i="24"/>
  <c r="AH406" i="24"/>
  <c r="AG406" i="24"/>
  <c r="AF406" i="24"/>
  <c r="AE406" i="24"/>
  <c r="Z406" i="24"/>
  <c r="R406" i="24"/>
  <c r="Q406" i="24"/>
  <c r="P406" i="24"/>
  <c r="O406" i="24"/>
  <c r="N406" i="24"/>
  <c r="I406" i="24"/>
  <c r="AI405" i="24"/>
  <c r="AH405" i="24"/>
  <c r="AG405" i="24"/>
  <c r="AF405" i="24"/>
  <c r="AE405" i="24"/>
  <c r="Z405" i="24"/>
  <c r="R405" i="24"/>
  <c r="Q405" i="24"/>
  <c r="P405" i="24"/>
  <c r="O405" i="24"/>
  <c r="N405" i="24"/>
  <c r="I405" i="24"/>
  <c r="AI404" i="24"/>
  <c r="AH404" i="24"/>
  <c r="AG404" i="24"/>
  <c r="AF404" i="24"/>
  <c r="AE404" i="24"/>
  <c r="Z404" i="24"/>
  <c r="R404" i="24"/>
  <c r="Q404" i="24"/>
  <c r="O404" i="24"/>
  <c r="N404" i="24"/>
  <c r="I404" i="24"/>
  <c r="AI403" i="24"/>
  <c r="AH403" i="24"/>
  <c r="AG403" i="24"/>
  <c r="AF403" i="24"/>
  <c r="AE403" i="24"/>
  <c r="Z403" i="24"/>
  <c r="R403" i="24"/>
  <c r="Q403" i="24"/>
  <c r="P403" i="24"/>
  <c r="O403" i="24"/>
  <c r="N403" i="24"/>
  <c r="I403" i="24"/>
  <c r="AI402" i="24"/>
  <c r="AH402" i="24"/>
  <c r="AG402" i="24"/>
  <c r="AF402" i="24"/>
  <c r="AE402" i="24"/>
  <c r="Z402" i="24"/>
  <c r="R402" i="24"/>
  <c r="Q402" i="24"/>
  <c r="P402" i="24"/>
  <c r="O402" i="24"/>
  <c r="N402" i="24"/>
  <c r="I402" i="24"/>
  <c r="AI401" i="24"/>
  <c r="AH401" i="24"/>
  <c r="AG401" i="24"/>
  <c r="AF401" i="24"/>
  <c r="AE401" i="24"/>
  <c r="Z401" i="24"/>
  <c r="R401" i="24"/>
  <c r="Q401" i="24"/>
  <c r="P401" i="24"/>
  <c r="O401" i="24"/>
  <c r="N401" i="24"/>
  <c r="I401" i="24"/>
  <c r="AI400" i="24"/>
  <c r="AH400" i="24"/>
  <c r="AG400" i="24"/>
  <c r="AF400" i="24"/>
  <c r="AE400" i="24"/>
  <c r="Z400" i="24"/>
  <c r="R400" i="24"/>
  <c r="N400" i="24"/>
  <c r="I400" i="24"/>
  <c r="AI399" i="24"/>
  <c r="AH399" i="24"/>
  <c r="AG399" i="24"/>
  <c r="AF399" i="24"/>
  <c r="AE399" i="24"/>
  <c r="Z399" i="24"/>
  <c r="R399" i="24"/>
  <c r="Q399" i="24"/>
  <c r="P399" i="24"/>
  <c r="O399" i="24"/>
  <c r="N399" i="24"/>
  <c r="I399" i="24"/>
  <c r="AI398" i="24"/>
  <c r="AH398" i="24"/>
  <c r="AG398" i="24"/>
  <c r="AF398" i="24"/>
  <c r="AE398" i="24"/>
  <c r="Z398" i="24"/>
  <c r="R398" i="24"/>
  <c r="Q398" i="24"/>
  <c r="P398" i="24"/>
  <c r="O398" i="24"/>
  <c r="N398" i="24"/>
  <c r="I398" i="24"/>
  <c r="D398" i="24"/>
  <c r="D642" i="24" s="1"/>
  <c r="AI397" i="24"/>
  <c r="AH397" i="24"/>
  <c r="AG397" i="24"/>
  <c r="AF397" i="24"/>
  <c r="AE397" i="24"/>
  <c r="Z397" i="24"/>
  <c r="R397" i="24"/>
  <c r="Q397" i="24"/>
  <c r="P397" i="24"/>
  <c r="O397" i="24"/>
  <c r="N397" i="24"/>
  <c r="I397" i="24"/>
  <c r="AI396" i="24"/>
  <c r="AH396" i="24"/>
  <c r="AG396" i="24"/>
  <c r="AF396" i="24"/>
  <c r="AP396" i="24" s="1"/>
  <c r="AE396" i="24"/>
  <c r="Z396" i="24"/>
  <c r="R396" i="24"/>
  <c r="Q396" i="24"/>
  <c r="P396" i="24"/>
  <c r="O396" i="24"/>
  <c r="N396" i="24"/>
  <c r="I396" i="24"/>
  <c r="AI395" i="24"/>
  <c r="AH395" i="24"/>
  <c r="AG395" i="24"/>
  <c r="AF395" i="24"/>
  <c r="AE395" i="24"/>
  <c r="Z395" i="24"/>
  <c r="R395" i="24"/>
  <c r="Q395" i="24"/>
  <c r="P395" i="24"/>
  <c r="O395" i="24"/>
  <c r="N395" i="24"/>
  <c r="I395" i="24"/>
  <c r="AI394" i="24"/>
  <c r="AH394" i="24"/>
  <c r="AG394" i="24"/>
  <c r="AF394" i="24"/>
  <c r="AE394" i="24"/>
  <c r="Z394" i="24"/>
  <c r="R394" i="24"/>
  <c r="Q394" i="24"/>
  <c r="P394" i="24"/>
  <c r="O394" i="24"/>
  <c r="N394" i="24"/>
  <c r="I394" i="24"/>
  <c r="AI393" i="24"/>
  <c r="AH393" i="24"/>
  <c r="AG393" i="24"/>
  <c r="AF393" i="24"/>
  <c r="AE393" i="24"/>
  <c r="Z393" i="24"/>
  <c r="R393" i="24"/>
  <c r="Q393" i="24"/>
  <c r="P393" i="24"/>
  <c r="O393" i="24"/>
  <c r="N393" i="24"/>
  <c r="I393" i="24"/>
  <c r="AI392" i="24"/>
  <c r="AH392" i="24"/>
  <c r="AG392" i="24"/>
  <c r="AF392" i="24"/>
  <c r="AE392" i="24"/>
  <c r="Z392" i="24"/>
  <c r="R392" i="24"/>
  <c r="Q392" i="24"/>
  <c r="P392" i="24"/>
  <c r="O392" i="24"/>
  <c r="N392" i="24"/>
  <c r="I392" i="24"/>
  <c r="AI391" i="24"/>
  <c r="AH391" i="24"/>
  <c r="AG391" i="24"/>
  <c r="AF391" i="24"/>
  <c r="AE391" i="24"/>
  <c r="Z391" i="24"/>
  <c r="R391" i="24"/>
  <c r="Q391" i="24"/>
  <c r="P391" i="24"/>
  <c r="O391" i="24"/>
  <c r="N391" i="24"/>
  <c r="I391" i="24"/>
  <c r="AI390" i="24"/>
  <c r="AH390" i="24"/>
  <c r="AG390" i="24"/>
  <c r="AF390" i="24"/>
  <c r="AE390" i="24"/>
  <c r="Z390" i="24"/>
  <c r="R390" i="24"/>
  <c r="Q390" i="24"/>
  <c r="P390" i="24"/>
  <c r="O390" i="24"/>
  <c r="N390" i="24"/>
  <c r="I390" i="24"/>
  <c r="AD389" i="24"/>
  <c r="AC389" i="24"/>
  <c r="AB389" i="24"/>
  <c r="AA389" i="24"/>
  <c r="Y389" i="24"/>
  <c r="Z389" i="24" s="1"/>
  <c r="M389" i="24"/>
  <c r="L389" i="24"/>
  <c r="K389" i="24"/>
  <c r="J389" i="24"/>
  <c r="I389" i="24"/>
  <c r="AI388" i="24"/>
  <c r="AH388" i="24"/>
  <c r="AG388" i="24"/>
  <c r="AF388" i="24"/>
  <c r="AE388" i="24"/>
  <c r="Z388" i="24"/>
  <c r="R388" i="24"/>
  <c r="Q388" i="24"/>
  <c r="P388" i="24"/>
  <c r="O388" i="24"/>
  <c r="N388" i="24"/>
  <c r="I388" i="24"/>
  <c r="AI387" i="24"/>
  <c r="AH387" i="24"/>
  <c r="AG387" i="24"/>
  <c r="AF387" i="24"/>
  <c r="AE387" i="24"/>
  <c r="Z387" i="24"/>
  <c r="R387" i="24"/>
  <c r="Q387" i="24"/>
  <c r="N387" i="24"/>
  <c r="I387" i="24"/>
  <c r="AI386" i="24"/>
  <c r="AH386" i="24"/>
  <c r="AG386" i="24"/>
  <c r="AF386" i="24"/>
  <c r="AE386" i="24"/>
  <c r="Z386" i="24"/>
  <c r="R386" i="24"/>
  <c r="Q386" i="24"/>
  <c r="P386" i="24"/>
  <c r="O386" i="24"/>
  <c r="N386" i="24"/>
  <c r="I386" i="24"/>
  <c r="AI385" i="24"/>
  <c r="AH385" i="24"/>
  <c r="AG385" i="24"/>
  <c r="AF385" i="24"/>
  <c r="AE385" i="24"/>
  <c r="Z385" i="24"/>
  <c r="R385" i="24"/>
  <c r="Q385" i="24"/>
  <c r="P385" i="24"/>
  <c r="O385" i="24"/>
  <c r="N385" i="24"/>
  <c r="I385" i="24"/>
  <c r="AI384" i="24"/>
  <c r="AH384" i="24"/>
  <c r="AG384" i="24"/>
  <c r="AF384" i="24"/>
  <c r="AE384" i="24"/>
  <c r="Z384" i="24"/>
  <c r="R384" i="24"/>
  <c r="Q384" i="24"/>
  <c r="P384" i="24"/>
  <c r="O384" i="24"/>
  <c r="N384" i="24"/>
  <c r="I384" i="24"/>
  <c r="AI383" i="24"/>
  <c r="AH383" i="24"/>
  <c r="AG383" i="24"/>
  <c r="AF383" i="24"/>
  <c r="AE383" i="24"/>
  <c r="Z383" i="24"/>
  <c r="R383" i="24"/>
  <c r="Q383" i="24"/>
  <c r="P383" i="24"/>
  <c r="O383" i="24"/>
  <c r="N383" i="24"/>
  <c r="I383" i="24"/>
  <c r="AI382" i="24"/>
  <c r="AH382" i="24"/>
  <c r="AG382" i="24"/>
  <c r="AF382" i="24"/>
  <c r="AE382" i="24"/>
  <c r="Z382" i="24"/>
  <c r="R382" i="24"/>
  <c r="Q382" i="24"/>
  <c r="P382" i="24"/>
  <c r="O382" i="24"/>
  <c r="N382" i="24"/>
  <c r="I382" i="24"/>
  <c r="AI381" i="24"/>
  <c r="AH381" i="24"/>
  <c r="AG381" i="24"/>
  <c r="AF381" i="24"/>
  <c r="AE381" i="24"/>
  <c r="Z381" i="24"/>
  <c r="R381" i="24"/>
  <c r="Q381" i="24"/>
  <c r="P381" i="24"/>
  <c r="O381" i="24"/>
  <c r="N381" i="24"/>
  <c r="I381" i="24"/>
  <c r="AI380" i="24"/>
  <c r="AH380" i="24"/>
  <c r="AG380" i="24"/>
  <c r="AF380" i="24"/>
  <c r="AE380" i="24"/>
  <c r="Z380" i="24"/>
  <c r="R380" i="24"/>
  <c r="Q380" i="24"/>
  <c r="P380" i="24"/>
  <c r="O380" i="24"/>
  <c r="N380" i="24"/>
  <c r="I380" i="24"/>
  <c r="AI379" i="24"/>
  <c r="AH379" i="24"/>
  <c r="AG379" i="24"/>
  <c r="AF379" i="24"/>
  <c r="AE379" i="24"/>
  <c r="Z379" i="24"/>
  <c r="R379" i="24"/>
  <c r="Q379" i="24"/>
  <c r="P379" i="24"/>
  <c r="O379" i="24"/>
  <c r="N379" i="24"/>
  <c r="I379" i="24"/>
  <c r="AI378" i="24"/>
  <c r="AH378" i="24"/>
  <c r="AG378" i="24"/>
  <c r="AF378" i="24"/>
  <c r="AE378" i="24"/>
  <c r="Z378" i="24"/>
  <c r="R378" i="24"/>
  <c r="Q378" i="24"/>
  <c r="P378" i="24"/>
  <c r="O378" i="24"/>
  <c r="N378" i="24"/>
  <c r="I378" i="24"/>
  <c r="AI377" i="24"/>
  <c r="AH377" i="24"/>
  <c r="AG377" i="24"/>
  <c r="AF377" i="24"/>
  <c r="AE377" i="24"/>
  <c r="Z377" i="24"/>
  <c r="R377" i="24"/>
  <c r="Q377" i="24"/>
  <c r="P377" i="24"/>
  <c r="O377" i="24"/>
  <c r="N377" i="24"/>
  <c r="I377" i="24"/>
  <c r="AI376" i="24"/>
  <c r="AH376" i="24"/>
  <c r="AG376" i="24"/>
  <c r="AF376" i="24"/>
  <c r="AE376" i="24"/>
  <c r="Z376" i="24"/>
  <c r="R376" i="24"/>
  <c r="Q376" i="24"/>
  <c r="P376" i="24"/>
  <c r="O376" i="24"/>
  <c r="N376" i="24"/>
  <c r="I376" i="24"/>
  <c r="AI375" i="24"/>
  <c r="AH375" i="24"/>
  <c r="AG375" i="24"/>
  <c r="AF375" i="24"/>
  <c r="AE375" i="24"/>
  <c r="Z375" i="24"/>
  <c r="R375" i="24"/>
  <c r="Q375" i="24"/>
  <c r="P375" i="24"/>
  <c r="O375" i="24"/>
  <c r="N375" i="24"/>
  <c r="I375" i="24"/>
  <c r="AI374" i="24"/>
  <c r="AH374" i="24"/>
  <c r="AG374" i="24"/>
  <c r="AF374" i="24"/>
  <c r="AE374" i="24"/>
  <c r="Z374" i="24"/>
  <c r="R374" i="24"/>
  <c r="Q374" i="24"/>
  <c r="P374" i="24"/>
  <c r="O374" i="24"/>
  <c r="N374" i="24"/>
  <c r="I374" i="24"/>
  <c r="AI373" i="24"/>
  <c r="AH373" i="24"/>
  <c r="AG373" i="24"/>
  <c r="AF373" i="24"/>
  <c r="AE373" i="24"/>
  <c r="Z373" i="24"/>
  <c r="R373" i="24"/>
  <c r="Q373" i="24"/>
  <c r="P373" i="24"/>
  <c r="O373" i="24"/>
  <c r="N373" i="24"/>
  <c r="I373" i="24"/>
  <c r="AI372" i="24"/>
  <c r="AF372" i="24"/>
  <c r="AE372" i="24"/>
  <c r="Z372" i="24"/>
  <c r="R372" i="24"/>
  <c r="Q372" i="24"/>
  <c r="P372" i="24"/>
  <c r="O372" i="24"/>
  <c r="N372" i="24"/>
  <c r="I372" i="24"/>
  <c r="AI371" i="24"/>
  <c r="AH371" i="24"/>
  <c r="AG371" i="24"/>
  <c r="AF371" i="24"/>
  <c r="AP371" i="24" s="1"/>
  <c r="AE371" i="24"/>
  <c r="Z371" i="24"/>
  <c r="R371" i="24"/>
  <c r="N371" i="24"/>
  <c r="I371" i="24"/>
  <c r="AI370" i="24"/>
  <c r="AH370" i="24"/>
  <c r="AG370" i="24"/>
  <c r="AF370" i="24"/>
  <c r="AE370" i="24"/>
  <c r="Z370" i="24"/>
  <c r="R370" i="24"/>
  <c r="Q370" i="24"/>
  <c r="P370" i="24"/>
  <c r="O370" i="24"/>
  <c r="N370" i="24"/>
  <c r="I370" i="24"/>
  <c r="AH369" i="24"/>
  <c r="AG369" i="24"/>
  <c r="AE369" i="24"/>
  <c r="AA369" i="24"/>
  <c r="AF369" i="24" s="1"/>
  <c r="Y369" i="24"/>
  <c r="AI369" i="24" s="1"/>
  <c r="R369" i="24"/>
  <c r="Q369" i="24"/>
  <c r="P369" i="24"/>
  <c r="O369" i="24"/>
  <c r="N369" i="24"/>
  <c r="I369" i="24"/>
  <c r="AD368" i="24"/>
  <c r="AC368" i="24"/>
  <c r="AB368" i="24"/>
  <c r="M368" i="24"/>
  <c r="L368" i="24"/>
  <c r="K368" i="24"/>
  <c r="J368" i="24"/>
  <c r="I368" i="24"/>
  <c r="AI367" i="24"/>
  <c r="AH367" i="24"/>
  <c r="AG367" i="24"/>
  <c r="AF367" i="24"/>
  <c r="AE367" i="24"/>
  <c r="Z367" i="24"/>
  <c r="R367" i="24"/>
  <c r="Q367" i="24"/>
  <c r="S367" i="24" s="1"/>
  <c r="O367" i="24"/>
  <c r="N367" i="24"/>
  <c r="I367" i="24"/>
  <c r="AI366" i="24"/>
  <c r="AH366" i="24"/>
  <c r="AG366" i="24"/>
  <c r="AF366" i="24"/>
  <c r="AP366" i="24" s="1"/>
  <c r="AE366" i="24"/>
  <c r="Z366" i="24"/>
  <c r="R366" i="24"/>
  <c r="Q366" i="24"/>
  <c r="N366" i="24"/>
  <c r="I366" i="24"/>
  <c r="AI365" i="24"/>
  <c r="AH365" i="24"/>
  <c r="AG365" i="24"/>
  <c r="AF365" i="24"/>
  <c r="AE365" i="24"/>
  <c r="Z365" i="24"/>
  <c r="R365" i="24"/>
  <c r="Q365" i="24"/>
  <c r="P365" i="24"/>
  <c r="O365" i="24"/>
  <c r="N365" i="24"/>
  <c r="I365" i="24"/>
  <c r="AI364" i="24"/>
  <c r="AH364" i="24"/>
  <c r="AG364" i="24"/>
  <c r="AF364" i="24"/>
  <c r="AE364" i="24"/>
  <c r="Z364" i="24"/>
  <c r="R364" i="24"/>
  <c r="Q364" i="24"/>
  <c r="P364" i="24"/>
  <c r="O364" i="24"/>
  <c r="N364" i="24"/>
  <c r="I364" i="24"/>
  <c r="AI363" i="24"/>
  <c r="AH363" i="24"/>
  <c r="AG363" i="24"/>
  <c r="AF363" i="24"/>
  <c r="AE363" i="24"/>
  <c r="Z363" i="24"/>
  <c r="R363" i="24"/>
  <c r="Q363" i="24"/>
  <c r="P363" i="24"/>
  <c r="O363" i="24"/>
  <c r="N363" i="24"/>
  <c r="I363" i="24"/>
  <c r="AI362" i="24"/>
  <c r="AH362" i="24"/>
  <c r="AG362" i="24"/>
  <c r="AF362" i="24"/>
  <c r="AE362" i="24"/>
  <c r="Z362" i="24"/>
  <c r="R362" i="24"/>
  <c r="Q362" i="24"/>
  <c r="P362" i="24"/>
  <c r="O362" i="24"/>
  <c r="N362" i="24"/>
  <c r="I362" i="24"/>
  <c r="AI361" i="24"/>
  <c r="AH361" i="24"/>
  <c r="AG361" i="24"/>
  <c r="AF361" i="24"/>
  <c r="AE361" i="24"/>
  <c r="Z361" i="24"/>
  <c r="R361" i="24"/>
  <c r="Q361" i="24"/>
  <c r="P361" i="24"/>
  <c r="O361" i="24"/>
  <c r="N361" i="24"/>
  <c r="I361" i="24"/>
  <c r="AI360" i="24"/>
  <c r="AH360" i="24"/>
  <c r="AG360" i="24"/>
  <c r="AF360" i="24"/>
  <c r="AE360" i="24"/>
  <c r="Z360" i="24"/>
  <c r="R360" i="24"/>
  <c r="Q360" i="24"/>
  <c r="P360" i="24"/>
  <c r="O360" i="24"/>
  <c r="N360" i="24"/>
  <c r="I360" i="24"/>
  <c r="AI359" i="24"/>
  <c r="AH359" i="24"/>
  <c r="AG359" i="24"/>
  <c r="AF359" i="24"/>
  <c r="AE359" i="24"/>
  <c r="Z359" i="24"/>
  <c r="R359" i="24"/>
  <c r="Q359" i="24"/>
  <c r="P359" i="24"/>
  <c r="O359" i="24"/>
  <c r="N359" i="24"/>
  <c r="I359" i="24"/>
  <c r="AI358" i="24"/>
  <c r="AH358" i="24"/>
  <c r="AG358" i="24"/>
  <c r="AF358" i="24"/>
  <c r="AE358" i="24"/>
  <c r="Z358" i="24"/>
  <c r="R358" i="24"/>
  <c r="Q358" i="24"/>
  <c r="P358" i="24"/>
  <c r="O358" i="24"/>
  <c r="N358" i="24"/>
  <c r="I358" i="24"/>
  <c r="AI357" i="24"/>
  <c r="AH357" i="24"/>
  <c r="AG357" i="24"/>
  <c r="AF357" i="24"/>
  <c r="AE357" i="24"/>
  <c r="Z357" i="24"/>
  <c r="R357" i="24"/>
  <c r="Q357" i="24"/>
  <c r="P357" i="24"/>
  <c r="O357" i="24"/>
  <c r="N357" i="24"/>
  <c r="I357" i="24"/>
  <c r="AI356" i="24"/>
  <c r="AH356" i="24"/>
  <c r="AG356" i="24"/>
  <c r="AF356" i="24"/>
  <c r="AE356" i="24"/>
  <c r="Z356" i="24"/>
  <c r="R356" i="24"/>
  <c r="Q356" i="24"/>
  <c r="P356" i="24"/>
  <c r="O356" i="24"/>
  <c r="N356" i="24"/>
  <c r="I356" i="24"/>
  <c r="AI355" i="24"/>
  <c r="AH355" i="24"/>
  <c r="AG355" i="24"/>
  <c r="AF355" i="24"/>
  <c r="AE355" i="24"/>
  <c r="Z355" i="24"/>
  <c r="R355" i="24"/>
  <c r="Q355" i="24"/>
  <c r="P355" i="24"/>
  <c r="O355" i="24"/>
  <c r="N355" i="24"/>
  <c r="I355" i="24"/>
  <c r="AI354" i="24"/>
  <c r="AH354" i="24"/>
  <c r="AG354" i="24"/>
  <c r="AF354" i="24"/>
  <c r="AE354" i="24"/>
  <c r="Z354" i="24"/>
  <c r="R354" i="24"/>
  <c r="Q354" i="24"/>
  <c r="P354" i="24"/>
  <c r="O354" i="24"/>
  <c r="N354" i="24"/>
  <c r="I354" i="24"/>
  <c r="AI353" i="24"/>
  <c r="AH353" i="24"/>
  <c r="AG353" i="24"/>
  <c r="AF353" i="24"/>
  <c r="AE353" i="24"/>
  <c r="Z353" i="24"/>
  <c r="R353" i="24"/>
  <c r="Q353" i="24"/>
  <c r="P353" i="24"/>
  <c r="O353" i="24"/>
  <c r="N353" i="24"/>
  <c r="I353" i="24"/>
  <c r="AI352" i="24"/>
  <c r="AH352" i="24"/>
  <c r="AG352" i="24"/>
  <c r="AF352" i="24"/>
  <c r="AE352" i="24"/>
  <c r="Z352" i="24"/>
  <c r="R352" i="24"/>
  <c r="Q352" i="24"/>
  <c r="P352" i="24"/>
  <c r="O352" i="24"/>
  <c r="N352" i="24"/>
  <c r="I352" i="24"/>
  <c r="AI351" i="24"/>
  <c r="AH351" i="24"/>
  <c r="AG351" i="24"/>
  <c r="AF351" i="24"/>
  <c r="AE351" i="24"/>
  <c r="Z351" i="24"/>
  <c r="R351" i="24"/>
  <c r="Q351" i="24"/>
  <c r="P351" i="24"/>
  <c r="O351" i="24"/>
  <c r="N351" i="24"/>
  <c r="I351" i="24"/>
  <c r="AI350" i="24"/>
  <c r="AH350" i="24"/>
  <c r="AG350" i="24"/>
  <c r="AF350" i="24"/>
  <c r="AP350" i="24" s="1"/>
  <c r="AE350" i="24"/>
  <c r="Z350" i="24"/>
  <c r="R350" i="24"/>
  <c r="N350" i="24"/>
  <c r="I350" i="24"/>
  <c r="AI349" i="24"/>
  <c r="AH349" i="24"/>
  <c r="AG349" i="24"/>
  <c r="AF349" i="24"/>
  <c r="AE349" i="24"/>
  <c r="Z349" i="24"/>
  <c r="R349" i="24"/>
  <c r="Q349" i="24"/>
  <c r="P349" i="24"/>
  <c r="O349" i="24"/>
  <c r="N349" i="24"/>
  <c r="I349" i="24"/>
  <c r="AI348" i="24"/>
  <c r="AE348" i="24"/>
  <c r="Z348" i="24"/>
  <c r="R348" i="24"/>
  <c r="N348" i="24"/>
  <c r="I348" i="24"/>
  <c r="AD347" i="24"/>
  <c r="AC347" i="24"/>
  <c r="AB347" i="24"/>
  <c r="AA347" i="24"/>
  <c r="Y347" i="24"/>
  <c r="Z347" i="24" s="1"/>
  <c r="M347" i="24"/>
  <c r="L347" i="24"/>
  <c r="K347" i="24"/>
  <c r="J347" i="24"/>
  <c r="I347" i="24"/>
  <c r="AI346" i="24"/>
  <c r="AH346" i="24"/>
  <c r="AG346" i="24"/>
  <c r="AF346" i="24"/>
  <c r="AE346" i="24"/>
  <c r="Z346" i="24"/>
  <c r="R346" i="24"/>
  <c r="Q346" i="24"/>
  <c r="P346" i="24"/>
  <c r="O346" i="24"/>
  <c r="N346" i="24"/>
  <c r="I346" i="24"/>
  <c r="AI345" i="24"/>
  <c r="AH345" i="24"/>
  <c r="AG345" i="24"/>
  <c r="AF345" i="24"/>
  <c r="AE345" i="24"/>
  <c r="Z345" i="24"/>
  <c r="R345" i="24"/>
  <c r="Q345" i="24"/>
  <c r="N345" i="24"/>
  <c r="I345" i="24"/>
  <c r="AI344" i="24"/>
  <c r="AH344" i="24"/>
  <c r="AG344" i="24"/>
  <c r="AF344" i="24"/>
  <c r="AE344" i="24"/>
  <c r="Z344" i="24"/>
  <c r="R344" i="24"/>
  <c r="Q344" i="24"/>
  <c r="P344" i="24"/>
  <c r="O344" i="24"/>
  <c r="N344" i="24"/>
  <c r="I344" i="24"/>
  <c r="AI343" i="24"/>
  <c r="AH343" i="24"/>
  <c r="AG343" i="24"/>
  <c r="AF343" i="24"/>
  <c r="AE343" i="24"/>
  <c r="Z343" i="24"/>
  <c r="R343" i="24"/>
  <c r="Q343" i="24"/>
  <c r="P343" i="24"/>
  <c r="O343" i="24"/>
  <c r="N343" i="24"/>
  <c r="I343" i="24"/>
  <c r="AI342" i="24"/>
  <c r="AH342" i="24"/>
  <c r="AG342" i="24"/>
  <c r="AF342" i="24"/>
  <c r="AE342" i="24"/>
  <c r="Z342" i="24"/>
  <c r="R342" i="24"/>
  <c r="Q342" i="24"/>
  <c r="P342" i="24"/>
  <c r="O342" i="24"/>
  <c r="N342" i="24"/>
  <c r="I342" i="24"/>
  <c r="AI341" i="24"/>
  <c r="AH341" i="24"/>
  <c r="AG341" i="24"/>
  <c r="AF341" i="24"/>
  <c r="AE341" i="24"/>
  <c r="Z341" i="24"/>
  <c r="R341" i="24"/>
  <c r="Q341" i="24"/>
  <c r="P341" i="24"/>
  <c r="O341" i="24"/>
  <c r="N341" i="24"/>
  <c r="I341" i="24"/>
  <c r="AI340" i="24"/>
  <c r="AH340" i="24"/>
  <c r="AG340" i="24"/>
  <c r="AF340" i="24"/>
  <c r="AE340" i="24"/>
  <c r="Z340" i="24"/>
  <c r="R340" i="24"/>
  <c r="Q340" i="24"/>
  <c r="P340" i="24"/>
  <c r="O340" i="24"/>
  <c r="N340" i="24"/>
  <c r="I340" i="24"/>
  <c r="AI339" i="24"/>
  <c r="AH339" i="24"/>
  <c r="AG339" i="24"/>
  <c r="AF339" i="24"/>
  <c r="AE339" i="24"/>
  <c r="Z339" i="24"/>
  <c r="R339" i="24"/>
  <c r="Q339" i="24"/>
  <c r="P339" i="24"/>
  <c r="O339" i="24"/>
  <c r="N339" i="24"/>
  <c r="I339" i="24"/>
  <c r="AI338" i="24"/>
  <c r="AH338" i="24"/>
  <c r="AG338" i="24"/>
  <c r="AF338" i="24"/>
  <c r="AE338" i="24"/>
  <c r="Z338" i="24"/>
  <c r="R338" i="24"/>
  <c r="Q338" i="24"/>
  <c r="P338" i="24"/>
  <c r="O338" i="24"/>
  <c r="N338" i="24"/>
  <c r="I338" i="24"/>
  <c r="AI337" i="24"/>
  <c r="AH337" i="24"/>
  <c r="AG337" i="24"/>
  <c r="AF337" i="24"/>
  <c r="AE337" i="24"/>
  <c r="Z337" i="24"/>
  <c r="R337" i="24"/>
  <c r="Q337" i="24"/>
  <c r="P337" i="24"/>
  <c r="O337" i="24"/>
  <c r="N337" i="24"/>
  <c r="I337" i="24"/>
  <c r="AI336" i="24"/>
  <c r="AH336" i="24"/>
  <c r="AG336" i="24"/>
  <c r="AF336" i="24"/>
  <c r="AE336" i="24"/>
  <c r="Z336" i="24"/>
  <c r="R336" i="24"/>
  <c r="Q336" i="24"/>
  <c r="P336" i="24"/>
  <c r="O336" i="24"/>
  <c r="N336" i="24"/>
  <c r="I336" i="24"/>
  <c r="AI335" i="24"/>
  <c r="AH335" i="24"/>
  <c r="AG335" i="24"/>
  <c r="AF335" i="24"/>
  <c r="AE335" i="24"/>
  <c r="Z335" i="24"/>
  <c r="R335" i="24"/>
  <c r="Q335" i="24"/>
  <c r="P335" i="24"/>
  <c r="O335" i="24"/>
  <c r="N335" i="24"/>
  <c r="I335" i="24"/>
  <c r="AI334" i="24"/>
  <c r="AH334" i="24"/>
  <c r="AG334" i="24"/>
  <c r="AF334" i="24"/>
  <c r="AE334" i="24"/>
  <c r="Z334" i="24"/>
  <c r="R334" i="24"/>
  <c r="Q334" i="24"/>
  <c r="P334" i="24"/>
  <c r="O334" i="24"/>
  <c r="N334" i="24"/>
  <c r="I334" i="24"/>
  <c r="AI333" i="24"/>
  <c r="AH333" i="24"/>
  <c r="AG333" i="24"/>
  <c r="AF333" i="24"/>
  <c r="AE333" i="24"/>
  <c r="Z333" i="24"/>
  <c r="R333" i="24"/>
  <c r="Q333" i="24"/>
  <c r="P333" i="24"/>
  <c r="O333" i="24"/>
  <c r="N333" i="24"/>
  <c r="I333" i="24"/>
  <c r="AI332" i="24"/>
  <c r="AH332" i="24"/>
  <c r="AG332" i="24"/>
  <c r="AF332" i="24"/>
  <c r="AE332" i="24"/>
  <c r="Z332" i="24"/>
  <c r="R332" i="24"/>
  <c r="Q332" i="24"/>
  <c r="P332" i="24"/>
  <c r="O332" i="24"/>
  <c r="N332" i="24"/>
  <c r="I332" i="24"/>
  <c r="AI331" i="24"/>
  <c r="AE331" i="24"/>
  <c r="Z331" i="24"/>
  <c r="R331" i="24"/>
  <c r="Q331" i="24"/>
  <c r="P331" i="24"/>
  <c r="O331" i="24"/>
  <c r="N331" i="24"/>
  <c r="I331" i="24"/>
  <c r="AI330" i="24"/>
  <c r="AE330" i="24"/>
  <c r="Z330" i="24"/>
  <c r="R330" i="24"/>
  <c r="N330" i="24"/>
  <c r="I330" i="24"/>
  <c r="AI329" i="24"/>
  <c r="AH329" i="24"/>
  <c r="AG329" i="24"/>
  <c r="AF329" i="24"/>
  <c r="AE329" i="24"/>
  <c r="Z329" i="24"/>
  <c r="R329" i="24"/>
  <c r="N329" i="24"/>
  <c r="I329" i="24"/>
  <c r="AI328" i="24"/>
  <c r="AE328" i="24"/>
  <c r="Z328" i="24"/>
  <c r="R328" i="24"/>
  <c r="Q328" i="24"/>
  <c r="P328" i="24"/>
  <c r="O328" i="24"/>
  <c r="N328" i="24"/>
  <c r="I328" i="24"/>
  <c r="AI327" i="24"/>
  <c r="AH327" i="24"/>
  <c r="AG327" i="24"/>
  <c r="AJ327" i="24" s="1"/>
  <c r="AF327" i="24"/>
  <c r="AE327" i="24"/>
  <c r="Z327" i="24"/>
  <c r="R327" i="24"/>
  <c r="Q327" i="24"/>
  <c r="P327" i="24"/>
  <c r="O327" i="24"/>
  <c r="N327" i="24"/>
  <c r="I327" i="24"/>
  <c r="AD326" i="24"/>
  <c r="AC326" i="24"/>
  <c r="AB326" i="24"/>
  <c r="AA326" i="24"/>
  <c r="Y326" i="24"/>
  <c r="Z326" i="24" s="1"/>
  <c r="M326" i="24"/>
  <c r="L326" i="24"/>
  <c r="K326" i="24"/>
  <c r="J326" i="24"/>
  <c r="I326" i="24"/>
  <c r="AI325" i="24"/>
  <c r="AH325" i="24"/>
  <c r="AG325" i="24"/>
  <c r="AF325" i="24"/>
  <c r="AE325" i="24"/>
  <c r="Z325" i="24"/>
  <c r="R325" i="24"/>
  <c r="Q325" i="24"/>
  <c r="P325" i="24"/>
  <c r="O325" i="24"/>
  <c r="N325" i="24"/>
  <c r="I325" i="24"/>
  <c r="AI324" i="24"/>
  <c r="AH324" i="24"/>
  <c r="AG324" i="24"/>
  <c r="AF324" i="24"/>
  <c r="AE324" i="24"/>
  <c r="Z324" i="24"/>
  <c r="R324" i="24"/>
  <c r="Q324" i="24"/>
  <c r="N324" i="24"/>
  <c r="I324" i="24"/>
  <c r="AI323" i="24"/>
  <c r="AH323" i="24"/>
  <c r="AG323" i="24"/>
  <c r="AF323" i="24"/>
  <c r="AE323" i="24"/>
  <c r="Z323" i="24"/>
  <c r="R323" i="24"/>
  <c r="Q323" i="24"/>
  <c r="P323" i="24"/>
  <c r="O323" i="24"/>
  <c r="N323" i="24"/>
  <c r="I323" i="24"/>
  <c r="AI322" i="24"/>
  <c r="AH322" i="24"/>
  <c r="AG322" i="24"/>
  <c r="AF322" i="24"/>
  <c r="AE322" i="24"/>
  <c r="Z322" i="24"/>
  <c r="R322" i="24"/>
  <c r="Q322" i="24"/>
  <c r="P322" i="24"/>
  <c r="O322" i="24"/>
  <c r="N322" i="24"/>
  <c r="I322" i="24"/>
  <c r="AI321" i="24"/>
  <c r="AH321" i="24"/>
  <c r="AG321" i="24"/>
  <c r="AF321" i="24"/>
  <c r="AE321" i="24"/>
  <c r="Z321" i="24"/>
  <c r="R321" i="24"/>
  <c r="Q321" i="24"/>
  <c r="P321" i="24"/>
  <c r="O321" i="24"/>
  <c r="N321" i="24"/>
  <c r="I321" i="24"/>
  <c r="AI320" i="24"/>
  <c r="AH320" i="24"/>
  <c r="AG320" i="24"/>
  <c r="AF320" i="24"/>
  <c r="AE320" i="24"/>
  <c r="Z320" i="24"/>
  <c r="R320" i="24"/>
  <c r="Q320" i="24"/>
  <c r="P320" i="24"/>
  <c r="O320" i="24"/>
  <c r="N320" i="24"/>
  <c r="I320" i="24"/>
  <c r="AI319" i="24"/>
  <c r="AH319" i="24"/>
  <c r="AG319" i="24"/>
  <c r="AF319" i="24"/>
  <c r="AE319" i="24"/>
  <c r="Z319" i="24"/>
  <c r="R319" i="24"/>
  <c r="Q319" i="24"/>
  <c r="P319" i="24"/>
  <c r="O319" i="24"/>
  <c r="N319" i="24"/>
  <c r="I319" i="24"/>
  <c r="AI318" i="24"/>
  <c r="AH318" i="24"/>
  <c r="AG318" i="24"/>
  <c r="AF318" i="24"/>
  <c r="AE318" i="24"/>
  <c r="Z318" i="24"/>
  <c r="R318" i="24"/>
  <c r="Q318" i="24"/>
  <c r="P318" i="24"/>
  <c r="O318" i="24"/>
  <c r="N318" i="24"/>
  <c r="I318" i="24"/>
  <c r="AI317" i="24"/>
  <c r="AH317" i="24"/>
  <c r="AG317" i="24"/>
  <c r="AF317" i="24"/>
  <c r="AE317" i="24"/>
  <c r="Z317" i="24"/>
  <c r="R317" i="24"/>
  <c r="Q317" i="24"/>
  <c r="P317" i="24"/>
  <c r="O317" i="24"/>
  <c r="N317" i="24"/>
  <c r="I317" i="24"/>
  <c r="AI316" i="24"/>
  <c r="AH316" i="24"/>
  <c r="AG316" i="24"/>
  <c r="AF316" i="24"/>
  <c r="AE316" i="24"/>
  <c r="Z316" i="24"/>
  <c r="R316" i="24"/>
  <c r="Q316" i="24"/>
  <c r="P316" i="24"/>
  <c r="O316" i="24"/>
  <c r="N316" i="24"/>
  <c r="I316" i="24"/>
  <c r="AI315" i="24"/>
  <c r="AH315" i="24"/>
  <c r="AG315" i="24"/>
  <c r="AF315" i="24"/>
  <c r="AE315" i="24"/>
  <c r="Z315" i="24"/>
  <c r="R315" i="24"/>
  <c r="Q315" i="24"/>
  <c r="P315" i="24"/>
  <c r="O315" i="24"/>
  <c r="N315" i="24"/>
  <c r="I315" i="24"/>
  <c r="AI314" i="24"/>
  <c r="AH314" i="24"/>
  <c r="AG314" i="24"/>
  <c r="AF314" i="24"/>
  <c r="AE314" i="24"/>
  <c r="Z314" i="24"/>
  <c r="R314" i="24"/>
  <c r="Q314" i="24"/>
  <c r="P314" i="24"/>
  <c r="O314" i="24"/>
  <c r="N314" i="24"/>
  <c r="I314" i="24"/>
  <c r="AI313" i="24"/>
  <c r="AH313" i="24"/>
  <c r="AG313" i="24"/>
  <c r="AF313" i="24"/>
  <c r="AE313" i="24"/>
  <c r="Z313" i="24"/>
  <c r="R313" i="24"/>
  <c r="Q313" i="24"/>
  <c r="P313" i="24"/>
  <c r="O313" i="24"/>
  <c r="N313" i="24"/>
  <c r="I313" i="24"/>
  <c r="AI312" i="24"/>
  <c r="AH312" i="24"/>
  <c r="AG312" i="24"/>
  <c r="AF312" i="24"/>
  <c r="AE312" i="24"/>
  <c r="Z312" i="24"/>
  <c r="R312" i="24"/>
  <c r="Q312" i="24"/>
  <c r="P312" i="24"/>
  <c r="O312" i="24"/>
  <c r="N312" i="24"/>
  <c r="I312" i="24"/>
  <c r="AI311" i="24"/>
  <c r="AH311" i="24"/>
  <c r="AG311" i="24"/>
  <c r="AF311" i="24"/>
  <c r="AE311" i="24"/>
  <c r="Z311" i="24"/>
  <c r="R311" i="24"/>
  <c r="Q311" i="24"/>
  <c r="P311" i="24"/>
  <c r="O311" i="24"/>
  <c r="N311" i="24"/>
  <c r="I311" i="24"/>
  <c r="AI310" i="24"/>
  <c r="AH310" i="24"/>
  <c r="AG310" i="24"/>
  <c r="AF310" i="24"/>
  <c r="AE310" i="24"/>
  <c r="Z310" i="24"/>
  <c r="R310" i="24"/>
  <c r="Q310" i="24"/>
  <c r="P310" i="24"/>
  <c r="O310" i="24"/>
  <c r="N310" i="24"/>
  <c r="I310" i="24"/>
  <c r="AI309" i="24"/>
  <c r="AH309" i="24"/>
  <c r="AG309" i="24"/>
  <c r="AF309" i="24"/>
  <c r="AE309" i="24"/>
  <c r="Z309" i="24"/>
  <c r="R309" i="24"/>
  <c r="Q309" i="24"/>
  <c r="P309" i="24"/>
  <c r="O309" i="24"/>
  <c r="N309" i="24"/>
  <c r="I309" i="24"/>
  <c r="AI308" i="24"/>
  <c r="AH308" i="24"/>
  <c r="AG308" i="24"/>
  <c r="AF308" i="24"/>
  <c r="AE308" i="24"/>
  <c r="Z308" i="24"/>
  <c r="R308" i="24"/>
  <c r="Q308" i="24"/>
  <c r="P308" i="24"/>
  <c r="O308" i="24"/>
  <c r="N308" i="24"/>
  <c r="I308" i="24"/>
  <c r="AI307" i="24"/>
  <c r="AE307" i="24"/>
  <c r="Z307" i="24"/>
  <c r="R307" i="24"/>
  <c r="S307" i="24" s="1"/>
  <c r="N307" i="24"/>
  <c r="I307" i="24"/>
  <c r="AI306" i="24"/>
  <c r="AF306" i="24"/>
  <c r="AE306" i="24"/>
  <c r="Z306" i="24"/>
  <c r="R306" i="24"/>
  <c r="Q306" i="24"/>
  <c r="P306" i="24"/>
  <c r="O306" i="24"/>
  <c r="N306" i="24"/>
  <c r="I306" i="24"/>
  <c r="AD305" i="24"/>
  <c r="AC305" i="24"/>
  <c r="AB305" i="24"/>
  <c r="AA305" i="24"/>
  <c r="Y305" i="24"/>
  <c r="Z305" i="24" s="1"/>
  <c r="M305" i="24"/>
  <c r="L305" i="24"/>
  <c r="K305" i="24"/>
  <c r="J305" i="24"/>
  <c r="I305" i="24"/>
  <c r="AI304" i="24"/>
  <c r="AH304" i="24"/>
  <c r="AG304" i="24"/>
  <c r="AF304" i="24"/>
  <c r="AE304" i="24"/>
  <c r="Z304" i="24"/>
  <c r="R304" i="24"/>
  <c r="Q304" i="24"/>
  <c r="O304" i="24"/>
  <c r="N304" i="24"/>
  <c r="I304" i="24"/>
  <c r="AI303" i="24"/>
  <c r="AH303" i="24"/>
  <c r="AG303" i="24"/>
  <c r="AF303" i="24"/>
  <c r="AE303" i="24"/>
  <c r="Z303" i="24"/>
  <c r="R303" i="24"/>
  <c r="Q303" i="24"/>
  <c r="N303" i="24"/>
  <c r="I303" i="24"/>
  <c r="AI302" i="24"/>
  <c r="AH302" i="24"/>
  <c r="AG302" i="24"/>
  <c r="AF302" i="24"/>
  <c r="AE302" i="24"/>
  <c r="Z302" i="24"/>
  <c r="R302" i="24"/>
  <c r="Q302" i="24"/>
  <c r="P302" i="24"/>
  <c r="O302" i="24"/>
  <c r="N302" i="24"/>
  <c r="I302" i="24"/>
  <c r="AI301" i="24"/>
  <c r="AH301" i="24"/>
  <c r="AG301" i="24"/>
  <c r="AF301" i="24"/>
  <c r="AE301" i="24"/>
  <c r="Z301" i="24"/>
  <c r="R301" i="24"/>
  <c r="Q301" i="24"/>
  <c r="P301" i="24"/>
  <c r="O301" i="24"/>
  <c r="N301" i="24"/>
  <c r="I301" i="24"/>
  <c r="AI300" i="24"/>
  <c r="AH300" i="24"/>
  <c r="AG300" i="24"/>
  <c r="AF300" i="24"/>
  <c r="AE300" i="24"/>
  <c r="Z300" i="24"/>
  <c r="R300" i="24"/>
  <c r="Q300" i="24"/>
  <c r="P300" i="24"/>
  <c r="O300" i="24"/>
  <c r="N300" i="24"/>
  <c r="I300" i="24"/>
  <c r="AI299" i="24"/>
  <c r="AH299" i="24"/>
  <c r="AG299" i="24"/>
  <c r="AF299" i="24"/>
  <c r="AE299" i="24"/>
  <c r="Z299" i="24"/>
  <c r="R299" i="24"/>
  <c r="Q299" i="24"/>
  <c r="P299" i="24"/>
  <c r="O299" i="24"/>
  <c r="N299" i="24"/>
  <c r="I299" i="24"/>
  <c r="AI298" i="24"/>
  <c r="AH298" i="24"/>
  <c r="AG298" i="24"/>
  <c r="AF298" i="24"/>
  <c r="AE298" i="24"/>
  <c r="Z298" i="24"/>
  <c r="R298" i="24"/>
  <c r="Q298" i="24"/>
  <c r="P298" i="24"/>
  <c r="O298" i="24"/>
  <c r="N298" i="24"/>
  <c r="I298" i="24"/>
  <c r="AI297" i="24"/>
  <c r="AH297" i="24"/>
  <c r="AG297" i="24"/>
  <c r="AF297" i="24"/>
  <c r="AE297" i="24"/>
  <c r="Z297" i="24"/>
  <c r="R297" i="24"/>
  <c r="Q297" i="24"/>
  <c r="P297" i="24"/>
  <c r="O297" i="24"/>
  <c r="N297" i="24"/>
  <c r="I297" i="24"/>
  <c r="AI296" i="24"/>
  <c r="AH296" i="24"/>
  <c r="AG296" i="24"/>
  <c r="AF296" i="24"/>
  <c r="AE296" i="24"/>
  <c r="Z296" i="24"/>
  <c r="R296" i="24"/>
  <c r="Q296" i="24"/>
  <c r="P296" i="24"/>
  <c r="O296" i="24"/>
  <c r="N296" i="24"/>
  <c r="I296" i="24"/>
  <c r="AI295" i="24"/>
  <c r="AE295" i="24"/>
  <c r="Z295" i="24"/>
  <c r="R295" i="24"/>
  <c r="Q295" i="24"/>
  <c r="P295" i="24"/>
  <c r="O295" i="24"/>
  <c r="N295" i="24"/>
  <c r="I295" i="24"/>
  <c r="AI294" i="24"/>
  <c r="AE294" i="24"/>
  <c r="Z294" i="24"/>
  <c r="R294" i="24"/>
  <c r="Q294" i="24"/>
  <c r="P294" i="24"/>
  <c r="O294" i="24"/>
  <c r="N294" i="24"/>
  <c r="I294" i="24"/>
  <c r="AI293" i="24"/>
  <c r="AH293" i="24"/>
  <c r="AG293" i="24"/>
  <c r="AF293" i="24"/>
  <c r="AE293" i="24"/>
  <c r="Z293" i="24"/>
  <c r="R293" i="24"/>
  <c r="Q293" i="24"/>
  <c r="P293" i="24"/>
  <c r="O293" i="24"/>
  <c r="N293" i="24"/>
  <c r="I293" i="24"/>
  <c r="AI292" i="24"/>
  <c r="AH292" i="24"/>
  <c r="AG292" i="24"/>
  <c r="AF292" i="24"/>
  <c r="AE292" i="24"/>
  <c r="Z292" i="24"/>
  <c r="R292" i="24"/>
  <c r="Q292" i="24"/>
  <c r="P292" i="24"/>
  <c r="O292" i="24"/>
  <c r="N292" i="24"/>
  <c r="I292" i="24"/>
  <c r="AI291" i="24"/>
  <c r="AH291" i="24"/>
  <c r="AG291" i="24"/>
  <c r="AF291" i="24"/>
  <c r="AE291" i="24"/>
  <c r="Z291" i="24"/>
  <c r="R291" i="24"/>
  <c r="Q291" i="24"/>
  <c r="P291" i="24"/>
  <c r="O291" i="24"/>
  <c r="N291" i="24"/>
  <c r="I291" i="24"/>
  <c r="AI290" i="24"/>
  <c r="AE290" i="24"/>
  <c r="Z290" i="24"/>
  <c r="R290" i="24"/>
  <c r="Q290" i="24"/>
  <c r="P290" i="24"/>
  <c r="O290" i="24"/>
  <c r="N290" i="24"/>
  <c r="I290" i="24"/>
  <c r="AI289" i="24"/>
  <c r="AH289" i="24"/>
  <c r="AG289" i="24"/>
  <c r="AF289" i="24"/>
  <c r="AE289" i="24"/>
  <c r="Z289" i="24"/>
  <c r="R289" i="24"/>
  <c r="Q289" i="24"/>
  <c r="P289" i="24"/>
  <c r="O289" i="24"/>
  <c r="N289" i="24"/>
  <c r="I289" i="24"/>
  <c r="AI288" i="24"/>
  <c r="AH288" i="24"/>
  <c r="AG288" i="24"/>
  <c r="AF288" i="24"/>
  <c r="AE288" i="24"/>
  <c r="Z288" i="24"/>
  <c r="R288" i="24"/>
  <c r="Q288" i="24"/>
  <c r="P288" i="24"/>
  <c r="O288" i="24"/>
  <c r="N288" i="24"/>
  <c r="I288" i="24"/>
  <c r="AI287" i="24"/>
  <c r="AH287" i="24"/>
  <c r="AG287" i="24"/>
  <c r="AF287" i="24"/>
  <c r="AE287" i="24"/>
  <c r="Z287" i="24"/>
  <c r="R287" i="24"/>
  <c r="Q287" i="24"/>
  <c r="P287" i="24"/>
  <c r="O287" i="24"/>
  <c r="N287" i="24"/>
  <c r="I287" i="24"/>
  <c r="AI286" i="24"/>
  <c r="AH286" i="24"/>
  <c r="AG286" i="24"/>
  <c r="AF286" i="24"/>
  <c r="AE286" i="24"/>
  <c r="Z286" i="24"/>
  <c r="R286" i="24"/>
  <c r="Q286" i="24"/>
  <c r="P286" i="24"/>
  <c r="O286" i="24"/>
  <c r="N286" i="24"/>
  <c r="I286" i="24"/>
  <c r="AI285" i="24"/>
  <c r="AF285" i="24"/>
  <c r="AE285" i="24"/>
  <c r="Z285" i="24"/>
  <c r="R285" i="24"/>
  <c r="Q285" i="24"/>
  <c r="P285" i="24"/>
  <c r="O285" i="24"/>
  <c r="N285" i="24"/>
  <c r="I285" i="24"/>
  <c r="AD284" i="24"/>
  <c r="AC284" i="24"/>
  <c r="AB284" i="24"/>
  <c r="AA284" i="24"/>
  <c r="Y284" i="24"/>
  <c r="Z284" i="24" s="1"/>
  <c r="M284" i="24"/>
  <c r="L284" i="24"/>
  <c r="K284" i="24"/>
  <c r="J284" i="24"/>
  <c r="I284" i="24"/>
  <c r="AI283" i="24"/>
  <c r="AH283" i="24"/>
  <c r="AG283" i="24"/>
  <c r="AF283" i="24"/>
  <c r="AE283" i="24"/>
  <c r="Z283" i="24"/>
  <c r="R283" i="24"/>
  <c r="Q283" i="24"/>
  <c r="P283" i="24"/>
  <c r="O283" i="24"/>
  <c r="N283" i="24"/>
  <c r="I283" i="24"/>
  <c r="AI282" i="24"/>
  <c r="AH282" i="24"/>
  <c r="AG282" i="24"/>
  <c r="AF282" i="24"/>
  <c r="AE282" i="24"/>
  <c r="Z282" i="24"/>
  <c r="R282" i="24"/>
  <c r="Q282" i="24"/>
  <c r="N282" i="24"/>
  <c r="I282" i="24"/>
  <c r="AI281" i="24"/>
  <c r="AH281" i="24"/>
  <c r="AG281" i="24"/>
  <c r="AF281" i="24"/>
  <c r="AE281" i="24"/>
  <c r="Z281" i="24"/>
  <c r="R281" i="24"/>
  <c r="Q281" i="24"/>
  <c r="P281" i="24"/>
  <c r="O281" i="24"/>
  <c r="N281" i="24"/>
  <c r="I281" i="24"/>
  <c r="AI280" i="24"/>
  <c r="AH280" i="24"/>
  <c r="AG280" i="24"/>
  <c r="AF280" i="24"/>
  <c r="AE280" i="24"/>
  <c r="Z280" i="24"/>
  <c r="R280" i="24"/>
  <c r="Q280" i="24"/>
  <c r="P280" i="24"/>
  <c r="O280" i="24"/>
  <c r="N280" i="24"/>
  <c r="I280" i="24"/>
  <c r="AI279" i="24"/>
  <c r="AH279" i="24"/>
  <c r="AG279" i="24"/>
  <c r="AF279" i="24"/>
  <c r="AE279" i="24"/>
  <c r="Z279" i="24"/>
  <c r="R279" i="24"/>
  <c r="Q279" i="24"/>
  <c r="P279" i="24"/>
  <c r="O279" i="24"/>
  <c r="N279" i="24"/>
  <c r="I279" i="24"/>
  <c r="AI278" i="24"/>
  <c r="AH278" i="24"/>
  <c r="AG278" i="24"/>
  <c r="AF278" i="24"/>
  <c r="AE278" i="24"/>
  <c r="Z278" i="24"/>
  <c r="R278" i="24"/>
  <c r="Q278" i="24"/>
  <c r="P278" i="24"/>
  <c r="O278" i="24"/>
  <c r="N278" i="24"/>
  <c r="I278" i="24"/>
  <c r="AI277" i="24"/>
  <c r="AH277" i="24"/>
  <c r="AG277" i="24"/>
  <c r="AF277" i="24"/>
  <c r="AE277" i="24"/>
  <c r="Z277" i="24"/>
  <c r="R277" i="24"/>
  <c r="Q277" i="24"/>
  <c r="P277" i="24"/>
  <c r="O277" i="24"/>
  <c r="N277" i="24"/>
  <c r="I277" i="24"/>
  <c r="AI276" i="24"/>
  <c r="AH276" i="24"/>
  <c r="AG276" i="24"/>
  <c r="AF276" i="24"/>
  <c r="AE276" i="24"/>
  <c r="Z276" i="24"/>
  <c r="R276" i="24"/>
  <c r="Q276" i="24"/>
  <c r="P276" i="24"/>
  <c r="O276" i="24"/>
  <c r="N276" i="24"/>
  <c r="I276" i="24"/>
  <c r="AI275" i="24"/>
  <c r="AH275" i="24"/>
  <c r="AG275" i="24"/>
  <c r="AF275" i="24"/>
  <c r="AE275" i="24"/>
  <c r="Z275" i="24"/>
  <c r="R275" i="24"/>
  <c r="Q275" i="24"/>
  <c r="P275" i="24"/>
  <c r="O275" i="24"/>
  <c r="N275" i="24"/>
  <c r="I275" i="24"/>
  <c r="AI274" i="24"/>
  <c r="AH274" i="24"/>
  <c r="AG274" i="24"/>
  <c r="AF274" i="24"/>
  <c r="AE274" i="24"/>
  <c r="Z274" i="24"/>
  <c r="R274" i="24"/>
  <c r="Q274" i="24"/>
  <c r="P274" i="24"/>
  <c r="O274" i="24"/>
  <c r="N274" i="24"/>
  <c r="I274" i="24"/>
  <c r="AI273" i="24"/>
  <c r="AH273" i="24"/>
  <c r="AG273" i="24"/>
  <c r="AF273" i="24"/>
  <c r="AE273" i="24"/>
  <c r="Z273" i="24"/>
  <c r="R273" i="24"/>
  <c r="Q273" i="24"/>
  <c r="P273" i="24"/>
  <c r="O273" i="24"/>
  <c r="N273" i="24"/>
  <c r="I273" i="24"/>
  <c r="AI272" i="24"/>
  <c r="AH272" i="24"/>
  <c r="AG272" i="24"/>
  <c r="AF272" i="24"/>
  <c r="AE272" i="24"/>
  <c r="Z272" i="24"/>
  <c r="R272" i="24"/>
  <c r="Q272" i="24"/>
  <c r="P272" i="24"/>
  <c r="O272" i="24"/>
  <c r="N272" i="24"/>
  <c r="I272" i="24"/>
  <c r="AI271" i="24"/>
  <c r="AH271" i="24"/>
  <c r="AG271" i="24"/>
  <c r="AF271" i="24"/>
  <c r="AE271" i="24"/>
  <c r="Z271" i="24"/>
  <c r="R271" i="24"/>
  <c r="Q271" i="24"/>
  <c r="P271" i="24"/>
  <c r="O271" i="24"/>
  <c r="N271" i="24"/>
  <c r="I271" i="24"/>
  <c r="AI270" i="24"/>
  <c r="AH270" i="24"/>
  <c r="AG270" i="24"/>
  <c r="AF270" i="24"/>
  <c r="AE270" i="24"/>
  <c r="Z270" i="24"/>
  <c r="R270" i="24"/>
  <c r="Q270" i="24"/>
  <c r="P270" i="24"/>
  <c r="O270" i="24"/>
  <c r="N270" i="24"/>
  <c r="I270" i="24"/>
  <c r="AI269" i="24"/>
  <c r="AH269" i="24"/>
  <c r="AG269" i="24"/>
  <c r="AF269" i="24"/>
  <c r="AE269" i="24"/>
  <c r="Z269" i="24"/>
  <c r="R269" i="24"/>
  <c r="Q269" i="24"/>
  <c r="P269" i="24"/>
  <c r="O269" i="24"/>
  <c r="N269" i="24"/>
  <c r="I269" i="24"/>
  <c r="AI268" i="24"/>
  <c r="AH268" i="24"/>
  <c r="AG268" i="24"/>
  <c r="AF268" i="24"/>
  <c r="AE268" i="24"/>
  <c r="Z268" i="24"/>
  <c r="R268" i="24"/>
  <c r="Q268" i="24"/>
  <c r="O268" i="24"/>
  <c r="N268" i="24"/>
  <c r="I268" i="24"/>
  <c r="AI267" i="24"/>
  <c r="AF267" i="24"/>
  <c r="AE267" i="24"/>
  <c r="Z267" i="24"/>
  <c r="R267" i="24"/>
  <c r="N267" i="24"/>
  <c r="I267" i="24"/>
  <c r="AI266" i="24"/>
  <c r="AE266" i="24"/>
  <c r="Z266" i="24"/>
  <c r="R266" i="24"/>
  <c r="Q266" i="24"/>
  <c r="P266" i="24"/>
  <c r="O266" i="24"/>
  <c r="N266" i="24"/>
  <c r="I266" i="24"/>
  <c r="AI265" i="24"/>
  <c r="AH265" i="24"/>
  <c r="AG265" i="24"/>
  <c r="AF265" i="24"/>
  <c r="AE265" i="24"/>
  <c r="Z265" i="24"/>
  <c r="R265" i="24"/>
  <c r="Q265" i="24"/>
  <c r="P265" i="24"/>
  <c r="O265" i="24"/>
  <c r="N265" i="24"/>
  <c r="I265" i="24"/>
  <c r="AI264" i="24"/>
  <c r="AH264" i="24"/>
  <c r="AG264" i="24"/>
  <c r="AF264" i="24"/>
  <c r="AE264" i="24"/>
  <c r="Z264" i="24"/>
  <c r="R264" i="24"/>
  <c r="Q264" i="24"/>
  <c r="P264" i="24"/>
  <c r="O264" i="24"/>
  <c r="N264" i="24"/>
  <c r="I264" i="24"/>
  <c r="AD263" i="24"/>
  <c r="AC263" i="24"/>
  <c r="AB263" i="24"/>
  <c r="AA263" i="24"/>
  <c r="Y263" i="24"/>
  <c r="Z263" i="24" s="1"/>
  <c r="M263" i="24"/>
  <c r="L263" i="24"/>
  <c r="K263" i="24"/>
  <c r="J263" i="24"/>
  <c r="I263" i="24"/>
  <c r="AI262" i="24"/>
  <c r="AH262" i="24"/>
  <c r="AG262" i="24"/>
  <c r="AF262" i="24"/>
  <c r="AE262" i="24"/>
  <c r="Z262" i="24"/>
  <c r="R262" i="24"/>
  <c r="Q262" i="24"/>
  <c r="P262" i="24"/>
  <c r="O262" i="24"/>
  <c r="N262" i="24"/>
  <c r="I262" i="24"/>
  <c r="AI261" i="24"/>
  <c r="AH261" i="24"/>
  <c r="AG261" i="24"/>
  <c r="AF261" i="24"/>
  <c r="AE261" i="24"/>
  <c r="Z261" i="24"/>
  <c r="R261" i="24"/>
  <c r="Q261" i="24"/>
  <c r="N261" i="24"/>
  <c r="I261" i="24"/>
  <c r="AI260" i="24"/>
  <c r="AH260" i="24"/>
  <c r="AG260" i="24"/>
  <c r="AF260" i="24"/>
  <c r="AE260" i="24"/>
  <c r="Z260" i="24"/>
  <c r="R260" i="24"/>
  <c r="Q260" i="24"/>
  <c r="P260" i="24"/>
  <c r="O260" i="24"/>
  <c r="N260" i="24"/>
  <c r="I260" i="24"/>
  <c r="AI259" i="24"/>
  <c r="AH259" i="24"/>
  <c r="AG259" i="24"/>
  <c r="AF259" i="24"/>
  <c r="AE259" i="24"/>
  <c r="Z259" i="24"/>
  <c r="R259" i="24"/>
  <c r="Q259" i="24"/>
  <c r="P259" i="24"/>
  <c r="O259" i="24"/>
  <c r="N259" i="24"/>
  <c r="I259" i="24"/>
  <c r="AI258" i="24"/>
  <c r="AH258" i="24"/>
  <c r="AG258" i="24"/>
  <c r="AF258" i="24"/>
  <c r="AE258" i="24"/>
  <c r="Z258" i="24"/>
  <c r="R258" i="24"/>
  <c r="Q258" i="24"/>
  <c r="P258" i="24"/>
  <c r="O258" i="24"/>
  <c r="N258" i="24"/>
  <c r="I258" i="24"/>
  <c r="AI257" i="24"/>
  <c r="AH257" i="24"/>
  <c r="AG257" i="24"/>
  <c r="AF257" i="24"/>
  <c r="AE257" i="24"/>
  <c r="Z257" i="24"/>
  <c r="R257" i="24"/>
  <c r="Q257" i="24"/>
  <c r="P257" i="24"/>
  <c r="O257" i="24"/>
  <c r="N257" i="24"/>
  <c r="I257" i="24"/>
  <c r="AI256" i="24"/>
  <c r="AH256" i="24"/>
  <c r="AG256" i="24"/>
  <c r="AF256" i="24"/>
  <c r="AE256" i="24"/>
  <c r="Z256" i="24"/>
  <c r="R256" i="24"/>
  <c r="Q256" i="24"/>
  <c r="P256" i="24"/>
  <c r="O256" i="24"/>
  <c r="N256" i="24"/>
  <c r="I256" i="24"/>
  <c r="AI255" i="24"/>
  <c r="AH255" i="24"/>
  <c r="AG255" i="24"/>
  <c r="AF255" i="24"/>
  <c r="AE255" i="24"/>
  <c r="Z255" i="24"/>
  <c r="R255" i="24"/>
  <c r="Q255" i="24"/>
  <c r="P255" i="24"/>
  <c r="O255" i="24"/>
  <c r="N255" i="24"/>
  <c r="I255" i="24"/>
  <c r="AI254" i="24"/>
  <c r="AH254" i="24"/>
  <c r="AG254" i="24"/>
  <c r="AF254" i="24"/>
  <c r="AE254" i="24"/>
  <c r="Z254" i="24"/>
  <c r="R254" i="24"/>
  <c r="Q254" i="24"/>
  <c r="P254" i="24"/>
  <c r="O254" i="24"/>
  <c r="N254" i="24"/>
  <c r="I254" i="24"/>
  <c r="AI253" i="24"/>
  <c r="AH253" i="24"/>
  <c r="AG253" i="24"/>
  <c r="AF253" i="24"/>
  <c r="AE253" i="24"/>
  <c r="Z253" i="24"/>
  <c r="R253" i="24"/>
  <c r="Q253" i="24"/>
  <c r="P253" i="24"/>
  <c r="O253" i="24"/>
  <c r="N253" i="24"/>
  <c r="I253" i="24"/>
  <c r="AI252" i="24"/>
  <c r="AH252" i="24"/>
  <c r="AG252" i="24"/>
  <c r="AF252" i="24"/>
  <c r="AE252" i="24"/>
  <c r="Z252" i="24"/>
  <c r="R252" i="24"/>
  <c r="Q252" i="24"/>
  <c r="P252" i="24"/>
  <c r="S252" i="24" s="1"/>
  <c r="O252" i="24"/>
  <c r="N252" i="24"/>
  <c r="I252" i="24"/>
  <c r="AI251" i="24"/>
  <c r="AH251" i="24"/>
  <c r="AG251" i="24"/>
  <c r="AF251" i="24"/>
  <c r="AE251" i="24"/>
  <c r="Z251" i="24"/>
  <c r="R251" i="24"/>
  <c r="Q251" i="24"/>
  <c r="P251" i="24"/>
  <c r="O251" i="24"/>
  <c r="N251" i="24"/>
  <c r="I251" i="24"/>
  <c r="AI250" i="24"/>
  <c r="AH250" i="24"/>
  <c r="AG250" i="24"/>
  <c r="AF250" i="24"/>
  <c r="AE250" i="24"/>
  <c r="Z250" i="24"/>
  <c r="R250" i="24"/>
  <c r="Q250" i="24"/>
  <c r="P250" i="24"/>
  <c r="O250" i="24"/>
  <c r="N250" i="24"/>
  <c r="I250" i="24"/>
  <c r="AI249" i="24"/>
  <c r="AH249" i="24"/>
  <c r="AG249" i="24"/>
  <c r="AF249" i="24"/>
  <c r="AE249" i="24"/>
  <c r="Z249" i="24"/>
  <c r="R249" i="24"/>
  <c r="Q249" i="24"/>
  <c r="P249" i="24"/>
  <c r="O249" i="24"/>
  <c r="N249" i="24"/>
  <c r="I249" i="24"/>
  <c r="AI248" i="24"/>
  <c r="AH248" i="24"/>
  <c r="AG248" i="24"/>
  <c r="AF248" i="24"/>
  <c r="AE248" i="24"/>
  <c r="Z248" i="24"/>
  <c r="R248" i="24"/>
  <c r="Q248" i="24"/>
  <c r="P248" i="24"/>
  <c r="O248" i="24"/>
  <c r="N248" i="24"/>
  <c r="I248" i="24"/>
  <c r="AI247" i="24"/>
  <c r="AJ247" i="24" s="1"/>
  <c r="AF247" i="24"/>
  <c r="AE247" i="24"/>
  <c r="Z247" i="24"/>
  <c r="R247" i="24"/>
  <c r="S247" i="24" s="1"/>
  <c r="O247" i="24"/>
  <c r="N247" i="24"/>
  <c r="I247" i="24"/>
  <c r="AI246" i="24"/>
  <c r="AH246" i="24"/>
  <c r="AG246" i="24"/>
  <c r="AF246" i="24"/>
  <c r="AE246" i="24"/>
  <c r="Z246" i="24"/>
  <c r="R246" i="24"/>
  <c r="Q246" i="24"/>
  <c r="P246" i="24"/>
  <c r="O246" i="24"/>
  <c r="N246" i="24"/>
  <c r="I246" i="24"/>
  <c r="AI245" i="24"/>
  <c r="AE245" i="24"/>
  <c r="Z245" i="24"/>
  <c r="R245" i="24"/>
  <c r="S245" i="24" s="1"/>
  <c r="O245" i="24"/>
  <c r="N245" i="24"/>
  <c r="I245" i="24"/>
  <c r="AI244" i="24"/>
  <c r="AF244" i="24"/>
  <c r="AE244" i="24"/>
  <c r="Z244" i="24"/>
  <c r="R244" i="24"/>
  <c r="Q244" i="24"/>
  <c r="P244" i="24"/>
  <c r="O244" i="24"/>
  <c r="N244" i="24"/>
  <c r="I244" i="24"/>
  <c r="AI243" i="24"/>
  <c r="AH243" i="24"/>
  <c r="AG243" i="24"/>
  <c r="AF243" i="24"/>
  <c r="AE243" i="24"/>
  <c r="Z243" i="24"/>
  <c r="R243" i="24"/>
  <c r="O243" i="24"/>
  <c r="N243" i="24"/>
  <c r="I243" i="24"/>
  <c r="AD242" i="24"/>
  <c r="AC242" i="24"/>
  <c r="AB242" i="24"/>
  <c r="AA242" i="24"/>
  <c r="Y242" i="24"/>
  <c r="Z242" i="24" s="1"/>
  <c r="M242" i="24"/>
  <c r="L242" i="24"/>
  <c r="K242" i="24"/>
  <c r="J242" i="24"/>
  <c r="I242" i="24"/>
  <c r="AI241" i="24"/>
  <c r="AH241" i="24"/>
  <c r="AG241" i="24"/>
  <c r="AF241" i="24"/>
  <c r="AE241" i="24"/>
  <c r="Z241" i="24"/>
  <c r="R241" i="24"/>
  <c r="Q241" i="24"/>
  <c r="O241" i="24"/>
  <c r="N241" i="24"/>
  <c r="I241" i="24"/>
  <c r="AI240" i="24"/>
  <c r="AH240" i="24"/>
  <c r="AG240" i="24"/>
  <c r="AF240" i="24"/>
  <c r="AE240" i="24"/>
  <c r="Z240" i="24"/>
  <c r="R240" i="24"/>
  <c r="Q240" i="24"/>
  <c r="O240" i="24"/>
  <c r="N240" i="24"/>
  <c r="I240" i="24"/>
  <c r="AI239" i="24"/>
  <c r="AH239" i="24"/>
  <c r="AG239" i="24"/>
  <c r="AF239" i="24"/>
  <c r="AE239" i="24"/>
  <c r="Z239" i="24"/>
  <c r="R239" i="24"/>
  <c r="Q239" i="24"/>
  <c r="P239" i="24"/>
  <c r="O239" i="24"/>
  <c r="N239" i="24"/>
  <c r="I239" i="24"/>
  <c r="AI238" i="24"/>
  <c r="AH238" i="24"/>
  <c r="AG238" i="24"/>
  <c r="AF238" i="24"/>
  <c r="AE238" i="24"/>
  <c r="Z238" i="24"/>
  <c r="R238" i="24"/>
  <c r="Q238" i="24"/>
  <c r="P238" i="24"/>
  <c r="O238" i="24"/>
  <c r="N238" i="24"/>
  <c r="I238" i="24"/>
  <c r="AI237" i="24"/>
  <c r="AH237" i="24"/>
  <c r="AG237" i="24"/>
  <c r="AF237" i="24"/>
  <c r="AE237" i="24"/>
  <c r="Z237" i="24"/>
  <c r="R237" i="24"/>
  <c r="Q237" i="24"/>
  <c r="P237" i="24"/>
  <c r="O237" i="24"/>
  <c r="N237" i="24"/>
  <c r="I237" i="24"/>
  <c r="AI236" i="24"/>
  <c r="AH236" i="24"/>
  <c r="AG236" i="24"/>
  <c r="AF236" i="24"/>
  <c r="AE236" i="24"/>
  <c r="Z236" i="24"/>
  <c r="R236" i="24"/>
  <c r="Q236" i="24"/>
  <c r="P236" i="24"/>
  <c r="O236" i="24"/>
  <c r="N236" i="24"/>
  <c r="I236" i="24"/>
  <c r="AI235" i="24"/>
  <c r="AH235" i="24"/>
  <c r="AG235" i="24"/>
  <c r="AF235" i="24"/>
  <c r="AE235" i="24"/>
  <c r="Z235" i="24"/>
  <c r="R235" i="24"/>
  <c r="Q235" i="24"/>
  <c r="P235" i="24"/>
  <c r="S235" i="24" s="1"/>
  <c r="O235" i="24"/>
  <c r="N235" i="24"/>
  <c r="I235" i="24"/>
  <c r="AP235" i="24"/>
  <c r="AI234" i="24"/>
  <c r="AH234" i="24"/>
  <c r="AG234" i="24"/>
  <c r="AF234" i="24"/>
  <c r="AE234" i="24"/>
  <c r="Z234" i="24"/>
  <c r="R234" i="24"/>
  <c r="Q234" i="24"/>
  <c r="P234" i="24"/>
  <c r="O234" i="24"/>
  <c r="N234" i="24"/>
  <c r="I234" i="24"/>
  <c r="AI233" i="24"/>
  <c r="AH233" i="24"/>
  <c r="AG233" i="24"/>
  <c r="AF233" i="24"/>
  <c r="AE233" i="24"/>
  <c r="Z233" i="24"/>
  <c r="R233" i="24"/>
  <c r="Q233" i="24"/>
  <c r="P233" i="24"/>
  <c r="O233" i="24"/>
  <c r="N233" i="24"/>
  <c r="I233" i="24"/>
  <c r="AI232" i="24"/>
  <c r="AH232" i="24"/>
  <c r="AG232" i="24"/>
  <c r="AF232" i="24"/>
  <c r="AE232" i="24"/>
  <c r="Z232" i="24"/>
  <c r="R232" i="24"/>
  <c r="Q232" i="24"/>
  <c r="P232" i="24"/>
  <c r="O232" i="24"/>
  <c r="N232" i="24"/>
  <c r="I232" i="24"/>
  <c r="AI231" i="24"/>
  <c r="AH231" i="24"/>
  <c r="AG231" i="24"/>
  <c r="AF231" i="24"/>
  <c r="AE231" i="24"/>
  <c r="Z231" i="24"/>
  <c r="R231" i="24"/>
  <c r="Q231" i="24"/>
  <c r="P231" i="24"/>
  <c r="O231" i="24"/>
  <c r="N231" i="24"/>
  <c r="I231" i="24"/>
  <c r="AI230" i="24"/>
  <c r="AH230" i="24"/>
  <c r="AG230" i="24"/>
  <c r="AF230" i="24"/>
  <c r="AE230" i="24"/>
  <c r="Z230" i="24"/>
  <c r="R230" i="24"/>
  <c r="Q230" i="24"/>
  <c r="P230" i="24"/>
  <c r="O230" i="24"/>
  <c r="N230" i="24"/>
  <c r="I230" i="24"/>
  <c r="AI229" i="24"/>
  <c r="AF229" i="24"/>
  <c r="AE229" i="24"/>
  <c r="Z229" i="24"/>
  <c r="R229" i="24"/>
  <c r="O229" i="24"/>
  <c r="N229" i="24"/>
  <c r="I229" i="24"/>
  <c r="AI228" i="24"/>
  <c r="AH228" i="24"/>
  <c r="AG228" i="24"/>
  <c r="AF228" i="24"/>
  <c r="AE228" i="24"/>
  <c r="Z228" i="24"/>
  <c r="R228" i="24"/>
  <c r="O228" i="24"/>
  <c r="N228" i="24"/>
  <c r="I228" i="24"/>
  <c r="AI227" i="24"/>
  <c r="AG227" i="24"/>
  <c r="AE227" i="24"/>
  <c r="Z227" i="24"/>
  <c r="R227" i="24"/>
  <c r="N227" i="24"/>
  <c r="I227" i="24"/>
  <c r="AI226" i="24"/>
  <c r="AH226" i="24"/>
  <c r="AG226" i="24"/>
  <c r="AF226" i="24"/>
  <c r="AE226" i="24"/>
  <c r="Z226" i="24"/>
  <c r="R226" i="24"/>
  <c r="Q226" i="24"/>
  <c r="P226" i="24"/>
  <c r="O226" i="24"/>
  <c r="N226" i="24"/>
  <c r="I226" i="24"/>
  <c r="AI225" i="24"/>
  <c r="AH225" i="24"/>
  <c r="AG225" i="24"/>
  <c r="AF225" i="24"/>
  <c r="AE225" i="24"/>
  <c r="Z225" i="24"/>
  <c r="R225" i="24"/>
  <c r="S225" i="24" s="1"/>
  <c r="N225" i="24"/>
  <c r="I225" i="24"/>
  <c r="AI224" i="24"/>
  <c r="AF224" i="24"/>
  <c r="AE224" i="24"/>
  <c r="Z224" i="24"/>
  <c r="R224" i="24"/>
  <c r="Q224" i="24"/>
  <c r="P224" i="24"/>
  <c r="O224" i="24"/>
  <c r="N224" i="24"/>
  <c r="I224" i="24"/>
  <c r="AI223" i="24"/>
  <c r="AH223" i="24"/>
  <c r="AG223" i="24"/>
  <c r="AF223" i="24"/>
  <c r="AE223" i="24"/>
  <c r="Z223" i="24"/>
  <c r="R223" i="24"/>
  <c r="Q223" i="24"/>
  <c r="P223" i="24"/>
  <c r="O223" i="24"/>
  <c r="N223" i="24"/>
  <c r="I223" i="24"/>
  <c r="AI222" i="24"/>
  <c r="AH222" i="24"/>
  <c r="AG222" i="24"/>
  <c r="AF222" i="24"/>
  <c r="AE222" i="24"/>
  <c r="Z222" i="24"/>
  <c r="R222" i="24"/>
  <c r="Q222" i="24"/>
  <c r="P222" i="24"/>
  <c r="O222" i="24"/>
  <c r="N222" i="24"/>
  <c r="I222" i="24"/>
  <c r="AD221" i="24"/>
  <c r="AC221" i="24"/>
  <c r="AB221" i="24"/>
  <c r="AA221" i="24"/>
  <c r="Y221" i="24"/>
  <c r="Z221" i="24" s="1"/>
  <c r="M221" i="24"/>
  <c r="L221" i="24"/>
  <c r="K221" i="24"/>
  <c r="J221" i="24"/>
  <c r="I221" i="24"/>
  <c r="AI220" i="24"/>
  <c r="AH220" i="24"/>
  <c r="AG220" i="24"/>
  <c r="AF220" i="24"/>
  <c r="AP220" i="24" s="1"/>
  <c r="AE220" i="24"/>
  <c r="Z220" i="24"/>
  <c r="R220" i="24"/>
  <c r="Q220" i="24"/>
  <c r="N220" i="24"/>
  <c r="I220" i="24"/>
  <c r="AI219" i="24"/>
  <c r="AH219" i="24"/>
  <c r="AG219" i="24"/>
  <c r="AF219" i="24"/>
  <c r="AE219" i="24"/>
  <c r="Z219" i="24"/>
  <c r="R219" i="24"/>
  <c r="Q219" i="24"/>
  <c r="N219" i="24"/>
  <c r="I219" i="24"/>
  <c r="AI218" i="24"/>
  <c r="AH218" i="24"/>
  <c r="AG218" i="24"/>
  <c r="AF218" i="24"/>
  <c r="AE218" i="24"/>
  <c r="Z218" i="24"/>
  <c r="R218" i="24"/>
  <c r="Q218" i="24"/>
  <c r="P218" i="24"/>
  <c r="O218" i="24"/>
  <c r="N218" i="24"/>
  <c r="I218" i="24"/>
  <c r="AI217" i="24"/>
  <c r="AH217" i="24"/>
  <c r="AG217" i="24"/>
  <c r="AF217" i="24"/>
  <c r="AE217" i="24"/>
  <c r="Z217" i="24"/>
  <c r="R217" i="24"/>
  <c r="Q217" i="24"/>
  <c r="P217" i="24"/>
  <c r="O217" i="24"/>
  <c r="N217" i="24"/>
  <c r="I217" i="24"/>
  <c r="AI216" i="24"/>
  <c r="AH216" i="24"/>
  <c r="AG216" i="24"/>
  <c r="AF216" i="24"/>
  <c r="AE216" i="24"/>
  <c r="Z216" i="24"/>
  <c r="R216" i="24"/>
  <c r="Q216" i="24"/>
  <c r="P216" i="24"/>
  <c r="O216" i="24"/>
  <c r="N216" i="24"/>
  <c r="I216" i="24"/>
  <c r="AI215" i="24"/>
  <c r="AH215" i="24"/>
  <c r="AG215" i="24"/>
  <c r="AF215" i="24"/>
  <c r="AE215" i="24"/>
  <c r="Z215" i="24"/>
  <c r="R215" i="24"/>
  <c r="Q215" i="24"/>
  <c r="P215" i="24"/>
  <c r="O215" i="24"/>
  <c r="N215" i="24"/>
  <c r="I215" i="24"/>
  <c r="AI214" i="24"/>
  <c r="AH214" i="24"/>
  <c r="AG214" i="24"/>
  <c r="AF214" i="24"/>
  <c r="AE214" i="24"/>
  <c r="Z214" i="24"/>
  <c r="R214" i="24"/>
  <c r="Q214" i="24"/>
  <c r="P214" i="24"/>
  <c r="O214" i="24"/>
  <c r="N214" i="24"/>
  <c r="I214" i="24"/>
  <c r="AI213" i="24"/>
  <c r="AH213" i="24"/>
  <c r="AG213" i="24"/>
  <c r="AF213" i="24"/>
  <c r="AE213" i="24"/>
  <c r="Z213" i="24"/>
  <c r="R213" i="24"/>
  <c r="Q213" i="24"/>
  <c r="P213" i="24"/>
  <c r="O213" i="24"/>
  <c r="N213" i="24"/>
  <c r="I213" i="24"/>
  <c r="AI212" i="24"/>
  <c r="AH212" i="24"/>
  <c r="AG212" i="24"/>
  <c r="AF212" i="24"/>
  <c r="AE212" i="24"/>
  <c r="Z212" i="24"/>
  <c r="R212" i="24"/>
  <c r="Q212" i="24"/>
  <c r="P212" i="24"/>
  <c r="O212" i="24"/>
  <c r="AP212" i="24" s="1"/>
  <c r="N212" i="24"/>
  <c r="I212" i="24"/>
  <c r="AI211" i="24"/>
  <c r="AH211" i="24"/>
  <c r="AG211" i="24"/>
  <c r="AF211" i="24"/>
  <c r="AE211" i="24"/>
  <c r="Z211" i="24"/>
  <c r="R211" i="24"/>
  <c r="Q211" i="24"/>
  <c r="P211" i="24"/>
  <c r="O211" i="24"/>
  <c r="N211" i="24"/>
  <c r="I211" i="24"/>
  <c r="AI210" i="24"/>
  <c r="AH210" i="24"/>
  <c r="AG210" i="24"/>
  <c r="AF210" i="24"/>
  <c r="AE210" i="24"/>
  <c r="Z210" i="24"/>
  <c r="R210" i="24"/>
  <c r="Q210" i="24"/>
  <c r="P210" i="24"/>
  <c r="O210" i="24"/>
  <c r="N210" i="24"/>
  <c r="I210" i="24"/>
  <c r="AI209" i="24"/>
  <c r="AH209" i="24"/>
  <c r="AG209" i="24"/>
  <c r="AF209" i="24"/>
  <c r="AE209" i="24"/>
  <c r="Z209" i="24"/>
  <c r="R209" i="24"/>
  <c r="Q209" i="24"/>
  <c r="P209" i="24"/>
  <c r="O209" i="24"/>
  <c r="N209" i="24"/>
  <c r="I209" i="24"/>
  <c r="AI208" i="24"/>
  <c r="AH208" i="24"/>
  <c r="AG208" i="24"/>
  <c r="AF208" i="24"/>
  <c r="AE208" i="24"/>
  <c r="Z208" i="24"/>
  <c r="R208" i="24"/>
  <c r="Q208" i="24"/>
  <c r="P208" i="24"/>
  <c r="O208" i="24"/>
  <c r="N208" i="24"/>
  <c r="I208" i="24"/>
  <c r="AI207" i="24"/>
  <c r="AH207" i="24"/>
  <c r="AG207" i="24"/>
  <c r="AF207" i="24"/>
  <c r="AE207" i="24"/>
  <c r="Z207" i="24"/>
  <c r="R207" i="24"/>
  <c r="Q207" i="24"/>
  <c r="P207" i="24"/>
  <c r="O207" i="24"/>
  <c r="N207" i="24"/>
  <c r="I207" i="24"/>
  <c r="AI206" i="24"/>
  <c r="AE206" i="24"/>
  <c r="Z206" i="24"/>
  <c r="R206" i="24"/>
  <c r="S206" i="24" s="1"/>
  <c r="N206" i="24"/>
  <c r="I206" i="24"/>
  <c r="AI205" i="24"/>
  <c r="AH205" i="24"/>
  <c r="AG205" i="24"/>
  <c r="AF205" i="24"/>
  <c r="AE205" i="24"/>
  <c r="Z205" i="24"/>
  <c r="R205" i="24"/>
  <c r="Q205" i="24"/>
  <c r="P205" i="24"/>
  <c r="O205" i="24"/>
  <c r="N205" i="24"/>
  <c r="I205" i="24"/>
  <c r="AI204" i="24"/>
  <c r="AH204" i="24"/>
  <c r="AG204" i="24"/>
  <c r="AF204" i="24"/>
  <c r="AE204" i="24"/>
  <c r="Z204" i="24"/>
  <c r="R204" i="24"/>
  <c r="S204" i="24" s="1"/>
  <c r="N204" i="24"/>
  <c r="I204" i="24"/>
  <c r="AI203" i="24"/>
  <c r="AH203" i="24"/>
  <c r="AG203" i="24"/>
  <c r="AF203" i="24"/>
  <c r="AP203" i="24" s="1"/>
  <c r="AE203" i="24"/>
  <c r="Z203" i="24"/>
  <c r="R203" i="24"/>
  <c r="S203" i="24" s="1"/>
  <c r="N203" i="24"/>
  <c r="I203" i="24"/>
  <c r="AI202" i="24"/>
  <c r="AH202" i="24"/>
  <c r="AG202" i="24"/>
  <c r="AF202" i="24"/>
  <c r="AE202" i="24"/>
  <c r="Z202" i="24"/>
  <c r="R202" i="24"/>
  <c r="Q202" i="24"/>
  <c r="P202" i="24"/>
  <c r="O202" i="24"/>
  <c r="N202" i="24"/>
  <c r="I202" i="24"/>
  <c r="AI201" i="24"/>
  <c r="AH201" i="24"/>
  <c r="AG201" i="24"/>
  <c r="AF201" i="24"/>
  <c r="AE201" i="24"/>
  <c r="Z201" i="24"/>
  <c r="R201" i="24"/>
  <c r="Q201" i="24"/>
  <c r="P201" i="24"/>
  <c r="O201" i="24"/>
  <c r="N201" i="24"/>
  <c r="I201" i="24"/>
  <c r="AD200" i="24"/>
  <c r="AC200" i="24"/>
  <c r="AB200" i="24"/>
  <c r="AA200" i="24"/>
  <c r="Y200" i="24"/>
  <c r="Z200" i="24" s="1"/>
  <c r="M200" i="24"/>
  <c r="L200" i="24"/>
  <c r="K200" i="24"/>
  <c r="J200" i="24"/>
  <c r="I200" i="24"/>
  <c r="AI199" i="24"/>
  <c r="AH199" i="24"/>
  <c r="AG199" i="24"/>
  <c r="AE199" i="24"/>
  <c r="AA199" i="24"/>
  <c r="AF199" i="24" s="1"/>
  <c r="Z199" i="24"/>
  <c r="R199" i="24"/>
  <c r="Q199" i="24"/>
  <c r="P199" i="24"/>
  <c r="O199" i="24"/>
  <c r="N199" i="24"/>
  <c r="I199" i="24"/>
  <c r="AI198" i="24"/>
  <c r="AH198" i="24"/>
  <c r="AG198" i="24"/>
  <c r="AF198" i="24"/>
  <c r="AE198" i="24"/>
  <c r="Z198" i="24"/>
  <c r="R198" i="24"/>
  <c r="Q198" i="24"/>
  <c r="P198" i="24"/>
  <c r="O198" i="24"/>
  <c r="N198" i="24"/>
  <c r="I198" i="24"/>
  <c r="AI197" i="24"/>
  <c r="AH197" i="24"/>
  <c r="AG197" i="24"/>
  <c r="AF197" i="24"/>
  <c r="AE197" i="24"/>
  <c r="Z197" i="24"/>
  <c r="R197" i="24"/>
  <c r="Q197" i="24"/>
  <c r="P197" i="24"/>
  <c r="O197" i="24"/>
  <c r="N197" i="24"/>
  <c r="I197" i="24"/>
  <c r="AI196" i="24"/>
  <c r="AH196" i="24"/>
  <c r="AG196" i="24"/>
  <c r="AF196" i="24"/>
  <c r="AE196" i="24"/>
  <c r="Z196" i="24"/>
  <c r="R196" i="24"/>
  <c r="Q196" i="24"/>
  <c r="P196" i="24"/>
  <c r="O196" i="24"/>
  <c r="N196" i="24"/>
  <c r="I196" i="24"/>
  <c r="AI195" i="24"/>
  <c r="AH195" i="24"/>
  <c r="AG195" i="24"/>
  <c r="AF195" i="24"/>
  <c r="AE195" i="24"/>
  <c r="Z195" i="24"/>
  <c r="R195" i="24"/>
  <c r="Q195" i="24"/>
  <c r="P195" i="24"/>
  <c r="O195" i="24"/>
  <c r="N195" i="24"/>
  <c r="I195" i="24"/>
  <c r="AI194" i="24"/>
  <c r="AH194" i="24"/>
  <c r="AG194" i="24"/>
  <c r="AF194" i="24"/>
  <c r="AE194" i="24"/>
  <c r="Z194" i="24"/>
  <c r="R194" i="24"/>
  <c r="Q194" i="24"/>
  <c r="P194" i="24"/>
  <c r="O194" i="24"/>
  <c r="N194" i="24"/>
  <c r="I194" i="24"/>
  <c r="AI193" i="24"/>
  <c r="AH193" i="24"/>
  <c r="AG193" i="24"/>
  <c r="AF193" i="24"/>
  <c r="AE193" i="24"/>
  <c r="Z193" i="24"/>
  <c r="R193" i="24"/>
  <c r="Q193" i="24"/>
  <c r="P193" i="24"/>
  <c r="O193" i="24"/>
  <c r="N193" i="24"/>
  <c r="I193" i="24"/>
  <c r="AI192" i="24"/>
  <c r="AH192" i="24"/>
  <c r="AG192" i="24"/>
  <c r="AF192" i="24"/>
  <c r="AE192" i="24"/>
  <c r="Z192" i="24"/>
  <c r="R192" i="24"/>
  <c r="Q192" i="24"/>
  <c r="P192" i="24"/>
  <c r="O192" i="24"/>
  <c r="N192" i="24"/>
  <c r="I192" i="24"/>
  <c r="AI191" i="24"/>
  <c r="AH191" i="24"/>
  <c r="AG191" i="24"/>
  <c r="AF191" i="24"/>
  <c r="AE191" i="24"/>
  <c r="Z191" i="24"/>
  <c r="R191" i="24"/>
  <c r="Q191" i="24"/>
  <c r="P191" i="24"/>
  <c r="O191" i="24"/>
  <c r="N191" i="24"/>
  <c r="I191" i="24"/>
  <c r="AI190" i="24"/>
  <c r="AH190" i="24"/>
  <c r="AG190" i="24"/>
  <c r="AF190" i="24"/>
  <c r="AE190" i="24"/>
  <c r="Z190" i="24"/>
  <c r="R190" i="24"/>
  <c r="Q190" i="24"/>
  <c r="P190" i="24"/>
  <c r="O190" i="24"/>
  <c r="N190" i="24"/>
  <c r="I190" i="24"/>
  <c r="AI189" i="24"/>
  <c r="AH189" i="24"/>
  <c r="AG189" i="24"/>
  <c r="AF189" i="24"/>
  <c r="AE189" i="24"/>
  <c r="Z189" i="24"/>
  <c r="R189" i="24"/>
  <c r="Q189" i="24"/>
  <c r="P189" i="24"/>
  <c r="O189" i="24"/>
  <c r="N189" i="24"/>
  <c r="I189" i="24"/>
  <c r="AI188" i="24"/>
  <c r="AH188" i="24"/>
  <c r="AG188" i="24"/>
  <c r="AF188" i="24"/>
  <c r="AE188" i="24"/>
  <c r="Z188" i="24"/>
  <c r="R188" i="24"/>
  <c r="Q188" i="24"/>
  <c r="P188" i="24"/>
  <c r="O188" i="24"/>
  <c r="N188" i="24"/>
  <c r="I188" i="24"/>
  <c r="AI187" i="24"/>
  <c r="AE187" i="24"/>
  <c r="Z187" i="24"/>
  <c r="R187" i="24"/>
  <c r="Q187" i="24"/>
  <c r="P187" i="24"/>
  <c r="O187" i="24"/>
  <c r="N187" i="24"/>
  <c r="I187" i="24"/>
  <c r="AI186" i="24"/>
  <c r="AH186" i="24"/>
  <c r="AG186" i="24"/>
  <c r="AF186" i="24"/>
  <c r="AE186" i="24"/>
  <c r="Z186" i="24"/>
  <c r="R186" i="24"/>
  <c r="Q186" i="24"/>
  <c r="P186" i="24"/>
  <c r="O186" i="24"/>
  <c r="N186" i="24"/>
  <c r="I186" i="24"/>
  <c r="AI185" i="24"/>
  <c r="AJ185" i="24" s="1"/>
  <c r="AF185" i="24"/>
  <c r="AE185" i="24"/>
  <c r="Z185" i="24"/>
  <c r="R185" i="24"/>
  <c r="O185" i="24"/>
  <c r="N185" i="24"/>
  <c r="I185" i="24"/>
  <c r="AI184" i="24"/>
  <c r="AH184" i="24"/>
  <c r="AG184" i="24"/>
  <c r="AF184" i="24"/>
  <c r="AE184" i="24"/>
  <c r="Z184" i="24"/>
  <c r="R184" i="24"/>
  <c r="Q184" i="24"/>
  <c r="P184" i="24"/>
  <c r="O184" i="24"/>
  <c r="N184" i="24"/>
  <c r="I184" i="24"/>
  <c r="AI183" i="24"/>
  <c r="AG183" i="24"/>
  <c r="AF183" i="24"/>
  <c r="AE183" i="24"/>
  <c r="Z183" i="24"/>
  <c r="R183" i="24"/>
  <c r="O183" i="24"/>
  <c r="N183" i="24"/>
  <c r="I183" i="24"/>
  <c r="AI182" i="24"/>
  <c r="AH182" i="24"/>
  <c r="AG182" i="24"/>
  <c r="AF182" i="24"/>
  <c r="AE182" i="24"/>
  <c r="Z182" i="24"/>
  <c r="R182" i="24"/>
  <c r="Q182" i="24"/>
  <c r="P182" i="24"/>
  <c r="O182" i="24"/>
  <c r="N182" i="24"/>
  <c r="I182" i="24"/>
  <c r="AI181" i="24"/>
  <c r="AH181" i="24"/>
  <c r="AG181" i="24"/>
  <c r="AF181" i="24"/>
  <c r="AE181" i="24"/>
  <c r="Z181" i="24"/>
  <c r="R181" i="24"/>
  <c r="Q181" i="24"/>
  <c r="P181" i="24"/>
  <c r="O181" i="24"/>
  <c r="N181" i="24"/>
  <c r="I181" i="24"/>
  <c r="AI180" i="24"/>
  <c r="AH180" i="24"/>
  <c r="AG180" i="24"/>
  <c r="AF180" i="24"/>
  <c r="AE180" i="24"/>
  <c r="Z180" i="24"/>
  <c r="R180" i="24"/>
  <c r="Q180" i="24"/>
  <c r="P180" i="24"/>
  <c r="O180" i="24"/>
  <c r="N180" i="24"/>
  <c r="I180" i="24"/>
  <c r="AD179" i="24"/>
  <c r="AC179" i="24"/>
  <c r="AB179" i="24"/>
  <c r="Y179" i="24"/>
  <c r="Z179" i="24" s="1"/>
  <c r="M179" i="24"/>
  <c r="L179" i="24"/>
  <c r="K179" i="24"/>
  <c r="J179" i="24"/>
  <c r="I179" i="24"/>
  <c r="AI178" i="24"/>
  <c r="AH178" i="24"/>
  <c r="AG178" i="24"/>
  <c r="AF178" i="24"/>
  <c r="AE178" i="24"/>
  <c r="Z178" i="24"/>
  <c r="R178" i="24"/>
  <c r="Q178" i="24"/>
  <c r="P178" i="24"/>
  <c r="O178" i="24"/>
  <c r="N178" i="24"/>
  <c r="I178" i="24"/>
  <c r="AI177" i="24"/>
  <c r="AH177" i="24"/>
  <c r="AG177" i="24"/>
  <c r="AF177" i="24"/>
  <c r="AE177" i="24"/>
  <c r="Z177" i="24"/>
  <c r="R177" i="24"/>
  <c r="Q177" i="24"/>
  <c r="P177" i="24"/>
  <c r="O177" i="24"/>
  <c r="N177" i="24"/>
  <c r="I177" i="24"/>
  <c r="AI176" i="24"/>
  <c r="AH176" i="24"/>
  <c r="AG176" i="24"/>
  <c r="AF176" i="24"/>
  <c r="AE176" i="24"/>
  <c r="Z176" i="24"/>
  <c r="R176" i="24"/>
  <c r="Q176" i="24"/>
  <c r="P176" i="24"/>
  <c r="O176" i="24"/>
  <c r="N176" i="24"/>
  <c r="I176" i="24"/>
  <c r="AI175" i="24"/>
  <c r="AH175" i="24"/>
  <c r="AG175" i="24"/>
  <c r="AF175" i="24"/>
  <c r="AE175" i="24"/>
  <c r="Z175" i="24"/>
  <c r="R175" i="24"/>
  <c r="Q175" i="24"/>
  <c r="P175" i="24"/>
  <c r="O175" i="24"/>
  <c r="N175" i="24"/>
  <c r="I175" i="24"/>
  <c r="AI174" i="24"/>
  <c r="AH174" i="24"/>
  <c r="AG174" i="24"/>
  <c r="AF174" i="24"/>
  <c r="AE174" i="24"/>
  <c r="Z174" i="24"/>
  <c r="R174" i="24"/>
  <c r="Q174" i="24"/>
  <c r="P174" i="24"/>
  <c r="O174" i="24"/>
  <c r="N174" i="24"/>
  <c r="I174" i="24"/>
  <c r="AI173" i="24"/>
  <c r="AH173" i="24"/>
  <c r="AG173" i="24"/>
  <c r="AF173" i="24"/>
  <c r="AE173" i="24"/>
  <c r="Z173" i="24"/>
  <c r="R173" i="24"/>
  <c r="Q173" i="24"/>
  <c r="P173" i="24"/>
  <c r="O173" i="24"/>
  <c r="N173" i="24"/>
  <c r="I173" i="24"/>
  <c r="AI172" i="24"/>
  <c r="AH172" i="24"/>
  <c r="AG172" i="24"/>
  <c r="AF172" i="24"/>
  <c r="AE172" i="24"/>
  <c r="Z172" i="24"/>
  <c r="R172" i="24"/>
  <c r="Q172" i="24"/>
  <c r="P172" i="24"/>
  <c r="O172" i="24"/>
  <c r="N172" i="24"/>
  <c r="I172" i="24"/>
  <c r="AI171" i="24"/>
  <c r="AH171" i="24"/>
  <c r="AG171" i="24"/>
  <c r="AF171" i="24"/>
  <c r="AE171" i="24"/>
  <c r="Z171" i="24"/>
  <c r="R171" i="24"/>
  <c r="Q171" i="24"/>
  <c r="P171" i="24"/>
  <c r="O171" i="24"/>
  <c r="N171" i="24"/>
  <c r="I171" i="24"/>
  <c r="AI170" i="24"/>
  <c r="AH170" i="24"/>
  <c r="AG170" i="24"/>
  <c r="AF170" i="24"/>
  <c r="AE170" i="24"/>
  <c r="Z170" i="24"/>
  <c r="R170" i="24"/>
  <c r="Q170" i="24"/>
  <c r="P170" i="24"/>
  <c r="O170" i="24"/>
  <c r="N170" i="24"/>
  <c r="I170" i="24"/>
  <c r="AI169" i="24"/>
  <c r="AH169" i="24"/>
  <c r="AG169" i="24"/>
  <c r="AF169" i="24"/>
  <c r="AE169" i="24"/>
  <c r="Z169" i="24"/>
  <c r="R169" i="24"/>
  <c r="Q169" i="24"/>
  <c r="P169" i="24"/>
  <c r="O169" i="24"/>
  <c r="N169" i="24"/>
  <c r="I169" i="24"/>
  <c r="AI168" i="24"/>
  <c r="AH168" i="24"/>
  <c r="AG168" i="24"/>
  <c r="AF168" i="24"/>
  <c r="AE168" i="24"/>
  <c r="Z168" i="24"/>
  <c r="R168" i="24"/>
  <c r="Q168" i="24"/>
  <c r="P168" i="24"/>
  <c r="O168" i="24"/>
  <c r="N168" i="24"/>
  <c r="I168" i="24"/>
  <c r="AI167" i="24"/>
  <c r="AH167" i="24"/>
  <c r="AG167" i="24"/>
  <c r="AF167" i="24"/>
  <c r="AE167" i="24"/>
  <c r="Z167" i="24"/>
  <c r="R167" i="24"/>
  <c r="Q167" i="24"/>
  <c r="P167" i="24"/>
  <c r="O167" i="24"/>
  <c r="N167" i="24"/>
  <c r="I167" i="24"/>
  <c r="AI166" i="24"/>
  <c r="AH166" i="24"/>
  <c r="AG166" i="24"/>
  <c r="AF166" i="24"/>
  <c r="AE166" i="24"/>
  <c r="Z166" i="24"/>
  <c r="R166" i="24"/>
  <c r="Q166" i="24"/>
  <c r="P166" i="24"/>
  <c r="O166" i="24"/>
  <c r="N166" i="24"/>
  <c r="I166" i="24"/>
  <c r="AI165" i="24"/>
  <c r="AH165" i="24"/>
  <c r="AG165" i="24"/>
  <c r="AF165" i="24"/>
  <c r="AE165" i="24"/>
  <c r="Z165" i="24"/>
  <c r="R165" i="24"/>
  <c r="Q165" i="24"/>
  <c r="P165" i="24"/>
  <c r="O165" i="24"/>
  <c r="N165" i="24"/>
  <c r="I165" i="24"/>
  <c r="AI164" i="24"/>
  <c r="AH164" i="24"/>
  <c r="AG164" i="24"/>
  <c r="AF164" i="24"/>
  <c r="AE164" i="24"/>
  <c r="Z164" i="24"/>
  <c r="R164" i="24"/>
  <c r="Q164" i="24"/>
  <c r="P164" i="24"/>
  <c r="O164" i="24"/>
  <c r="N164" i="24"/>
  <c r="I164" i="24"/>
  <c r="AI163" i="24"/>
  <c r="AH163" i="24"/>
  <c r="AG163" i="24"/>
  <c r="AF163" i="24"/>
  <c r="AE163" i="24"/>
  <c r="Z163" i="24"/>
  <c r="R163" i="24"/>
  <c r="Q163" i="24"/>
  <c r="P163" i="24"/>
  <c r="O163" i="24"/>
  <c r="N163" i="24"/>
  <c r="I163" i="24"/>
  <c r="AI162" i="24"/>
  <c r="AH162" i="24"/>
  <c r="AG162" i="24"/>
  <c r="AF162" i="24"/>
  <c r="AE162" i="24"/>
  <c r="Z162" i="24"/>
  <c r="R162" i="24"/>
  <c r="Q162" i="24"/>
  <c r="P162" i="24"/>
  <c r="O162" i="24"/>
  <c r="N162" i="24"/>
  <c r="I162" i="24"/>
  <c r="AI161" i="24"/>
  <c r="AE161" i="24"/>
  <c r="Z161" i="24"/>
  <c r="R161" i="24"/>
  <c r="Q161" i="24"/>
  <c r="P161" i="24"/>
  <c r="O161" i="24"/>
  <c r="N161" i="24"/>
  <c r="I161" i="24"/>
  <c r="AI160" i="24"/>
  <c r="AE160" i="24"/>
  <c r="Z160" i="24"/>
  <c r="R160" i="24"/>
  <c r="Q160" i="24"/>
  <c r="P160" i="24"/>
  <c r="O160" i="24"/>
  <c r="N160" i="24"/>
  <c r="I160" i="24"/>
  <c r="AI159" i="24"/>
  <c r="AH159" i="24"/>
  <c r="AG159" i="24"/>
  <c r="AF159" i="24"/>
  <c r="AE159" i="24"/>
  <c r="Z159" i="24"/>
  <c r="R159" i="24"/>
  <c r="Q159" i="24"/>
  <c r="P159" i="24"/>
  <c r="O159" i="24"/>
  <c r="N159" i="24"/>
  <c r="I159" i="24"/>
  <c r="AD158" i="24"/>
  <c r="AC158" i="24"/>
  <c r="AB158" i="24"/>
  <c r="AA158" i="24"/>
  <c r="Y158" i="24"/>
  <c r="Z158" i="24" s="1"/>
  <c r="M158" i="24"/>
  <c r="L158" i="24"/>
  <c r="K158" i="24"/>
  <c r="N158" i="24" s="1"/>
  <c r="J158" i="24"/>
  <c r="I158" i="24"/>
  <c r="AI157" i="24"/>
  <c r="AH157" i="24"/>
  <c r="AG157" i="24"/>
  <c r="AF157" i="24"/>
  <c r="AE157" i="24"/>
  <c r="Z157" i="24"/>
  <c r="R157" i="24"/>
  <c r="Q157" i="24"/>
  <c r="P157" i="24"/>
  <c r="O157" i="24"/>
  <c r="N157" i="24"/>
  <c r="I157" i="24"/>
  <c r="AI156" i="24"/>
  <c r="AH156" i="24"/>
  <c r="AG156" i="24"/>
  <c r="AF156" i="24"/>
  <c r="AE156" i="24"/>
  <c r="Z156" i="24"/>
  <c r="R156" i="24"/>
  <c r="Q156" i="24"/>
  <c r="P156" i="24"/>
  <c r="O156" i="24"/>
  <c r="N156" i="24"/>
  <c r="I156" i="24"/>
  <c r="AI155" i="24"/>
  <c r="AH155" i="24"/>
  <c r="AG155" i="24"/>
  <c r="AF155" i="24"/>
  <c r="AE155" i="24"/>
  <c r="Z155" i="24"/>
  <c r="R155" i="24"/>
  <c r="Q155" i="24"/>
  <c r="P155" i="24"/>
  <c r="O155" i="24"/>
  <c r="N155" i="24"/>
  <c r="I155" i="24"/>
  <c r="AI154" i="24"/>
  <c r="AH154" i="24"/>
  <c r="AG154" i="24"/>
  <c r="AF154" i="24"/>
  <c r="AE154" i="24"/>
  <c r="Z154" i="24"/>
  <c r="R154" i="24"/>
  <c r="Q154" i="24"/>
  <c r="P154" i="24"/>
  <c r="O154" i="24"/>
  <c r="N154" i="24"/>
  <c r="I154" i="24"/>
  <c r="AI153" i="24"/>
  <c r="AH153" i="24"/>
  <c r="AG153" i="24"/>
  <c r="AF153" i="24"/>
  <c r="AE153" i="24"/>
  <c r="Z153" i="24"/>
  <c r="R153" i="24"/>
  <c r="Q153" i="24"/>
  <c r="P153" i="24"/>
  <c r="O153" i="24"/>
  <c r="N153" i="24"/>
  <c r="I153" i="24"/>
  <c r="AI152" i="24"/>
  <c r="AH152" i="24"/>
  <c r="AG152" i="24"/>
  <c r="AF152" i="24"/>
  <c r="AE152" i="24"/>
  <c r="Z152" i="24"/>
  <c r="R152" i="24"/>
  <c r="Q152" i="24"/>
  <c r="P152" i="24"/>
  <c r="O152" i="24"/>
  <c r="N152" i="24"/>
  <c r="I152" i="24"/>
  <c r="AI151" i="24"/>
  <c r="AH151" i="24"/>
  <c r="AG151" i="24"/>
  <c r="AF151" i="24"/>
  <c r="AE151" i="24"/>
  <c r="Z151" i="24"/>
  <c r="R151" i="24"/>
  <c r="Q151" i="24"/>
  <c r="P151" i="24"/>
  <c r="O151" i="24"/>
  <c r="N151" i="24"/>
  <c r="I151" i="24"/>
  <c r="AI150" i="24"/>
  <c r="AH150" i="24"/>
  <c r="AG150" i="24"/>
  <c r="AF150" i="24"/>
  <c r="AE150" i="24"/>
  <c r="Z150" i="24"/>
  <c r="R150" i="24"/>
  <c r="Q150" i="24"/>
  <c r="P150" i="24"/>
  <c r="O150" i="24"/>
  <c r="N150" i="24"/>
  <c r="I150" i="24"/>
  <c r="AI149" i="24"/>
  <c r="AH149" i="24"/>
  <c r="AG149" i="24"/>
  <c r="AF149" i="24"/>
  <c r="AE149" i="24"/>
  <c r="Z149" i="24"/>
  <c r="R149" i="24"/>
  <c r="Q149" i="24"/>
  <c r="P149" i="24"/>
  <c r="O149" i="24"/>
  <c r="N149" i="24"/>
  <c r="I149" i="24"/>
  <c r="AI148" i="24"/>
  <c r="AH148" i="24"/>
  <c r="AG148" i="24"/>
  <c r="AF148" i="24"/>
  <c r="AE148" i="24"/>
  <c r="Z148" i="24"/>
  <c r="R148" i="24"/>
  <c r="Q148" i="24"/>
  <c r="P148" i="24"/>
  <c r="O148" i="24"/>
  <c r="N148" i="24"/>
  <c r="I148" i="24"/>
  <c r="AI147" i="24"/>
  <c r="AH147" i="24"/>
  <c r="AG147" i="24"/>
  <c r="AF147" i="24"/>
  <c r="AE147" i="24"/>
  <c r="Z147" i="24"/>
  <c r="R147" i="24"/>
  <c r="Q147" i="24"/>
  <c r="P147" i="24"/>
  <c r="O147" i="24"/>
  <c r="N147" i="24"/>
  <c r="I147" i="24"/>
  <c r="AI146" i="24"/>
  <c r="AH146" i="24"/>
  <c r="AG146" i="24"/>
  <c r="AF146" i="24"/>
  <c r="AE146" i="24"/>
  <c r="Z146" i="24"/>
  <c r="R146" i="24"/>
  <c r="Q146" i="24"/>
  <c r="P146" i="24"/>
  <c r="O146" i="24"/>
  <c r="N146" i="24"/>
  <c r="I146" i="24"/>
  <c r="AI145" i="24"/>
  <c r="AH145" i="24"/>
  <c r="AG145" i="24"/>
  <c r="AF145" i="24"/>
  <c r="AE145" i="24"/>
  <c r="Z145" i="24"/>
  <c r="R145" i="24"/>
  <c r="Q145" i="24"/>
  <c r="P145" i="24"/>
  <c r="O145" i="24"/>
  <c r="N145" i="24"/>
  <c r="I145" i="24"/>
  <c r="AI144" i="24"/>
  <c r="AH144" i="24"/>
  <c r="AG144" i="24"/>
  <c r="AF144" i="24"/>
  <c r="AE144" i="24"/>
  <c r="Z144" i="24"/>
  <c r="R144" i="24"/>
  <c r="Q144" i="24"/>
  <c r="P144" i="24"/>
  <c r="O144" i="24"/>
  <c r="N144" i="24"/>
  <c r="I144" i="24"/>
  <c r="AI143" i="24"/>
  <c r="AH143" i="24"/>
  <c r="AG143" i="24"/>
  <c r="AF143" i="24"/>
  <c r="AE143" i="24"/>
  <c r="Z143" i="24"/>
  <c r="R143" i="24"/>
  <c r="Q143" i="24"/>
  <c r="P143" i="24"/>
  <c r="O143" i="24"/>
  <c r="N143" i="24"/>
  <c r="I143" i="24"/>
  <c r="AI142" i="24"/>
  <c r="AH142" i="24"/>
  <c r="AG142" i="24"/>
  <c r="AF142" i="24"/>
  <c r="AE142" i="24"/>
  <c r="Z142" i="24"/>
  <c r="R142" i="24"/>
  <c r="Q142" i="24"/>
  <c r="P142" i="24"/>
  <c r="O142" i="24"/>
  <c r="N142" i="24"/>
  <c r="I142" i="24"/>
  <c r="AI141" i="24"/>
  <c r="AH141" i="24"/>
  <c r="AG141" i="24"/>
  <c r="AF141" i="24"/>
  <c r="AE141" i="24"/>
  <c r="Z141" i="24"/>
  <c r="R141" i="24"/>
  <c r="Q141" i="24"/>
  <c r="P141" i="24"/>
  <c r="O141" i="24"/>
  <c r="N141" i="24"/>
  <c r="I141" i="24"/>
  <c r="AI140" i="24"/>
  <c r="AH140" i="24"/>
  <c r="AG140" i="24"/>
  <c r="AF140" i="24"/>
  <c r="AE140" i="24"/>
  <c r="Z140" i="24"/>
  <c r="R140" i="24"/>
  <c r="Q140" i="24"/>
  <c r="P140" i="24"/>
  <c r="O140" i="24"/>
  <c r="N140" i="24"/>
  <c r="I140" i="24"/>
  <c r="AI139" i="24"/>
  <c r="AH139" i="24"/>
  <c r="AG139" i="24"/>
  <c r="AF139" i="24"/>
  <c r="AE139" i="24"/>
  <c r="Z139" i="24"/>
  <c r="R139" i="24"/>
  <c r="Q139" i="24"/>
  <c r="P139" i="24"/>
  <c r="O139" i="24"/>
  <c r="N139" i="24"/>
  <c r="I139" i="24"/>
  <c r="AI138" i="24"/>
  <c r="AH138" i="24"/>
  <c r="AG138" i="24"/>
  <c r="AF138" i="24"/>
  <c r="AE138" i="24"/>
  <c r="Z138" i="24"/>
  <c r="R138" i="24"/>
  <c r="Q138" i="24"/>
  <c r="P138" i="24"/>
  <c r="O138" i="24"/>
  <c r="N138" i="24"/>
  <c r="I138" i="24"/>
  <c r="AD137" i="24"/>
  <c r="AC137" i="24"/>
  <c r="AB137" i="24"/>
  <c r="AA137" i="24"/>
  <c r="Y137" i="24"/>
  <c r="Z137" i="24" s="1"/>
  <c r="M137" i="24"/>
  <c r="L137" i="24"/>
  <c r="K137" i="24"/>
  <c r="J137" i="24"/>
  <c r="I137" i="24"/>
  <c r="AI136" i="24"/>
  <c r="AH136" i="24"/>
  <c r="AG136" i="24"/>
  <c r="AF136" i="24"/>
  <c r="AE136" i="24"/>
  <c r="Z136" i="24"/>
  <c r="R136" i="24"/>
  <c r="Q136" i="24"/>
  <c r="P136" i="24"/>
  <c r="O136" i="24"/>
  <c r="N136" i="24"/>
  <c r="I136" i="24"/>
  <c r="AI135" i="24"/>
  <c r="AH135" i="24"/>
  <c r="AG135" i="24"/>
  <c r="AF135" i="24"/>
  <c r="AE135" i="24"/>
  <c r="Z135" i="24"/>
  <c r="R135" i="24"/>
  <c r="Q135" i="24"/>
  <c r="O135" i="24"/>
  <c r="N135" i="24"/>
  <c r="I135" i="24"/>
  <c r="AI134" i="24"/>
  <c r="AH134" i="24"/>
  <c r="AG134" i="24"/>
  <c r="AF134" i="24"/>
  <c r="AE134" i="24"/>
  <c r="Z134" i="24"/>
  <c r="R134" i="24"/>
  <c r="Q134" i="24"/>
  <c r="P134" i="24"/>
  <c r="O134" i="24"/>
  <c r="N134" i="24"/>
  <c r="I134" i="24"/>
  <c r="AI133" i="24"/>
  <c r="AH133" i="24"/>
  <c r="AG133" i="24"/>
  <c r="AF133" i="24"/>
  <c r="AE133" i="24"/>
  <c r="Z133" i="24"/>
  <c r="R133" i="24"/>
  <c r="Q133" i="24"/>
  <c r="P133" i="24"/>
  <c r="O133" i="24"/>
  <c r="N133" i="24"/>
  <c r="I133" i="24"/>
  <c r="AI132" i="24"/>
  <c r="AH132" i="24"/>
  <c r="AG132" i="24"/>
  <c r="AF132" i="24"/>
  <c r="AE132" i="24"/>
  <c r="Z132" i="24"/>
  <c r="R132" i="24"/>
  <c r="Q132" i="24"/>
  <c r="P132" i="24"/>
  <c r="O132" i="24"/>
  <c r="N132" i="24"/>
  <c r="I132" i="24"/>
  <c r="AI131" i="24"/>
  <c r="AH131" i="24"/>
  <c r="AG131" i="24"/>
  <c r="AF131" i="24"/>
  <c r="AE131" i="24"/>
  <c r="Z131" i="24"/>
  <c r="R131" i="24"/>
  <c r="Q131" i="24"/>
  <c r="P131" i="24"/>
  <c r="O131" i="24"/>
  <c r="N131" i="24"/>
  <c r="I131" i="24"/>
  <c r="AI130" i="24"/>
  <c r="AH130" i="24"/>
  <c r="AG130" i="24"/>
  <c r="AF130" i="24"/>
  <c r="AE130" i="24"/>
  <c r="Z130" i="24"/>
  <c r="R130" i="24"/>
  <c r="Q130" i="24"/>
  <c r="P130" i="24"/>
  <c r="O130" i="24"/>
  <c r="N130" i="24"/>
  <c r="I130" i="24"/>
  <c r="AI129" i="24"/>
  <c r="AH129" i="24"/>
  <c r="AG129" i="24"/>
  <c r="AF129" i="24"/>
  <c r="AE129" i="24"/>
  <c r="Z129" i="24"/>
  <c r="R129" i="24"/>
  <c r="Q129" i="24"/>
  <c r="P129" i="24"/>
  <c r="O129" i="24"/>
  <c r="N129" i="24"/>
  <c r="I129" i="24"/>
  <c r="AI128" i="24"/>
  <c r="AH128" i="24"/>
  <c r="AG128" i="24"/>
  <c r="AF128" i="24"/>
  <c r="AE128" i="24"/>
  <c r="Z128" i="24"/>
  <c r="R128" i="24"/>
  <c r="Q128" i="24"/>
  <c r="P128" i="24"/>
  <c r="O128" i="24"/>
  <c r="N128" i="24"/>
  <c r="I128" i="24"/>
  <c r="AI127" i="24"/>
  <c r="AH127" i="24"/>
  <c r="AG127" i="24"/>
  <c r="AF127" i="24"/>
  <c r="AE127" i="24"/>
  <c r="Z127" i="24"/>
  <c r="R127" i="24"/>
  <c r="Q127" i="24"/>
  <c r="P127" i="24"/>
  <c r="O127" i="24"/>
  <c r="N127" i="24"/>
  <c r="I127" i="24"/>
  <c r="AI126" i="24"/>
  <c r="AH126" i="24"/>
  <c r="AG126" i="24"/>
  <c r="AF126" i="24"/>
  <c r="AE126" i="24"/>
  <c r="Z126" i="24"/>
  <c r="R126" i="24"/>
  <c r="Q126" i="24"/>
  <c r="P126" i="24"/>
  <c r="O126" i="24"/>
  <c r="N126" i="24"/>
  <c r="I126" i="24"/>
  <c r="AI125" i="24"/>
  <c r="AH125" i="24"/>
  <c r="AG125" i="24"/>
  <c r="AF125" i="24"/>
  <c r="AE125" i="24"/>
  <c r="Z125" i="24"/>
  <c r="R125" i="24"/>
  <c r="Q125" i="24"/>
  <c r="P125" i="24"/>
  <c r="O125" i="24"/>
  <c r="N125" i="24"/>
  <c r="I125" i="24"/>
  <c r="AI124" i="24"/>
  <c r="AH124" i="24"/>
  <c r="AG124" i="24"/>
  <c r="AF124" i="24"/>
  <c r="AE124" i="24"/>
  <c r="Z124" i="24"/>
  <c r="R124" i="24"/>
  <c r="Q124" i="24"/>
  <c r="P124" i="24"/>
  <c r="O124" i="24"/>
  <c r="N124" i="24"/>
  <c r="I124" i="24"/>
  <c r="AI123" i="24"/>
  <c r="AH123" i="24"/>
  <c r="AG123" i="24"/>
  <c r="AF123" i="24"/>
  <c r="AE123" i="24"/>
  <c r="Z123" i="24"/>
  <c r="R123" i="24"/>
  <c r="Q123" i="24"/>
  <c r="P123" i="24"/>
  <c r="O123" i="24"/>
  <c r="N123" i="24"/>
  <c r="I123" i="24"/>
  <c r="AI122" i="24"/>
  <c r="AH122" i="24"/>
  <c r="AG122" i="24"/>
  <c r="AF122" i="24"/>
  <c r="AE122" i="24"/>
  <c r="Z122" i="24"/>
  <c r="R122" i="24"/>
  <c r="N122" i="24"/>
  <c r="I122" i="24"/>
  <c r="AI121" i="24"/>
  <c r="AH121" i="24"/>
  <c r="AG121" i="24"/>
  <c r="AF121" i="24"/>
  <c r="AE121" i="24"/>
  <c r="Z121" i="24"/>
  <c r="R121" i="24"/>
  <c r="Q121" i="24"/>
  <c r="P121" i="24"/>
  <c r="O121" i="24"/>
  <c r="N121" i="24"/>
  <c r="I121" i="24"/>
  <c r="AI120" i="24"/>
  <c r="AH120" i="24"/>
  <c r="AG120" i="24"/>
  <c r="AF120" i="24"/>
  <c r="AE120" i="24"/>
  <c r="Z120" i="24"/>
  <c r="R120" i="24"/>
  <c r="Q120" i="24"/>
  <c r="P120" i="24"/>
  <c r="O120" i="24"/>
  <c r="N120" i="24"/>
  <c r="I120" i="24"/>
  <c r="AI119" i="24"/>
  <c r="AH119" i="24"/>
  <c r="AG119" i="24"/>
  <c r="AF119" i="24"/>
  <c r="AE119" i="24"/>
  <c r="Z119" i="24"/>
  <c r="R119" i="24"/>
  <c r="Q119" i="24"/>
  <c r="P119" i="24"/>
  <c r="O119" i="24"/>
  <c r="N119" i="24"/>
  <c r="I119" i="24"/>
  <c r="AI118" i="24"/>
  <c r="AH118" i="24"/>
  <c r="AG118" i="24"/>
  <c r="AF118" i="24"/>
  <c r="AE118" i="24"/>
  <c r="Z118" i="24"/>
  <c r="R118" i="24"/>
  <c r="K118" i="24"/>
  <c r="N118" i="24" s="1"/>
  <c r="I118" i="24"/>
  <c r="AI117" i="24"/>
  <c r="AE117" i="24"/>
  <c r="Z117" i="24"/>
  <c r="R117" i="24"/>
  <c r="Q117" i="24"/>
  <c r="P117" i="24"/>
  <c r="O117" i="24"/>
  <c r="N117" i="24"/>
  <c r="I117" i="24"/>
  <c r="AD116" i="24"/>
  <c r="AC116" i="24"/>
  <c r="AB116" i="24"/>
  <c r="AA116" i="24"/>
  <c r="Y116" i="24"/>
  <c r="Z116" i="24" s="1"/>
  <c r="M116" i="24"/>
  <c r="L116" i="24"/>
  <c r="J116" i="24"/>
  <c r="I116" i="24"/>
  <c r="AI115" i="24"/>
  <c r="AH115" i="24"/>
  <c r="AG115" i="24"/>
  <c r="AF115" i="24"/>
  <c r="AE115" i="24"/>
  <c r="Z115" i="24"/>
  <c r="R115" i="24"/>
  <c r="Q115" i="24"/>
  <c r="P115" i="24"/>
  <c r="O115" i="24"/>
  <c r="N115" i="24"/>
  <c r="I115" i="24"/>
  <c r="AI114" i="24"/>
  <c r="AH114" i="24"/>
  <c r="AG114" i="24"/>
  <c r="AF114" i="24"/>
  <c r="AE114" i="24"/>
  <c r="Z114" i="24"/>
  <c r="R114" i="24"/>
  <c r="Q114" i="24"/>
  <c r="O114" i="24"/>
  <c r="N114" i="24"/>
  <c r="I114" i="24"/>
  <c r="AI113" i="24"/>
  <c r="AH113" i="24"/>
  <c r="AG113" i="24"/>
  <c r="AJ113" i="24" s="1"/>
  <c r="AF113" i="24"/>
  <c r="AE113" i="24"/>
  <c r="Z113" i="24"/>
  <c r="R113" i="24"/>
  <c r="S113" i="24" s="1"/>
  <c r="Q113" i="24"/>
  <c r="P113" i="24"/>
  <c r="O113" i="24"/>
  <c r="N113" i="24"/>
  <c r="I113" i="24"/>
  <c r="AI112" i="24"/>
  <c r="AH112" i="24"/>
  <c r="AG112" i="24"/>
  <c r="AF112" i="24"/>
  <c r="AE112" i="24"/>
  <c r="Z112" i="24"/>
  <c r="R112" i="24"/>
  <c r="Q112" i="24"/>
  <c r="P112" i="24"/>
  <c r="O112" i="24"/>
  <c r="N112" i="24"/>
  <c r="I112" i="24"/>
  <c r="AI111" i="24"/>
  <c r="AH111" i="24"/>
  <c r="AG111" i="24"/>
  <c r="AF111" i="24"/>
  <c r="AE111" i="24"/>
  <c r="Z111" i="24"/>
  <c r="R111" i="24"/>
  <c r="Q111" i="24"/>
  <c r="P111" i="24"/>
  <c r="O111" i="24"/>
  <c r="N111" i="24"/>
  <c r="I111" i="24"/>
  <c r="AI110" i="24"/>
  <c r="AH110" i="24"/>
  <c r="AG110" i="24"/>
  <c r="AF110" i="24"/>
  <c r="AE110" i="24"/>
  <c r="Z110" i="24"/>
  <c r="R110" i="24"/>
  <c r="Q110" i="24"/>
  <c r="P110" i="24"/>
  <c r="O110" i="24"/>
  <c r="N110" i="24"/>
  <c r="I110" i="24"/>
  <c r="AI109" i="24"/>
  <c r="AH109" i="24"/>
  <c r="AG109" i="24"/>
  <c r="AF109" i="24"/>
  <c r="AE109" i="24"/>
  <c r="Z109" i="24"/>
  <c r="R109" i="24"/>
  <c r="Q109" i="24"/>
  <c r="P109" i="24"/>
  <c r="O109" i="24"/>
  <c r="N109" i="24"/>
  <c r="I109" i="24"/>
  <c r="AI108" i="24"/>
  <c r="AH108" i="24"/>
  <c r="AG108" i="24"/>
  <c r="AF108" i="24"/>
  <c r="AE108" i="24"/>
  <c r="Z108" i="24"/>
  <c r="R108" i="24"/>
  <c r="Q108" i="24"/>
  <c r="P108" i="24"/>
  <c r="O108" i="24"/>
  <c r="N108" i="24"/>
  <c r="I108" i="24"/>
  <c r="AI107" i="24"/>
  <c r="AH107" i="24"/>
  <c r="AG107" i="24"/>
  <c r="AF107" i="24"/>
  <c r="AE107" i="24"/>
  <c r="Z107" i="24"/>
  <c r="R107" i="24"/>
  <c r="Q107" i="24"/>
  <c r="P107" i="24"/>
  <c r="O107" i="24"/>
  <c r="N107" i="24"/>
  <c r="I107" i="24"/>
  <c r="AI106" i="24"/>
  <c r="AH106" i="24"/>
  <c r="AG106" i="24"/>
  <c r="AF106" i="24"/>
  <c r="AE106" i="24"/>
  <c r="Z106" i="24"/>
  <c r="R106" i="24"/>
  <c r="Q106" i="24"/>
  <c r="P106" i="24"/>
  <c r="O106" i="24"/>
  <c r="N106" i="24"/>
  <c r="I106" i="24"/>
  <c r="AI105" i="24"/>
  <c r="AH105" i="24"/>
  <c r="AG105" i="24"/>
  <c r="AF105" i="24"/>
  <c r="AE105" i="24"/>
  <c r="Z105" i="24"/>
  <c r="R105" i="24"/>
  <c r="Q105" i="24"/>
  <c r="P105" i="24"/>
  <c r="O105" i="24"/>
  <c r="N105" i="24"/>
  <c r="I105" i="24"/>
  <c r="AI104" i="24"/>
  <c r="AH104" i="24"/>
  <c r="AG104" i="24"/>
  <c r="AF104" i="24"/>
  <c r="AE104" i="24"/>
  <c r="Z104" i="24"/>
  <c r="R104" i="24"/>
  <c r="Q104" i="24"/>
  <c r="P104" i="24"/>
  <c r="O104" i="24"/>
  <c r="AP104" i="24" s="1"/>
  <c r="N104" i="24"/>
  <c r="I104" i="24"/>
  <c r="AI103" i="24"/>
  <c r="AH103" i="24"/>
  <c r="AG103" i="24"/>
  <c r="AF103" i="24"/>
  <c r="AE103" i="24"/>
  <c r="Z103" i="24"/>
  <c r="R103" i="24"/>
  <c r="Q103" i="24"/>
  <c r="P103" i="24"/>
  <c r="O103" i="24"/>
  <c r="N103" i="24"/>
  <c r="I103" i="24"/>
  <c r="AI102" i="24"/>
  <c r="AH102" i="24"/>
  <c r="AG102" i="24"/>
  <c r="AF102" i="24"/>
  <c r="AE102" i="24"/>
  <c r="Z102" i="24"/>
  <c r="R102" i="24"/>
  <c r="Q102" i="24"/>
  <c r="P102" i="24"/>
  <c r="O102" i="24"/>
  <c r="AP102" i="24" s="1"/>
  <c r="N102" i="24"/>
  <c r="I102" i="24"/>
  <c r="AI101" i="24"/>
  <c r="AH101" i="24"/>
  <c r="AG101" i="24"/>
  <c r="AF101" i="24"/>
  <c r="AE101" i="24"/>
  <c r="Z101" i="24"/>
  <c r="R101" i="24"/>
  <c r="Q101" i="24"/>
  <c r="P101" i="24"/>
  <c r="O101" i="24"/>
  <c r="N101" i="24"/>
  <c r="I101" i="24"/>
  <c r="AI100" i="24"/>
  <c r="AP100" i="24"/>
  <c r="AE100" i="24"/>
  <c r="Z100" i="24"/>
  <c r="R100" i="24"/>
  <c r="N100" i="24"/>
  <c r="I100" i="24"/>
  <c r="AI99" i="24"/>
  <c r="AH99" i="24"/>
  <c r="AG99" i="24"/>
  <c r="AF99" i="24"/>
  <c r="AE99" i="24"/>
  <c r="Z99" i="24"/>
  <c r="R99" i="24"/>
  <c r="Q99" i="24"/>
  <c r="P99" i="24"/>
  <c r="O99" i="24"/>
  <c r="N99" i="24"/>
  <c r="I99" i="24"/>
  <c r="AI98" i="24"/>
  <c r="AH98" i="24"/>
  <c r="AG98" i="24"/>
  <c r="AF98" i="24"/>
  <c r="AE98" i="24"/>
  <c r="Z98" i="24"/>
  <c r="R98" i="24"/>
  <c r="Q98" i="24"/>
  <c r="P98" i="24"/>
  <c r="O98" i="24"/>
  <c r="N98" i="24"/>
  <c r="I98" i="24"/>
  <c r="AI97" i="24"/>
  <c r="AH97" i="24"/>
  <c r="AG97" i="24"/>
  <c r="AF97" i="24"/>
  <c r="AE97" i="24"/>
  <c r="Z97" i="24"/>
  <c r="R97" i="24"/>
  <c r="Q97" i="24"/>
  <c r="P97" i="24"/>
  <c r="N97" i="24"/>
  <c r="J97" i="24"/>
  <c r="O97" i="24" s="1"/>
  <c r="I97" i="24"/>
  <c r="AI96" i="24"/>
  <c r="AF96" i="24"/>
  <c r="AE96" i="24"/>
  <c r="Z96" i="24"/>
  <c r="R96" i="24"/>
  <c r="N96" i="24"/>
  <c r="I96" i="24"/>
  <c r="AD95" i="24"/>
  <c r="AC95" i="24"/>
  <c r="AB95" i="24"/>
  <c r="AA95" i="24"/>
  <c r="Y95" i="24"/>
  <c r="Z95" i="24" s="1"/>
  <c r="M95" i="24"/>
  <c r="L95" i="24"/>
  <c r="K95" i="24"/>
  <c r="I95" i="24"/>
  <c r="AI94" i="24"/>
  <c r="AH94" i="24"/>
  <c r="AG94" i="24"/>
  <c r="AF94" i="24"/>
  <c r="AE94" i="24"/>
  <c r="Z94" i="24"/>
  <c r="R94" i="24"/>
  <c r="Q94" i="24"/>
  <c r="P94" i="24"/>
  <c r="O94" i="24"/>
  <c r="N94" i="24"/>
  <c r="I94" i="24"/>
  <c r="AI93" i="24"/>
  <c r="AH93" i="24"/>
  <c r="AG93" i="24"/>
  <c r="AF93" i="24"/>
  <c r="AE93" i="24"/>
  <c r="Z93" i="24"/>
  <c r="R93" i="24"/>
  <c r="Q93" i="24"/>
  <c r="N93" i="24"/>
  <c r="I93" i="24"/>
  <c r="AI92" i="24"/>
  <c r="AH92" i="24"/>
  <c r="AG92" i="24"/>
  <c r="AF92" i="24"/>
  <c r="AE92" i="24"/>
  <c r="Z92" i="24"/>
  <c r="R92" i="24"/>
  <c r="Q92" i="24"/>
  <c r="P92" i="24"/>
  <c r="O92" i="24"/>
  <c r="N92" i="24"/>
  <c r="I92" i="24"/>
  <c r="AI91" i="24"/>
  <c r="AH91" i="24"/>
  <c r="AG91" i="24"/>
  <c r="AF91" i="24"/>
  <c r="AE91" i="24"/>
  <c r="Z91" i="24"/>
  <c r="R91" i="24"/>
  <c r="Q91" i="24"/>
  <c r="P91" i="24"/>
  <c r="O91" i="24"/>
  <c r="N91" i="24"/>
  <c r="I91" i="24"/>
  <c r="AI90" i="24"/>
  <c r="AH90" i="24"/>
  <c r="AG90" i="24"/>
  <c r="AF90" i="24"/>
  <c r="AE90" i="24"/>
  <c r="Z90" i="24"/>
  <c r="R90" i="24"/>
  <c r="Q90" i="24"/>
  <c r="P90" i="24"/>
  <c r="O90" i="24"/>
  <c r="N90" i="24"/>
  <c r="I90" i="24"/>
  <c r="AI89" i="24"/>
  <c r="AH89" i="24"/>
  <c r="AG89" i="24"/>
  <c r="AF89" i="24"/>
  <c r="AE89" i="24"/>
  <c r="Z89" i="24"/>
  <c r="R89" i="24"/>
  <c r="Q89" i="24"/>
  <c r="P89" i="24"/>
  <c r="O89" i="24"/>
  <c r="N89" i="24"/>
  <c r="I89" i="24"/>
  <c r="AI88" i="24"/>
  <c r="AH88" i="24"/>
  <c r="AG88" i="24"/>
  <c r="AF88" i="24"/>
  <c r="AE88" i="24"/>
  <c r="Z88" i="24"/>
  <c r="R88" i="24"/>
  <c r="Q88" i="24"/>
  <c r="P88" i="24"/>
  <c r="O88" i="24"/>
  <c r="N88" i="24"/>
  <c r="I88" i="24"/>
  <c r="AI87" i="24"/>
  <c r="AH87" i="24"/>
  <c r="AG87" i="24"/>
  <c r="AF87" i="24"/>
  <c r="AE87" i="24"/>
  <c r="Z87" i="24"/>
  <c r="R87" i="24"/>
  <c r="Q87" i="24"/>
  <c r="P87" i="24"/>
  <c r="O87" i="24"/>
  <c r="N87" i="24"/>
  <c r="I87" i="24"/>
  <c r="AI86" i="24"/>
  <c r="AH86" i="24"/>
  <c r="AG86" i="24"/>
  <c r="AF86" i="24"/>
  <c r="AE86" i="24"/>
  <c r="Z86" i="24"/>
  <c r="R86" i="24"/>
  <c r="Q86" i="24"/>
  <c r="P86" i="24"/>
  <c r="O86" i="24"/>
  <c r="N86" i="24"/>
  <c r="I86" i="24"/>
  <c r="AI85" i="24"/>
  <c r="AH85" i="24"/>
  <c r="AG85" i="24"/>
  <c r="AF85" i="24"/>
  <c r="AE85" i="24"/>
  <c r="Z85" i="24"/>
  <c r="R85" i="24"/>
  <c r="Q85" i="24"/>
  <c r="P85" i="24"/>
  <c r="O85" i="24"/>
  <c r="N85" i="24"/>
  <c r="I85" i="24"/>
  <c r="AI84" i="24"/>
  <c r="AH84" i="24"/>
  <c r="AG84" i="24"/>
  <c r="AF84" i="24"/>
  <c r="AE84" i="24"/>
  <c r="Z84" i="24"/>
  <c r="R84" i="24"/>
  <c r="Q84" i="24"/>
  <c r="P84" i="24"/>
  <c r="O84" i="24"/>
  <c r="N84" i="24"/>
  <c r="I84" i="24"/>
  <c r="AI83" i="24"/>
  <c r="AH83" i="24"/>
  <c r="AG83" i="24"/>
  <c r="AF83" i="24"/>
  <c r="AE83" i="24"/>
  <c r="Z83" i="24"/>
  <c r="R83" i="24"/>
  <c r="Q83" i="24"/>
  <c r="P83" i="24"/>
  <c r="O83" i="24"/>
  <c r="N83" i="24"/>
  <c r="I83" i="24"/>
  <c r="AI82" i="24"/>
  <c r="AH82" i="24"/>
  <c r="AG82" i="24"/>
  <c r="AF82" i="24"/>
  <c r="AE82" i="24"/>
  <c r="Z82" i="24"/>
  <c r="R82" i="24"/>
  <c r="Q82" i="24"/>
  <c r="P82" i="24"/>
  <c r="O82" i="24"/>
  <c r="N82" i="24"/>
  <c r="I82" i="24"/>
  <c r="AI81" i="24"/>
  <c r="AH81" i="24"/>
  <c r="AG81" i="24"/>
  <c r="AF81" i="24"/>
  <c r="AE81" i="24"/>
  <c r="Z81" i="24"/>
  <c r="R81" i="24"/>
  <c r="Q81" i="24"/>
  <c r="P81" i="24"/>
  <c r="O81" i="24"/>
  <c r="N81" i="24"/>
  <c r="I81" i="24"/>
  <c r="AI80" i="24"/>
  <c r="AH80" i="24"/>
  <c r="AG80" i="24"/>
  <c r="AF80" i="24"/>
  <c r="AE80" i="24"/>
  <c r="Z80" i="24"/>
  <c r="R80" i="24"/>
  <c r="Q80" i="24"/>
  <c r="P80" i="24"/>
  <c r="O80" i="24"/>
  <c r="N80" i="24"/>
  <c r="I80" i="24"/>
  <c r="AI79" i="24"/>
  <c r="AH79" i="24"/>
  <c r="AG79" i="24"/>
  <c r="AF79" i="24"/>
  <c r="AE79" i="24"/>
  <c r="Z79" i="24"/>
  <c r="R79" i="24"/>
  <c r="N79" i="24"/>
  <c r="I79" i="24"/>
  <c r="AI78" i="24"/>
  <c r="AH78" i="24"/>
  <c r="AG78" i="24"/>
  <c r="AF78" i="24"/>
  <c r="AE78" i="24"/>
  <c r="Z78" i="24"/>
  <c r="R78" i="24"/>
  <c r="Q78" i="24"/>
  <c r="P78" i="24"/>
  <c r="O78" i="24"/>
  <c r="N78" i="24"/>
  <c r="I78" i="24"/>
  <c r="AI77" i="24"/>
  <c r="AH77" i="24"/>
  <c r="AG77" i="24"/>
  <c r="AF77" i="24"/>
  <c r="AE77" i="24"/>
  <c r="Z77" i="24"/>
  <c r="R77" i="24"/>
  <c r="Q77" i="24"/>
  <c r="P77" i="24"/>
  <c r="O77" i="24"/>
  <c r="N77" i="24"/>
  <c r="I77" i="24"/>
  <c r="AI76" i="24"/>
  <c r="AH76" i="24"/>
  <c r="AG76" i="24"/>
  <c r="AF76" i="24"/>
  <c r="AE76" i="24"/>
  <c r="Z76" i="24"/>
  <c r="R76" i="24"/>
  <c r="Q76" i="24"/>
  <c r="P76" i="24"/>
  <c r="O76" i="24"/>
  <c r="N76" i="24"/>
  <c r="I76" i="24"/>
  <c r="AI75" i="24"/>
  <c r="AE75" i="24"/>
  <c r="Z75" i="24"/>
  <c r="R75" i="24"/>
  <c r="Q75" i="24"/>
  <c r="P75" i="24"/>
  <c r="O75" i="24"/>
  <c r="N75" i="24"/>
  <c r="I75" i="24"/>
  <c r="AD74" i="24"/>
  <c r="AC74" i="24"/>
  <c r="AB74" i="24"/>
  <c r="AA74" i="24"/>
  <c r="Y74" i="24"/>
  <c r="Z74" i="24" s="1"/>
  <c r="M74" i="24"/>
  <c r="L74" i="24"/>
  <c r="K74" i="24"/>
  <c r="J74" i="24"/>
  <c r="I74" i="24"/>
  <c r="AI73" i="24"/>
  <c r="AH73" i="24"/>
  <c r="AG73" i="24"/>
  <c r="AF73" i="24"/>
  <c r="AE73" i="24"/>
  <c r="Z73" i="24"/>
  <c r="R73" i="24"/>
  <c r="Q73" i="24"/>
  <c r="P73" i="24"/>
  <c r="O73" i="24"/>
  <c r="N73" i="24"/>
  <c r="I73" i="24"/>
  <c r="AI72" i="24"/>
  <c r="AH72" i="24"/>
  <c r="AG72" i="24"/>
  <c r="AF72" i="24"/>
  <c r="AE72" i="24"/>
  <c r="Z72" i="24"/>
  <c r="R72" i="24"/>
  <c r="Q72" i="24"/>
  <c r="P72" i="24"/>
  <c r="O72" i="24"/>
  <c r="N72" i="24"/>
  <c r="I72" i="24"/>
  <c r="AI71" i="24"/>
  <c r="AH71" i="24"/>
  <c r="AG71" i="24"/>
  <c r="AF71" i="24"/>
  <c r="AE71" i="24"/>
  <c r="Z71" i="24"/>
  <c r="R71" i="24"/>
  <c r="Q71" i="24"/>
  <c r="P71" i="24"/>
  <c r="O71" i="24"/>
  <c r="N71" i="24"/>
  <c r="I71" i="24"/>
  <c r="AI70" i="24"/>
  <c r="AH70" i="24"/>
  <c r="AG70" i="24"/>
  <c r="AF70" i="24"/>
  <c r="AE70" i="24"/>
  <c r="Z70" i="24"/>
  <c r="R70" i="24"/>
  <c r="Q70" i="24"/>
  <c r="P70" i="24"/>
  <c r="O70" i="24"/>
  <c r="N70" i="24"/>
  <c r="I70" i="24"/>
  <c r="AI69" i="24"/>
  <c r="AH69" i="24"/>
  <c r="AG69" i="24"/>
  <c r="AF69" i="24"/>
  <c r="AE69" i="24"/>
  <c r="Z69" i="24"/>
  <c r="R69" i="24"/>
  <c r="Q69" i="24"/>
  <c r="P69" i="24"/>
  <c r="O69" i="24"/>
  <c r="N69" i="24"/>
  <c r="I69" i="24"/>
  <c r="AI68" i="24"/>
  <c r="AH68" i="24"/>
  <c r="AG68" i="24"/>
  <c r="AF68" i="24"/>
  <c r="AE68" i="24"/>
  <c r="Z68" i="24"/>
  <c r="R68" i="24"/>
  <c r="Q68" i="24"/>
  <c r="P68" i="24"/>
  <c r="O68" i="24"/>
  <c r="N68" i="24"/>
  <c r="I68" i="24"/>
  <c r="AI67" i="24"/>
  <c r="AH67" i="24"/>
  <c r="AG67" i="24"/>
  <c r="AF67" i="24"/>
  <c r="AE67" i="24"/>
  <c r="Z67" i="24"/>
  <c r="R67" i="24"/>
  <c r="Q67" i="24"/>
  <c r="P67" i="24"/>
  <c r="O67" i="24"/>
  <c r="N67" i="24"/>
  <c r="I67" i="24"/>
  <c r="AI66" i="24"/>
  <c r="AH66" i="24"/>
  <c r="AG66" i="24"/>
  <c r="AF66" i="24"/>
  <c r="AE66" i="24"/>
  <c r="Z66" i="24"/>
  <c r="R66" i="24"/>
  <c r="Q66" i="24"/>
  <c r="P66" i="24"/>
  <c r="O66" i="24"/>
  <c r="N66" i="24"/>
  <c r="I66" i="24"/>
  <c r="AI65" i="24"/>
  <c r="AH65" i="24"/>
  <c r="AG65" i="24"/>
  <c r="AF65" i="24"/>
  <c r="AE65" i="24"/>
  <c r="Z65" i="24"/>
  <c r="R65" i="24"/>
  <c r="Q65" i="24"/>
  <c r="P65" i="24"/>
  <c r="O65" i="24"/>
  <c r="N65" i="24"/>
  <c r="I65" i="24"/>
  <c r="AI64" i="24"/>
  <c r="AH64" i="24"/>
  <c r="AG64" i="24"/>
  <c r="AF64" i="24"/>
  <c r="AE64" i="24"/>
  <c r="Z64" i="24"/>
  <c r="R64" i="24"/>
  <c r="Q64" i="24"/>
  <c r="P64" i="24"/>
  <c r="O64" i="24"/>
  <c r="N64" i="24"/>
  <c r="I64" i="24"/>
  <c r="AI63" i="24"/>
  <c r="AH63" i="24"/>
  <c r="AG63" i="24"/>
  <c r="AF63" i="24"/>
  <c r="AE63" i="24"/>
  <c r="Z63" i="24"/>
  <c r="R63" i="24"/>
  <c r="Q63" i="24"/>
  <c r="P63" i="24"/>
  <c r="O63" i="24"/>
  <c r="N63" i="24"/>
  <c r="I63" i="24"/>
  <c r="AI62" i="24"/>
  <c r="AH62" i="24"/>
  <c r="AG62" i="24"/>
  <c r="AF62" i="24"/>
  <c r="AE62" i="24"/>
  <c r="Z62" i="24"/>
  <c r="R62" i="24"/>
  <c r="Q62" i="24"/>
  <c r="P62" i="24"/>
  <c r="O62" i="24"/>
  <c r="N62" i="24"/>
  <c r="I62" i="24"/>
  <c r="AI61" i="24"/>
  <c r="AH61" i="24"/>
  <c r="AG61" i="24"/>
  <c r="AF61" i="24"/>
  <c r="AE61" i="24"/>
  <c r="Z61" i="24"/>
  <c r="R61" i="24"/>
  <c r="Q61" i="24"/>
  <c r="P61" i="24"/>
  <c r="O61" i="24"/>
  <c r="N61" i="24"/>
  <c r="I61" i="24"/>
  <c r="AI60" i="24"/>
  <c r="AH60" i="24"/>
  <c r="AG60" i="24"/>
  <c r="AF60" i="24"/>
  <c r="AE60" i="24"/>
  <c r="Z60" i="24"/>
  <c r="R60" i="24"/>
  <c r="Q60" i="24"/>
  <c r="P60" i="24"/>
  <c r="O60" i="24"/>
  <c r="N60" i="24"/>
  <c r="I60" i="24"/>
  <c r="AI59" i="24"/>
  <c r="AH59" i="24"/>
  <c r="AG59" i="24"/>
  <c r="AF59" i="24"/>
  <c r="AE59" i="24"/>
  <c r="Z59" i="24"/>
  <c r="R59" i="24"/>
  <c r="Q59" i="24"/>
  <c r="P59" i="24"/>
  <c r="O59" i="24"/>
  <c r="N59" i="24"/>
  <c r="I59" i="24"/>
  <c r="AI58" i="24"/>
  <c r="AH58" i="24"/>
  <c r="AG58" i="24"/>
  <c r="AF58" i="24"/>
  <c r="AE58" i="24"/>
  <c r="Z58" i="24"/>
  <c r="R58" i="24"/>
  <c r="Q58" i="24"/>
  <c r="P58" i="24"/>
  <c r="O58" i="24"/>
  <c r="N58" i="24"/>
  <c r="I58" i="24"/>
  <c r="AI57" i="24"/>
  <c r="AE57" i="24"/>
  <c r="Z57" i="24"/>
  <c r="R57" i="24"/>
  <c r="Q57" i="24"/>
  <c r="P57" i="24"/>
  <c r="O57" i="24"/>
  <c r="N57" i="24"/>
  <c r="I57" i="24"/>
  <c r="AI56" i="24"/>
  <c r="AH56" i="24"/>
  <c r="AG56" i="24"/>
  <c r="AF56" i="24"/>
  <c r="AE56" i="24"/>
  <c r="Z56" i="24"/>
  <c r="R56" i="24"/>
  <c r="P56" i="24"/>
  <c r="O56" i="24"/>
  <c r="N56" i="24"/>
  <c r="I56" i="24"/>
  <c r="AI55" i="24"/>
  <c r="AH55" i="24"/>
  <c r="AG55" i="24"/>
  <c r="AF55" i="24"/>
  <c r="AE55" i="24"/>
  <c r="Z55" i="24"/>
  <c r="R55" i="24"/>
  <c r="Q55" i="24"/>
  <c r="P55" i="24"/>
  <c r="O55" i="24"/>
  <c r="N55" i="24"/>
  <c r="I55" i="24"/>
  <c r="AI54" i="24"/>
  <c r="AH54" i="24"/>
  <c r="AG54" i="24"/>
  <c r="AF54" i="24"/>
  <c r="AE54" i="24"/>
  <c r="Z54" i="24"/>
  <c r="R54" i="24"/>
  <c r="Q54" i="24"/>
  <c r="P54" i="24"/>
  <c r="O54" i="24"/>
  <c r="N54" i="24"/>
  <c r="I54" i="24"/>
  <c r="AD53" i="24"/>
  <c r="AC53" i="24"/>
  <c r="AB53" i="24"/>
  <c r="AA53" i="24"/>
  <c r="Y53" i="24"/>
  <c r="Z53" i="24" s="1"/>
  <c r="M53" i="24"/>
  <c r="L53" i="24"/>
  <c r="K53" i="24"/>
  <c r="J53" i="24"/>
  <c r="I53" i="24"/>
  <c r="AI52" i="24"/>
  <c r="AH52" i="24"/>
  <c r="AG52" i="24"/>
  <c r="AF52" i="24"/>
  <c r="AE52" i="24"/>
  <c r="Z52" i="24"/>
  <c r="R52" i="24"/>
  <c r="Q52" i="24"/>
  <c r="P52" i="24"/>
  <c r="O52" i="24"/>
  <c r="N52" i="24"/>
  <c r="I52" i="24"/>
  <c r="AI51" i="24"/>
  <c r="AH51" i="24"/>
  <c r="AG51" i="24"/>
  <c r="AF51" i="24"/>
  <c r="AE51" i="24"/>
  <c r="Z51" i="24"/>
  <c r="R51" i="24"/>
  <c r="Q51" i="24"/>
  <c r="P51" i="24"/>
  <c r="O51" i="24"/>
  <c r="N51" i="24"/>
  <c r="I51" i="24"/>
  <c r="AI50" i="24"/>
  <c r="AH50" i="24"/>
  <c r="AG50" i="24"/>
  <c r="AF50" i="24"/>
  <c r="AE50" i="24"/>
  <c r="Z50" i="24"/>
  <c r="R50" i="24"/>
  <c r="Q50" i="24"/>
  <c r="P50" i="24"/>
  <c r="O50" i="24"/>
  <c r="N50" i="24"/>
  <c r="I50" i="24"/>
  <c r="AI49" i="24"/>
  <c r="AH49" i="24"/>
  <c r="AG49" i="24"/>
  <c r="AF49" i="24"/>
  <c r="AE49" i="24"/>
  <c r="Z49" i="24"/>
  <c r="R49" i="24"/>
  <c r="Q49" i="24"/>
  <c r="P49" i="24"/>
  <c r="O49" i="24"/>
  <c r="N49" i="24"/>
  <c r="I49" i="24"/>
  <c r="AI48" i="24"/>
  <c r="AH48" i="24"/>
  <c r="AG48" i="24"/>
  <c r="AF48" i="24"/>
  <c r="AE48" i="24"/>
  <c r="Z48" i="24"/>
  <c r="R48" i="24"/>
  <c r="Q48" i="24"/>
  <c r="P48" i="24"/>
  <c r="O48" i="24"/>
  <c r="N48" i="24"/>
  <c r="I48" i="24"/>
  <c r="AI47" i="24"/>
  <c r="AH47" i="24"/>
  <c r="AG47" i="24"/>
  <c r="AF47" i="24"/>
  <c r="AE47" i="24"/>
  <c r="Z47" i="24"/>
  <c r="R47" i="24"/>
  <c r="Q47" i="24"/>
  <c r="P47" i="24"/>
  <c r="O47" i="24"/>
  <c r="N47" i="24"/>
  <c r="I47" i="24"/>
  <c r="AI46" i="24"/>
  <c r="AH46" i="24"/>
  <c r="AG46" i="24"/>
  <c r="AF46" i="24"/>
  <c r="AE46" i="24"/>
  <c r="Z46" i="24"/>
  <c r="R46" i="24"/>
  <c r="Q46" i="24"/>
  <c r="P46" i="24"/>
  <c r="O46" i="24"/>
  <c r="N46" i="24"/>
  <c r="I46" i="24"/>
  <c r="AI45" i="24"/>
  <c r="AH45" i="24"/>
  <c r="AG45" i="24"/>
  <c r="AF45" i="24"/>
  <c r="AE45" i="24"/>
  <c r="Z45" i="24"/>
  <c r="R45" i="24"/>
  <c r="Q45" i="24"/>
  <c r="P45" i="24"/>
  <c r="O45" i="24"/>
  <c r="AP45" i="24" s="1"/>
  <c r="N45" i="24"/>
  <c r="I45" i="24"/>
  <c r="AI44" i="24"/>
  <c r="AH44" i="24"/>
  <c r="AG44" i="24"/>
  <c r="AF44" i="24"/>
  <c r="AE44" i="24"/>
  <c r="Z44" i="24"/>
  <c r="R44" i="24"/>
  <c r="Q44" i="24"/>
  <c r="P44" i="24"/>
  <c r="O44" i="24"/>
  <c r="N44" i="24"/>
  <c r="I44" i="24"/>
  <c r="AI43" i="24"/>
  <c r="AH43" i="24"/>
  <c r="AG43" i="24"/>
  <c r="AF43" i="24"/>
  <c r="AE43" i="24"/>
  <c r="Z43" i="24"/>
  <c r="R43" i="24"/>
  <c r="Q43" i="24"/>
  <c r="P43" i="24"/>
  <c r="O43" i="24"/>
  <c r="N43" i="24"/>
  <c r="I43" i="24"/>
  <c r="AI42" i="24"/>
  <c r="AH42" i="24"/>
  <c r="AG42" i="24"/>
  <c r="AF42" i="24"/>
  <c r="AE42" i="24"/>
  <c r="Z42" i="24"/>
  <c r="R42" i="24"/>
  <c r="Q42" i="24"/>
  <c r="P42" i="24"/>
  <c r="O42" i="24"/>
  <c r="N42" i="24"/>
  <c r="I42" i="24"/>
  <c r="AI41" i="24"/>
  <c r="AH41" i="24"/>
  <c r="AG41" i="24"/>
  <c r="AF41" i="24"/>
  <c r="AE41" i="24"/>
  <c r="Z41" i="24"/>
  <c r="R41" i="24"/>
  <c r="Q41" i="24"/>
  <c r="P41" i="24"/>
  <c r="O41" i="24"/>
  <c r="AP41" i="24" s="1"/>
  <c r="N41" i="24"/>
  <c r="I41" i="24"/>
  <c r="AI40" i="24"/>
  <c r="AH40" i="24"/>
  <c r="AG40" i="24"/>
  <c r="AF40" i="24"/>
  <c r="AE40" i="24"/>
  <c r="Z40" i="24"/>
  <c r="R40" i="24"/>
  <c r="Q40" i="24"/>
  <c r="P40" i="24"/>
  <c r="O40" i="24"/>
  <c r="N40" i="24"/>
  <c r="I40" i="24"/>
  <c r="AI39" i="24"/>
  <c r="AH39" i="24"/>
  <c r="AG39" i="24"/>
  <c r="AF39" i="24"/>
  <c r="AE39" i="24"/>
  <c r="Z39" i="24"/>
  <c r="R39" i="24"/>
  <c r="Q39" i="24"/>
  <c r="P39" i="24"/>
  <c r="O39" i="24"/>
  <c r="N39" i="24"/>
  <c r="I39" i="24"/>
  <c r="AI38" i="24"/>
  <c r="AH38" i="24"/>
  <c r="AG38" i="24"/>
  <c r="AF38" i="24"/>
  <c r="AE38" i="24"/>
  <c r="Z38" i="24"/>
  <c r="R38" i="24"/>
  <c r="Q38" i="24"/>
  <c r="N38" i="24"/>
  <c r="I38" i="24"/>
  <c r="AI37" i="24"/>
  <c r="AH37" i="24"/>
  <c r="AG37" i="24"/>
  <c r="AF37" i="24"/>
  <c r="AE37" i="24"/>
  <c r="Z37" i="24"/>
  <c r="R37" i="24"/>
  <c r="Q37" i="24"/>
  <c r="P37" i="24"/>
  <c r="O37" i="24"/>
  <c r="N37" i="24"/>
  <c r="I37" i="24"/>
  <c r="AI36" i="24"/>
  <c r="AH36" i="24"/>
  <c r="AG36" i="24"/>
  <c r="AF36" i="24"/>
  <c r="AE36" i="24"/>
  <c r="Z36" i="24"/>
  <c r="R36" i="24"/>
  <c r="Q36" i="24"/>
  <c r="P36" i="24"/>
  <c r="O36" i="24"/>
  <c r="N36" i="24"/>
  <c r="I36" i="24"/>
  <c r="AI35" i="24"/>
  <c r="AH35" i="24"/>
  <c r="AG35" i="24"/>
  <c r="AF35" i="24"/>
  <c r="AE35" i="24"/>
  <c r="Z35" i="24"/>
  <c r="R35" i="24"/>
  <c r="Q35" i="24"/>
  <c r="P35" i="24"/>
  <c r="O35" i="24"/>
  <c r="N35" i="24"/>
  <c r="I35" i="24"/>
  <c r="AI34" i="24"/>
  <c r="AJ34" i="24" s="1"/>
  <c r="AE34" i="24"/>
  <c r="Z34" i="24"/>
  <c r="R34" i="24"/>
  <c r="Q34" i="24"/>
  <c r="P34" i="24"/>
  <c r="O34" i="24"/>
  <c r="N34" i="24"/>
  <c r="I34" i="24"/>
  <c r="AI33" i="24"/>
  <c r="AH33" i="24"/>
  <c r="AG33" i="24"/>
  <c r="AF33" i="24"/>
  <c r="AE33" i="24"/>
  <c r="Z33" i="24"/>
  <c r="R33" i="24"/>
  <c r="Q33" i="24"/>
  <c r="P33" i="24"/>
  <c r="O33" i="24"/>
  <c r="N33" i="24"/>
  <c r="I33" i="24"/>
  <c r="AD32" i="24"/>
  <c r="AC32" i="24"/>
  <c r="AB32" i="24"/>
  <c r="AA32" i="24"/>
  <c r="Y32" i="24"/>
  <c r="Z32" i="24" s="1"/>
  <c r="M32" i="24"/>
  <c r="L32" i="24"/>
  <c r="K32" i="24"/>
  <c r="J32" i="24"/>
  <c r="I32" i="24"/>
  <c r="AI31" i="24"/>
  <c r="AH31" i="24"/>
  <c r="AG31" i="24"/>
  <c r="AF31" i="24"/>
  <c r="AE31" i="24"/>
  <c r="Z31" i="24"/>
  <c r="R31" i="24"/>
  <c r="Q31" i="24"/>
  <c r="P31" i="24"/>
  <c r="O31" i="24"/>
  <c r="N31" i="24"/>
  <c r="I31" i="24"/>
  <c r="AI30" i="24"/>
  <c r="AH30" i="24"/>
  <c r="AG30" i="24"/>
  <c r="AF30" i="24"/>
  <c r="AE30" i="24"/>
  <c r="Z30" i="24"/>
  <c r="R30" i="24"/>
  <c r="Q30" i="24"/>
  <c r="N30" i="24"/>
  <c r="I30" i="24"/>
  <c r="AI29" i="24"/>
  <c r="AH29" i="24"/>
  <c r="AG29" i="24"/>
  <c r="AF29" i="24"/>
  <c r="AE29" i="24"/>
  <c r="Z29" i="24"/>
  <c r="R29" i="24"/>
  <c r="Q29" i="24"/>
  <c r="P29" i="24"/>
  <c r="O29" i="24"/>
  <c r="N29" i="24"/>
  <c r="I29" i="24"/>
  <c r="AI28" i="24"/>
  <c r="AH28" i="24"/>
  <c r="AG28" i="24"/>
  <c r="AF28" i="24"/>
  <c r="AE28" i="24"/>
  <c r="Z28" i="24"/>
  <c r="R28" i="24"/>
  <c r="Q28" i="24"/>
  <c r="P28" i="24"/>
  <c r="O28" i="24"/>
  <c r="N28" i="24"/>
  <c r="I28" i="24"/>
  <c r="AI27" i="24"/>
  <c r="AH27" i="24"/>
  <c r="AG27" i="24"/>
  <c r="AF27" i="24"/>
  <c r="AE27" i="24"/>
  <c r="Z27" i="24"/>
  <c r="R27" i="24"/>
  <c r="Q27" i="24"/>
  <c r="P27" i="24"/>
  <c r="O27" i="24"/>
  <c r="N27" i="24"/>
  <c r="I27" i="24"/>
  <c r="AI26" i="24"/>
  <c r="AH26" i="24"/>
  <c r="AG26" i="24"/>
  <c r="AF26" i="24"/>
  <c r="AE26" i="24"/>
  <c r="Z26" i="24"/>
  <c r="R26" i="24"/>
  <c r="Q26" i="24"/>
  <c r="P26" i="24"/>
  <c r="O26" i="24"/>
  <c r="N26" i="24"/>
  <c r="I26" i="24"/>
  <c r="AI25" i="24"/>
  <c r="AH25" i="24"/>
  <c r="AG25" i="24"/>
  <c r="AF25" i="24"/>
  <c r="AE25" i="24"/>
  <c r="Z25" i="24"/>
  <c r="R25" i="24"/>
  <c r="Q25" i="24"/>
  <c r="P25" i="24"/>
  <c r="O25" i="24"/>
  <c r="N25" i="24"/>
  <c r="I25" i="24"/>
  <c r="AI24" i="24"/>
  <c r="AH24" i="24"/>
  <c r="AG24" i="24"/>
  <c r="AF24" i="24"/>
  <c r="AE24" i="24"/>
  <c r="Z24" i="24"/>
  <c r="R24" i="24"/>
  <c r="Q24" i="24"/>
  <c r="P24" i="24"/>
  <c r="O24" i="24"/>
  <c r="N24" i="24"/>
  <c r="I24" i="24"/>
  <c r="AI23" i="24"/>
  <c r="AH23" i="24"/>
  <c r="AG23" i="24"/>
  <c r="AF23" i="24"/>
  <c r="AE23" i="24"/>
  <c r="Z23" i="24"/>
  <c r="R23" i="24"/>
  <c r="Q23" i="24"/>
  <c r="P23" i="24"/>
  <c r="O23" i="24"/>
  <c r="N23" i="24"/>
  <c r="I23" i="24"/>
  <c r="AI22" i="24"/>
  <c r="AH22" i="24"/>
  <c r="AG22" i="24"/>
  <c r="AF22" i="24"/>
  <c r="AE22" i="24"/>
  <c r="Z22" i="24"/>
  <c r="R22" i="24"/>
  <c r="Q22" i="24"/>
  <c r="P22" i="24"/>
  <c r="O22" i="24"/>
  <c r="N22" i="24"/>
  <c r="I22" i="24"/>
  <c r="AI21" i="24"/>
  <c r="AH21" i="24"/>
  <c r="AG21" i="24"/>
  <c r="AF21" i="24"/>
  <c r="AE21" i="24"/>
  <c r="Z21" i="24"/>
  <c r="R21" i="24"/>
  <c r="Q21" i="24"/>
  <c r="P21" i="24"/>
  <c r="O21" i="24"/>
  <c r="N21" i="24"/>
  <c r="I21" i="24"/>
  <c r="AI20" i="24"/>
  <c r="AH20" i="24"/>
  <c r="AG20" i="24"/>
  <c r="AF20" i="24"/>
  <c r="AE20" i="24"/>
  <c r="Z20" i="24"/>
  <c r="R20" i="24"/>
  <c r="Q20" i="24"/>
  <c r="P20" i="24"/>
  <c r="O20" i="24"/>
  <c r="N20" i="24"/>
  <c r="I20" i="24"/>
  <c r="AI19" i="24"/>
  <c r="AH19" i="24"/>
  <c r="AG19" i="24"/>
  <c r="AF19" i="24"/>
  <c r="AE19" i="24"/>
  <c r="Z19" i="24"/>
  <c r="R19" i="24"/>
  <c r="Q19" i="24"/>
  <c r="P19" i="24"/>
  <c r="O19" i="24"/>
  <c r="N19" i="24"/>
  <c r="I19" i="24"/>
  <c r="AI18" i="24"/>
  <c r="AH18" i="24"/>
  <c r="AG18" i="24"/>
  <c r="AF18" i="24"/>
  <c r="AE18" i="24"/>
  <c r="Z18" i="24"/>
  <c r="R18" i="24"/>
  <c r="Q18" i="24"/>
  <c r="P18" i="24"/>
  <c r="O18" i="24"/>
  <c r="N18" i="24"/>
  <c r="I18" i="24"/>
  <c r="AI17" i="24"/>
  <c r="AH17" i="24"/>
  <c r="AG17" i="24"/>
  <c r="AF17" i="24"/>
  <c r="AE17" i="24"/>
  <c r="Z17" i="24"/>
  <c r="R17" i="24"/>
  <c r="Q17" i="24"/>
  <c r="P17" i="24"/>
  <c r="O17" i="24"/>
  <c r="N17" i="24"/>
  <c r="I17" i="24"/>
  <c r="AI16" i="24"/>
  <c r="AH16" i="24"/>
  <c r="AG16" i="24"/>
  <c r="AF16" i="24"/>
  <c r="AE16" i="24"/>
  <c r="Z16" i="24"/>
  <c r="R16" i="24"/>
  <c r="Q16" i="24"/>
  <c r="P16" i="24"/>
  <c r="O16" i="24"/>
  <c r="N16" i="24"/>
  <c r="I16" i="24"/>
  <c r="AI15" i="24"/>
  <c r="AH15" i="24"/>
  <c r="AG15" i="24"/>
  <c r="AF15" i="24"/>
  <c r="AE15" i="24"/>
  <c r="Z15" i="24"/>
  <c r="R15" i="24"/>
  <c r="Q15" i="24"/>
  <c r="P15" i="24"/>
  <c r="O15" i="24"/>
  <c r="N15" i="24"/>
  <c r="I15" i="24"/>
  <c r="AI14" i="24"/>
  <c r="AH14" i="24"/>
  <c r="AG14" i="24"/>
  <c r="AF14" i="24"/>
  <c r="AE14" i="24"/>
  <c r="Z14" i="24"/>
  <c r="R14" i="24"/>
  <c r="Q14" i="24"/>
  <c r="P14" i="24"/>
  <c r="O14" i="24"/>
  <c r="N14" i="24"/>
  <c r="I14" i="24"/>
  <c r="AI13" i="24"/>
  <c r="AH13" i="24"/>
  <c r="AG13" i="24"/>
  <c r="AF13" i="24"/>
  <c r="AE13" i="24"/>
  <c r="Z13" i="24"/>
  <c r="R13" i="24"/>
  <c r="Q13" i="24"/>
  <c r="P13" i="24"/>
  <c r="O13" i="24"/>
  <c r="N13" i="24"/>
  <c r="I13" i="24"/>
  <c r="AI12" i="24"/>
  <c r="AF12" i="24"/>
  <c r="AE12" i="24"/>
  <c r="Z12" i="24"/>
  <c r="R12" i="24"/>
  <c r="S12" i="24" s="1"/>
  <c r="O12" i="24"/>
  <c r="N12" i="24"/>
  <c r="I12" i="24"/>
  <c r="AD11" i="24"/>
  <c r="AC11" i="24"/>
  <c r="AB11" i="24"/>
  <c r="AA11" i="24"/>
  <c r="Y11" i="24"/>
  <c r="Z11" i="24" s="1"/>
  <c r="M11" i="24"/>
  <c r="L11" i="24"/>
  <c r="K11" i="24"/>
  <c r="J11" i="24"/>
  <c r="I11" i="24"/>
  <c r="AO649" i="23"/>
  <c r="AN649" i="23"/>
  <c r="AL649" i="23"/>
  <c r="AI649" i="23"/>
  <c r="AH649" i="23"/>
  <c r="AC649" i="23"/>
  <c r="U649" i="23"/>
  <c r="T649" i="23"/>
  <c r="R649" i="23"/>
  <c r="P649" i="23"/>
  <c r="N649" i="23"/>
  <c r="I649" i="23"/>
  <c r="AO648" i="23"/>
  <c r="AN648" i="23"/>
  <c r="AL648" i="23"/>
  <c r="AI648" i="23"/>
  <c r="AH648" i="23"/>
  <c r="AC648" i="23"/>
  <c r="U648" i="23"/>
  <c r="T648" i="23"/>
  <c r="R648" i="23"/>
  <c r="P648" i="23"/>
  <c r="N648" i="23"/>
  <c r="I648" i="23"/>
  <c r="AO647" i="23"/>
  <c r="AN647" i="23"/>
  <c r="AI647" i="23"/>
  <c r="AH647" i="23"/>
  <c r="AC647" i="23"/>
  <c r="U647" i="23"/>
  <c r="T647" i="23"/>
  <c r="P647" i="23"/>
  <c r="N647" i="23"/>
  <c r="I647" i="23"/>
  <c r="AO646" i="23"/>
  <c r="AN646" i="23"/>
  <c r="AL646" i="23"/>
  <c r="AI646" i="23"/>
  <c r="AH646" i="23"/>
  <c r="AC646" i="23"/>
  <c r="U646" i="23"/>
  <c r="T646" i="23"/>
  <c r="R646" i="23"/>
  <c r="P646" i="23"/>
  <c r="N646" i="23"/>
  <c r="I646" i="23"/>
  <c r="AP644" i="23"/>
  <c r="AH644" i="23"/>
  <c r="AC644" i="23"/>
  <c r="V644" i="23"/>
  <c r="N644" i="23"/>
  <c r="I644" i="23"/>
  <c r="AP643" i="23"/>
  <c r="AH643" i="23"/>
  <c r="AC643" i="23"/>
  <c r="V643" i="23"/>
  <c r="N643" i="23"/>
  <c r="I643" i="23"/>
  <c r="AP642" i="23"/>
  <c r="AH642" i="23"/>
  <c r="AC642" i="23"/>
  <c r="V642" i="23"/>
  <c r="N642" i="23"/>
  <c r="I642" i="23"/>
  <c r="AP641" i="23"/>
  <c r="AH641" i="23"/>
  <c r="AC641" i="23"/>
  <c r="V641" i="23"/>
  <c r="N641" i="23"/>
  <c r="I641" i="23"/>
  <c r="AP640" i="23"/>
  <c r="AH640" i="23"/>
  <c r="AC640" i="23"/>
  <c r="V640" i="23"/>
  <c r="N640" i="23"/>
  <c r="I640" i="23"/>
  <c r="AP639" i="23"/>
  <c r="AH639" i="23"/>
  <c r="AC639" i="23"/>
  <c r="V639" i="23"/>
  <c r="N639" i="23"/>
  <c r="I639" i="23"/>
  <c r="AP638" i="23"/>
  <c r="AH638" i="23"/>
  <c r="AC638" i="23"/>
  <c r="V638" i="23"/>
  <c r="N638" i="23"/>
  <c r="I638" i="23"/>
  <c r="AP637" i="23"/>
  <c r="AH637" i="23"/>
  <c r="AC637" i="23"/>
  <c r="V637" i="23"/>
  <c r="N637" i="23"/>
  <c r="I637" i="23"/>
  <c r="AP636" i="23"/>
  <c r="AH636" i="23"/>
  <c r="AC636" i="23"/>
  <c r="V636" i="23"/>
  <c r="N636" i="23"/>
  <c r="I636" i="23"/>
  <c r="AP635" i="23"/>
  <c r="AH635" i="23"/>
  <c r="AC635" i="23"/>
  <c r="V635" i="23"/>
  <c r="N635" i="23"/>
  <c r="I635" i="23"/>
  <c r="AP634" i="23"/>
  <c r="AH634" i="23"/>
  <c r="AC634" i="23"/>
  <c r="V634" i="23"/>
  <c r="N634" i="23"/>
  <c r="I634" i="23"/>
  <c r="AP633" i="23"/>
  <c r="AH633" i="23"/>
  <c r="AC633" i="23"/>
  <c r="V633" i="23"/>
  <c r="N633" i="23"/>
  <c r="I633" i="23"/>
  <c r="AP632" i="23"/>
  <c r="AH632" i="23"/>
  <c r="AC632" i="23"/>
  <c r="V632" i="23"/>
  <c r="N632" i="23"/>
  <c r="I632" i="23"/>
  <c r="AP631" i="23"/>
  <c r="AH631" i="23"/>
  <c r="AC631" i="23"/>
  <c r="V631" i="23"/>
  <c r="N631" i="23"/>
  <c r="I631" i="23"/>
  <c r="AP630" i="23"/>
  <c r="AH630" i="23"/>
  <c r="AC630" i="23"/>
  <c r="V630" i="23"/>
  <c r="N630" i="23"/>
  <c r="I630" i="23"/>
  <c r="AP629" i="23"/>
  <c r="AH629" i="23"/>
  <c r="AC629" i="23"/>
  <c r="V629" i="23"/>
  <c r="N629" i="23"/>
  <c r="I629" i="23"/>
  <c r="AP628" i="23"/>
  <c r="AH628" i="23"/>
  <c r="AC628" i="23"/>
  <c r="V628" i="23"/>
  <c r="N628" i="23"/>
  <c r="I628" i="23"/>
  <c r="AP627" i="23"/>
  <c r="AH627" i="23"/>
  <c r="AC627" i="23"/>
  <c r="V627" i="23"/>
  <c r="N627" i="23"/>
  <c r="I627" i="23"/>
  <c r="AO626" i="23"/>
  <c r="AN626" i="23"/>
  <c r="AL626" i="23"/>
  <c r="AI626" i="23"/>
  <c r="AH626" i="23"/>
  <c r="AC626" i="23"/>
  <c r="U626" i="23"/>
  <c r="T626" i="23"/>
  <c r="R626" i="23"/>
  <c r="P626" i="23"/>
  <c r="N626" i="23"/>
  <c r="I626" i="23"/>
  <c r="AO625" i="23"/>
  <c r="AO624" i="23" s="1"/>
  <c r="AN625" i="23"/>
  <c r="AL625" i="23"/>
  <c r="AI625" i="23"/>
  <c r="AH625" i="23"/>
  <c r="AC625" i="23"/>
  <c r="U625" i="23"/>
  <c r="T625" i="23"/>
  <c r="R625" i="23"/>
  <c r="P625" i="23"/>
  <c r="N625" i="23"/>
  <c r="I625" i="23"/>
  <c r="AG624" i="23"/>
  <c r="AF624" i="23"/>
  <c r="AE624" i="23"/>
  <c r="AD624" i="23"/>
  <c r="AB624" i="23"/>
  <c r="AA624" i="23"/>
  <c r="Z624" i="23"/>
  <c r="Y624" i="23"/>
  <c r="M624" i="23"/>
  <c r="L624" i="23"/>
  <c r="K624" i="23"/>
  <c r="J624" i="23"/>
  <c r="H624" i="23"/>
  <c r="G624" i="23"/>
  <c r="F624" i="23"/>
  <c r="E624" i="23"/>
  <c r="AP623" i="23"/>
  <c r="AH623" i="23"/>
  <c r="AC623" i="23"/>
  <c r="V623" i="23"/>
  <c r="N623" i="23"/>
  <c r="I623" i="23"/>
  <c r="AP622" i="23"/>
  <c r="AH622" i="23"/>
  <c r="AC622" i="23"/>
  <c r="V622" i="23"/>
  <c r="N622" i="23"/>
  <c r="I622" i="23"/>
  <c r="AP621" i="23"/>
  <c r="AH621" i="23"/>
  <c r="AC621" i="23"/>
  <c r="V621" i="23"/>
  <c r="N621" i="23"/>
  <c r="I621" i="23"/>
  <c r="AP620" i="23"/>
  <c r="AH620" i="23"/>
  <c r="AC620" i="23"/>
  <c r="V620" i="23"/>
  <c r="N620" i="23"/>
  <c r="I620" i="23"/>
  <c r="AP619" i="23"/>
  <c r="AH619" i="23"/>
  <c r="AC619" i="23"/>
  <c r="V619" i="23"/>
  <c r="N619" i="23"/>
  <c r="I619" i="23"/>
  <c r="AP618" i="23"/>
  <c r="AH618" i="23"/>
  <c r="AC618" i="23"/>
  <c r="V618" i="23"/>
  <c r="N618" i="23"/>
  <c r="I618" i="23"/>
  <c r="AP617" i="23"/>
  <c r="AH617" i="23"/>
  <c r="AC617" i="23"/>
  <c r="V617" i="23"/>
  <c r="N617" i="23"/>
  <c r="I617" i="23"/>
  <c r="AP616" i="23"/>
  <c r="AH616" i="23"/>
  <c r="AC616" i="23"/>
  <c r="V616" i="23"/>
  <c r="N616" i="23"/>
  <c r="I616" i="23"/>
  <c r="AP615" i="23"/>
  <c r="AH615" i="23"/>
  <c r="AC615" i="23"/>
  <c r="V615" i="23"/>
  <c r="N615" i="23"/>
  <c r="I615" i="23"/>
  <c r="AP614" i="23"/>
  <c r="AH614" i="23"/>
  <c r="AC614" i="23"/>
  <c r="V614" i="23"/>
  <c r="N614" i="23"/>
  <c r="I614" i="23"/>
  <c r="AP613" i="23"/>
  <c r="AH613" i="23"/>
  <c r="AC613" i="23"/>
  <c r="V613" i="23"/>
  <c r="N613" i="23"/>
  <c r="I613" i="23"/>
  <c r="AP612" i="23"/>
  <c r="AH612" i="23"/>
  <c r="AC612" i="23"/>
  <c r="V612" i="23"/>
  <c r="N612" i="23"/>
  <c r="I612" i="23"/>
  <c r="AP611" i="23"/>
  <c r="AH611" i="23"/>
  <c r="AC611" i="23"/>
  <c r="V611" i="23"/>
  <c r="N611" i="23"/>
  <c r="I611" i="23"/>
  <c r="AP610" i="23"/>
  <c r="AH610" i="23"/>
  <c r="AC610" i="23"/>
  <c r="V610" i="23"/>
  <c r="N610" i="23"/>
  <c r="I610" i="23"/>
  <c r="AP609" i="23"/>
  <c r="AH609" i="23"/>
  <c r="AC609" i="23"/>
  <c r="V609" i="23"/>
  <c r="N609" i="23"/>
  <c r="I609" i="23"/>
  <c r="AP608" i="23"/>
  <c r="AH608" i="23"/>
  <c r="AC608" i="23"/>
  <c r="V608" i="23"/>
  <c r="N608" i="23"/>
  <c r="I608" i="23"/>
  <c r="AP607" i="23"/>
  <c r="AH607" i="23"/>
  <c r="AC607" i="23"/>
  <c r="V607" i="23"/>
  <c r="N607" i="23"/>
  <c r="I607" i="23"/>
  <c r="AO606" i="23"/>
  <c r="AN606" i="23"/>
  <c r="AL606" i="23"/>
  <c r="AI606" i="23"/>
  <c r="AH606" i="23"/>
  <c r="AC606" i="23"/>
  <c r="U606" i="23"/>
  <c r="T606" i="23"/>
  <c r="R606" i="23"/>
  <c r="P606" i="23"/>
  <c r="N606" i="23"/>
  <c r="I606" i="23"/>
  <c r="AO605" i="23"/>
  <c r="AN605" i="23"/>
  <c r="AL605" i="23"/>
  <c r="AI605" i="23"/>
  <c r="AH605" i="23"/>
  <c r="AC605" i="23"/>
  <c r="U605" i="23"/>
  <c r="T605" i="23"/>
  <c r="R605" i="23"/>
  <c r="P605" i="23"/>
  <c r="N605" i="23"/>
  <c r="I605" i="23"/>
  <c r="AO604" i="23"/>
  <c r="AN604" i="23"/>
  <c r="AL604" i="23"/>
  <c r="AI604" i="23"/>
  <c r="AI603" i="23" s="1"/>
  <c r="AH604" i="23"/>
  <c r="AC604" i="23"/>
  <c r="U604" i="23"/>
  <c r="U603" i="23" s="1"/>
  <c r="T604" i="23"/>
  <c r="R604" i="23"/>
  <c r="P604" i="23"/>
  <c r="N604" i="23"/>
  <c r="I604" i="23"/>
  <c r="AG603" i="23"/>
  <c r="AF603" i="23"/>
  <c r="AE603" i="23"/>
  <c r="AD603" i="23"/>
  <c r="AB603" i="23"/>
  <c r="AA603" i="23"/>
  <c r="Z603" i="23"/>
  <c r="Y603" i="23"/>
  <c r="M603" i="23"/>
  <c r="L603" i="23"/>
  <c r="K603" i="23"/>
  <c r="J603" i="23"/>
  <c r="H603" i="23"/>
  <c r="G603" i="23"/>
  <c r="F603" i="23"/>
  <c r="E603" i="23"/>
  <c r="AP602" i="23"/>
  <c r="AH602" i="23"/>
  <c r="AC602" i="23"/>
  <c r="V602" i="23"/>
  <c r="N602" i="23"/>
  <c r="I602" i="23"/>
  <c r="AP601" i="23"/>
  <c r="AH601" i="23"/>
  <c r="AC601" i="23"/>
  <c r="V601" i="23"/>
  <c r="N601" i="23"/>
  <c r="I601" i="23"/>
  <c r="AP600" i="23"/>
  <c r="AH600" i="23"/>
  <c r="AC600" i="23"/>
  <c r="V600" i="23"/>
  <c r="N600" i="23"/>
  <c r="I600" i="23"/>
  <c r="AP599" i="23"/>
  <c r="AH599" i="23"/>
  <c r="AC599" i="23"/>
  <c r="V599" i="23"/>
  <c r="N599" i="23"/>
  <c r="I599" i="23"/>
  <c r="AP598" i="23"/>
  <c r="AH598" i="23"/>
  <c r="AC598" i="23"/>
  <c r="V598" i="23"/>
  <c r="N598" i="23"/>
  <c r="I598" i="23"/>
  <c r="AP597" i="23"/>
  <c r="AH597" i="23"/>
  <c r="AC597" i="23"/>
  <c r="V597" i="23"/>
  <c r="N597" i="23"/>
  <c r="I597" i="23"/>
  <c r="AP596" i="23"/>
  <c r="AH596" i="23"/>
  <c r="AC596" i="23"/>
  <c r="V596" i="23"/>
  <c r="N596" i="23"/>
  <c r="I596" i="23"/>
  <c r="AP595" i="23"/>
  <c r="AH595" i="23"/>
  <c r="AC595" i="23"/>
  <c r="V595" i="23"/>
  <c r="N595" i="23"/>
  <c r="I595" i="23"/>
  <c r="AP594" i="23"/>
  <c r="AH594" i="23"/>
  <c r="AC594" i="23"/>
  <c r="V594" i="23"/>
  <c r="N594" i="23"/>
  <c r="I594" i="23"/>
  <c r="AP593" i="23"/>
  <c r="AH593" i="23"/>
  <c r="AC593" i="23"/>
  <c r="V593" i="23"/>
  <c r="N593" i="23"/>
  <c r="I593" i="23"/>
  <c r="AP592" i="23"/>
  <c r="AH592" i="23"/>
  <c r="AC592" i="23"/>
  <c r="V592" i="23"/>
  <c r="N592" i="23"/>
  <c r="I592" i="23"/>
  <c r="AP591" i="23"/>
  <c r="AH591" i="23"/>
  <c r="AC591" i="23"/>
  <c r="V591" i="23"/>
  <c r="N591" i="23"/>
  <c r="I591" i="23"/>
  <c r="AP590" i="23"/>
  <c r="AH590" i="23"/>
  <c r="AC590" i="23"/>
  <c r="V590" i="23"/>
  <c r="N590" i="23"/>
  <c r="I590" i="23"/>
  <c r="AO589" i="23"/>
  <c r="AN589" i="23"/>
  <c r="AL589" i="23"/>
  <c r="AI589" i="23"/>
  <c r="AH589" i="23"/>
  <c r="AC589" i="23"/>
  <c r="U589" i="23"/>
  <c r="T589" i="23"/>
  <c r="N589" i="23"/>
  <c r="I589" i="23"/>
  <c r="AO588" i="23"/>
  <c r="AN588" i="23"/>
  <c r="AL588" i="23"/>
  <c r="AI588" i="23"/>
  <c r="AH588" i="23"/>
  <c r="AC588" i="23"/>
  <c r="U588" i="23"/>
  <c r="T588" i="23"/>
  <c r="R588" i="23"/>
  <c r="P588" i="23"/>
  <c r="N588" i="23"/>
  <c r="I588" i="23"/>
  <c r="AO587" i="23"/>
  <c r="AN587" i="23"/>
  <c r="AL587" i="23"/>
  <c r="AI587" i="23"/>
  <c r="AH587" i="23"/>
  <c r="AC587" i="23"/>
  <c r="U587" i="23"/>
  <c r="T587" i="23"/>
  <c r="R587" i="23"/>
  <c r="P587" i="23"/>
  <c r="N587" i="23"/>
  <c r="I587" i="23"/>
  <c r="AO586" i="23"/>
  <c r="AN586" i="23"/>
  <c r="AL586" i="23"/>
  <c r="AH586" i="23"/>
  <c r="AC586" i="23"/>
  <c r="U586" i="23"/>
  <c r="V586" i="23" s="1"/>
  <c r="N586" i="23"/>
  <c r="I586" i="23"/>
  <c r="AO585" i="23"/>
  <c r="AN585" i="23"/>
  <c r="AL585" i="23"/>
  <c r="AI585" i="23"/>
  <c r="AH585" i="23"/>
  <c r="AC585" i="23"/>
  <c r="U585" i="23"/>
  <c r="T585" i="23"/>
  <c r="N585" i="23"/>
  <c r="I585" i="23"/>
  <c r="AO584" i="23"/>
  <c r="AN584" i="23"/>
  <c r="AL584" i="23"/>
  <c r="AI584" i="23"/>
  <c r="AH584" i="23"/>
  <c r="AC584" i="23"/>
  <c r="U584" i="23"/>
  <c r="T584" i="23"/>
  <c r="R584" i="23"/>
  <c r="P584" i="23"/>
  <c r="N584" i="23"/>
  <c r="I584" i="23"/>
  <c r="AO583" i="23"/>
  <c r="AO582" i="23" s="1"/>
  <c r="AN583" i="23"/>
  <c r="AL583" i="23"/>
  <c r="AI583" i="23"/>
  <c r="AH583" i="23"/>
  <c r="AC583" i="23"/>
  <c r="U583" i="23"/>
  <c r="T583" i="23"/>
  <c r="R583" i="23"/>
  <c r="P583" i="23"/>
  <c r="P582" i="23" s="1"/>
  <c r="N583" i="23"/>
  <c r="I583" i="23"/>
  <c r="AG582" i="23"/>
  <c r="AF582" i="23"/>
  <c r="AE582" i="23"/>
  <c r="AD582" i="23"/>
  <c r="AC582" i="23"/>
  <c r="Q582" i="23"/>
  <c r="M582" i="23"/>
  <c r="L582" i="23"/>
  <c r="K582" i="23"/>
  <c r="J582" i="23"/>
  <c r="I582" i="23"/>
  <c r="AP581" i="23"/>
  <c r="AH581" i="23"/>
  <c r="AC581" i="23"/>
  <c r="V581" i="23"/>
  <c r="N581" i="23"/>
  <c r="I581" i="23"/>
  <c r="AP580" i="23"/>
  <c r="AH580" i="23"/>
  <c r="AC580" i="23"/>
  <c r="V580" i="23"/>
  <c r="N580" i="23"/>
  <c r="I580" i="23"/>
  <c r="AP579" i="23"/>
  <c r="AH579" i="23"/>
  <c r="AC579" i="23"/>
  <c r="V579" i="23"/>
  <c r="N579" i="23"/>
  <c r="I579" i="23"/>
  <c r="AP578" i="23"/>
  <c r="AH578" i="23"/>
  <c r="AC578" i="23"/>
  <c r="V578" i="23"/>
  <c r="N578" i="23"/>
  <c r="I578" i="23"/>
  <c r="AP577" i="23"/>
  <c r="AH577" i="23"/>
  <c r="AC577" i="23"/>
  <c r="V577" i="23"/>
  <c r="N577" i="23"/>
  <c r="I577" i="23"/>
  <c r="AP576" i="23"/>
  <c r="AH576" i="23"/>
  <c r="AC576" i="23"/>
  <c r="V576" i="23"/>
  <c r="N576" i="23"/>
  <c r="I576" i="23"/>
  <c r="AP575" i="23"/>
  <c r="AH575" i="23"/>
  <c r="AC575" i="23"/>
  <c r="V575" i="23"/>
  <c r="N575" i="23"/>
  <c r="I575" i="23"/>
  <c r="AP574" i="23"/>
  <c r="AH574" i="23"/>
  <c r="AC574" i="23"/>
  <c r="V574" i="23"/>
  <c r="N574" i="23"/>
  <c r="I574" i="23"/>
  <c r="AP573" i="23"/>
  <c r="AH573" i="23"/>
  <c r="AC573" i="23"/>
  <c r="V573" i="23"/>
  <c r="N573" i="23"/>
  <c r="I573" i="23"/>
  <c r="AP572" i="23"/>
  <c r="AH572" i="23"/>
  <c r="AC572" i="23"/>
  <c r="V572" i="23"/>
  <c r="N572" i="23"/>
  <c r="I572" i="23"/>
  <c r="AP571" i="23"/>
  <c r="AH571" i="23"/>
  <c r="AC571" i="23"/>
  <c r="V571" i="23"/>
  <c r="N571" i="23"/>
  <c r="I571" i="23"/>
  <c r="AP570" i="23"/>
  <c r="AH570" i="23"/>
  <c r="AC570" i="23"/>
  <c r="V570" i="23"/>
  <c r="N570" i="23"/>
  <c r="I570" i="23"/>
  <c r="AP569" i="23"/>
  <c r="AH569" i="23"/>
  <c r="AC569" i="23"/>
  <c r="V569" i="23"/>
  <c r="N569" i="23"/>
  <c r="I569" i="23"/>
  <c r="AP568" i="23"/>
  <c r="AH568" i="23"/>
  <c r="AC568" i="23"/>
  <c r="V568" i="23"/>
  <c r="N568" i="23"/>
  <c r="I568" i="23"/>
  <c r="AP567" i="23"/>
  <c r="AH567" i="23"/>
  <c r="AC567" i="23"/>
  <c r="V567" i="23"/>
  <c r="N567" i="23"/>
  <c r="I567" i="23"/>
  <c r="AP566" i="23"/>
  <c r="AH566" i="23"/>
  <c r="AC566" i="23"/>
  <c r="V566" i="23"/>
  <c r="N566" i="23"/>
  <c r="I566" i="23"/>
  <c r="AO565" i="23"/>
  <c r="AN565" i="23"/>
  <c r="AL565" i="23"/>
  <c r="AI565" i="23"/>
  <c r="AH565" i="23"/>
  <c r="AC565" i="23"/>
  <c r="U565" i="23"/>
  <c r="T565" i="23"/>
  <c r="R565" i="23"/>
  <c r="P565" i="23"/>
  <c r="N565" i="23"/>
  <c r="I565" i="23"/>
  <c r="AO564" i="23"/>
  <c r="AN564" i="23"/>
  <c r="AL564" i="23"/>
  <c r="AI564" i="23"/>
  <c r="AH564" i="23"/>
  <c r="AC564" i="23"/>
  <c r="U564" i="23"/>
  <c r="T564" i="23"/>
  <c r="R564" i="23"/>
  <c r="P564" i="23"/>
  <c r="N564" i="23"/>
  <c r="I564" i="23"/>
  <c r="AO563" i="23"/>
  <c r="AN563" i="23"/>
  <c r="AL563" i="23"/>
  <c r="AI563" i="23"/>
  <c r="AH563" i="23"/>
  <c r="AC563" i="23"/>
  <c r="U563" i="23"/>
  <c r="T563" i="23"/>
  <c r="R563" i="23"/>
  <c r="P563" i="23"/>
  <c r="N563" i="23"/>
  <c r="I563" i="23"/>
  <c r="AO562" i="23"/>
  <c r="AO561" i="23" s="1"/>
  <c r="AN562" i="23"/>
  <c r="AN561" i="23" s="1"/>
  <c r="AE562" i="23"/>
  <c r="AH562" i="23" s="1"/>
  <c r="AD562" i="23"/>
  <c r="AI562" i="23" s="1"/>
  <c r="AI561" i="23" s="1"/>
  <c r="AC562" i="23"/>
  <c r="U562" i="23"/>
  <c r="T562" i="23"/>
  <c r="K562" i="23"/>
  <c r="J562" i="23"/>
  <c r="P562" i="23" s="1"/>
  <c r="I562" i="23"/>
  <c r="AG561" i="23"/>
  <c r="AF561" i="23"/>
  <c r="AC561" i="23"/>
  <c r="M561" i="23"/>
  <c r="L561" i="23"/>
  <c r="J561" i="23"/>
  <c r="I561" i="23"/>
  <c r="AP560" i="23"/>
  <c r="AH560" i="23"/>
  <c r="AC560" i="23"/>
  <c r="V560" i="23"/>
  <c r="N560" i="23"/>
  <c r="I560" i="23"/>
  <c r="AP559" i="23"/>
  <c r="AH559" i="23"/>
  <c r="AC559" i="23"/>
  <c r="V559" i="23"/>
  <c r="N559" i="23"/>
  <c r="I559" i="23"/>
  <c r="AP558" i="23"/>
  <c r="AH558" i="23"/>
  <c r="AC558" i="23"/>
  <c r="V558" i="23"/>
  <c r="N558" i="23"/>
  <c r="I558" i="23"/>
  <c r="AP557" i="23"/>
  <c r="AH557" i="23"/>
  <c r="AC557" i="23"/>
  <c r="V557" i="23"/>
  <c r="N557" i="23"/>
  <c r="I557" i="23"/>
  <c r="AP556" i="23"/>
  <c r="AH556" i="23"/>
  <c r="AC556" i="23"/>
  <c r="V556" i="23"/>
  <c r="N556" i="23"/>
  <c r="I556" i="23"/>
  <c r="AP555" i="23"/>
  <c r="AH555" i="23"/>
  <c r="AC555" i="23"/>
  <c r="V555" i="23"/>
  <c r="N555" i="23"/>
  <c r="I555" i="23"/>
  <c r="AP554" i="23"/>
  <c r="AH554" i="23"/>
  <c r="AC554" i="23"/>
  <c r="V554" i="23"/>
  <c r="N554" i="23"/>
  <c r="I554" i="23"/>
  <c r="AP553" i="23"/>
  <c r="AH553" i="23"/>
  <c r="AC553" i="23"/>
  <c r="V553" i="23"/>
  <c r="N553" i="23"/>
  <c r="I553" i="23"/>
  <c r="AP552" i="23"/>
  <c r="AH552" i="23"/>
  <c r="AC552" i="23"/>
  <c r="V552" i="23"/>
  <c r="N552" i="23"/>
  <c r="I552" i="23"/>
  <c r="AP551" i="23"/>
  <c r="AH551" i="23"/>
  <c r="AC551" i="23"/>
  <c r="V551" i="23"/>
  <c r="N551" i="23"/>
  <c r="I551" i="23"/>
  <c r="AP550" i="23"/>
  <c r="AH550" i="23"/>
  <c r="AC550" i="23"/>
  <c r="V550" i="23"/>
  <c r="N550" i="23"/>
  <c r="I550" i="23"/>
  <c r="AP549" i="23"/>
  <c r="AH549" i="23"/>
  <c r="AC549" i="23"/>
  <c r="V549" i="23"/>
  <c r="N549" i="23"/>
  <c r="I549" i="23"/>
  <c r="AP548" i="23"/>
  <c r="AH548" i="23"/>
  <c r="AC548" i="23"/>
  <c r="V548" i="23"/>
  <c r="N548" i="23"/>
  <c r="I548" i="23"/>
  <c r="AP547" i="23"/>
  <c r="AH547" i="23"/>
  <c r="AC547" i="23"/>
  <c r="V547" i="23"/>
  <c r="N547" i="23"/>
  <c r="I547" i="23"/>
  <c r="AP546" i="23"/>
  <c r="AH546" i="23"/>
  <c r="AC546" i="23"/>
  <c r="V546" i="23"/>
  <c r="N546" i="23"/>
  <c r="I546" i="23"/>
  <c r="AP545" i="23"/>
  <c r="AH545" i="23"/>
  <c r="AC545" i="23"/>
  <c r="V545" i="23"/>
  <c r="N545" i="23"/>
  <c r="I545" i="23"/>
  <c r="AP544" i="23"/>
  <c r="AH544" i="23"/>
  <c r="AC544" i="23"/>
  <c r="V544" i="23"/>
  <c r="N544" i="23"/>
  <c r="I544" i="23"/>
  <c r="AO543" i="23"/>
  <c r="AN543" i="23"/>
  <c r="AL543" i="23"/>
  <c r="AI543" i="23"/>
  <c r="AH543" i="23"/>
  <c r="AC543" i="23"/>
  <c r="U543" i="23"/>
  <c r="T543" i="23"/>
  <c r="P543" i="23"/>
  <c r="N543" i="23"/>
  <c r="I543" i="23"/>
  <c r="AO542" i="23"/>
  <c r="AN542" i="23"/>
  <c r="AL542" i="23"/>
  <c r="AI542" i="23"/>
  <c r="AH542" i="23"/>
  <c r="AC542" i="23"/>
  <c r="U542" i="23"/>
  <c r="T542" i="23"/>
  <c r="R542" i="23"/>
  <c r="P542" i="23"/>
  <c r="N542" i="23"/>
  <c r="I542" i="23"/>
  <c r="AO541" i="23"/>
  <c r="AO540" i="23" s="1"/>
  <c r="AN541" i="23"/>
  <c r="AN540" i="23" s="1"/>
  <c r="AL541" i="23"/>
  <c r="AL540" i="23" s="1"/>
  <c r="AH541" i="23"/>
  <c r="AC541" i="23"/>
  <c r="U541" i="23"/>
  <c r="T541" i="23"/>
  <c r="N541" i="23"/>
  <c r="I541" i="23"/>
  <c r="AI540" i="23"/>
  <c r="AG540" i="23"/>
  <c r="AF540" i="23"/>
  <c r="AE540" i="23"/>
  <c r="AD540" i="23"/>
  <c r="AC540" i="23"/>
  <c r="P540" i="23"/>
  <c r="M540" i="23"/>
  <c r="L540" i="23"/>
  <c r="K540" i="23"/>
  <c r="J540" i="23"/>
  <c r="I540" i="23"/>
  <c r="AP539" i="23"/>
  <c r="AH539" i="23"/>
  <c r="AC539" i="23"/>
  <c r="U539" i="23"/>
  <c r="T539" i="23"/>
  <c r="R539" i="23"/>
  <c r="P539" i="23"/>
  <c r="N539" i="23"/>
  <c r="I539" i="23"/>
  <c r="AP538" i="23"/>
  <c r="AH538" i="23"/>
  <c r="AC538" i="23"/>
  <c r="U538" i="23"/>
  <c r="T538" i="23"/>
  <c r="R538" i="23"/>
  <c r="P538" i="23"/>
  <c r="N538" i="23"/>
  <c r="I538" i="23"/>
  <c r="AP537" i="23"/>
  <c r="AH537" i="23"/>
  <c r="AC537" i="23"/>
  <c r="U537" i="23"/>
  <c r="T537" i="23"/>
  <c r="R537" i="23"/>
  <c r="P537" i="23"/>
  <c r="N537" i="23"/>
  <c r="I537" i="23"/>
  <c r="AP536" i="23"/>
  <c r="AH536" i="23"/>
  <c r="AC536" i="23"/>
  <c r="U536" i="23"/>
  <c r="T536" i="23"/>
  <c r="R536" i="23"/>
  <c r="P536" i="23"/>
  <c r="N536" i="23"/>
  <c r="I536" i="23"/>
  <c r="AP535" i="23"/>
  <c r="AH535" i="23"/>
  <c r="AC535" i="23"/>
  <c r="U535" i="23"/>
  <c r="T535" i="23"/>
  <c r="R535" i="23"/>
  <c r="P535" i="23"/>
  <c r="N535" i="23"/>
  <c r="I535" i="23"/>
  <c r="AP534" i="23"/>
  <c r="AH534" i="23"/>
  <c r="AC534" i="23"/>
  <c r="U534" i="23"/>
  <c r="T534" i="23"/>
  <c r="R534" i="23"/>
  <c r="P534" i="23"/>
  <c r="N534" i="23"/>
  <c r="I534" i="23"/>
  <c r="AP533" i="23"/>
  <c r="AH533" i="23"/>
  <c r="AC533" i="23"/>
  <c r="U533" i="23"/>
  <c r="T533" i="23"/>
  <c r="R533" i="23"/>
  <c r="P533" i="23"/>
  <c r="N533" i="23"/>
  <c r="I533" i="23"/>
  <c r="AP532" i="23"/>
  <c r="AH532" i="23"/>
  <c r="AC532" i="23"/>
  <c r="U532" i="23"/>
  <c r="T532" i="23"/>
  <c r="R532" i="23"/>
  <c r="P532" i="23"/>
  <c r="N532" i="23"/>
  <c r="I532" i="23"/>
  <c r="AP531" i="23"/>
  <c r="AH531" i="23"/>
  <c r="AC531" i="23"/>
  <c r="U531" i="23"/>
  <c r="T531" i="23"/>
  <c r="R531" i="23"/>
  <c r="P531" i="23"/>
  <c r="N531" i="23"/>
  <c r="I531" i="23"/>
  <c r="AP530" i="23"/>
  <c r="AH530" i="23"/>
  <c r="AC530" i="23"/>
  <c r="U530" i="23"/>
  <c r="T530" i="23"/>
  <c r="R530" i="23"/>
  <c r="P530" i="23"/>
  <c r="N530" i="23"/>
  <c r="I530" i="23"/>
  <c r="AP529" i="23"/>
  <c r="AH529" i="23"/>
  <c r="AC529" i="23"/>
  <c r="U529" i="23"/>
  <c r="T529" i="23"/>
  <c r="R529" i="23"/>
  <c r="P529" i="23"/>
  <c r="N529" i="23"/>
  <c r="I529" i="23"/>
  <c r="AP528" i="23"/>
  <c r="AH528" i="23"/>
  <c r="AC528" i="23"/>
  <c r="U528" i="23"/>
  <c r="T528" i="23"/>
  <c r="R528" i="23"/>
  <c r="P528" i="23"/>
  <c r="N528" i="23"/>
  <c r="I528" i="23"/>
  <c r="AP527" i="23"/>
  <c r="AH527" i="23"/>
  <c r="AC527" i="23"/>
  <c r="U527" i="23"/>
  <c r="T527" i="23"/>
  <c r="R527" i="23"/>
  <c r="P527" i="23"/>
  <c r="N527" i="23"/>
  <c r="I527" i="23"/>
  <c r="AP526" i="23"/>
  <c r="AH526" i="23"/>
  <c r="AC526" i="23"/>
  <c r="U526" i="23"/>
  <c r="T526" i="23"/>
  <c r="R526" i="23"/>
  <c r="P526" i="23"/>
  <c r="N526" i="23"/>
  <c r="I526" i="23"/>
  <c r="AP525" i="23"/>
  <c r="AH525" i="23"/>
  <c r="AC525" i="23"/>
  <c r="U525" i="23"/>
  <c r="T525" i="23"/>
  <c r="R525" i="23"/>
  <c r="P525" i="23"/>
  <c r="N525" i="23"/>
  <c r="I525" i="23"/>
  <c r="AO524" i="23"/>
  <c r="AP524" i="23" s="1"/>
  <c r="AI524" i="23"/>
  <c r="AH524" i="23"/>
  <c r="AC524" i="23"/>
  <c r="U524" i="23"/>
  <c r="T524" i="23"/>
  <c r="R524" i="23"/>
  <c r="P524" i="23"/>
  <c r="N524" i="23"/>
  <c r="I524" i="23"/>
  <c r="AN523" i="23"/>
  <c r="AL523" i="23"/>
  <c r="AI523" i="23"/>
  <c r="AG523" i="23"/>
  <c r="AC523" i="23"/>
  <c r="M523" i="23"/>
  <c r="I523" i="23"/>
  <c r="AO522" i="23"/>
  <c r="AN522" i="23"/>
  <c r="AL522" i="23"/>
  <c r="AI522" i="23"/>
  <c r="AH522" i="23"/>
  <c r="AC522" i="23"/>
  <c r="U522" i="23"/>
  <c r="T522" i="23"/>
  <c r="R522" i="23"/>
  <c r="P522" i="23"/>
  <c r="N522" i="23"/>
  <c r="I522" i="23"/>
  <c r="AO521" i="23"/>
  <c r="AN521" i="23"/>
  <c r="AL521" i="23"/>
  <c r="AI521" i="23"/>
  <c r="AH521" i="23"/>
  <c r="AC521" i="23"/>
  <c r="U521" i="23"/>
  <c r="T521" i="23"/>
  <c r="R521" i="23"/>
  <c r="P521" i="23"/>
  <c r="N521" i="23"/>
  <c r="I521" i="23"/>
  <c r="AO520" i="23"/>
  <c r="AN520" i="23"/>
  <c r="AL520" i="23"/>
  <c r="AI520" i="23"/>
  <c r="AH520" i="23"/>
  <c r="AC520" i="23"/>
  <c r="U520" i="23"/>
  <c r="T520" i="23"/>
  <c r="R520" i="23"/>
  <c r="P520" i="23"/>
  <c r="N520" i="23"/>
  <c r="I520" i="23"/>
  <c r="AF519" i="23"/>
  <c r="AN519" i="23" s="1"/>
  <c r="AE519" i="23"/>
  <c r="AD519" i="23"/>
  <c r="AI519" i="23" s="1"/>
  <c r="AC519" i="23"/>
  <c r="AO518" i="23"/>
  <c r="AN518" i="23"/>
  <c r="AL518" i="23"/>
  <c r="AI518" i="23"/>
  <c r="AH518" i="23"/>
  <c r="AC518" i="23"/>
  <c r="V518" i="23"/>
  <c r="N518" i="23"/>
  <c r="I518" i="23"/>
  <c r="AO517" i="23"/>
  <c r="AN517" i="23"/>
  <c r="AL517" i="23"/>
  <c r="AI517" i="23"/>
  <c r="AH517" i="23"/>
  <c r="AC517" i="23"/>
  <c r="V517" i="23"/>
  <c r="N517" i="23"/>
  <c r="I517" i="23"/>
  <c r="AO516" i="23"/>
  <c r="AN516" i="23"/>
  <c r="AL516" i="23"/>
  <c r="AI516" i="23"/>
  <c r="AH516" i="23"/>
  <c r="AC516" i="23"/>
  <c r="V516" i="23"/>
  <c r="N516" i="23"/>
  <c r="I516" i="23"/>
  <c r="AO515" i="23"/>
  <c r="AN515" i="23"/>
  <c r="AL515" i="23"/>
  <c r="AI515" i="23"/>
  <c r="AH515" i="23"/>
  <c r="AC515" i="23"/>
  <c r="V515" i="23"/>
  <c r="N515" i="23"/>
  <c r="I515" i="23"/>
  <c r="AO514" i="23"/>
  <c r="AN514" i="23"/>
  <c r="AL514" i="23"/>
  <c r="AI514" i="23"/>
  <c r="AH514" i="23"/>
  <c r="AC514" i="23"/>
  <c r="V514" i="23"/>
  <c r="N514" i="23"/>
  <c r="I514" i="23"/>
  <c r="AO513" i="23"/>
  <c r="AN513" i="23"/>
  <c r="AL513" i="23"/>
  <c r="AI513" i="23"/>
  <c r="AH513" i="23"/>
  <c r="AC513" i="23"/>
  <c r="V513" i="23"/>
  <c r="N513" i="23"/>
  <c r="I513" i="23"/>
  <c r="AO512" i="23"/>
  <c r="AN512" i="23"/>
  <c r="AL512" i="23"/>
  <c r="AI512" i="23"/>
  <c r="AH512" i="23"/>
  <c r="AC512" i="23"/>
  <c r="V512" i="23"/>
  <c r="N512" i="23"/>
  <c r="I512" i="23"/>
  <c r="AO511" i="23"/>
  <c r="AN511" i="23"/>
  <c r="AL511" i="23"/>
  <c r="AI511" i="23"/>
  <c r="AH511" i="23"/>
  <c r="AC511" i="23"/>
  <c r="V511" i="23"/>
  <c r="N511" i="23"/>
  <c r="I511" i="23"/>
  <c r="AO510" i="23"/>
  <c r="AN510" i="23"/>
  <c r="AL510" i="23"/>
  <c r="AI510" i="23"/>
  <c r="AH510" i="23"/>
  <c r="AC510" i="23"/>
  <c r="V510" i="23"/>
  <c r="N510" i="23"/>
  <c r="I510" i="23"/>
  <c r="AO509" i="23"/>
  <c r="AN509" i="23"/>
  <c r="AL509" i="23"/>
  <c r="AI509" i="23"/>
  <c r="AH509" i="23"/>
  <c r="AC509" i="23"/>
  <c r="V509" i="23"/>
  <c r="N509" i="23"/>
  <c r="I509" i="23"/>
  <c r="AO508" i="23"/>
  <c r="AN508" i="23"/>
  <c r="AL508" i="23"/>
  <c r="AI508" i="23"/>
  <c r="AH508" i="23"/>
  <c r="AC508" i="23"/>
  <c r="V508" i="23"/>
  <c r="N508" i="23"/>
  <c r="I508" i="23"/>
  <c r="AO507" i="23"/>
  <c r="AN507" i="23"/>
  <c r="AL507" i="23"/>
  <c r="AI507" i="23"/>
  <c r="AH507" i="23"/>
  <c r="AC507" i="23"/>
  <c r="U507" i="23"/>
  <c r="T507" i="23"/>
  <c r="P507" i="23"/>
  <c r="N507" i="23"/>
  <c r="I507" i="23"/>
  <c r="AO506" i="23"/>
  <c r="AN506" i="23"/>
  <c r="AL506" i="23"/>
  <c r="AI506" i="23"/>
  <c r="AH506" i="23"/>
  <c r="AC506" i="23"/>
  <c r="U506" i="23"/>
  <c r="T506" i="23"/>
  <c r="P506" i="23"/>
  <c r="N506" i="23"/>
  <c r="I506" i="23"/>
  <c r="AO505" i="23"/>
  <c r="AN505" i="23"/>
  <c r="AL505" i="23"/>
  <c r="AI505" i="23"/>
  <c r="AH505" i="23"/>
  <c r="AC505" i="23"/>
  <c r="U505" i="23"/>
  <c r="T505" i="23"/>
  <c r="P505" i="23"/>
  <c r="N505" i="23"/>
  <c r="I505" i="23"/>
  <c r="AO504" i="23"/>
  <c r="AN504" i="23"/>
  <c r="AL504" i="23"/>
  <c r="AI504" i="23"/>
  <c r="AH504" i="23"/>
  <c r="AC504" i="23"/>
  <c r="U504" i="23"/>
  <c r="T504" i="23"/>
  <c r="P504" i="23"/>
  <c r="N504" i="23"/>
  <c r="I504" i="23"/>
  <c r="AO503" i="23"/>
  <c r="AN503" i="23"/>
  <c r="AL503" i="23"/>
  <c r="AI503" i="23"/>
  <c r="AH503" i="23"/>
  <c r="AC503" i="23"/>
  <c r="U503" i="23"/>
  <c r="T503" i="23"/>
  <c r="N503" i="23"/>
  <c r="I503" i="23"/>
  <c r="AO502" i="23"/>
  <c r="AN502" i="23"/>
  <c r="AL502" i="23"/>
  <c r="AI502" i="23"/>
  <c r="AH502" i="23"/>
  <c r="AC502" i="23"/>
  <c r="U502" i="23"/>
  <c r="T502" i="23"/>
  <c r="R502" i="23"/>
  <c r="P502" i="23"/>
  <c r="N502" i="23"/>
  <c r="I502" i="23"/>
  <c r="AO501" i="23"/>
  <c r="AN501" i="23"/>
  <c r="AL501" i="23"/>
  <c r="AI501" i="23"/>
  <c r="AH501" i="23"/>
  <c r="AC501" i="23"/>
  <c r="U501" i="23"/>
  <c r="T501" i="23"/>
  <c r="R501" i="23"/>
  <c r="P501" i="23"/>
  <c r="N501" i="23"/>
  <c r="I501" i="23"/>
  <c r="AO500" i="23"/>
  <c r="AN500" i="23"/>
  <c r="AL500" i="23"/>
  <c r="AI500" i="23"/>
  <c r="AH500" i="23"/>
  <c r="AC500" i="23"/>
  <c r="U500" i="23"/>
  <c r="T500" i="23"/>
  <c r="R500" i="23"/>
  <c r="P500" i="23"/>
  <c r="N500" i="23"/>
  <c r="I500" i="23"/>
  <c r="AO499" i="23"/>
  <c r="AN499" i="23"/>
  <c r="AL499" i="23"/>
  <c r="AI499" i="23"/>
  <c r="AH499" i="23"/>
  <c r="AC499" i="23"/>
  <c r="U499" i="23"/>
  <c r="T499" i="23"/>
  <c r="R499" i="23"/>
  <c r="R498" i="23" s="1"/>
  <c r="P499" i="23"/>
  <c r="N499" i="23"/>
  <c r="I499" i="23"/>
  <c r="AG498" i="23"/>
  <c r="AF498" i="23"/>
  <c r="AE498" i="23"/>
  <c r="AD498" i="23"/>
  <c r="AC498" i="23"/>
  <c r="Q498" i="23"/>
  <c r="M498" i="23"/>
  <c r="L498" i="23"/>
  <c r="K498" i="23"/>
  <c r="J498" i="23"/>
  <c r="I498" i="23"/>
  <c r="AO497" i="23"/>
  <c r="AN497" i="23"/>
  <c r="AL497" i="23"/>
  <c r="AI497" i="23"/>
  <c r="AH497" i="23"/>
  <c r="AC497" i="23"/>
  <c r="U497" i="23"/>
  <c r="T497" i="23"/>
  <c r="R497" i="23"/>
  <c r="P497" i="23"/>
  <c r="N497" i="23"/>
  <c r="I497" i="23"/>
  <c r="AP496" i="23"/>
  <c r="AH496" i="23"/>
  <c r="AC496" i="23"/>
  <c r="V496" i="23"/>
  <c r="N496" i="23"/>
  <c r="I496" i="23"/>
  <c r="AP495" i="23"/>
  <c r="AH495" i="23"/>
  <c r="AC495" i="23"/>
  <c r="V495" i="23"/>
  <c r="N495" i="23"/>
  <c r="I495" i="23"/>
  <c r="AP494" i="23"/>
  <c r="AH494" i="23"/>
  <c r="AC494" i="23"/>
  <c r="V494" i="23"/>
  <c r="N494" i="23"/>
  <c r="I494" i="23"/>
  <c r="AP493" i="23"/>
  <c r="AH493" i="23"/>
  <c r="AC493" i="23"/>
  <c r="V493" i="23"/>
  <c r="N493" i="23"/>
  <c r="I493" i="23"/>
  <c r="AP492" i="23"/>
  <c r="AH492" i="23"/>
  <c r="AC492" i="23"/>
  <c r="V492" i="23"/>
  <c r="N492" i="23"/>
  <c r="I492" i="23"/>
  <c r="AP491" i="23"/>
  <c r="AH491" i="23"/>
  <c r="AC491" i="23"/>
  <c r="V491" i="23"/>
  <c r="N491" i="23"/>
  <c r="I491" i="23"/>
  <c r="AP490" i="23"/>
  <c r="AH490" i="23"/>
  <c r="AC490" i="23"/>
  <c r="V490" i="23"/>
  <c r="N490" i="23"/>
  <c r="I490" i="23"/>
  <c r="AP489" i="23"/>
  <c r="AH489" i="23"/>
  <c r="AC489" i="23"/>
  <c r="V489" i="23"/>
  <c r="N489" i="23"/>
  <c r="I489" i="23"/>
  <c r="AP488" i="23"/>
  <c r="AH488" i="23"/>
  <c r="AC488" i="23"/>
  <c r="V488" i="23"/>
  <c r="N488" i="23"/>
  <c r="I488" i="23"/>
  <c r="AP487" i="23"/>
  <c r="AH487" i="23"/>
  <c r="AC487" i="23"/>
  <c r="V487" i="23"/>
  <c r="N487" i="23"/>
  <c r="I487" i="23"/>
  <c r="AP486" i="23"/>
  <c r="AH486" i="23"/>
  <c r="AC486" i="23"/>
  <c r="V486" i="23"/>
  <c r="N486" i="23"/>
  <c r="I486" i="23"/>
  <c r="AP485" i="23"/>
  <c r="AH485" i="23"/>
  <c r="AC485" i="23"/>
  <c r="V485" i="23"/>
  <c r="N485" i="23"/>
  <c r="I485" i="23"/>
  <c r="AP484" i="23"/>
  <c r="AH484" i="23"/>
  <c r="AC484" i="23"/>
  <c r="V484" i="23"/>
  <c r="N484" i="23"/>
  <c r="I484" i="23"/>
  <c r="AO483" i="23"/>
  <c r="AN483" i="23"/>
  <c r="AL483" i="23"/>
  <c r="AI483" i="23"/>
  <c r="AH483" i="23"/>
  <c r="AC483" i="23"/>
  <c r="V483" i="23"/>
  <c r="N483" i="23"/>
  <c r="I483" i="23"/>
  <c r="AO482" i="23"/>
  <c r="AN482" i="23"/>
  <c r="AL482" i="23"/>
  <c r="AI482" i="23"/>
  <c r="AH482" i="23"/>
  <c r="AC482" i="23"/>
  <c r="U482" i="23"/>
  <c r="T482" i="23"/>
  <c r="R482" i="23"/>
  <c r="P482" i="23"/>
  <c r="N482" i="23"/>
  <c r="I482" i="23"/>
  <c r="AO481" i="23"/>
  <c r="AN481" i="23"/>
  <c r="AL481" i="23"/>
  <c r="AI481" i="23"/>
  <c r="AH481" i="23"/>
  <c r="AC481" i="23"/>
  <c r="U481" i="23"/>
  <c r="T481" i="23"/>
  <c r="R481" i="23"/>
  <c r="P481" i="23"/>
  <c r="N481" i="23"/>
  <c r="I481" i="23"/>
  <c r="AO480" i="23"/>
  <c r="AN480" i="23"/>
  <c r="AL480" i="23"/>
  <c r="AI480" i="23"/>
  <c r="AH480" i="23"/>
  <c r="AC480" i="23"/>
  <c r="U480" i="23"/>
  <c r="T480" i="23"/>
  <c r="R480" i="23"/>
  <c r="P480" i="23"/>
  <c r="N480" i="23"/>
  <c r="I480" i="23"/>
  <c r="AO479" i="23"/>
  <c r="AN479" i="23"/>
  <c r="AL479" i="23"/>
  <c r="AI479" i="23"/>
  <c r="AH479" i="23"/>
  <c r="AC479" i="23"/>
  <c r="U479" i="23"/>
  <c r="T479" i="23"/>
  <c r="R479" i="23"/>
  <c r="P479" i="23"/>
  <c r="N479" i="23"/>
  <c r="I479" i="23"/>
  <c r="AO478" i="23"/>
  <c r="AN478" i="23"/>
  <c r="AL478" i="23"/>
  <c r="AI478" i="23"/>
  <c r="AH478" i="23"/>
  <c r="AC478" i="23"/>
  <c r="U478" i="23"/>
  <c r="T478" i="23"/>
  <c r="R478" i="23"/>
  <c r="P478" i="23"/>
  <c r="N478" i="23"/>
  <c r="I478" i="23"/>
  <c r="AG477" i="23"/>
  <c r="AF477" i="23"/>
  <c r="AE477" i="23"/>
  <c r="AD477" i="23"/>
  <c r="AC477" i="23"/>
  <c r="M477" i="23"/>
  <c r="L477" i="23"/>
  <c r="K477" i="23"/>
  <c r="J477" i="23"/>
  <c r="I477" i="23"/>
  <c r="AO476" i="23"/>
  <c r="AN476" i="23"/>
  <c r="AL476" i="23"/>
  <c r="AI476" i="23"/>
  <c r="AH476" i="23"/>
  <c r="AC476" i="23"/>
  <c r="U476" i="23"/>
  <c r="T476" i="23"/>
  <c r="R476" i="23"/>
  <c r="P476" i="23"/>
  <c r="N476" i="23"/>
  <c r="I476" i="23"/>
  <c r="AP475" i="23"/>
  <c r="AH475" i="23"/>
  <c r="AC475" i="23"/>
  <c r="V475" i="23"/>
  <c r="N475" i="23"/>
  <c r="I475" i="23"/>
  <c r="AP474" i="23"/>
  <c r="AH474" i="23"/>
  <c r="AC474" i="23"/>
  <c r="V474" i="23"/>
  <c r="N474" i="23"/>
  <c r="I474" i="23"/>
  <c r="AP473" i="23"/>
  <c r="AH473" i="23"/>
  <c r="AC473" i="23"/>
  <c r="V473" i="23"/>
  <c r="N473" i="23"/>
  <c r="I473" i="23"/>
  <c r="AP472" i="23"/>
  <c r="AH472" i="23"/>
  <c r="AC472" i="23"/>
  <c r="V472" i="23"/>
  <c r="N472" i="23"/>
  <c r="I472" i="23"/>
  <c r="AP471" i="23"/>
  <c r="AH471" i="23"/>
  <c r="AC471" i="23"/>
  <c r="V471" i="23"/>
  <c r="N471" i="23"/>
  <c r="I471" i="23"/>
  <c r="AP470" i="23"/>
  <c r="AH470" i="23"/>
  <c r="AC470" i="23"/>
  <c r="V470" i="23"/>
  <c r="N470" i="23"/>
  <c r="I470" i="23"/>
  <c r="AP469" i="23"/>
  <c r="AH469" i="23"/>
  <c r="AC469" i="23"/>
  <c r="V469" i="23"/>
  <c r="N469" i="23"/>
  <c r="I469" i="23"/>
  <c r="AP468" i="23"/>
  <c r="AH468" i="23"/>
  <c r="AC468" i="23"/>
  <c r="V468" i="23"/>
  <c r="N468" i="23"/>
  <c r="I468" i="23"/>
  <c r="AP467" i="23"/>
  <c r="AH467" i="23"/>
  <c r="AC467" i="23"/>
  <c r="V467" i="23"/>
  <c r="N467" i="23"/>
  <c r="I467" i="23"/>
  <c r="AP466" i="23"/>
  <c r="AH466" i="23"/>
  <c r="AC466" i="23"/>
  <c r="V466" i="23"/>
  <c r="N466" i="23"/>
  <c r="I466" i="23"/>
  <c r="AP465" i="23"/>
  <c r="AH465" i="23"/>
  <c r="AC465" i="23"/>
  <c r="V465" i="23"/>
  <c r="N465" i="23"/>
  <c r="I465" i="23"/>
  <c r="AP464" i="23"/>
  <c r="AH464" i="23"/>
  <c r="AC464" i="23"/>
  <c r="V464" i="23"/>
  <c r="N464" i="23"/>
  <c r="I464" i="23"/>
  <c r="AP463" i="23"/>
  <c r="AH463" i="23"/>
  <c r="AC463" i="23"/>
  <c r="V463" i="23"/>
  <c r="N463" i="23"/>
  <c r="I463" i="23"/>
  <c r="AO462" i="23"/>
  <c r="AN462" i="23"/>
  <c r="AL462" i="23"/>
  <c r="AI462" i="23"/>
  <c r="AH462" i="23"/>
  <c r="AC462" i="23"/>
  <c r="U462" i="23"/>
  <c r="T462" i="23"/>
  <c r="R462" i="23"/>
  <c r="P462" i="23"/>
  <c r="N462" i="23"/>
  <c r="I462" i="23"/>
  <c r="AO461" i="23"/>
  <c r="AN461" i="23"/>
  <c r="AL461" i="23"/>
  <c r="AI461" i="23"/>
  <c r="AH461" i="23"/>
  <c r="AC461" i="23"/>
  <c r="U461" i="23"/>
  <c r="T461" i="23"/>
  <c r="R461" i="23"/>
  <c r="P461" i="23"/>
  <c r="N461" i="23"/>
  <c r="I461" i="23"/>
  <c r="AO460" i="23"/>
  <c r="AN460" i="23"/>
  <c r="AL460" i="23"/>
  <c r="AI460" i="23"/>
  <c r="AH460" i="23"/>
  <c r="AC460" i="23"/>
  <c r="U460" i="23"/>
  <c r="T460" i="23"/>
  <c r="R460" i="23"/>
  <c r="P460" i="23"/>
  <c r="N460" i="23"/>
  <c r="I460" i="23"/>
  <c r="AO459" i="23"/>
  <c r="AO456" i="23" s="1"/>
  <c r="AN459" i="23"/>
  <c r="AN456" i="23" s="1"/>
  <c r="AE459" i="23"/>
  <c r="AL459" i="23" s="1"/>
  <c r="AL456" i="23" s="1"/>
  <c r="AD459" i="23"/>
  <c r="AI459" i="23" s="1"/>
  <c r="AI456" i="23" s="1"/>
  <c r="AC459" i="23"/>
  <c r="U459" i="23"/>
  <c r="T459" i="23"/>
  <c r="K459" i="23"/>
  <c r="R459" i="23" s="1"/>
  <c r="J459" i="23"/>
  <c r="P459" i="23" s="1"/>
  <c r="I459" i="23"/>
  <c r="AO458" i="23"/>
  <c r="AN458" i="23"/>
  <c r="AI458" i="23"/>
  <c r="AE458" i="23"/>
  <c r="AL458" i="23" s="1"/>
  <c r="AC458" i="23"/>
  <c r="U458" i="23"/>
  <c r="T458" i="23"/>
  <c r="P458" i="23"/>
  <c r="K458" i="23"/>
  <c r="R458" i="23" s="1"/>
  <c r="I458" i="23"/>
  <c r="AO457" i="23"/>
  <c r="AN457" i="23"/>
  <c r="AL457" i="23"/>
  <c r="AI457" i="23"/>
  <c r="AH457" i="23"/>
  <c r="AC457" i="23"/>
  <c r="U457" i="23"/>
  <c r="T457" i="23"/>
  <c r="R457" i="23"/>
  <c r="P457" i="23"/>
  <c r="N457" i="23"/>
  <c r="I457" i="23"/>
  <c r="AG456" i="23"/>
  <c r="AF456" i="23"/>
  <c r="AC456" i="23"/>
  <c r="M456" i="23"/>
  <c r="L456" i="23"/>
  <c r="I456" i="23"/>
  <c r="AP455" i="23"/>
  <c r="AH455" i="23"/>
  <c r="AC455" i="23"/>
  <c r="U455" i="23"/>
  <c r="T455" i="23"/>
  <c r="R455" i="23"/>
  <c r="P455" i="23"/>
  <c r="N455" i="23"/>
  <c r="I455" i="23"/>
  <c r="AP454" i="23"/>
  <c r="AH454" i="23"/>
  <c r="AC454" i="23"/>
  <c r="U454" i="23"/>
  <c r="T454" i="23"/>
  <c r="R454" i="23"/>
  <c r="P454" i="23"/>
  <c r="N454" i="23"/>
  <c r="I454" i="23"/>
  <c r="AP453" i="23"/>
  <c r="AH453" i="23"/>
  <c r="AC453" i="23"/>
  <c r="U453" i="23"/>
  <c r="T453" i="23"/>
  <c r="R453" i="23"/>
  <c r="P453" i="23"/>
  <c r="N453" i="23"/>
  <c r="I453" i="23"/>
  <c r="AP452" i="23"/>
  <c r="AH452" i="23"/>
  <c r="AC452" i="23"/>
  <c r="U452" i="23"/>
  <c r="T452" i="23"/>
  <c r="R452" i="23"/>
  <c r="P452" i="23"/>
  <c r="N452" i="23"/>
  <c r="I452" i="23"/>
  <c r="AP451" i="23"/>
  <c r="AH451" i="23"/>
  <c r="AC451" i="23"/>
  <c r="U451" i="23"/>
  <c r="T451" i="23"/>
  <c r="R451" i="23"/>
  <c r="P451" i="23"/>
  <c r="N451" i="23"/>
  <c r="I451" i="23"/>
  <c r="AP450" i="23"/>
  <c r="AH450" i="23"/>
  <c r="AC450" i="23"/>
  <c r="U450" i="23"/>
  <c r="T450" i="23"/>
  <c r="R450" i="23"/>
  <c r="P450" i="23"/>
  <c r="N450" i="23"/>
  <c r="I450" i="23"/>
  <c r="AP449" i="23"/>
  <c r="AH449" i="23"/>
  <c r="AC449" i="23"/>
  <c r="U449" i="23"/>
  <c r="T449" i="23"/>
  <c r="R449" i="23"/>
  <c r="P449" i="23"/>
  <c r="N449" i="23"/>
  <c r="I449" i="23"/>
  <c r="AP448" i="23"/>
  <c r="AH448" i="23"/>
  <c r="AC448" i="23"/>
  <c r="U448" i="23"/>
  <c r="T448" i="23"/>
  <c r="R448" i="23"/>
  <c r="P448" i="23"/>
  <c r="N448" i="23"/>
  <c r="I448" i="23"/>
  <c r="AP447" i="23"/>
  <c r="AH447" i="23"/>
  <c r="AC447" i="23"/>
  <c r="U447" i="23"/>
  <c r="T447" i="23"/>
  <c r="R447" i="23"/>
  <c r="P447" i="23"/>
  <c r="N447" i="23"/>
  <c r="I447" i="23"/>
  <c r="AP446" i="23"/>
  <c r="AH446" i="23"/>
  <c r="AC446" i="23"/>
  <c r="U446" i="23"/>
  <c r="T446" i="23"/>
  <c r="R446" i="23"/>
  <c r="P446" i="23"/>
  <c r="N446" i="23"/>
  <c r="I446" i="23"/>
  <c r="AP445" i="23"/>
  <c r="AH445" i="23"/>
  <c r="AC445" i="23"/>
  <c r="U445" i="23"/>
  <c r="T445" i="23"/>
  <c r="R445" i="23"/>
  <c r="P445" i="23"/>
  <c r="N445" i="23"/>
  <c r="I445" i="23"/>
  <c r="AP444" i="23"/>
  <c r="AH444" i="23"/>
  <c r="AC444" i="23"/>
  <c r="U444" i="23"/>
  <c r="T444" i="23"/>
  <c r="R444" i="23"/>
  <c r="P444" i="23"/>
  <c r="N444" i="23"/>
  <c r="I444" i="23"/>
  <c r="AP443" i="23"/>
  <c r="AH443" i="23"/>
  <c r="AC443" i="23"/>
  <c r="U443" i="23"/>
  <c r="T443" i="23"/>
  <c r="R443" i="23"/>
  <c r="P443" i="23"/>
  <c r="N443" i="23"/>
  <c r="I443" i="23"/>
  <c r="AP442" i="23"/>
  <c r="AH442" i="23"/>
  <c r="AC442" i="23"/>
  <c r="U442" i="23"/>
  <c r="T442" i="23"/>
  <c r="R442" i="23"/>
  <c r="P442" i="23"/>
  <c r="N442" i="23"/>
  <c r="I442" i="23"/>
  <c r="AP441" i="23"/>
  <c r="AH441" i="23"/>
  <c r="AC441" i="23"/>
  <c r="U441" i="23"/>
  <c r="T441" i="23"/>
  <c r="R441" i="23"/>
  <c r="P441" i="23"/>
  <c r="N441" i="23"/>
  <c r="I441" i="23"/>
  <c r="AP440" i="23"/>
  <c r="AH440" i="23"/>
  <c r="AC440" i="23"/>
  <c r="U440" i="23"/>
  <c r="T440" i="23"/>
  <c r="R440" i="23"/>
  <c r="P440" i="23"/>
  <c r="N440" i="23"/>
  <c r="I440" i="23"/>
  <c r="AO439" i="23"/>
  <c r="AN439" i="23"/>
  <c r="AL439" i="23"/>
  <c r="AI439" i="23"/>
  <c r="AH439" i="23"/>
  <c r="AC439" i="23"/>
  <c r="U439" i="23"/>
  <c r="T439" i="23"/>
  <c r="R439" i="23"/>
  <c r="P439" i="23"/>
  <c r="N439" i="23"/>
  <c r="I439" i="23"/>
  <c r="AO438" i="23"/>
  <c r="AN438" i="23"/>
  <c r="AL438" i="23"/>
  <c r="AI438" i="23"/>
  <c r="AH438" i="23"/>
  <c r="AC438" i="23"/>
  <c r="U438" i="23"/>
  <c r="T438" i="23"/>
  <c r="R438" i="23"/>
  <c r="P438" i="23"/>
  <c r="N438" i="23"/>
  <c r="I438" i="23"/>
  <c r="AO437" i="23"/>
  <c r="AN437" i="23"/>
  <c r="AL437" i="23"/>
  <c r="AI437" i="23"/>
  <c r="AH437" i="23"/>
  <c r="AC437" i="23"/>
  <c r="U437" i="23"/>
  <c r="T437" i="23"/>
  <c r="R437" i="23"/>
  <c r="P437" i="23"/>
  <c r="N437" i="23"/>
  <c r="I437" i="23"/>
  <c r="AO436" i="23"/>
  <c r="AN436" i="23"/>
  <c r="AL436" i="23"/>
  <c r="AI436" i="23"/>
  <c r="AH436" i="23"/>
  <c r="AC436" i="23"/>
  <c r="U436" i="23"/>
  <c r="T436" i="23"/>
  <c r="R436" i="23"/>
  <c r="P436" i="23"/>
  <c r="N436" i="23"/>
  <c r="I436" i="23"/>
  <c r="AO435" i="23"/>
  <c r="AG435" i="23"/>
  <c r="AF435" i="23"/>
  <c r="AE435" i="23"/>
  <c r="AD435" i="23"/>
  <c r="AC435" i="23"/>
  <c r="M435" i="23"/>
  <c r="L435" i="23"/>
  <c r="K435" i="23"/>
  <c r="J435" i="23"/>
  <c r="I435" i="23"/>
  <c r="AO434" i="23"/>
  <c r="AN434" i="23"/>
  <c r="AL434" i="23"/>
  <c r="AI434" i="23"/>
  <c r="AH434" i="23"/>
  <c r="AC434" i="23"/>
  <c r="U434" i="23"/>
  <c r="T434" i="23"/>
  <c r="R434" i="23"/>
  <c r="P434" i="23"/>
  <c r="N434" i="23"/>
  <c r="I434" i="23"/>
  <c r="AO433" i="23"/>
  <c r="AN433" i="23"/>
  <c r="AL433" i="23"/>
  <c r="AI433" i="23"/>
  <c r="AH433" i="23"/>
  <c r="AC433" i="23"/>
  <c r="U433" i="23"/>
  <c r="T433" i="23"/>
  <c r="R433" i="23"/>
  <c r="P433" i="23"/>
  <c r="N433" i="23"/>
  <c r="I433" i="23"/>
  <c r="AO432" i="23"/>
  <c r="AN432" i="23"/>
  <c r="AL432" i="23"/>
  <c r="AI432" i="23"/>
  <c r="AH432" i="23"/>
  <c r="AC432" i="23"/>
  <c r="U432" i="23"/>
  <c r="T432" i="23"/>
  <c r="R432" i="23"/>
  <c r="P432" i="23"/>
  <c r="N432" i="23"/>
  <c r="I432" i="23"/>
  <c r="AO431" i="23"/>
  <c r="AN431" i="23"/>
  <c r="AL431" i="23"/>
  <c r="AI431" i="23"/>
  <c r="AH431" i="23"/>
  <c r="AC431" i="23"/>
  <c r="U431" i="23"/>
  <c r="T431" i="23"/>
  <c r="R431" i="23"/>
  <c r="P431" i="23"/>
  <c r="N431" i="23"/>
  <c r="I431" i="23"/>
  <c r="AO430" i="23"/>
  <c r="AN430" i="23"/>
  <c r="AL430" i="23"/>
  <c r="AI430" i="23"/>
  <c r="AH430" i="23"/>
  <c r="AC430" i="23"/>
  <c r="U430" i="23"/>
  <c r="T430" i="23"/>
  <c r="R430" i="23"/>
  <c r="P430" i="23"/>
  <c r="N430" i="23"/>
  <c r="I430" i="23"/>
  <c r="AO429" i="23"/>
  <c r="AN429" i="23"/>
  <c r="AL429" i="23"/>
  <c r="AI429" i="23"/>
  <c r="AH429" i="23"/>
  <c r="AC429" i="23"/>
  <c r="U429" i="23"/>
  <c r="T429" i="23"/>
  <c r="R429" i="23"/>
  <c r="P429" i="23"/>
  <c r="N429" i="23"/>
  <c r="I429" i="23"/>
  <c r="AO428" i="23"/>
  <c r="AN428" i="23"/>
  <c r="AL428" i="23"/>
  <c r="AI428" i="23"/>
  <c r="AH428" i="23"/>
  <c r="AC428" i="23"/>
  <c r="U428" i="23"/>
  <c r="T428" i="23"/>
  <c r="R428" i="23"/>
  <c r="P428" i="23"/>
  <c r="N428" i="23"/>
  <c r="I428" i="23"/>
  <c r="AO427" i="23"/>
  <c r="AN427" i="23"/>
  <c r="AL427" i="23"/>
  <c r="AI427" i="23"/>
  <c r="AH427" i="23"/>
  <c r="AC427" i="23"/>
  <c r="U427" i="23"/>
  <c r="T427" i="23"/>
  <c r="R427" i="23"/>
  <c r="P427" i="23"/>
  <c r="N427" i="23"/>
  <c r="I427" i="23"/>
  <c r="AO426" i="23"/>
  <c r="AN426" i="23"/>
  <c r="AL426" i="23"/>
  <c r="AI426" i="23"/>
  <c r="AH426" i="23"/>
  <c r="AC426" i="23"/>
  <c r="U426" i="23"/>
  <c r="T426" i="23"/>
  <c r="P426" i="23"/>
  <c r="N426" i="23"/>
  <c r="I426" i="23"/>
  <c r="AO425" i="23"/>
  <c r="AN425" i="23"/>
  <c r="AL425" i="23"/>
  <c r="AI425" i="23"/>
  <c r="AH425" i="23"/>
  <c r="AC425" i="23"/>
  <c r="U425" i="23"/>
  <c r="T425" i="23"/>
  <c r="P425" i="23"/>
  <c r="N425" i="23"/>
  <c r="I425" i="23"/>
  <c r="AO424" i="23"/>
  <c r="AN424" i="23"/>
  <c r="AL424" i="23"/>
  <c r="AI424" i="23"/>
  <c r="AH424" i="23"/>
  <c r="AC424" i="23"/>
  <c r="U424" i="23"/>
  <c r="T424" i="23"/>
  <c r="P424" i="23"/>
  <c r="N424" i="23"/>
  <c r="I424" i="23"/>
  <c r="AO423" i="23"/>
  <c r="AN423" i="23"/>
  <c r="AL423" i="23"/>
  <c r="AI423" i="23"/>
  <c r="AH423" i="23"/>
  <c r="AC423" i="23"/>
  <c r="U423" i="23"/>
  <c r="T423" i="23"/>
  <c r="P423" i="23"/>
  <c r="N423" i="23"/>
  <c r="I423" i="23"/>
  <c r="AO422" i="23"/>
  <c r="AN422" i="23"/>
  <c r="AL422" i="23"/>
  <c r="AI422" i="23"/>
  <c r="AH422" i="23"/>
  <c r="AC422" i="23"/>
  <c r="U422" i="23"/>
  <c r="T422" i="23"/>
  <c r="P422" i="23"/>
  <c r="N422" i="23"/>
  <c r="I422" i="23"/>
  <c r="AH421" i="23"/>
  <c r="AC421" i="23"/>
  <c r="N421" i="23"/>
  <c r="I421" i="23"/>
  <c r="AH420" i="23"/>
  <c r="P420" i="23"/>
  <c r="I420" i="23"/>
  <c r="AH419" i="23"/>
  <c r="AC419" i="23"/>
  <c r="U419" i="23"/>
  <c r="T419" i="23"/>
  <c r="P419" i="23"/>
  <c r="N419" i="23"/>
  <c r="I419" i="23"/>
  <c r="AO418" i="23"/>
  <c r="AN418" i="23"/>
  <c r="AL418" i="23"/>
  <c r="AI418" i="23"/>
  <c r="U418" i="23"/>
  <c r="T418" i="23"/>
  <c r="R418" i="23"/>
  <c r="I418" i="23"/>
  <c r="AO417" i="23"/>
  <c r="AN417" i="23"/>
  <c r="AL417" i="23"/>
  <c r="AI417" i="23"/>
  <c r="AH417" i="23"/>
  <c r="AC417" i="23"/>
  <c r="U417" i="23"/>
  <c r="T417" i="23"/>
  <c r="P417" i="23"/>
  <c r="N417" i="23"/>
  <c r="I417" i="23"/>
  <c r="AO416" i="23"/>
  <c r="AN416" i="23"/>
  <c r="AL416" i="23"/>
  <c r="AI416" i="23"/>
  <c r="AH416" i="23"/>
  <c r="AC416" i="23"/>
  <c r="U416" i="23"/>
  <c r="T416" i="23"/>
  <c r="R416" i="23"/>
  <c r="P416" i="23"/>
  <c r="N416" i="23"/>
  <c r="I416" i="23"/>
  <c r="AO415" i="23"/>
  <c r="AN415" i="23"/>
  <c r="AL415" i="23"/>
  <c r="AI415" i="23"/>
  <c r="AH415" i="23"/>
  <c r="AC415" i="23"/>
  <c r="U415" i="23"/>
  <c r="T415" i="23"/>
  <c r="R415" i="23"/>
  <c r="P415" i="23"/>
  <c r="N415" i="23"/>
  <c r="I415" i="23"/>
  <c r="AO414" i="23"/>
  <c r="AN414" i="23"/>
  <c r="AL414" i="23"/>
  <c r="AI414" i="23"/>
  <c r="AH414" i="23"/>
  <c r="AC414" i="23"/>
  <c r="U414" i="23"/>
  <c r="T414" i="23"/>
  <c r="R414" i="23"/>
  <c r="P414" i="23"/>
  <c r="N414" i="23"/>
  <c r="I414" i="23"/>
  <c r="AO413" i="23"/>
  <c r="AN413" i="23"/>
  <c r="AL413" i="23"/>
  <c r="AI413" i="23"/>
  <c r="AH413" i="23"/>
  <c r="AC413" i="23"/>
  <c r="U413" i="23"/>
  <c r="T413" i="23"/>
  <c r="R413" i="23"/>
  <c r="P413" i="23"/>
  <c r="N413" i="23"/>
  <c r="I413" i="23"/>
  <c r="AG412" i="23"/>
  <c r="AF412" i="23"/>
  <c r="AE412" i="23"/>
  <c r="AD412" i="23"/>
  <c r="AC412" i="23"/>
  <c r="M412" i="23"/>
  <c r="L412" i="23"/>
  <c r="K412" i="23"/>
  <c r="J412" i="23"/>
  <c r="I412" i="23"/>
  <c r="AP411" i="23"/>
  <c r="AH411" i="23"/>
  <c r="AC411" i="23"/>
  <c r="U411" i="23"/>
  <c r="T411" i="23"/>
  <c r="R411" i="23"/>
  <c r="P411" i="23"/>
  <c r="N411" i="23"/>
  <c r="I411" i="23"/>
  <c r="AP410" i="23"/>
  <c r="AH410" i="23"/>
  <c r="AC410" i="23"/>
  <c r="U410" i="23"/>
  <c r="T410" i="23"/>
  <c r="R410" i="23"/>
  <c r="P410" i="23"/>
  <c r="N410" i="23"/>
  <c r="I410" i="23"/>
  <c r="AP409" i="23"/>
  <c r="AH409" i="23"/>
  <c r="AC409" i="23"/>
  <c r="U409" i="23"/>
  <c r="T409" i="23"/>
  <c r="R409" i="23"/>
  <c r="P409" i="23"/>
  <c r="N409" i="23"/>
  <c r="I409" i="23"/>
  <c r="AP408" i="23"/>
  <c r="AH408" i="23"/>
  <c r="AC408" i="23"/>
  <c r="U408" i="23"/>
  <c r="T408" i="23"/>
  <c r="R408" i="23"/>
  <c r="P408" i="23"/>
  <c r="N408" i="23"/>
  <c r="I408" i="23"/>
  <c r="AP407" i="23"/>
  <c r="AH407" i="23"/>
  <c r="AC407" i="23"/>
  <c r="U407" i="23"/>
  <c r="T407" i="23"/>
  <c r="R407" i="23"/>
  <c r="P407" i="23"/>
  <c r="N407" i="23"/>
  <c r="I407" i="23"/>
  <c r="AP406" i="23"/>
  <c r="AH406" i="23"/>
  <c r="AC406" i="23"/>
  <c r="U406" i="23"/>
  <c r="T406" i="23"/>
  <c r="R406" i="23"/>
  <c r="P406" i="23"/>
  <c r="N406" i="23"/>
  <c r="I406" i="23"/>
  <c r="AP405" i="23"/>
  <c r="AH405" i="23"/>
  <c r="AC405" i="23"/>
  <c r="U405" i="23"/>
  <c r="T405" i="23"/>
  <c r="P405" i="23"/>
  <c r="N405" i="23"/>
  <c r="I405" i="23"/>
  <c r="AP404" i="23"/>
  <c r="AH404" i="23"/>
  <c r="AC404" i="23"/>
  <c r="U404" i="23"/>
  <c r="T404" i="23"/>
  <c r="R404" i="23"/>
  <c r="P404" i="23"/>
  <c r="N404" i="23"/>
  <c r="I404" i="23"/>
  <c r="AP403" i="23"/>
  <c r="AH403" i="23"/>
  <c r="AC403" i="23"/>
  <c r="U403" i="23"/>
  <c r="T403" i="23"/>
  <c r="P403" i="23"/>
  <c r="N403" i="23"/>
  <c r="I403" i="23"/>
  <c r="AO402" i="23"/>
  <c r="AN402" i="23"/>
  <c r="AL402" i="23"/>
  <c r="AI402" i="23"/>
  <c r="AH402" i="23"/>
  <c r="AC402" i="23"/>
  <c r="U402" i="23"/>
  <c r="T402" i="23"/>
  <c r="R402" i="23"/>
  <c r="P402" i="23"/>
  <c r="N402" i="23"/>
  <c r="I402" i="23"/>
  <c r="AO401" i="23"/>
  <c r="AN401" i="23"/>
  <c r="AL401" i="23"/>
  <c r="AI401" i="23"/>
  <c r="AH401" i="23"/>
  <c r="AC401" i="23"/>
  <c r="U401" i="23"/>
  <c r="T401" i="23"/>
  <c r="R401" i="23"/>
  <c r="P401" i="23"/>
  <c r="N401" i="23"/>
  <c r="I401" i="23"/>
  <c r="AO400" i="23"/>
  <c r="AN400" i="23"/>
  <c r="AL400" i="23"/>
  <c r="AI400" i="23"/>
  <c r="AH400" i="23"/>
  <c r="AC400" i="23"/>
  <c r="U400" i="23"/>
  <c r="T400" i="23"/>
  <c r="R400" i="23"/>
  <c r="P400" i="23"/>
  <c r="N400" i="23"/>
  <c r="I400" i="23"/>
  <c r="AO399" i="23"/>
  <c r="AN399" i="23"/>
  <c r="AL399" i="23"/>
  <c r="AI399" i="23"/>
  <c r="AH399" i="23"/>
  <c r="AC399" i="23"/>
  <c r="U399" i="23"/>
  <c r="T399" i="23"/>
  <c r="R399" i="23"/>
  <c r="P399" i="23"/>
  <c r="N399" i="23"/>
  <c r="I399" i="23"/>
  <c r="AO398" i="23"/>
  <c r="AN398" i="23"/>
  <c r="AL398" i="23"/>
  <c r="AI398" i="23"/>
  <c r="AH398" i="23"/>
  <c r="AC398" i="23"/>
  <c r="U398" i="23"/>
  <c r="T398" i="23"/>
  <c r="R398" i="23"/>
  <c r="P398" i="23"/>
  <c r="N398" i="23"/>
  <c r="I398" i="23"/>
  <c r="AO397" i="23"/>
  <c r="AN397" i="23"/>
  <c r="AL397" i="23"/>
  <c r="AI397" i="23"/>
  <c r="AH397" i="23"/>
  <c r="AC397" i="23"/>
  <c r="U397" i="23"/>
  <c r="T397" i="23"/>
  <c r="R397" i="23"/>
  <c r="P397" i="23"/>
  <c r="N397" i="23"/>
  <c r="I397" i="23"/>
  <c r="AO396" i="23"/>
  <c r="AN396" i="23"/>
  <c r="AL396" i="23"/>
  <c r="AI396" i="23"/>
  <c r="AH396" i="23"/>
  <c r="AC396" i="23"/>
  <c r="U396" i="23"/>
  <c r="T396" i="23"/>
  <c r="R396" i="23"/>
  <c r="P396" i="23"/>
  <c r="N396" i="23"/>
  <c r="I396" i="23"/>
  <c r="AO395" i="23"/>
  <c r="AN395" i="23"/>
  <c r="AL395" i="23"/>
  <c r="AI395" i="23"/>
  <c r="AH395" i="23"/>
  <c r="AC395" i="23"/>
  <c r="U395" i="23"/>
  <c r="T395" i="23"/>
  <c r="R395" i="23"/>
  <c r="P395" i="23"/>
  <c r="N395" i="23"/>
  <c r="I395" i="23"/>
  <c r="AO394" i="23"/>
  <c r="AN394" i="23"/>
  <c r="AL394" i="23"/>
  <c r="AI394" i="23"/>
  <c r="AH394" i="23"/>
  <c r="AC394" i="23"/>
  <c r="U394" i="23"/>
  <c r="T394" i="23"/>
  <c r="R394" i="23"/>
  <c r="P394" i="23"/>
  <c r="N394" i="23"/>
  <c r="I394" i="23"/>
  <c r="AO393" i="23"/>
  <c r="AN393" i="23"/>
  <c r="AL393" i="23"/>
  <c r="AI393" i="23"/>
  <c r="AH393" i="23"/>
  <c r="AC393" i="23"/>
  <c r="U393" i="23"/>
  <c r="T393" i="23"/>
  <c r="R393" i="23"/>
  <c r="P393" i="23"/>
  <c r="N393" i="23"/>
  <c r="I393" i="23"/>
  <c r="AO392" i="23"/>
  <c r="AN392" i="23"/>
  <c r="AL392" i="23"/>
  <c r="AI392" i="23"/>
  <c r="AH392" i="23"/>
  <c r="AC392" i="23"/>
  <c r="U392" i="23"/>
  <c r="T392" i="23"/>
  <c r="R392" i="23"/>
  <c r="P392" i="23"/>
  <c r="N392" i="23"/>
  <c r="I392" i="23"/>
  <c r="AG391" i="23"/>
  <c r="AF391" i="23"/>
  <c r="AE391" i="23"/>
  <c r="AD391" i="23"/>
  <c r="AC391" i="23"/>
  <c r="Q391" i="23"/>
  <c r="M391" i="23"/>
  <c r="L391" i="23"/>
  <c r="K391" i="23"/>
  <c r="J391" i="23"/>
  <c r="I391" i="23"/>
  <c r="AO390" i="23"/>
  <c r="AN390" i="23"/>
  <c r="AL390" i="23"/>
  <c r="AI390" i="23"/>
  <c r="AH390" i="23"/>
  <c r="AC390" i="23"/>
  <c r="U390" i="23"/>
  <c r="T390" i="23"/>
  <c r="R390" i="23"/>
  <c r="P390" i="23"/>
  <c r="N390" i="23"/>
  <c r="I390" i="23"/>
  <c r="AP389" i="23"/>
  <c r="AH389" i="23"/>
  <c r="AC389" i="23"/>
  <c r="V389" i="23"/>
  <c r="N389" i="23"/>
  <c r="I389" i="23"/>
  <c r="AP388" i="23"/>
  <c r="AH388" i="23"/>
  <c r="AC388" i="23"/>
  <c r="V388" i="23"/>
  <c r="N388" i="23"/>
  <c r="I388" i="23"/>
  <c r="AP387" i="23"/>
  <c r="AH387" i="23"/>
  <c r="AC387" i="23"/>
  <c r="V387" i="23"/>
  <c r="N387" i="23"/>
  <c r="I387" i="23"/>
  <c r="AP386" i="23"/>
  <c r="AH386" i="23"/>
  <c r="AC386" i="23"/>
  <c r="V386" i="23"/>
  <c r="N386" i="23"/>
  <c r="I386" i="23"/>
  <c r="AP385" i="23"/>
  <c r="AH385" i="23"/>
  <c r="AC385" i="23"/>
  <c r="V385" i="23"/>
  <c r="N385" i="23"/>
  <c r="I385" i="23"/>
  <c r="AP384" i="23"/>
  <c r="AH384" i="23"/>
  <c r="AC384" i="23"/>
  <c r="V384" i="23"/>
  <c r="N384" i="23"/>
  <c r="I384" i="23"/>
  <c r="AP383" i="23"/>
  <c r="AH383" i="23"/>
  <c r="AC383" i="23"/>
  <c r="V383" i="23"/>
  <c r="N383" i="23"/>
  <c r="I383" i="23"/>
  <c r="AP382" i="23"/>
  <c r="AH382" i="23"/>
  <c r="AC382" i="23"/>
  <c r="V382" i="23"/>
  <c r="N382" i="23"/>
  <c r="I382" i="23"/>
  <c r="AP381" i="23"/>
  <c r="AH381" i="23"/>
  <c r="AC381" i="23"/>
  <c r="V381" i="23"/>
  <c r="N381" i="23"/>
  <c r="I381" i="23"/>
  <c r="AP380" i="23"/>
  <c r="AH380" i="23"/>
  <c r="AC380" i="23"/>
  <c r="V380" i="23"/>
  <c r="N380" i="23"/>
  <c r="I380" i="23"/>
  <c r="AP379" i="23"/>
  <c r="AH379" i="23"/>
  <c r="AC379" i="23"/>
  <c r="V379" i="23"/>
  <c r="N379" i="23"/>
  <c r="I379" i="23"/>
  <c r="AP378" i="23"/>
  <c r="AH378" i="23"/>
  <c r="AC378" i="23"/>
  <c r="V378" i="23"/>
  <c r="N378" i="23"/>
  <c r="I378" i="23"/>
  <c r="AP377" i="23"/>
  <c r="AH377" i="23"/>
  <c r="AC377" i="23"/>
  <c r="V377" i="23"/>
  <c r="N377" i="23"/>
  <c r="I377" i="23"/>
  <c r="AP376" i="23"/>
  <c r="AH376" i="23"/>
  <c r="AC376" i="23"/>
  <c r="V376" i="23"/>
  <c r="N376" i="23"/>
  <c r="I376" i="23"/>
  <c r="AP375" i="23"/>
  <c r="AH375" i="23"/>
  <c r="AC375" i="23"/>
  <c r="U375" i="23"/>
  <c r="T375" i="23"/>
  <c r="R375" i="23"/>
  <c r="P375" i="23"/>
  <c r="N375" i="23"/>
  <c r="I375" i="23"/>
  <c r="AO374" i="23"/>
  <c r="AN374" i="23"/>
  <c r="AL374" i="23"/>
  <c r="AI374" i="23"/>
  <c r="AH374" i="23"/>
  <c r="AC374" i="23"/>
  <c r="U374" i="23"/>
  <c r="T374" i="23"/>
  <c r="R374" i="23"/>
  <c r="P374" i="23"/>
  <c r="N374" i="23"/>
  <c r="I374" i="23"/>
  <c r="AO373" i="23"/>
  <c r="AO370" i="23" s="1"/>
  <c r="AN373" i="23"/>
  <c r="AN370" i="23" s="1"/>
  <c r="AI373" i="23"/>
  <c r="AI370" i="23" s="1"/>
  <c r="AH373" i="23"/>
  <c r="AC373" i="23"/>
  <c r="U373" i="23"/>
  <c r="T373" i="23"/>
  <c r="N373" i="23"/>
  <c r="I373" i="23"/>
  <c r="AO372" i="23"/>
  <c r="AN372" i="23"/>
  <c r="AL372" i="23"/>
  <c r="AI372" i="23"/>
  <c r="AH372" i="23"/>
  <c r="AC372" i="23"/>
  <c r="U372" i="23"/>
  <c r="T372" i="23"/>
  <c r="R372" i="23"/>
  <c r="P372" i="23"/>
  <c r="N372" i="23"/>
  <c r="I372" i="23"/>
  <c r="AO371" i="23"/>
  <c r="AN371" i="23"/>
  <c r="AL371" i="23"/>
  <c r="AI371" i="23"/>
  <c r="AH371" i="23"/>
  <c r="AC371" i="23"/>
  <c r="U371" i="23"/>
  <c r="T371" i="23"/>
  <c r="R371" i="23"/>
  <c r="P371" i="23"/>
  <c r="N371" i="23"/>
  <c r="I371" i="23"/>
  <c r="AG370" i="23"/>
  <c r="AF370" i="23"/>
  <c r="AE370" i="23"/>
  <c r="AD370" i="23"/>
  <c r="AC370" i="23"/>
  <c r="M370" i="23"/>
  <c r="L370" i="23"/>
  <c r="K370" i="23"/>
  <c r="J370" i="23"/>
  <c r="I370" i="23"/>
  <c r="AO369" i="23"/>
  <c r="AN369" i="23"/>
  <c r="AL369" i="23"/>
  <c r="AI369" i="23"/>
  <c r="AH369" i="23"/>
  <c r="AC369" i="23"/>
  <c r="U369" i="23"/>
  <c r="T369" i="23"/>
  <c r="R369" i="23"/>
  <c r="P369" i="23"/>
  <c r="N369" i="23"/>
  <c r="I369" i="23"/>
  <c r="AP368" i="23"/>
  <c r="AH368" i="23"/>
  <c r="AC368" i="23"/>
  <c r="V368" i="23"/>
  <c r="N368" i="23"/>
  <c r="I368" i="23"/>
  <c r="AP367" i="23"/>
  <c r="AH367" i="23"/>
  <c r="AC367" i="23"/>
  <c r="V367" i="23"/>
  <c r="N367" i="23"/>
  <c r="I367" i="23"/>
  <c r="AP366" i="23"/>
  <c r="AH366" i="23"/>
  <c r="AC366" i="23"/>
  <c r="V366" i="23"/>
  <c r="N366" i="23"/>
  <c r="I366" i="23"/>
  <c r="AP365" i="23"/>
  <c r="AH365" i="23"/>
  <c r="AC365" i="23"/>
  <c r="V365" i="23"/>
  <c r="N365" i="23"/>
  <c r="I365" i="23"/>
  <c r="AP364" i="23"/>
  <c r="AH364" i="23"/>
  <c r="AC364" i="23"/>
  <c r="V364" i="23"/>
  <c r="N364" i="23"/>
  <c r="I364" i="23"/>
  <c r="AP363" i="23"/>
  <c r="AH363" i="23"/>
  <c r="AC363" i="23"/>
  <c r="V363" i="23"/>
  <c r="N363" i="23"/>
  <c r="I363" i="23"/>
  <c r="AP362" i="23"/>
  <c r="AH362" i="23"/>
  <c r="AC362" i="23"/>
  <c r="V362" i="23"/>
  <c r="N362" i="23"/>
  <c r="I362" i="23"/>
  <c r="AP361" i="23"/>
  <c r="AH361" i="23"/>
  <c r="AC361" i="23"/>
  <c r="V361" i="23"/>
  <c r="N361" i="23"/>
  <c r="I361" i="23"/>
  <c r="AP360" i="23"/>
  <c r="AH360" i="23"/>
  <c r="AC360" i="23"/>
  <c r="V360" i="23"/>
  <c r="N360" i="23"/>
  <c r="I360" i="23"/>
  <c r="AP359" i="23"/>
  <c r="AH359" i="23"/>
  <c r="AC359" i="23"/>
  <c r="V359" i="23"/>
  <c r="N359" i="23"/>
  <c r="I359" i="23"/>
  <c r="AP358" i="23"/>
  <c r="AH358" i="23"/>
  <c r="AC358" i="23"/>
  <c r="V358" i="23"/>
  <c r="N358" i="23"/>
  <c r="I358" i="23"/>
  <c r="AP357" i="23"/>
  <c r="AH357" i="23"/>
  <c r="AC357" i="23"/>
  <c r="V357" i="23"/>
  <c r="N357" i="23"/>
  <c r="I357" i="23"/>
  <c r="AP356" i="23"/>
  <c r="AH356" i="23"/>
  <c r="AC356" i="23"/>
  <c r="V356" i="23"/>
  <c r="N356" i="23"/>
  <c r="I356" i="23"/>
  <c r="AO355" i="23"/>
  <c r="AN355" i="23"/>
  <c r="AL355" i="23"/>
  <c r="AI355" i="23"/>
  <c r="AH355" i="23"/>
  <c r="AC355" i="23"/>
  <c r="U355" i="23"/>
  <c r="T355" i="23"/>
  <c r="R355" i="23"/>
  <c r="P355" i="23"/>
  <c r="N355" i="23"/>
  <c r="I355" i="23"/>
  <c r="AO354" i="23"/>
  <c r="AN354" i="23"/>
  <c r="AL354" i="23"/>
  <c r="AI354" i="23"/>
  <c r="AH354" i="23"/>
  <c r="AC354" i="23"/>
  <c r="U354" i="23"/>
  <c r="T354" i="23"/>
  <c r="R354" i="23"/>
  <c r="P354" i="23"/>
  <c r="N354" i="23"/>
  <c r="I354" i="23"/>
  <c r="AO353" i="23"/>
  <c r="AN353" i="23"/>
  <c r="AL353" i="23"/>
  <c r="AI353" i="23"/>
  <c r="AH353" i="23"/>
  <c r="AC353" i="23"/>
  <c r="U353" i="23"/>
  <c r="T353" i="23"/>
  <c r="R353" i="23"/>
  <c r="P353" i="23"/>
  <c r="N353" i="23"/>
  <c r="I353" i="23"/>
  <c r="AO352" i="23"/>
  <c r="AN352" i="23"/>
  <c r="AL352" i="23"/>
  <c r="AI352" i="23"/>
  <c r="AH352" i="23"/>
  <c r="AC352" i="23"/>
  <c r="U352" i="23"/>
  <c r="T352" i="23"/>
  <c r="R352" i="23"/>
  <c r="P352" i="23"/>
  <c r="N352" i="23"/>
  <c r="I352" i="23"/>
  <c r="AO351" i="23"/>
  <c r="AN351" i="23"/>
  <c r="AL351" i="23"/>
  <c r="AI351" i="23"/>
  <c r="AH351" i="23"/>
  <c r="AC351" i="23"/>
  <c r="U351" i="23"/>
  <c r="T351" i="23"/>
  <c r="R351" i="23"/>
  <c r="P351" i="23"/>
  <c r="N351" i="23"/>
  <c r="I351" i="23"/>
  <c r="AO350" i="23"/>
  <c r="AN350" i="23"/>
  <c r="AL350" i="23"/>
  <c r="AI350" i="23"/>
  <c r="AH350" i="23"/>
  <c r="AC350" i="23"/>
  <c r="U350" i="23"/>
  <c r="T350" i="23"/>
  <c r="R350" i="23"/>
  <c r="P350" i="23"/>
  <c r="N350" i="23"/>
  <c r="I350" i="23"/>
  <c r="AG349" i="23"/>
  <c r="AF349" i="23"/>
  <c r="AE349" i="23"/>
  <c r="AD349" i="23"/>
  <c r="AC349" i="23"/>
  <c r="M349" i="23"/>
  <c r="L349" i="23"/>
  <c r="K349" i="23"/>
  <c r="J349" i="23"/>
  <c r="I349" i="23"/>
  <c r="AO348" i="23"/>
  <c r="AN348" i="23"/>
  <c r="AL348" i="23"/>
  <c r="AI348" i="23"/>
  <c r="AH348" i="23"/>
  <c r="AC348" i="23"/>
  <c r="U348" i="23"/>
  <c r="T348" i="23"/>
  <c r="R348" i="23"/>
  <c r="P348" i="23"/>
  <c r="N348" i="23"/>
  <c r="I348" i="23"/>
  <c r="AN347" i="23"/>
  <c r="AL347" i="23"/>
  <c r="AI347" i="23"/>
  <c r="AG347" i="23"/>
  <c r="AO347" i="23" s="1"/>
  <c r="AC347" i="23"/>
  <c r="T347" i="23"/>
  <c r="R347" i="23"/>
  <c r="P347" i="23"/>
  <c r="M347" i="23"/>
  <c r="U347" i="23" s="1"/>
  <c r="I347" i="23"/>
  <c r="AP346" i="23"/>
  <c r="AH346" i="23"/>
  <c r="AC346" i="23"/>
  <c r="V346" i="23"/>
  <c r="N346" i="23"/>
  <c r="I346" i="23"/>
  <c r="AP345" i="23"/>
  <c r="AH345" i="23"/>
  <c r="AC345" i="23"/>
  <c r="V345" i="23"/>
  <c r="N345" i="23"/>
  <c r="I345" i="23"/>
  <c r="AO344" i="23"/>
  <c r="AN344" i="23"/>
  <c r="AL344" i="23"/>
  <c r="AI344" i="23"/>
  <c r="AH344" i="23"/>
  <c r="AC344" i="23"/>
  <c r="U344" i="23"/>
  <c r="T344" i="23"/>
  <c r="R344" i="23"/>
  <c r="P344" i="23"/>
  <c r="N344" i="23"/>
  <c r="I344" i="23"/>
  <c r="AO343" i="23"/>
  <c r="AN343" i="23"/>
  <c r="AL343" i="23"/>
  <c r="AI343" i="23"/>
  <c r="AH343" i="23"/>
  <c r="AC343" i="23"/>
  <c r="U343" i="23"/>
  <c r="T343" i="23"/>
  <c r="R343" i="23"/>
  <c r="P343" i="23"/>
  <c r="N343" i="23"/>
  <c r="I343" i="23"/>
  <c r="AP342" i="23"/>
  <c r="AH342" i="23"/>
  <c r="AC342" i="23"/>
  <c r="V342" i="23"/>
  <c r="N342" i="23"/>
  <c r="I342" i="23"/>
  <c r="AP341" i="23"/>
  <c r="AH341" i="23"/>
  <c r="AC341" i="23"/>
  <c r="V341" i="23"/>
  <c r="N341" i="23"/>
  <c r="I341" i="23"/>
  <c r="AP340" i="23"/>
  <c r="AH340" i="23"/>
  <c r="AC340" i="23"/>
  <c r="V340" i="23"/>
  <c r="N340" i="23"/>
  <c r="I340" i="23"/>
  <c r="AP339" i="23"/>
  <c r="AH339" i="23"/>
  <c r="AC339" i="23"/>
  <c r="V339" i="23"/>
  <c r="N339" i="23"/>
  <c r="I339" i="23"/>
  <c r="AP338" i="23"/>
  <c r="AH338" i="23"/>
  <c r="AC338" i="23"/>
  <c r="V338" i="23"/>
  <c r="N338" i="23"/>
  <c r="I338" i="23"/>
  <c r="AP337" i="23"/>
  <c r="AH337" i="23"/>
  <c r="AC337" i="23"/>
  <c r="V337" i="23"/>
  <c r="N337" i="23"/>
  <c r="I337" i="23"/>
  <c r="AP336" i="23"/>
  <c r="AH336" i="23"/>
  <c r="AC336" i="23"/>
  <c r="V336" i="23"/>
  <c r="N336" i="23"/>
  <c r="I336" i="23"/>
  <c r="AP335" i="23"/>
  <c r="AH335" i="23"/>
  <c r="AC335" i="23"/>
  <c r="V335" i="23"/>
  <c r="N335" i="23"/>
  <c r="I335" i="23"/>
  <c r="AP334" i="23"/>
  <c r="AH334" i="23"/>
  <c r="AC334" i="23"/>
  <c r="V334" i="23"/>
  <c r="N334" i="23"/>
  <c r="I334" i="23"/>
  <c r="AP333" i="23"/>
  <c r="AH333" i="23"/>
  <c r="AC333" i="23"/>
  <c r="V333" i="23"/>
  <c r="N333" i="23"/>
  <c r="I333" i="23"/>
  <c r="AP332" i="23"/>
  <c r="AH332" i="23"/>
  <c r="AC332" i="23"/>
  <c r="V332" i="23"/>
  <c r="N332" i="23"/>
  <c r="I332" i="23"/>
  <c r="AO331" i="23"/>
  <c r="AN331" i="23"/>
  <c r="AL331" i="23"/>
  <c r="AI331" i="23"/>
  <c r="AH331" i="23"/>
  <c r="AC331" i="23"/>
  <c r="U331" i="23"/>
  <c r="T331" i="23"/>
  <c r="R331" i="23"/>
  <c r="P331" i="23"/>
  <c r="N331" i="23"/>
  <c r="I331" i="23"/>
  <c r="AO330" i="23"/>
  <c r="AN330" i="23"/>
  <c r="AL330" i="23"/>
  <c r="AI330" i="23"/>
  <c r="AH330" i="23"/>
  <c r="AC330" i="23"/>
  <c r="U330" i="23"/>
  <c r="T330" i="23"/>
  <c r="R330" i="23"/>
  <c r="P330" i="23"/>
  <c r="N330" i="23"/>
  <c r="I330" i="23"/>
  <c r="AO329" i="23"/>
  <c r="AN329" i="23"/>
  <c r="AL329" i="23"/>
  <c r="AI329" i="23"/>
  <c r="AH329" i="23"/>
  <c r="AC329" i="23"/>
  <c r="U329" i="23"/>
  <c r="T329" i="23"/>
  <c r="R329" i="23"/>
  <c r="P329" i="23"/>
  <c r="N329" i="23"/>
  <c r="I329" i="23"/>
  <c r="AG328" i="23"/>
  <c r="AF328" i="23"/>
  <c r="AE328" i="23"/>
  <c r="AD328" i="23"/>
  <c r="AC328" i="23"/>
  <c r="L328" i="23"/>
  <c r="K328" i="23"/>
  <c r="J328" i="23"/>
  <c r="I328" i="23"/>
  <c r="AO327" i="23"/>
  <c r="AL327" i="23"/>
  <c r="AF327" i="23"/>
  <c r="AH327" i="23" s="1"/>
  <c r="AD327" i="23"/>
  <c r="AI327" i="23" s="1"/>
  <c r="AC327" i="23"/>
  <c r="U327" i="23"/>
  <c r="R327" i="23"/>
  <c r="L327" i="23"/>
  <c r="N327" i="23" s="1"/>
  <c r="J327" i="23"/>
  <c r="P327" i="23" s="1"/>
  <c r="I327" i="23"/>
  <c r="AO326" i="23"/>
  <c r="AN326" i="23"/>
  <c r="AL326" i="23"/>
  <c r="AI326" i="23"/>
  <c r="AH326" i="23"/>
  <c r="AC326" i="23"/>
  <c r="U326" i="23"/>
  <c r="T326" i="23"/>
  <c r="R326" i="23"/>
  <c r="P326" i="23"/>
  <c r="N326" i="23"/>
  <c r="I326" i="23"/>
  <c r="AP325" i="23"/>
  <c r="AH325" i="23"/>
  <c r="AC325" i="23"/>
  <c r="V325" i="23"/>
  <c r="N325" i="23"/>
  <c r="I325" i="23"/>
  <c r="AP324" i="23"/>
  <c r="AH324" i="23"/>
  <c r="AC324" i="23"/>
  <c r="V324" i="23"/>
  <c r="N324" i="23"/>
  <c r="I324" i="23"/>
  <c r="AP323" i="23"/>
  <c r="AH323" i="23"/>
  <c r="AC323" i="23"/>
  <c r="V323" i="23"/>
  <c r="N323" i="23"/>
  <c r="I323" i="23"/>
  <c r="AP322" i="23"/>
  <c r="AH322" i="23"/>
  <c r="AC322" i="23"/>
  <c r="V322" i="23"/>
  <c r="N322" i="23"/>
  <c r="I322" i="23"/>
  <c r="AP321" i="23"/>
  <c r="AH321" i="23"/>
  <c r="AC321" i="23"/>
  <c r="V321" i="23"/>
  <c r="N321" i="23"/>
  <c r="I321" i="23"/>
  <c r="AP320" i="23"/>
  <c r="AH320" i="23"/>
  <c r="AC320" i="23"/>
  <c r="V320" i="23"/>
  <c r="N320" i="23"/>
  <c r="I320" i="23"/>
  <c r="AP319" i="23"/>
  <c r="AH319" i="23"/>
  <c r="AC319" i="23"/>
  <c r="V319" i="23"/>
  <c r="N319" i="23"/>
  <c r="I319" i="23"/>
  <c r="AP318" i="23"/>
  <c r="AH318" i="23"/>
  <c r="AC318" i="23"/>
  <c r="V318" i="23"/>
  <c r="N318" i="23"/>
  <c r="I318" i="23"/>
  <c r="AP317" i="23"/>
  <c r="AH317" i="23"/>
  <c r="AC317" i="23"/>
  <c r="V317" i="23"/>
  <c r="N317" i="23"/>
  <c r="I317" i="23"/>
  <c r="AP316" i="23"/>
  <c r="AH316" i="23"/>
  <c r="AC316" i="23"/>
  <c r="V316" i="23"/>
  <c r="N316" i="23"/>
  <c r="I316" i="23"/>
  <c r="AP315" i="23"/>
  <c r="AH315" i="23"/>
  <c r="AC315" i="23"/>
  <c r="V315" i="23"/>
  <c r="N315" i="23"/>
  <c r="I315" i="23"/>
  <c r="AP314" i="23"/>
  <c r="AH314" i="23"/>
  <c r="AC314" i="23"/>
  <c r="V314" i="23"/>
  <c r="N314" i="23"/>
  <c r="I314" i="23"/>
  <c r="AO313" i="23"/>
  <c r="AN313" i="23"/>
  <c r="AL313" i="23"/>
  <c r="AI313" i="23"/>
  <c r="AH313" i="23"/>
  <c r="AC313" i="23"/>
  <c r="V313" i="23"/>
  <c r="N313" i="23"/>
  <c r="I313" i="23"/>
  <c r="AO312" i="23"/>
  <c r="AN312" i="23"/>
  <c r="AL312" i="23"/>
  <c r="AI312" i="23"/>
  <c r="AH312" i="23"/>
  <c r="AC312" i="23"/>
  <c r="U312" i="23"/>
  <c r="T312" i="23"/>
  <c r="R312" i="23"/>
  <c r="P312" i="23"/>
  <c r="N312" i="23"/>
  <c r="I312" i="23"/>
  <c r="AO311" i="23"/>
  <c r="AN311" i="23"/>
  <c r="AL311" i="23"/>
  <c r="AI311" i="23"/>
  <c r="AH311" i="23"/>
  <c r="AC311" i="23"/>
  <c r="U311" i="23"/>
  <c r="T311" i="23"/>
  <c r="R311" i="23"/>
  <c r="P311" i="23"/>
  <c r="N311" i="23"/>
  <c r="I311" i="23"/>
  <c r="AO310" i="23"/>
  <c r="AN310" i="23"/>
  <c r="AL310" i="23"/>
  <c r="AI310" i="23"/>
  <c r="AH310" i="23"/>
  <c r="AC310" i="23"/>
  <c r="U310" i="23"/>
  <c r="T310" i="23"/>
  <c r="R310" i="23"/>
  <c r="P310" i="23"/>
  <c r="N310" i="23"/>
  <c r="I310" i="23"/>
  <c r="AO309" i="23"/>
  <c r="AN309" i="23"/>
  <c r="AL309" i="23"/>
  <c r="AI309" i="23"/>
  <c r="AH309" i="23"/>
  <c r="AC309" i="23"/>
  <c r="U309" i="23"/>
  <c r="T309" i="23"/>
  <c r="R309" i="23"/>
  <c r="P309" i="23"/>
  <c r="N309" i="23"/>
  <c r="I309" i="23"/>
  <c r="AO308" i="23"/>
  <c r="AN308" i="23"/>
  <c r="AL308" i="23"/>
  <c r="AI308" i="23"/>
  <c r="AH308" i="23"/>
  <c r="AC308" i="23"/>
  <c r="U308" i="23"/>
  <c r="T308" i="23"/>
  <c r="R308" i="23"/>
  <c r="P308" i="23"/>
  <c r="N308" i="23"/>
  <c r="I308" i="23"/>
  <c r="AG307" i="23"/>
  <c r="AE307" i="23"/>
  <c r="AC307" i="23"/>
  <c r="M307" i="23"/>
  <c r="K307" i="23"/>
  <c r="I307" i="23"/>
  <c r="AO306" i="23"/>
  <c r="AN306" i="23"/>
  <c r="AI306" i="23"/>
  <c r="AE306" i="23"/>
  <c r="AL306" i="23" s="1"/>
  <c r="AC306" i="23"/>
  <c r="U306" i="23"/>
  <c r="T306" i="23"/>
  <c r="P306" i="23"/>
  <c r="K306" i="23"/>
  <c r="R306" i="23" s="1"/>
  <c r="I306" i="23"/>
  <c r="AO305" i="23"/>
  <c r="AN305" i="23"/>
  <c r="AL305" i="23"/>
  <c r="AI305" i="23"/>
  <c r="AH305" i="23"/>
  <c r="AC305" i="23"/>
  <c r="U305" i="23"/>
  <c r="T305" i="23"/>
  <c r="R305" i="23"/>
  <c r="P305" i="23"/>
  <c r="N305" i="23"/>
  <c r="I305" i="23"/>
  <c r="AO304" i="23"/>
  <c r="AN304" i="23"/>
  <c r="AL304" i="23"/>
  <c r="AI304" i="23"/>
  <c r="AH304" i="23"/>
  <c r="AC304" i="23"/>
  <c r="U304" i="23"/>
  <c r="T304" i="23"/>
  <c r="R304" i="23"/>
  <c r="P304" i="23"/>
  <c r="N304" i="23"/>
  <c r="I304" i="23"/>
  <c r="AO303" i="23"/>
  <c r="AN303" i="23"/>
  <c r="AL303" i="23"/>
  <c r="AI303" i="23"/>
  <c r="AH303" i="23"/>
  <c r="AC303" i="23"/>
  <c r="U303" i="23"/>
  <c r="T303" i="23"/>
  <c r="R303" i="23"/>
  <c r="P303" i="23"/>
  <c r="N303" i="23"/>
  <c r="I303" i="23"/>
  <c r="AP302" i="23"/>
  <c r="AH302" i="23"/>
  <c r="AC302" i="23"/>
  <c r="V302" i="23"/>
  <c r="N302" i="23"/>
  <c r="I302" i="23"/>
  <c r="AP301" i="23"/>
  <c r="AH301" i="23"/>
  <c r="AC301" i="23"/>
  <c r="V301" i="23"/>
  <c r="N301" i="23"/>
  <c r="I301" i="23"/>
  <c r="AP300" i="23"/>
  <c r="AH300" i="23"/>
  <c r="AC300" i="23"/>
  <c r="V300" i="23"/>
  <c r="N300" i="23"/>
  <c r="I300" i="23"/>
  <c r="AP299" i="23"/>
  <c r="AH299" i="23"/>
  <c r="AC299" i="23"/>
  <c r="V299" i="23"/>
  <c r="N299" i="23"/>
  <c r="I299" i="23"/>
  <c r="AP298" i="23"/>
  <c r="AH298" i="23"/>
  <c r="AC298" i="23"/>
  <c r="V298" i="23"/>
  <c r="N298" i="23"/>
  <c r="I298" i="23"/>
  <c r="AP297" i="23"/>
  <c r="AH297" i="23"/>
  <c r="AC297" i="23"/>
  <c r="V297" i="23"/>
  <c r="N297" i="23"/>
  <c r="I297" i="23"/>
  <c r="AP296" i="23"/>
  <c r="AH296" i="23"/>
  <c r="AC296" i="23"/>
  <c r="V296" i="23"/>
  <c r="N296" i="23"/>
  <c r="I296" i="23"/>
  <c r="AP295" i="23"/>
  <c r="AH295" i="23"/>
  <c r="AC295" i="23"/>
  <c r="V295" i="23"/>
  <c r="N295" i="23"/>
  <c r="I295" i="23"/>
  <c r="AP294" i="23"/>
  <c r="AH294" i="23"/>
  <c r="AC294" i="23"/>
  <c r="V294" i="23"/>
  <c r="N294" i="23"/>
  <c r="I294" i="23"/>
  <c r="AP293" i="23"/>
  <c r="AH293" i="23"/>
  <c r="AC293" i="23"/>
  <c r="V293" i="23"/>
  <c r="N293" i="23"/>
  <c r="I293" i="23"/>
  <c r="AP292" i="23"/>
  <c r="AH292" i="23"/>
  <c r="AC292" i="23"/>
  <c r="V292" i="23"/>
  <c r="N292" i="23"/>
  <c r="I292" i="23"/>
  <c r="AP291" i="23"/>
  <c r="AH291" i="23"/>
  <c r="AC291" i="23"/>
  <c r="V291" i="23"/>
  <c r="N291" i="23"/>
  <c r="I291" i="23"/>
  <c r="AP290" i="23"/>
  <c r="AH290" i="23"/>
  <c r="AC290" i="23"/>
  <c r="V290" i="23"/>
  <c r="N290" i="23"/>
  <c r="I290" i="23"/>
  <c r="AP289" i="23"/>
  <c r="AH289" i="23"/>
  <c r="AC289" i="23"/>
  <c r="V289" i="23"/>
  <c r="N289" i="23"/>
  <c r="I289" i="23"/>
  <c r="AO288" i="23"/>
  <c r="AN288" i="23"/>
  <c r="AL288" i="23"/>
  <c r="AI288" i="23"/>
  <c r="AH288" i="23"/>
  <c r="AC288" i="23"/>
  <c r="U288" i="23"/>
  <c r="T288" i="23"/>
  <c r="R288" i="23"/>
  <c r="P288" i="23"/>
  <c r="N288" i="23"/>
  <c r="I288" i="23"/>
  <c r="AO287" i="23"/>
  <c r="AN287" i="23"/>
  <c r="AL287" i="23"/>
  <c r="AI287" i="23"/>
  <c r="AH287" i="23"/>
  <c r="AC287" i="23"/>
  <c r="U287" i="23"/>
  <c r="T287" i="23"/>
  <c r="R287" i="23"/>
  <c r="P287" i="23"/>
  <c r="N287" i="23"/>
  <c r="I287" i="23"/>
  <c r="AG286" i="23"/>
  <c r="AF286" i="23"/>
  <c r="AD286" i="23"/>
  <c r="AC286" i="23"/>
  <c r="M286" i="23"/>
  <c r="L286" i="23"/>
  <c r="J286" i="23"/>
  <c r="I286" i="23"/>
  <c r="AO285" i="23"/>
  <c r="AN285" i="23"/>
  <c r="AL285" i="23"/>
  <c r="AI285" i="23"/>
  <c r="AH285" i="23"/>
  <c r="AC285" i="23"/>
  <c r="U285" i="23"/>
  <c r="T285" i="23"/>
  <c r="R285" i="23"/>
  <c r="P285" i="23"/>
  <c r="N285" i="23"/>
  <c r="I285" i="23"/>
  <c r="AP284" i="23"/>
  <c r="AH284" i="23"/>
  <c r="AC284" i="23"/>
  <c r="V284" i="23"/>
  <c r="N284" i="23"/>
  <c r="I284" i="23"/>
  <c r="AP283" i="23"/>
  <c r="AH283" i="23"/>
  <c r="AC283" i="23"/>
  <c r="V283" i="23"/>
  <c r="N283" i="23"/>
  <c r="I283" i="23"/>
  <c r="AP282" i="23"/>
  <c r="AH282" i="23"/>
  <c r="AC282" i="23"/>
  <c r="V282" i="23"/>
  <c r="N282" i="23"/>
  <c r="I282" i="23"/>
  <c r="AP281" i="23"/>
  <c r="AH281" i="23"/>
  <c r="AC281" i="23"/>
  <c r="V281" i="23"/>
  <c r="N281" i="23"/>
  <c r="I281" i="23"/>
  <c r="AP280" i="23"/>
  <c r="AH280" i="23"/>
  <c r="AC280" i="23"/>
  <c r="V280" i="23"/>
  <c r="N280" i="23"/>
  <c r="I280" i="23"/>
  <c r="AP279" i="23"/>
  <c r="AH279" i="23"/>
  <c r="AC279" i="23"/>
  <c r="V279" i="23"/>
  <c r="N279" i="23"/>
  <c r="I279" i="23"/>
  <c r="AP278" i="23"/>
  <c r="AH278" i="23"/>
  <c r="AC278" i="23"/>
  <c r="V278" i="23"/>
  <c r="N278" i="23"/>
  <c r="I278" i="23"/>
  <c r="AP277" i="23"/>
  <c r="AH277" i="23"/>
  <c r="AC277" i="23"/>
  <c r="V277" i="23"/>
  <c r="N277" i="23"/>
  <c r="I277" i="23"/>
  <c r="AP276" i="23"/>
  <c r="AH276" i="23"/>
  <c r="AC276" i="23"/>
  <c r="V276" i="23"/>
  <c r="N276" i="23"/>
  <c r="I276" i="23"/>
  <c r="AP275" i="23"/>
  <c r="AH275" i="23"/>
  <c r="AC275" i="23"/>
  <c r="V275" i="23"/>
  <c r="N275" i="23"/>
  <c r="I275" i="23"/>
  <c r="AP274" i="23"/>
  <c r="AH274" i="23"/>
  <c r="AC274" i="23"/>
  <c r="V274" i="23"/>
  <c r="N274" i="23"/>
  <c r="I274" i="23"/>
  <c r="AP273" i="23"/>
  <c r="AH273" i="23"/>
  <c r="AC273" i="23"/>
  <c r="V273" i="23"/>
  <c r="N273" i="23"/>
  <c r="I273" i="23"/>
  <c r="AP272" i="23"/>
  <c r="AH272" i="23"/>
  <c r="AC272" i="23"/>
  <c r="V272" i="23"/>
  <c r="N272" i="23"/>
  <c r="I272" i="23"/>
  <c r="AP271" i="23"/>
  <c r="AH271" i="23"/>
  <c r="AC271" i="23"/>
  <c r="V271" i="23"/>
  <c r="N271" i="23"/>
  <c r="I271" i="23"/>
  <c r="AP270" i="23"/>
  <c r="AH270" i="23"/>
  <c r="AC270" i="23"/>
  <c r="V270" i="23"/>
  <c r="N270" i="23"/>
  <c r="I270" i="23"/>
  <c r="AP269" i="23"/>
  <c r="AH269" i="23"/>
  <c r="AC269" i="23"/>
  <c r="V269" i="23"/>
  <c r="N269" i="23"/>
  <c r="I269" i="23"/>
  <c r="AO268" i="23"/>
  <c r="AN268" i="23"/>
  <c r="AL268" i="23"/>
  <c r="AI268" i="23"/>
  <c r="AH268" i="23"/>
  <c r="AC268" i="23"/>
  <c r="U268" i="23"/>
  <c r="T268" i="23"/>
  <c r="R268" i="23"/>
  <c r="P268" i="23"/>
  <c r="N268" i="23"/>
  <c r="I268" i="23"/>
  <c r="AO267" i="23"/>
  <c r="AL267" i="23"/>
  <c r="AI267" i="23"/>
  <c r="AF267" i="23"/>
  <c r="AH267" i="23" s="1"/>
  <c r="AC267" i="23"/>
  <c r="U267" i="23"/>
  <c r="R267" i="23"/>
  <c r="P267" i="23"/>
  <c r="L267" i="23"/>
  <c r="I267" i="23"/>
  <c r="AO266" i="23"/>
  <c r="AN266" i="23"/>
  <c r="AL266" i="23"/>
  <c r="AI266" i="23"/>
  <c r="AH266" i="23"/>
  <c r="AC266" i="23"/>
  <c r="U266" i="23"/>
  <c r="T266" i="23"/>
  <c r="R266" i="23"/>
  <c r="P266" i="23"/>
  <c r="N266" i="23"/>
  <c r="I266" i="23"/>
  <c r="AG265" i="23"/>
  <c r="AF265" i="23"/>
  <c r="AE265" i="23"/>
  <c r="AD265" i="23"/>
  <c r="AC265" i="23"/>
  <c r="M265" i="23"/>
  <c r="K265" i="23"/>
  <c r="J265" i="23"/>
  <c r="I265" i="23"/>
  <c r="AO264" i="23"/>
  <c r="AN264" i="23"/>
  <c r="AL264" i="23"/>
  <c r="AI264" i="23"/>
  <c r="AH264" i="23"/>
  <c r="AC264" i="23"/>
  <c r="U264" i="23"/>
  <c r="T264" i="23"/>
  <c r="R264" i="23"/>
  <c r="P264" i="23"/>
  <c r="N264" i="23"/>
  <c r="I264" i="23"/>
  <c r="AP263" i="23"/>
  <c r="AH263" i="23"/>
  <c r="AC263" i="23"/>
  <c r="V263" i="23"/>
  <c r="N263" i="23"/>
  <c r="I263" i="23"/>
  <c r="AP262" i="23"/>
  <c r="AH262" i="23"/>
  <c r="AC262" i="23"/>
  <c r="V262" i="23"/>
  <c r="N262" i="23"/>
  <c r="I262" i="23"/>
  <c r="AP261" i="23"/>
  <c r="AH261" i="23"/>
  <c r="AC261" i="23"/>
  <c r="V261" i="23"/>
  <c r="N261" i="23"/>
  <c r="I261" i="23"/>
  <c r="AP260" i="23"/>
  <c r="AH260" i="23"/>
  <c r="AC260" i="23"/>
  <c r="V260" i="23"/>
  <c r="N260" i="23"/>
  <c r="I260" i="23"/>
  <c r="AP259" i="23"/>
  <c r="AH259" i="23"/>
  <c r="AC259" i="23"/>
  <c r="V259" i="23"/>
  <c r="N259" i="23"/>
  <c r="I259" i="23"/>
  <c r="AP258" i="23"/>
  <c r="AH258" i="23"/>
  <c r="AC258" i="23"/>
  <c r="V258" i="23"/>
  <c r="N258" i="23"/>
  <c r="I258" i="23"/>
  <c r="AP257" i="23"/>
  <c r="AH257" i="23"/>
  <c r="AC257" i="23"/>
  <c r="V257" i="23"/>
  <c r="N257" i="23"/>
  <c r="I257" i="23"/>
  <c r="AP256" i="23"/>
  <c r="AH256" i="23"/>
  <c r="AC256" i="23"/>
  <c r="V256" i="23"/>
  <c r="N256" i="23"/>
  <c r="I256" i="23"/>
  <c r="AP255" i="23"/>
  <c r="AH255" i="23"/>
  <c r="AC255" i="23"/>
  <c r="V255" i="23"/>
  <c r="N255" i="23"/>
  <c r="I255" i="23"/>
  <c r="AP254" i="23"/>
  <c r="AH254" i="23"/>
  <c r="AC254" i="23"/>
  <c r="V254" i="23"/>
  <c r="N254" i="23"/>
  <c r="I254" i="23"/>
  <c r="AP253" i="23"/>
  <c r="AH253" i="23"/>
  <c r="AC253" i="23"/>
  <c r="V253" i="23"/>
  <c r="N253" i="23"/>
  <c r="I253" i="23"/>
  <c r="AP252" i="23"/>
  <c r="AH252" i="23"/>
  <c r="AC252" i="23"/>
  <c r="V252" i="23"/>
  <c r="N252" i="23"/>
  <c r="I252" i="23"/>
  <c r="AP251" i="23"/>
  <c r="AH251" i="23"/>
  <c r="AC251" i="23"/>
  <c r="V251" i="23"/>
  <c r="N251" i="23"/>
  <c r="I251" i="23"/>
  <c r="AP250" i="23"/>
  <c r="AH250" i="23"/>
  <c r="AC250" i="23"/>
  <c r="V250" i="23"/>
  <c r="N250" i="23"/>
  <c r="I250" i="23"/>
  <c r="AP249" i="23"/>
  <c r="AH249" i="23"/>
  <c r="AC249" i="23"/>
  <c r="V249" i="23"/>
  <c r="N249" i="23"/>
  <c r="I249" i="23"/>
  <c r="AP248" i="23"/>
  <c r="AH248" i="23"/>
  <c r="AC248" i="23"/>
  <c r="V248" i="23"/>
  <c r="N248" i="23"/>
  <c r="I248" i="23"/>
  <c r="AO247" i="23"/>
  <c r="AN247" i="23"/>
  <c r="AL247" i="23"/>
  <c r="AI247" i="23"/>
  <c r="AH247" i="23"/>
  <c r="AC247" i="23"/>
  <c r="U247" i="23"/>
  <c r="T247" i="23"/>
  <c r="R247" i="23"/>
  <c r="P247" i="23"/>
  <c r="N247" i="23"/>
  <c r="I247" i="23"/>
  <c r="AO246" i="23"/>
  <c r="AN246" i="23"/>
  <c r="AL246" i="23"/>
  <c r="AI246" i="23"/>
  <c r="AH246" i="23"/>
  <c r="AC246" i="23"/>
  <c r="U246" i="23"/>
  <c r="T246" i="23"/>
  <c r="R246" i="23"/>
  <c r="P246" i="23"/>
  <c r="N246" i="23"/>
  <c r="I246" i="23"/>
  <c r="AO245" i="23"/>
  <c r="AO244" i="23" s="1"/>
  <c r="AN245" i="23"/>
  <c r="AL245" i="23"/>
  <c r="AL244" i="23" s="1"/>
  <c r="AH245" i="23"/>
  <c r="AC245" i="23"/>
  <c r="U245" i="23"/>
  <c r="T245" i="23"/>
  <c r="R245" i="23"/>
  <c r="P245" i="23"/>
  <c r="N245" i="23"/>
  <c r="I245" i="23"/>
  <c r="AG244" i="23"/>
  <c r="AF244" i="23"/>
  <c r="AE244" i="23"/>
  <c r="AD244" i="23"/>
  <c r="AC244" i="23"/>
  <c r="M244" i="23"/>
  <c r="L244" i="23"/>
  <c r="K244" i="23"/>
  <c r="J244" i="23"/>
  <c r="I244" i="23"/>
  <c r="AO243" i="23"/>
  <c r="AO223" i="23" s="1"/>
  <c r="AN243" i="23"/>
  <c r="AN223" i="23" s="1"/>
  <c r="AL243" i="23"/>
  <c r="AL223" i="23" s="1"/>
  <c r="AI243" i="23"/>
  <c r="AI223" i="23" s="1"/>
  <c r="AH243" i="23"/>
  <c r="AC243" i="23"/>
  <c r="U243" i="23"/>
  <c r="U223" i="23" s="1"/>
  <c r="T243" i="23"/>
  <c r="T223" i="23" s="1"/>
  <c r="R243" i="23"/>
  <c r="P243" i="23"/>
  <c r="P223" i="23" s="1"/>
  <c r="N243" i="23"/>
  <c r="I243" i="23"/>
  <c r="AP242" i="23"/>
  <c r="AH242" i="23"/>
  <c r="AC242" i="23"/>
  <c r="V242" i="23"/>
  <c r="N242" i="23"/>
  <c r="I242" i="23"/>
  <c r="AP241" i="23"/>
  <c r="AH241" i="23"/>
  <c r="AC241" i="23"/>
  <c r="V241" i="23"/>
  <c r="N241" i="23"/>
  <c r="I241" i="23"/>
  <c r="AP240" i="23"/>
  <c r="AH240" i="23"/>
  <c r="AC240" i="23"/>
  <c r="V240" i="23"/>
  <c r="N240" i="23"/>
  <c r="I240" i="23"/>
  <c r="AP239" i="23"/>
  <c r="AH239" i="23"/>
  <c r="AC239" i="23"/>
  <c r="V239" i="23"/>
  <c r="N239" i="23"/>
  <c r="I239" i="23"/>
  <c r="AP238" i="23"/>
  <c r="AH238" i="23"/>
  <c r="AC238" i="23"/>
  <c r="V238" i="23"/>
  <c r="N238" i="23"/>
  <c r="I238" i="23"/>
  <c r="AP237" i="23"/>
  <c r="AH237" i="23"/>
  <c r="AC237" i="23"/>
  <c r="V237" i="23"/>
  <c r="N237" i="23"/>
  <c r="I237" i="23"/>
  <c r="AP236" i="23"/>
  <c r="AH236" i="23"/>
  <c r="AC236" i="23"/>
  <c r="V236" i="23"/>
  <c r="N236" i="23"/>
  <c r="I236" i="23"/>
  <c r="AP235" i="23"/>
  <c r="AH235" i="23"/>
  <c r="AC235" i="23"/>
  <c r="V235" i="23"/>
  <c r="N235" i="23"/>
  <c r="I235" i="23"/>
  <c r="AP234" i="23"/>
  <c r="AH234" i="23"/>
  <c r="AC234" i="23"/>
  <c r="V234" i="23"/>
  <c r="N234" i="23"/>
  <c r="I234" i="23"/>
  <c r="AP233" i="23"/>
  <c r="AH233" i="23"/>
  <c r="AC233" i="23"/>
  <c r="V233" i="23"/>
  <c r="N233" i="23"/>
  <c r="I233" i="23"/>
  <c r="AP232" i="23"/>
  <c r="AH232" i="23"/>
  <c r="AC232" i="23"/>
  <c r="V232" i="23"/>
  <c r="N232" i="23"/>
  <c r="I232" i="23"/>
  <c r="AP231" i="23"/>
  <c r="AH231" i="23"/>
  <c r="AC231" i="23"/>
  <c r="V231" i="23"/>
  <c r="N231" i="23"/>
  <c r="I231" i="23"/>
  <c r="AP230" i="23"/>
  <c r="AH230" i="23"/>
  <c r="AC230" i="23"/>
  <c r="V230" i="23"/>
  <c r="N230" i="23"/>
  <c r="I230" i="23"/>
  <c r="AP229" i="23"/>
  <c r="AH229" i="23"/>
  <c r="AC229" i="23"/>
  <c r="V229" i="23"/>
  <c r="N229" i="23"/>
  <c r="I229" i="23"/>
  <c r="AP228" i="23"/>
  <c r="AH228" i="23"/>
  <c r="AC228" i="23"/>
  <c r="V228" i="23"/>
  <c r="N228" i="23"/>
  <c r="I228" i="23"/>
  <c r="AP227" i="23"/>
  <c r="AH227" i="23"/>
  <c r="AC227" i="23"/>
  <c r="V227" i="23"/>
  <c r="N227" i="23"/>
  <c r="I227" i="23"/>
  <c r="AP226" i="23"/>
  <c r="AH226" i="23"/>
  <c r="AC226" i="23"/>
  <c r="V226" i="23"/>
  <c r="N226" i="23"/>
  <c r="I226" i="23"/>
  <c r="AP225" i="23"/>
  <c r="AH225" i="23"/>
  <c r="AC225" i="23"/>
  <c r="V225" i="23"/>
  <c r="N225" i="23"/>
  <c r="I225" i="23"/>
  <c r="AP224" i="23"/>
  <c r="AH224" i="23"/>
  <c r="AC224" i="23"/>
  <c r="V224" i="23"/>
  <c r="N224" i="23"/>
  <c r="I224" i="23"/>
  <c r="AG223" i="23"/>
  <c r="AF223" i="23"/>
  <c r="AE223" i="23"/>
  <c r="AD223" i="23"/>
  <c r="AC223" i="23"/>
  <c r="M223" i="23"/>
  <c r="L223" i="23"/>
  <c r="K223" i="23"/>
  <c r="J223" i="23"/>
  <c r="I223" i="23"/>
  <c r="AO222" i="23"/>
  <c r="AN222" i="23"/>
  <c r="AE222" i="23"/>
  <c r="AL222" i="23" s="1"/>
  <c r="AD222" i="23"/>
  <c r="AI222" i="23" s="1"/>
  <c r="AC222" i="23"/>
  <c r="U222" i="23"/>
  <c r="T222" i="23"/>
  <c r="K222" i="23"/>
  <c r="N222" i="23" s="1"/>
  <c r="J222" i="23"/>
  <c r="P222" i="23" s="1"/>
  <c r="I222" i="23"/>
  <c r="AP221" i="23"/>
  <c r="AH221" i="23"/>
  <c r="AC221" i="23"/>
  <c r="V221" i="23"/>
  <c r="N221" i="23"/>
  <c r="I221" i="23"/>
  <c r="AP220" i="23"/>
  <c r="AH220" i="23"/>
  <c r="AC220" i="23"/>
  <c r="V220" i="23"/>
  <c r="N220" i="23"/>
  <c r="I220" i="23"/>
  <c r="AP219" i="23"/>
  <c r="AH219" i="23"/>
  <c r="AC219" i="23"/>
  <c r="V219" i="23"/>
  <c r="N219" i="23"/>
  <c r="I219" i="23"/>
  <c r="AP218" i="23"/>
  <c r="AH218" i="23"/>
  <c r="AC218" i="23"/>
  <c r="V218" i="23"/>
  <c r="N218" i="23"/>
  <c r="I218" i="23"/>
  <c r="AO217" i="23"/>
  <c r="AN217" i="23"/>
  <c r="AL217" i="23"/>
  <c r="AI217" i="23"/>
  <c r="AH217" i="23"/>
  <c r="AC217" i="23"/>
  <c r="U217" i="23"/>
  <c r="T217" i="23"/>
  <c r="R217" i="23"/>
  <c r="N217" i="23"/>
  <c r="I217" i="23"/>
  <c r="AO216" i="23"/>
  <c r="AN216" i="23"/>
  <c r="AL216" i="23"/>
  <c r="AI216" i="23"/>
  <c r="AH216" i="23"/>
  <c r="AC216" i="23"/>
  <c r="U216" i="23"/>
  <c r="T216" i="23"/>
  <c r="R216" i="23"/>
  <c r="N216" i="23"/>
  <c r="I216" i="23"/>
  <c r="AP215" i="23"/>
  <c r="AH215" i="23"/>
  <c r="AC215" i="23"/>
  <c r="V215" i="23"/>
  <c r="N215" i="23"/>
  <c r="I215" i="23"/>
  <c r="AP214" i="23"/>
  <c r="AH214" i="23"/>
  <c r="AC214" i="23"/>
  <c r="V214" i="23"/>
  <c r="N214" i="23"/>
  <c r="I214" i="23"/>
  <c r="AP213" i="23"/>
  <c r="AH213" i="23"/>
  <c r="AC213" i="23"/>
  <c r="V213" i="23"/>
  <c r="N213" i="23"/>
  <c r="I213" i="23"/>
  <c r="AP212" i="23"/>
  <c r="AH212" i="23"/>
  <c r="AC212" i="23"/>
  <c r="V212" i="23"/>
  <c r="N212" i="23"/>
  <c r="I212" i="23"/>
  <c r="AP211" i="23"/>
  <c r="AH211" i="23"/>
  <c r="AC211" i="23"/>
  <c r="V211" i="23"/>
  <c r="N211" i="23"/>
  <c r="I211" i="23"/>
  <c r="AP210" i="23"/>
  <c r="AH210" i="23"/>
  <c r="AC210" i="23"/>
  <c r="V210" i="23"/>
  <c r="N210" i="23"/>
  <c r="I210" i="23"/>
  <c r="AP209" i="23"/>
  <c r="AH209" i="23"/>
  <c r="AC209" i="23"/>
  <c r="V209" i="23"/>
  <c r="N209" i="23"/>
  <c r="I209" i="23"/>
  <c r="AP208" i="23"/>
  <c r="AH208" i="23"/>
  <c r="AC208" i="23"/>
  <c r="V208" i="23"/>
  <c r="N208" i="23"/>
  <c r="I208" i="23"/>
  <c r="AP207" i="23"/>
  <c r="AH207" i="23"/>
  <c r="AC207" i="23"/>
  <c r="V207" i="23"/>
  <c r="N207" i="23"/>
  <c r="I207" i="23"/>
  <c r="AP206" i="23"/>
  <c r="AH206" i="23"/>
  <c r="AC206" i="23"/>
  <c r="V206" i="23"/>
  <c r="N206" i="23"/>
  <c r="I206" i="23"/>
  <c r="AO205" i="23"/>
  <c r="AN205" i="23"/>
  <c r="AL205" i="23"/>
  <c r="AI205" i="23"/>
  <c r="AH205" i="23"/>
  <c r="AC205" i="23"/>
  <c r="U205" i="23"/>
  <c r="T205" i="23"/>
  <c r="R205" i="23"/>
  <c r="P205" i="23"/>
  <c r="N205" i="23"/>
  <c r="I205" i="23"/>
  <c r="AO204" i="23"/>
  <c r="AN204" i="23"/>
  <c r="AL204" i="23"/>
  <c r="AI204" i="23"/>
  <c r="AH204" i="23"/>
  <c r="AC204" i="23"/>
  <c r="U204" i="23"/>
  <c r="T204" i="23"/>
  <c r="R204" i="23"/>
  <c r="P204" i="23"/>
  <c r="N204" i="23"/>
  <c r="I204" i="23"/>
  <c r="AO203" i="23"/>
  <c r="AN203" i="23"/>
  <c r="AL203" i="23"/>
  <c r="AI203" i="23"/>
  <c r="AH203" i="23"/>
  <c r="AC203" i="23"/>
  <c r="U203" i="23"/>
  <c r="T203" i="23"/>
  <c r="R203" i="23"/>
  <c r="P203" i="23"/>
  <c r="N203" i="23"/>
  <c r="I203" i="23"/>
  <c r="AG202" i="23"/>
  <c r="AF202" i="23"/>
  <c r="AE202" i="23"/>
  <c r="AD202" i="23"/>
  <c r="AC202" i="23"/>
  <c r="M202" i="23"/>
  <c r="L202" i="23"/>
  <c r="K202" i="23"/>
  <c r="J202" i="23"/>
  <c r="I202" i="23"/>
  <c r="AO201" i="23"/>
  <c r="AN201" i="23"/>
  <c r="AL201" i="23"/>
  <c r="AI201" i="23"/>
  <c r="AH201" i="23"/>
  <c r="AC201" i="23"/>
  <c r="U201" i="23"/>
  <c r="T201" i="23"/>
  <c r="R201" i="23"/>
  <c r="P201" i="23"/>
  <c r="N201" i="23"/>
  <c r="I201" i="23"/>
  <c r="AP200" i="23"/>
  <c r="AH200" i="23"/>
  <c r="AC200" i="23"/>
  <c r="V200" i="23"/>
  <c r="N200" i="23"/>
  <c r="I200" i="23"/>
  <c r="AP199" i="23"/>
  <c r="AH199" i="23"/>
  <c r="AC199" i="23"/>
  <c r="V199" i="23"/>
  <c r="N199" i="23"/>
  <c r="I199" i="23"/>
  <c r="AP198" i="23"/>
  <c r="AH198" i="23"/>
  <c r="AC198" i="23"/>
  <c r="V198" i="23"/>
  <c r="N198" i="23"/>
  <c r="I198" i="23"/>
  <c r="AP197" i="23"/>
  <c r="AH197" i="23"/>
  <c r="AC197" i="23"/>
  <c r="V197" i="23"/>
  <c r="N197" i="23"/>
  <c r="I197" i="23"/>
  <c r="AP196" i="23"/>
  <c r="AH196" i="23"/>
  <c r="AC196" i="23"/>
  <c r="V196" i="23"/>
  <c r="N196" i="23"/>
  <c r="I196" i="23"/>
  <c r="AP195" i="23"/>
  <c r="AH195" i="23"/>
  <c r="AC195" i="23"/>
  <c r="V195" i="23"/>
  <c r="N195" i="23"/>
  <c r="I195" i="23"/>
  <c r="AP194" i="23"/>
  <c r="AH194" i="23"/>
  <c r="AC194" i="23"/>
  <c r="V194" i="23"/>
  <c r="N194" i="23"/>
  <c r="I194" i="23"/>
  <c r="AP193" i="23"/>
  <c r="AH193" i="23"/>
  <c r="AC193" i="23"/>
  <c r="V193" i="23"/>
  <c r="N193" i="23"/>
  <c r="I193" i="23"/>
  <c r="AP192" i="23"/>
  <c r="AH192" i="23"/>
  <c r="AC192" i="23"/>
  <c r="V192" i="23"/>
  <c r="N192" i="23"/>
  <c r="I192" i="23"/>
  <c r="AP191" i="23"/>
  <c r="AH191" i="23"/>
  <c r="AC191" i="23"/>
  <c r="V191" i="23"/>
  <c r="N191" i="23"/>
  <c r="I191" i="23"/>
  <c r="AP190" i="23"/>
  <c r="AH190" i="23"/>
  <c r="AC190" i="23"/>
  <c r="V190" i="23"/>
  <c r="N190" i="23"/>
  <c r="I190" i="23"/>
  <c r="AO189" i="23"/>
  <c r="AN189" i="23"/>
  <c r="AL189" i="23"/>
  <c r="AI189" i="23"/>
  <c r="AH189" i="23"/>
  <c r="AC189" i="23"/>
  <c r="U189" i="23"/>
  <c r="T189" i="23"/>
  <c r="R189" i="23"/>
  <c r="P189" i="23"/>
  <c r="N189" i="23"/>
  <c r="I189" i="23"/>
  <c r="AN188" i="23"/>
  <c r="AL188" i="23"/>
  <c r="AI188" i="23"/>
  <c r="AG188" i="23"/>
  <c r="AC188" i="23"/>
  <c r="T188" i="23"/>
  <c r="R188" i="23"/>
  <c r="P188" i="23"/>
  <c r="M188" i="23"/>
  <c r="U188" i="23" s="1"/>
  <c r="I188" i="23"/>
  <c r="AO187" i="23"/>
  <c r="AN187" i="23"/>
  <c r="AE187" i="23"/>
  <c r="AL187" i="23" s="1"/>
  <c r="AD187" i="23"/>
  <c r="AI187" i="23" s="1"/>
  <c r="AC187" i="23"/>
  <c r="U187" i="23"/>
  <c r="T187" i="23"/>
  <c r="K187" i="23"/>
  <c r="N187" i="23" s="1"/>
  <c r="J187" i="23"/>
  <c r="P187" i="23" s="1"/>
  <c r="I187" i="23"/>
  <c r="AO186" i="23"/>
  <c r="AN186" i="23"/>
  <c r="AL186" i="23"/>
  <c r="AI186" i="23"/>
  <c r="AH186" i="23"/>
  <c r="AC186" i="23"/>
  <c r="U186" i="23"/>
  <c r="T186" i="23"/>
  <c r="R186" i="23"/>
  <c r="P186" i="23"/>
  <c r="N186" i="23"/>
  <c r="I186" i="23"/>
  <c r="AO185" i="23"/>
  <c r="AN185" i="23"/>
  <c r="AL185" i="23"/>
  <c r="AI185" i="23"/>
  <c r="AH185" i="23"/>
  <c r="AC185" i="23"/>
  <c r="U185" i="23"/>
  <c r="T185" i="23"/>
  <c r="R185" i="23"/>
  <c r="P185" i="23"/>
  <c r="N185" i="23"/>
  <c r="I185" i="23"/>
  <c r="AO184" i="23"/>
  <c r="AN184" i="23"/>
  <c r="AL184" i="23"/>
  <c r="AI184" i="23"/>
  <c r="AH184" i="23"/>
  <c r="AC184" i="23"/>
  <c r="U184" i="23"/>
  <c r="T184" i="23"/>
  <c r="R184" i="23"/>
  <c r="P184" i="23"/>
  <c r="N184" i="23"/>
  <c r="I184" i="23"/>
  <c r="AO183" i="23"/>
  <c r="AN183" i="23"/>
  <c r="AL183" i="23"/>
  <c r="AI183" i="23"/>
  <c r="AH183" i="23"/>
  <c r="AC183" i="23"/>
  <c r="U183" i="23"/>
  <c r="T183" i="23"/>
  <c r="R183" i="23"/>
  <c r="P183" i="23"/>
  <c r="N183" i="23"/>
  <c r="I183" i="23"/>
  <c r="AO182" i="23"/>
  <c r="AN182" i="23"/>
  <c r="AL182" i="23"/>
  <c r="AI182" i="23"/>
  <c r="AH182" i="23"/>
  <c r="AC182" i="23"/>
  <c r="U182" i="23"/>
  <c r="T182" i="23"/>
  <c r="R182" i="23"/>
  <c r="P182" i="23"/>
  <c r="N182" i="23"/>
  <c r="I182" i="23"/>
  <c r="AG181" i="23"/>
  <c r="AF181" i="23"/>
  <c r="AC181" i="23"/>
  <c r="L181" i="23"/>
  <c r="J181" i="23"/>
  <c r="I181" i="23"/>
  <c r="AO180" i="23"/>
  <c r="AN180" i="23"/>
  <c r="AL180" i="23"/>
  <c r="AI180" i="23"/>
  <c r="AH180" i="23"/>
  <c r="AC180" i="23"/>
  <c r="U180" i="23"/>
  <c r="T180" i="23"/>
  <c r="R180" i="23"/>
  <c r="P180" i="23"/>
  <c r="N180" i="23"/>
  <c r="I180" i="23"/>
  <c r="AO179" i="23"/>
  <c r="AN179" i="23"/>
  <c r="AL179" i="23"/>
  <c r="AI179" i="23"/>
  <c r="AH179" i="23"/>
  <c r="AC179" i="23"/>
  <c r="U179" i="23"/>
  <c r="T179" i="23"/>
  <c r="R179" i="23"/>
  <c r="P179" i="23"/>
  <c r="N179" i="23"/>
  <c r="I179" i="23"/>
  <c r="AP178" i="23"/>
  <c r="AH178" i="23"/>
  <c r="AC178" i="23"/>
  <c r="V178" i="23"/>
  <c r="N178" i="23"/>
  <c r="I178" i="23"/>
  <c r="AP177" i="23"/>
  <c r="AH177" i="23"/>
  <c r="AC177" i="23"/>
  <c r="V177" i="23"/>
  <c r="N177" i="23"/>
  <c r="I177" i="23"/>
  <c r="AP176" i="23"/>
  <c r="AH176" i="23"/>
  <c r="AC176" i="23"/>
  <c r="V176" i="23"/>
  <c r="N176" i="23"/>
  <c r="I176" i="23"/>
  <c r="AP175" i="23"/>
  <c r="AH175" i="23"/>
  <c r="AC175" i="23"/>
  <c r="V175" i="23"/>
  <c r="N175" i="23"/>
  <c r="I175" i="23"/>
  <c r="AP174" i="23"/>
  <c r="AH174" i="23"/>
  <c r="AC174" i="23"/>
  <c r="V174" i="23"/>
  <c r="N174" i="23"/>
  <c r="I174" i="23"/>
  <c r="AP173" i="23"/>
  <c r="AH173" i="23"/>
  <c r="AC173" i="23"/>
  <c r="V173" i="23"/>
  <c r="N173" i="23"/>
  <c r="I173" i="23"/>
  <c r="AP172" i="23"/>
  <c r="AH172" i="23"/>
  <c r="AC172" i="23"/>
  <c r="V172" i="23"/>
  <c r="N172" i="23"/>
  <c r="I172" i="23"/>
  <c r="AP171" i="23"/>
  <c r="AH171" i="23"/>
  <c r="AC171" i="23"/>
  <c r="V171" i="23"/>
  <c r="N171" i="23"/>
  <c r="I171" i="23"/>
  <c r="AP170" i="23"/>
  <c r="AH170" i="23"/>
  <c r="AC170" i="23"/>
  <c r="V170" i="23"/>
  <c r="N170" i="23"/>
  <c r="I170" i="23"/>
  <c r="AP169" i="23"/>
  <c r="AH169" i="23"/>
  <c r="AC169" i="23"/>
  <c r="V169" i="23"/>
  <c r="N169" i="23"/>
  <c r="I169" i="23"/>
  <c r="AP168" i="23"/>
  <c r="AH168" i="23"/>
  <c r="AC168" i="23"/>
  <c r="V168" i="23"/>
  <c r="N168" i="23"/>
  <c r="I168" i="23"/>
  <c r="AP167" i="23"/>
  <c r="AH167" i="23"/>
  <c r="AC167" i="23"/>
  <c r="V167" i="23"/>
  <c r="N167" i="23"/>
  <c r="I167" i="23"/>
  <c r="AO166" i="23"/>
  <c r="AN166" i="23"/>
  <c r="AL166" i="23"/>
  <c r="AI166" i="23"/>
  <c r="AH166" i="23"/>
  <c r="AC166" i="23"/>
  <c r="U166" i="23"/>
  <c r="T166" i="23"/>
  <c r="N166" i="23"/>
  <c r="I166" i="23"/>
  <c r="AO165" i="23"/>
  <c r="AN165" i="23"/>
  <c r="AE165" i="23"/>
  <c r="AH165" i="23" s="1"/>
  <c r="AD165" i="23"/>
  <c r="AI165" i="23" s="1"/>
  <c r="AC165" i="23"/>
  <c r="U165" i="23"/>
  <c r="T165" i="23"/>
  <c r="K165" i="23"/>
  <c r="R165" i="23" s="1"/>
  <c r="J165" i="23"/>
  <c r="P165" i="23" s="1"/>
  <c r="I165" i="23"/>
  <c r="AO164" i="23"/>
  <c r="AN164" i="23"/>
  <c r="AL164" i="23"/>
  <c r="AI164" i="23"/>
  <c r="AH164" i="23"/>
  <c r="AC164" i="23"/>
  <c r="U164" i="23"/>
  <c r="T164" i="23"/>
  <c r="R164" i="23"/>
  <c r="P164" i="23"/>
  <c r="N164" i="23"/>
  <c r="I164" i="23"/>
  <c r="AO163" i="23"/>
  <c r="AN163" i="23"/>
  <c r="AL163" i="23"/>
  <c r="AI163" i="23"/>
  <c r="AH163" i="23"/>
  <c r="AC163" i="23"/>
  <c r="U163" i="23"/>
  <c r="T163" i="23"/>
  <c r="R163" i="23"/>
  <c r="P163" i="23"/>
  <c r="N163" i="23"/>
  <c r="I163" i="23"/>
  <c r="AO162" i="23"/>
  <c r="AN162" i="23"/>
  <c r="AL162" i="23"/>
  <c r="AI162" i="23"/>
  <c r="AH162" i="23"/>
  <c r="AC162" i="23"/>
  <c r="U162" i="23"/>
  <c r="T162" i="23"/>
  <c r="R162" i="23"/>
  <c r="P162" i="23"/>
  <c r="N162" i="23"/>
  <c r="I162" i="23"/>
  <c r="AO161" i="23"/>
  <c r="AN161" i="23"/>
  <c r="AL161" i="23"/>
  <c r="AI161" i="23"/>
  <c r="AH161" i="23"/>
  <c r="AC161" i="23"/>
  <c r="U161" i="23"/>
  <c r="T161" i="23"/>
  <c r="R161" i="23"/>
  <c r="P161" i="23"/>
  <c r="N161" i="23"/>
  <c r="I161" i="23"/>
  <c r="AG160" i="23"/>
  <c r="AF160" i="23"/>
  <c r="AC160" i="23"/>
  <c r="M160" i="23"/>
  <c r="L160" i="23"/>
  <c r="I160" i="23"/>
  <c r="AO159" i="23"/>
  <c r="AN159" i="23"/>
  <c r="AL159" i="23"/>
  <c r="AI159" i="23"/>
  <c r="AH159" i="23"/>
  <c r="AC159" i="23"/>
  <c r="U159" i="23"/>
  <c r="T159" i="23"/>
  <c r="R159" i="23"/>
  <c r="P159" i="23"/>
  <c r="N159" i="23"/>
  <c r="I159" i="23"/>
  <c r="AP158" i="23"/>
  <c r="AH158" i="23"/>
  <c r="AC158" i="23"/>
  <c r="U158" i="23"/>
  <c r="T158" i="23"/>
  <c r="R158" i="23"/>
  <c r="P158" i="23"/>
  <c r="N158" i="23"/>
  <c r="I158" i="23"/>
  <c r="AP157" i="23"/>
  <c r="AH157" i="23"/>
  <c r="AC157" i="23"/>
  <c r="U157" i="23"/>
  <c r="T157" i="23"/>
  <c r="R157" i="23"/>
  <c r="P157" i="23"/>
  <c r="N157" i="23"/>
  <c r="I157" i="23"/>
  <c r="AP156" i="23"/>
  <c r="AH156" i="23"/>
  <c r="AC156" i="23"/>
  <c r="U156" i="23"/>
  <c r="T156" i="23"/>
  <c r="R156" i="23"/>
  <c r="P156" i="23"/>
  <c r="N156" i="23"/>
  <c r="I156" i="23"/>
  <c r="AP155" i="23"/>
  <c r="AH155" i="23"/>
  <c r="AC155" i="23"/>
  <c r="U155" i="23"/>
  <c r="T155" i="23"/>
  <c r="R155" i="23"/>
  <c r="P155" i="23"/>
  <c r="N155" i="23"/>
  <c r="I155" i="23"/>
  <c r="AP154" i="23"/>
  <c r="AH154" i="23"/>
  <c r="AC154" i="23"/>
  <c r="U154" i="23"/>
  <c r="T154" i="23"/>
  <c r="R154" i="23"/>
  <c r="P154" i="23"/>
  <c r="N154" i="23"/>
  <c r="I154" i="23"/>
  <c r="AP153" i="23"/>
  <c r="AH153" i="23"/>
  <c r="AC153" i="23"/>
  <c r="U153" i="23"/>
  <c r="T153" i="23"/>
  <c r="R153" i="23"/>
  <c r="P153" i="23"/>
  <c r="N153" i="23"/>
  <c r="I153" i="23"/>
  <c r="AP152" i="23"/>
  <c r="AH152" i="23"/>
  <c r="AC152" i="23"/>
  <c r="U152" i="23"/>
  <c r="T152" i="23"/>
  <c r="R152" i="23"/>
  <c r="P152" i="23"/>
  <c r="N152" i="23"/>
  <c r="I152" i="23"/>
  <c r="AP151" i="23"/>
  <c r="AH151" i="23"/>
  <c r="AC151" i="23"/>
  <c r="U151" i="23"/>
  <c r="T151" i="23"/>
  <c r="R151" i="23"/>
  <c r="P151" i="23"/>
  <c r="N151" i="23"/>
  <c r="I151" i="23"/>
  <c r="AP150" i="23"/>
  <c r="AH150" i="23"/>
  <c r="AC150" i="23"/>
  <c r="U150" i="23"/>
  <c r="T150" i="23"/>
  <c r="R150" i="23"/>
  <c r="P150" i="23"/>
  <c r="N150" i="23"/>
  <c r="I150" i="23"/>
  <c r="AP149" i="23"/>
  <c r="AH149" i="23"/>
  <c r="AC149" i="23"/>
  <c r="U149" i="23"/>
  <c r="T149" i="23"/>
  <c r="R149" i="23"/>
  <c r="P149" i="23"/>
  <c r="N149" i="23"/>
  <c r="I149" i="23"/>
  <c r="AP148" i="23"/>
  <c r="AH148" i="23"/>
  <c r="AC148" i="23"/>
  <c r="U148" i="23"/>
  <c r="T148" i="23"/>
  <c r="R148" i="23"/>
  <c r="P148" i="23"/>
  <c r="N148" i="23"/>
  <c r="I148" i="23"/>
  <c r="AP147" i="23"/>
  <c r="AH147" i="23"/>
  <c r="AC147" i="23"/>
  <c r="U147" i="23"/>
  <c r="T147" i="23"/>
  <c r="R147" i="23"/>
  <c r="P147" i="23"/>
  <c r="N147" i="23"/>
  <c r="I147" i="23"/>
  <c r="AO146" i="23"/>
  <c r="AL146" i="23"/>
  <c r="AH146" i="23"/>
  <c r="AC146" i="23"/>
  <c r="U146" i="23"/>
  <c r="T146" i="23"/>
  <c r="R146" i="23"/>
  <c r="P146" i="23"/>
  <c r="N146" i="23"/>
  <c r="I146" i="23"/>
  <c r="AP145" i="23"/>
  <c r="AH145" i="23"/>
  <c r="AC145" i="23"/>
  <c r="U145" i="23"/>
  <c r="T145" i="23"/>
  <c r="R145" i="23"/>
  <c r="P145" i="23"/>
  <c r="N145" i="23"/>
  <c r="I145" i="23"/>
  <c r="AO144" i="23"/>
  <c r="AN144" i="23"/>
  <c r="AL144" i="23"/>
  <c r="AI144" i="23"/>
  <c r="AH144" i="23"/>
  <c r="AC144" i="23"/>
  <c r="U144" i="23"/>
  <c r="T144" i="23"/>
  <c r="R144" i="23"/>
  <c r="P144" i="23"/>
  <c r="N144" i="23"/>
  <c r="I144" i="23"/>
  <c r="AO143" i="23"/>
  <c r="AN143" i="23"/>
  <c r="AL143" i="23"/>
  <c r="AI143" i="23"/>
  <c r="AH143" i="23"/>
  <c r="AC143" i="23"/>
  <c r="U143" i="23"/>
  <c r="T143" i="23"/>
  <c r="R143" i="23"/>
  <c r="P143" i="23"/>
  <c r="N143" i="23"/>
  <c r="I143" i="23"/>
  <c r="AO142" i="23"/>
  <c r="AN142" i="23"/>
  <c r="AL142" i="23"/>
  <c r="AI142" i="23"/>
  <c r="AH142" i="23"/>
  <c r="AC142" i="23"/>
  <c r="U142" i="23"/>
  <c r="T142" i="23"/>
  <c r="R142" i="23"/>
  <c r="P142" i="23"/>
  <c r="N142" i="23"/>
  <c r="I142" i="23"/>
  <c r="AO141" i="23"/>
  <c r="AN141" i="23"/>
  <c r="AL141" i="23"/>
  <c r="AI141" i="23"/>
  <c r="AH141" i="23"/>
  <c r="AC141" i="23"/>
  <c r="U141" i="23"/>
  <c r="T141" i="23"/>
  <c r="R141" i="23"/>
  <c r="N141" i="23"/>
  <c r="I141" i="23"/>
  <c r="AO140" i="23"/>
  <c r="AN140" i="23"/>
  <c r="AL140" i="23"/>
  <c r="AI140" i="23"/>
  <c r="AH140" i="23"/>
  <c r="AC140" i="23"/>
  <c r="U140" i="23"/>
  <c r="T140" i="23"/>
  <c r="R140" i="23"/>
  <c r="P140" i="23"/>
  <c r="N140" i="23"/>
  <c r="I140" i="23"/>
  <c r="AK139" i="23"/>
  <c r="AK653" i="23" s="1"/>
  <c r="AG139" i="23"/>
  <c r="AF139" i="23"/>
  <c r="AE139" i="23"/>
  <c r="AD139" i="23"/>
  <c r="AC139" i="23"/>
  <c r="M139" i="23"/>
  <c r="L139" i="23"/>
  <c r="K139" i="23"/>
  <c r="J139" i="23"/>
  <c r="I139" i="23"/>
  <c r="AO138" i="23"/>
  <c r="AN138" i="23"/>
  <c r="AL138" i="23"/>
  <c r="AI138" i="23"/>
  <c r="AH138" i="23"/>
  <c r="AC138" i="23"/>
  <c r="U138" i="23"/>
  <c r="T138" i="23"/>
  <c r="R138" i="23"/>
  <c r="P138" i="23"/>
  <c r="N138" i="23"/>
  <c r="I138" i="23"/>
  <c r="AO137" i="23"/>
  <c r="AN137" i="23"/>
  <c r="AL137" i="23"/>
  <c r="AI137" i="23"/>
  <c r="AH137" i="23"/>
  <c r="AC137" i="23"/>
  <c r="U137" i="23"/>
  <c r="T137" i="23"/>
  <c r="R137" i="23"/>
  <c r="P137" i="23"/>
  <c r="N137" i="23"/>
  <c r="I137" i="23"/>
  <c r="AP136" i="23"/>
  <c r="AH136" i="23"/>
  <c r="AC136" i="23"/>
  <c r="V136" i="23"/>
  <c r="N136" i="23"/>
  <c r="I136" i="23"/>
  <c r="AP135" i="23"/>
  <c r="AH135" i="23"/>
  <c r="AC135" i="23"/>
  <c r="V135" i="23"/>
  <c r="N135" i="23"/>
  <c r="I135" i="23"/>
  <c r="AP134" i="23"/>
  <c r="AH134" i="23"/>
  <c r="AC134" i="23"/>
  <c r="V134" i="23"/>
  <c r="N134" i="23"/>
  <c r="I134" i="23"/>
  <c r="AP133" i="23"/>
  <c r="AH133" i="23"/>
  <c r="AC133" i="23"/>
  <c r="V133" i="23"/>
  <c r="N133" i="23"/>
  <c r="I133" i="23"/>
  <c r="AP132" i="23"/>
  <c r="AH132" i="23"/>
  <c r="AC132" i="23"/>
  <c r="V132" i="23"/>
  <c r="N132" i="23"/>
  <c r="I132" i="23"/>
  <c r="AP131" i="23"/>
  <c r="AH131" i="23"/>
  <c r="AC131" i="23"/>
  <c r="V131" i="23"/>
  <c r="N131" i="23"/>
  <c r="I131" i="23"/>
  <c r="AP130" i="23"/>
  <c r="AH130" i="23"/>
  <c r="AC130" i="23"/>
  <c r="V130" i="23"/>
  <c r="N130" i="23"/>
  <c r="I130" i="23"/>
  <c r="AP129" i="23"/>
  <c r="AH129" i="23"/>
  <c r="AC129" i="23"/>
  <c r="V129" i="23"/>
  <c r="N129" i="23"/>
  <c r="I129" i="23"/>
  <c r="AP128" i="23"/>
  <c r="AH128" i="23"/>
  <c r="AC128" i="23"/>
  <c r="V128" i="23"/>
  <c r="N128" i="23"/>
  <c r="I128" i="23"/>
  <c r="AP127" i="23"/>
  <c r="AH127" i="23"/>
  <c r="AC127" i="23"/>
  <c r="V127" i="23"/>
  <c r="N127" i="23"/>
  <c r="I127" i="23"/>
  <c r="AP126" i="23"/>
  <c r="AH126" i="23"/>
  <c r="AC126" i="23"/>
  <c r="V126" i="23"/>
  <c r="N126" i="23"/>
  <c r="I126" i="23"/>
  <c r="AP125" i="23"/>
  <c r="AH125" i="23"/>
  <c r="AC125" i="23"/>
  <c r="V125" i="23"/>
  <c r="N125" i="23"/>
  <c r="I125" i="23"/>
  <c r="AP124" i="23"/>
  <c r="AH124" i="23"/>
  <c r="AC124" i="23"/>
  <c r="V124" i="23"/>
  <c r="N124" i="23"/>
  <c r="I124" i="23"/>
  <c r="AP123" i="23"/>
  <c r="AH123" i="23"/>
  <c r="AC123" i="23"/>
  <c r="T123" i="23"/>
  <c r="R123" i="23"/>
  <c r="N123" i="23"/>
  <c r="I123" i="23"/>
  <c r="AO122" i="23"/>
  <c r="AN122" i="23"/>
  <c r="AL122" i="23"/>
  <c r="AI122" i="23"/>
  <c r="AH122" i="23"/>
  <c r="AC122" i="23"/>
  <c r="U122" i="23"/>
  <c r="T122" i="23"/>
  <c r="R122" i="23"/>
  <c r="P122" i="23"/>
  <c r="N122" i="23"/>
  <c r="I122" i="23"/>
  <c r="AO121" i="23"/>
  <c r="AN121" i="23"/>
  <c r="AL121" i="23"/>
  <c r="AI121" i="23"/>
  <c r="AH121" i="23"/>
  <c r="AC121" i="23"/>
  <c r="U121" i="23"/>
  <c r="N121" i="23"/>
  <c r="I121" i="23"/>
  <c r="AO120" i="23"/>
  <c r="AN120" i="23"/>
  <c r="AL120" i="23"/>
  <c r="AI120" i="23"/>
  <c r="AH120" i="23"/>
  <c r="AC120" i="23"/>
  <c r="U120" i="23"/>
  <c r="T120" i="23"/>
  <c r="R120" i="23"/>
  <c r="P120" i="23"/>
  <c r="N120" i="23"/>
  <c r="I120" i="23"/>
  <c r="AO119" i="23"/>
  <c r="AN119" i="23"/>
  <c r="AL119" i="23"/>
  <c r="AI119" i="23"/>
  <c r="AH119" i="23"/>
  <c r="AC119" i="23"/>
  <c r="U119" i="23"/>
  <c r="T119" i="23"/>
  <c r="R119" i="23"/>
  <c r="P119" i="23"/>
  <c r="N119" i="23"/>
  <c r="I119" i="23"/>
  <c r="AG118" i="23"/>
  <c r="AF118" i="23"/>
  <c r="AE118" i="23"/>
  <c r="AD118" i="23"/>
  <c r="AB118" i="23"/>
  <c r="AA118" i="23"/>
  <c r="Z118" i="23"/>
  <c r="Y118" i="23"/>
  <c r="M118" i="23"/>
  <c r="L118" i="23"/>
  <c r="K118" i="23"/>
  <c r="J118" i="23"/>
  <c r="I118" i="23"/>
  <c r="AO117" i="23"/>
  <c r="AN117" i="23"/>
  <c r="AL117" i="23"/>
  <c r="AI117" i="23"/>
  <c r="AH117" i="23"/>
  <c r="AC117" i="23"/>
  <c r="U117" i="23"/>
  <c r="T117" i="23"/>
  <c r="R117" i="23"/>
  <c r="P117" i="23"/>
  <c r="N117" i="23"/>
  <c r="I117" i="23"/>
  <c r="AO116" i="23"/>
  <c r="AN116" i="23"/>
  <c r="AL116" i="23"/>
  <c r="AI116" i="23"/>
  <c r="AH116" i="23"/>
  <c r="AC116" i="23"/>
  <c r="U116" i="23"/>
  <c r="T116" i="23"/>
  <c r="R116" i="23"/>
  <c r="P116" i="23"/>
  <c r="N116" i="23"/>
  <c r="I116" i="23"/>
  <c r="AP115" i="23"/>
  <c r="AH115" i="23"/>
  <c r="AC115" i="23"/>
  <c r="V115" i="23"/>
  <c r="N115" i="23"/>
  <c r="I115" i="23"/>
  <c r="AP114" i="23"/>
  <c r="AH114" i="23"/>
  <c r="AC114" i="23"/>
  <c r="V114" i="23"/>
  <c r="N114" i="23"/>
  <c r="I114" i="23"/>
  <c r="AP113" i="23"/>
  <c r="AH113" i="23"/>
  <c r="AC113" i="23"/>
  <c r="V113" i="23"/>
  <c r="N113" i="23"/>
  <c r="I113" i="23"/>
  <c r="AP112" i="23"/>
  <c r="AH112" i="23"/>
  <c r="AC112" i="23"/>
  <c r="V112" i="23"/>
  <c r="N112" i="23"/>
  <c r="I112" i="23"/>
  <c r="AP111" i="23"/>
  <c r="AH111" i="23"/>
  <c r="AC111" i="23"/>
  <c r="V111" i="23"/>
  <c r="N111" i="23"/>
  <c r="I111" i="23"/>
  <c r="AP110" i="23"/>
  <c r="AH110" i="23"/>
  <c r="AC110" i="23"/>
  <c r="V110" i="23"/>
  <c r="N110" i="23"/>
  <c r="I110" i="23"/>
  <c r="AP109" i="23"/>
  <c r="AH109" i="23"/>
  <c r="AC109" i="23"/>
  <c r="V109" i="23"/>
  <c r="N109" i="23"/>
  <c r="I109" i="23"/>
  <c r="AP108" i="23"/>
  <c r="AH108" i="23"/>
  <c r="AC108" i="23"/>
  <c r="V108" i="23"/>
  <c r="N108" i="23"/>
  <c r="I108" i="23"/>
  <c r="AP107" i="23"/>
  <c r="AH107" i="23"/>
  <c r="AC107" i="23"/>
  <c r="V107" i="23"/>
  <c r="N107" i="23"/>
  <c r="I107" i="23"/>
  <c r="AP106" i="23"/>
  <c r="AH106" i="23"/>
  <c r="AC106" i="23"/>
  <c r="V106" i="23"/>
  <c r="N106" i="23"/>
  <c r="I106" i="23"/>
  <c r="AP105" i="23"/>
  <c r="AH105" i="23"/>
  <c r="AC105" i="23"/>
  <c r="V105" i="23"/>
  <c r="N105" i="23"/>
  <c r="I105" i="23"/>
  <c r="AP104" i="23"/>
  <c r="AH104" i="23"/>
  <c r="AC104" i="23"/>
  <c r="V104" i="23"/>
  <c r="N104" i="23"/>
  <c r="I104" i="23"/>
  <c r="AP103" i="23"/>
  <c r="AH103" i="23"/>
  <c r="AC103" i="23"/>
  <c r="V103" i="23"/>
  <c r="N103" i="23"/>
  <c r="I103" i="23"/>
  <c r="AP102" i="23"/>
  <c r="AH102" i="23"/>
  <c r="AC102" i="23"/>
  <c r="V102" i="23"/>
  <c r="N102" i="23"/>
  <c r="I102" i="23"/>
  <c r="AP101" i="23"/>
  <c r="AH101" i="23"/>
  <c r="AC101" i="23"/>
  <c r="V101" i="23"/>
  <c r="N101" i="23"/>
  <c r="I101" i="23"/>
  <c r="AP100" i="23"/>
  <c r="AH100" i="23"/>
  <c r="AC100" i="23"/>
  <c r="V100" i="23"/>
  <c r="N100" i="23"/>
  <c r="I100" i="23"/>
  <c r="AO99" i="23"/>
  <c r="AN99" i="23"/>
  <c r="AL99" i="23"/>
  <c r="AI99" i="23"/>
  <c r="AH99" i="23"/>
  <c r="AC99" i="23"/>
  <c r="U99" i="23"/>
  <c r="N99" i="23"/>
  <c r="I99" i="23"/>
  <c r="AO98" i="23"/>
  <c r="AN98" i="23"/>
  <c r="AL98" i="23"/>
  <c r="AI98" i="23"/>
  <c r="AH98" i="23"/>
  <c r="AC98" i="23"/>
  <c r="U98" i="23"/>
  <c r="T98" i="23"/>
  <c r="R98" i="23"/>
  <c r="P98" i="23"/>
  <c r="N98" i="23"/>
  <c r="I98" i="23"/>
  <c r="AG97" i="23"/>
  <c r="AF97" i="23"/>
  <c r="AE97" i="23"/>
  <c r="AD97" i="23"/>
  <c r="AB97" i="23"/>
  <c r="AA97" i="23"/>
  <c r="Z97" i="23"/>
  <c r="Y97" i="23"/>
  <c r="M97" i="23"/>
  <c r="L97" i="23"/>
  <c r="K97" i="23"/>
  <c r="J97" i="23"/>
  <c r="I97" i="23"/>
  <c r="AO96" i="23"/>
  <c r="AN96" i="23"/>
  <c r="AL96" i="23"/>
  <c r="AI96" i="23"/>
  <c r="AH96" i="23"/>
  <c r="AC96" i="23"/>
  <c r="U96" i="23"/>
  <c r="T96" i="23"/>
  <c r="R96" i="23"/>
  <c r="P96" i="23"/>
  <c r="N96" i="23"/>
  <c r="I96" i="23"/>
  <c r="AP95" i="23"/>
  <c r="AH95" i="23"/>
  <c r="AC95" i="23"/>
  <c r="V95" i="23"/>
  <c r="N95" i="23"/>
  <c r="I95" i="23"/>
  <c r="AP94" i="23"/>
  <c r="AH94" i="23"/>
  <c r="AC94" i="23"/>
  <c r="V94" i="23"/>
  <c r="N94" i="23"/>
  <c r="I94" i="23"/>
  <c r="AP93" i="23"/>
  <c r="AH93" i="23"/>
  <c r="AC93" i="23"/>
  <c r="V93" i="23"/>
  <c r="N93" i="23"/>
  <c r="I93" i="23"/>
  <c r="AP92" i="23"/>
  <c r="AH92" i="23"/>
  <c r="AC92" i="23"/>
  <c r="V92" i="23"/>
  <c r="N92" i="23"/>
  <c r="I92" i="23"/>
  <c r="AP91" i="23"/>
  <c r="AH91" i="23"/>
  <c r="AC91" i="23"/>
  <c r="V91" i="23"/>
  <c r="N91" i="23"/>
  <c r="I91" i="23"/>
  <c r="AP90" i="23"/>
  <c r="AH90" i="23"/>
  <c r="AC90" i="23"/>
  <c r="V90" i="23"/>
  <c r="N90" i="23"/>
  <c r="I90" i="23"/>
  <c r="AP89" i="23"/>
  <c r="AH89" i="23"/>
  <c r="AC89" i="23"/>
  <c r="V89" i="23"/>
  <c r="N89" i="23"/>
  <c r="I89" i="23"/>
  <c r="AP88" i="23"/>
  <c r="AH88" i="23"/>
  <c r="AC88" i="23"/>
  <c r="V88" i="23"/>
  <c r="N88" i="23"/>
  <c r="I88" i="23"/>
  <c r="AP87" i="23"/>
  <c r="AH87" i="23"/>
  <c r="AC87" i="23"/>
  <c r="V87" i="23"/>
  <c r="N87" i="23"/>
  <c r="I87" i="23"/>
  <c r="AP86" i="23"/>
  <c r="AH86" i="23"/>
  <c r="AC86" i="23"/>
  <c r="V86" i="23"/>
  <c r="N86" i="23"/>
  <c r="I86" i="23"/>
  <c r="AP85" i="23"/>
  <c r="AH85" i="23"/>
  <c r="AC85" i="23"/>
  <c r="V85" i="23"/>
  <c r="N85" i="23"/>
  <c r="I85" i="23"/>
  <c r="AP84" i="23"/>
  <c r="AH84" i="23"/>
  <c r="AC84" i="23"/>
  <c r="V84" i="23"/>
  <c r="N84" i="23"/>
  <c r="I84" i="23"/>
  <c r="AP83" i="23"/>
  <c r="AH83" i="23"/>
  <c r="AC83" i="23"/>
  <c r="V83" i="23"/>
  <c r="N83" i="23"/>
  <c r="I83" i="23"/>
  <c r="AP82" i="23"/>
  <c r="AH82" i="23"/>
  <c r="AC82" i="23"/>
  <c r="V82" i="23"/>
  <c r="N82" i="23"/>
  <c r="I82" i="23"/>
  <c r="AP81" i="23"/>
  <c r="AH81" i="23"/>
  <c r="AC81" i="23"/>
  <c r="V81" i="23"/>
  <c r="N81" i="23"/>
  <c r="I81" i="23"/>
  <c r="AP80" i="23"/>
  <c r="AH80" i="23"/>
  <c r="AC80" i="23"/>
  <c r="V80" i="23"/>
  <c r="N80" i="23"/>
  <c r="I80" i="23"/>
  <c r="AO79" i="23"/>
  <c r="AN79" i="23"/>
  <c r="AL79" i="23"/>
  <c r="AI79" i="23"/>
  <c r="AH79" i="23"/>
  <c r="AC79" i="23"/>
  <c r="U79" i="23"/>
  <c r="T79" i="23"/>
  <c r="R79" i="23"/>
  <c r="P79" i="23"/>
  <c r="N79" i="23"/>
  <c r="I79" i="23"/>
  <c r="AO78" i="23"/>
  <c r="AN78" i="23"/>
  <c r="AE78" i="23"/>
  <c r="AL78" i="23" s="1"/>
  <c r="AD78" i="23"/>
  <c r="AI78" i="23" s="1"/>
  <c r="AC78" i="23"/>
  <c r="U78" i="23"/>
  <c r="T78" i="23"/>
  <c r="K78" i="23"/>
  <c r="R78" i="23" s="1"/>
  <c r="J78" i="23"/>
  <c r="P78" i="23" s="1"/>
  <c r="I78" i="23"/>
  <c r="AO77" i="23"/>
  <c r="AN77" i="23"/>
  <c r="AL77" i="23"/>
  <c r="AI77" i="23"/>
  <c r="AH77" i="23"/>
  <c r="AC77" i="23"/>
  <c r="U77" i="23"/>
  <c r="T77" i="23"/>
  <c r="R77" i="23"/>
  <c r="P77" i="23"/>
  <c r="N77" i="23"/>
  <c r="I77" i="23"/>
  <c r="AG76" i="23"/>
  <c r="AF76" i="23"/>
  <c r="AB76" i="23"/>
  <c r="AA76" i="23"/>
  <c r="Z76" i="23"/>
  <c r="Y76" i="23"/>
  <c r="M76" i="23"/>
  <c r="L76" i="23"/>
  <c r="I76" i="23"/>
  <c r="AL75" i="23"/>
  <c r="AG75" i="23"/>
  <c r="AH75" i="23" s="1"/>
  <c r="AB75" i="23"/>
  <c r="AB55" i="23" s="1"/>
  <c r="AA75" i="23"/>
  <c r="AN75" i="23" s="1"/>
  <c r="Y75" i="23"/>
  <c r="T75" i="23"/>
  <c r="R75" i="23"/>
  <c r="P75" i="23"/>
  <c r="M75" i="23"/>
  <c r="M55" i="23" s="1"/>
  <c r="I75" i="23"/>
  <c r="AP74" i="23"/>
  <c r="AH74" i="23"/>
  <c r="AC74" i="23"/>
  <c r="V74" i="23"/>
  <c r="N74" i="23"/>
  <c r="I74" i="23"/>
  <c r="AP73" i="23"/>
  <c r="AH73" i="23"/>
  <c r="AC73" i="23"/>
  <c r="V73" i="23"/>
  <c r="N73" i="23"/>
  <c r="I73" i="23"/>
  <c r="AP72" i="23"/>
  <c r="AH72" i="23"/>
  <c r="AC72" i="23"/>
  <c r="V72" i="23"/>
  <c r="N72" i="23"/>
  <c r="I72" i="23"/>
  <c r="AP71" i="23"/>
  <c r="AH71" i="23"/>
  <c r="AC71" i="23"/>
  <c r="V71" i="23"/>
  <c r="N71" i="23"/>
  <c r="I71" i="23"/>
  <c r="AP70" i="23"/>
  <c r="AH70" i="23"/>
  <c r="AC70" i="23"/>
  <c r="V70" i="23"/>
  <c r="N70" i="23"/>
  <c r="I70" i="23"/>
  <c r="AP69" i="23"/>
  <c r="AH69" i="23"/>
  <c r="AC69" i="23"/>
  <c r="V69" i="23"/>
  <c r="N69" i="23"/>
  <c r="I69" i="23"/>
  <c r="AP68" i="23"/>
  <c r="AH68" i="23"/>
  <c r="AC68" i="23"/>
  <c r="V68" i="23"/>
  <c r="N68" i="23"/>
  <c r="I68" i="23"/>
  <c r="AP67" i="23"/>
  <c r="AH67" i="23"/>
  <c r="AC67" i="23"/>
  <c r="V67" i="23"/>
  <c r="N67" i="23"/>
  <c r="I67" i="23"/>
  <c r="AP66" i="23"/>
  <c r="AH66" i="23"/>
  <c r="AC66" i="23"/>
  <c r="V66" i="23"/>
  <c r="N66" i="23"/>
  <c r="I66" i="23"/>
  <c r="AP65" i="23"/>
  <c r="AH65" i="23"/>
  <c r="AC65" i="23"/>
  <c r="V65" i="23"/>
  <c r="N65" i="23"/>
  <c r="I65" i="23"/>
  <c r="AP64" i="23"/>
  <c r="AH64" i="23"/>
  <c r="AC64" i="23"/>
  <c r="V64" i="23"/>
  <c r="N64" i="23"/>
  <c r="I64" i="23"/>
  <c r="AP63" i="23"/>
  <c r="AH63" i="23"/>
  <c r="AC63" i="23"/>
  <c r="V63" i="23"/>
  <c r="N63" i="23"/>
  <c r="I63" i="23"/>
  <c r="AP62" i="23"/>
  <c r="AH62" i="23"/>
  <c r="AC62" i="23"/>
  <c r="V62" i="23"/>
  <c r="N62" i="23"/>
  <c r="I62" i="23"/>
  <c r="AP61" i="23"/>
  <c r="AH61" i="23"/>
  <c r="AC61" i="23"/>
  <c r="V61" i="23"/>
  <c r="N61" i="23"/>
  <c r="I61" i="23"/>
  <c r="AP60" i="23"/>
  <c r="AH60" i="23"/>
  <c r="AC60" i="23"/>
  <c r="V60" i="23"/>
  <c r="N60" i="23"/>
  <c r="I60" i="23"/>
  <c r="AO59" i="23"/>
  <c r="AN59" i="23"/>
  <c r="AL59" i="23"/>
  <c r="AI59" i="23"/>
  <c r="AH59" i="23"/>
  <c r="AC59" i="23"/>
  <c r="U59" i="23"/>
  <c r="T59" i="23"/>
  <c r="R59" i="23"/>
  <c r="P59" i="23"/>
  <c r="N59" i="23"/>
  <c r="I59" i="23"/>
  <c r="AO58" i="23"/>
  <c r="AN58" i="23"/>
  <c r="AL58" i="23"/>
  <c r="AI58" i="23"/>
  <c r="AH58" i="23"/>
  <c r="AC58" i="23"/>
  <c r="U58" i="23"/>
  <c r="T58" i="23"/>
  <c r="R58" i="23"/>
  <c r="P58" i="23"/>
  <c r="N58" i="23"/>
  <c r="I58" i="23"/>
  <c r="AO57" i="23"/>
  <c r="AN57" i="23"/>
  <c r="AL57" i="23"/>
  <c r="AI57" i="23"/>
  <c r="AH57" i="23"/>
  <c r="AC57" i="23"/>
  <c r="U57" i="23"/>
  <c r="T57" i="23"/>
  <c r="R57" i="23"/>
  <c r="P57" i="23"/>
  <c r="N57" i="23"/>
  <c r="I57" i="23"/>
  <c r="AO56" i="23"/>
  <c r="AN56" i="23"/>
  <c r="AL56" i="23"/>
  <c r="AI56" i="23"/>
  <c r="AH56" i="23"/>
  <c r="AC56" i="23"/>
  <c r="U56" i="23"/>
  <c r="T56" i="23"/>
  <c r="R56" i="23"/>
  <c r="P56" i="23"/>
  <c r="N56" i="23"/>
  <c r="I56" i="23"/>
  <c r="AF55" i="23"/>
  <c r="AE55" i="23"/>
  <c r="AD55" i="23"/>
  <c r="Z55" i="23"/>
  <c r="L55" i="23"/>
  <c r="K55" i="23"/>
  <c r="J55" i="23"/>
  <c r="I55" i="23"/>
  <c r="AP54" i="23"/>
  <c r="AH54" i="23"/>
  <c r="AC54" i="23"/>
  <c r="U54" i="23"/>
  <c r="T54" i="23"/>
  <c r="R54" i="23"/>
  <c r="P54" i="23"/>
  <c r="N54" i="23"/>
  <c r="I54" i="23"/>
  <c r="AP53" i="23"/>
  <c r="AH53" i="23"/>
  <c r="AC53" i="23"/>
  <c r="U53" i="23"/>
  <c r="T53" i="23"/>
  <c r="R53" i="23"/>
  <c r="P53" i="23"/>
  <c r="N53" i="23"/>
  <c r="I53" i="23"/>
  <c r="AP52" i="23"/>
  <c r="AH52" i="23"/>
  <c r="AC52" i="23"/>
  <c r="U52" i="23"/>
  <c r="T52" i="23"/>
  <c r="R52" i="23"/>
  <c r="P52" i="23"/>
  <c r="N52" i="23"/>
  <c r="I52" i="23"/>
  <c r="AP51" i="23"/>
  <c r="AH51" i="23"/>
  <c r="AC51" i="23"/>
  <c r="U51" i="23"/>
  <c r="T51" i="23"/>
  <c r="R51" i="23"/>
  <c r="P51" i="23"/>
  <c r="N51" i="23"/>
  <c r="I51" i="23"/>
  <c r="AP50" i="23"/>
  <c r="AH50" i="23"/>
  <c r="AC50" i="23"/>
  <c r="U50" i="23"/>
  <c r="T50" i="23"/>
  <c r="R50" i="23"/>
  <c r="P50" i="23"/>
  <c r="N50" i="23"/>
  <c r="I50" i="23"/>
  <c r="AP49" i="23"/>
  <c r="AH49" i="23"/>
  <c r="AC49" i="23"/>
  <c r="U49" i="23"/>
  <c r="T49" i="23"/>
  <c r="R49" i="23"/>
  <c r="P49" i="23"/>
  <c r="N49" i="23"/>
  <c r="I49" i="23"/>
  <c r="AP48" i="23"/>
  <c r="AH48" i="23"/>
  <c r="AC48" i="23"/>
  <c r="U48" i="23"/>
  <c r="T48" i="23"/>
  <c r="R48" i="23"/>
  <c r="P48" i="23"/>
  <c r="N48" i="23"/>
  <c r="I48" i="23"/>
  <c r="AP47" i="23"/>
  <c r="AH47" i="23"/>
  <c r="AC47" i="23"/>
  <c r="U47" i="23"/>
  <c r="T47" i="23"/>
  <c r="R47" i="23"/>
  <c r="P47" i="23"/>
  <c r="N47" i="23"/>
  <c r="I47" i="23"/>
  <c r="AP46" i="23"/>
  <c r="AH46" i="23"/>
  <c r="AC46" i="23"/>
  <c r="U46" i="23"/>
  <c r="T46" i="23"/>
  <c r="R46" i="23"/>
  <c r="P46" i="23"/>
  <c r="N46" i="23"/>
  <c r="I46" i="23"/>
  <c r="AP45" i="23"/>
  <c r="AH45" i="23"/>
  <c r="AC45" i="23"/>
  <c r="U45" i="23"/>
  <c r="T45" i="23"/>
  <c r="R45" i="23"/>
  <c r="P45" i="23"/>
  <c r="N45" i="23"/>
  <c r="I45" i="23"/>
  <c r="AP44" i="23"/>
  <c r="AH44" i="23"/>
  <c r="AC44" i="23"/>
  <c r="U44" i="23"/>
  <c r="T44" i="23"/>
  <c r="R44" i="23"/>
  <c r="P44" i="23"/>
  <c r="N44" i="23"/>
  <c r="I44" i="23"/>
  <c r="AP43" i="23"/>
  <c r="AH43" i="23"/>
  <c r="AC43" i="23"/>
  <c r="U43" i="23"/>
  <c r="T43" i="23"/>
  <c r="R43" i="23"/>
  <c r="P43" i="23"/>
  <c r="N43" i="23"/>
  <c r="I43" i="23"/>
  <c r="AP42" i="23"/>
  <c r="AH42" i="23"/>
  <c r="AC42" i="23"/>
  <c r="U42" i="23"/>
  <c r="T42" i="23"/>
  <c r="R42" i="23"/>
  <c r="P42" i="23"/>
  <c r="N42" i="23"/>
  <c r="I42" i="23"/>
  <c r="AP41" i="23"/>
  <c r="AH41" i="23"/>
  <c r="AC41" i="23"/>
  <c r="U41" i="23"/>
  <c r="T41" i="23"/>
  <c r="R41" i="23"/>
  <c r="P41" i="23"/>
  <c r="N41" i="23"/>
  <c r="I41" i="23"/>
  <c r="AP40" i="23"/>
  <c r="AH40" i="23"/>
  <c r="AC40" i="23"/>
  <c r="U40" i="23"/>
  <c r="T40" i="23"/>
  <c r="R40" i="23"/>
  <c r="P40" i="23"/>
  <c r="N40" i="23"/>
  <c r="I40" i="23"/>
  <c r="AP39" i="23"/>
  <c r="AH39" i="23"/>
  <c r="AC39" i="23"/>
  <c r="U39" i="23"/>
  <c r="T39" i="23"/>
  <c r="R39" i="23"/>
  <c r="P39" i="23"/>
  <c r="N39" i="23"/>
  <c r="I39" i="23"/>
  <c r="AO38" i="23"/>
  <c r="AN38" i="23"/>
  <c r="AL38" i="23"/>
  <c r="AI38" i="23"/>
  <c r="AH38" i="23"/>
  <c r="AC38" i="23"/>
  <c r="U38" i="23"/>
  <c r="T38" i="23"/>
  <c r="R38" i="23"/>
  <c r="P38" i="23"/>
  <c r="N38" i="23"/>
  <c r="I38" i="23"/>
  <c r="AO37" i="23"/>
  <c r="AN37" i="23"/>
  <c r="AL37" i="23"/>
  <c r="AI37" i="23"/>
  <c r="AH37" i="23"/>
  <c r="AC37" i="23"/>
  <c r="U37" i="23"/>
  <c r="T37" i="23"/>
  <c r="R37" i="23"/>
  <c r="P37" i="23"/>
  <c r="N37" i="23"/>
  <c r="I37" i="23"/>
  <c r="BF37" i="23"/>
  <c r="AO36" i="23"/>
  <c r="AN36" i="23"/>
  <c r="AL36" i="23"/>
  <c r="AI36" i="23"/>
  <c r="AH36" i="23"/>
  <c r="AC36" i="23"/>
  <c r="U36" i="23"/>
  <c r="T36" i="23"/>
  <c r="R36" i="23"/>
  <c r="P36" i="23"/>
  <c r="N36" i="23"/>
  <c r="I36" i="23"/>
  <c r="AO35" i="23"/>
  <c r="AL35" i="23"/>
  <c r="AI35" i="23"/>
  <c r="AF35" i="23"/>
  <c r="AH35" i="23" s="1"/>
  <c r="AC35" i="23"/>
  <c r="U35" i="23"/>
  <c r="R35" i="23"/>
  <c r="P35" i="23"/>
  <c r="L35" i="23"/>
  <c r="N35" i="23" s="1"/>
  <c r="I35" i="23"/>
  <c r="AG34" i="23"/>
  <c r="AE34" i="23"/>
  <c r="AD34" i="23"/>
  <c r="AB34" i="23"/>
  <c r="AA34" i="23"/>
  <c r="Z34" i="23"/>
  <c r="Y34" i="23"/>
  <c r="M34" i="23"/>
  <c r="K34" i="23"/>
  <c r="J34" i="23"/>
  <c r="I34" i="23"/>
  <c r="AO33" i="23"/>
  <c r="AN33" i="23"/>
  <c r="AL33" i="23"/>
  <c r="AI33" i="23"/>
  <c r="AH33" i="23"/>
  <c r="AC33" i="23"/>
  <c r="U33" i="23"/>
  <c r="T33" i="23"/>
  <c r="R33" i="23"/>
  <c r="P33" i="23"/>
  <c r="N33" i="23"/>
  <c r="I33" i="23"/>
  <c r="AP32" i="23"/>
  <c r="AH32" i="23"/>
  <c r="AC32" i="23"/>
  <c r="V32" i="23"/>
  <c r="N32" i="23"/>
  <c r="I32" i="23"/>
  <c r="AP31" i="23"/>
  <c r="AH31" i="23"/>
  <c r="AC31" i="23"/>
  <c r="V31" i="23"/>
  <c r="N31" i="23"/>
  <c r="I31" i="23"/>
  <c r="AP30" i="23"/>
  <c r="AH30" i="23"/>
  <c r="AC30" i="23"/>
  <c r="V30" i="23"/>
  <c r="N30" i="23"/>
  <c r="I30" i="23"/>
  <c r="AP29" i="23"/>
  <c r="AH29" i="23"/>
  <c r="AC29" i="23"/>
  <c r="V29" i="23"/>
  <c r="N29" i="23"/>
  <c r="I29" i="23"/>
  <c r="AP28" i="23"/>
  <c r="AH28" i="23"/>
  <c r="AC28" i="23"/>
  <c r="V28" i="23"/>
  <c r="N28" i="23"/>
  <c r="I28" i="23"/>
  <c r="AP27" i="23"/>
  <c r="AH27" i="23"/>
  <c r="AC27" i="23"/>
  <c r="V27" i="23"/>
  <c r="N27" i="23"/>
  <c r="I27" i="23"/>
  <c r="AP26" i="23"/>
  <c r="AH26" i="23"/>
  <c r="AC26" i="23"/>
  <c r="V26" i="23"/>
  <c r="N26" i="23"/>
  <c r="I26" i="23"/>
  <c r="AP25" i="23"/>
  <c r="AH25" i="23"/>
  <c r="AC25" i="23"/>
  <c r="V25" i="23"/>
  <c r="N25" i="23"/>
  <c r="I25" i="23"/>
  <c r="AP24" i="23"/>
  <c r="AH24" i="23"/>
  <c r="AC24" i="23"/>
  <c r="V24" i="23"/>
  <c r="N24" i="23"/>
  <c r="I24" i="23"/>
  <c r="AP23" i="23"/>
  <c r="AH23" i="23"/>
  <c r="AC23" i="23"/>
  <c r="V23" i="23"/>
  <c r="N23" i="23"/>
  <c r="I23" i="23"/>
  <c r="AP22" i="23"/>
  <c r="AH22" i="23"/>
  <c r="AC22" i="23"/>
  <c r="V22" i="23"/>
  <c r="N22" i="23"/>
  <c r="I22" i="23"/>
  <c r="AP21" i="23"/>
  <c r="AH21" i="23"/>
  <c r="AC21" i="23"/>
  <c r="V21" i="23"/>
  <c r="N21" i="23"/>
  <c r="I21" i="23"/>
  <c r="AP20" i="23"/>
  <c r="AH20" i="23"/>
  <c r="AC20" i="23"/>
  <c r="V20" i="23"/>
  <c r="N20" i="23"/>
  <c r="I20" i="23"/>
  <c r="AP19" i="23"/>
  <c r="AH19" i="23"/>
  <c r="AC19" i="23"/>
  <c r="V19" i="23"/>
  <c r="N19" i="23"/>
  <c r="I19" i="23"/>
  <c r="AP18" i="23"/>
  <c r="AH18" i="23"/>
  <c r="AC18" i="23"/>
  <c r="V18" i="23"/>
  <c r="N18" i="23"/>
  <c r="I18" i="23"/>
  <c r="AO17" i="23"/>
  <c r="AN17" i="23"/>
  <c r="AL17" i="23"/>
  <c r="AI17" i="23"/>
  <c r="AH17" i="23"/>
  <c r="AC17" i="23"/>
  <c r="U17" i="23"/>
  <c r="T17" i="23"/>
  <c r="R17" i="23"/>
  <c r="P17" i="23"/>
  <c r="N17" i="23"/>
  <c r="I17" i="23"/>
  <c r="AO16" i="23"/>
  <c r="AN16" i="23"/>
  <c r="AL16" i="23"/>
  <c r="AI16" i="23"/>
  <c r="AH16" i="23"/>
  <c r="AC16" i="23"/>
  <c r="U16" i="23"/>
  <c r="T16" i="23"/>
  <c r="R16" i="23"/>
  <c r="P16" i="23"/>
  <c r="N16" i="23"/>
  <c r="I16" i="23"/>
  <c r="AL15" i="23"/>
  <c r="AG15" i="23"/>
  <c r="AG13" i="23" s="1"/>
  <c r="AF15" i="23"/>
  <c r="AN15" i="23" s="1"/>
  <c r="AD15" i="23"/>
  <c r="AB15" i="23"/>
  <c r="R15" i="23"/>
  <c r="M15" i="23"/>
  <c r="M13" i="23" s="1"/>
  <c r="L15" i="23"/>
  <c r="J15" i="23"/>
  <c r="H15" i="23"/>
  <c r="G15" i="23"/>
  <c r="E15" i="23"/>
  <c r="AO14" i="23"/>
  <c r="AL14" i="23"/>
  <c r="AF14" i="23"/>
  <c r="AH14" i="23" s="1"/>
  <c r="AD14" i="23"/>
  <c r="AI14" i="23" s="1"/>
  <c r="AC14" i="23"/>
  <c r="U14" i="23"/>
  <c r="R14" i="23"/>
  <c r="L14" i="23"/>
  <c r="N14" i="23" s="1"/>
  <c r="J14" i="23"/>
  <c r="J13" i="23" s="1"/>
  <c r="G14" i="23"/>
  <c r="E14" i="23"/>
  <c r="AE13" i="23"/>
  <c r="AA13" i="23"/>
  <c r="Z13" i="23"/>
  <c r="Y13" i="23"/>
  <c r="K13" i="23"/>
  <c r="F13" i="23"/>
  <c r="BG355" i="22"/>
  <c r="BF355" i="22"/>
  <c r="BE355" i="22"/>
  <c r="BD355" i="22"/>
  <c r="BB355" i="22"/>
  <c r="AZ355" i="22"/>
  <c r="AW355" i="22"/>
  <c r="AB355" i="22"/>
  <c r="AA355" i="22"/>
  <c r="Z355" i="22"/>
  <c r="Y355" i="22"/>
  <c r="W355" i="22"/>
  <c r="V355" i="22"/>
  <c r="T355" i="22"/>
  <c r="BG354" i="22"/>
  <c r="BF354" i="22"/>
  <c r="BE354" i="22"/>
  <c r="BD354" i="22"/>
  <c r="BB354" i="22"/>
  <c r="AZ354" i="22"/>
  <c r="AW354" i="22"/>
  <c r="AB354" i="22"/>
  <c r="AA354" i="22"/>
  <c r="Z354" i="22"/>
  <c r="Y354" i="22"/>
  <c r="W354" i="22"/>
  <c r="V354" i="22"/>
  <c r="T354" i="22"/>
  <c r="BG353" i="22"/>
  <c r="BF353" i="22"/>
  <c r="BE353" i="22"/>
  <c r="BD353" i="22"/>
  <c r="BB353" i="22"/>
  <c r="AZ353" i="22"/>
  <c r="AW353" i="22"/>
  <c r="AB353" i="22"/>
  <c r="AA353" i="22"/>
  <c r="Z353" i="22"/>
  <c r="Y353" i="22"/>
  <c r="W353" i="22"/>
  <c r="V353" i="22"/>
  <c r="T353" i="22"/>
  <c r="BF352" i="22"/>
  <c r="BE352" i="22"/>
  <c r="BD352" i="22"/>
  <c r="BB352" i="22"/>
  <c r="AZ352" i="22"/>
  <c r="AW352" i="22"/>
  <c r="AU352" i="22"/>
  <c r="AM352" i="22"/>
  <c r="AA352" i="22"/>
  <c r="Z352" i="22"/>
  <c r="Y352" i="22"/>
  <c r="W352" i="22"/>
  <c r="V352" i="22"/>
  <c r="T352" i="22"/>
  <c r="R352" i="22"/>
  <c r="J352" i="22"/>
  <c r="BF351" i="22"/>
  <c r="BE351" i="22"/>
  <c r="BD351" i="22"/>
  <c r="BB351" i="22"/>
  <c r="AZ351" i="22"/>
  <c r="AW351" i="22"/>
  <c r="AB351" i="22"/>
  <c r="AA351" i="22"/>
  <c r="Z351" i="22"/>
  <c r="Y351" i="22"/>
  <c r="W351" i="22"/>
  <c r="V351" i="22"/>
  <c r="T351" i="22"/>
  <c r="BG350" i="22"/>
  <c r="BF350" i="22"/>
  <c r="BE350" i="22"/>
  <c r="BD350" i="22"/>
  <c r="BB350" i="22"/>
  <c r="AZ350" i="22"/>
  <c r="AW350" i="22"/>
  <c r="AB350" i="22"/>
  <c r="AA350" i="22"/>
  <c r="Z350" i="22"/>
  <c r="Y350" i="22"/>
  <c r="W350" i="22"/>
  <c r="V350" i="22"/>
  <c r="T350" i="22"/>
  <c r="BG349" i="22"/>
  <c r="AB349" i="22"/>
  <c r="AA349" i="22"/>
  <c r="Z349" i="22"/>
  <c r="Y349" i="22"/>
  <c r="W349" i="22"/>
  <c r="V349" i="22"/>
  <c r="T349" i="22"/>
  <c r="AW340" i="22"/>
  <c r="BH347" i="22"/>
  <c r="BH346" i="22" s="1"/>
  <c r="AV347" i="22"/>
  <c r="AV346" i="22" s="1"/>
  <c r="AN347" i="22"/>
  <c r="AN346" i="22" s="1"/>
  <c r="AA347" i="22"/>
  <c r="AA346" i="22" s="1"/>
  <c r="Z347" i="22"/>
  <c r="Z346" i="22" s="1"/>
  <c r="Y347" i="22"/>
  <c r="Y346" i="22" s="1"/>
  <c r="W347" i="22"/>
  <c r="W346" i="22" s="1"/>
  <c r="V347" i="22"/>
  <c r="V346" i="22" s="1"/>
  <c r="T347" i="22"/>
  <c r="T346" i="22" s="1"/>
  <c r="S347" i="22"/>
  <c r="K347" i="22"/>
  <c r="S346" i="22"/>
  <c r="K346" i="22"/>
  <c r="BH345" i="22"/>
  <c r="AV345" i="22"/>
  <c r="AN345" i="22"/>
  <c r="AB345" i="22"/>
  <c r="AA345" i="22"/>
  <c r="Z345" i="22"/>
  <c r="Y345" i="22"/>
  <c r="W345" i="22"/>
  <c r="V345" i="22"/>
  <c r="T345" i="22"/>
  <c r="S345" i="22"/>
  <c r="K345" i="22"/>
  <c r="BH344" i="22"/>
  <c r="AV344" i="22"/>
  <c r="AN344" i="22"/>
  <c r="AB344" i="22"/>
  <c r="AA344" i="22"/>
  <c r="Z344" i="22"/>
  <c r="Y344" i="22"/>
  <c r="W344" i="22"/>
  <c r="V344" i="22"/>
  <c r="T344" i="22"/>
  <c r="S344" i="22"/>
  <c r="K344" i="22"/>
  <c r="BH343" i="22"/>
  <c r="AV343" i="22"/>
  <c r="AN343" i="22"/>
  <c r="AB343" i="22"/>
  <c r="AA343" i="22"/>
  <c r="Z343" i="22"/>
  <c r="Y343" i="22"/>
  <c r="W343" i="22"/>
  <c r="V343" i="22"/>
  <c r="T343" i="22"/>
  <c r="S343" i="22"/>
  <c r="K343" i="22"/>
  <c r="BH342" i="22"/>
  <c r="AV342" i="22"/>
  <c r="AN342" i="22"/>
  <c r="AB342" i="22"/>
  <c r="AA342" i="22"/>
  <c r="Z342" i="22"/>
  <c r="Y342" i="22"/>
  <c r="W342" i="22"/>
  <c r="V342" i="22"/>
  <c r="T342" i="22"/>
  <c r="S342" i="22"/>
  <c r="K342" i="22"/>
  <c r="BG341" i="22"/>
  <c r="BF341" i="22"/>
  <c r="BE341" i="22"/>
  <c r="BD341" i="22"/>
  <c r="BD340" i="22" s="1"/>
  <c r="BB341" i="22"/>
  <c r="AZ341" i="22"/>
  <c r="AV341" i="22"/>
  <c r="AN341" i="22"/>
  <c r="AB341" i="22"/>
  <c r="AA341" i="22"/>
  <c r="Z341" i="22"/>
  <c r="Y341" i="22"/>
  <c r="W341" i="22"/>
  <c r="V341" i="22"/>
  <c r="T341" i="22"/>
  <c r="S341" i="22"/>
  <c r="K341" i="22"/>
  <c r="AU340" i="22"/>
  <c r="AT340" i="22"/>
  <c r="AS340" i="22"/>
  <c r="AR340" i="22"/>
  <c r="AQ340" i="22"/>
  <c r="AP340" i="22"/>
  <c r="AO340" i="22"/>
  <c r="AM340" i="22"/>
  <c r="AM348" i="22" s="1"/>
  <c r="AL340" i="22"/>
  <c r="AL348" i="22" s="1"/>
  <c r="AL359" i="22" s="1"/>
  <c r="AK340" i="22"/>
  <c r="AK348" i="22" s="1"/>
  <c r="AK359" i="22" s="1"/>
  <c r="AJ340" i="22"/>
  <c r="AJ348" i="22" s="1"/>
  <c r="AI340" i="22"/>
  <c r="AI348" i="22" s="1"/>
  <c r="AI359" i="22" s="1"/>
  <c r="AH340" i="22"/>
  <c r="AH348" i="22" s="1"/>
  <c r="AH359" i="22" s="1"/>
  <c r="AG340" i="22"/>
  <c r="AG348" i="22" s="1"/>
  <c r="AG359" i="22" s="1"/>
  <c r="R340" i="22"/>
  <c r="Q340" i="22"/>
  <c r="P340" i="22"/>
  <c r="O340" i="22"/>
  <c r="N340" i="22"/>
  <c r="M340" i="22"/>
  <c r="L340" i="22"/>
  <c r="J340" i="22"/>
  <c r="J348" i="22" s="1"/>
  <c r="J359" i="22" s="1"/>
  <c r="I340" i="22"/>
  <c r="I348" i="22" s="1"/>
  <c r="I359" i="22" s="1"/>
  <c r="H340" i="22"/>
  <c r="H348" i="22" s="1"/>
  <c r="H359" i="22" s="1"/>
  <c r="G340" i="22"/>
  <c r="G348" i="22" s="1"/>
  <c r="G359" i="22" s="1"/>
  <c r="F340" i="22"/>
  <c r="F348" i="22" s="1"/>
  <c r="E340" i="22"/>
  <c r="E348" i="22" s="1"/>
  <c r="E359" i="22" s="1"/>
  <c r="D340" i="22"/>
  <c r="D348" i="22" s="1"/>
  <c r="D359" i="22" s="1"/>
  <c r="BH339" i="22"/>
  <c r="AV339" i="22"/>
  <c r="AN339" i="22"/>
  <c r="AB339" i="22"/>
  <c r="AA339" i="22"/>
  <c r="Z339" i="22"/>
  <c r="Y339" i="22"/>
  <c r="W339" i="22"/>
  <c r="V339" i="22"/>
  <c r="T339" i="22"/>
  <c r="S339" i="22"/>
  <c r="K339" i="22"/>
  <c r="BG338" i="22"/>
  <c r="BG329" i="22" s="1"/>
  <c r="BF338" i="22"/>
  <c r="BE338" i="22"/>
  <c r="BD338" i="22"/>
  <c r="BD329" i="22" s="1"/>
  <c r="BB338" i="22"/>
  <c r="BB329" i="22" s="1"/>
  <c r="AZ338" i="22"/>
  <c r="AZ329" i="22" s="1"/>
  <c r="AW338" i="22"/>
  <c r="AV338" i="22"/>
  <c r="AN338" i="22"/>
  <c r="AB338" i="22"/>
  <c r="AA338" i="22"/>
  <c r="Z338" i="22"/>
  <c r="Y338" i="22"/>
  <c r="W338" i="22"/>
  <c r="V338" i="22"/>
  <c r="T338" i="22"/>
  <c r="S338" i="22"/>
  <c r="K338" i="22"/>
  <c r="BH337" i="22"/>
  <c r="AV337" i="22"/>
  <c r="AN337" i="22"/>
  <c r="AB337" i="22"/>
  <c r="AA337" i="22"/>
  <c r="Z337" i="22"/>
  <c r="Y337" i="22"/>
  <c r="W337" i="22"/>
  <c r="V337" i="22"/>
  <c r="T337" i="22"/>
  <c r="S337" i="22"/>
  <c r="K337" i="22"/>
  <c r="BH336" i="22"/>
  <c r="AV336" i="22"/>
  <c r="AN336" i="22"/>
  <c r="AB336" i="22"/>
  <c r="AA336" i="22"/>
  <c r="Z336" i="22"/>
  <c r="Y336" i="22"/>
  <c r="W336" i="22"/>
  <c r="V336" i="22"/>
  <c r="T336" i="22"/>
  <c r="S336" i="22"/>
  <c r="K336" i="22"/>
  <c r="BH335" i="22"/>
  <c r="AV335" i="22"/>
  <c r="AN335" i="22"/>
  <c r="AB335" i="22"/>
  <c r="AA335" i="22"/>
  <c r="Z335" i="22"/>
  <c r="Y335" i="22"/>
  <c r="W335" i="22"/>
  <c r="V335" i="22"/>
  <c r="T335" i="22"/>
  <c r="S335" i="22"/>
  <c r="K335" i="22"/>
  <c r="BH334" i="22"/>
  <c r="AV334" i="22"/>
  <c r="AN334" i="22"/>
  <c r="AB334" i="22"/>
  <c r="AA334" i="22"/>
  <c r="Z334" i="22"/>
  <c r="Y334" i="22"/>
  <c r="W334" i="22"/>
  <c r="V334" i="22"/>
  <c r="T334" i="22"/>
  <c r="S334" i="22"/>
  <c r="K334" i="22"/>
  <c r="BH333" i="22"/>
  <c r="AV333" i="22"/>
  <c r="AN333" i="22"/>
  <c r="AB333" i="22"/>
  <c r="AA333" i="22"/>
  <c r="Z333" i="22"/>
  <c r="Y333" i="22"/>
  <c r="W333" i="22"/>
  <c r="V333" i="22"/>
  <c r="T333" i="22"/>
  <c r="S333" i="22"/>
  <c r="K333" i="22"/>
  <c r="BH332" i="22"/>
  <c r="AV332" i="22"/>
  <c r="AN332" i="22"/>
  <c r="AB332" i="22"/>
  <c r="AA332" i="22"/>
  <c r="Z332" i="22"/>
  <c r="Y332" i="22"/>
  <c r="W332" i="22"/>
  <c r="V332" i="22"/>
  <c r="T332" i="22"/>
  <c r="S332" i="22"/>
  <c r="K332" i="22"/>
  <c r="BH331" i="22"/>
  <c r="AV331" i="22"/>
  <c r="AN331" i="22"/>
  <c r="AB331" i="22"/>
  <c r="AA331" i="22"/>
  <c r="Z331" i="22"/>
  <c r="Y331" i="22"/>
  <c r="W331" i="22"/>
  <c r="V331" i="22"/>
  <c r="T331" i="22"/>
  <c r="S331" i="22"/>
  <c r="K331" i="22"/>
  <c r="BF330" i="22"/>
  <c r="BE330" i="22"/>
  <c r="AW330" i="22"/>
  <c r="AV330" i="22"/>
  <c r="AN330" i="22"/>
  <c r="AB330" i="22"/>
  <c r="AA330" i="22"/>
  <c r="Z330" i="22"/>
  <c r="Y330" i="22"/>
  <c r="W330" i="22"/>
  <c r="V330" i="22"/>
  <c r="V364" i="22" s="1"/>
  <c r="T330" i="22"/>
  <c r="S330" i="22"/>
  <c r="K330" i="22"/>
  <c r="AU329" i="22"/>
  <c r="AT329" i="22"/>
  <c r="AS329" i="22"/>
  <c r="AR329" i="22"/>
  <c r="AQ329" i="22"/>
  <c r="AP329" i="22"/>
  <c r="AO329" i="22"/>
  <c r="AN329" i="22"/>
  <c r="R329" i="22"/>
  <c r="Q329" i="22"/>
  <c r="P329" i="22"/>
  <c r="O329" i="22"/>
  <c r="N329" i="22"/>
  <c r="M329" i="22"/>
  <c r="L329" i="22"/>
  <c r="K329" i="22"/>
  <c r="BH328" i="22"/>
  <c r="AV328" i="22"/>
  <c r="AN328" i="22"/>
  <c r="AB328" i="22"/>
  <c r="AA328" i="22"/>
  <c r="Z328" i="22"/>
  <c r="Y328" i="22"/>
  <c r="W328" i="22"/>
  <c r="V328" i="22"/>
  <c r="T328" i="22"/>
  <c r="S328" i="22"/>
  <c r="K328" i="22"/>
  <c r="BH327" i="22"/>
  <c r="AV327" i="22"/>
  <c r="AN327" i="22"/>
  <c r="AB327" i="22"/>
  <c r="AA327" i="22"/>
  <c r="Z327" i="22"/>
  <c r="Y327" i="22"/>
  <c r="W327" i="22"/>
  <c r="V327" i="22"/>
  <c r="T327" i="22"/>
  <c r="S327" i="22"/>
  <c r="K327" i="22"/>
  <c r="BH326" i="22"/>
  <c r="AV326" i="22"/>
  <c r="AN326" i="22"/>
  <c r="AB326" i="22"/>
  <c r="AA326" i="22"/>
  <c r="Z326" i="22"/>
  <c r="Y326" i="22"/>
  <c r="W326" i="22"/>
  <c r="V326" i="22"/>
  <c r="T326" i="22"/>
  <c r="S326" i="22"/>
  <c r="K326" i="22"/>
  <c r="BH325" i="22"/>
  <c r="AV325" i="22"/>
  <c r="AN325" i="22"/>
  <c r="AB325" i="22"/>
  <c r="AA325" i="22"/>
  <c r="Z325" i="22"/>
  <c r="Y325" i="22"/>
  <c r="W325" i="22"/>
  <c r="V325" i="22"/>
  <c r="T325" i="22"/>
  <c r="S325" i="22"/>
  <c r="K325" i="22"/>
  <c r="BH324" i="22"/>
  <c r="AV324" i="22"/>
  <c r="AN324" i="22"/>
  <c r="AB324" i="22"/>
  <c r="AA324" i="22"/>
  <c r="Z324" i="22"/>
  <c r="Y324" i="22"/>
  <c r="W324" i="22"/>
  <c r="V324" i="22"/>
  <c r="T324" i="22"/>
  <c r="S324" i="22"/>
  <c r="K324" i="22"/>
  <c r="BH323" i="22"/>
  <c r="AV323" i="22"/>
  <c r="AN323" i="22"/>
  <c r="AB323" i="22"/>
  <c r="AA323" i="22"/>
  <c r="Z323" i="22"/>
  <c r="Y323" i="22"/>
  <c r="W323" i="22"/>
  <c r="V323" i="22"/>
  <c r="T323" i="22"/>
  <c r="S323" i="22"/>
  <c r="K323" i="22"/>
  <c r="BH322" i="22"/>
  <c r="AV322" i="22"/>
  <c r="AN322" i="22"/>
  <c r="AB322" i="22"/>
  <c r="AA322" i="22"/>
  <c r="Z322" i="22"/>
  <c r="Y322" i="22"/>
  <c r="W322" i="22"/>
  <c r="V322" i="22"/>
  <c r="T322" i="22"/>
  <c r="S322" i="22"/>
  <c r="K322" i="22"/>
  <c r="BH321" i="22"/>
  <c r="AV321" i="22"/>
  <c r="AN321" i="22"/>
  <c r="AB321" i="22"/>
  <c r="AA321" i="22"/>
  <c r="Z321" i="22"/>
  <c r="Y321" i="22"/>
  <c r="W321" i="22"/>
  <c r="V321" i="22"/>
  <c r="T321" i="22"/>
  <c r="S321" i="22"/>
  <c r="K321" i="22"/>
  <c r="BH320" i="22"/>
  <c r="AV320" i="22"/>
  <c r="AN320" i="22"/>
  <c r="AB320" i="22"/>
  <c r="AA320" i="22"/>
  <c r="Z320" i="22"/>
  <c r="Y320" i="22"/>
  <c r="W320" i="22"/>
  <c r="V320" i="22"/>
  <c r="T320" i="22"/>
  <c r="S320" i="22"/>
  <c r="K320" i="22"/>
  <c r="BH319" i="22"/>
  <c r="AV319" i="22"/>
  <c r="AN319" i="22"/>
  <c r="AB319" i="22"/>
  <c r="AA319" i="22"/>
  <c r="Z319" i="22"/>
  <c r="Y319" i="22"/>
  <c r="W319" i="22"/>
  <c r="V319" i="22"/>
  <c r="T319" i="22"/>
  <c r="S319" i="22"/>
  <c r="K319" i="22"/>
  <c r="BG318" i="22"/>
  <c r="BF318" i="22"/>
  <c r="BE318" i="22"/>
  <c r="BD318" i="22"/>
  <c r="BB318" i="22"/>
  <c r="AZ318" i="22"/>
  <c r="AW318" i="22"/>
  <c r="AU318" i="22"/>
  <c r="AT318" i="22"/>
  <c r="AS318" i="22"/>
  <c r="AR318" i="22"/>
  <c r="AQ318" i="22"/>
  <c r="AP318" i="22"/>
  <c r="AO318" i="22"/>
  <c r="AN318" i="22"/>
  <c r="R318" i="22"/>
  <c r="Q318" i="22"/>
  <c r="P318" i="22"/>
  <c r="O318" i="22"/>
  <c r="N318" i="22"/>
  <c r="M318" i="22"/>
  <c r="L318" i="22"/>
  <c r="K318" i="22"/>
  <c r="BH317" i="22"/>
  <c r="AV317" i="22"/>
  <c r="AN317" i="22"/>
  <c r="AB317" i="22"/>
  <c r="AA317" i="22"/>
  <c r="Z317" i="22"/>
  <c r="Y317" i="22"/>
  <c r="W317" i="22"/>
  <c r="V317" i="22"/>
  <c r="T317" i="22"/>
  <c r="S317" i="22"/>
  <c r="K317" i="22"/>
  <c r="BH316" i="22"/>
  <c r="AV316" i="22"/>
  <c r="AN316" i="22"/>
  <c r="AB316" i="22"/>
  <c r="AA316" i="22"/>
  <c r="Z316" i="22"/>
  <c r="Y316" i="22"/>
  <c r="W316" i="22"/>
  <c r="V316" i="22"/>
  <c r="T316" i="22"/>
  <c r="S316" i="22"/>
  <c r="K316" i="22"/>
  <c r="BH315" i="22"/>
  <c r="AV315" i="22"/>
  <c r="AN315" i="22"/>
  <c r="AB315" i="22"/>
  <c r="AA315" i="22"/>
  <c r="Z315" i="22"/>
  <c r="Y315" i="22"/>
  <c r="W315" i="22"/>
  <c r="V315" i="22"/>
  <c r="T315" i="22"/>
  <c r="S315" i="22"/>
  <c r="K315" i="22"/>
  <c r="BH314" i="22"/>
  <c r="AV314" i="22"/>
  <c r="AN314" i="22"/>
  <c r="AB314" i="22"/>
  <c r="AA314" i="22"/>
  <c r="Z314" i="22"/>
  <c r="Y314" i="22"/>
  <c r="W314" i="22"/>
  <c r="V314" i="22"/>
  <c r="T314" i="22"/>
  <c r="S314" i="22"/>
  <c r="K314" i="22"/>
  <c r="BH313" i="22"/>
  <c r="AV313" i="22"/>
  <c r="AN313" i="22"/>
  <c r="AB313" i="22"/>
  <c r="AA313" i="22"/>
  <c r="Z313" i="22"/>
  <c r="Y313" i="22"/>
  <c r="W313" i="22"/>
  <c r="V313" i="22"/>
  <c r="T313" i="22"/>
  <c r="S313" i="22"/>
  <c r="K313" i="22"/>
  <c r="BH312" i="22"/>
  <c r="AV312" i="22"/>
  <c r="AN312" i="22"/>
  <c r="AB312" i="22"/>
  <c r="AA312" i="22"/>
  <c r="Z312" i="22"/>
  <c r="Y312" i="22"/>
  <c r="W312" i="22"/>
  <c r="V312" i="22"/>
  <c r="T312" i="22"/>
  <c r="S312" i="22"/>
  <c r="K312" i="22"/>
  <c r="BH311" i="22"/>
  <c r="AV311" i="22"/>
  <c r="AN311" i="22"/>
  <c r="AB311" i="22"/>
  <c r="AA311" i="22"/>
  <c r="Z311" i="22"/>
  <c r="Y311" i="22"/>
  <c r="W311" i="22"/>
  <c r="V311" i="22"/>
  <c r="T311" i="22"/>
  <c r="S311" i="22"/>
  <c r="K311" i="22"/>
  <c r="BH310" i="22"/>
  <c r="AV310" i="22"/>
  <c r="AN310" i="22"/>
  <c r="AB310" i="22"/>
  <c r="AA310" i="22"/>
  <c r="Z310" i="22"/>
  <c r="Y310" i="22"/>
  <c r="W310" i="22"/>
  <c r="V310" i="22"/>
  <c r="T310" i="22"/>
  <c r="S310" i="22"/>
  <c r="K310" i="22"/>
  <c r="BH309" i="22"/>
  <c r="AV309" i="22"/>
  <c r="AN309" i="22"/>
  <c r="AB309" i="22"/>
  <c r="AA309" i="22"/>
  <c r="Z309" i="22"/>
  <c r="Y309" i="22"/>
  <c r="W309" i="22"/>
  <c r="V309" i="22"/>
  <c r="T309" i="22"/>
  <c r="S309" i="22"/>
  <c r="K309" i="22"/>
  <c r="BH308" i="22"/>
  <c r="AV308" i="22"/>
  <c r="AN308" i="22"/>
  <c r="AB308" i="22"/>
  <c r="AA308" i="22"/>
  <c r="Z308" i="22"/>
  <c r="Y308" i="22"/>
  <c r="V308" i="22"/>
  <c r="T308" i="22"/>
  <c r="S308" i="22"/>
  <c r="K308" i="22"/>
  <c r="BG307" i="22"/>
  <c r="BF307" i="22"/>
  <c r="BE307" i="22"/>
  <c r="BD307" i="22"/>
  <c r="BB307" i="22"/>
  <c r="AZ307" i="22"/>
  <c r="AW307" i="22"/>
  <c r="AU307" i="22"/>
  <c r="AT307" i="22"/>
  <c r="AS307" i="22"/>
  <c r="AR307" i="22"/>
  <c r="AQ307" i="22"/>
  <c r="AP307" i="22"/>
  <c r="AO307" i="22"/>
  <c r="AN307" i="22"/>
  <c r="R307" i="22"/>
  <c r="Q307" i="22"/>
  <c r="P307" i="22"/>
  <c r="O307" i="22"/>
  <c r="N307" i="22"/>
  <c r="M307" i="22"/>
  <c r="L307" i="22"/>
  <c r="K307" i="22"/>
  <c r="BH306" i="22"/>
  <c r="AV306" i="22"/>
  <c r="AN306" i="22"/>
  <c r="AB306" i="22"/>
  <c r="AA306" i="22"/>
  <c r="Z306" i="22"/>
  <c r="Y306" i="22"/>
  <c r="W306" i="22"/>
  <c r="V306" i="22"/>
  <c r="T306" i="22"/>
  <c r="S306" i="22"/>
  <c r="K306" i="22"/>
  <c r="BH305" i="22"/>
  <c r="AV305" i="22"/>
  <c r="AN305" i="22"/>
  <c r="AB305" i="22"/>
  <c r="AA305" i="22"/>
  <c r="Z305" i="22"/>
  <c r="Y305" i="22"/>
  <c r="W305" i="22"/>
  <c r="V305" i="22"/>
  <c r="T305" i="22"/>
  <c r="S305" i="22"/>
  <c r="K305" i="22"/>
  <c r="BH304" i="22"/>
  <c r="AV304" i="22"/>
  <c r="AN304" i="22"/>
  <c r="AB304" i="22"/>
  <c r="AA304" i="22"/>
  <c r="Z304" i="22"/>
  <c r="Y304" i="22"/>
  <c r="W304" i="22"/>
  <c r="V304" i="22"/>
  <c r="T304" i="22"/>
  <c r="S304" i="22"/>
  <c r="K304" i="22"/>
  <c r="BH303" i="22"/>
  <c r="AV303" i="22"/>
  <c r="AN303" i="22"/>
  <c r="AB303" i="22"/>
  <c r="AA303" i="22"/>
  <c r="Z303" i="22"/>
  <c r="Y303" i="22"/>
  <c r="W303" i="22"/>
  <c r="V303" i="22"/>
  <c r="T303" i="22"/>
  <c r="S303" i="22"/>
  <c r="K303" i="22"/>
  <c r="BH302" i="22"/>
  <c r="AV302" i="22"/>
  <c r="AN302" i="22"/>
  <c r="AB302" i="22"/>
  <c r="AA302" i="22"/>
  <c r="Z302" i="22"/>
  <c r="Y302" i="22"/>
  <c r="W302" i="22"/>
  <c r="V302" i="22"/>
  <c r="T302" i="22"/>
  <c r="S302" i="22"/>
  <c r="K302" i="22"/>
  <c r="BH301" i="22"/>
  <c r="AV301" i="22"/>
  <c r="AN301" i="22"/>
  <c r="AB301" i="22"/>
  <c r="AA301" i="22"/>
  <c r="Z301" i="22"/>
  <c r="Y301" i="22"/>
  <c r="W301" i="22"/>
  <c r="V301" i="22"/>
  <c r="T301" i="22"/>
  <c r="S301" i="22"/>
  <c r="K301" i="22"/>
  <c r="BH300" i="22"/>
  <c r="AV300" i="22"/>
  <c r="AN300" i="22"/>
  <c r="AB300" i="22"/>
  <c r="AA300" i="22"/>
  <c r="Z300" i="22"/>
  <c r="Y300" i="22"/>
  <c r="W300" i="22"/>
  <c r="V300" i="22"/>
  <c r="T300" i="22"/>
  <c r="S300" i="22"/>
  <c r="K300" i="22"/>
  <c r="BH299" i="22"/>
  <c r="AV299" i="22"/>
  <c r="AN299" i="22"/>
  <c r="AB299" i="22"/>
  <c r="AA299" i="22"/>
  <c r="Z299" i="22"/>
  <c r="Y299" i="22"/>
  <c r="W299" i="22"/>
  <c r="V299" i="22"/>
  <c r="T299" i="22"/>
  <c r="S299" i="22"/>
  <c r="K299" i="22"/>
  <c r="BH298" i="22"/>
  <c r="AV298" i="22"/>
  <c r="AN298" i="22"/>
  <c r="AB298" i="22"/>
  <c r="AA298" i="22"/>
  <c r="Z298" i="22"/>
  <c r="Y298" i="22"/>
  <c r="W298" i="22"/>
  <c r="V298" i="22"/>
  <c r="T298" i="22"/>
  <c r="S298" i="22"/>
  <c r="K298" i="22"/>
  <c r="BG297" i="22"/>
  <c r="BG296" i="22" s="1"/>
  <c r="BF297" i="22"/>
  <c r="BF296" i="22" s="1"/>
  <c r="BE297" i="22"/>
  <c r="BE296" i="22" s="1"/>
  <c r="BD297" i="22"/>
  <c r="BD296" i="22" s="1"/>
  <c r="BB297" i="22"/>
  <c r="BB296" i="22" s="1"/>
  <c r="AZ297" i="22"/>
  <c r="AZ296" i="22" s="1"/>
  <c r="AV297" i="22"/>
  <c r="AN297" i="22"/>
  <c r="AB297" i="22"/>
  <c r="AA297" i="22"/>
  <c r="Z297" i="22"/>
  <c r="Y297" i="22"/>
  <c r="V297" i="22"/>
  <c r="T297" i="22"/>
  <c r="S297" i="22"/>
  <c r="K297" i="22"/>
  <c r="AW296" i="22"/>
  <c r="AU296" i="22"/>
  <c r="AT296" i="22"/>
  <c r="AS296" i="22"/>
  <c r="AR296" i="22"/>
  <c r="AQ296" i="22"/>
  <c r="AP296" i="22"/>
  <c r="AO296" i="22"/>
  <c r="AN296" i="22"/>
  <c r="R296" i="22"/>
  <c r="Q296" i="22"/>
  <c r="P296" i="22"/>
  <c r="O296" i="22"/>
  <c r="N296" i="22"/>
  <c r="M296" i="22"/>
  <c r="L296" i="22"/>
  <c r="K296" i="22"/>
  <c r="BH295" i="22"/>
  <c r="AV295" i="22"/>
  <c r="AN295" i="22"/>
  <c r="AB295" i="22"/>
  <c r="AA295" i="22"/>
  <c r="Z295" i="22"/>
  <c r="Y295" i="22"/>
  <c r="W295" i="22"/>
  <c r="V295" i="22"/>
  <c r="T295" i="22"/>
  <c r="S295" i="22"/>
  <c r="K295" i="22"/>
  <c r="BH294" i="22"/>
  <c r="AV294" i="22"/>
  <c r="AN294" i="22"/>
  <c r="AB294" i="22"/>
  <c r="AA294" i="22"/>
  <c r="Z294" i="22"/>
  <c r="Y294" i="22"/>
  <c r="W294" i="22"/>
  <c r="V294" i="22"/>
  <c r="T294" i="22"/>
  <c r="S294" i="22"/>
  <c r="K294" i="22"/>
  <c r="BH293" i="22"/>
  <c r="AV293" i="22"/>
  <c r="AN293" i="22"/>
  <c r="AB293" i="22"/>
  <c r="AA293" i="22"/>
  <c r="Z293" i="22"/>
  <c r="Y293" i="22"/>
  <c r="W293" i="22"/>
  <c r="V293" i="22"/>
  <c r="T293" i="22"/>
  <c r="S293" i="22"/>
  <c r="K293" i="22"/>
  <c r="BH292" i="22"/>
  <c r="AV292" i="22"/>
  <c r="AN292" i="22"/>
  <c r="AB292" i="22"/>
  <c r="AA292" i="22"/>
  <c r="Z292" i="22"/>
  <c r="Y292" i="22"/>
  <c r="W292" i="22"/>
  <c r="V292" i="22"/>
  <c r="T292" i="22"/>
  <c r="S292" i="22"/>
  <c r="K292" i="22"/>
  <c r="BH291" i="22"/>
  <c r="AV291" i="22"/>
  <c r="AN291" i="22"/>
  <c r="AB291" i="22"/>
  <c r="AA291" i="22"/>
  <c r="Z291" i="22"/>
  <c r="Y291" i="22"/>
  <c r="W291" i="22"/>
  <c r="V291" i="22"/>
  <c r="T291" i="22"/>
  <c r="S291" i="22"/>
  <c r="K291" i="22"/>
  <c r="BH290" i="22"/>
  <c r="AV290" i="22"/>
  <c r="AN290" i="22"/>
  <c r="AB290" i="22"/>
  <c r="AA290" i="22"/>
  <c r="Z290" i="22"/>
  <c r="Y290" i="22"/>
  <c r="W290" i="22"/>
  <c r="V290" i="22"/>
  <c r="T290" i="22"/>
  <c r="S290" i="22"/>
  <c r="K290" i="22"/>
  <c r="BH289" i="22"/>
  <c r="AV289" i="22"/>
  <c r="AN289" i="22"/>
  <c r="AB289" i="22"/>
  <c r="AA289" i="22"/>
  <c r="Z289" i="22"/>
  <c r="Y289" i="22"/>
  <c r="W289" i="22"/>
  <c r="V289" i="22"/>
  <c r="T289" i="22"/>
  <c r="S289" i="22"/>
  <c r="K289" i="22"/>
  <c r="BH288" i="22"/>
  <c r="AV288" i="22"/>
  <c r="AN288" i="22"/>
  <c r="AB288" i="22"/>
  <c r="AA288" i="22"/>
  <c r="Z288" i="22"/>
  <c r="Y288" i="22"/>
  <c r="V288" i="22"/>
  <c r="T288" i="22"/>
  <c r="S288" i="22"/>
  <c r="K288" i="22"/>
  <c r="BH287" i="22"/>
  <c r="AV287" i="22"/>
  <c r="AN287" i="22"/>
  <c r="AB287" i="22"/>
  <c r="AA287" i="22"/>
  <c r="Z287" i="22"/>
  <c r="V287" i="22"/>
  <c r="T287" i="22"/>
  <c r="S287" i="22"/>
  <c r="K287" i="22"/>
  <c r="BG286" i="22"/>
  <c r="BG285" i="22" s="1"/>
  <c r="BF286" i="22"/>
  <c r="BF285" i="22" s="1"/>
  <c r="BE286" i="22"/>
  <c r="BE285" i="22" s="1"/>
  <c r="BD286" i="22"/>
  <c r="BD285" i="22" s="1"/>
  <c r="BB286" i="22"/>
  <c r="AZ286" i="22"/>
  <c r="AZ285" i="22" s="1"/>
  <c r="AW286" i="22"/>
  <c r="AW285" i="22" s="1"/>
  <c r="AV286" i="22"/>
  <c r="AN286" i="22"/>
  <c r="AB286" i="22"/>
  <c r="AA286" i="22"/>
  <c r="Z286" i="22"/>
  <c r="Y286" i="22"/>
  <c r="T286" i="22"/>
  <c r="S286" i="22"/>
  <c r="K286" i="22"/>
  <c r="AU285" i="22"/>
  <c r="AT285" i="22"/>
  <c r="AS285" i="22"/>
  <c r="AR285" i="22"/>
  <c r="AQ285" i="22"/>
  <c r="AP285" i="22"/>
  <c r="AO285" i="22"/>
  <c r="AN285" i="22"/>
  <c r="R285" i="22"/>
  <c r="Q285" i="22"/>
  <c r="P285" i="22"/>
  <c r="O285" i="22"/>
  <c r="N285" i="22"/>
  <c r="M285" i="22"/>
  <c r="L285" i="22"/>
  <c r="K285" i="22"/>
  <c r="BG284" i="22"/>
  <c r="BF284" i="22"/>
  <c r="BE284" i="22"/>
  <c r="BD284" i="22"/>
  <c r="BB284" i="22"/>
  <c r="AZ284" i="22"/>
  <c r="AW284" i="22"/>
  <c r="AV284" i="22"/>
  <c r="AN284" i="22"/>
  <c r="AB284" i="22"/>
  <c r="AA284" i="22"/>
  <c r="Z284" i="22"/>
  <c r="Y284" i="22"/>
  <c r="W284" i="22"/>
  <c r="V284" i="22"/>
  <c r="T284" i="22"/>
  <c r="S284" i="22"/>
  <c r="K284" i="22"/>
  <c r="BG283" i="22"/>
  <c r="BF283" i="22"/>
  <c r="BE283" i="22"/>
  <c r="BD283" i="22"/>
  <c r="BB283" i="22"/>
  <c r="AZ283" i="22"/>
  <c r="AW283" i="22"/>
  <c r="AV283" i="22"/>
  <c r="AN283" i="22"/>
  <c r="AB283" i="22"/>
  <c r="AA283" i="22"/>
  <c r="Z283" i="22"/>
  <c r="Y283" i="22"/>
  <c r="W283" i="22"/>
  <c r="V283" i="22"/>
  <c r="T283" i="22"/>
  <c r="S283" i="22"/>
  <c r="K283" i="22"/>
  <c r="BG282" i="22"/>
  <c r="BF282" i="22"/>
  <c r="BE282" i="22"/>
  <c r="BD282" i="22"/>
  <c r="BB282" i="22"/>
  <c r="AZ282" i="22"/>
  <c r="AW282" i="22"/>
  <c r="AV282" i="22"/>
  <c r="AN282" i="22"/>
  <c r="AB282" i="22"/>
  <c r="AA282" i="22"/>
  <c r="Z282" i="22"/>
  <c r="Y282" i="22"/>
  <c r="W282" i="22"/>
  <c r="V282" i="22"/>
  <c r="T282" i="22"/>
  <c r="S282" i="22"/>
  <c r="K282" i="22"/>
  <c r="BG281" i="22"/>
  <c r="BF281" i="22"/>
  <c r="BE281" i="22"/>
  <c r="BD281" i="22"/>
  <c r="AZ281" i="22"/>
  <c r="AW281" i="22"/>
  <c r="AV281" i="22"/>
  <c r="AN281" i="22"/>
  <c r="AB281" i="22"/>
  <c r="AA281" i="22"/>
  <c r="Z281" i="22"/>
  <c r="Y281" i="22"/>
  <c r="V281" i="22"/>
  <c r="T281" i="22"/>
  <c r="S281" i="22"/>
  <c r="K281" i="22"/>
  <c r="BG280" i="22"/>
  <c r="BF280" i="22"/>
  <c r="BE280" i="22"/>
  <c r="BD280" i="22"/>
  <c r="BB280" i="22"/>
  <c r="AZ280" i="22"/>
  <c r="AW280" i="22"/>
  <c r="AV280" i="22"/>
  <c r="AN280" i="22"/>
  <c r="AB280" i="22"/>
  <c r="AA280" i="22"/>
  <c r="Z280" i="22"/>
  <c r="Y280" i="22"/>
  <c r="W280" i="22"/>
  <c r="V280" i="22"/>
  <c r="T280" i="22"/>
  <c r="S280" i="22"/>
  <c r="K280" i="22"/>
  <c r="BG279" i="22"/>
  <c r="BF279" i="22"/>
  <c r="BE279" i="22"/>
  <c r="BD279" i="22"/>
  <c r="BB279" i="22"/>
  <c r="AZ279" i="22"/>
  <c r="AW279" i="22"/>
  <c r="AV279" i="22"/>
  <c r="AN279" i="22"/>
  <c r="AB279" i="22"/>
  <c r="AA279" i="22"/>
  <c r="Z279" i="22"/>
  <c r="Y279" i="22"/>
  <c r="W279" i="22"/>
  <c r="V279" i="22"/>
  <c r="T279" i="22"/>
  <c r="S279" i="22"/>
  <c r="K279" i="22"/>
  <c r="BG278" i="22"/>
  <c r="BF278" i="22"/>
  <c r="BE278" i="22"/>
  <c r="BD278" i="22"/>
  <c r="BB278" i="22"/>
  <c r="AZ278" i="22"/>
  <c r="AW278" i="22"/>
  <c r="AV278" i="22"/>
  <c r="AN278" i="22"/>
  <c r="AB278" i="22"/>
  <c r="AA278" i="22"/>
  <c r="Z278" i="22"/>
  <c r="Y278" i="22"/>
  <c r="W278" i="22"/>
  <c r="V278" i="22"/>
  <c r="T278" i="22"/>
  <c r="S278" i="22"/>
  <c r="K278" i="22"/>
  <c r="BG277" i="22"/>
  <c r="BF277" i="22"/>
  <c r="BE277" i="22"/>
  <c r="BD277" i="22"/>
  <c r="BB277" i="22"/>
  <c r="AZ277" i="22"/>
  <c r="AW277" i="22"/>
  <c r="AV277" i="22"/>
  <c r="AN277" i="22"/>
  <c r="AB277" i="22"/>
  <c r="AA277" i="22"/>
  <c r="Z277" i="22"/>
  <c r="Y277" i="22"/>
  <c r="W277" i="22"/>
  <c r="V277" i="22"/>
  <c r="T277" i="22"/>
  <c r="S277" i="22"/>
  <c r="K277" i="22"/>
  <c r="BG276" i="22"/>
  <c r="BF276" i="22"/>
  <c r="BE276" i="22"/>
  <c r="BD276" i="22"/>
  <c r="BB276" i="22"/>
  <c r="AZ276" i="22"/>
  <c r="AV276" i="22"/>
  <c r="AN276" i="22"/>
  <c r="AB276" i="22"/>
  <c r="AA276" i="22"/>
  <c r="Z276" i="22"/>
  <c r="Y276" i="22"/>
  <c r="W276" i="22"/>
  <c r="V276" i="22"/>
  <c r="T276" i="22"/>
  <c r="S276" i="22"/>
  <c r="K276" i="22"/>
  <c r="BG275" i="22"/>
  <c r="BE275" i="22"/>
  <c r="BD275" i="22"/>
  <c r="BB275" i="22"/>
  <c r="AZ275" i="22"/>
  <c r="AW275" i="22"/>
  <c r="AT275" i="22"/>
  <c r="AT362" i="22" s="1"/>
  <c r="AN275" i="22"/>
  <c r="AB275" i="22"/>
  <c r="Z275" i="22"/>
  <c r="Q275" i="22"/>
  <c r="Q362" i="22" s="1"/>
  <c r="K275" i="22"/>
  <c r="AU274" i="22"/>
  <c r="AS274" i="22"/>
  <c r="AR274" i="22"/>
  <c r="AQ274" i="22"/>
  <c r="AP274" i="22"/>
  <c r="AO274" i="22"/>
  <c r="AN274" i="22"/>
  <c r="R274" i="22"/>
  <c r="P274" i="22"/>
  <c r="O274" i="22"/>
  <c r="N274" i="22"/>
  <c r="M274" i="22"/>
  <c r="L274" i="22"/>
  <c r="K274" i="22"/>
  <c r="BH273" i="22"/>
  <c r="AV273" i="22"/>
  <c r="AN273" i="22"/>
  <c r="AB273" i="22"/>
  <c r="AA273" i="22"/>
  <c r="Z273" i="22"/>
  <c r="Y273" i="22"/>
  <c r="W273" i="22"/>
  <c r="V273" i="22"/>
  <c r="T273" i="22"/>
  <c r="S273" i="22"/>
  <c r="K273" i="22"/>
  <c r="BH272" i="22"/>
  <c r="AV272" i="22"/>
  <c r="AN272" i="22"/>
  <c r="AB272" i="22"/>
  <c r="AA272" i="22"/>
  <c r="Z272" i="22"/>
  <c r="Y272" i="22"/>
  <c r="W272" i="22"/>
  <c r="V272" i="22"/>
  <c r="T272" i="22"/>
  <c r="S272" i="22"/>
  <c r="K272" i="22"/>
  <c r="BH271" i="22"/>
  <c r="AV271" i="22"/>
  <c r="AN271" i="22"/>
  <c r="AB271" i="22"/>
  <c r="AA271" i="22"/>
  <c r="Z271" i="22"/>
  <c r="Y271" i="22"/>
  <c r="W271" i="22"/>
  <c r="V271" i="22"/>
  <c r="T271" i="22"/>
  <c r="S271" i="22"/>
  <c r="K271" i="22"/>
  <c r="BH270" i="22"/>
  <c r="AV270" i="22"/>
  <c r="AN270" i="22"/>
  <c r="AB270" i="22"/>
  <c r="AA270" i="22"/>
  <c r="Z270" i="22"/>
  <c r="Y270" i="22"/>
  <c r="W270" i="22"/>
  <c r="V270" i="22"/>
  <c r="T270" i="22"/>
  <c r="S270" i="22"/>
  <c r="K270" i="22"/>
  <c r="BH269" i="22"/>
  <c r="AV269" i="22"/>
  <c r="AN269" i="22"/>
  <c r="AB269" i="22"/>
  <c r="AA269" i="22"/>
  <c r="Z269" i="22"/>
  <c r="Y269" i="22"/>
  <c r="W269" i="22"/>
  <c r="V269" i="22"/>
  <c r="T269" i="22"/>
  <c r="S269" i="22"/>
  <c r="K269" i="22"/>
  <c r="BH268" i="22"/>
  <c r="AV268" i="22"/>
  <c r="AN268" i="22"/>
  <c r="AB268" i="22"/>
  <c r="AA268" i="22"/>
  <c r="Z268" i="22"/>
  <c r="Y268" i="22"/>
  <c r="W268" i="22"/>
  <c r="V268" i="22"/>
  <c r="T268" i="22"/>
  <c r="S268" i="22"/>
  <c r="K268" i="22"/>
  <c r="BH267" i="22"/>
  <c r="AV267" i="22"/>
  <c r="AN267" i="22"/>
  <c r="AB267" i="22"/>
  <c r="AA267" i="22"/>
  <c r="Z267" i="22"/>
  <c r="Y267" i="22"/>
  <c r="W267" i="22"/>
  <c r="V267" i="22"/>
  <c r="T267" i="22"/>
  <c r="S267" i="22"/>
  <c r="K267" i="22"/>
  <c r="BH266" i="22"/>
  <c r="AV266" i="22"/>
  <c r="AN266" i="22"/>
  <c r="AB266" i="22"/>
  <c r="AA266" i="22"/>
  <c r="Z266" i="22"/>
  <c r="Y266" i="22"/>
  <c r="W266" i="22"/>
  <c r="V266" i="22"/>
  <c r="T266" i="22"/>
  <c r="S266" i="22"/>
  <c r="K266" i="22"/>
  <c r="BH265" i="22"/>
  <c r="AV265" i="22"/>
  <c r="AN265" i="22"/>
  <c r="AB265" i="22"/>
  <c r="AA265" i="22"/>
  <c r="Z265" i="22"/>
  <c r="Y265" i="22"/>
  <c r="W265" i="22"/>
  <c r="V265" i="22"/>
  <c r="T265" i="22"/>
  <c r="S265" i="22"/>
  <c r="K265" i="22"/>
  <c r="BG264" i="22"/>
  <c r="BG263" i="22" s="1"/>
  <c r="BF264" i="22"/>
  <c r="BF263" i="22" s="1"/>
  <c r="BE264" i="22"/>
  <c r="BE263" i="22" s="1"/>
  <c r="BD264" i="22"/>
  <c r="BD263" i="22" s="1"/>
  <c r="BB264" i="22"/>
  <c r="BB263" i="22" s="1"/>
  <c r="AZ264" i="22"/>
  <c r="AZ263" i="22" s="1"/>
  <c r="AW264" i="22"/>
  <c r="AW263" i="22" s="1"/>
  <c r="AV264" i="22"/>
  <c r="AN264" i="22"/>
  <c r="AB264" i="22"/>
  <c r="AA264" i="22"/>
  <c r="Z264" i="22"/>
  <c r="Y264" i="22"/>
  <c r="V264" i="22"/>
  <c r="T264" i="22"/>
  <c r="S264" i="22"/>
  <c r="K264" i="22"/>
  <c r="AU263" i="22"/>
  <c r="AT263" i="22"/>
  <c r="AS263" i="22"/>
  <c r="AR263" i="22"/>
  <c r="AQ263" i="22"/>
  <c r="AP263" i="22"/>
  <c r="AO263" i="22"/>
  <c r="AN263" i="22"/>
  <c r="R263" i="22"/>
  <c r="Q263" i="22"/>
  <c r="P263" i="22"/>
  <c r="O263" i="22"/>
  <c r="N263" i="22"/>
  <c r="M263" i="22"/>
  <c r="L263" i="22"/>
  <c r="K263" i="22"/>
  <c r="BG262" i="22"/>
  <c r="BF262" i="22"/>
  <c r="BE262" i="22"/>
  <c r="BD262" i="22"/>
  <c r="BB262" i="22"/>
  <c r="AZ262" i="22"/>
  <c r="AW262" i="22"/>
  <c r="AV262" i="22"/>
  <c r="AN262" i="22"/>
  <c r="AB262" i="22"/>
  <c r="AA262" i="22"/>
  <c r="Z262" i="22"/>
  <c r="Y262" i="22"/>
  <c r="W262" i="22"/>
  <c r="V262" i="22"/>
  <c r="T262" i="22"/>
  <c r="S262" i="22"/>
  <c r="K262" i="22"/>
  <c r="BG261" i="22"/>
  <c r="BF261" i="22"/>
  <c r="BE261" i="22"/>
  <c r="BD261" i="22"/>
  <c r="BB261" i="22"/>
  <c r="AZ261" i="22"/>
  <c r="AW261" i="22"/>
  <c r="AV261" i="22"/>
  <c r="AN261" i="22"/>
  <c r="AB261" i="22"/>
  <c r="AA261" i="22"/>
  <c r="Z261" i="22"/>
  <c r="Y261" i="22"/>
  <c r="W261" i="22"/>
  <c r="V261" i="22"/>
  <c r="T261" i="22"/>
  <c r="S261" i="22"/>
  <c r="K261" i="22"/>
  <c r="BG260" i="22"/>
  <c r="BF260" i="22"/>
  <c r="BE260" i="22"/>
  <c r="BD260" i="22"/>
  <c r="BB260" i="22"/>
  <c r="AZ260" i="22"/>
  <c r="AW260" i="22"/>
  <c r="AV260" i="22"/>
  <c r="AN260" i="22"/>
  <c r="AB260" i="22"/>
  <c r="AA260" i="22"/>
  <c r="Z260" i="22"/>
  <c r="Y260" i="22"/>
  <c r="W260" i="22"/>
  <c r="V260" i="22"/>
  <c r="T260" i="22"/>
  <c r="S260" i="22"/>
  <c r="K260" i="22"/>
  <c r="BG259" i="22"/>
  <c r="BF259" i="22"/>
  <c r="BE259" i="22"/>
  <c r="BD259" i="22"/>
  <c r="BB259" i="22"/>
  <c r="AZ259" i="22"/>
  <c r="AW259" i="22"/>
  <c r="AV259" i="22"/>
  <c r="AN259" i="22"/>
  <c r="AB259" i="22"/>
  <c r="AA259" i="22"/>
  <c r="Z259" i="22"/>
  <c r="Y259" i="22"/>
  <c r="W259" i="22"/>
  <c r="V259" i="22"/>
  <c r="T259" i="22"/>
  <c r="S259" i="22"/>
  <c r="K259" i="22"/>
  <c r="BG258" i="22"/>
  <c r="BF258" i="22"/>
  <c r="BE258" i="22"/>
  <c r="BD258" i="22"/>
  <c r="BB258" i="22"/>
  <c r="AZ258" i="22"/>
  <c r="AW258" i="22"/>
  <c r="AV258" i="22"/>
  <c r="AN258" i="22"/>
  <c r="AB258" i="22"/>
  <c r="AA258" i="22"/>
  <c r="Z258" i="22"/>
  <c r="Y258" i="22"/>
  <c r="W258" i="22"/>
  <c r="V258" i="22"/>
  <c r="T258" i="22"/>
  <c r="S258" i="22"/>
  <c r="K258" i="22"/>
  <c r="BG257" i="22"/>
  <c r="BF257" i="22"/>
  <c r="BE257" i="22"/>
  <c r="BD257" i="22"/>
  <c r="BB257" i="22"/>
  <c r="AZ257" i="22"/>
  <c r="AW257" i="22"/>
  <c r="AV257" i="22"/>
  <c r="AN257" i="22"/>
  <c r="AB257" i="22"/>
  <c r="AA257" i="22"/>
  <c r="Z257" i="22"/>
  <c r="Y257" i="22"/>
  <c r="W257" i="22"/>
  <c r="V257" i="22"/>
  <c r="T257" i="22"/>
  <c r="S257" i="22"/>
  <c r="K257" i="22"/>
  <c r="BG256" i="22"/>
  <c r="BF256" i="22"/>
  <c r="BE256" i="22"/>
  <c r="BD256" i="22"/>
  <c r="BB256" i="22"/>
  <c r="AZ256" i="22"/>
  <c r="AW256" i="22"/>
  <c r="AV256" i="22"/>
  <c r="AN256" i="22"/>
  <c r="AB256" i="22"/>
  <c r="AA256" i="22"/>
  <c r="Z256" i="22"/>
  <c r="Y256" i="22"/>
  <c r="W256" i="22"/>
  <c r="V256" i="22"/>
  <c r="T256" i="22"/>
  <c r="S256" i="22"/>
  <c r="K256" i="22"/>
  <c r="BG255" i="22"/>
  <c r="BF255" i="22"/>
  <c r="BE255" i="22"/>
  <c r="BD255" i="22"/>
  <c r="BB255" i="22"/>
  <c r="AZ255" i="22"/>
  <c r="AW255" i="22"/>
  <c r="AV255" i="22"/>
  <c r="AN255" i="22"/>
  <c r="AB255" i="22"/>
  <c r="AA255" i="22"/>
  <c r="Z255" i="22"/>
  <c r="Y255" i="22"/>
  <c r="W255" i="22"/>
  <c r="V255" i="22"/>
  <c r="T255" i="22"/>
  <c r="S255" i="22"/>
  <c r="K255" i="22"/>
  <c r="BG254" i="22"/>
  <c r="BF254" i="22"/>
  <c r="BE254" i="22"/>
  <c r="BD254" i="22"/>
  <c r="BB254" i="22"/>
  <c r="AZ254" i="22"/>
  <c r="AW254" i="22"/>
  <c r="AV254" i="22"/>
  <c r="AN254" i="22"/>
  <c r="AB254" i="22"/>
  <c r="AA254" i="22"/>
  <c r="Z254" i="22"/>
  <c r="Y254" i="22"/>
  <c r="W254" i="22"/>
  <c r="V254" i="22"/>
  <c r="T254" i="22"/>
  <c r="S254" i="22"/>
  <c r="K254" i="22"/>
  <c r="BG253" i="22"/>
  <c r="BF253" i="22"/>
  <c r="BE253" i="22"/>
  <c r="BD253" i="22"/>
  <c r="AZ253" i="22"/>
  <c r="AW253" i="22"/>
  <c r="AV253" i="22"/>
  <c r="AN253" i="22"/>
  <c r="AB253" i="22"/>
  <c r="AA253" i="22"/>
  <c r="Z253" i="22"/>
  <c r="Y253" i="22"/>
  <c r="V253" i="22"/>
  <c r="T253" i="22"/>
  <c r="S253" i="22"/>
  <c r="K253" i="22"/>
  <c r="BG252" i="22"/>
  <c r="BF252" i="22"/>
  <c r="BE252" i="22"/>
  <c r="BD252" i="22"/>
  <c r="BB252" i="22"/>
  <c r="AZ252" i="22"/>
  <c r="AW252" i="22"/>
  <c r="AV252" i="22"/>
  <c r="AN252" i="22"/>
  <c r="AB252" i="22"/>
  <c r="AA252" i="22"/>
  <c r="Z252" i="22"/>
  <c r="Y252" i="22"/>
  <c r="V252" i="22"/>
  <c r="T252" i="22"/>
  <c r="S252" i="22"/>
  <c r="K252" i="22"/>
  <c r="AU251" i="22"/>
  <c r="AT251" i="22"/>
  <c r="AS251" i="22"/>
  <c r="AR251" i="22"/>
  <c r="AQ251" i="22"/>
  <c r="AP251" i="22"/>
  <c r="AO251" i="22"/>
  <c r="AN251" i="22"/>
  <c r="R251" i="22"/>
  <c r="Q251" i="22"/>
  <c r="P251" i="22"/>
  <c r="O251" i="22"/>
  <c r="N251" i="22"/>
  <c r="M251" i="22"/>
  <c r="L251" i="22"/>
  <c r="K251" i="22"/>
  <c r="BG250" i="22"/>
  <c r="BF250" i="22"/>
  <c r="BE250" i="22"/>
  <c r="BD250" i="22"/>
  <c r="BB250" i="22"/>
  <c r="AZ250" i="22"/>
  <c r="AW250" i="22"/>
  <c r="AV250" i="22"/>
  <c r="AN250" i="22"/>
  <c r="AB250" i="22"/>
  <c r="AA250" i="22"/>
  <c r="Z250" i="22"/>
  <c r="Y250" i="22"/>
  <c r="W250" i="22"/>
  <c r="V250" i="22"/>
  <c r="T250" i="22"/>
  <c r="S250" i="22"/>
  <c r="K250" i="22"/>
  <c r="BG249" i="22"/>
  <c r="BF249" i="22"/>
  <c r="BE249" i="22"/>
  <c r="BD249" i="22"/>
  <c r="BB249" i="22"/>
  <c r="AZ249" i="22"/>
  <c r="AW249" i="22"/>
  <c r="AV249" i="22"/>
  <c r="AN249" i="22"/>
  <c r="AB249" i="22"/>
  <c r="AA249" i="22"/>
  <c r="Z249" i="22"/>
  <c r="Y249" i="22"/>
  <c r="W249" i="22"/>
  <c r="V249" i="22"/>
  <c r="T249" i="22"/>
  <c r="S249" i="22"/>
  <c r="K249" i="22"/>
  <c r="BG248" i="22"/>
  <c r="BF248" i="22"/>
  <c r="BE248" i="22"/>
  <c r="BD248" i="22"/>
  <c r="BB248" i="22"/>
  <c r="AZ248" i="22"/>
  <c r="AW248" i="22"/>
  <c r="AV248" i="22"/>
  <c r="AN248" i="22"/>
  <c r="AB248" i="22"/>
  <c r="AA248" i="22"/>
  <c r="Z248" i="22"/>
  <c r="Y248" i="22"/>
  <c r="W248" i="22"/>
  <c r="V248" i="22"/>
  <c r="T248" i="22"/>
  <c r="S248" i="22"/>
  <c r="K248" i="22"/>
  <c r="BG247" i="22"/>
  <c r="BF247" i="22"/>
  <c r="BE247" i="22"/>
  <c r="BD247" i="22"/>
  <c r="BB247" i="22"/>
  <c r="AZ247" i="22"/>
  <c r="AW247" i="22"/>
  <c r="AV247" i="22"/>
  <c r="AN247" i="22"/>
  <c r="AB247" i="22"/>
  <c r="AA247" i="22"/>
  <c r="Z247" i="22"/>
  <c r="Y247" i="22"/>
  <c r="W247" i="22"/>
  <c r="V247" i="22"/>
  <c r="T247" i="22"/>
  <c r="S247" i="22"/>
  <c r="K247" i="22"/>
  <c r="BG246" i="22"/>
  <c r="BF246" i="22"/>
  <c r="BE246" i="22"/>
  <c r="BD246" i="22"/>
  <c r="BB246" i="22"/>
  <c r="AZ246" i="22"/>
  <c r="AW246" i="22"/>
  <c r="AV246" i="22"/>
  <c r="AN246" i="22"/>
  <c r="AB246" i="22"/>
  <c r="AA246" i="22"/>
  <c r="Z246" i="22"/>
  <c r="Y246" i="22"/>
  <c r="W246" i="22"/>
  <c r="V246" i="22"/>
  <c r="T246" i="22"/>
  <c r="S246" i="22"/>
  <c r="K246" i="22"/>
  <c r="BG245" i="22"/>
  <c r="BF245" i="22"/>
  <c r="BE245" i="22"/>
  <c r="BD245" i="22"/>
  <c r="BB245" i="22"/>
  <c r="AZ245" i="22"/>
  <c r="AW245" i="22"/>
  <c r="AV245" i="22"/>
  <c r="AN245" i="22"/>
  <c r="AB245" i="22"/>
  <c r="AA245" i="22"/>
  <c r="Z245" i="22"/>
  <c r="Y245" i="22"/>
  <c r="W245" i="22"/>
  <c r="V245" i="22"/>
  <c r="T245" i="22"/>
  <c r="S245" i="22"/>
  <c r="K245" i="22"/>
  <c r="BG244" i="22"/>
  <c r="BF244" i="22"/>
  <c r="BE244" i="22"/>
  <c r="BD244" i="22"/>
  <c r="BB244" i="22"/>
  <c r="AZ244" i="22"/>
  <c r="AW244" i="22"/>
  <c r="AV244" i="22"/>
  <c r="AN244" i="22"/>
  <c r="AB244" i="22"/>
  <c r="AA244" i="22"/>
  <c r="Z244" i="22"/>
  <c r="Y244" i="22"/>
  <c r="W244" i="22"/>
  <c r="V244" i="22"/>
  <c r="T244" i="22"/>
  <c r="S244" i="22"/>
  <c r="K244" i="22"/>
  <c r="BG243" i="22"/>
  <c r="BF243" i="22"/>
  <c r="BE243" i="22"/>
  <c r="BD243" i="22"/>
  <c r="BB243" i="22"/>
  <c r="AZ243" i="22"/>
  <c r="AW243" i="22"/>
  <c r="AV243" i="22"/>
  <c r="AN243" i="22"/>
  <c r="AB243" i="22"/>
  <c r="AA243" i="22"/>
  <c r="Z243" i="22"/>
  <c r="Y243" i="22"/>
  <c r="W243" i="22"/>
  <c r="V243" i="22"/>
  <c r="T243" i="22"/>
  <c r="S243" i="22"/>
  <c r="K243" i="22"/>
  <c r="BG242" i="22"/>
  <c r="BF242" i="22"/>
  <c r="BE242" i="22"/>
  <c r="BD242" i="22"/>
  <c r="BB242" i="22"/>
  <c r="AZ242" i="22"/>
  <c r="AW242" i="22"/>
  <c r="AV242" i="22"/>
  <c r="AN242" i="22"/>
  <c r="AB242" i="22"/>
  <c r="AA242" i="22"/>
  <c r="Z242" i="22"/>
  <c r="Y242" i="22"/>
  <c r="W242" i="22"/>
  <c r="V242" i="22"/>
  <c r="T242" i="22"/>
  <c r="S242" i="22"/>
  <c r="K242" i="22"/>
  <c r="BG241" i="22"/>
  <c r="BF241" i="22"/>
  <c r="BE241" i="22"/>
  <c r="BD241" i="22"/>
  <c r="BB241" i="22"/>
  <c r="AZ241" i="22"/>
  <c r="AW241" i="22"/>
  <c r="AV241" i="22"/>
  <c r="AN241" i="22"/>
  <c r="AB241" i="22"/>
  <c r="AA241" i="22"/>
  <c r="Z241" i="22"/>
  <c r="Y241" i="22"/>
  <c r="W241" i="22"/>
  <c r="V241" i="22"/>
  <c r="T241" i="22"/>
  <c r="S241" i="22"/>
  <c r="K241" i="22"/>
  <c r="AU240" i="22"/>
  <c r="AT240" i="22"/>
  <c r="AS240" i="22"/>
  <c r="AR240" i="22"/>
  <c r="AQ240" i="22"/>
  <c r="AP240" i="22"/>
  <c r="AO240" i="22"/>
  <c r="AN240" i="22"/>
  <c r="R240" i="22"/>
  <c r="Q240" i="22"/>
  <c r="P240" i="22"/>
  <c r="O240" i="22"/>
  <c r="N240" i="22"/>
  <c r="M240" i="22"/>
  <c r="L240" i="22"/>
  <c r="K240" i="22"/>
  <c r="BG239" i="22"/>
  <c r="BF239" i="22"/>
  <c r="BE239" i="22"/>
  <c r="BD239" i="22"/>
  <c r="BB239" i="22"/>
  <c r="AZ239" i="22"/>
  <c r="AW239" i="22"/>
  <c r="AV239" i="22"/>
  <c r="AN239" i="22"/>
  <c r="AB239" i="22"/>
  <c r="AA239" i="22"/>
  <c r="Z239" i="22"/>
  <c r="Y239" i="22"/>
  <c r="W239" i="22"/>
  <c r="V239" i="22"/>
  <c r="T239" i="22"/>
  <c r="S239" i="22"/>
  <c r="K239" i="22"/>
  <c r="BG238" i="22"/>
  <c r="BF238" i="22"/>
  <c r="BE238" i="22"/>
  <c r="BD238" i="22"/>
  <c r="BB238" i="22"/>
  <c r="AZ238" i="22"/>
  <c r="AW238" i="22"/>
  <c r="AV238" i="22"/>
  <c r="AN238" i="22"/>
  <c r="AB238" i="22"/>
  <c r="AA238" i="22"/>
  <c r="Z238" i="22"/>
  <c r="Y238" i="22"/>
  <c r="W238" i="22"/>
  <c r="V238" i="22"/>
  <c r="T238" i="22"/>
  <c r="S238" i="22"/>
  <c r="K238" i="22"/>
  <c r="BG237" i="22"/>
  <c r="BF237" i="22"/>
  <c r="BE237" i="22"/>
  <c r="BD237" i="22"/>
  <c r="BB237" i="22"/>
  <c r="AZ237" i="22"/>
  <c r="AW237" i="22"/>
  <c r="AV237" i="22"/>
  <c r="AN237" i="22"/>
  <c r="AB237" i="22"/>
  <c r="AA237" i="22"/>
  <c r="Z237" i="22"/>
  <c r="Y237" i="22"/>
  <c r="W237" i="22"/>
  <c r="V237" i="22"/>
  <c r="T237" i="22"/>
  <c r="S237" i="22"/>
  <c r="K237" i="22"/>
  <c r="BG236" i="22"/>
  <c r="BF236" i="22"/>
  <c r="BE236" i="22"/>
  <c r="BD236" i="22"/>
  <c r="BB236" i="22"/>
  <c r="AZ236" i="22"/>
  <c r="AW236" i="22"/>
  <c r="AV236" i="22"/>
  <c r="AN236" i="22"/>
  <c r="AB236" i="22"/>
  <c r="AA236" i="22"/>
  <c r="Z236" i="22"/>
  <c r="Y236" i="22"/>
  <c r="W236" i="22"/>
  <c r="V236" i="22"/>
  <c r="T236" i="22"/>
  <c r="S236" i="22"/>
  <c r="K236" i="22"/>
  <c r="BG235" i="22"/>
  <c r="BF235" i="22"/>
  <c r="BE235" i="22"/>
  <c r="BD235" i="22"/>
  <c r="BB235" i="22"/>
  <c r="AZ235" i="22"/>
  <c r="AW235" i="22"/>
  <c r="AV235" i="22"/>
  <c r="AN235" i="22"/>
  <c r="AB235" i="22"/>
  <c r="AA235" i="22"/>
  <c r="Z235" i="22"/>
  <c r="Y235" i="22"/>
  <c r="W235" i="22"/>
  <c r="V235" i="22"/>
  <c r="T235" i="22"/>
  <c r="S235" i="22"/>
  <c r="K235" i="22"/>
  <c r="BG234" i="22"/>
  <c r="BF234" i="22"/>
  <c r="BE234" i="22"/>
  <c r="BD234" i="22"/>
  <c r="BB234" i="22"/>
  <c r="AZ234" i="22"/>
  <c r="AW234" i="22"/>
  <c r="AV234" i="22"/>
  <c r="AN234" i="22"/>
  <c r="AB234" i="22"/>
  <c r="AA234" i="22"/>
  <c r="Z234" i="22"/>
  <c r="Y234" i="22"/>
  <c r="W234" i="22"/>
  <c r="V234" i="22"/>
  <c r="T234" i="22"/>
  <c r="S234" i="22"/>
  <c r="K234" i="22"/>
  <c r="BG233" i="22"/>
  <c r="BF233" i="22"/>
  <c r="BE233" i="22"/>
  <c r="BD233" i="22"/>
  <c r="BB233" i="22"/>
  <c r="AZ233" i="22"/>
  <c r="AW233" i="22"/>
  <c r="AV233" i="22"/>
  <c r="AN233" i="22"/>
  <c r="AB233" i="22"/>
  <c r="AA233" i="22"/>
  <c r="Z233" i="22"/>
  <c r="Y233" i="22"/>
  <c r="W233" i="22"/>
  <c r="V233" i="22"/>
  <c r="T233" i="22"/>
  <c r="S233" i="22"/>
  <c r="K233" i="22"/>
  <c r="BG232" i="22"/>
  <c r="BF232" i="22"/>
  <c r="BE232" i="22"/>
  <c r="BD232" i="22"/>
  <c r="BB232" i="22"/>
  <c r="AZ232" i="22"/>
  <c r="AW232" i="22"/>
  <c r="AV232" i="22"/>
  <c r="AN232" i="22"/>
  <c r="AB232" i="22"/>
  <c r="AA232" i="22"/>
  <c r="Z232" i="22"/>
  <c r="Y232" i="22"/>
  <c r="W232" i="22"/>
  <c r="V232" i="22"/>
  <c r="T232" i="22"/>
  <c r="S232" i="22"/>
  <c r="K232" i="22"/>
  <c r="BG231" i="22"/>
  <c r="BF231" i="22"/>
  <c r="BE231" i="22"/>
  <c r="BD231" i="22"/>
  <c r="BB231" i="22"/>
  <c r="AZ231" i="22"/>
  <c r="AW231" i="22"/>
  <c r="AV231" i="22"/>
  <c r="AN231" i="22"/>
  <c r="AB231" i="22"/>
  <c r="AA231" i="22"/>
  <c r="Z231" i="22"/>
  <c r="Y231" i="22"/>
  <c r="W231" i="22"/>
  <c r="V231" i="22"/>
  <c r="T231" i="22"/>
  <c r="S231" i="22"/>
  <c r="K231" i="22"/>
  <c r="BG230" i="22"/>
  <c r="BF230" i="22"/>
  <c r="BE230" i="22"/>
  <c r="BD230" i="22"/>
  <c r="BB230" i="22"/>
  <c r="AZ230" i="22"/>
  <c r="AW230" i="22"/>
  <c r="AV230" i="22"/>
  <c r="AN230" i="22"/>
  <c r="AB230" i="22"/>
  <c r="AA230" i="22"/>
  <c r="Z230" i="22"/>
  <c r="Y230" i="22"/>
  <c r="W230" i="22"/>
  <c r="V230" i="22"/>
  <c r="T230" i="22"/>
  <c r="S230" i="22"/>
  <c r="K230" i="22"/>
  <c r="AU229" i="22"/>
  <c r="AT229" i="22"/>
  <c r="AS229" i="22"/>
  <c r="AR229" i="22"/>
  <c r="AQ229" i="22"/>
  <c r="AP229" i="22"/>
  <c r="AO229" i="22"/>
  <c r="AN229" i="22"/>
  <c r="R229" i="22"/>
  <c r="Q229" i="22"/>
  <c r="P229" i="22"/>
  <c r="O229" i="22"/>
  <c r="N229" i="22"/>
  <c r="M229" i="22"/>
  <c r="L229" i="22"/>
  <c r="K229" i="22"/>
  <c r="BG228" i="22"/>
  <c r="BF228" i="22"/>
  <c r="BE228" i="22"/>
  <c r="BD228" i="22"/>
  <c r="AZ228" i="22"/>
  <c r="AW228" i="22"/>
  <c r="AV228" i="22"/>
  <c r="AN228" i="22"/>
  <c r="AB228" i="22"/>
  <c r="AA228" i="22"/>
  <c r="Z228" i="22"/>
  <c r="Y228" i="22"/>
  <c r="V228" i="22"/>
  <c r="S228" i="22"/>
  <c r="K228" i="22"/>
  <c r="BG227" i="22"/>
  <c r="BF227" i="22"/>
  <c r="BE227" i="22"/>
  <c r="BD227" i="22"/>
  <c r="BB227" i="22"/>
  <c r="AZ227" i="22"/>
  <c r="AW227" i="22"/>
  <c r="AV227" i="22"/>
  <c r="AN227" i="22"/>
  <c r="AB227" i="22"/>
  <c r="AA227" i="22"/>
  <c r="Z227" i="22"/>
  <c r="Y227" i="22"/>
  <c r="W227" i="22"/>
  <c r="V227" i="22"/>
  <c r="S227" i="22"/>
  <c r="K227" i="22"/>
  <c r="BG226" i="22"/>
  <c r="BF226" i="22"/>
  <c r="BE226" i="22"/>
  <c r="BD226" i="22"/>
  <c r="BB226" i="22"/>
  <c r="AZ226" i="22"/>
  <c r="AW226" i="22"/>
  <c r="AV226" i="22"/>
  <c r="AN226" i="22"/>
  <c r="AB226" i="22"/>
  <c r="AA226" i="22"/>
  <c r="Z226" i="22"/>
  <c r="Y226" i="22"/>
  <c r="W226" i="22"/>
  <c r="V226" i="22"/>
  <c r="S226" i="22"/>
  <c r="K226" i="22"/>
  <c r="BG225" i="22"/>
  <c r="BF225" i="22"/>
  <c r="BE225" i="22"/>
  <c r="BD225" i="22"/>
  <c r="BB225" i="22"/>
  <c r="AZ225" i="22"/>
  <c r="AW225" i="22"/>
  <c r="AV225" i="22"/>
  <c r="AN225" i="22"/>
  <c r="AB225" i="22"/>
  <c r="AA225" i="22"/>
  <c r="Z225" i="22"/>
  <c r="Y225" i="22"/>
  <c r="W225" i="22"/>
  <c r="V225" i="22"/>
  <c r="S225" i="22"/>
  <c r="K225" i="22"/>
  <c r="BG224" i="22"/>
  <c r="BF224" i="22"/>
  <c r="BE224" i="22"/>
  <c r="BD224" i="22"/>
  <c r="BB224" i="22"/>
  <c r="AZ224" i="22"/>
  <c r="AW224" i="22"/>
  <c r="AV224" i="22"/>
  <c r="AN224" i="22"/>
  <c r="AB224" i="22"/>
  <c r="AA224" i="22"/>
  <c r="Z224" i="22"/>
  <c r="Y224" i="22"/>
  <c r="W224" i="22"/>
  <c r="V224" i="22"/>
  <c r="S224" i="22"/>
  <c r="K224" i="22"/>
  <c r="BG223" i="22"/>
  <c r="BF223" i="22"/>
  <c r="BE223" i="22"/>
  <c r="BD223" i="22"/>
  <c r="BB223" i="22"/>
  <c r="AZ223" i="22"/>
  <c r="AW223" i="22"/>
  <c r="AV223" i="22"/>
  <c r="AN223" i="22"/>
  <c r="AB223" i="22"/>
  <c r="AA223" i="22"/>
  <c r="Z223" i="22"/>
  <c r="Y223" i="22"/>
  <c r="W223" i="22"/>
  <c r="V223" i="22"/>
  <c r="S223" i="22"/>
  <c r="K223" i="22"/>
  <c r="BG222" i="22"/>
  <c r="BF222" i="22"/>
  <c r="BE222" i="22"/>
  <c r="BD222" i="22"/>
  <c r="BB222" i="22"/>
  <c r="AZ222" i="22"/>
  <c r="AW222" i="22"/>
  <c r="AV222" i="22"/>
  <c r="AN222" i="22"/>
  <c r="AB222" i="22"/>
  <c r="AA222" i="22"/>
  <c r="Z222" i="22"/>
  <c r="Y222" i="22"/>
  <c r="W222" i="22"/>
  <c r="V222" i="22"/>
  <c r="S222" i="22"/>
  <c r="K222" i="22"/>
  <c r="BG221" i="22"/>
  <c r="BF221" i="22"/>
  <c r="BE221" i="22"/>
  <c r="BD221" i="22"/>
  <c r="BB221" i="22"/>
  <c r="AZ221" i="22"/>
  <c r="AW221" i="22"/>
  <c r="AV221" i="22"/>
  <c r="AN221" i="22"/>
  <c r="AB221" i="22"/>
  <c r="AA221" i="22"/>
  <c r="Z221" i="22"/>
  <c r="Y221" i="22"/>
  <c r="W221" i="22"/>
  <c r="V221" i="22"/>
  <c r="S221" i="22"/>
  <c r="K221" i="22"/>
  <c r="BG220" i="22"/>
  <c r="BF220" i="22"/>
  <c r="BE220" i="22"/>
  <c r="BD220" i="22"/>
  <c r="BB220" i="22"/>
  <c r="AZ220" i="22"/>
  <c r="AW220" i="22"/>
  <c r="AV220" i="22"/>
  <c r="AN220" i="22"/>
  <c r="AB220" i="22"/>
  <c r="AA220" i="22"/>
  <c r="Z220" i="22"/>
  <c r="Y220" i="22"/>
  <c r="W220" i="22"/>
  <c r="V220" i="22"/>
  <c r="S220" i="22"/>
  <c r="K220" i="22"/>
  <c r="BG219" i="22"/>
  <c r="BF219" i="22"/>
  <c r="BE219" i="22"/>
  <c r="BD219" i="22"/>
  <c r="BB219" i="22"/>
  <c r="AZ219" i="22"/>
  <c r="AW219" i="22"/>
  <c r="AV219" i="22"/>
  <c r="AN219" i="22"/>
  <c r="AB219" i="22"/>
  <c r="AA219" i="22"/>
  <c r="Z219" i="22"/>
  <c r="Y219" i="22"/>
  <c r="V219" i="22"/>
  <c r="S219" i="22"/>
  <c r="K219" i="22"/>
  <c r="BG218" i="22"/>
  <c r="BF218" i="22"/>
  <c r="BE218" i="22"/>
  <c r="AW218" i="22"/>
  <c r="AV218" i="22"/>
  <c r="AN218" i="22"/>
  <c r="AB218" i="22"/>
  <c r="AA218" i="22"/>
  <c r="Z218" i="22"/>
  <c r="V218" i="22"/>
  <c r="S218" i="22"/>
  <c r="K218" i="22"/>
  <c r="BG217" i="22"/>
  <c r="BF217" i="22"/>
  <c r="BE217" i="22"/>
  <c r="BD217" i="22"/>
  <c r="BB217" i="22"/>
  <c r="AZ217" i="22"/>
  <c r="AW217" i="22"/>
  <c r="AV217" i="22"/>
  <c r="AN217" i="22"/>
  <c r="AB217" i="22"/>
  <c r="AA217" i="22"/>
  <c r="Z217" i="22"/>
  <c r="Y217" i="22"/>
  <c r="V217" i="22"/>
  <c r="S217" i="22"/>
  <c r="K217" i="22"/>
  <c r="BG216" i="22"/>
  <c r="BF216" i="22"/>
  <c r="BE216" i="22"/>
  <c r="AZ216" i="22"/>
  <c r="AW216" i="22"/>
  <c r="AV216" i="22"/>
  <c r="AN216" i="22"/>
  <c r="AB216" i="22"/>
  <c r="AA216" i="22"/>
  <c r="Z216" i="22"/>
  <c r="Y216" i="22"/>
  <c r="V216" i="22"/>
  <c r="S216" i="22"/>
  <c r="K216" i="22"/>
  <c r="BG215" i="22"/>
  <c r="BF215" i="22"/>
  <c r="BE215" i="22"/>
  <c r="AW215" i="22"/>
  <c r="AV215" i="22"/>
  <c r="AN215" i="22"/>
  <c r="AB215" i="22"/>
  <c r="AA215" i="22"/>
  <c r="Z215" i="22"/>
  <c r="T215" i="22"/>
  <c r="S215" i="22"/>
  <c r="K215" i="22"/>
  <c r="BG214" i="22"/>
  <c r="BF214" i="22"/>
  <c r="BE214" i="22"/>
  <c r="BD214" i="22"/>
  <c r="BB214" i="22"/>
  <c r="AZ214" i="22"/>
  <c r="AW214" i="22"/>
  <c r="AV214" i="22"/>
  <c r="AN214" i="22"/>
  <c r="AB214" i="22"/>
  <c r="AA214" i="22"/>
  <c r="Z214" i="22"/>
  <c r="Y214" i="22"/>
  <c r="W214" i="22"/>
  <c r="V214" i="22"/>
  <c r="T214" i="22"/>
  <c r="S214" i="22"/>
  <c r="K214" i="22"/>
  <c r="BF213" i="22"/>
  <c r="BE213" i="22"/>
  <c r="AW213" i="22"/>
  <c r="AV213" i="22"/>
  <c r="AN213" i="22"/>
  <c r="Z213" i="22"/>
  <c r="AD213" i="22" s="1"/>
  <c r="T213" i="22"/>
  <c r="S213" i="22"/>
  <c r="K213" i="22"/>
  <c r="BG212" i="22"/>
  <c r="BF212" i="22"/>
  <c r="BE212" i="22"/>
  <c r="BD212" i="22"/>
  <c r="BB212" i="22"/>
  <c r="AZ212" i="22"/>
  <c r="AW212" i="22"/>
  <c r="AV212" i="22"/>
  <c r="AN212" i="22"/>
  <c r="AB212" i="22"/>
  <c r="AA212" i="22"/>
  <c r="Z212" i="22"/>
  <c r="Y212" i="22"/>
  <c r="W212" i="22"/>
  <c r="V212" i="22"/>
  <c r="T212" i="22"/>
  <c r="S212" i="22"/>
  <c r="K212" i="22"/>
  <c r="BG211" i="22"/>
  <c r="BF211" i="22"/>
  <c r="BE211" i="22"/>
  <c r="BD211" i="22"/>
  <c r="BB211" i="22"/>
  <c r="AZ211" i="22"/>
  <c r="AW211" i="22"/>
  <c r="AV211" i="22"/>
  <c r="AN211" i="22"/>
  <c r="AB211" i="22"/>
  <c r="AA211" i="22"/>
  <c r="Z211" i="22"/>
  <c r="Y211" i="22"/>
  <c r="V211" i="22"/>
  <c r="T211" i="22"/>
  <c r="S211" i="22"/>
  <c r="K211" i="22"/>
  <c r="BG210" i="22"/>
  <c r="BF210" i="22"/>
  <c r="BE210" i="22"/>
  <c r="AZ210" i="22"/>
  <c r="AZ361" i="22" s="1"/>
  <c r="AW210" i="22"/>
  <c r="AV210" i="22"/>
  <c r="AN210" i="22"/>
  <c r="AA210" i="22"/>
  <c r="Z210" i="22"/>
  <c r="V210" i="22"/>
  <c r="T210" i="22"/>
  <c r="S210" i="22"/>
  <c r="K210" i="22"/>
  <c r="BG209" i="22"/>
  <c r="BF209" i="22"/>
  <c r="BE209" i="22"/>
  <c r="BD209" i="22"/>
  <c r="BB209" i="22"/>
  <c r="AZ209" i="22"/>
  <c r="AW209" i="22"/>
  <c r="AV209" i="22"/>
  <c r="AN209" i="22"/>
  <c r="AB209" i="22"/>
  <c r="AA209" i="22"/>
  <c r="Z209" i="22"/>
  <c r="Y209" i="22"/>
  <c r="V209" i="22"/>
  <c r="T209" i="22"/>
  <c r="S209" i="22"/>
  <c r="K209" i="22"/>
  <c r="BG208" i="22"/>
  <c r="BF208" i="22"/>
  <c r="BE208" i="22"/>
  <c r="BD208" i="22"/>
  <c r="BB208" i="22"/>
  <c r="AZ208" i="22"/>
  <c r="AW208" i="22"/>
  <c r="AV208" i="22"/>
  <c r="AN208" i="22"/>
  <c r="AB208" i="22"/>
  <c r="AA208" i="22"/>
  <c r="Z208" i="22"/>
  <c r="Y208" i="22"/>
  <c r="V208" i="22"/>
  <c r="T208" i="22"/>
  <c r="S208" i="22"/>
  <c r="K208" i="22"/>
  <c r="AU207" i="22"/>
  <c r="AT207" i="22"/>
  <c r="AS207" i="22"/>
  <c r="AR207" i="22"/>
  <c r="AQ207" i="22"/>
  <c r="AP207" i="22"/>
  <c r="AO207" i="22"/>
  <c r="AN207" i="22"/>
  <c r="R207" i="22"/>
  <c r="Q207" i="22"/>
  <c r="P207" i="22"/>
  <c r="O207" i="22"/>
  <c r="N207" i="22"/>
  <c r="M207" i="22"/>
  <c r="L207" i="22"/>
  <c r="K207" i="22"/>
  <c r="BH206" i="22"/>
  <c r="AV206" i="22"/>
  <c r="AN206" i="22"/>
  <c r="AB206" i="22"/>
  <c r="AA206" i="22"/>
  <c r="Z206" i="22"/>
  <c r="Y206" i="22"/>
  <c r="W206" i="22"/>
  <c r="V206" i="22"/>
  <c r="T206" i="22"/>
  <c r="S206" i="22"/>
  <c r="K206" i="22"/>
  <c r="BH205" i="22"/>
  <c r="AV205" i="22"/>
  <c r="AN205" i="22"/>
  <c r="AB205" i="22"/>
  <c r="AA205" i="22"/>
  <c r="Z205" i="22"/>
  <c r="Y205" i="22"/>
  <c r="W205" i="22"/>
  <c r="V205" i="22"/>
  <c r="T205" i="22"/>
  <c r="S205" i="22"/>
  <c r="K205" i="22"/>
  <c r="BH204" i="22"/>
  <c r="AV204" i="22"/>
  <c r="AN204" i="22"/>
  <c r="AB204" i="22"/>
  <c r="AA204" i="22"/>
  <c r="Z204" i="22"/>
  <c r="Y204" i="22"/>
  <c r="W204" i="22"/>
  <c r="V204" i="22"/>
  <c r="T204" i="22"/>
  <c r="S204" i="22"/>
  <c r="K204" i="22"/>
  <c r="BH203" i="22"/>
  <c r="AV203" i="22"/>
  <c r="AN203" i="22"/>
  <c r="AB203" i="22"/>
  <c r="AA203" i="22"/>
  <c r="Z203" i="22"/>
  <c r="Y203" i="22"/>
  <c r="W203" i="22"/>
  <c r="V203" i="22"/>
  <c r="T203" i="22"/>
  <c r="S203" i="22"/>
  <c r="K203" i="22"/>
  <c r="BH202" i="22"/>
  <c r="AV202" i="22"/>
  <c r="AN202" i="22"/>
  <c r="AB202" i="22"/>
  <c r="AA202" i="22"/>
  <c r="Z202" i="22"/>
  <c r="Y202" i="22"/>
  <c r="W202" i="22"/>
  <c r="V202" i="22"/>
  <c r="T202" i="22"/>
  <c r="S202" i="22"/>
  <c r="K202" i="22"/>
  <c r="BH201" i="22"/>
  <c r="AV201" i="22"/>
  <c r="AN201" i="22"/>
  <c r="AB201" i="22"/>
  <c r="AA201" i="22"/>
  <c r="Z201" i="22"/>
  <c r="Y201" i="22"/>
  <c r="W201" i="22"/>
  <c r="V201" i="22"/>
  <c r="T201" i="22"/>
  <c r="S201" i="22"/>
  <c r="K201" i="22"/>
  <c r="BH200" i="22"/>
  <c r="AV200" i="22"/>
  <c r="AN200" i="22"/>
  <c r="AB200" i="22"/>
  <c r="AA200" i="22"/>
  <c r="Z200" i="22"/>
  <c r="Y200" i="22"/>
  <c r="V200" i="22"/>
  <c r="T200" i="22"/>
  <c r="S200" i="22"/>
  <c r="K200" i="22"/>
  <c r="BH199" i="22"/>
  <c r="AV199" i="22"/>
  <c r="AN199" i="22"/>
  <c r="AB199" i="22"/>
  <c r="AA199" i="22"/>
  <c r="Z199" i="22"/>
  <c r="Y199" i="22"/>
  <c r="V199" i="22"/>
  <c r="T199" i="22"/>
  <c r="S199" i="22"/>
  <c r="K199" i="22"/>
  <c r="BG198" i="22"/>
  <c r="BF198" i="22"/>
  <c r="BE198" i="22"/>
  <c r="BD198" i="22"/>
  <c r="BB198" i="22"/>
  <c r="AZ198" i="22"/>
  <c r="AW198" i="22"/>
  <c r="AV198" i="22"/>
  <c r="AN198" i="22"/>
  <c r="AB198" i="22"/>
  <c r="AA198" i="22"/>
  <c r="Z198" i="22"/>
  <c r="T198" i="22"/>
  <c r="S198" i="22"/>
  <c r="K198" i="22"/>
  <c r="BG197" i="22"/>
  <c r="BF197" i="22"/>
  <c r="BE197" i="22"/>
  <c r="BD197" i="22"/>
  <c r="BB197" i="22"/>
  <c r="AZ197" i="22"/>
  <c r="AW197" i="22"/>
  <c r="AV197" i="22"/>
  <c r="AN197" i="22"/>
  <c r="AB197" i="22"/>
  <c r="AA197" i="22"/>
  <c r="Z197" i="22"/>
  <c r="Y197" i="22"/>
  <c r="W197" i="22"/>
  <c r="V197" i="22"/>
  <c r="T197" i="22"/>
  <c r="S197" i="22"/>
  <c r="K197" i="22"/>
  <c r="AU196" i="22"/>
  <c r="AT196" i="22"/>
  <c r="AS196" i="22"/>
  <c r="AR196" i="22"/>
  <c r="AQ196" i="22"/>
  <c r="AP196" i="22"/>
  <c r="AO196" i="22"/>
  <c r="AN196" i="22"/>
  <c r="R196" i="22"/>
  <c r="Q196" i="22"/>
  <c r="P196" i="22"/>
  <c r="O196" i="22"/>
  <c r="N196" i="22"/>
  <c r="M196" i="22"/>
  <c r="L196" i="22"/>
  <c r="K196" i="22"/>
  <c r="BH195" i="22"/>
  <c r="AV195" i="22"/>
  <c r="AN195" i="22"/>
  <c r="AD195" i="22"/>
  <c r="S195" i="22"/>
  <c r="K195" i="22"/>
  <c r="BH194" i="22"/>
  <c r="AV194" i="22"/>
  <c r="AN194" i="22"/>
  <c r="AD194" i="22"/>
  <c r="S194" i="22"/>
  <c r="K194" i="22"/>
  <c r="BH193" i="22"/>
  <c r="AV193" i="22"/>
  <c r="AN193" i="22"/>
  <c r="AD193" i="22"/>
  <c r="S193" i="22"/>
  <c r="K193" i="22"/>
  <c r="BH192" i="22"/>
  <c r="AV192" i="22"/>
  <c r="AN192" i="22"/>
  <c r="AD192" i="22"/>
  <c r="S192" i="22"/>
  <c r="K192" i="22"/>
  <c r="BH191" i="22"/>
  <c r="AV191" i="22"/>
  <c r="AN191" i="22"/>
  <c r="AD191" i="22"/>
  <c r="S191" i="22"/>
  <c r="K191" i="22"/>
  <c r="BH190" i="22"/>
  <c r="AV190" i="22"/>
  <c r="AN190" i="22"/>
  <c r="AD190" i="22"/>
  <c r="S190" i="22"/>
  <c r="K190" i="22"/>
  <c r="BH189" i="22"/>
  <c r="AV189" i="22"/>
  <c r="AN189" i="22"/>
  <c r="AD189" i="22"/>
  <c r="S189" i="22"/>
  <c r="K189" i="22"/>
  <c r="BH188" i="22"/>
  <c r="AV188" i="22"/>
  <c r="AN188" i="22"/>
  <c r="AB188" i="22"/>
  <c r="AA188" i="22"/>
  <c r="Z188" i="22"/>
  <c r="Y188" i="22"/>
  <c r="W188" i="22"/>
  <c r="V188" i="22"/>
  <c r="T188" i="22"/>
  <c r="S188" i="22"/>
  <c r="K188" i="22"/>
  <c r="BH187" i="22"/>
  <c r="AV187" i="22"/>
  <c r="AN187" i="22"/>
  <c r="AB187" i="22"/>
  <c r="AA187" i="22"/>
  <c r="Z187" i="22"/>
  <c r="Y187" i="22"/>
  <c r="V187" i="22"/>
  <c r="T187" i="22"/>
  <c r="S187" i="22"/>
  <c r="K187" i="22"/>
  <c r="BG186" i="22"/>
  <c r="BG185" i="22" s="1"/>
  <c r="BF186" i="22"/>
  <c r="BF185" i="22" s="1"/>
  <c r="BE186" i="22"/>
  <c r="BE185" i="22" s="1"/>
  <c r="BD185" i="22"/>
  <c r="BB185" i="22"/>
  <c r="AZ186" i="22"/>
  <c r="AZ362" i="22" s="1"/>
  <c r="AW186" i="22"/>
  <c r="AW185" i="22" s="1"/>
  <c r="AV186" i="22"/>
  <c r="AN186" i="22"/>
  <c r="AB186" i="22"/>
  <c r="AA186" i="22"/>
  <c r="Z186" i="22"/>
  <c r="Y186" i="22"/>
  <c r="V186" i="22"/>
  <c r="T186" i="22"/>
  <c r="S186" i="22"/>
  <c r="K186" i="22"/>
  <c r="AU185" i="22"/>
  <c r="AT185" i="22"/>
  <c r="AS185" i="22"/>
  <c r="AR185" i="22"/>
  <c r="AQ185" i="22"/>
  <c r="AP185" i="22"/>
  <c r="AO185" i="22"/>
  <c r="AN185" i="22"/>
  <c r="R185" i="22"/>
  <c r="Q185" i="22"/>
  <c r="P185" i="22"/>
  <c r="O185" i="22"/>
  <c r="N185" i="22"/>
  <c r="M185" i="22"/>
  <c r="L185" i="22"/>
  <c r="K185" i="22"/>
  <c r="BH184" i="22"/>
  <c r="AV184" i="22"/>
  <c r="AN184" i="22"/>
  <c r="AD184" i="22"/>
  <c r="S184" i="22"/>
  <c r="K184" i="22"/>
  <c r="BH183" i="22"/>
  <c r="AV183" i="22"/>
  <c r="AN183" i="22"/>
  <c r="AD183" i="22"/>
  <c r="S183" i="22"/>
  <c r="K183" i="22"/>
  <c r="BH182" i="22"/>
  <c r="AV182" i="22"/>
  <c r="AN182" i="22"/>
  <c r="AD182" i="22"/>
  <c r="S182" i="22"/>
  <c r="K182" i="22"/>
  <c r="BH181" i="22"/>
  <c r="AV181" i="22"/>
  <c r="AN181" i="22"/>
  <c r="AD181" i="22"/>
  <c r="S181" i="22"/>
  <c r="K181" i="22"/>
  <c r="BH180" i="22"/>
  <c r="AV180" i="22"/>
  <c r="AN180" i="22"/>
  <c r="AD180" i="22"/>
  <c r="S180" i="22"/>
  <c r="K180" i="22"/>
  <c r="BH179" i="22"/>
  <c r="AV179" i="22"/>
  <c r="AN179" i="22"/>
  <c r="AD179" i="22"/>
  <c r="S179" i="22"/>
  <c r="K179" i="22"/>
  <c r="BH178" i="22"/>
  <c r="AV178" i="22"/>
  <c r="AN178" i="22"/>
  <c r="AD178" i="22"/>
  <c r="S178" i="22"/>
  <c r="K178" i="22"/>
  <c r="BH177" i="22"/>
  <c r="AV177" i="22"/>
  <c r="AN177" i="22"/>
  <c r="AD177" i="22"/>
  <c r="S177" i="22"/>
  <c r="K177" i="22"/>
  <c r="BG176" i="22"/>
  <c r="BF176" i="22"/>
  <c r="BE176" i="22"/>
  <c r="BD176" i="22"/>
  <c r="BB176" i="22"/>
  <c r="AZ176" i="22"/>
  <c r="AW176" i="22"/>
  <c r="AV176" i="22"/>
  <c r="AN176" i="22"/>
  <c r="AB176" i="22"/>
  <c r="AA176" i="22"/>
  <c r="Z176" i="22"/>
  <c r="Y176" i="22"/>
  <c r="W176" i="22"/>
  <c r="V176" i="22"/>
  <c r="T176" i="22"/>
  <c r="S176" i="22"/>
  <c r="K176" i="22"/>
  <c r="BG175" i="22"/>
  <c r="BF175" i="22"/>
  <c r="BE175" i="22"/>
  <c r="BD175" i="22"/>
  <c r="BB175" i="22"/>
  <c r="AZ175" i="22"/>
  <c r="AW175" i="22"/>
  <c r="AV175" i="22"/>
  <c r="AN175" i="22"/>
  <c r="AB175" i="22"/>
  <c r="AA175" i="22"/>
  <c r="Z175" i="22"/>
  <c r="Y175" i="22"/>
  <c r="W175" i="22"/>
  <c r="V175" i="22"/>
  <c r="T175" i="22"/>
  <c r="S175" i="22"/>
  <c r="K175" i="22"/>
  <c r="AU174" i="22"/>
  <c r="AT174" i="22"/>
  <c r="AS174" i="22"/>
  <c r="AR174" i="22"/>
  <c r="AQ174" i="22"/>
  <c r="AP174" i="22"/>
  <c r="AO174" i="22"/>
  <c r="AN174" i="22"/>
  <c r="R174" i="22"/>
  <c r="Q174" i="22"/>
  <c r="P174" i="22"/>
  <c r="O174" i="22"/>
  <c r="N174" i="22"/>
  <c r="M174" i="22"/>
  <c r="L174" i="22"/>
  <c r="K174" i="22"/>
  <c r="BH173" i="22"/>
  <c r="AV173" i="22"/>
  <c r="AN173" i="22"/>
  <c r="AD173" i="22"/>
  <c r="S173" i="22"/>
  <c r="K173" i="22"/>
  <c r="BH172" i="22"/>
  <c r="AV172" i="22"/>
  <c r="AN172" i="22"/>
  <c r="AD172" i="22"/>
  <c r="S172" i="22"/>
  <c r="K172" i="22"/>
  <c r="BH171" i="22"/>
  <c r="AV171" i="22"/>
  <c r="AN171" i="22"/>
  <c r="AD171" i="22"/>
  <c r="S171" i="22"/>
  <c r="K171" i="22"/>
  <c r="BH170" i="22"/>
  <c r="AV170" i="22"/>
  <c r="AN170" i="22"/>
  <c r="AD170" i="22"/>
  <c r="S170" i="22"/>
  <c r="K170" i="22"/>
  <c r="BH169" i="22"/>
  <c r="AV169" i="22"/>
  <c r="AN169" i="22"/>
  <c r="AD169" i="22"/>
  <c r="S169" i="22"/>
  <c r="K169" i="22"/>
  <c r="BH168" i="22"/>
  <c r="AV168" i="22"/>
  <c r="AN168" i="22"/>
  <c r="AD168" i="22"/>
  <c r="S168" i="22"/>
  <c r="K168" i="22"/>
  <c r="BH167" i="22"/>
  <c r="AV167" i="22"/>
  <c r="AN167" i="22"/>
  <c r="AD167" i="22"/>
  <c r="S167" i="22"/>
  <c r="K167" i="22"/>
  <c r="BG166" i="22"/>
  <c r="BF166" i="22"/>
  <c r="BE166" i="22"/>
  <c r="BD166" i="22"/>
  <c r="AZ166" i="22"/>
  <c r="AV166" i="22"/>
  <c r="AN166" i="22"/>
  <c r="Y166" i="22"/>
  <c r="S166" i="22"/>
  <c r="K166" i="22"/>
  <c r="BG165" i="22"/>
  <c r="BF165" i="22"/>
  <c r="BE165" i="22"/>
  <c r="BD165" i="22"/>
  <c r="BB165" i="22"/>
  <c r="AZ165" i="22"/>
  <c r="AW165" i="22"/>
  <c r="AW163" i="22" s="1"/>
  <c r="AV165" i="22"/>
  <c r="AN165" i="22"/>
  <c r="Y165" i="22"/>
  <c r="S165" i="22"/>
  <c r="K165" i="22"/>
  <c r="BG164" i="22"/>
  <c r="BF164" i="22"/>
  <c r="BE164" i="22"/>
  <c r="BD164" i="22"/>
  <c r="BB164" i="22"/>
  <c r="AZ164" i="22"/>
  <c r="AV164" i="22"/>
  <c r="AN164" i="22"/>
  <c r="AD164" i="22"/>
  <c r="S164" i="22"/>
  <c r="K164" i="22"/>
  <c r="AU163" i="22"/>
  <c r="AT163" i="22"/>
  <c r="AS163" i="22"/>
  <c r="AR163" i="22"/>
  <c r="AQ163" i="22"/>
  <c r="AP163" i="22"/>
  <c r="AO163" i="22"/>
  <c r="AN163" i="22"/>
  <c r="AB163" i="22"/>
  <c r="AA163" i="22"/>
  <c r="Z163" i="22"/>
  <c r="V163" i="22"/>
  <c r="T163" i="22"/>
  <c r="R163" i="22"/>
  <c r="Q163" i="22"/>
  <c r="P163" i="22"/>
  <c r="O163" i="22"/>
  <c r="N163" i="22"/>
  <c r="M163" i="22"/>
  <c r="L163" i="22"/>
  <c r="K163" i="22"/>
  <c r="BH162" i="22"/>
  <c r="AV162" i="22"/>
  <c r="AN162" i="22"/>
  <c r="AD162" i="22"/>
  <c r="S162" i="22"/>
  <c r="K162" i="22"/>
  <c r="BH161" i="22"/>
  <c r="AV161" i="22"/>
  <c r="AN161" i="22"/>
  <c r="AD161" i="22"/>
  <c r="S161" i="22"/>
  <c r="K161" i="22"/>
  <c r="BH160" i="22"/>
  <c r="AV160" i="22"/>
  <c r="AN160" i="22"/>
  <c r="AD160" i="22"/>
  <c r="S160" i="22"/>
  <c r="K160" i="22"/>
  <c r="BH159" i="22"/>
  <c r="AV159" i="22"/>
  <c r="AN159" i="22"/>
  <c r="AD159" i="22"/>
  <c r="S159" i="22"/>
  <c r="K159" i="22"/>
  <c r="BH158" i="22"/>
  <c r="AV158" i="22"/>
  <c r="AN158" i="22"/>
  <c r="AD158" i="22"/>
  <c r="S158" i="22"/>
  <c r="K158" i="22"/>
  <c r="BH157" i="22"/>
  <c r="AV157" i="22"/>
  <c r="AN157" i="22"/>
  <c r="AD157" i="22"/>
  <c r="S157" i="22"/>
  <c r="K157" i="22"/>
  <c r="BG156" i="22"/>
  <c r="BF156" i="22"/>
  <c r="BE156" i="22"/>
  <c r="BD156" i="22"/>
  <c r="BB156" i="22"/>
  <c r="AZ156" i="22"/>
  <c r="AV156" i="22"/>
  <c r="AN156" i="22"/>
  <c r="AD156" i="22"/>
  <c r="S156" i="22"/>
  <c r="K156" i="22"/>
  <c r="BG155" i="22"/>
  <c r="BF155" i="22"/>
  <c r="BE155" i="22"/>
  <c r="BD155" i="22"/>
  <c r="BB155" i="22"/>
  <c r="AZ155" i="22"/>
  <c r="AV155" i="22"/>
  <c r="AN155" i="22"/>
  <c r="AB155" i="22"/>
  <c r="AA155" i="22"/>
  <c r="Z155" i="22"/>
  <c r="Y155" i="22"/>
  <c r="W155" i="22"/>
  <c r="V155" i="22"/>
  <c r="T155" i="22"/>
  <c r="S155" i="22"/>
  <c r="K155" i="22"/>
  <c r="BG154" i="22"/>
  <c r="BF154" i="22"/>
  <c r="BE154" i="22"/>
  <c r="BD154" i="22"/>
  <c r="BB154" i="22"/>
  <c r="AZ154" i="22"/>
  <c r="AW154" i="22"/>
  <c r="AW153" i="22" s="1"/>
  <c r="AV154" i="22"/>
  <c r="AN154" i="22"/>
  <c r="AB154" i="22"/>
  <c r="AA154" i="22"/>
  <c r="Z154" i="22"/>
  <c r="T154" i="22"/>
  <c r="S154" i="22"/>
  <c r="K154" i="22"/>
  <c r="AU153" i="22"/>
  <c r="AT153" i="22"/>
  <c r="AS153" i="22"/>
  <c r="AR153" i="22"/>
  <c r="AQ153" i="22"/>
  <c r="AP153" i="22"/>
  <c r="AO153" i="22"/>
  <c r="AN153" i="22"/>
  <c r="R153" i="22"/>
  <c r="Q153" i="22"/>
  <c r="P153" i="22"/>
  <c r="O153" i="22"/>
  <c r="N153" i="22"/>
  <c r="M153" i="22"/>
  <c r="L153" i="22"/>
  <c r="K153" i="22"/>
  <c r="BH152" i="22"/>
  <c r="AV152" i="22"/>
  <c r="AN152" i="22"/>
  <c r="AD152" i="22"/>
  <c r="S152" i="22"/>
  <c r="K152" i="22"/>
  <c r="BH151" i="22"/>
  <c r="AV151" i="22"/>
  <c r="AN151" i="22"/>
  <c r="AD151" i="22"/>
  <c r="S151" i="22"/>
  <c r="K151" i="22"/>
  <c r="BH150" i="22"/>
  <c r="AV150" i="22"/>
  <c r="AN150" i="22"/>
  <c r="AD150" i="22"/>
  <c r="S150" i="22"/>
  <c r="K150" i="22"/>
  <c r="BH149" i="22"/>
  <c r="AV149" i="22"/>
  <c r="AN149" i="22"/>
  <c r="AD149" i="22"/>
  <c r="S149" i="22"/>
  <c r="K149" i="22"/>
  <c r="BH148" i="22"/>
  <c r="AV148" i="22"/>
  <c r="AN148" i="22"/>
  <c r="AD148" i="22"/>
  <c r="S148" i="22"/>
  <c r="K148" i="22"/>
  <c r="BH147" i="22"/>
  <c r="AV147" i="22"/>
  <c r="AN147" i="22"/>
  <c r="AD147" i="22"/>
  <c r="S147" i="22"/>
  <c r="K147" i="22"/>
  <c r="BG146" i="22"/>
  <c r="BF146" i="22"/>
  <c r="BE146" i="22"/>
  <c r="BD146" i="22"/>
  <c r="BB146" i="22"/>
  <c r="AZ146" i="22"/>
  <c r="AV146" i="22"/>
  <c r="AN146" i="22"/>
  <c r="AB146" i="22"/>
  <c r="AA146" i="22"/>
  <c r="Z146" i="22"/>
  <c r="Y146" i="22"/>
  <c r="W146" i="22"/>
  <c r="V146" i="22"/>
  <c r="T146" i="22"/>
  <c r="S146" i="22"/>
  <c r="K146" i="22"/>
  <c r="BH145" i="22"/>
  <c r="AV145" i="22"/>
  <c r="AN145" i="22"/>
  <c r="AD145" i="22"/>
  <c r="S145" i="22"/>
  <c r="K145" i="22"/>
  <c r="BG144" i="22"/>
  <c r="BF144" i="22"/>
  <c r="BE144" i="22"/>
  <c r="BD144" i="22"/>
  <c r="BB144" i="22"/>
  <c r="AZ144" i="22"/>
  <c r="AV144" i="22"/>
  <c r="AN144" i="22"/>
  <c r="AB144" i="22"/>
  <c r="AA144" i="22"/>
  <c r="Z144" i="22"/>
  <c r="Y144" i="22"/>
  <c r="W144" i="22"/>
  <c r="V144" i="22"/>
  <c r="T144" i="22"/>
  <c r="S144" i="22"/>
  <c r="K144" i="22"/>
  <c r="BG143" i="22"/>
  <c r="BF143" i="22"/>
  <c r="BE143" i="22"/>
  <c r="BD143" i="22"/>
  <c r="BB143" i="22"/>
  <c r="AZ143" i="22"/>
  <c r="AV143" i="22"/>
  <c r="AN143" i="22"/>
  <c r="AB143" i="22"/>
  <c r="AA143" i="22"/>
  <c r="Z143" i="22"/>
  <c r="Y143" i="22"/>
  <c r="W143" i="22"/>
  <c r="V143" i="22"/>
  <c r="T143" i="22"/>
  <c r="S143" i="22"/>
  <c r="K143" i="22"/>
  <c r="AW142" i="22"/>
  <c r="AU142" i="22"/>
  <c r="AT142" i="22"/>
  <c r="AS142" i="22"/>
  <c r="AR142" i="22"/>
  <c r="AQ142" i="22"/>
  <c r="AP142" i="22"/>
  <c r="AO142" i="22"/>
  <c r="AN142" i="22"/>
  <c r="R142" i="22"/>
  <c r="Q142" i="22"/>
  <c r="P142" i="22"/>
  <c r="O142" i="22"/>
  <c r="N142" i="22"/>
  <c r="M142" i="22"/>
  <c r="L142" i="22"/>
  <c r="K142" i="22"/>
  <c r="BG141" i="22"/>
  <c r="BG131" i="22" s="1"/>
  <c r="BF141" i="22"/>
  <c r="BF131" i="22" s="1"/>
  <c r="BE141" i="22"/>
  <c r="BE131" i="22" s="1"/>
  <c r="BD141" i="22"/>
  <c r="BD131" i="22" s="1"/>
  <c r="BB141" i="22"/>
  <c r="AZ141" i="22"/>
  <c r="AZ131" i="22" s="1"/>
  <c r="AW141" i="22"/>
  <c r="AW131" i="22" s="1"/>
  <c r="AV141" i="22"/>
  <c r="AN141" i="22"/>
  <c r="AB141" i="22"/>
  <c r="AB131" i="22" s="1"/>
  <c r="AA141" i="22"/>
  <c r="AA131" i="22" s="1"/>
  <c r="Z141" i="22"/>
  <c r="Z131" i="22" s="1"/>
  <c r="Y141" i="22"/>
  <c r="Y131" i="22" s="1"/>
  <c r="W141" i="22"/>
  <c r="W131" i="22" s="1"/>
  <c r="V141" i="22"/>
  <c r="V131" i="22" s="1"/>
  <c r="T141" i="22"/>
  <c r="T131" i="22" s="1"/>
  <c r="S141" i="22"/>
  <c r="K141" i="22"/>
  <c r="BH140" i="22"/>
  <c r="AV140" i="22"/>
  <c r="AN140" i="22"/>
  <c r="AD140" i="22"/>
  <c r="S140" i="22"/>
  <c r="K140" i="22"/>
  <c r="BH139" i="22"/>
  <c r="AV139" i="22"/>
  <c r="AN139" i="22"/>
  <c r="AD139" i="22"/>
  <c r="S139" i="22"/>
  <c r="K139" i="22"/>
  <c r="BH138" i="22"/>
  <c r="AV138" i="22"/>
  <c r="AN138" i="22"/>
  <c r="AD138" i="22"/>
  <c r="S138" i="22"/>
  <c r="K138" i="22"/>
  <c r="BH137" i="22"/>
  <c r="AV137" i="22"/>
  <c r="AN137" i="22"/>
  <c r="AD137" i="22"/>
  <c r="S137" i="22"/>
  <c r="K137" i="22"/>
  <c r="BH136" i="22"/>
  <c r="AV136" i="22"/>
  <c r="AN136" i="22"/>
  <c r="AD136" i="22"/>
  <c r="S136" i="22"/>
  <c r="K136" i="22"/>
  <c r="BH135" i="22"/>
  <c r="AV135" i="22"/>
  <c r="AN135" i="22"/>
  <c r="AD135" i="22"/>
  <c r="S135" i="22"/>
  <c r="K135" i="22"/>
  <c r="BH134" i="22"/>
  <c r="AV134" i="22"/>
  <c r="AN134" i="22"/>
  <c r="AD134" i="22"/>
  <c r="S134" i="22"/>
  <c r="K134" i="22"/>
  <c r="BH133" i="22"/>
  <c r="AV133" i="22"/>
  <c r="AN133" i="22"/>
  <c r="AD133" i="22"/>
  <c r="S133" i="22"/>
  <c r="K133" i="22"/>
  <c r="BH132" i="22"/>
  <c r="AV132" i="22"/>
  <c r="AN132" i="22"/>
  <c r="AD132" i="22"/>
  <c r="S132" i="22"/>
  <c r="K132" i="22"/>
  <c r="AU131" i="22"/>
  <c r="AT131" i="22"/>
  <c r="AS131" i="22"/>
  <c r="AR131" i="22"/>
  <c r="AQ131" i="22"/>
  <c r="AP131" i="22"/>
  <c r="AO131" i="22"/>
  <c r="AN131" i="22"/>
  <c r="R131" i="22"/>
  <c r="Q131" i="22"/>
  <c r="P131" i="22"/>
  <c r="O131" i="22"/>
  <c r="N131" i="22"/>
  <c r="M131" i="22"/>
  <c r="L131" i="22"/>
  <c r="K131" i="22"/>
  <c r="BH130" i="22"/>
  <c r="AV130" i="22"/>
  <c r="AN130" i="22"/>
  <c r="AD130" i="22"/>
  <c r="S130" i="22"/>
  <c r="K130" i="22"/>
  <c r="BH129" i="22"/>
  <c r="AV129" i="22"/>
  <c r="AN129" i="22"/>
  <c r="AD129" i="22"/>
  <c r="S129" i="22"/>
  <c r="K129" i="22"/>
  <c r="BH128" i="22"/>
  <c r="AV128" i="22"/>
  <c r="AN128" i="22"/>
  <c r="AD128" i="22"/>
  <c r="S128" i="22"/>
  <c r="K128" i="22"/>
  <c r="BH127" i="22"/>
  <c r="AV127" i="22"/>
  <c r="AN127" i="22"/>
  <c r="AD127" i="22"/>
  <c r="S127" i="22"/>
  <c r="K127" i="22"/>
  <c r="BH126" i="22"/>
  <c r="AV126" i="22"/>
  <c r="AN126" i="22"/>
  <c r="AD126" i="22"/>
  <c r="S126" i="22"/>
  <c r="K126" i="22"/>
  <c r="BH125" i="22"/>
  <c r="AV125" i="22"/>
  <c r="AN125" i="22"/>
  <c r="AD125" i="22"/>
  <c r="S125" i="22"/>
  <c r="K125" i="22"/>
  <c r="BH124" i="22"/>
  <c r="AV124" i="22"/>
  <c r="AN124" i="22"/>
  <c r="AD124" i="22"/>
  <c r="S124" i="22"/>
  <c r="K124" i="22"/>
  <c r="BG123" i="22"/>
  <c r="BG120" i="22" s="1"/>
  <c r="BF123" i="22"/>
  <c r="BF120" i="22" s="1"/>
  <c r="BE123" i="22"/>
  <c r="BE120" i="22" s="1"/>
  <c r="BD123" i="22"/>
  <c r="BD120" i="22" s="1"/>
  <c r="BB123" i="22"/>
  <c r="AZ123" i="22"/>
  <c r="AZ120" i="22" s="1"/>
  <c r="AV123" i="22"/>
  <c r="AN123" i="22"/>
  <c r="AB123" i="22"/>
  <c r="AA123" i="22"/>
  <c r="Z123" i="22"/>
  <c r="Y123" i="22"/>
  <c r="W123" i="22"/>
  <c r="V123" i="22"/>
  <c r="T123" i="22"/>
  <c r="S123" i="22"/>
  <c r="K123" i="22"/>
  <c r="BH122" i="22"/>
  <c r="AV122" i="22"/>
  <c r="AN122" i="22"/>
  <c r="AB122" i="22"/>
  <c r="AA122" i="22"/>
  <c r="Z122" i="22"/>
  <c r="Y122" i="22"/>
  <c r="V122" i="22"/>
  <c r="T122" i="22"/>
  <c r="S122" i="22"/>
  <c r="K122" i="22"/>
  <c r="BH121" i="22"/>
  <c r="AV121" i="22"/>
  <c r="AN121" i="22"/>
  <c r="AB121" i="22"/>
  <c r="AA121" i="22"/>
  <c r="Z121" i="22"/>
  <c r="Y121" i="22"/>
  <c r="W121" i="22"/>
  <c r="V121" i="22"/>
  <c r="T121" i="22"/>
  <c r="S121" i="22"/>
  <c r="K121" i="22"/>
  <c r="AW120" i="22"/>
  <c r="AU120" i="22"/>
  <c r="AT120" i="22"/>
  <c r="AS120" i="22"/>
  <c r="AR120" i="22"/>
  <c r="AQ120" i="22"/>
  <c r="AP120" i="22"/>
  <c r="AO120" i="22"/>
  <c r="AN120" i="22"/>
  <c r="R120" i="22"/>
  <c r="Q120" i="22"/>
  <c r="P120" i="22"/>
  <c r="O120" i="22"/>
  <c r="N120" i="22"/>
  <c r="M120" i="22"/>
  <c r="L120" i="22"/>
  <c r="K120" i="22"/>
  <c r="BH119" i="22"/>
  <c r="AV119" i="22"/>
  <c r="AN119" i="22"/>
  <c r="AD119" i="22"/>
  <c r="S119" i="22"/>
  <c r="K119" i="22"/>
  <c r="BH118" i="22"/>
  <c r="AV118" i="22"/>
  <c r="AN118" i="22"/>
  <c r="AD118" i="22"/>
  <c r="S118" i="22"/>
  <c r="K118" i="22"/>
  <c r="BH117" i="22"/>
  <c r="AV117" i="22"/>
  <c r="AN117" i="22"/>
  <c r="AD117" i="22"/>
  <c r="S117" i="22"/>
  <c r="K117" i="22"/>
  <c r="BH116" i="22"/>
  <c r="AV116" i="22"/>
  <c r="AN116" i="22"/>
  <c r="AD116" i="22"/>
  <c r="S116" i="22"/>
  <c r="K116" i="22"/>
  <c r="BH115" i="22"/>
  <c r="AV115" i="22"/>
  <c r="AN115" i="22"/>
  <c r="AD115" i="22"/>
  <c r="S115" i="22"/>
  <c r="K115" i="22"/>
  <c r="BH114" i="22"/>
  <c r="AV114" i="22"/>
  <c r="AN114" i="22"/>
  <c r="AD114" i="22"/>
  <c r="S114" i="22"/>
  <c r="K114" i="22"/>
  <c r="BH113" i="22"/>
  <c r="AV113" i="22"/>
  <c r="AN113" i="22"/>
  <c r="AD113" i="22"/>
  <c r="S113" i="22"/>
  <c r="K113" i="22"/>
  <c r="BH112" i="22"/>
  <c r="AV112" i="22"/>
  <c r="AN112" i="22"/>
  <c r="AD112" i="22"/>
  <c r="S112" i="22"/>
  <c r="K112" i="22"/>
  <c r="BH111" i="22"/>
  <c r="AV111" i="22"/>
  <c r="AN111" i="22"/>
  <c r="AD111" i="22"/>
  <c r="S111" i="22"/>
  <c r="K111" i="22"/>
  <c r="BG110" i="22"/>
  <c r="BG109" i="22" s="1"/>
  <c r="BF110" i="22"/>
  <c r="BF109" i="22" s="1"/>
  <c r="BE110" i="22"/>
  <c r="BE109" i="22" s="1"/>
  <c r="BD110" i="22"/>
  <c r="BB110" i="22"/>
  <c r="BB109" i="22" s="1"/>
  <c r="AZ110" i="22"/>
  <c r="AZ109" i="22" s="1"/>
  <c r="AW110" i="22"/>
  <c r="AW109" i="22" s="1"/>
  <c r="AV110" i="22"/>
  <c r="AN110" i="22"/>
  <c r="AB110" i="22"/>
  <c r="AB109" i="22" s="1"/>
  <c r="AA110" i="22"/>
  <c r="AA109" i="22" s="1"/>
  <c r="Z110" i="22"/>
  <c r="Z109" i="22" s="1"/>
  <c r="Y110" i="22"/>
  <c r="Y109" i="22" s="1"/>
  <c r="W110" i="22"/>
  <c r="W109" i="22" s="1"/>
  <c r="V110" i="22"/>
  <c r="V109" i="22" s="1"/>
  <c r="T110" i="22"/>
  <c r="T109" i="22" s="1"/>
  <c r="S110" i="22"/>
  <c r="K110" i="22"/>
  <c r="AU109" i="22"/>
  <c r="AT109" i="22"/>
  <c r="AS109" i="22"/>
  <c r="AR109" i="22"/>
  <c r="AQ109" i="22"/>
  <c r="AP109" i="22"/>
  <c r="AO109" i="22"/>
  <c r="AN109" i="22"/>
  <c r="R109" i="22"/>
  <c r="Q109" i="22"/>
  <c r="P109" i="22"/>
  <c r="O109" i="22"/>
  <c r="N109" i="22"/>
  <c r="M109" i="22"/>
  <c r="L109" i="22"/>
  <c r="K109" i="22"/>
  <c r="BH108" i="22"/>
  <c r="AV108" i="22"/>
  <c r="AN108" i="22"/>
  <c r="AD108" i="22"/>
  <c r="S108" i="22"/>
  <c r="K108" i="22"/>
  <c r="BG107" i="22"/>
  <c r="BF107" i="22"/>
  <c r="BE107" i="22"/>
  <c r="BE98" i="22" s="1"/>
  <c r="BD107" i="22"/>
  <c r="BB107" i="22"/>
  <c r="AZ107" i="22"/>
  <c r="AW107" i="22"/>
  <c r="AV107" i="22"/>
  <c r="AN107" i="22"/>
  <c r="AB107" i="22"/>
  <c r="AA107" i="22"/>
  <c r="Z107" i="22"/>
  <c r="Y107" i="22"/>
  <c r="W107" i="22"/>
  <c r="V107" i="22"/>
  <c r="T107" i="22"/>
  <c r="S107" i="22"/>
  <c r="K107" i="22"/>
  <c r="BH106" i="22"/>
  <c r="AV106" i="22"/>
  <c r="AN106" i="22"/>
  <c r="AD106" i="22"/>
  <c r="S106" i="22"/>
  <c r="K106" i="22"/>
  <c r="BH105" i="22"/>
  <c r="AV105" i="22"/>
  <c r="AN105" i="22"/>
  <c r="AD105" i="22"/>
  <c r="S105" i="22"/>
  <c r="K105" i="22"/>
  <c r="BH104" i="22"/>
  <c r="AV104" i="22"/>
  <c r="AN104" i="22"/>
  <c r="AD104" i="22"/>
  <c r="S104" i="22"/>
  <c r="K104" i="22"/>
  <c r="BH103" i="22"/>
  <c r="AV103" i="22"/>
  <c r="AN103" i="22"/>
  <c r="AD103" i="22"/>
  <c r="S103" i="22"/>
  <c r="K103" i="22"/>
  <c r="BH102" i="22"/>
  <c r="AV102" i="22"/>
  <c r="AN102" i="22"/>
  <c r="AD102" i="22"/>
  <c r="S102" i="22"/>
  <c r="K102" i="22"/>
  <c r="BH101" i="22"/>
  <c r="AV101" i="22"/>
  <c r="AN101" i="22"/>
  <c r="AD101" i="22"/>
  <c r="S101" i="22"/>
  <c r="K101" i="22"/>
  <c r="BH100" i="22"/>
  <c r="AV100" i="22"/>
  <c r="AN100" i="22"/>
  <c r="AD100" i="22"/>
  <c r="S100" i="22"/>
  <c r="K100" i="22"/>
  <c r="BG99" i="22"/>
  <c r="BF99" i="22"/>
  <c r="BD99" i="22"/>
  <c r="AW99" i="22"/>
  <c r="AV99" i="22"/>
  <c r="AN99" i="22"/>
  <c r="AB99" i="22"/>
  <c r="AA99" i="22"/>
  <c r="Y99" i="22"/>
  <c r="T99" i="22"/>
  <c r="N99" i="22"/>
  <c r="S99" i="22" s="1"/>
  <c r="K99" i="22"/>
  <c r="BC98" i="22"/>
  <c r="BC359" i="22" s="1"/>
  <c r="AU98" i="22"/>
  <c r="AT98" i="22"/>
  <c r="AS98" i="22"/>
  <c r="AR98" i="22"/>
  <c r="AQ98" i="22"/>
  <c r="AP98" i="22"/>
  <c r="AO98" i="22"/>
  <c r="AN98" i="22"/>
  <c r="X98" i="22"/>
  <c r="X359" i="22" s="1"/>
  <c r="V98" i="22"/>
  <c r="R98" i="22"/>
  <c r="Q98" i="22"/>
  <c r="P98" i="22"/>
  <c r="O98" i="22"/>
  <c r="M98" i="22"/>
  <c r="L98" i="22"/>
  <c r="K98" i="22"/>
  <c r="BH97" i="22"/>
  <c r="AV97" i="22"/>
  <c r="AN97" i="22"/>
  <c r="AD97" i="22"/>
  <c r="S97" i="22"/>
  <c r="K97" i="22"/>
  <c r="BH96" i="22"/>
  <c r="AV96" i="22"/>
  <c r="AN96" i="22"/>
  <c r="AD96" i="22"/>
  <c r="S96" i="22"/>
  <c r="K96" i="22"/>
  <c r="BH95" i="22"/>
  <c r="AV95" i="22"/>
  <c r="AN95" i="22"/>
  <c r="AD95" i="22"/>
  <c r="S95" i="22"/>
  <c r="K95" i="22"/>
  <c r="BH94" i="22"/>
  <c r="AV94" i="22"/>
  <c r="AN94" i="22"/>
  <c r="AD94" i="22"/>
  <c r="S94" i="22"/>
  <c r="K94" i="22"/>
  <c r="BH93" i="22"/>
  <c r="AV93" i="22"/>
  <c r="AN93" i="22"/>
  <c r="AD93" i="22"/>
  <c r="S93" i="22"/>
  <c r="K93" i="22"/>
  <c r="BH92" i="22"/>
  <c r="AV92" i="22"/>
  <c r="AN92" i="22"/>
  <c r="AD92" i="22"/>
  <c r="S92" i="22"/>
  <c r="K92" i="22"/>
  <c r="BH91" i="22"/>
  <c r="AV91" i="22"/>
  <c r="AN91" i="22"/>
  <c r="AD91" i="22"/>
  <c r="S91" i="22"/>
  <c r="K91" i="22"/>
  <c r="BH90" i="22"/>
  <c r="AV90" i="22"/>
  <c r="AN90" i="22"/>
  <c r="AD90" i="22"/>
  <c r="S90" i="22"/>
  <c r="K90" i="22"/>
  <c r="BG89" i="22"/>
  <c r="BF89" i="22"/>
  <c r="BE89" i="22"/>
  <c r="BD89" i="22"/>
  <c r="BB89" i="22"/>
  <c r="AZ89" i="22"/>
  <c r="AV89" i="22"/>
  <c r="AN89" i="22"/>
  <c r="AB89" i="22"/>
  <c r="AA89" i="22"/>
  <c r="Z89" i="22"/>
  <c r="T89" i="22"/>
  <c r="S89" i="22"/>
  <c r="K89" i="22"/>
  <c r="BG88" i="22"/>
  <c r="BF88" i="22"/>
  <c r="BE88" i="22"/>
  <c r="BD88" i="22"/>
  <c r="BB88" i="22"/>
  <c r="AZ88" i="22"/>
  <c r="AW88" i="22"/>
  <c r="AW87" i="22" s="1"/>
  <c r="AV88" i="22"/>
  <c r="AN88" i="22"/>
  <c r="AB88" i="22"/>
  <c r="AA88" i="22"/>
  <c r="Z88" i="22"/>
  <c r="Y88" i="22"/>
  <c r="W88" i="22"/>
  <c r="V88" i="22"/>
  <c r="V87" i="22" s="1"/>
  <c r="T88" i="22"/>
  <c r="S88" i="22"/>
  <c r="K88" i="22"/>
  <c r="AU87" i="22"/>
  <c r="AT87" i="22"/>
  <c r="AS87" i="22"/>
  <c r="AR87" i="22"/>
  <c r="AQ87" i="22"/>
  <c r="AP87" i="22"/>
  <c r="AO87" i="22"/>
  <c r="AN87" i="22"/>
  <c r="R87" i="22"/>
  <c r="Q87" i="22"/>
  <c r="P87" i="22"/>
  <c r="O87" i="22"/>
  <c r="N87" i="22"/>
  <c r="M87" i="22"/>
  <c r="L87" i="22"/>
  <c r="K87" i="22"/>
  <c r="BG86" i="22"/>
  <c r="BF86" i="22"/>
  <c r="BE86" i="22"/>
  <c r="BD86" i="22"/>
  <c r="BB86" i="22"/>
  <c r="AZ86" i="22"/>
  <c r="AW86" i="22"/>
  <c r="AV86" i="22"/>
  <c r="AN86" i="22"/>
  <c r="AB86" i="22"/>
  <c r="AA86" i="22"/>
  <c r="Z86" i="22"/>
  <c r="Y86" i="22"/>
  <c r="W86" i="22"/>
  <c r="V86" i="22"/>
  <c r="T86" i="22"/>
  <c r="S86" i="22"/>
  <c r="K86" i="22"/>
  <c r="BG85" i="22"/>
  <c r="BF85" i="22"/>
  <c r="BE85" i="22"/>
  <c r="BD85" i="22"/>
  <c r="BB85" i="22"/>
  <c r="AZ85" i="22"/>
  <c r="AW85" i="22"/>
  <c r="AV85" i="22"/>
  <c r="AN85" i="22"/>
  <c r="AB85" i="22"/>
  <c r="AA85" i="22"/>
  <c r="Z85" i="22"/>
  <c r="Y85" i="22"/>
  <c r="W85" i="22"/>
  <c r="V85" i="22"/>
  <c r="T85" i="22"/>
  <c r="S85" i="22"/>
  <c r="K85" i="22"/>
  <c r="BH84" i="22"/>
  <c r="AV84" i="22"/>
  <c r="AN84" i="22"/>
  <c r="AB84" i="22"/>
  <c r="AA84" i="22"/>
  <c r="Z84" i="22"/>
  <c r="Y84" i="22"/>
  <c r="W84" i="22"/>
  <c r="V84" i="22"/>
  <c r="T84" i="22"/>
  <c r="S84" i="22"/>
  <c r="K84" i="22"/>
  <c r="BH83" i="22"/>
  <c r="AV83" i="22"/>
  <c r="AN83" i="22"/>
  <c r="AB83" i="22"/>
  <c r="AA83" i="22"/>
  <c r="Z83" i="22"/>
  <c r="Y83" i="22"/>
  <c r="W83" i="22"/>
  <c r="V83" i="22"/>
  <c r="T83" i="22"/>
  <c r="S83" i="22"/>
  <c r="K83" i="22"/>
  <c r="BH82" i="22"/>
  <c r="AV82" i="22"/>
  <c r="AN82" i="22"/>
  <c r="AB82" i="22"/>
  <c r="AA82" i="22"/>
  <c r="Z82" i="22"/>
  <c r="Y82" i="22"/>
  <c r="V82" i="22"/>
  <c r="T82" i="22"/>
  <c r="S82" i="22"/>
  <c r="K82" i="22"/>
  <c r="BH81" i="22"/>
  <c r="AV81" i="22"/>
  <c r="AN81" i="22"/>
  <c r="AB81" i="22"/>
  <c r="AA81" i="22"/>
  <c r="Z81" i="22"/>
  <c r="Y81" i="22"/>
  <c r="V81" i="22"/>
  <c r="T81" i="22"/>
  <c r="S81" i="22"/>
  <c r="K81" i="22"/>
  <c r="BG80" i="22"/>
  <c r="BF80" i="22"/>
  <c r="BE80" i="22"/>
  <c r="AV80" i="22"/>
  <c r="AN80" i="22"/>
  <c r="AB80" i="22"/>
  <c r="AA80" i="22"/>
  <c r="Z80" i="22"/>
  <c r="T80" i="22"/>
  <c r="S80" i="22"/>
  <c r="K80" i="22"/>
  <c r="BG79" i="22"/>
  <c r="BF79" i="22"/>
  <c r="BE79" i="22"/>
  <c r="BD79" i="22"/>
  <c r="BB79" i="22"/>
  <c r="AZ79" i="22"/>
  <c r="AV79" i="22"/>
  <c r="AN79" i="22"/>
  <c r="AB79" i="22"/>
  <c r="AA79" i="22"/>
  <c r="Z79" i="22"/>
  <c r="Y79" i="22"/>
  <c r="V79" i="22"/>
  <c r="T79" i="22"/>
  <c r="S79" i="22"/>
  <c r="K79" i="22"/>
  <c r="BG78" i="22"/>
  <c r="BF78" i="22"/>
  <c r="BE78" i="22"/>
  <c r="BD78" i="22"/>
  <c r="BB78" i="22"/>
  <c r="AZ78" i="22"/>
  <c r="AV78" i="22"/>
  <c r="AN78" i="22"/>
  <c r="AB78" i="22"/>
  <c r="AA78" i="22"/>
  <c r="Z78" i="22"/>
  <c r="Y78" i="22"/>
  <c r="V78" i="22"/>
  <c r="T78" i="22"/>
  <c r="S78" i="22"/>
  <c r="K78" i="22"/>
  <c r="BG77" i="22"/>
  <c r="BF77" i="22"/>
  <c r="BE77" i="22"/>
  <c r="BD77" i="22"/>
  <c r="BB77" i="22"/>
  <c r="AZ77" i="22"/>
  <c r="AW77" i="22"/>
  <c r="AV77" i="22"/>
  <c r="AN77" i="22"/>
  <c r="AB77" i="22"/>
  <c r="AA77" i="22"/>
  <c r="Z77" i="22"/>
  <c r="Y77" i="22"/>
  <c r="V77" i="22"/>
  <c r="S77" i="22"/>
  <c r="K77" i="22"/>
  <c r="AU76" i="22"/>
  <c r="AT76" i="22"/>
  <c r="AS76" i="22"/>
  <c r="AR76" i="22"/>
  <c r="AQ76" i="22"/>
  <c r="AP76" i="22"/>
  <c r="AO76" i="22"/>
  <c r="AN76" i="22"/>
  <c r="R76" i="22"/>
  <c r="Q76" i="22"/>
  <c r="P76" i="22"/>
  <c r="O76" i="22"/>
  <c r="N76" i="22"/>
  <c r="M76" i="22"/>
  <c r="L76" i="22"/>
  <c r="K76" i="22"/>
  <c r="BG75" i="22"/>
  <c r="BF75" i="22"/>
  <c r="BE75" i="22"/>
  <c r="BD75" i="22"/>
  <c r="BB75" i="22"/>
  <c r="AZ75" i="22"/>
  <c r="AW75" i="22"/>
  <c r="AW65" i="22" s="1"/>
  <c r="AV75" i="22"/>
  <c r="AN75" i="22"/>
  <c r="AB75" i="22"/>
  <c r="AA75" i="22"/>
  <c r="Z75" i="22"/>
  <c r="Y75" i="22"/>
  <c r="W75" i="22"/>
  <c r="V75" i="22"/>
  <c r="T75" i="22"/>
  <c r="S75" i="22"/>
  <c r="K75" i="22"/>
  <c r="BH74" i="22"/>
  <c r="AV74" i="22"/>
  <c r="AN74" i="22"/>
  <c r="AB74" i="22"/>
  <c r="AA74" i="22"/>
  <c r="Z74" i="22"/>
  <c r="Y74" i="22"/>
  <c r="W74" i="22"/>
  <c r="V74" i="22"/>
  <c r="T74" i="22"/>
  <c r="S74" i="22"/>
  <c r="K74" i="22"/>
  <c r="BH73" i="22"/>
  <c r="AV73" i="22"/>
  <c r="AN73" i="22"/>
  <c r="AB73" i="22"/>
  <c r="AA73" i="22"/>
  <c r="Z73" i="22"/>
  <c r="Y73" i="22"/>
  <c r="W73" i="22"/>
  <c r="V73" i="22"/>
  <c r="T73" i="22"/>
  <c r="S73" i="22"/>
  <c r="K73" i="22"/>
  <c r="BH72" i="22"/>
  <c r="AV72" i="22"/>
  <c r="AN72" i="22"/>
  <c r="AB72" i="22"/>
  <c r="AA72" i="22"/>
  <c r="Z72" i="22"/>
  <c r="Y72" i="22"/>
  <c r="W72" i="22"/>
  <c r="V72" i="22"/>
  <c r="T72" i="22"/>
  <c r="S72" i="22"/>
  <c r="K72" i="22"/>
  <c r="BH71" i="22"/>
  <c r="AV71" i="22"/>
  <c r="AN71" i="22"/>
  <c r="AB71" i="22"/>
  <c r="AA71" i="22"/>
  <c r="Z71" i="22"/>
  <c r="Y71" i="22"/>
  <c r="W71" i="22"/>
  <c r="V71" i="22"/>
  <c r="T71" i="22"/>
  <c r="S71" i="22"/>
  <c r="K71" i="22"/>
  <c r="BH70" i="22"/>
  <c r="AV70" i="22"/>
  <c r="AN70" i="22"/>
  <c r="AB70" i="22"/>
  <c r="AA70" i="22"/>
  <c r="Z70" i="22"/>
  <c r="Y70" i="22"/>
  <c r="W70" i="22"/>
  <c r="V70" i="22"/>
  <c r="T70" i="22"/>
  <c r="S70" i="22"/>
  <c r="K70" i="22"/>
  <c r="BH69" i="22"/>
  <c r="AV69" i="22"/>
  <c r="AN69" i="22"/>
  <c r="AB69" i="22"/>
  <c r="AA69" i="22"/>
  <c r="Z69" i="22"/>
  <c r="Y69" i="22"/>
  <c r="W69" i="22"/>
  <c r="V69" i="22"/>
  <c r="T69" i="22"/>
  <c r="S69" i="22"/>
  <c r="K69" i="22"/>
  <c r="BH68" i="22"/>
  <c r="AV68" i="22"/>
  <c r="AN68" i="22"/>
  <c r="AB68" i="22"/>
  <c r="AA68" i="22"/>
  <c r="Z68" i="22"/>
  <c r="Y68" i="22"/>
  <c r="W68" i="22"/>
  <c r="V68" i="22"/>
  <c r="T68" i="22"/>
  <c r="S68" i="22"/>
  <c r="K68" i="22"/>
  <c r="BH67" i="22"/>
  <c r="AV67" i="22"/>
  <c r="AN67" i="22"/>
  <c r="AB67" i="22"/>
  <c r="AA67" i="22"/>
  <c r="Z67" i="22"/>
  <c r="Y67" i="22"/>
  <c r="W67" i="22"/>
  <c r="V67" i="22"/>
  <c r="T67" i="22"/>
  <c r="S67" i="22"/>
  <c r="K67" i="22"/>
  <c r="BG66" i="22"/>
  <c r="BF66" i="22"/>
  <c r="BE66" i="22"/>
  <c r="BD66" i="22"/>
  <c r="BB66" i="22"/>
  <c r="AZ66" i="22"/>
  <c r="AV66" i="22"/>
  <c r="AN66" i="22"/>
  <c r="AB66" i="22"/>
  <c r="AA66" i="22"/>
  <c r="Z66" i="22"/>
  <c r="Y66" i="22"/>
  <c r="W66" i="22"/>
  <c r="V66" i="22"/>
  <c r="T66" i="22"/>
  <c r="S66" i="22"/>
  <c r="K66" i="22"/>
  <c r="AU65" i="22"/>
  <c r="AT65" i="22"/>
  <c r="AS65" i="22"/>
  <c r="AR65" i="22"/>
  <c r="AQ65" i="22"/>
  <c r="AP65" i="22"/>
  <c r="AO65" i="22"/>
  <c r="AN65" i="22"/>
  <c r="R65" i="22"/>
  <c r="Q65" i="22"/>
  <c r="P65" i="22"/>
  <c r="O65" i="22"/>
  <c r="N65" i="22"/>
  <c r="M65" i="22"/>
  <c r="L65" i="22"/>
  <c r="K65" i="22"/>
  <c r="BH64" i="22"/>
  <c r="AV64" i="22"/>
  <c r="AN64" i="22"/>
  <c r="AB64" i="22"/>
  <c r="AA64" i="22"/>
  <c r="Z64" i="22"/>
  <c r="Y64" i="22"/>
  <c r="W64" i="22"/>
  <c r="V64" i="22"/>
  <c r="T64" i="22"/>
  <c r="S64" i="22"/>
  <c r="K64" i="22"/>
  <c r="BH63" i="22"/>
  <c r="AV63" i="22"/>
  <c r="AN63" i="22"/>
  <c r="AB63" i="22"/>
  <c r="AA63" i="22"/>
  <c r="Z63" i="22"/>
  <c r="Y63" i="22"/>
  <c r="W63" i="22"/>
  <c r="V63" i="22"/>
  <c r="T63" i="22"/>
  <c r="S63" i="22"/>
  <c r="K63" i="22"/>
  <c r="BH62" i="22"/>
  <c r="AV62" i="22"/>
  <c r="AN62" i="22"/>
  <c r="AB62" i="22"/>
  <c r="AA62" i="22"/>
  <c r="Z62" i="22"/>
  <c r="Y62" i="22"/>
  <c r="W62" i="22"/>
  <c r="V62" i="22"/>
  <c r="T62" i="22"/>
  <c r="S62" i="22"/>
  <c r="K62" i="22"/>
  <c r="BH61" i="22"/>
  <c r="AV61" i="22"/>
  <c r="AN61" i="22"/>
  <c r="AB61" i="22"/>
  <c r="AA61" i="22"/>
  <c r="Z61" i="22"/>
  <c r="Y61" i="22"/>
  <c r="W61" i="22"/>
  <c r="V61" i="22"/>
  <c r="T61" i="22"/>
  <c r="S61" i="22"/>
  <c r="K61" i="22"/>
  <c r="BH60" i="22"/>
  <c r="AV60" i="22"/>
  <c r="AN60" i="22"/>
  <c r="AB60" i="22"/>
  <c r="AA60" i="22"/>
  <c r="Z60" i="22"/>
  <c r="Y60" i="22"/>
  <c r="W60" i="22"/>
  <c r="V60" i="22"/>
  <c r="T60" i="22"/>
  <c r="S60" i="22"/>
  <c r="K60" i="22"/>
  <c r="BH59" i="22"/>
  <c r="AV59" i="22"/>
  <c r="AN59" i="22"/>
  <c r="AB59" i="22"/>
  <c r="AA59" i="22"/>
  <c r="Z59" i="22"/>
  <c r="Y59" i="22"/>
  <c r="W59" i="22"/>
  <c r="V59" i="22"/>
  <c r="T59" i="22"/>
  <c r="S59" i="22"/>
  <c r="K59" i="22"/>
  <c r="BH58" i="22"/>
  <c r="AV58" i="22"/>
  <c r="AN58" i="22"/>
  <c r="AB58" i="22"/>
  <c r="AA58" i="22"/>
  <c r="Z58" i="22"/>
  <c r="Y58" i="22"/>
  <c r="W58" i="22"/>
  <c r="V58" i="22"/>
  <c r="T58" i="22"/>
  <c r="S58" i="22"/>
  <c r="K58" i="22"/>
  <c r="BH57" i="22"/>
  <c r="AV57" i="22"/>
  <c r="AN57" i="22"/>
  <c r="AB57" i="22"/>
  <c r="AA57" i="22"/>
  <c r="Z57" i="22"/>
  <c r="Y57" i="22"/>
  <c r="W57" i="22"/>
  <c r="V57" i="22"/>
  <c r="T57" i="22"/>
  <c r="S57" i="22"/>
  <c r="K57" i="22"/>
  <c r="BH56" i="22"/>
  <c r="AV56" i="22"/>
  <c r="AN56" i="22"/>
  <c r="AB56" i="22"/>
  <c r="AA56" i="22"/>
  <c r="Z56" i="22"/>
  <c r="Y56" i="22"/>
  <c r="W56" i="22"/>
  <c r="V56" i="22"/>
  <c r="T56" i="22"/>
  <c r="S56" i="22"/>
  <c r="K56" i="22"/>
  <c r="BG55" i="22"/>
  <c r="BG54" i="22" s="1"/>
  <c r="BF55" i="22"/>
  <c r="BF54" i="22" s="1"/>
  <c r="BE55" i="22"/>
  <c r="BE54" i="22" s="1"/>
  <c r="BD55" i="22"/>
  <c r="BD54" i="22" s="1"/>
  <c r="BB55" i="22"/>
  <c r="BB54" i="22" s="1"/>
  <c r="AZ55" i="22"/>
  <c r="AZ54" i="22" s="1"/>
  <c r="AW55" i="22"/>
  <c r="AW54" i="22" s="1"/>
  <c r="AV55" i="22"/>
  <c r="AN55" i="22"/>
  <c r="AB55" i="22"/>
  <c r="AA55" i="22"/>
  <c r="Z55" i="22"/>
  <c r="Y55" i="22"/>
  <c r="V55" i="22"/>
  <c r="T55" i="22"/>
  <c r="S55" i="22"/>
  <c r="K55" i="22"/>
  <c r="AU54" i="22"/>
  <c r="AT54" i="22"/>
  <c r="AS54" i="22"/>
  <c r="AR54" i="22"/>
  <c r="AQ54" i="22"/>
  <c r="AP54" i="22"/>
  <c r="AO54" i="22"/>
  <c r="AN54" i="22"/>
  <c r="R54" i="22"/>
  <c r="Q54" i="22"/>
  <c r="P54" i="22"/>
  <c r="O54" i="22"/>
  <c r="N54" i="22"/>
  <c r="M54" i="22"/>
  <c r="L54" i="22"/>
  <c r="K54" i="22"/>
  <c r="BH53" i="22"/>
  <c r="AV53" i="22"/>
  <c r="AN53" i="22"/>
  <c r="AB53" i="22"/>
  <c r="AA53" i="22"/>
  <c r="Z53" i="22"/>
  <c r="Y53" i="22"/>
  <c r="W53" i="22"/>
  <c r="V53" i="22"/>
  <c r="T53" i="22"/>
  <c r="S53" i="22"/>
  <c r="K53" i="22"/>
  <c r="BH52" i="22"/>
  <c r="AV52" i="22"/>
  <c r="AN52" i="22"/>
  <c r="AB52" i="22"/>
  <c r="AA52" i="22"/>
  <c r="Z52" i="22"/>
  <c r="Y52" i="22"/>
  <c r="W52" i="22"/>
  <c r="V52" i="22"/>
  <c r="T52" i="22"/>
  <c r="S52" i="22"/>
  <c r="K52" i="22"/>
  <c r="BH51" i="22"/>
  <c r="AV51" i="22"/>
  <c r="AN51" i="22"/>
  <c r="AB51" i="22"/>
  <c r="AA51" i="22"/>
  <c r="Z51" i="22"/>
  <c r="Y51" i="22"/>
  <c r="W51" i="22"/>
  <c r="V51" i="22"/>
  <c r="T51" i="22"/>
  <c r="S51" i="22"/>
  <c r="K51" i="22"/>
  <c r="BH50" i="22"/>
  <c r="AV50" i="22"/>
  <c r="AN50" i="22"/>
  <c r="AB50" i="22"/>
  <c r="AA50" i="22"/>
  <c r="Z50" i="22"/>
  <c r="Y50" i="22"/>
  <c r="W50" i="22"/>
  <c r="V50" i="22"/>
  <c r="T50" i="22"/>
  <c r="S50" i="22"/>
  <c r="K50" i="22"/>
  <c r="BH49" i="22"/>
  <c r="AV49" i="22"/>
  <c r="AN49" i="22"/>
  <c r="AB49" i="22"/>
  <c r="AA49" i="22"/>
  <c r="Z49" i="22"/>
  <c r="Y49" i="22"/>
  <c r="W49" i="22"/>
  <c r="V49" i="22"/>
  <c r="T49" i="22"/>
  <c r="S49" i="22"/>
  <c r="K49" i="22"/>
  <c r="BH48" i="22"/>
  <c r="AV48" i="22"/>
  <c r="AN48" i="22"/>
  <c r="AB48" i="22"/>
  <c r="AA48" i="22"/>
  <c r="Z48" i="22"/>
  <c r="Y48" i="22"/>
  <c r="W48" i="22"/>
  <c r="V48" i="22"/>
  <c r="T48" i="22"/>
  <c r="S48" i="22"/>
  <c r="K48" i="22"/>
  <c r="BH47" i="22"/>
  <c r="AV47" i="22"/>
  <c r="AN47" i="22"/>
  <c r="AB47" i="22"/>
  <c r="AA47" i="22"/>
  <c r="Z47" i="22"/>
  <c r="Y47" i="22"/>
  <c r="V47" i="22"/>
  <c r="T47" i="22"/>
  <c r="S47" i="22"/>
  <c r="K47" i="22"/>
  <c r="BG46" i="22"/>
  <c r="BF46" i="22"/>
  <c r="BE46" i="22"/>
  <c r="BD46" i="22"/>
  <c r="BB46" i="22"/>
  <c r="AZ46" i="22"/>
  <c r="AW46" i="22"/>
  <c r="AV46" i="22"/>
  <c r="AN46" i="22"/>
  <c r="AB46" i="22"/>
  <c r="AA46" i="22"/>
  <c r="Z46" i="22"/>
  <c r="Y46" i="22"/>
  <c r="W46" i="22"/>
  <c r="V46" i="22"/>
  <c r="T46" i="22"/>
  <c r="S46" i="22"/>
  <c r="K46" i="22"/>
  <c r="BG45" i="22"/>
  <c r="BF45" i="22"/>
  <c r="BD45" i="22"/>
  <c r="BB45" i="22"/>
  <c r="AZ45" i="22"/>
  <c r="AW45" i="22"/>
  <c r="AV45" i="22"/>
  <c r="AN45" i="22"/>
  <c r="AB45" i="22"/>
  <c r="AA45" i="22"/>
  <c r="Z45" i="22"/>
  <c r="Y45" i="22"/>
  <c r="V45" i="22"/>
  <c r="T45" i="22"/>
  <c r="S45" i="22"/>
  <c r="K45" i="22"/>
  <c r="BG44" i="22"/>
  <c r="BF44" i="22"/>
  <c r="BE44" i="22"/>
  <c r="BD44" i="22"/>
  <c r="BB44" i="22"/>
  <c r="AZ44" i="22"/>
  <c r="AW44" i="22"/>
  <c r="AV44" i="22"/>
  <c r="AN44" i="22"/>
  <c r="AB44" i="22"/>
  <c r="AA44" i="22"/>
  <c r="Z44" i="22"/>
  <c r="Y44" i="22"/>
  <c r="V44" i="22"/>
  <c r="T44" i="22"/>
  <c r="S44" i="22"/>
  <c r="K44" i="22"/>
  <c r="AU43" i="22"/>
  <c r="AT43" i="22"/>
  <c r="AS43" i="22"/>
  <c r="AR43" i="22"/>
  <c r="AQ43" i="22"/>
  <c r="AP43" i="22"/>
  <c r="AO43" i="22"/>
  <c r="AN43" i="22"/>
  <c r="R43" i="22"/>
  <c r="Q43" i="22"/>
  <c r="P43" i="22"/>
  <c r="O43" i="22"/>
  <c r="N43" i="22"/>
  <c r="M43" i="22"/>
  <c r="L43" i="22"/>
  <c r="K43" i="22"/>
  <c r="BG42" i="22"/>
  <c r="BG32" i="22" s="1"/>
  <c r="BF42" i="22"/>
  <c r="BF32" i="22" s="1"/>
  <c r="BE42" i="22"/>
  <c r="BE32" i="22" s="1"/>
  <c r="BD42" i="22"/>
  <c r="BD32" i="22" s="1"/>
  <c r="BB42" i="22"/>
  <c r="AZ42" i="22"/>
  <c r="AZ32" i="22" s="1"/>
  <c r="AW42" i="22"/>
  <c r="AW32" i="22" s="1"/>
  <c r="AV42" i="22"/>
  <c r="AN42" i="22"/>
  <c r="AB42" i="22"/>
  <c r="AB32" i="22" s="1"/>
  <c r="AA42" i="22"/>
  <c r="AA32" i="22" s="1"/>
  <c r="Z42" i="22"/>
  <c r="Z32" i="22" s="1"/>
  <c r="Y42" i="22"/>
  <c r="W42" i="22"/>
  <c r="W32" i="22" s="1"/>
  <c r="V42" i="22"/>
  <c r="V32" i="22" s="1"/>
  <c r="T42" i="22"/>
  <c r="T32" i="22" s="1"/>
  <c r="S42" i="22"/>
  <c r="K42" i="22"/>
  <c r="BH41" i="22"/>
  <c r="AV41" i="22"/>
  <c r="AN41" i="22"/>
  <c r="AD41" i="22"/>
  <c r="S41" i="22"/>
  <c r="K41" i="22"/>
  <c r="BH40" i="22"/>
  <c r="AV40" i="22"/>
  <c r="AN40" i="22"/>
  <c r="AD40" i="22"/>
  <c r="S40" i="22"/>
  <c r="K40" i="22"/>
  <c r="BH39" i="22"/>
  <c r="AV39" i="22"/>
  <c r="AN39" i="22"/>
  <c r="AD39" i="22"/>
  <c r="S39" i="22"/>
  <c r="K39" i="22"/>
  <c r="BH38" i="22"/>
  <c r="AV38" i="22"/>
  <c r="AN38" i="22"/>
  <c r="AD38" i="22"/>
  <c r="S38" i="22"/>
  <c r="K38" i="22"/>
  <c r="BH37" i="22"/>
  <c r="AV37" i="22"/>
  <c r="AN37" i="22"/>
  <c r="AD37" i="22"/>
  <c r="S37" i="22"/>
  <c r="K37" i="22"/>
  <c r="BH36" i="22"/>
  <c r="AV36" i="22"/>
  <c r="AN36" i="22"/>
  <c r="AD36" i="22"/>
  <c r="S36" i="22"/>
  <c r="K36" i="22"/>
  <c r="BH35" i="22"/>
  <c r="AV35" i="22"/>
  <c r="AN35" i="22"/>
  <c r="AD35" i="22"/>
  <c r="S35" i="22"/>
  <c r="K35" i="22"/>
  <c r="BH34" i="22"/>
  <c r="AV34" i="22"/>
  <c r="AN34" i="22"/>
  <c r="AD34" i="22"/>
  <c r="S34" i="22"/>
  <c r="K34" i="22"/>
  <c r="BH33" i="22"/>
  <c r="AV33" i="22"/>
  <c r="AN33" i="22"/>
  <c r="AD33" i="22"/>
  <c r="S33" i="22"/>
  <c r="K33" i="22"/>
  <c r="AU32" i="22"/>
  <c r="AT32" i="22"/>
  <c r="AS32" i="22"/>
  <c r="AR32" i="22"/>
  <c r="AQ32" i="22"/>
  <c r="AP32" i="22"/>
  <c r="AO32" i="22"/>
  <c r="AN32" i="22"/>
  <c r="Y32" i="22"/>
  <c r="R32" i="22"/>
  <c r="Q32" i="22"/>
  <c r="P32" i="22"/>
  <c r="O32" i="22"/>
  <c r="N32" i="22"/>
  <c r="M32" i="22"/>
  <c r="L32" i="22"/>
  <c r="K32" i="22"/>
  <c r="BH31" i="22"/>
  <c r="AV31" i="22"/>
  <c r="AN31" i="22"/>
  <c r="AD31" i="22"/>
  <c r="S31" i="22"/>
  <c r="K31" i="22"/>
  <c r="BH30" i="22"/>
  <c r="AV30" i="22"/>
  <c r="AN30" i="22"/>
  <c r="AD30" i="22"/>
  <c r="S30" i="22"/>
  <c r="K30" i="22"/>
  <c r="BH29" i="22"/>
  <c r="AV29" i="22"/>
  <c r="AN29" i="22"/>
  <c r="AD29" i="22"/>
  <c r="S29" i="22"/>
  <c r="K29" i="22"/>
  <c r="BH28" i="22"/>
  <c r="AV28" i="22"/>
  <c r="AN28" i="22"/>
  <c r="AD28" i="22"/>
  <c r="S28" i="22"/>
  <c r="K28" i="22"/>
  <c r="BH27" i="22"/>
  <c r="AV27" i="22"/>
  <c r="AN27" i="22"/>
  <c r="AD27" i="22"/>
  <c r="S27" i="22"/>
  <c r="K27" i="22"/>
  <c r="BH26" i="22"/>
  <c r="AV26" i="22"/>
  <c r="AN26" i="22"/>
  <c r="AD26" i="22"/>
  <c r="S26" i="22"/>
  <c r="K26" i="22"/>
  <c r="BH25" i="22"/>
  <c r="AV25" i="22"/>
  <c r="AN25" i="22"/>
  <c r="AD25" i="22"/>
  <c r="S25" i="22"/>
  <c r="K25" i="22"/>
  <c r="BH24" i="22"/>
  <c r="AV24" i="22"/>
  <c r="AN24" i="22"/>
  <c r="AD24" i="22"/>
  <c r="S24" i="22"/>
  <c r="K24" i="22"/>
  <c r="BH23" i="22"/>
  <c r="AV23" i="22"/>
  <c r="AN23" i="22"/>
  <c r="AD23" i="22"/>
  <c r="S23" i="22"/>
  <c r="K23" i="22"/>
  <c r="BG22" i="22"/>
  <c r="BG21" i="22" s="1"/>
  <c r="BF22" i="22"/>
  <c r="BF21" i="22" s="1"/>
  <c r="BE22" i="22"/>
  <c r="BE21" i="22" s="1"/>
  <c r="BD21" i="22"/>
  <c r="BB21" i="22"/>
  <c r="AZ21" i="22"/>
  <c r="AW22" i="22"/>
  <c r="AW21" i="22" s="1"/>
  <c r="AV22" i="22"/>
  <c r="AN22" i="22"/>
  <c r="AB22" i="22"/>
  <c r="AB21" i="22" s="1"/>
  <c r="AA22" i="22"/>
  <c r="AA21" i="22" s="1"/>
  <c r="Z22" i="22"/>
  <c r="Z21" i="22" s="1"/>
  <c r="Y22" i="22"/>
  <c r="Y21" i="22" s="1"/>
  <c r="V22" i="22"/>
  <c r="V21" i="22" s="1"/>
  <c r="T22" i="22"/>
  <c r="T21" i="22" s="1"/>
  <c r="S22" i="22"/>
  <c r="K22" i="22"/>
  <c r="AU21" i="22"/>
  <c r="AT21" i="22"/>
  <c r="AS21" i="22"/>
  <c r="AR21" i="22"/>
  <c r="AQ21" i="22"/>
  <c r="AP21" i="22"/>
  <c r="AO21" i="22"/>
  <c r="AN21" i="22"/>
  <c r="R21" i="22"/>
  <c r="Q21" i="22"/>
  <c r="P21" i="22"/>
  <c r="O21" i="22"/>
  <c r="N21" i="22"/>
  <c r="M21" i="22"/>
  <c r="L21" i="22"/>
  <c r="K21" i="22"/>
  <c r="BF20" i="22"/>
  <c r="BE20" i="22"/>
  <c r="BD20" i="22"/>
  <c r="BB20" i="22"/>
  <c r="AZ20" i="22"/>
  <c r="AW20" i="22"/>
  <c r="AV20" i="22"/>
  <c r="AN20" i="22"/>
  <c r="AA20" i="22"/>
  <c r="Z20" i="22"/>
  <c r="Y20" i="22"/>
  <c r="W20" i="22"/>
  <c r="V20" i="22"/>
  <c r="T20" i="22"/>
  <c r="S20" i="22"/>
  <c r="K20" i="22"/>
  <c r="BH19" i="22"/>
  <c r="AV19" i="22"/>
  <c r="AN19" i="22"/>
  <c r="AD19" i="22"/>
  <c r="S19" i="22"/>
  <c r="K19" i="22"/>
  <c r="BH18" i="22"/>
  <c r="AV18" i="22"/>
  <c r="AN18" i="22"/>
  <c r="AD18" i="22"/>
  <c r="S18" i="22"/>
  <c r="K18" i="22"/>
  <c r="BH17" i="22"/>
  <c r="AV17" i="22"/>
  <c r="AN17" i="22"/>
  <c r="AD17" i="22"/>
  <c r="S17" i="22"/>
  <c r="K17" i="22"/>
  <c r="BH16" i="22"/>
  <c r="AV16" i="22"/>
  <c r="AN16" i="22"/>
  <c r="AD16" i="22"/>
  <c r="S16" i="22"/>
  <c r="K16" i="22"/>
  <c r="BH15" i="22"/>
  <c r="AV15" i="22"/>
  <c r="AN15" i="22"/>
  <c r="AD15" i="22"/>
  <c r="S15" i="22"/>
  <c r="K15" i="22"/>
  <c r="BH14" i="22"/>
  <c r="AV14" i="22"/>
  <c r="AN14" i="22"/>
  <c r="AD14" i="22"/>
  <c r="S14" i="22"/>
  <c r="K14" i="22"/>
  <c r="BH13" i="22"/>
  <c r="AV13" i="22"/>
  <c r="AN13" i="22"/>
  <c r="AD13" i="22"/>
  <c r="S13" i="22"/>
  <c r="K13" i="22"/>
  <c r="BH12" i="22"/>
  <c r="AV12" i="22"/>
  <c r="AN12" i="22"/>
  <c r="AD12" i="22"/>
  <c r="S12" i="22"/>
  <c r="K12" i="22"/>
  <c r="BG11" i="22"/>
  <c r="BG10" i="22" s="1"/>
  <c r="BF11" i="22"/>
  <c r="BE11" i="22"/>
  <c r="BD11" i="22"/>
  <c r="BB11" i="22"/>
  <c r="AZ11" i="22"/>
  <c r="AW11" i="22"/>
  <c r="AV11" i="22"/>
  <c r="AN11" i="22"/>
  <c r="AB11" i="22"/>
  <c r="AB10" i="22" s="1"/>
  <c r="AA11" i="22"/>
  <c r="Z11" i="22"/>
  <c r="Y11" i="22"/>
  <c r="V11" i="22"/>
  <c r="T11" i="22"/>
  <c r="S11" i="22"/>
  <c r="K11" i="22"/>
  <c r="AU10" i="22"/>
  <c r="AT10" i="22"/>
  <c r="AS10" i="22"/>
  <c r="AR10" i="22"/>
  <c r="AQ10" i="22"/>
  <c r="AP10" i="22"/>
  <c r="AO10" i="22"/>
  <c r="AN10" i="22"/>
  <c r="R10" i="22"/>
  <c r="Q10" i="22"/>
  <c r="P10" i="22"/>
  <c r="O10" i="22"/>
  <c r="N10" i="22"/>
  <c r="M10" i="22"/>
  <c r="L10" i="22"/>
  <c r="K10" i="22"/>
  <c r="K431" i="6"/>
  <c r="L261" i="6"/>
  <c r="L264" i="6"/>
  <c r="L263" i="6"/>
  <c r="L262" i="6"/>
  <c r="Q227" i="6"/>
  <c r="F226" i="6"/>
  <c r="E226" i="6"/>
  <c r="D226" i="6"/>
  <c r="C226" i="6"/>
  <c r="L224" i="6"/>
  <c r="L225" i="6" s="1"/>
  <c r="F218" i="6"/>
  <c r="E218" i="6"/>
  <c r="D218" i="6"/>
  <c r="C218" i="6"/>
  <c r="E207" i="6"/>
  <c r="D207" i="6"/>
  <c r="C207" i="6"/>
  <c r="N205" i="6"/>
  <c r="G27" i="20"/>
  <c r="B52" i="15" l="1"/>
  <c r="B18" i="15"/>
  <c r="D9" i="15"/>
  <c r="B14" i="15"/>
  <c r="C6" i="15"/>
  <c r="B16" i="15"/>
  <c r="B46" i="15"/>
  <c r="B8" i="15"/>
  <c r="J15" i="15"/>
  <c r="C7" i="15"/>
  <c r="B7" i="15" s="1"/>
  <c r="B17" i="15"/>
  <c r="B19" i="15"/>
  <c r="C42" i="15"/>
  <c r="C40" i="15"/>
  <c r="B81" i="15"/>
  <c r="M57" i="15"/>
  <c r="W233" i="6"/>
  <c r="AO15" i="23"/>
  <c r="M328" i="23"/>
  <c r="I624" i="23"/>
  <c r="P477" i="23"/>
  <c r="AE561" i="23"/>
  <c r="AI582" i="23"/>
  <c r="P97" i="23"/>
  <c r="AL582" i="23"/>
  <c r="Z10" i="22"/>
  <c r="AD218" i="22"/>
  <c r="T10" i="22"/>
  <c r="E15" i="15"/>
  <c r="D15" i="15"/>
  <c r="J6" i="15"/>
  <c r="E9" i="15"/>
  <c r="H43" i="15"/>
  <c r="H40" i="15" s="1"/>
  <c r="M5" i="15"/>
  <c r="D7" i="15"/>
  <c r="G9" i="15"/>
  <c r="G5" i="15" s="1"/>
  <c r="E20" i="15"/>
  <c r="K6" i="15"/>
  <c r="E6" i="15"/>
  <c r="G43" i="15"/>
  <c r="G40" i="15" s="1"/>
  <c r="H47" i="15"/>
  <c r="AB207" i="22"/>
  <c r="BF87" i="22"/>
  <c r="AD215" i="22"/>
  <c r="BG87" i="22"/>
  <c r="BD87" i="22"/>
  <c r="BE87" i="22"/>
  <c r="AD210" i="22"/>
  <c r="AP499" i="23"/>
  <c r="AP500" i="23"/>
  <c r="AP501" i="23"/>
  <c r="N435" i="23"/>
  <c r="V647" i="23"/>
  <c r="AN582" i="23"/>
  <c r="J456" i="23"/>
  <c r="V522" i="23"/>
  <c r="M181" i="23"/>
  <c r="P349" i="23"/>
  <c r="AN349" i="23"/>
  <c r="T412" i="23"/>
  <c r="E13" i="23"/>
  <c r="AC15" i="23"/>
  <c r="AI244" i="23"/>
  <c r="L13" i="23"/>
  <c r="AB13" i="23"/>
  <c r="AC13" i="23" s="1"/>
  <c r="AA55" i="23"/>
  <c r="AG55" i="23"/>
  <c r="AP390" i="23"/>
  <c r="R435" i="23"/>
  <c r="AI349" i="23"/>
  <c r="AI286" i="23"/>
  <c r="AC76" i="23"/>
  <c r="AH458" i="23"/>
  <c r="AL118" i="23"/>
  <c r="AD307" i="23"/>
  <c r="U370" i="23"/>
  <c r="P370" i="23"/>
  <c r="P652" i="23" s="1"/>
  <c r="P654" i="23" s="1"/>
  <c r="V399" i="23"/>
  <c r="T561" i="23"/>
  <c r="AI34" i="23"/>
  <c r="Q652" i="23"/>
  <c r="Q654" i="23" s="1"/>
  <c r="Q650" i="23"/>
  <c r="V541" i="23"/>
  <c r="AD217" i="22"/>
  <c r="AD209" i="22"/>
  <c r="AA207" i="22"/>
  <c r="Z207" i="22"/>
  <c r="Y207" i="22"/>
  <c r="AD208" i="22"/>
  <c r="AD212" i="22"/>
  <c r="AD214" i="22"/>
  <c r="AD216" i="22"/>
  <c r="AD219" i="22"/>
  <c r="AD211" i="22"/>
  <c r="W295" i="6"/>
  <c r="V417" i="23"/>
  <c r="U412" i="23"/>
  <c r="T370" i="23"/>
  <c r="U561" i="23"/>
  <c r="AL412" i="23"/>
  <c r="U435" i="23"/>
  <c r="AO412" i="23"/>
  <c r="AP434" i="23"/>
  <c r="V427" i="23"/>
  <c r="R477" i="23"/>
  <c r="AN412" i="23"/>
  <c r="T435" i="23"/>
  <c r="V441" i="23"/>
  <c r="V445" i="23"/>
  <c r="V449" i="23"/>
  <c r="V453" i="23"/>
  <c r="U456" i="23"/>
  <c r="AP432" i="23"/>
  <c r="AN477" i="23"/>
  <c r="P76" i="23"/>
  <c r="BO81" i="22"/>
  <c r="E92" i="15"/>
  <c r="F92" i="15"/>
  <c r="F97" i="15" s="1"/>
  <c r="F113" i="15"/>
  <c r="AK654" i="23"/>
  <c r="G123" i="15"/>
  <c r="H123" i="15"/>
  <c r="E123" i="15"/>
  <c r="I123" i="15"/>
  <c r="K78" i="15"/>
  <c r="H91" i="15"/>
  <c r="H92" i="15" s="1"/>
  <c r="H97" i="15" s="1"/>
  <c r="E113" i="15"/>
  <c r="I113" i="15"/>
  <c r="F114" i="15"/>
  <c r="H117" i="15"/>
  <c r="F118" i="15"/>
  <c r="D123" i="15"/>
  <c r="E10" i="15"/>
  <c r="B10" i="15" s="1"/>
  <c r="G57" i="15"/>
  <c r="H45" i="15"/>
  <c r="H42" i="15" s="1"/>
  <c r="I91" i="15"/>
  <c r="I92" i="15" s="1"/>
  <c r="I97" i="15" s="1"/>
  <c r="G92" i="15"/>
  <c r="G97" i="15" s="1"/>
  <c r="J100" i="15"/>
  <c r="E117" i="15"/>
  <c r="I117" i="15"/>
  <c r="G118" i="15"/>
  <c r="C9" i="15"/>
  <c r="J93" i="15"/>
  <c r="P93" i="15" s="1"/>
  <c r="E94" i="15" s="1"/>
  <c r="J94" i="15" s="1"/>
  <c r="J110" i="15"/>
  <c r="J114" i="15" s="1"/>
  <c r="E115" i="15" s="1"/>
  <c r="G113" i="15"/>
  <c r="H118" i="15"/>
  <c r="E42" i="15"/>
  <c r="U110" i="15"/>
  <c r="H113" i="15"/>
  <c r="E118" i="15"/>
  <c r="F15" i="15"/>
  <c r="C15" i="15"/>
  <c r="G15" i="15"/>
  <c r="M44" i="15"/>
  <c r="M42" i="15" s="1"/>
  <c r="L6" i="15"/>
  <c r="L5" i="15" s="1"/>
  <c r="M47" i="15"/>
  <c r="G44" i="15"/>
  <c r="F5" i="15"/>
  <c r="L57" i="15"/>
  <c r="U244" i="23"/>
  <c r="AP506" i="23"/>
  <c r="R160" i="23"/>
  <c r="AN181" i="23"/>
  <c r="V189" i="23"/>
  <c r="V306" i="23"/>
  <c r="AO307" i="23"/>
  <c r="V460" i="23"/>
  <c r="V461" i="23"/>
  <c r="V371" i="23"/>
  <c r="V372" i="23"/>
  <c r="V373" i="23"/>
  <c r="V374" i="23"/>
  <c r="V375" i="23"/>
  <c r="AP459" i="23"/>
  <c r="AP456" i="23" s="1"/>
  <c r="V478" i="23"/>
  <c r="V480" i="23"/>
  <c r="V481" i="23"/>
  <c r="V482" i="23"/>
  <c r="AL477" i="23"/>
  <c r="U307" i="23"/>
  <c r="AL328" i="23"/>
  <c r="AH15" i="23"/>
  <c r="V17" i="23"/>
  <c r="AP17" i="23"/>
  <c r="V33" i="23"/>
  <c r="U34" i="23"/>
  <c r="V38" i="23"/>
  <c r="AP38" i="23"/>
  <c r="V41" i="23"/>
  <c r="V45" i="23"/>
  <c r="V49" i="23"/>
  <c r="V53" i="23"/>
  <c r="AC55" i="23"/>
  <c r="AH55" i="23"/>
  <c r="AL55" i="23"/>
  <c r="AE160" i="23"/>
  <c r="AH202" i="23"/>
  <c r="R286" i="23"/>
  <c r="AP392" i="23"/>
  <c r="V413" i="23"/>
  <c r="V414" i="23"/>
  <c r="AP420" i="23"/>
  <c r="AP421" i="23"/>
  <c r="AP424" i="23"/>
  <c r="AP429" i="23"/>
  <c r="P435" i="23"/>
  <c r="AE456" i="23"/>
  <c r="AH456" i="23" s="1"/>
  <c r="AP502" i="23"/>
  <c r="AP503" i="23"/>
  <c r="V587" i="23"/>
  <c r="V588" i="23"/>
  <c r="AO34" i="23"/>
  <c r="AL97" i="23"/>
  <c r="AI97" i="23"/>
  <c r="V216" i="23"/>
  <c r="K286" i="23"/>
  <c r="N286" i="23" s="1"/>
  <c r="R307" i="23"/>
  <c r="AP397" i="23"/>
  <c r="AN391" i="23"/>
  <c r="AP399" i="23"/>
  <c r="AP400" i="23"/>
  <c r="AP401" i="23"/>
  <c r="V404" i="23"/>
  <c r="V408" i="23"/>
  <c r="V416" i="23"/>
  <c r="AP422" i="23"/>
  <c r="AP423" i="23"/>
  <c r="AP426" i="23"/>
  <c r="AP427" i="23"/>
  <c r="AP428" i="23"/>
  <c r="AP430" i="23"/>
  <c r="AP431" i="23"/>
  <c r="AP433" i="23"/>
  <c r="V448" i="23"/>
  <c r="AP476" i="23"/>
  <c r="AH477" i="23"/>
  <c r="V502" i="23"/>
  <c r="AP510" i="23"/>
  <c r="AP514" i="23"/>
  <c r="AP522" i="23"/>
  <c r="V648" i="23"/>
  <c r="V649" i="23"/>
  <c r="R391" i="23"/>
  <c r="AF13" i="23"/>
  <c r="T55" i="23"/>
  <c r="P55" i="23"/>
  <c r="AN55" i="23"/>
  <c r="R97" i="23"/>
  <c r="AO97" i="23"/>
  <c r="AO118" i="23"/>
  <c r="K160" i="23"/>
  <c r="N160" i="23" s="1"/>
  <c r="AD160" i="23"/>
  <c r="T160" i="23"/>
  <c r="N306" i="23"/>
  <c r="AF307" i="23"/>
  <c r="AH307" i="23" s="1"/>
  <c r="V406" i="23"/>
  <c r="V410" i="23"/>
  <c r="AP417" i="23"/>
  <c r="AP438" i="23"/>
  <c r="AP439" i="23"/>
  <c r="AH459" i="23"/>
  <c r="AP460" i="23"/>
  <c r="AP479" i="23"/>
  <c r="AP497" i="23"/>
  <c r="AP504" i="23"/>
  <c r="AP505" i="23"/>
  <c r="U582" i="23"/>
  <c r="AL34" i="23"/>
  <c r="R76" i="23"/>
  <c r="U160" i="23"/>
  <c r="AP247" i="23"/>
  <c r="AP343" i="23"/>
  <c r="V348" i="23"/>
  <c r="AL435" i="23"/>
  <c r="V563" i="23"/>
  <c r="V564" i="23"/>
  <c r="V565" i="23"/>
  <c r="AP647" i="23"/>
  <c r="AP648" i="23"/>
  <c r="AP121" i="23"/>
  <c r="V343" i="23"/>
  <c r="AP348" i="23"/>
  <c r="AP436" i="23"/>
  <c r="AP457" i="23"/>
  <c r="V459" i="23"/>
  <c r="AP483" i="23"/>
  <c r="V626" i="23"/>
  <c r="U76" i="23"/>
  <c r="V184" i="23"/>
  <c r="V185" i="23"/>
  <c r="V186" i="23"/>
  <c r="AP189" i="23"/>
  <c r="AO477" i="23"/>
  <c r="AP564" i="23"/>
  <c r="AP565" i="23"/>
  <c r="AP583" i="23"/>
  <c r="V589" i="23"/>
  <c r="R349" i="23"/>
  <c r="V352" i="23"/>
  <c r="V353" i="23"/>
  <c r="V354" i="23"/>
  <c r="V355" i="23"/>
  <c r="U349" i="23"/>
  <c r="AP331" i="23"/>
  <c r="P328" i="23"/>
  <c r="AP313" i="23"/>
  <c r="P286" i="23"/>
  <c r="U265" i="23"/>
  <c r="AP266" i="23"/>
  <c r="AO265" i="23"/>
  <c r="V268" i="23"/>
  <c r="AI265" i="23"/>
  <c r="AP204" i="23"/>
  <c r="AP205" i="23"/>
  <c r="T139" i="23"/>
  <c r="AP159" i="23"/>
  <c r="P118" i="23"/>
  <c r="AN118" i="23"/>
  <c r="AP122" i="23"/>
  <c r="AP138" i="23"/>
  <c r="V159" i="23"/>
  <c r="AP182" i="23"/>
  <c r="AO202" i="23"/>
  <c r="AP222" i="23"/>
  <c r="V247" i="23"/>
  <c r="V264" i="23"/>
  <c r="V266" i="23"/>
  <c r="AP287" i="23"/>
  <c r="V308" i="23"/>
  <c r="V309" i="23"/>
  <c r="V310" i="23"/>
  <c r="V311" i="23"/>
  <c r="V312" i="23"/>
  <c r="V148" i="23"/>
  <c r="V152" i="23"/>
  <c r="V156" i="23"/>
  <c r="N202" i="23"/>
  <c r="V205" i="23"/>
  <c r="N223" i="23"/>
  <c r="V344" i="23"/>
  <c r="V351" i="23"/>
  <c r="R370" i="23"/>
  <c r="V285" i="23"/>
  <c r="V288" i="23"/>
  <c r="V303" i="23"/>
  <c r="V304" i="23"/>
  <c r="V305" i="23"/>
  <c r="AL349" i="23"/>
  <c r="AC118" i="23"/>
  <c r="AH118" i="23"/>
  <c r="R118" i="23"/>
  <c r="V154" i="23"/>
  <c r="AI181" i="23"/>
  <c r="AP187" i="23"/>
  <c r="V201" i="23"/>
  <c r="AP246" i="23"/>
  <c r="P265" i="23"/>
  <c r="AP310" i="23"/>
  <c r="AP311" i="23"/>
  <c r="AP312" i="23"/>
  <c r="V329" i="23"/>
  <c r="V330" i="23"/>
  <c r="N349" i="23"/>
  <c r="AH370" i="23"/>
  <c r="AP371" i="23"/>
  <c r="P139" i="23"/>
  <c r="AN139" i="23"/>
  <c r="AP143" i="23"/>
  <c r="AP146" i="23"/>
  <c r="BB87" i="22"/>
  <c r="V76" i="22"/>
  <c r="AW98" i="22"/>
  <c r="BD98" i="22"/>
  <c r="T153" i="22"/>
  <c r="AZ142" i="22"/>
  <c r="T174" i="22"/>
  <c r="AA340" i="22"/>
  <c r="Y340" i="22"/>
  <c r="V361" i="22"/>
  <c r="AA361" i="22"/>
  <c r="Z361" i="22"/>
  <c r="AA10" i="22"/>
  <c r="V10" i="22"/>
  <c r="W10" i="22"/>
  <c r="J78" i="15"/>
  <c r="B78" i="15" s="1"/>
  <c r="L45" i="15"/>
  <c r="L44" i="15"/>
  <c r="L47" i="15"/>
  <c r="L40" i="15" s="1"/>
  <c r="AI578" i="24"/>
  <c r="AP218" i="24"/>
  <c r="AP522" i="24"/>
  <c r="S524" i="24"/>
  <c r="S607" i="24"/>
  <c r="AP415" i="24"/>
  <c r="AP568" i="24"/>
  <c r="AP570" i="24"/>
  <c r="AP574" i="24"/>
  <c r="N578" i="24"/>
  <c r="AP645" i="24"/>
  <c r="P431" i="24"/>
  <c r="AJ647" i="24"/>
  <c r="AP544" i="24"/>
  <c r="S573" i="24"/>
  <c r="AF53" i="24"/>
  <c r="AP113" i="24"/>
  <c r="AP524" i="24"/>
  <c r="AP548" i="24"/>
  <c r="AJ54" i="24"/>
  <c r="AJ208" i="24"/>
  <c r="AP306" i="24"/>
  <c r="AH326" i="24"/>
  <c r="AP352" i="24"/>
  <c r="AP417" i="24"/>
  <c r="AJ420" i="24"/>
  <c r="AJ421" i="24"/>
  <c r="AJ430" i="24"/>
  <c r="S466" i="24"/>
  <c r="AF536" i="24"/>
  <c r="S545" i="24"/>
  <c r="AI599" i="24"/>
  <c r="AP635" i="24"/>
  <c r="AJ21" i="24"/>
  <c r="AJ178" i="24"/>
  <c r="AP237" i="24"/>
  <c r="S402" i="24"/>
  <c r="AJ376" i="24"/>
  <c r="AP356" i="24"/>
  <c r="AP357" i="24"/>
  <c r="AP362" i="24"/>
  <c r="AP363" i="24"/>
  <c r="S353" i="24"/>
  <c r="S357" i="24"/>
  <c r="R95" i="24"/>
  <c r="AP114" i="24"/>
  <c r="S22" i="24"/>
  <c r="S75" i="24"/>
  <c r="S112" i="24"/>
  <c r="S153" i="24"/>
  <c r="S157" i="24"/>
  <c r="S165" i="24"/>
  <c r="S186" i="24"/>
  <c r="P200" i="24"/>
  <c r="S240" i="24"/>
  <c r="S292" i="24"/>
  <c r="Y368" i="24"/>
  <c r="Z368" i="24" s="1"/>
  <c r="AJ463" i="24"/>
  <c r="AJ467" i="24"/>
  <c r="AP472" i="24"/>
  <c r="AP475" i="24"/>
  <c r="AJ572" i="24"/>
  <c r="S15" i="24"/>
  <c r="S27" i="24"/>
  <c r="S56" i="24"/>
  <c r="O650" i="24"/>
  <c r="AJ238" i="24"/>
  <c r="AJ251" i="24"/>
  <c r="S333" i="24"/>
  <c r="S339" i="24"/>
  <c r="S341" i="24"/>
  <c r="AP397" i="24"/>
  <c r="S423" i="24"/>
  <c r="S472" i="24"/>
  <c r="AP527" i="24"/>
  <c r="AJ527" i="24"/>
  <c r="S533" i="24"/>
  <c r="AJ533" i="24"/>
  <c r="S541" i="24"/>
  <c r="S569" i="24"/>
  <c r="R599" i="24"/>
  <c r="O599" i="24"/>
  <c r="S625" i="24"/>
  <c r="R32" i="24"/>
  <c r="S58" i="24"/>
  <c r="S70" i="24"/>
  <c r="AJ114" i="24"/>
  <c r="S189" i="24"/>
  <c r="S526" i="24"/>
  <c r="S549" i="24"/>
  <c r="S575" i="24"/>
  <c r="S602" i="24"/>
  <c r="AF599" i="24"/>
  <c r="S18" i="24"/>
  <c r="S24" i="24"/>
  <c r="S108" i="24"/>
  <c r="S145" i="24"/>
  <c r="AG179" i="24"/>
  <c r="AJ191" i="24"/>
  <c r="AJ193" i="24"/>
  <c r="AI200" i="24"/>
  <c r="AJ236" i="24"/>
  <c r="S259" i="24"/>
  <c r="AP391" i="24"/>
  <c r="U498" i="23"/>
  <c r="AP507" i="23"/>
  <c r="T498" i="23"/>
  <c r="AP425" i="23"/>
  <c r="P412" i="23"/>
  <c r="V397" i="23"/>
  <c r="V398" i="23"/>
  <c r="AP396" i="23"/>
  <c r="AH391" i="23"/>
  <c r="AP183" i="23"/>
  <c r="AP184" i="23"/>
  <c r="AP185" i="23"/>
  <c r="AP186" i="23"/>
  <c r="AP144" i="23"/>
  <c r="AH139" i="23"/>
  <c r="AL139" i="23"/>
  <c r="U118" i="23"/>
  <c r="V96" i="23"/>
  <c r="AO76" i="23"/>
  <c r="V40" i="23"/>
  <c r="V44" i="23"/>
  <c r="V48" i="23"/>
  <c r="V52" i="23"/>
  <c r="V57" i="23"/>
  <c r="V58" i="23"/>
  <c r="V59" i="23"/>
  <c r="N13" i="23"/>
  <c r="AP16" i="23"/>
  <c r="AP33" i="23"/>
  <c r="AP37" i="23"/>
  <c r="V347" i="23"/>
  <c r="I15" i="23"/>
  <c r="T15" i="23"/>
  <c r="AI15" i="23"/>
  <c r="AI13" i="23" s="1"/>
  <c r="AD13" i="23"/>
  <c r="R34" i="23"/>
  <c r="AP347" i="23"/>
  <c r="I14" i="23"/>
  <c r="G13" i="23"/>
  <c r="AL13" i="23"/>
  <c r="U15" i="23"/>
  <c r="U13" i="23" s="1"/>
  <c r="P34" i="23"/>
  <c r="V56" i="23"/>
  <c r="R55" i="23"/>
  <c r="AI75" i="23"/>
  <c r="AI55" i="23" s="1"/>
  <c r="Y55" i="23"/>
  <c r="Y645" i="23" s="1"/>
  <c r="Y650" i="23" s="1"/>
  <c r="T76" i="23"/>
  <c r="AO13" i="23"/>
  <c r="R13" i="23"/>
  <c r="AC34" i="23"/>
  <c r="V50" i="23"/>
  <c r="V54" i="23"/>
  <c r="J76" i="23"/>
  <c r="AN76" i="23"/>
  <c r="AP96" i="23"/>
  <c r="U97" i="23"/>
  <c r="N139" i="23"/>
  <c r="AI139" i="23"/>
  <c r="N165" i="23"/>
  <c r="AL165" i="23"/>
  <c r="AL160" i="23" s="1"/>
  <c r="V183" i="23"/>
  <c r="V203" i="23"/>
  <c r="R222" i="23"/>
  <c r="V222" i="23" s="1"/>
  <c r="AP264" i="23"/>
  <c r="AN286" i="23"/>
  <c r="AP308" i="23"/>
  <c r="AP309" i="23"/>
  <c r="P307" i="23"/>
  <c r="AP330" i="23"/>
  <c r="AI328" i="23"/>
  <c r="AO349" i="23"/>
  <c r="AP372" i="23"/>
  <c r="AP373" i="23"/>
  <c r="AP370" i="23" s="1"/>
  <c r="AP374" i="23"/>
  <c r="T391" i="23"/>
  <c r="AI391" i="23"/>
  <c r="V396" i="23"/>
  <c r="AP398" i="23"/>
  <c r="V407" i="23"/>
  <c r="V411" i="23"/>
  <c r="N412" i="23"/>
  <c r="AP413" i="23"/>
  <c r="AP414" i="23"/>
  <c r="AI412" i="23"/>
  <c r="AI650" i="23" s="1"/>
  <c r="V420" i="23"/>
  <c r="V423" i="23"/>
  <c r="V424" i="23"/>
  <c r="V431" i="23"/>
  <c r="V432" i="23"/>
  <c r="AH435" i="23"/>
  <c r="AN435" i="23"/>
  <c r="AP437" i="23"/>
  <c r="V438" i="23"/>
  <c r="V457" i="23"/>
  <c r="N458" i="23"/>
  <c r="T456" i="23"/>
  <c r="V503" i="23"/>
  <c r="AP518" i="23"/>
  <c r="AP563" i="23"/>
  <c r="V37" i="23"/>
  <c r="V42" i="23"/>
  <c r="V46" i="23"/>
  <c r="P14" i="23"/>
  <c r="P15" i="23"/>
  <c r="N15" i="23"/>
  <c r="AF34" i="23"/>
  <c r="AH34" i="23" s="1"/>
  <c r="AP36" i="23"/>
  <c r="V39" i="23"/>
  <c r="V43" i="23"/>
  <c r="V47" i="23"/>
  <c r="V51" i="23"/>
  <c r="N55" i="23"/>
  <c r="AP56" i="23"/>
  <c r="AP57" i="23"/>
  <c r="AP58" i="23"/>
  <c r="AP59" i="23"/>
  <c r="K76" i="23"/>
  <c r="N76" i="23" s="1"/>
  <c r="V77" i="23"/>
  <c r="AP77" i="23"/>
  <c r="N78" i="23"/>
  <c r="V79" i="23"/>
  <c r="T118" i="23"/>
  <c r="U139" i="23"/>
  <c r="V161" i="23"/>
  <c r="T202" i="23"/>
  <c r="AI202" i="23"/>
  <c r="T244" i="23"/>
  <c r="V287" i="23"/>
  <c r="AO286" i="23"/>
  <c r="AP326" i="23"/>
  <c r="AI307" i="23"/>
  <c r="AH328" i="23"/>
  <c r="AN328" i="23"/>
  <c r="V350" i="23"/>
  <c r="T349" i="23"/>
  <c r="AP369" i="23"/>
  <c r="U391" i="23"/>
  <c r="V462" i="23"/>
  <c r="AI477" i="23"/>
  <c r="AP584" i="23"/>
  <c r="V606" i="23"/>
  <c r="AI118" i="23"/>
  <c r="V122" i="23"/>
  <c r="V123" i="23"/>
  <c r="V141" i="23"/>
  <c r="AO139" i="23"/>
  <c r="V143" i="23"/>
  <c r="V145" i="23"/>
  <c r="V150" i="23"/>
  <c r="V158" i="23"/>
  <c r="AP201" i="23"/>
  <c r="U202" i="23"/>
  <c r="P202" i="23"/>
  <c r="AH222" i="23"/>
  <c r="T286" i="23"/>
  <c r="AH306" i="23"/>
  <c r="V326" i="23"/>
  <c r="R328" i="23"/>
  <c r="AO328" i="23"/>
  <c r="U328" i="23"/>
  <c r="AP351" i="23"/>
  <c r="AP352" i="23"/>
  <c r="AP353" i="23"/>
  <c r="V369" i="23"/>
  <c r="N370" i="23"/>
  <c r="V390" i="23"/>
  <c r="N391" i="23"/>
  <c r="P391" i="23"/>
  <c r="AP393" i="23"/>
  <c r="AP394" i="23"/>
  <c r="AP395" i="23"/>
  <c r="AP402" i="23"/>
  <c r="V405" i="23"/>
  <c r="V409" i="23"/>
  <c r="V415" i="23"/>
  <c r="AP418" i="23"/>
  <c r="V428" i="23"/>
  <c r="V436" i="23"/>
  <c r="V440" i="23"/>
  <c r="V444" i="23"/>
  <c r="V452" i="23"/>
  <c r="V479" i="23"/>
  <c r="AP508" i="23"/>
  <c r="AP512" i="23"/>
  <c r="AP587" i="23"/>
  <c r="V182" i="23"/>
  <c r="T181" i="23"/>
  <c r="AL202" i="23"/>
  <c r="AN202" i="23"/>
  <c r="N244" i="23"/>
  <c r="P244" i="23"/>
  <c r="AP285" i="23"/>
  <c r="U286" i="23"/>
  <c r="AL307" i="23"/>
  <c r="N328" i="23"/>
  <c r="AP329" i="23"/>
  <c r="T328" i="23"/>
  <c r="AP344" i="23"/>
  <c r="N347" i="23"/>
  <c r="AH347" i="23"/>
  <c r="AH349" i="23"/>
  <c r="AP354" i="23"/>
  <c r="AP355" i="23"/>
  <c r="V392" i="23"/>
  <c r="V393" i="23"/>
  <c r="AO391" i="23"/>
  <c r="V394" i="23"/>
  <c r="V395" i="23"/>
  <c r="V400" i="23"/>
  <c r="V401" i="23"/>
  <c r="V402" i="23"/>
  <c r="AH412" i="23"/>
  <c r="V419" i="23"/>
  <c r="AI435" i="23"/>
  <c r="P456" i="23"/>
  <c r="V476" i="23"/>
  <c r="AP480" i="23"/>
  <c r="AP482" i="23"/>
  <c r="V507" i="23"/>
  <c r="AH540" i="23"/>
  <c r="AH561" i="23"/>
  <c r="AL562" i="23"/>
  <c r="AL561" i="23" s="1"/>
  <c r="AP561" i="23" s="1"/>
  <c r="T624" i="23"/>
  <c r="BD207" i="22"/>
  <c r="AW10" i="22"/>
  <c r="BE10" i="22"/>
  <c r="BE43" i="22"/>
  <c r="T361" i="22"/>
  <c r="AV361" i="22"/>
  <c r="AT274" i="22"/>
  <c r="AV274" i="22" s="1"/>
  <c r="BH286" i="22"/>
  <c r="Y10" i="22"/>
  <c r="AD166" i="22"/>
  <c r="AV275" i="22"/>
  <c r="Y163" i="22"/>
  <c r="AZ65" i="22"/>
  <c r="BF65" i="22"/>
  <c r="BE196" i="22"/>
  <c r="AZ196" i="22"/>
  <c r="AZ207" i="22"/>
  <c r="BF98" i="22"/>
  <c r="Z98" i="22"/>
  <c r="W142" i="22"/>
  <c r="BB142" i="22"/>
  <c r="AZ163" i="22"/>
  <c r="BF163" i="22"/>
  <c r="AD165" i="22"/>
  <c r="BH11" i="22"/>
  <c r="BD10" i="22"/>
  <c r="Y87" i="22"/>
  <c r="T285" i="22"/>
  <c r="AA307" i="22"/>
  <c r="BG340" i="22"/>
  <c r="AB352" i="22"/>
  <c r="BD196" i="22"/>
  <c r="W185" i="22"/>
  <c r="BF196" i="22"/>
  <c r="S331" i="24"/>
  <c r="R536" i="24"/>
  <c r="AP78" i="24"/>
  <c r="AP80" i="24"/>
  <c r="S80" i="24"/>
  <c r="AJ81" i="24"/>
  <c r="AJ83" i="24"/>
  <c r="S88" i="24"/>
  <c r="AI160" i="23"/>
  <c r="V166" i="23"/>
  <c r="P160" i="23"/>
  <c r="AN160" i="23"/>
  <c r="AI624" i="23"/>
  <c r="U624" i="23"/>
  <c r="AP646" i="23"/>
  <c r="AC624" i="23"/>
  <c r="AH624" i="23"/>
  <c r="N603" i="23"/>
  <c r="AH603" i="23"/>
  <c r="AN603" i="23"/>
  <c r="V605" i="23"/>
  <c r="N624" i="23"/>
  <c r="AP588" i="23"/>
  <c r="V604" i="23"/>
  <c r="AO603" i="23"/>
  <c r="AP606" i="23"/>
  <c r="P624" i="23"/>
  <c r="I603" i="23"/>
  <c r="T603" i="23"/>
  <c r="AP605" i="23"/>
  <c r="V646" i="23"/>
  <c r="AP649" i="23"/>
  <c r="AP543" i="23"/>
  <c r="G58" i="13"/>
  <c r="J43" i="15"/>
  <c r="K44" i="15"/>
  <c r="N326" i="24"/>
  <c r="AP330" i="24"/>
  <c r="AP331" i="24"/>
  <c r="AP335" i="24"/>
  <c r="AP339" i="24"/>
  <c r="AP376" i="24"/>
  <c r="AP370" i="24"/>
  <c r="S370" i="24"/>
  <c r="AP377" i="24"/>
  <c r="AP385" i="24"/>
  <c r="AP386" i="24"/>
  <c r="AF11" i="24"/>
  <c r="S16" i="24"/>
  <c r="AP21" i="24"/>
  <c r="AP48" i="24"/>
  <c r="S57" i="24"/>
  <c r="AP67" i="24"/>
  <c r="S98" i="24"/>
  <c r="AP19" i="24"/>
  <c r="S28" i="24"/>
  <c r="AE32" i="24"/>
  <c r="AJ36" i="24"/>
  <c r="AP42" i="24"/>
  <c r="AP50" i="24"/>
  <c r="S50" i="24"/>
  <c r="AJ51" i="24"/>
  <c r="N53" i="24"/>
  <c r="AP71" i="24"/>
  <c r="AP73" i="24"/>
  <c r="S45" i="24"/>
  <c r="AP56" i="24"/>
  <c r="S60" i="24"/>
  <c r="AJ63" i="24"/>
  <c r="S64" i="24"/>
  <c r="S66" i="24"/>
  <c r="AP75" i="24"/>
  <c r="AP81" i="24"/>
  <c r="AP85" i="24"/>
  <c r="AP87" i="24"/>
  <c r="AP88" i="24"/>
  <c r="AJ88" i="24"/>
  <c r="S89" i="24"/>
  <c r="AJ89" i="24"/>
  <c r="AJ102" i="24"/>
  <c r="S103" i="24"/>
  <c r="S105" i="24"/>
  <c r="AP162" i="24"/>
  <c r="S185" i="24"/>
  <c r="S224" i="24"/>
  <c r="R242" i="24"/>
  <c r="AJ250" i="24"/>
  <c r="S251" i="24"/>
  <c r="AJ35" i="24"/>
  <c r="O74" i="24"/>
  <c r="S109" i="24"/>
  <c r="AP139" i="24"/>
  <c r="AF137" i="24"/>
  <c r="AP140" i="24"/>
  <c r="AP141" i="24"/>
  <c r="AP146" i="24"/>
  <c r="AP147" i="24"/>
  <c r="S147" i="24"/>
  <c r="AP148" i="24"/>
  <c r="AP149" i="24"/>
  <c r="AP151" i="24"/>
  <c r="S151" i="24"/>
  <c r="AP166" i="24"/>
  <c r="AP167" i="24"/>
  <c r="S167" i="24"/>
  <c r="AP168" i="24"/>
  <c r="AP169" i="24"/>
  <c r="S173" i="24"/>
  <c r="AP180" i="24"/>
  <c r="AP182" i="24"/>
  <c r="AP184" i="24"/>
  <c r="AP185" i="24"/>
  <c r="AJ189" i="24"/>
  <c r="AP195" i="24"/>
  <c r="AJ197" i="24"/>
  <c r="AP206" i="24"/>
  <c r="AI74" i="24"/>
  <c r="R116" i="24"/>
  <c r="AP123" i="24"/>
  <c r="AP125" i="24"/>
  <c r="AP131" i="24"/>
  <c r="AP133" i="24"/>
  <c r="P137" i="24"/>
  <c r="AJ138" i="24"/>
  <c r="AG137" i="24"/>
  <c r="AJ144" i="24"/>
  <c r="AF158" i="24"/>
  <c r="AP158" i="24" s="1"/>
  <c r="AJ164" i="24"/>
  <c r="R179" i="24"/>
  <c r="S181" i="24"/>
  <c r="S302" i="24"/>
  <c r="O410" i="24"/>
  <c r="AJ635" i="24"/>
  <c r="AJ637" i="24"/>
  <c r="AJ639" i="24"/>
  <c r="AP247" i="24"/>
  <c r="AP250" i="24"/>
  <c r="AP251" i="24"/>
  <c r="AP254" i="24"/>
  <c r="AP260" i="24"/>
  <c r="AJ264" i="24"/>
  <c r="AP271" i="24"/>
  <c r="AP273" i="24"/>
  <c r="AP274" i="24"/>
  <c r="AP279" i="24"/>
  <c r="AE284" i="24"/>
  <c r="AP291" i="24"/>
  <c r="AP292" i="24"/>
  <c r="AJ292" i="24"/>
  <c r="S293" i="24"/>
  <c r="AJ293" i="24"/>
  <c r="AJ296" i="24"/>
  <c r="S297" i="24"/>
  <c r="S306" i="24"/>
  <c r="AP324" i="24"/>
  <c r="S384" i="24"/>
  <c r="S386" i="24"/>
  <c r="S388" i="24"/>
  <c r="S413" i="24"/>
  <c r="AP434" i="24"/>
  <c r="AP440" i="24"/>
  <c r="AP442" i="24"/>
  <c r="S442" i="24"/>
  <c r="AJ443" i="24"/>
  <c r="AJ461" i="24"/>
  <c r="S462" i="24"/>
  <c r="AJ469" i="24"/>
  <c r="S470" i="24"/>
  <c r="AJ478" i="24"/>
  <c r="S479" i="24"/>
  <c r="S481" i="24"/>
  <c r="AP514" i="24"/>
  <c r="AP528" i="24"/>
  <c r="AP530" i="24"/>
  <c r="AP532" i="24"/>
  <c r="AP538" i="24"/>
  <c r="AP539" i="24"/>
  <c r="AP541" i="24"/>
  <c r="P557" i="24"/>
  <c r="AI557" i="24"/>
  <c r="S559" i="24"/>
  <c r="AP559" i="24"/>
  <c r="O557" i="24"/>
  <c r="Q557" i="24"/>
  <c r="S563" i="24"/>
  <c r="AJ579" i="24"/>
  <c r="AJ582" i="24"/>
  <c r="S583" i="24"/>
  <c r="AJ586" i="24"/>
  <c r="S587" i="24"/>
  <c r="AJ590" i="24"/>
  <c r="S591" i="24"/>
  <c r="AJ596" i="24"/>
  <c r="S597" i="24"/>
  <c r="S604" i="24"/>
  <c r="AJ605" i="24"/>
  <c r="AP214" i="24"/>
  <c r="AP216" i="24"/>
  <c r="S216" i="24"/>
  <c r="AJ217" i="24"/>
  <c r="AP222" i="24"/>
  <c r="AP225" i="24"/>
  <c r="AP226" i="24"/>
  <c r="AP228" i="24"/>
  <c r="AJ230" i="24"/>
  <c r="AJ232" i="24"/>
  <c r="AJ240" i="24"/>
  <c r="AG263" i="24"/>
  <c r="AJ273" i="24"/>
  <c r="AJ281" i="24"/>
  <c r="AP295" i="24"/>
  <c r="AP296" i="24"/>
  <c r="AP297" i="24"/>
  <c r="AP299" i="24"/>
  <c r="AP301" i="24"/>
  <c r="AJ302" i="24"/>
  <c r="AJ303" i="24"/>
  <c r="S304" i="24"/>
  <c r="S330" i="24"/>
  <c r="AP342" i="24"/>
  <c r="AP359" i="24"/>
  <c r="AP390" i="24"/>
  <c r="AJ393" i="24"/>
  <c r="AP401" i="24"/>
  <c r="AP403" i="24"/>
  <c r="AP405" i="24"/>
  <c r="AP407" i="24"/>
  <c r="AP413" i="24"/>
  <c r="AG431" i="24"/>
  <c r="AJ436" i="24"/>
  <c r="S437" i="24"/>
  <c r="AP445" i="24"/>
  <c r="AJ445" i="24"/>
  <c r="AP446" i="24"/>
  <c r="AP448" i="24"/>
  <c r="S448" i="24"/>
  <c r="S449" i="24"/>
  <c r="AJ449" i="24"/>
  <c r="S454" i="24"/>
  <c r="AJ455" i="24"/>
  <c r="S476" i="24"/>
  <c r="S477" i="24"/>
  <c r="AJ486" i="24"/>
  <c r="AJ503" i="24"/>
  <c r="AJ505" i="24"/>
  <c r="AP506" i="24"/>
  <c r="AP508" i="24"/>
  <c r="S521" i="24"/>
  <c r="S525" i="24"/>
  <c r="N536" i="24"/>
  <c r="AE536" i="24"/>
  <c r="AP551" i="24"/>
  <c r="AP553" i="24"/>
  <c r="AP555" i="24"/>
  <c r="AH578" i="24"/>
  <c r="AP591" i="24"/>
  <c r="AP595" i="24"/>
  <c r="AP597" i="24"/>
  <c r="AP612" i="24"/>
  <c r="AP614" i="24"/>
  <c r="AP616" i="24"/>
  <c r="AP624" i="24"/>
  <c r="AP625" i="24"/>
  <c r="AJ625" i="24"/>
  <c r="AJ628" i="24"/>
  <c r="S343" i="24"/>
  <c r="AJ344" i="24"/>
  <c r="S346" i="24"/>
  <c r="AJ357" i="24"/>
  <c r="S358" i="24"/>
  <c r="N368" i="24"/>
  <c r="AJ382" i="24"/>
  <c r="AJ386" i="24"/>
  <c r="AJ400" i="24"/>
  <c r="AE431" i="24"/>
  <c r="AJ472" i="24"/>
  <c r="AJ496" i="24"/>
  <c r="S534" i="24"/>
  <c r="AJ549" i="24"/>
  <c r="AJ575" i="24"/>
  <c r="S576" i="24"/>
  <c r="AE578" i="24"/>
  <c r="S615" i="24"/>
  <c r="N498" i="23"/>
  <c r="AL498" i="23"/>
  <c r="AO498" i="23"/>
  <c r="AP589" i="23"/>
  <c r="V585" i="23"/>
  <c r="AP585" i="23"/>
  <c r="U540" i="23"/>
  <c r="N540" i="23"/>
  <c r="AP541" i="23"/>
  <c r="AP540" i="23" s="1"/>
  <c r="V542" i="23"/>
  <c r="AP542" i="23"/>
  <c r="T540" i="23"/>
  <c r="V520" i="23"/>
  <c r="V521" i="23"/>
  <c r="AI498" i="23"/>
  <c r="AP509" i="23"/>
  <c r="AP513" i="23"/>
  <c r="AP517" i="23"/>
  <c r="AP516" i="23"/>
  <c r="AP511" i="23"/>
  <c r="AP515" i="23"/>
  <c r="P498" i="23"/>
  <c r="AP521" i="23"/>
  <c r="R540" i="23"/>
  <c r="AH498" i="23"/>
  <c r="AN498" i="23"/>
  <c r="V524" i="23"/>
  <c r="V526" i="23"/>
  <c r="V530" i="23"/>
  <c r="V534" i="23"/>
  <c r="V538" i="23"/>
  <c r="AP520" i="23"/>
  <c r="V525" i="23"/>
  <c r="V529" i="23"/>
  <c r="V533" i="23"/>
  <c r="V537" i="23"/>
  <c r="BE65" i="22"/>
  <c r="BG98" i="22"/>
  <c r="Y120" i="22"/>
  <c r="BD142" i="22"/>
  <c r="V153" i="22"/>
  <c r="AA153" i="22"/>
  <c r="BE153" i="22"/>
  <c r="BB153" i="22"/>
  <c r="BG153" i="22"/>
  <c r="V174" i="22"/>
  <c r="AW174" i="22"/>
  <c r="AW229" i="22"/>
  <c r="W296" i="22"/>
  <c r="AD302" i="22"/>
  <c r="AD303" i="22"/>
  <c r="AD306" i="22"/>
  <c r="AD22" i="22"/>
  <c r="BB43" i="22"/>
  <c r="AW361" i="22"/>
  <c r="AD79" i="22"/>
  <c r="T87" i="22"/>
  <c r="Y98" i="22"/>
  <c r="BB98" i="22"/>
  <c r="AZ153" i="22"/>
  <c r="BF153" i="22"/>
  <c r="Y153" i="22"/>
  <c r="T185" i="22"/>
  <c r="W229" i="22"/>
  <c r="AB229" i="22"/>
  <c r="BB229" i="22"/>
  <c r="BG229" i="22"/>
  <c r="AD235" i="22"/>
  <c r="T251" i="22"/>
  <c r="Z251" i="22"/>
  <c r="AZ10" i="22"/>
  <c r="BF10" i="22"/>
  <c r="T43" i="22"/>
  <c r="AD66" i="22"/>
  <c r="AD73" i="22"/>
  <c r="BD65" i="22"/>
  <c r="BF240" i="22"/>
  <c r="Y240" i="22"/>
  <c r="Z274" i="22"/>
  <c r="Z285" i="22"/>
  <c r="AD289" i="22"/>
  <c r="AD293" i="22"/>
  <c r="AB318" i="22"/>
  <c r="V329" i="22"/>
  <c r="AM359" i="22"/>
  <c r="BB340" i="22"/>
  <c r="BG361" i="22"/>
  <c r="BB251" i="22"/>
  <c r="W76" i="22"/>
  <c r="T76" i="22"/>
  <c r="Z76" i="22"/>
  <c r="AB76" i="22"/>
  <c r="AD81" i="22"/>
  <c r="AD85" i="22"/>
  <c r="BG43" i="22"/>
  <c r="S361" i="22"/>
  <c r="AN361" i="22"/>
  <c r="AA76" i="22"/>
  <c r="W87" i="22"/>
  <c r="AZ87" i="22"/>
  <c r="T120" i="22"/>
  <c r="BH123" i="22"/>
  <c r="BF207" i="22"/>
  <c r="T229" i="22"/>
  <c r="T240" i="22"/>
  <c r="Z240" i="22"/>
  <c r="BD240" i="22"/>
  <c r="AA240" i="22"/>
  <c r="AD243" i="22"/>
  <c r="BH244" i="22"/>
  <c r="AD247" i="22"/>
  <c r="BH248" i="22"/>
  <c r="W251" i="22"/>
  <c r="W274" i="22"/>
  <c r="BF275" i="22"/>
  <c r="BF274" i="22" s="1"/>
  <c r="BH281" i="22"/>
  <c r="BH282" i="22"/>
  <c r="BF329" i="22"/>
  <c r="AA329" i="22"/>
  <c r="AD335" i="22"/>
  <c r="BH44" i="22"/>
  <c r="Z43" i="22"/>
  <c r="BD43" i="22"/>
  <c r="AD46" i="22"/>
  <c r="AD48" i="22"/>
  <c r="AB43" i="22"/>
  <c r="AD52" i="22"/>
  <c r="W54" i="22"/>
  <c r="AB54" i="22"/>
  <c r="AD57" i="22"/>
  <c r="V54" i="22"/>
  <c r="T54" i="22"/>
  <c r="Z54" i="22"/>
  <c r="AD61" i="22"/>
  <c r="AA98" i="22"/>
  <c r="BD163" i="22"/>
  <c r="Z196" i="22"/>
  <c r="AB196" i="22"/>
  <c r="AD203" i="22"/>
  <c r="BH212" i="22"/>
  <c r="BH214" i="22"/>
  <c r="AD252" i="22"/>
  <c r="BG251" i="22"/>
  <c r="BH253" i="22"/>
  <c r="AD256" i="22"/>
  <c r="V307" i="22"/>
  <c r="AD315" i="22"/>
  <c r="AB340" i="22"/>
  <c r="V340" i="22"/>
  <c r="AW43" i="22"/>
  <c r="K361" i="22"/>
  <c r="AA54" i="22"/>
  <c r="AB98" i="22"/>
  <c r="BH141" i="22"/>
  <c r="W174" i="22"/>
  <c r="AZ174" i="22"/>
  <c r="BF174" i="22"/>
  <c r="BH228" i="22"/>
  <c r="AW251" i="22"/>
  <c r="BE251" i="22"/>
  <c r="W263" i="22"/>
  <c r="AV318" i="22"/>
  <c r="W318" i="22"/>
  <c r="AD20" i="22"/>
  <c r="BH20" i="22"/>
  <c r="AD44" i="22"/>
  <c r="AD45" i="22"/>
  <c r="BF43" i="22"/>
  <c r="AD47" i="22"/>
  <c r="AD51" i="22"/>
  <c r="AD56" i="22"/>
  <c r="AD59" i="22"/>
  <c r="AD60" i="22"/>
  <c r="AD63" i="22"/>
  <c r="AD64" i="22"/>
  <c r="V65" i="22"/>
  <c r="AA65" i="22"/>
  <c r="AD67" i="22"/>
  <c r="AD68" i="22"/>
  <c r="AD72" i="22"/>
  <c r="BB65" i="22"/>
  <c r="BG65" i="22"/>
  <c r="BH85" i="22"/>
  <c r="BG76" i="22"/>
  <c r="BH89" i="22"/>
  <c r="N98" i="22"/>
  <c r="S98" i="22" s="1"/>
  <c r="BH107" i="22"/>
  <c r="W65" i="22"/>
  <c r="AB65" i="22"/>
  <c r="BE361" i="22"/>
  <c r="AD78" i="22"/>
  <c r="AD80" i="22"/>
  <c r="T98" i="22"/>
  <c r="BH110" i="22"/>
  <c r="BD109" i="22"/>
  <c r="BH109" i="22" s="1"/>
  <c r="BB120" i="22"/>
  <c r="BH120" i="22" s="1"/>
  <c r="BH22" i="22"/>
  <c r="BH42" i="22"/>
  <c r="W43" i="22"/>
  <c r="V43" i="22"/>
  <c r="AA43" i="22"/>
  <c r="AD49" i="22"/>
  <c r="AD53" i="22"/>
  <c r="Y54" i="22"/>
  <c r="BH55" i="22"/>
  <c r="Y65" i="22"/>
  <c r="BH66" i="22"/>
  <c r="BF361" i="22"/>
  <c r="AD86" i="22"/>
  <c r="AD50" i="22"/>
  <c r="AD58" i="22"/>
  <c r="AD62" i="22"/>
  <c r="T65" i="22"/>
  <c r="Z65" i="22"/>
  <c r="AD70" i="22"/>
  <c r="AD71" i="22"/>
  <c r="AD74" i="22"/>
  <c r="AD75" i="22"/>
  <c r="AD77" i="22"/>
  <c r="Y76" i="22"/>
  <c r="N362" i="22"/>
  <c r="AD82" i="22"/>
  <c r="AD83" i="22"/>
  <c r="AW76" i="22"/>
  <c r="AB87" i="22"/>
  <c r="AZ98" i="22"/>
  <c r="BF142" i="22"/>
  <c r="Z174" i="22"/>
  <c r="BD174" i="22"/>
  <c r="AZ185" i="22"/>
  <c r="AD197" i="22"/>
  <c r="Y196" i="22"/>
  <c r="AD200" i="22"/>
  <c r="V196" i="22"/>
  <c r="AA196" i="22"/>
  <c r="AD204" i="22"/>
  <c r="AD205" i="22"/>
  <c r="Z229" i="22"/>
  <c r="BH230" i="22"/>
  <c r="V229" i="22"/>
  <c r="AA229" i="22"/>
  <c r="BH238" i="22"/>
  <c r="T263" i="22"/>
  <c r="AZ274" i="22"/>
  <c r="BH278" i="22"/>
  <c r="BD274" i="22"/>
  <c r="AD107" i="22"/>
  <c r="AD110" i="22"/>
  <c r="BB131" i="22"/>
  <c r="BH131" i="22" s="1"/>
  <c r="T142" i="22"/>
  <c r="BE142" i="22"/>
  <c r="W163" i="22"/>
  <c r="BH165" i="22"/>
  <c r="BB196" i="22"/>
  <c r="BG196" i="22"/>
  <c r="AD202" i="22"/>
  <c r="AD206" i="22"/>
  <c r="BG207" i="22"/>
  <c r="BH218" i="22"/>
  <c r="AD222" i="22"/>
  <c r="AD224" i="22"/>
  <c r="AD226" i="22"/>
  <c r="BE229" i="22"/>
  <c r="AD232" i="22"/>
  <c r="BH233" i="22"/>
  <c r="AD236" i="22"/>
  <c r="BH237" i="22"/>
  <c r="V263" i="22"/>
  <c r="AA263" i="22"/>
  <c r="T196" i="22"/>
  <c r="BH255" i="22"/>
  <c r="AD266" i="22"/>
  <c r="AB263" i="22"/>
  <c r="Z263" i="22"/>
  <c r="AD270" i="22"/>
  <c r="V142" i="22"/>
  <c r="W153" i="22"/>
  <c r="BB174" i="22"/>
  <c r="BG174" i="22"/>
  <c r="AB185" i="22"/>
  <c r="AW196" i="22"/>
  <c r="T207" i="22"/>
  <c r="BH215" i="22"/>
  <c r="BH217" i="22"/>
  <c r="BH219" i="22"/>
  <c r="BH221" i="22"/>
  <c r="BH225" i="22"/>
  <c r="V240" i="22"/>
  <c r="AW240" i="22"/>
  <c r="BE240" i="22"/>
  <c r="AZ240" i="22"/>
  <c r="BH243" i="22"/>
  <c r="AD246" i="22"/>
  <c r="BH247" i="22"/>
  <c r="AD250" i="22"/>
  <c r="AB251" i="22"/>
  <c r="AD253" i="22"/>
  <c r="BH254" i="22"/>
  <c r="AD257" i="22"/>
  <c r="BH257" i="22"/>
  <c r="BH258" i="22"/>
  <c r="AD260" i="22"/>
  <c r="AD261" i="22"/>
  <c r="BH262" i="22"/>
  <c r="AD277" i="22"/>
  <c r="Y274" i="22"/>
  <c r="BH216" i="22"/>
  <c r="BH220" i="22"/>
  <c r="AD221" i="22"/>
  <c r="BH222" i="22"/>
  <c r="AD223" i="22"/>
  <c r="BH224" i="22"/>
  <c r="BH226" i="22"/>
  <c r="BH227" i="22"/>
  <c r="AD233" i="22"/>
  <c r="AD234" i="22"/>
  <c r="BH234" i="22"/>
  <c r="BH235" i="22"/>
  <c r="AD238" i="22"/>
  <c r="BH239" i="22"/>
  <c r="AB240" i="22"/>
  <c r="AD242" i="22"/>
  <c r="BG240" i="22"/>
  <c r="AD245" i="22"/>
  <c r="BH246" i="22"/>
  <c r="AD249" i="22"/>
  <c r="BH250" i="22"/>
  <c r="AD255" i="22"/>
  <c r="BH256" i="22"/>
  <c r="AD258" i="22"/>
  <c r="Y251" i="22"/>
  <c r="BH260" i="22"/>
  <c r="Y263" i="22"/>
  <c r="AD265" i="22"/>
  <c r="AD269" i="22"/>
  <c r="AD273" i="22"/>
  <c r="AD276" i="22"/>
  <c r="AD279" i="22"/>
  <c r="AD280" i="22"/>
  <c r="AD283" i="22"/>
  <c r="AD304" i="22"/>
  <c r="AD319" i="22"/>
  <c r="V318" i="22"/>
  <c r="AA318" i="22"/>
  <c r="Y318" i="22"/>
  <c r="AD326" i="22"/>
  <c r="AD327" i="22"/>
  <c r="AZ340" i="22"/>
  <c r="BF340" i="22"/>
  <c r="T274" i="22"/>
  <c r="BH275" i="22"/>
  <c r="AW274" i="22"/>
  <c r="BE274" i="22"/>
  <c r="BH279" i="22"/>
  <c r="BH280" i="22"/>
  <c r="BH284" i="22"/>
  <c r="AD290" i="22"/>
  <c r="AD291" i="22"/>
  <c r="AD294" i="22"/>
  <c r="BH297" i="22"/>
  <c r="AD301" i="22"/>
  <c r="AD305" i="22"/>
  <c r="AB296" i="22"/>
  <c r="AD309" i="22"/>
  <c r="AD312" i="22"/>
  <c r="AD316" i="22"/>
  <c r="AD317" i="22"/>
  <c r="AD324" i="22"/>
  <c r="K362" i="22"/>
  <c r="AD282" i="22"/>
  <c r="T296" i="22"/>
  <c r="Z296" i="22"/>
  <c r="AD314" i="22"/>
  <c r="AD321" i="22"/>
  <c r="AD325" i="22"/>
  <c r="AN362" i="22"/>
  <c r="AD345" i="22"/>
  <c r="Y285" i="22"/>
  <c r="T362" i="22"/>
  <c r="AV362" i="22"/>
  <c r="S644" i="24"/>
  <c r="AJ645" i="24"/>
  <c r="S20" i="24"/>
  <c r="S26" i="24"/>
  <c r="AJ29" i="24"/>
  <c r="AJ30" i="24"/>
  <c r="S31" i="24"/>
  <c r="N32" i="24"/>
  <c r="S37" i="24"/>
  <c r="S38" i="24"/>
  <c r="AI32" i="24"/>
  <c r="AJ39" i="24"/>
  <c r="AJ41" i="24"/>
  <c r="S49" i="24"/>
  <c r="AE53" i="24"/>
  <c r="AP55" i="24"/>
  <c r="AJ55" i="24"/>
  <c r="AP61" i="24"/>
  <c r="AH53" i="24"/>
  <c r="S62" i="24"/>
  <c r="S68" i="24"/>
  <c r="AJ71" i="24"/>
  <c r="S72" i="24"/>
  <c r="AE74" i="24"/>
  <c r="AJ78" i="24"/>
  <c r="S79" i="24"/>
  <c r="AP82" i="24"/>
  <c r="AP84" i="24"/>
  <c r="S84" i="24"/>
  <c r="S86" i="24"/>
  <c r="AP93" i="24"/>
  <c r="J95" i="24"/>
  <c r="J642" i="24" s="1"/>
  <c r="J648" i="24" s="1"/>
  <c r="AH95" i="24"/>
  <c r="AP98" i="24"/>
  <c r="S99" i="24"/>
  <c r="S101" i="24"/>
  <c r="S107" i="24"/>
  <c r="AJ110" i="24"/>
  <c r="S111" i="24"/>
  <c r="K116" i="24"/>
  <c r="N116" i="24" s="1"/>
  <c r="AJ136" i="24"/>
  <c r="AP138" i="24"/>
  <c r="Q137" i="24"/>
  <c r="AJ145" i="24"/>
  <c r="AJ146" i="24"/>
  <c r="AP155" i="24"/>
  <c r="S155" i="24"/>
  <c r="AP156" i="24"/>
  <c r="AP157" i="24"/>
  <c r="R158" i="24"/>
  <c r="AJ165" i="24"/>
  <c r="AJ166" i="24"/>
  <c r="AJ171" i="24"/>
  <c r="AJ172" i="24"/>
  <c r="AP175" i="24"/>
  <c r="S175" i="24"/>
  <c r="AJ176" i="24"/>
  <c r="N179" i="24"/>
  <c r="AE179" i="24"/>
  <c r="AP183" i="24"/>
  <c r="AP187" i="24"/>
  <c r="AJ231" i="24"/>
  <c r="S246" i="24"/>
  <c r="S249" i="24"/>
  <c r="S253" i="24"/>
  <c r="S255" i="24"/>
  <c r="AP269" i="24"/>
  <c r="AP270" i="24"/>
  <c r="S271" i="24"/>
  <c r="S272" i="24"/>
  <c r="AJ272" i="24"/>
  <c r="AJ274" i="24"/>
  <c r="R284" i="24"/>
  <c r="AP290" i="24"/>
  <c r="S294" i="24"/>
  <c r="S296" i="24"/>
  <c r="S300" i="24"/>
  <c r="AP329" i="24"/>
  <c r="AP332" i="24"/>
  <c r="AP336" i="24"/>
  <c r="AP340" i="24"/>
  <c r="AP341" i="24"/>
  <c r="AJ341" i="24"/>
  <c r="S342" i="24"/>
  <c r="AJ346" i="24"/>
  <c r="AP355" i="24"/>
  <c r="AJ360" i="24"/>
  <c r="S361" i="24"/>
  <c r="AH11" i="24"/>
  <c r="AP16" i="24"/>
  <c r="AJ16" i="24"/>
  <c r="AP27" i="24"/>
  <c r="AP29" i="24"/>
  <c r="O651" i="24"/>
  <c r="AP40" i="24"/>
  <c r="S42" i="24"/>
  <c r="AJ43" i="24"/>
  <c r="AJ45" i="24"/>
  <c r="AP49" i="24"/>
  <c r="AP58" i="24"/>
  <c r="AJ58" i="24"/>
  <c r="R53" i="24"/>
  <c r="AJ60" i="24"/>
  <c r="AG74" i="24"/>
  <c r="AP77" i="24"/>
  <c r="AJ82" i="24"/>
  <c r="S83" i="24"/>
  <c r="S90" i="24"/>
  <c r="S94" i="24"/>
  <c r="AP99" i="24"/>
  <c r="S115" i="24"/>
  <c r="S135" i="24"/>
  <c r="AE137" i="24"/>
  <c r="S141" i="24"/>
  <c r="S143" i="24"/>
  <c r="AJ151" i="24"/>
  <c r="AJ153" i="24"/>
  <c r="AJ155" i="24"/>
  <c r="AP160" i="24"/>
  <c r="S163" i="24"/>
  <c r="AJ173" i="24"/>
  <c r="AP177" i="24"/>
  <c r="S202" i="24"/>
  <c r="S205" i="24"/>
  <c r="AJ207" i="24"/>
  <c r="AJ209" i="24"/>
  <c r="P221" i="24"/>
  <c r="AP262" i="24"/>
  <c r="AP277" i="24"/>
  <c r="AP278" i="24"/>
  <c r="S279" i="24"/>
  <c r="AJ280" i="24"/>
  <c r="S281" i="24"/>
  <c r="AJ282" i="24"/>
  <c r="AP302" i="24"/>
  <c r="AJ304" i="24"/>
  <c r="AH347" i="24"/>
  <c r="R347" i="24"/>
  <c r="AP369" i="24"/>
  <c r="AI368" i="24"/>
  <c r="R368" i="24"/>
  <c r="AJ380" i="24"/>
  <c r="Q410" i="24"/>
  <c r="AP256" i="24"/>
  <c r="AP601" i="24"/>
  <c r="AP599" i="24"/>
  <c r="AJ13" i="24"/>
  <c r="S14" i="24"/>
  <c r="S19" i="24"/>
  <c r="S23" i="24"/>
  <c r="AP24" i="24"/>
  <c r="AJ24" i="24"/>
  <c r="AJ33" i="24"/>
  <c r="AP34" i="24"/>
  <c r="AP38" i="24"/>
  <c r="S41" i="24"/>
  <c r="AP44" i="24"/>
  <c r="AP46" i="24"/>
  <c r="S46" i="24"/>
  <c r="AJ47" i="24"/>
  <c r="AJ49" i="24"/>
  <c r="S54" i="24"/>
  <c r="S55" i="24"/>
  <c r="S61" i="24"/>
  <c r="S65" i="24"/>
  <c r="AP66" i="24"/>
  <c r="AJ66" i="24"/>
  <c r="S67" i="24"/>
  <c r="AP76" i="24"/>
  <c r="S76" i="24"/>
  <c r="AJ77" i="24"/>
  <c r="AJ79" i="24"/>
  <c r="S92" i="24"/>
  <c r="AF95" i="24"/>
  <c r="AJ99" i="24"/>
  <c r="AP105" i="24"/>
  <c r="AJ105" i="24"/>
  <c r="S106" i="24"/>
  <c r="AH137" i="24"/>
  <c r="S139" i="24"/>
  <c r="S149" i="24"/>
  <c r="P158" i="24"/>
  <c r="S161" i="24"/>
  <c r="S169" i="24"/>
  <c r="S171" i="24"/>
  <c r="AJ177" i="24"/>
  <c r="Q179" i="24"/>
  <c r="AH221" i="24"/>
  <c r="AH242" i="24"/>
  <c r="AF431" i="24"/>
  <c r="Q431" i="24"/>
  <c r="S183" i="24"/>
  <c r="S187" i="24"/>
  <c r="AP190" i="24"/>
  <c r="AP191" i="24"/>
  <c r="AJ195" i="24"/>
  <c r="O200" i="24"/>
  <c r="AP202" i="24"/>
  <c r="AP208" i="24"/>
  <c r="AP210" i="24"/>
  <c r="S210" i="24"/>
  <c r="AJ211" i="24"/>
  <c r="AJ213" i="24"/>
  <c r="AJ215" i="24"/>
  <c r="S222" i="24"/>
  <c r="S227" i="24"/>
  <c r="S229" i="24"/>
  <c r="AP231" i="24"/>
  <c r="AP233" i="24"/>
  <c r="AJ234" i="24"/>
  <c r="AP236" i="24"/>
  <c r="AP238" i="24"/>
  <c r="S244" i="24"/>
  <c r="AP249" i="24"/>
  <c r="AP253" i="24"/>
  <c r="AJ261" i="24"/>
  <c r="S262" i="24"/>
  <c r="Q263" i="24"/>
  <c r="S268" i="24"/>
  <c r="AJ268" i="24"/>
  <c r="AJ270" i="24"/>
  <c r="AJ277" i="24"/>
  <c r="AP281" i="24"/>
  <c r="AP282" i="24"/>
  <c r="AP283" i="24"/>
  <c r="AH284" i="24"/>
  <c r="AP286" i="24"/>
  <c r="AJ286" i="24"/>
  <c r="AJ291" i="24"/>
  <c r="AP294" i="24"/>
  <c r="AP298" i="24"/>
  <c r="S298" i="24"/>
  <c r="AP303" i="24"/>
  <c r="AP304" i="24"/>
  <c r="AJ307" i="24"/>
  <c r="S315" i="24"/>
  <c r="AJ318" i="24"/>
  <c r="S319" i="24"/>
  <c r="AJ336" i="24"/>
  <c r="S337" i="24"/>
  <c r="AJ337" i="24"/>
  <c r="S338" i="24"/>
  <c r="AP343" i="24"/>
  <c r="AP346" i="24"/>
  <c r="AP351" i="24"/>
  <c r="S351" i="24"/>
  <c r="S355" i="24"/>
  <c r="AP360" i="24"/>
  <c r="AP361" i="24"/>
  <c r="AJ361" i="24"/>
  <c r="S362" i="24"/>
  <c r="AJ363" i="24"/>
  <c r="S364" i="24"/>
  <c r="S366" i="24"/>
  <c r="S369" i="24"/>
  <c r="S372" i="24"/>
  <c r="S373" i="24"/>
  <c r="AJ374" i="24"/>
  <c r="AP380" i="24"/>
  <c r="AJ381" i="24"/>
  <c r="S382" i="24"/>
  <c r="O389" i="24"/>
  <c r="AI389" i="24"/>
  <c r="AJ396" i="24"/>
  <c r="S399" i="24"/>
  <c r="AP408" i="24"/>
  <c r="AH410" i="24"/>
  <c r="S414" i="24"/>
  <c r="AJ415" i="24"/>
  <c r="AP439" i="24"/>
  <c r="AJ477" i="24"/>
  <c r="AP504" i="24"/>
  <c r="S506" i="24"/>
  <c r="AJ370" i="24"/>
  <c r="AJ378" i="24"/>
  <c r="AP418" i="24"/>
  <c r="AJ423" i="24"/>
  <c r="S424" i="24"/>
  <c r="S426" i="24"/>
  <c r="AJ427" i="24"/>
  <c r="AH431" i="24"/>
  <c r="AJ431" i="24" s="1"/>
  <c r="AP433" i="24"/>
  <c r="O431" i="24"/>
  <c r="S434" i="24"/>
  <c r="AJ435" i="24"/>
  <c r="AJ437" i="24"/>
  <c r="AP462" i="24"/>
  <c r="AJ462" i="24"/>
  <c r="AP485" i="24"/>
  <c r="S488" i="24"/>
  <c r="AJ492" i="24"/>
  <c r="N494" i="24"/>
  <c r="AI494" i="24"/>
  <c r="S500" i="24"/>
  <c r="AP512" i="24"/>
  <c r="R515" i="24"/>
  <c r="AF515" i="24"/>
  <c r="AP521" i="24"/>
  <c r="AP525" i="24"/>
  <c r="AJ212" i="24"/>
  <c r="S220" i="24"/>
  <c r="AJ227" i="24"/>
  <c r="AP239" i="24"/>
  <c r="S239" i="24"/>
  <c r="AP243" i="24"/>
  <c r="AJ243" i="24"/>
  <c r="AJ245" i="24"/>
  <c r="AP255" i="24"/>
  <c r="AJ255" i="24"/>
  <c r="S256" i="24"/>
  <c r="AJ256" i="24"/>
  <c r="S257" i="24"/>
  <c r="AJ257" i="24"/>
  <c r="N263" i="24"/>
  <c r="AJ269" i="24"/>
  <c r="AP275" i="24"/>
  <c r="S275" i="24"/>
  <c r="S276" i="24"/>
  <c r="AJ276" i="24"/>
  <c r="AJ278" i="24"/>
  <c r="S286" i="24"/>
  <c r="S288" i="24"/>
  <c r="S290" i="24"/>
  <c r="AJ300" i="24"/>
  <c r="S301" i="24"/>
  <c r="AJ301" i="24"/>
  <c r="S303" i="24"/>
  <c r="AP307" i="24"/>
  <c r="AJ309" i="24"/>
  <c r="Q326" i="24"/>
  <c r="S328" i="24"/>
  <c r="S335" i="24"/>
  <c r="S348" i="24"/>
  <c r="AP349" i="24"/>
  <c r="AP353" i="24"/>
  <c r="AJ353" i="24"/>
  <c r="S354" i="24"/>
  <c r="S359" i="24"/>
  <c r="S363" i="24"/>
  <c r="S365" i="24"/>
  <c r="AJ366" i="24"/>
  <c r="AE368" i="24"/>
  <c r="AF368" i="24"/>
  <c r="AP373" i="24"/>
  <c r="AJ375" i="24"/>
  <c r="Q389" i="24"/>
  <c r="AF389" i="24"/>
  <c r="S391" i="24"/>
  <c r="AG389" i="24"/>
  <c r="AG452" i="24"/>
  <c r="AP392" i="24"/>
  <c r="AP394" i="24"/>
  <c r="S394" i="24"/>
  <c r="S395" i="24"/>
  <c r="AJ395" i="24"/>
  <c r="AJ397" i="24"/>
  <c r="S404" i="24"/>
  <c r="AJ405" i="24"/>
  <c r="AJ407" i="24"/>
  <c r="S408" i="24"/>
  <c r="AJ408" i="24"/>
  <c r="S412" i="24"/>
  <c r="AI410" i="24"/>
  <c r="AJ413" i="24"/>
  <c r="AJ419" i="24"/>
  <c r="S420" i="24"/>
  <c r="AJ426" i="24"/>
  <c r="AP427" i="24"/>
  <c r="S433" i="24"/>
  <c r="AI431" i="24"/>
  <c r="AP436" i="24"/>
  <c r="AP438" i="24"/>
  <c r="S438" i="24"/>
  <c r="AJ439" i="24"/>
  <c r="AJ441" i="24"/>
  <c r="S443" i="24"/>
  <c r="AP450" i="24"/>
  <c r="AP453" i="24"/>
  <c r="AP454" i="24"/>
  <c r="S458" i="24"/>
  <c r="AJ459" i="24"/>
  <c r="S460" i="24"/>
  <c r="AP474" i="24"/>
  <c r="AJ474" i="24"/>
  <c r="AI473" i="24"/>
  <c r="AP479" i="24"/>
  <c r="AP481" i="24"/>
  <c r="AJ481" i="24"/>
  <c r="AP487" i="24"/>
  <c r="S489" i="24"/>
  <c r="AP490" i="24"/>
  <c r="AJ501" i="24"/>
  <c r="AP502" i="24"/>
  <c r="S502" i="24"/>
  <c r="AJ512" i="24"/>
  <c r="S513" i="24"/>
  <c r="O515" i="24"/>
  <c r="AP515" i="24" s="1"/>
  <c r="S539" i="24"/>
  <c r="AE557" i="24"/>
  <c r="S601" i="24"/>
  <c r="P599" i="24"/>
  <c r="S605" i="24"/>
  <c r="AJ617" i="24"/>
  <c r="O620" i="24"/>
  <c r="S580" i="24"/>
  <c r="P578" i="24"/>
  <c r="Q599" i="24"/>
  <c r="S599" i="24" s="1"/>
  <c r="AF620" i="24"/>
  <c r="Q620" i="24"/>
  <c r="AH620" i="24"/>
  <c r="R620" i="24"/>
  <c r="AJ402" i="24"/>
  <c r="AP414" i="24"/>
  <c r="AJ414" i="24"/>
  <c r="S417" i="24"/>
  <c r="AJ417" i="24"/>
  <c r="S419" i="24"/>
  <c r="AJ429" i="24"/>
  <c r="S430" i="24"/>
  <c r="R431" i="24"/>
  <c r="AJ432" i="24"/>
  <c r="AJ433" i="24"/>
  <c r="S446" i="24"/>
  <c r="AJ447" i="24"/>
  <c r="R452" i="24"/>
  <c r="S464" i="24"/>
  <c r="S468" i="24"/>
  <c r="AJ471" i="24"/>
  <c r="AP476" i="24"/>
  <c r="AJ480" i="24"/>
  <c r="AJ482" i="24"/>
  <c r="S483" i="24"/>
  <c r="S485" i="24"/>
  <c r="AE494" i="24"/>
  <c r="AJ499" i="24"/>
  <c r="AJ507" i="24"/>
  <c r="AJ509" i="24"/>
  <c r="AP510" i="24"/>
  <c r="S510" i="24"/>
  <c r="AJ511" i="24"/>
  <c r="S519" i="24"/>
  <c r="S523" i="24"/>
  <c r="S542" i="24"/>
  <c r="S544" i="24"/>
  <c r="AJ545" i="24"/>
  <c r="S551" i="24"/>
  <c r="S553" i="24"/>
  <c r="S555" i="24"/>
  <c r="AJ564" i="24"/>
  <c r="S565" i="24"/>
  <c r="S567" i="24"/>
  <c r="S581" i="24"/>
  <c r="S585" i="24"/>
  <c r="S589" i="24"/>
  <c r="S611" i="24"/>
  <c r="S529" i="24"/>
  <c r="S531" i="24"/>
  <c r="AP534" i="24"/>
  <c r="AP543" i="24"/>
  <c r="S543" i="24"/>
  <c r="AP545" i="24"/>
  <c r="S550" i="24"/>
  <c r="AP552" i="24"/>
  <c r="S552" i="24"/>
  <c r="AJ553" i="24"/>
  <c r="R557" i="24"/>
  <c r="AH557" i="24"/>
  <c r="AP560" i="24"/>
  <c r="AP562" i="24"/>
  <c r="AP563" i="24"/>
  <c r="AJ563" i="24"/>
  <c r="S564" i="24"/>
  <c r="S571" i="24"/>
  <c r="S577" i="24"/>
  <c r="O578" i="24"/>
  <c r="AP578" i="24" s="1"/>
  <c r="S582" i="24"/>
  <c r="S590" i="24"/>
  <c r="AJ597" i="24"/>
  <c r="S598" i="24"/>
  <c r="AJ603" i="24"/>
  <c r="AP604" i="24"/>
  <c r="AP606" i="24"/>
  <c r="AJ607" i="24"/>
  <c r="S608" i="24"/>
  <c r="AP618" i="24"/>
  <c r="AP619" i="24"/>
  <c r="AP621" i="24"/>
  <c r="AJ621" i="24"/>
  <c r="AJ622" i="24"/>
  <c r="AI620" i="24"/>
  <c r="AP626" i="24"/>
  <c r="AP629" i="24"/>
  <c r="S629" i="24"/>
  <c r="AJ632" i="24"/>
  <c r="AJ643" i="24"/>
  <c r="AP644" i="24"/>
  <c r="AP518" i="24"/>
  <c r="AP519" i="24"/>
  <c r="AJ519" i="24"/>
  <c r="S520" i="24"/>
  <c r="AP529" i="24"/>
  <c r="AP533" i="24"/>
  <c r="AP540" i="24"/>
  <c r="S540" i="24"/>
  <c r="AJ541" i="24"/>
  <c r="AP547" i="24"/>
  <c r="S547" i="24"/>
  <c r="AP549" i="24"/>
  <c r="AP554" i="24"/>
  <c r="S554" i="24"/>
  <c r="AP556" i="24"/>
  <c r="S556" i="24"/>
  <c r="AJ560" i="24"/>
  <c r="S561" i="24"/>
  <c r="AP566" i="24"/>
  <c r="AP567" i="24"/>
  <c r="AJ567" i="24"/>
  <c r="S568" i="24"/>
  <c r="AP581" i="24"/>
  <c r="AP582" i="24"/>
  <c r="AP583" i="24"/>
  <c r="AP584" i="24"/>
  <c r="AP588" i="24"/>
  <c r="AP590" i="24"/>
  <c r="AP592" i="24"/>
  <c r="AP594" i="24"/>
  <c r="S594" i="24"/>
  <c r="AP598" i="24"/>
  <c r="AE599" i="24"/>
  <c r="AP600" i="24"/>
  <c r="AJ600" i="24"/>
  <c r="AJ601" i="24"/>
  <c r="AP608" i="24"/>
  <c r="AP610" i="24"/>
  <c r="AJ611" i="24"/>
  <c r="S612" i="24"/>
  <c r="S613" i="24"/>
  <c r="AJ613" i="24"/>
  <c r="S614" i="24"/>
  <c r="AP617" i="24"/>
  <c r="AP622" i="24"/>
  <c r="AP623" i="24"/>
  <c r="AJ626" i="24"/>
  <c r="AJ627" i="24"/>
  <c r="AP631" i="24"/>
  <c r="AP633" i="24"/>
  <c r="S633" i="24"/>
  <c r="AJ634" i="24"/>
  <c r="AJ636" i="24"/>
  <c r="AP640" i="24"/>
  <c r="AJ644" i="24"/>
  <c r="S645" i="24"/>
  <c r="AJ608" i="24"/>
  <c r="S609" i="24"/>
  <c r="AJ615" i="24"/>
  <c r="S616" i="24"/>
  <c r="S618" i="24"/>
  <c r="AG620" i="24"/>
  <c r="AJ631" i="24"/>
  <c r="AJ641" i="24"/>
  <c r="I642" i="24"/>
  <c r="AP643" i="24"/>
  <c r="AP15" i="23"/>
  <c r="AP78" i="23"/>
  <c r="AL76" i="23"/>
  <c r="T97" i="23"/>
  <c r="AP141" i="23"/>
  <c r="T14" i="23"/>
  <c r="V16" i="23"/>
  <c r="V36" i="23"/>
  <c r="U75" i="23"/>
  <c r="U55" i="23" s="1"/>
  <c r="V55" i="23" s="1"/>
  <c r="N75" i="23"/>
  <c r="AC75" i="23"/>
  <c r="AD76" i="23"/>
  <c r="V78" i="23"/>
  <c r="AP116" i="23"/>
  <c r="V117" i="23"/>
  <c r="AP119" i="23"/>
  <c r="V120" i="23"/>
  <c r="V121" i="23"/>
  <c r="V137" i="23"/>
  <c r="V138" i="23"/>
  <c r="V140" i="23"/>
  <c r="R139" i="23"/>
  <c r="AP142" i="23"/>
  <c r="V144" i="23"/>
  <c r="V146" i="23"/>
  <c r="V149" i="23"/>
  <c r="V153" i="23"/>
  <c r="V157" i="23"/>
  <c r="T35" i="23"/>
  <c r="AN35" i="23"/>
  <c r="AO75" i="23"/>
  <c r="AO55" i="23" s="1"/>
  <c r="AN14" i="23"/>
  <c r="AN13" i="23" s="1"/>
  <c r="H13" i="23"/>
  <c r="L34" i="23"/>
  <c r="N34" i="23" s="1"/>
  <c r="AI76" i="23"/>
  <c r="AH78" i="23"/>
  <c r="AE76" i="23"/>
  <c r="AH76" i="23" s="1"/>
  <c r="AP79" i="23"/>
  <c r="AN97" i="23"/>
  <c r="AP99" i="23"/>
  <c r="V116" i="23"/>
  <c r="AP117" i="23"/>
  <c r="N118" i="23"/>
  <c r="V119" i="23"/>
  <c r="AP120" i="23"/>
  <c r="AP137" i="23"/>
  <c r="AP140" i="23"/>
  <c r="V142" i="23"/>
  <c r="V147" i="23"/>
  <c r="V151" i="23"/>
  <c r="V155" i="23"/>
  <c r="R223" i="23"/>
  <c r="V223" i="23" s="1"/>
  <c r="V243" i="23"/>
  <c r="R244" i="23"/>
  <c r="V245" i="23"/>
  <c r="N267" i="23"/>
  <c r="L265" i="23"/>
  <c r="N265" i="23" s="1"/>
  <c r="AP306" i="23"/>
  <c r="AL286" i="23"/>
  <c r="N97" i="23"/>
  <c r="Z645" i="23"/>
  <c r="Z650" i="23" s="1"/>
  <c r="AH97" i="23"/>
  <c r="V99" i="23"/>
  <c r="J160" i="23"/>
  <c r="AP162" i="23"/>
  <c r="V163" i="23"/>
  <c r="AD181" i="23"/>
  <c r="AL181" i="23"/>
  <c r="R187" i="23"/>
  <c r="K181" i="23"/>
  <c r="N181" i="23" s="1"/>
  <c r="V188" i="23"/>
  <c r="AP203" i="23"/>
  <c r="V246" i="23"/>
  <c r="AN267" i="23"/>
  <c r="AN265" i="23" s="1"/>
  <c r="AP303" i="23"/>
  <c r="AP305" i="23"/>
  <c r="AA645" i="23"/>
  <c r="AA650" i="23" s="1"/>
  <c r="AP98" i="23"/>
  <c r="V165" i="23"/>
  <c r="AP166" i="23"/>
  <c r="P181" i="23"/>
  <c r="AO188" i="23"/>
  <c r="AH188" i="23"/>
  <c r="V204" i="23"/>
  <c r="V217" i="23"/>
  <c r="AP217" i="23"/>
  <c r="AH223" i="23"/>
  <c r="AP223" i="23"/>
  <c r="AP243" i="23"/>
  <c r="AP245" i="23"/>
  <c r="AH265" i="23"/>
  <c r="AL265" i="23"/>
  <c r="AP268" i="23"/>
  <c r="AH187" i="23"/>
  <c r="AE181" i="23"/>
  <c r="AH181" i="23" s="1"/>
  <c r="AP216" i="23"/>
  <c r="AH244" i="23"/>
  <c r="T267" i="23"/>
  <c r="T265" i="23" s="1"/>
  <c r="AP288" i="23"/>
  <c r="AP304" i="23"/>
  <c r="L307" i="23"/>
  <c r="N307" i="23" s="1"/>
  <c r="V331" i="23"/>
  <c r="AP350" i="23"/>
  <c r="AL391" i="23"/>
  <c r="AP415" i="23"/>
  <c r="AP458" i="23"/>
  <c r="T327" i="23"/>
  <c r="T307" i="23" s="1"/>
  <c r="V458" i="23"/>
  <c r="R456" i="23"/>
  <c r="V497" i="23"/>
  <c r="U477" i="23"/>
  <c r="AN244" i="23"/>
  <c r="AP244" i="23" s="1"/>
  <c r="R265" i="23"/>
  <c r="J307" i="23"/>
  <c r="AN327" i="23"/>
  <c r="AN307" i="23" s="1"/>
  <c r="AP416" i="23"/>
  <c r="V422" i="23"/>
  <c r="V426" i="23"/>
  <c r="V430" i="23"/>
  <c r="V434" i="23"/>
  <c r="V437" i="23"/>
  <c r="V439" i="23"/>
  <c r="V443" i="23"/>
  <c r="V447" i="23"/>
  <c r="V451" i="23"/>
  <c r="V455" i="23"/>
  <c r="AP461" i="23"/>
  <c r="N477" i="23"/>
  <c r="AP180" i="23"/>
  <c r="N188" i="23"/>
  <c r="AE286" i="23"/>
  <c r="AH286" i="23" s="1"/>
  <c r="V418" i="23"/>
  <c r="V421" i="23"/>
  <c r="V425" i="23"/>
  <c r="V429" i="23"/>
  <c r="V433" i="23"/>
  <c r="V442" i="23"/>
  <c r="V446" i="23"/>
  <c r="V450" i="23"/>
  <c r="V454" i="23"/>
  <c r="AP462" i="23"/>
  <c r="T477" i="23"/>
  <c r="AP478" i="23"/>
  <c r="AP481" i="23"/>
  <c r="U523" i="23"/>
  <c r="U519" i="23" s="1"/>
  <c r="N523" i="23"/>
  <c r="V528" i="23"/>
  <c r="V532" i="23"/>
  <c r="V536" i="23"/>
  <c r="V543" i="23"/>
  <c r="K561" i="23"/>
  <c r="N561" i="23" s="1"/>
  <c r="N562" i="23"/>
  <c r="R562" i="23"/>
  <c r="R582" i="23"/>
  <c r="V583" i="23"/>
  <c r="AC603" i="23"/>
  <c r="P603" i="23"/>
  <c r="AP625" i="23"/>
  <c r="AN624" i="23"/>
  <c r="AD456" i="23"/>
  <c r="N459" i="23"/>
  <c r="V499" i="23"/>
  <c r="V501" i="23"/>
  <c r="V505" i="23"/>
  <c r="AL519" i="23"/>
  <c r="AG519" i="23"/>
  <c r="AO519" i="23" s="1"/>
  <c r="AO523" i="23"/>
  <c r="AP523" i="23" s="1"/>
  <c r="AH523" i="23"/>
  <c r="V527" i="23"/>
  <c r="V531" i="23"/>
  <c r="V535" i="23"/>
  <c r="V539" i="23"/>
  <c r="AD561" i="23"/>
  <c r="V584" i="23"/>
  <c r="T582" i="23"/>
  <c r="V625" i="23"/>
  <c r="R624" i="23"/>
  <c r="AL624" i="23"/>
  <c r="AP626" i="23"/>
  <c r="K456" i="23"/>
  <c r="N456" i="23" s="1"/>
  <c r="V500" i="23"/>
  <c r="V504" i="23"/>
  <c r="V506" i="23"/>
  <c r="T519" i="23"/>
  <c r="P561" i="23"/>
  <c r="AP586" i="23"/>
  <c r="AH582" i="23"/>
  <c r="N582" i="23"/>
  <c r="AL603" i="23"/>
  <c r="AP604" i="23"/>
  <c r="R603" i="23"/>
  <c r="B77" i="15"/>
  <c r="B63" i="15" s="1"/>
  <c r="U181" i="23"/>
  <c r="V98" i="23"/>
  <c r="AC97" i="23"/>
  <c r="BH341" i="22"/>
  <c r="AD331" i="22"/>
  <c r="AW329" i="22"/>
  <c r="AW362" i="22"/>
  <c r="BE329" i="22"/>
  <c r="AD332" i="22"/>
  <c r="Z329" i="22"/>
  <c r="AD336" i="22"/>
  <c r="AD338" i="22"/>
  <c r="BE340" i="22"/>
  <c r="BH338" i="22"/>
  <c r="Y329" i="22"/>
  <c r="AD342" i="22"/>
  <c r="K60" i="15"/>
  <c r="K45" i="15" s="1"/>
  <c r="K8" i="15"/>
  <c r="K47" i="15"/>
  <c r="K40" i="15" s="1"/>
  <c r="I45" i="15"/>
  <c r="B88" i="15"/>
  <c r="I81" i="15"/>
  <c r="I78" i="15" s="1"/>
  <c r="S623" i="24"/>
  <c r="P620" i="24"/>
  <c r="AE620" i="24"/>
  <c r="I59" i="15"/>
  <c r="I49" i="15"/>
  <c r="V180" i="23"/>
  <c r="AP163" i="23"/>
  <c r="V164" i="23"/>
  <c r="AP164" i="23"/>
  <c r="AP161" i="23"/>
  <c r="V162" i="23"/>
  <c r="AO160" i="23"/>
  <c r="AP179" i="23"/>
  <c r="AH160" i="23"/>
  <c r="V179" i="23"/>
  <c r="V120" i="22"/>
  <c r="AV153" i="22"/>
  <c r="AA87" i="22"/>
  <c r="S65" i="22"/>
  <c r="Z87" i="22"/>
  <c r="AV296" i="22"/>
  <c r="V362" i="22"/>
  <c r="AB142" i="22"/>
  <c r="AA174" i="22"/>
  <c r="Z185" i="22"/>
  <c r="BH21" i="22"/>
  <c r="AA142" i="22"/>
  <c r="AV163" i="22"/>
  <c r="S207" i="22"/>
  <c r="AB153" i="22"/>
  <c r="AD176" i="22"/>
  <c r="S251" i="22"/>
  <c r="AV76" i="22"/>
  <c r="Z120" i="22"/>
  <c r="S285" i="22"/>
  <c r="W98" i="22"/>
  <c r="AD99" i="22"/>
  <c r="AD84" i="22"/>
  <c r="S87" i="22"/>
  <c r="AD141" i="22"/>
  <c r="AD198" i="22"/>
  <c r="W207" i="22"/>
  <c r="BH209" i="22"/>
  <c r="BB207" i="22"/>
  <c r="AD341" i="22"/>
  <c r="W340" i="22"/>
  <c r="AO348" i="22"/>
  <c r="AO359" i="22" s="1"/>
  <c r="AD11" i="22"/>
  <c r="W21" i="22"/>
  <c r="AV21" i="22"/>
  <c r="BB32" i="22"/>
  <c r="BH32" i="22" s="1"/>
  <c r="AD42" i="22"/>
  <c r="S43" i="22"/>
  <c r="Y43" i="22"/>
  <c r="BH46" i="22"/>
  <c r="AV54" i="22"/>
  <c r="AD69" i="22"/>
  <c r="BH75" i="22"/>
  <c r="BE76" i="22"/>
  <c r="AV87" i="22"/>
  <c r="AV98" i="22"/>
  <c r="BH99" i="22"/>
  <c r="S109" i="22"/>
  <c r="AV109" i="22"/>
  <c r="S120" i="22"/>
  <c r="AD121" i="22"/>
  <c r="AB120" i="22"/>
  <c r="AD131" i="22"/>
  <c r="AD146" i="22"/>
  <c r="BH146" i="22"/>
  <c r="BH164" i="22"/>
  <c r="BB163" i="22"/>
  <c r="BG163" i="22"/>
  <c r="BH186" i="22"/>
  <c r="BH208" i="22"/>
  <c r="BH210" i="22"/>
  <c r="BH211" i="22"/>
  <c r="AD220" i="22"/>
  <c r="AD228" i="22"/>
  <c r="W240" i="22"/>
  <c r="AD241" i="22"/>
  <c r="BH242" i="22"/>
  <c r="BB240" i="22"/>
  <c r="AD55" i="22"/>
  <c r="BB10" i="22"/>
  <c r="AV32" i="22"/>
  <c r="AZ43" i="22"/>
  <c r="S54" i="22"/>
  <c r="S76" i="22"/>
  <c r="AZ76" i="22"/>
  <c r="AD88" i="22"/>
  <c r="AA120" i="22"/>
  <c r="S131" i="22"/>
  <c r="AD175" i="22"/>
  <c r="Y174" i="22"/>
  <c r="AD201" i="22"/>
  <c r="V207" i="22"/>
  <c r="BH223" i="22"/>
  <c r="AD225" i="22"/>
  <c r="AD227" i="22"/>
  <c r="M348" i="22"/>
  <c r="M359" i="22" s="1"/>
  <c r="S21" i="22"/>
  <c r="S32" i="22"/>
  <c r="BH45" i="22"/>
  <c r="AV65" i="22"/>
  <c r="BH79" i="22"/>
  <c r="BH80" i="22"/>
  <c r="V185" i="22"/>
  <c r="AA185" i="22"/>
  <c r="W196" i="22"/>
  <c r="AD199" i="22"/>
  <c r="AW207" i="22"/>
  <c r="BE207" i="22"/>
  <c r="BH213" i="22"/>
  <c r="AD259" i="22"/>
  <c r="Z142" i="22"/>
  <c r="BH156" i="22"/>
  <c r="BH166" i="22"/>
  <c r="Y229" i="22"/>
  <c r="AD230" i="22"/>
  <c r="AZ229" i="22"/>
  <c r="BF229" i="22"/>
  <c r="AD237" i="22"/>
  <c r="AD239" i="22"/>
  <c r="BH241" i="22"/>
  <c r="AD244" i="22"/>
  <c r="BH245" i="22"/>
  <c r="AD248" i="22"/>
  <c r="BH249" i="22"/>
  <c r="AZ251" i="22"/>
  <c r="BF251" i="22"/>
  <c r="BH259" i="22"/>
  <c r="AD262" i="22"/>
  <c r="S275" i="22"/>
  <c r="S362" i="22" s="1"/>
  <c r="AA275" i="22"/>
  <c r="AA274" i="22" s="1"/>
  <c r="Q274" i="22"/>
  <c r="S274" i="22" s="1"/>
  <c r="BG142" i="22"/>
  <c r="Z153" i="22"/>
  <c r="BE163" i="22"/>
  <c r="BE174" i="22"/>
  <c r="AD188" i="22"/>
  <c r="BH198" i="22"/>
  <c r="AV207" i="22"/>
  <c r="AD231" i="22"/>
  <c r="BH236" i="22"/>
  <c r="BD251" i="22"/>
  <c r="BH252" i="22"/>
  <c r="AD254" i="22"/>
  <c r="BH261" i="22"/>
  <c r="BH276" i="22"/>
  <c r="Y142" i="22"/>
  <c r="BH144" i="22"/>
  <c r="S153" i="22"/>
  <c r="S174" i="22"/>
  <c r="AB174" i="22"/>
  <c r="S185" i="22"/>
  <c r="Y185" i="22"/>
  <c r="S196" i="22"/>
  <c r="AV196" i="22"/>
  <c r="BD229" i="22"/>
  <c r="BH231" i="22"/>
  <c r="BH232" i="22"/>
  <c r="V251" i="22"/>
  <c r="AA251" i="22"/>
  <c r="AB274" i="22"/>
  <c r="AD278" i="22"/>
  <c r="V296" i="22"/>
  <c r="AA296" i="22"/>
  <c r="T329" i="22"/>
  <c r="BH264" i="22"/>
  <c r="BB274" i="22"/>
  <c r="BH277" i="22"/>
  <c r="BG274" i="22"/>
  <c r="AD322" i="22"/>
  <c r="W329" i="22"/>
  <c r="AD330" i="22"/>
  <c r="AB329" i="22"/>
  <c r="BG352" i="22"/>
  <c r="AV229" i="22"/>
  <c r="AV263" i="22"/>
  <c r="AD268" i="22"/>
  <c r="AD272" i="22"/>
  <c r="V274" i="22"/>
  <c r="AD284" i="22"/>
  <c r="AD287" i="22"/>
  <c r="AD295" i="22"/>
  <c r="AD297" i="22"/>
  <c r="Y296" i="22"/>
  <c r="AD298" i="22"/>
  <c r="AD300" i="22"/>
  <c r="T307" i="22"/>
  <c r="Z307" i="22"/>
  <c r="AD310" i="22"/>
  <c r="AD313" i="22"/>
  <c r="T318" i="22"/>
  <c r="Z318" i="22"/>
  <c r="AD320" i="22"/>
  <c r="AD323" i="22"/>
  <c r="AD328" i="22"/>
  <c r="BH330" i="22"/>
  <c r="AD334" i="22"/>
  <c r="AD339" i="22"/>
  <c r="T340" i="22"/>
  <c r="Z340" i="22"/>
  <c r="AD344" i="22"/>
  <c r="S229" i="22"/>
  <c r="S240" i="22"/>
  <c r="AV251" i="22"/>
  <c r="AD264" i="22"/>
  <c r="AD267" i="22"/>
  <c r="AD271" i="22"/>
  <c r="AD281" i="22"/>
  <c r="BH283" i="22"/>
  <c r="W285" i="22"/>
  <c r="AD286" i="22"/>
  <c r="AB285" i="22"/>
  <c r="V285" i="22"/>
  <c r="AA285" i="22"/>
  <c r="AD292" i="22"/>
  <c r="AD299" i="22"/>
  <c r="Y307" i="22"/>
  <c r="AD308" i="22"/>
  <c r="AD311" i="22"/>
  <c r="W307" i="22"/>
  <c r="AB307" i="22"/>
  <c r="AD333" i="22"/>
  <c r="AD337" i="22"/>
  <c r="AD343" i="22"/>
  <c r="S263" i="22"/>
  <c r="BB285" i="22"/>
  <c r="BH285" i="22" s="1"/>
  <c r="BH307" i="22"/>
  <c r="AV285" i="22"/>
  <c r="AD288" i="22"/>
  <c r="S296" i="22"/>
  <c r="AV307" i="22"/>
  <c r="S318" i="22"/>
  <c r="BH296" i="22"/>
  <c r="BH318" i="22"/>
  <c r="S329" i="22"/>
  <c r="AV329" i="22"/>
  <c r="S340" i="22"/>
  <c r="BH54" i="22"/>
  <c r="BH77" i="22"/>
  <c r="BF76" i="22"/>
  <c r="BF359" i="22" s="1"/>
  <c r="BH88" i="22"/>
  <c r="BH87" i="22" s="1"/>
  <c r="BC348" i="22"/>
  <c r="AD122" i="22"/>
  <c r="AV142" i="22"/>
  <c r="AD143" i="22"/>
  <c r="BH143" i="22"/>
  <c r="AD144" i="22"/>
  <c r="AD154" i="22"/>
  <c r="BD76" i="22"/>
  <c r="BH78" i="22"/>
  <c r="BH86" i="22"/>
  <c r="AD109" i="22"/>
  <c r="AV120" i="22"/>
  <c r="AV131" i="22"/>
  <c r="S142" i="22"/>
  <c r="BH154" i="22"/>
  <c r="AS348" i="22"/>
  <c r="AS359" i="22" s="1"/>
  <c r="AD32" i="22"/>
  <c r="AV43" i="22"/>
  <c r="BB76" i="22"/>
  <c r="AD89" i="22"/>
  <c r="AD123" i="22"/>
  <c r="W120" i="22"/>
  <c r="R348" i="22"/>
  <c r="R359" i="22" s="1"/>
  <c r="AP348" i="22"/>
  <c r="AP359" i="22" s="1"/>
  <c r="BD153" i="22"/>
  <c r="AV174" i="22"/>
  <c r="AD186" i="22"/>
  <c r="AV240" i="22"/>
  <c r="S307" i="22"/>
  <c r="AV340" i="22"/>
  <c r="O348" i="22"/>
  <c r="O359" i="22" s="1"/>
  <c r="S10" i="22"/>
  <c r="AQ348" i="22"/>
  <c r="AU348" i="22"/>
  <c r="AU359" i="22" s="1"/>
  <c r="X348" i="22"/>
  <c r="BH197" i="22"/>
  <c r="BH263" i="22"/>
  <c r="AJ359" i="22"/>
  <c r="AN348" i="22"/>
  <c r="AN359" i="22" s="1"/>
  <c r="L348" i="22"/>
  <c r="L359" i="22" s="1"/>
  <c r="P348" i="22"/>
  <c r="P359" i="22" s="1"/>
  <c r="AR348" i="22"/>
  <c r="AR359" i="22" s="1"/>
  <c r="AV10" i="22"/>
  <c r="AD155" i="22"/>
  <c r="BH155" i="22"/>
  <c r="S163" i="22"/>
  <c r="BH176" i="22"/>
  <c r="AV185" i="22"/>
  <c r="AD187" i="22"/>
  <c r="K348" i="22"/>
  <c r="K359" i="22" s="1"/>
  <c r="F359" i="22"/>
  <c r="BH175" i="22"/>
  <c r="BH185" i="22"/>
  <c r="K340" i="22"/>
  <c r="AN340" i="22"/>
  <c r="D58" i="13"/>
  <c r="H58" i="13"/>
  <c r="E58" i="13"/>
  <c r="I58" i="13"/>
  <c r="K57" i="13"/>
  <c r="F58" i="13"/>
  <c r="K10" i="13"/>
  <c r="K31" i="13"/>
  <c r="B59" i="13"/>
  <c r="S136" i="24"/>
  <c r="P116" i="24"/>
  <c r="AI116" i="24"/>
  <c r="AP122" i="24"/>
  <c r="S123" i="24"/>
  <c r="AJ124" i="24"/>
  <c r="S127" i="24"/>
  <c r="AJ121" i="24"/>
  <c r="AP126" i="24"/>
  <c r="AP127" i="24"/>
  <c r="AJ128" i="24"/>
  <c r="AJ125" i="24"/>
  <c r="AP129" i="24"/>
  <c r="AP130" i="24"/>
  <c r="S131" i="24"/>
  <c r="AH116" i="24"/>
  <c r="AP118" i="24"/>
  <c r="AJ129" i="24"/>
  <c r="AP135" i="24"/>
  <c r="AJ126" i="24"/>
  <c r="AJ133" i="24"/>
  <c r="AE116" i="24"/>
  <c r="AJ130" i="24"/>
  <c r="S132" i="24"/>
  <c r="AJ132" i="24"/>
  <c r="AJ134" i="24"/>
  <c r="Q116" i="24"/>
  <c r="AJ119" i="24"/>
  <c r="AJ122" i="24"/>
  <c r="AP134" i="24"/>
  <c r="AP12" i="24"/>
  <c r="R11" i="24"/>
  <c r="AJ98" i="24"/>
  <c r="AG95" i="24"/>
  <c r="O11" i="24"/>
  <c r="AG11" i="24"/>
  <c r="AP13" i="24"/>
  <c r="AJ15" i="24"/>
  <c r="S17" i="24"/>
  <c r="AP18" i="24"/>
  <c r="AJ18" i="24"/>
  <c r="AJ23" i="24"/>
  <c r="S25" i="24"/>
  <c r="AP26" i="24"/>
  <c r="AJ26" i="24"/>
  <c r="AP30" i="24"/>
  <c r="AG32" i="24"/>
  <c r="AP33" i="24"/>
  <c r="P32" i="24"/>
  <c r="S36" i="24"/>
  <c r="AP37" i="24"/>
  <c r="AJ37" i="24"/>
  <c r="AJ40" i="24"/>
  <c r="AJ44" i="24"/>
  <c r="AJ48" i="24"/>
  <c r="AJ52" i="24"/>
  <c r="AJ56" i="24"/>
  <c r="AJ57" i="24"/>
  <c r="S59" i="24"/>
  <c r="AP60" i="24"/>
  <c r="AP63" i="24"/>
  <c r="AJ65" i="24"/>
  <c r="AP68" i="24"/>
  <c r="AJ68" i="24"/>
  <c r="S69" i="24"/>
  <c r="AJ73" i="24"/>
  <c r="N74" i="24"/>
  <c r="P74" i="24"/>
  <c r="Q74" i="24"/>
  <c r="AF74" i="24"/>
  <c r="AJ75" i="24"/>
  <c r="AP79" i="24"/>
  <c r="AP83" i="24"/>
  <c r="AP89" i="24"/>
  <c r="AP90" i="24"/>
  <c r="AJ90" i="24"/>
  <c r="S91" i="24"/>
  <c r="AJ91" i="24"/>
  <c r="S96" i="24"/>
  <c r="N11" i="24"/>
  <c r="P11" i="24"/>
  <c r="AE11" i="24"/>
  <c r="AP15" i="24"/>
  <c r="AJ17" i="24"/>
  <c r="AP20" i="24"/>
  <c r="AJ20" i="24"/>
  <c r="AP23" i="24"/>
  <c r="AJ25" i="24"/>
  <c r="AP28" i="24"/>
  <c r="AJ28" i="24"/>
  <c r="Q32" i="24"/>
  <c r="AF32" i="24"/>
  <c r="AP36" i="24"/>
  <c r="O32" i="24"/>
  <c r="S39" i="24"/>
  <c r="S40" i="24"/>
  <c r="S43" i="24"/>
  <c r="S44" i="24"/>
  <c r="S47" i="24"/>
  <c r="S48" i="24"/>
  <c r="S51" i="24"/>
  <c r="AP52" i="24"/>
  <c r="S52" i="24"/>
  <c r="AP54" i="24"/>
  <c r="AP57" i="24"/>
  <c r="AJ59" i="24"/>
  <c r="AP62" i="24"/>
  <c r="AJ62" i="24"/>
  <c r="AP65" i="24"/>
  <c r="AJ67" i="24"/>
  <c r="AP69" i="24"/>
  <c r="AP70" i="24"/>
  <c r="AJ70" i="24"/>
  <c r="S71" i="24"/>
  <c r="R74" i="24"/>
  <c r="AJ76" i="24"/>
  <c r="S77" i="24"/>
  <c r="S78" i="24"/>
  <c r="AJ80" i="24"/>
  <c r="S81" i="24"/>
  <c r="S82" i="24"/>
  <c r="AJ84" i="24"/>
  <c r="S85" i="24"/>
  <c r="AJ85" i="24"/>
  <c r="AP91" i="24"/>
  <c r="AP92" i="24"/>
  <c r="AJ92" i="24"/>
  <c r="S93" i="24"/>
  <c r="AJ93" i="24"/>
  <c r="N95" i="24"/>
  <c r="AP96" i="24"/>
  <c r="Q95" i="24"/>
  <c r="AI11" i="24"/>
  <c r="S13" i="24"/>
  <c r="AP14" i="24"/>
  <c r="AJ14" i="24"/>
  <c r="AP17" i="24"/>
  <c r="AJ19" i="24"/>
  <c r="S21" i="24"/>
  <c r="AP22" i="24"/>
  <c r="AJ22" i="24"/>
  <c r="AP25" i="24"/>
  <c r="AJ27" i="24"/>
  <c r="S29" i="24"/>
  <c r="S30" i="24"/>
  <c r="AP31" i="24"/>
  <c r="AJ31" i="24"/>
  <c r="S34" i="24"/>
  <c r="AP35" i="24"/>
  <c r="S35" i="24"/>
  <c r="AJ38" i="24"/>
  <c r="AP39" i="24"/>
  <c r="AJ42" i="24"/>
  <c r="AP43" i="24"/>
  <c r="AJ46" i="24"/>
  <c r="AP47" i="24"/>
  <c r="AJ50" i="24"/>
  <c r="AP51" i="24"/>
  <c r="AI53" i="24"/>
  <c r="AP59" i="24"/>
  <c r="AJ61" i="24"/>
  <c r="S63" i="24"/>
  <c r="AP64" i="24"/>
  <c r="AJ64" i="24"/>
  <c r="AJ69" i="24"/>
  <c r="AP72" i="24"/>
  <c r="AJ72" i="24"/>
  <c r="S73" i="24"/>
  <c r="AH74" i="24"/>
  <c r="AP86" i="24"/>
  <c r="AJ86" i="24"/>
  <c r="S87" i="24"/>
  <c r="AJ87" i="24"/>
  <c r="AP94" i="24"/>
  <c r="AJ94" i="24"/>
  <c r="AJ100" i="24"/>
  <c r="AP101" i="24"/>
  <c r="AJ101" i="24"/>
  <c r="S102" i="24"/>
  <c r="AJ106" i="24"/>
  <c r="AP108" i="24"/>
  <c r="AP109" i="24"/>
  <c r="AJ109" i="24"/>
  <c r="AP112" i="24"/>
  <c r="AF116" i="24"/>
  <c r="S121" i="24"/>
  <c r="S122" i="24"/>
  <c r="AJ123" i="24"/>
  <c r="S125" i="24"/>
  <c r="S126" i="24"/>
  <c r="AJ127" i="24"/>
  <c r="S129" i="24"/>
  <c r="S130" i="24"/>
  <c r="AJ131" i="24"/>
  <c r="S133" i="24"/>
  <c r="S134" i="24"/>
  <c r="AJ135" i="24"/>
  <c r="AJ143" i="24"/>
  <c r="AJ152" i="24"/>
  <c r="AP154" i="24"/>
  <c r="Q158" i="24"/>
  <c r="AP161" i="24"/>
  <c r="AJ161" i="24"/>
  <c r="AJ163" i="24"/>
  <c r="AP174" i="24"/>
  <c r="O179" i="24"/>
  <c r="AJ181" i="24"/>
  <c r="S182" i="24"/>
  <c r="AP186" i="24"/>
  <c r="AJ187" i="24"/>
  <c r="S208" i="24"/>
  <c r="S212" i="24"/>
  <c r="AP224" i="24"/>
  <c r="AJ224" i="24"/>
  <c r="AP229" i="24"/>
  <c r="AF221" i="24"/>
  <c r="AP241" i="24"/>
  <c r="S241" i="24"/>
  <c r="S243" i="24"/>
  <c r="O242" i="24"/>
  <c r="AP245" i="24"/>
  <c r="AJ248" i="24"/>
  <c r="AP252" i="24"/>
  <c r="AJ253" i="24"/>
  <c r="AP258" i="24"/>
  <c r="AP259" i="24"/>
  <c r="AJ259" i="24"/>
  <c r="AI95" i="24"/>
  <c r="O95" i="24"/>
  <c r="AP95" i="24" s="1"/>
  <c r="AP103" i="24"/>
  <c r="AJ103" i="24"/>
  <c r="S104" i="24"/>
  <c r="AJ108" i="24"/>
  <c r="S110" i="24"/>
  <c r="AP111" i="24"/>
  <c r="AJ111" i="24"/>
  <c r="O116" i="24"/>
  <c r="S117" i="24"/>
  <c r="AJ117" i="24"/>
  <c r="S118" i="24"/>
  <c r="S119" i="24"/>
  <c r="AJ120" i="24"/>
  <c r="AJ154" i="24"/>
  <c r="AH158" i="24"/>
  <c r="AJ174" i="24"/>
  <c r="AJ183" i="24"/>
  <c r="S190" i="24"/>
  <c r="AP194" i="24"/>
  <c r="S194" i="24"/>
  <c r="AP198" i="24"/>
  <c r="S198" i="24"/>
  <c r="AJ201" i="24"/>
  <c r="AH200" i="24"/>
  <c r="S207" i="24"/>
  <c r="AP209" i="24"/>
  <c r="S211" i="24"/>
  <c r="AP213" i="24"/>
  <c r="S215" i="24"/>
  <c r="AP217" i="24"/>
  <c r="AJ220" i="24"/>
  <c r="N221" i="24"/>
  <c r="AJ225" i="24"/>
  <c r="S233" i="24"/>
  <c r="S237" i="24"/>
  <c r="AP240" i="24"/>
  <c r="N242" i="24"/>
  <c r="P242" i="24"/>
  <c r="AJ246" i="24"/>
  <c r="AP248" i="24"/>
  <c r="S248" i="24"/>
  <c r="AJ249" i="24"/>
  <c r="AJ254" i="24"/>
  <c r="AP257" i="24"/>
  <c r="AP119" i="24"/>
  <c r="S124" i="24"/>
  <c r="S128" i="24"/>
  <c r="O137" i="24"/>
  <c r="AP137" i="24" s="1"/>
  <c r="AJ139" i="24"/>
  <c r="AJ140" i="24"/>
  <c r="AP142" i="24"/>
  <c r="AP143" i="24"/>
  <c r="AJ147" i="24"/>
  <c r="AJ148" i="24"/>
  <c r="AP150" i="24"/>
  <c r="AJ156" i="24"/>
  <c r="AE158" i="24"/>
  <c r="AP163" i="24"/>
  <c r="AJ167" i="24"/>
  <c r="AJ168" i="24"/>
  <c r="AP170" i="24"/>
  <c r="AP171" i="24"/>
  <c r="S177" i="24"/>
  <c r="AF179" i="24"/>
  <c r="S214" i="24"/>
  <c r="AJ216" i="24"/>
  <c r="S218" i="24"/>
  <c r="S226" i="24"/>
  <c r="AJ228" i="24"/>
  <c r="AP230" i="24"/>
  <c r="S232" i="24"/>
  <c r="S236" i="24"/>
  <c r="AE95" i="24"/>
  <c r="S97" i="24"/>
  <c r="AJ97" i="24"/>
  <c r="S100" i="24"/>
  <c r="AJ104" i="24"/>
  <c r="AP106" i="24"/>
  <c r="AP107" i="24"/>
  <c r="AJ107" i="24"/>
  <c r="AP110" i="24"/>
  <c r="AJ112" i="24"/>
  <c r="S114" i="24"/>
  <c r="AP115" i="24"/>
  <c r="AJ115" i="24"/>
  <c r="AJ118" i="24"/>
  <c r="AP120" i="24"/>
  <c r="S120" i="24"/>
  <c r="AP121" i="24"/>
  <c r="AP124" i="24"/>
  <c r="AP128" i="24"/>
  <c r="AP132" i="24"/>
  <c r="AP136" i="24"/>
  <c r="N137" i="24"/>
  <c r="R137" i="24"/>
  <c r="S137" i="24" s="1"/>
  <c r="AJ141" i="24"/>
  <c r="AJ142" i="24"/>
  <c r="AP144" i="24"/>
  <c r="AP145" i="24"/>
  <c r="AJ149" i="24"/>
  <c r="AJ150" i="24"/>
  <c r="AP152" i="24"/>
  <c r="AP153" i="24"/>
  <c r="AJ157" i="24"/>
  <c r="O158" i="24"/>
  <c r="S159" i="24"/>
  <c r="AG158" i="24"/>
  <c r="AI158" i="24"/>
  <c r="AP164" i="24"/>
  <c r="AP165" i="24"/>
  <c r="AJ169" i="24"/>
  <c r="AJ170" i="24"/>
  <c r="AP172" i="24"/>
  <c r="AP173" i="24"/>
  <c r="S176" i="24"/>
  <c r="AP178" i="24"/>
  <c r="AP188" i="24"/>
  <c r="S188" i="24"/>
  <c r="AJ190" i="24"/>
  <c r="AP192" i="24"/>
  <c r="S192" i="24"/>
  <c r="AJ194" i="24"/>
  <c r="AP196" i="24"/>
  <c r="S196" i="24"/>
  <c r="AJ198" i="24"/>
  <c r="AP201" i="24"/>
  <c r="AJ202" i="24"/>
  <c r="S219" i="24"/>
  <c r="S223" i="24"/>
  <c r="AP227" i="24"/>
  <c r="S231" i="24"/>
  <c r="AJ252" i="24"/>
  <c r="AJ262" i="24"/>
  <c r="S265" i="24"/>
  <c r="S266" i="24"/>
  <c r="AJ266" i="24"/>
  <c r="AF263" i="24"/>
  <c r="AJ297" i="24"/>
  <c r="S308" i="24"/>
  <c r="AP333" i="24"/>
  <c r="AJ333" i="24"/>
  <c r="S334" i="24"/>
  <c r="AJ334" i="24"/>
  <c r="AP338" i="24"/>
  <c r="AJ339" i="24"/>
  <c r="AJ356" i="24"/>
  <c r="AP358" i="24"/>
  <c r="AJ359" i="24"/>
  <c r="AJ362" i="24"/>
  <c r="AP364" i="24"/>
  <c r="AP365" i="24"/>
  <c r="AJ365" i="24"/>
  <c r="AJ369" i="24"/>
  <c r="Q368" i="24"/>
  <c r="AP372" i="24"/>
  <c r="AJ372" i="24"/>
  <c r="AJ373" i="24"/>
  <c r="S374" i="24"/>
  <c r="AP375" i="24"/>
  <c r="S375" i="24"/>
  <c r="AJ377" i="24"/>
  <c r="S378" i="24"/>
  <c r="AP379" i="24"/>
  <c r="S379" i="24"/>
  <c r="AP383" i="24"/>
  <c r="S383" i="24"/>
  <c r="AP387" i="24"/>
  <c r="S387" i="24"/>
  <c r="AH389" i="24"/>
  <c r="AP395" i="24"/>
  <c r="AP398" i="24"/>
  <c r="S398" i="24"/>
  <c r="AP399" i="24"/>
  <c r="AJ399" i="24"/>
  <c r="O263" i="24"/>
  <c r="S280" i="24"/>
  <c r="S283" i="24"/>
  <c r="AJ298" i="24"/>
  <c r="AP320" i="24"/>
  <c r="S320" i="24"/>
  <c r="AJ321" i="24"/>
  <c r="S324" i="24"/>
  <c r="S325" i="24"/>
  <c r="AP328" i="24"/>
  <c r="S329" i="24"/>
  <c r="AJ330" i="24"/>
  <c r="AP334" i="24"/>
  <c r="AJ335" i="24"/>
  <c r="AJ340" i="24"/>
  <c r="AP344" i="24"/>
  <c r="S350" i="24"/>
  <c r="AF347" i="24"/>
  <c r="AJ352" i="24"/>
  <c r="AP354" i="24"/>
  <c r="AJ355" i="24"/>
  <c r="AJ364" i="24"/>
  <c r="AA368" i="24"/>
  <c r="Z369" i="24"/>
  <c r="AJ371" i="24"/>
  <c r="AH368" i="24"/>
  <c r="AP374" i="24"/>
  <c r="AP378" i="24"/>
  <c r="AP382" i="24"/>
  <c r="AP384" i="24"/>
  <c r="AJ384" i="24"/>
  <c r="S385" i="24"/>
  <c r="AP388" i="24"/>
  <c r="AJ388" i="24"/>
  <c r="S392" i="24"/>
  <c r="S393" i="24"/>
  <c r="AJ394" i="24"/>
  <c r="S396" i="24"/>
  <c r="S397" i="24"/>
  <c r="AJ398" i="24"/>
  <c r="S400" i="24"/>
  <c r="AJ258" i="24"/>
  <c r="AP261" i="24"/>
  <c r="AE263" i="24"/>
  <c r="S267" i="24"/>
  <c r="AP287" i="24"/>
  <c r="AF284" i="24"/>
  <c r="AP288" i="24"/>
  <c r="AJ288" i="24"/>
  <c r="S289" i="24"/>
  <c r="AJ289" i="24"/>
  <c r="AP293" i="24"/>
  <c r="AJ294" i="24"/>
  <c r="AJ299" i="24"/>
  <c r="AJ331" i="24"/>
  <c r="S376" i="24"/>
  <c r="S377" i="24"/>
  <c r="AJ379" i="24"/>
  <c r="S380" i="24"/>
  <c r="AP381" i="24"/>
  <c r="S381" i="24"/>
  <c r="AJ390" i="24"/>
  <c r="AJ391" i="24"/>
  <c r="S260" i="24"/>
  <c r="AJ260" i="24"/>
  <c r="AP266" i="24"/>
  <c r="AP267" i="24"/>
  <c r="S269" i="24"/>
  <c r="S270" i="24"/>
  <c r="S273" i="24"/>
  <c r="S274" i="24"/>
  <c r="S277" i="24"/>
  <c r="S278" i="24"/>
  <c r="S282" i="24"/>
  <c r="AP289" i="24"/>
  <c r="AJ290" i="24"/>
  <c r="AJ295" i="24"/>
  <c r="AP300" i="24"/>
  <c r="O305" i="24"/>
  <c r="AJ308" i="24"/>
  <c r="AP309" i="24"/>
  <c r="AP313" i="24"/>
  <c r="AJ332" i="24"/>
  <c r="AP337" i="24"/>
  <c r="AJ338" i="24"/>
  <c r="AJ343" i="24"/>
  <c r="AP367" i="24"/>
  <c r="S371" i="24"/>
  <c r="AP400" i="24"/>
  <c r="S401" i="24"/>
  <c r="AP517" i="24"/>
  <c r="AP402" i="24"/>
  <c r="S406" i="24"/>
  <c r="R410" i="24"/>
  <c r="AG410" i="24"/>
  <c r="AJ416" i="24"/>
  <c r="AP420" i="24"/>
  <c r="AJ425" i="24"/>
  <c r="AP426" i="24"/>
  <c r="AP430" i="24"/>
  <c r="S447" i="24"/>
  <c r="AP449" i="24"/>
  <c r="AI452" i="24"/>
  <c r="AF452" i="24"/>
  <c r="AP458" i="24"/>
  <c r="AJ458" i="24"/>
  <c r="AJ465" i="24"/>
  <c r="AP468" i="24"/>
  <c r="AJ468" i="24"/>
  <c r="P473" i="24"/>
  <c r="AJ484" i="24"/>
  <c r="S491" i="24"/>
  <c r="AJ493" i="24"/>
  <c r="Q494" i="24"/>
  <c r="AJ498" i="24"/>
  <c r="AJ500" i="24"/>
  <c r="S501" i="24"/>
  <c r="AJ504" i="24"/>
  <c r="AP505" i="24"/>
  <c r="S505" i="24"/>
  <c r="AJ508" i="24"/>
  <c r="AP509" i="24"/>
  <c r="S509" i="24"/>
  <c r="AJ517" i="24"/>
  <c r="AJ401" i="24"/>
  <c r="S403" i="24"/>
  <c r="AP404" i="24"/>
  <c r="AJ404" i="24"/>
  <c r="AJ406" i="24"/>
  <c r="AE410" i="24"/>
  <c r="AP412" i="24"/>
  <c r="S416" i="24"/>
  <c r="AJ418" i="24"/>
  <c r="AP419" i="24"/>
  <c r="AJ422" i="24"/>
  <c r="AP423" i="24"/>
  <c r="S425" i="24"/>
  <c r="AJ428" i="24"/>
  <c r="AP429" i="24"/>
  <c r="AP432" i="24"/>
  <c r="S435" i="24"/>
  <c r="S436" i="24"/>
  <c r="AJ438" i="24"/>
  <c r="S439" i="24"/>
  <c r="S440" i="24"/>
  <c r="S441" i="24"/>
  <c r="AP443" i="24"/>
  <c r="S450" i="24"/>
  <c r="AE452" i="24"/>
  <c r="Q452" i="24"/>
  <c r="AP464" i="24"/>
  <c r="AJ464" i="24"/>
  <c r="AP470" i="24"/>
  <c r="AJ470" i="24"/>
  <c r="AJ476" i="24"/>
  <c r="Q473" i="24"/>
  <c r="AP483" i="24"/>
  <c r="AJ483" i="24"/>
  <c r="AP489" i="24"/>
  <c r="AJ489" i="24"/>
  <c r="AP501" i="24"/>
  <c r="S504" i="24"/>
  <c r="S508" i="24"/>
  <c r="S512" i="24"/>
  <c r="AJ513" i="24"/>
  <c r="AI515" i="24"/>
  <c r="AJ403" i="24"/>
  <c r="S405" i="24"/>
  <c r="AP406" i="24"/>
  <c r="S407" i="24"/>
  <c r="S415" i="24"/>
  <c r="AP416" i="24"/>
  <c r="S418" i="24"/>
  <c r="S421" i="24"/>
  <c r="AP422" i="24"/>
  <c r="S422" i="24"/>
  <c r="AJ424" i="24"/>
  <c r="AP425" i="24"/>
  <c r="S427" i="24"/>
  <c r="AP428" i="24"/>
  <c r="S428" i="24"/>
  <c r="AJ434" i="24"/>
  <c r="AP435" i="24"/>
  <c r="AP441" i="24"/>
  <c r="AP444" i="24"/>
  <c r="S444" i="24"/>
  <c r="S445" i="24"/>
  <c r="AP447" i="24"/>
  <c r="S451" i="24"/>
  <c r="N452" i="24"/>
  <c r="AJ453" i="24"/>
  <c r="AJ454" i="24"/>
  <c r="AJ456" i="24"/>
  <c r="AJ457" i="24"/>
  <c r="AP460" i="24"/>
  <c r="AJ460" i="24"/>
  <c r="AP466" i="24"/>
  <c r="AJ466" i="24"/>
  <c r="S474" i="24"/>
  <c r="AG473" i="24"/>
  <c r="AJ479" i="24"/>
  <c r="AJ485" i="24"/>
  <c r="S487" i="24"/>
  <c r="AP488" i="24"/>
  <c r="AJ488" i="24"/>
  <c r="S490" i="24"/>
  <c r="AP491" i="24"/>
  <c r="AP496" i="24"/>
  <c r="R494" i="24"/>
  <c r="AJ497" i="24"/>
  <c r="AJ502" i="24"/>
  <c r="AP503" i="24"/>
  <c r="S503" i="24"/>
  <c r="AJ506" i="24"/>
  <c r="AP507" i="24"/>
  <c r="S507" i="24"/>
  <c r="AP511" i="24"/>
  <c r="AE515" i="24"/>
  <c r="AH515" i="24"/>
  <c r="Q515" i="24"/>
  <c r="AJ525" i="24"/>
  <c r="AJ528" i="24"/>
  <c r="AJ530" i="24"/>
  <c r="AJ534" i="24"/>
  <c r="S535" i="24"/>
  <c r="AP542" i="24"/>
  <c r="AJ543" i="24"/>
  <c r="AP546" i="24"/>
  <c r="AJ547" i="24"/>
  <c r="AP550" i="24"/>
  <c r="AJ551" i="24"/>
  <c r="AJ555" i="24"/>
  <c r="S560" i="24"/>
  <c r="AP575" i="24"/>
  <c r="AJ581" i="24"/>
  <c r="AP589" i="24"/>
  <c r="AJ589" i="24"/>
  <c r="AP593" i="24"/>
  <c r="AJ594" i="24"/>
  <c r="S595" i="24"/>
  <c r="AP603" i="24"/>
  <c r="S606" i="24"/>
  <c r="AJ610" i="24"/>
  <c r="S617" i="24"/>
  <c r="AJ619" i="24"/>
  <c r="S626" i="24"/>
  <c r="S628" i="24"/>
  <c r="AJ629" i="24"/>
  <c r="S634" i="24"/>
  <c r="S637" i="24"/>
  <c r="S638" i="24"/>
  <c r="AJ638" i="24"/>
  <c r="S639" i="24"/>
  <c r="S640" i="24"/>
  <c r="AJ640" i="24"/>
  <c r="S643" i="24"/>
  <c r="AJ521" i="24"/>
  <c r="AJ524" i="24"/>
  <c r="AP531" i="24"/>
  <c r="AJ531" i="24"/>
  <c r="S532" i="24"/>
  <c r="AJ538" i="24"/>
  <c r="AJ542" i="24"/>
  <c r="AJ546" i="24"/>
  <c r="S548" i="24"/>
  <c r="AJ550" i="24"/>
  <c r="AJ554" i="24"/>
  <c r="AF557" i="24"/>
  <c r="AP557" i="24" s="1"/>
  <c r="AP561" i="24"/>
  <c r="AJ561" i="24"/>
  <c r="S562" i="24"/>
  <c r="AJ566" i="24"/>
  <c r="AP569" i="24"/>
  <c r="AJ569" i="24"/>
  <c r="S570" i="24"/>
  <c r="AJ574" i="24"/>
  <c r="AP577" i="24"/>
  <c r="AJ577" i="24"/>
  <c r="N579" i="24"/>
  <c r="AJ583" i="24"/>
  <c r="S584" i="24"/>
  <c r="AJ588" i="24"/>
  <c r="AJ591" i="24"/>
  <c r="S592" i="24"/>
  <c r="S593" i="24"/>
  <c r="AJ593" i="24"/>
  <c r="AJ602" i="24"/>
  <c r="AP607" i="24"/>
  <c r="AJ612" i="24"/>
  <c r="AJ614" i="24"/>
  <c r="AJ624" i="24"/>
  <c r="S627" i="24"/>
  <c r="AP628" i="24"/>
  <c r="AP634" i="24"/>
  <c r="AP638" i="24"/>
  <c r="AP641" i="24"/>
  <c r="S641" i="24"/>
  <c r="AJ520" i="24"/>
  <c r="AJ568" i="24"/>
  <c r="AP571" i="24"/>
  <c r="AJ571" i="24"/>
  <c r="S572" i="24"/>
  <c r="AJ576" i="24"/>
  <c r="AP585" i="24"/>
  <c r="AJ585" i="24"/>
  <c r="S586" i="24"/>
  <c r="S596" i="24"/>
  <c r="AJ598" i="24"/>
  <c r="AJ604" i="24"/>
  <c r="AJ606" i="24"/>
  <c r="AP609" i="24"/>
  <c r="AJ609" i="24"/>
  <c r="S610" i="24"/>
  <c r="AP613" i="24"/>
  <c r="AP615" i="24"/>
  <c r="AJ616" i="24"/>
  <c r="S619" i="24"/>
  <c r="N620" i="24"/>
  <c r="S622" i="24"/>
  <c r="S630" i="24"/>
  <c r="AJ630" i="24"/>
  <c r="S631" i="24"/>
  <c r="S632" i="24"/>
  <c r="AJ633" i="24"/>
  <c r="S635" i="24"/>
  <c r="S636" i="24"/>
  <c r="S647" i="24"/>
  <c r="S522" i="24"/>
  <c r="AP523" i="24"/>
  <c r="AJ523" i="24"/>
  <c r="S528" i="24"/>
  <c r="AJ529" i="24"/>
  <c r="AJ532" i="24"/>
  <c r="S546" i="24"/>
  <c r="AP558" i="24"/>
  <c r="AJ559" i="24"/>
  <c r="AJ562" i="24"/>
  <c r="AP564" i="24"/>
  <c r="AP565" i="24"/>
  <c r="AJ565" i="24"/>
  <c r="S566" i="24"/>
  <c r="AJ570" i="24"/>
  <c r="AP572" i="24"/>
  <c r="AP573" i="24"/>
  <c r="AJ573" i="24"/>
  <c r="S574" i="24"/>
  <c r="AP579" i="24"/>
  <c r="S579" i="24"/>
  <c r="AP580" i="24"/>
  <c r="AJ580" i="24"/>
  <c r="AJ584" i="24"/>
  <c r="AP586" i="24"/>
  <c r="AP587" i="24"/>
  <c r="AJ587" i="24"/>
  <c r="S588" i="24"/>
  <c r="AJ592" i="24"/>
  <c r="AJ595" i="24"/>
  <c r="AP596" i="24"/>
  <c r="S603" i="24"/>
  <c r="AP611" i="24"/>
  <c r="S621" i="24"/>
  <c r="AJ623" i="24"/>
  <c r="S624" i="24"/>
  <c r="AP627" i="24"/>
  <c r="AP630" i="24"/>
  <c r="AP632" i="24"/>
  <c r="AP636" i="24"/>
  <c r="S32" i="24"/>
  <c r="AP97" i="24"/>
  <c r="AJ12" i="24"/>
  <c r="AH32" i="24"/>
  <c r="S33" i="24"/>
  <c r="Q53" i="24"/>
  <c r="AG116" i="24"/>
  <c r="AI137" i="24"/>
  <c r="S138" i="24"/>
  <c r="S140" i="24"/>
  <c r="S142" i="24"/>
  <c r="S144" i="24"/>
  <c r="S146" i="24"/>
  <c r="S148" i="24"/>
  <c r="S150" i="24"/>
  <c r="S152" i="24"/>
  <c r="S154" i="24"/>
  <c r="S156" i="24"/>
  <c r="AJ160" i="24"/>
  <c r="S162" i="24"/>
  <c r="AJ162" i="24"/>
  <c r="S164" i="24"/>
  <c r="S166" i="24"/>
  <c r="S168" i="24"/>
  <c r="S170" i="24"/>
  <c r="S172" i="24"/>
  <c r="S174" i="24"/>
  <c r="AP176" i="24"/>
  <c r="S178" i="24"/>
  <c r="AJ180" i="24"/>
  <c r="AJ184" i="24"/>
  <c r="AP189" i="24"/>
  <c r="S191" i="24"/>
  <c r="AP193" i="24"/>
  <c r="S195" i="24"/>
  <c r="AP197" i="24"/>
  <c r="AP199" i="24"/>
  <c r="S199" i="24"/>
  <c r="AJ203" i="24"/>
  <c r="AP204" i="24"/>
  <c r="AJ204" i="24"/>
  <c r="AP207" i="24"/>
  <c r="S209" i="24"/>
  <c r="AP211" i="24"/>
  <c r="S213" i="24"/>
  <c r="AP215" i="24"/>
  <c r="S217" i="24"/>
  <c r="AF200" i="24"/>
  <c r="R221" i="24"/>
  <c r="S228" i="24"/>
  <c r="AJ229" i="24"/>
  <c r="AJ233" i="24"/>
  <c r="AJ329" i="24"/>
  <c r="AI326" i="24"/>
  <c r="AJ96" i="24"/>
  <c r="AJ159" i="24"/>
  <c r="S160" i="24"/>
  <c r="AJ175" i="24"/>
  <c r="P179" i="24"/>
  <c r="S180" i="24"/>
  <c r="AI179" i="24"/>
  <c r="AP181" i="24"/>
  <c r="S184" i="24"/>
  <c r="AJ188" i="24"/>
  <c r="AJ192" i="24"/>
  <c r="AJ196" i="24"/>
  <c r="AJ206" i="24"/>
  <c r="AJ210" i="24"/>
  <c r="AJ214" i="24"/>
  <c r="AJ218" i="24"/>
  <c r="O221" i="24"/>
  <c r="AG221" i="24"/>
  <c r="AJ222" i="24"/>
  <c r="AJ223" i="24"/>
  <c r="AJ226" i="24"/>
  <c r="S230" i="24"/>
  <c r="AP232" i="24"/>
  <c r="S234" i="24"/>
  <c r="O53" i="24"/>
  <c r="AG53" i="24"/>
  <c r="P95" i="24"/>
  <c r="AP117" i="24"/>
  <c r="AP159" i="24"/>
  <c r="AJ182" i="24"/>
  <c r="AJ186" i="24"/>
  <c r="S193" i="24"/>
  <c r="S197" i="24"/>
  <c r="AJ199" i="24"/>
  <c r="AJ306" i="24"/>
  <c r="AI305" i="24"/>
  <c r="Q11" i="24"/>
  <c r="P53" i="24"/>
  <c r="S264" i="24"/>
  <c r="R263" i="24"/>
  <c r="AI263" i="24"/>
  <c r="AJ265" i="24"/>
  <c r="AA179" i="24"/>
  <c r="S201" i="24"/>
  <c r="AJ205" i="24"/>
  <c r="AP223" i="24"/>
  <c r="AP234" i="24"/>
  <c r="AJ235" i="24"/>
  <c r="AJ237" i="24"/>
  <c r="AJ239" i="24"/>
  <c r="AP244" i="24"/>
  <c r="S250" i="24"/>
  <c r="S254" i="24"/>
  <c r="S258" i="24"/>
  <c r="AP263" i="24"/>
  <c r="AP265" i="24"/>
  <c r="AP268" i="24"/>
  <c r="AP272" i="24"/>
  <c r="AP276" i="24"/>
  <c r="AP280" i="24"/>
  <c r="Q284" i="24"/>
  <c r="S287" i="24"/>
  <c r="AJ287" i="24"/>
  <c r="AI284" i="24"/>
  <c r="S291" i="24"/>
  <c r="S295" i="24"/>
  <c r="S299" i="24"/>
  <c r="O326" i="24"/>
  <c r="AF326" i="24"/>
  <c r="R326" i="24"/>
  <c r="S332" i="24"/>
  <c r="S336" i="24"/>
  <c r="S340" i="24"/>
  <c r="AJ342" i="24"/>
  <c r="S344" i="24"/>
  <c r="AP348" i="24"/>
  <c r="Q347" i="24"/>
  <c r="S349" i="24"/>
  <c r="AJ350" i="24"/>
  <c r="S352" i="24"/>
  <c r="AJ354" i="24"/>
  <c r="S356" i="24"/>
  <c r="AJ358" i="24"/>
  <c r="S360" i="24"/>
  <c r="S238" i="24"/>
  <c r="AF242" i="24"/>
  <c r="AJ244" i="24"/>
  <c r="AG242" i="24"/>
  <c r="AP246" i="24"/>
  <c r="AH263" i="24"/>
  <c r="AJ267" i="24"/>
  <c r="AJ271" i="24"/>
  <c r="AJ275" i="24"/>
  <c r="AJ279" i="24"/>
  <c r="AJ283" i="24"/>
  <c r="AJ285" i="24"/>
  <c r="AP327" i="24"/>
  <c r="S327" i="24"/>
  <c r="P326" i="24"/>
  <c r="AJ328" i="24"/>
  <c r="AG326" i="24"/>
  <c r="S345" i="24"/>
  <c r="AJ348" i="24"/>
  <c r="AH179" i="24"/>
  <c r="N200" i="24"/>
  <c r="AP205" i="24"/>
  <c r="R200" i="24"/>
  <c r="AJ219" i="24"/>
  <c r="AE221" i="24"/>
  <c r="AP264" i="24"/>
  <c r="AP285" i="24"/>
  <c r="S285" i="24"/>
  <c r="P284" i="24"/>
  <c r="O284" i="24"/>
  <c r="Q305" i="24"/>
  <c r="AI347" i="24"/>
  <c r="AJ351" i="24"/>
  <c r="AG347" i="24"/>
  <c r="AP308" i="24"/>
  <c r="R305" i="24"/>
  <c r="AJ323" i="24"/>
  <c r="AH305" i="24"/>
  <c r="AP325" i="24"/>
  <c r="AP345" i="24"/>
  <c r="AJ345" i="24"/>
  <c r="AJ367" i="24"/>
  <c r="O368" i="24"/>
  <c r="AJ385" i="24"/>
  <c r="S390" i="24"/>
  <c r="AP393" i="24"/>
  <c r="AI242" i="24"/>
  <c r="P263" i="24"/>
  <c r="N284" i="24"/>
  <c r="AJ311" i="24"/>
  <c r="AP312" i="24"/>
  <c r="S312" i="24"/>
  <c r="AJ313" i="24"/>
  <c r="AJ315" i="24"/>
  <c r="AP317" i="24"/>
  <c r="AJ322" i="24"/>
  <c r="S323" i="24"/>
  <c r="AJ349" i="24"/>
  <c r="P368" i="24"/>
  <c r="AG368" i="24"/>
  <c r="N389" i="24"/>
  <c r="P389" i="24"/>
  <c r="AJ392" i="24"/>
  <c r="AJ241" i="24"/>
  <c r="AE242" i="24"/>
  <c r="Q242" i="24"/>
  <c r="S311" i="24"/>
  <c r="AP316" i="24"/>
  <c r="S316" i="24"/>
  <c r="AJ317" i="24"/>
  <c r="AJ319" i="24"/>
  <c r="AP321" i="24"/>
  <c r="AE326" i="24"/>
  <c r="AE347" i="24"/>
  <c r="P347" i="24"/>
  <c r="AJ383" i="24"/>
  <c r="AJ387" i="24"/>
  <c r="R389" i="24"/>
  <c r="AJ409" i="24"/>
  <c r="N410" i="24"/>
  <c r="O452" i="24"/>
  <c r="S453" i="24"/>
  <c r="O473" i="24"/>
  <c r="AH473" i="24"/>
  <c r="AJ490" i="24"/>
  <c r="O494" i="24"/>
  <c r="S495" i="24"/>
  <c r="AJ495" i="24"/>
  <c r="AP409" i="24"/>
  <c r="AF410" i="24"/>
  <c r="AP410" i="24" s="1"/>
  <c r="AJ411" i="24"/>
  <c r="N431" i="24"/>
  <c r="S431" i="24"/>
  <c r="S432" i="24"/>
  <c r="AJ440" i="24"/>
  <c r="AJ444" i="24"/>
  <c r="AJ448" i="24"/>
  <c r="AP455" i="24"/>
  <c r="S455" i="24"/>
  <c r="P452" i="24"/>
  <c r="AP459" i="24"/>
  <c r="S459" i="24"/>
  <c r="AP463" i="24"/>
  <c r="S463" i="24"/>
  <c r="AP467" i="24"/>
  <c r="S467" i="24"/>
  <c r="AP471" i="24"/>
  <c r="S471" i="24"/>
  <c r="AP478" i="24"/>
  <c r="S478" i="24"/>
  <c r="AP482" i="24"/>
  <c r="S482" i="24"/>
  <c r="AP486" i="24"/>
  <c r="S486" i="24"/>
  <c r="AF494" i="24"/>
  <c r="AP500" i="24"/>
  <c r="S514" i="24"/>
  <c r="AG515" i="24"/>
  <c r="AJ516" i="24"/>
  <c r="S518" i="24"/>
  <c r="S530" i="24"/>
  <c r="AJ537" i="24"/>
  <c r="AH536" i="24"/>
  <c r="N557" i="24"/>
  <c r="AJ412" i="24"/>
  <c r="AP537" i="24"/>
  <c r="S537" i="24"/>
  <c r="P536" i="24"/>
  <c r="AI536" i="24"/>
  <c r="AJ540" i="24"/>
  <c r="AJ544" i="24"/>
  <c r="AJ548" i="24"/>
  <c r="AJ552" i="24"/>
  <c r="AJ556" i="24"/>
  <c r="AE389" i="24"/>
  <c r="S409" i="24"/>
  <c r="P410" i="24"/>
  <c r="AP431" i="24"/>
  <c r="AJ442" i="24"/>
  <c r="AJ446" i="24"/>
  <c r="AP451" i="24"/>
  <c r="AH452" i="24"/>
  <c r="AP457" i="24"/>
  <c r="S457" i="24"/>
  <c r="AP461" i="24"/>
  <c r="S461" i="24"/>
  <c r="AP465" i="24"/>
  <c r="S465" i="24"/>
  <c r="AP469" i="24"/>
  <c r="S469" i="24"/>
  <c r="S475" i="24"/>
  <c r="AJ475" i="24"/>
  <c r="AP480" i="24"/>
  <c r="S480" i="24"/>
  <c r="AP484" i="24"/>
  <c r="S484" i="24"/>
  <c r="AJ487" i="24"/>
  <c r="AJ491" i="24"/>
  <c r="P494" i="24"/>
  <c r="AG494" i="24"/>
  <c r="AP495" i="24"/>
  <c r="AH494" i="24"/>
  <c r="AJ514" i="24"/>
  <c r="S516" i="24"/>
  <c r="P515" i="24"/>
  <c r="AJ518" i="24"/>
  <c r="AJ522" i="24"/>
  <c r="AJ526" i="24"/>
  <c r="AJ451" i="24"/>
  <c r="S496" i="24"/>
  <c r="AP497" i="24"/>
  <c r="S497" i="24"/>
  <c r="AP498" i="24"/>
  <c r="S498" i="24"/>
  <c r="AP499" i="24"/>
  <c r="S499" i="24"/>
  <c r="AJ510" i="24"/>
  <c r="S511" i="24"/>
  <c r="Q536" i="24"/>
  <c r="S538" i="24"/>
  <c r="O536" i="24"/>
  <c r="AG536" i="24"/>
  <c r="AJ539" i="24"/>
  <c r="N515" i="24"/>
  <c r="AP516" i="24"/>
  <c r="AP535" i="24"/>
  <c r="AJ535" i="24"/>
  <c r="S558" i="24"/>
  <c r="AG557" i="24"/>
  <c r="AJ557" i="24" s="1"/>
  <c r="AJ558" i="24"/>
  <c r="AP492" i="24"/>
  <c r="S492" i="24"/>
  <c r="AP620" i="24"/>
  <c r="N599" i="24"/>
  <c r="AG578" i="24"/>
  <c r="AG599" i="24"/>
  <c r="AJ618" i="24"/>
  <c r="AF473" i="24"/>
  <c r="R473" i="24"/>
  <c r="N473" i="24"/>
  <c r="AE473" i="24"/>
  <c r="AP493" i="24"/>
  <c r="S493" i="24"/>
  <c r="S411" i="24"/>
  <c r="AP411" i="24"/>
  <c r="O347" i="24"/>
  <c r="N347" i="24"/>
  <c r="AF305" i="24"/>
  <c r="AJ310" i="24"/>
  <c r="AP311" i="24"/>
  <c r="AJ314" i="24"/>
  <c r="AP315" i="24"/>
  <c r="AP319" i="24"/>
  <c r="AP323" i="24"/>
  <c r="AG305" i="24"/>
  <c r="S309" i="24"/>
  <c r="AP310" i="24"/>
  <c r="S310" i="24"/>
  <c r="S313" i="24"/>
  <c r="AP314" i="24"/>
  <c r="S314" i="24"/>
  <c r="S317" i="24"/>
  <c r="AP318" i="24"/>
  <c r="S318" i="24"/>
  <c r="AJ320" i="24"/>
  <c r="S321" i="24"/>
  <c r="AP322" i="24"/>
  <c r="S322" i="24"/>
  <c r="AJ325" i="24"/>
  <c r="AJ312" i="24"/>
  <c r="AJ316" i="24"/>
  <c r="AC642" i="24"/>
  <c r="AC648" i="24" s="1"/>
  <c r="N305" i="24"/>
  <c r="P305" i="24"/>
  <c r="F648" i="24"/>
  <c r="I648" i="24" s="1"/>
  <c r="M642" i="24"/>
  <c r="M648" i="24" s="1"/>
  <c r="AE305" i="24"/>
  <c r="AJ324" i="24"/>
  <c r="L642" i="24"/>
  <c r="L648" i="24" s="1"/>
  <c r="AD642" i="24"/>
  <c r="AG284" i="24"/>
  <c r="AB642" i="24"/>
  <c r="S261" i="24"/>
  <c r="Q221" i="24"/>
  <c r="AI221" i="24"/>
  <c r="AE200" i="24"/>
  <c r="Q200" i="24"/>
  <c r="AG200" i="24"/>
  <c r="AP219" i="24"/>
  <c r="B45" i="15" l="1"/>
  <c r="G42" i="15"/>
  <c r="C5" i="15"/>
  <c r="B9" i="15"/>
  <c r="B15" i="15"/>
  <c r="E5" i="15"/>
  <c r="B6" i="15"/>
  <c r="Q65" i="15"/>
  <c r="J64" i="15"/>
  <c r="K5" i="15"/>
  <c r="W237" i="6"/>
  <c r="AP562" i="23"/>
  <c r="AL650" i="23"/>
  <c r="AD98" i="22"/>
  <c r="BD359" i="22"/>
  <c r="N348" i="22"/>
  <c r="N359" i="22" s="1"/>
  <c r="BG359" i="22"/>
  <c r="BE359" i="22"/>
  <c r="BB359" i="22"/>
  <c r="V328" i="23"/>
  <c r="V603" i="23"/>
  <c r="V370" i="23"/>
  <c r="AP477" i="23"/>
  <c r="AB645" i="23"/>
  <c r="AB650" i="23" s="1"/>
  <c r="AP435" i="23"/>
  <c r="V498" i="23"/>
  <c r="U650" i="23"/>
  <c r="P650" i="23"/>
  <c r="T650" i="23"/>
  <c r="AD207" i="22"/>
  <c r="BH76" i="22"/>
  <c r="AD10" i="22"/>
  <c r="AA359" i="22"/>
  <c r="R650" i="23"/>
  <c r="W359" i="22"/>
  <c r="AP582" i="23"/>
  <c r="V412" i="23"/>
  <c r="V435" i="23"/>
  <c r="V244" i="23"/>
  <c r="AP55" i="23"/>
  <c r="AP76" i="23"/>
  <c r="AF645" i="23"/>
  <c r="AF650" i="23" s="1"/>
  <c r="AH13" i="23"/>
  <c r="Z359" i="22"/>
  <c r="Y359" i="22"/>
  <c r="AB359" i="22"/>
  <c r="AT348" i="22"/>
  <c r="AT359" i="22" s="1"/>
  <c r="J117" i="15"/>
  <c r="J118" i="15"/>
  <c r="G115" i="15"/>
  <c r="H115" i="15"/>
  <c r="J113" i="15"/>
  <c r="I115" i="15"/>
  <c r="E95" i="15"/>
  <c r="D115" i="15"/>
  <c r="J91" i="15"/>
  <c r="F123" i="15"/>
  <c r="J123" i="15" s="1"/>
  <c r="F115" i="15"/>
  <c r="J92" i="15"/>
  <c r="L42" i="15"/>
  <c r="V15" i="23"/>
  <c r="AP412" i="23"/>
  <c r="V391" i="23"/>
  <c r="T13" i="23"/>
  <c r="V13" i="23" s="1"/>
  <c r="AP139" i="23"/>
  <c r="AP349" i="23"/>
  <c r="AP118" i="23"/>
  <c r="V307" i="23"/>
  <c r="V456" i="23"/>
  <c r="AD645" i="23"/>
  <c r="AD650" i="23" s="1"/>
  <c r="V97" i="23"/>
  <c r="V76" i="23"/>
  <c r="V349" i="23"/>
  <c r="AP603" i="23"/>
  <c r="AP286" i="23"/>
  <c r="V118" i="23"/>
  <c r="AP13" i="23"/>
  <c r="AP307" i="23"/>
  <c r="AP391" i="23"/>
  <c r="AP165" i="23"/>
  <c r="AP97" i="23"/>
  <c r="V160" i="23"/>
  <c r="AP265" i="23"/>
  <c r="R202" i="23"/>
  <c r="V202" i="23" s="1"/>
  <c r="AE645" i="23"/>
  <c r="AE650" i="23" s="1"/>
  <c r="V286" i="23"/>
  <c r="AP328" i="23"/>
  <c r="V139" i="23"/>
  <c r="BH340" i="22"/>
  <c r="BH196" i="22"/>
  <c r="AD229" i="22"/>
  <c r="AZ359" i="22"/>
  <c r="AZ364" i="22" s="1"/>
  <c r="K642" i="24"/>
  <c r="U227" i="6"/>
  <c r="AJ620" i="24"/>
  <c r="S578" i="24"/>
  <c r="S11" i="24"/>
  <c r="AP221" i="24"/>
  <c r="AJ179" i="24"/>
  <c r="AJ11" i="24"/>
  <c r="Y642" i="24"/>
  <c r="Y648" i="24" s="1"/>
  <c r="Z648" i="24" s="1"/>
  <c r="AA642" i="24"/>
  <c r="AA648" i="24" s="1"/>
  <c r="AJ74" i="24"/>
  <c r="AJ284" i="24"/>
  <c r="AJ599" i="24"/>
  <c r="AJ53" i="24"/>
  <c r="AJ200" i="24"/>
  <c r="AJ578" i="24"/>
  <c r="S557" i="24"/>
  <c r="AI645" i="23"/>
  <c r="AI653" i="23" s="1"/>
  <c r="AI654" i="23" s="1"/>
  <c r="AP75" i="23"/>
  <c r="U645" i="23"/>
  <c r="V265" i="23"/>
  <c r="V75" i="23"/>
  <c r="AP14" i="23"/>
  <c r="P13" i="23"/>
  <c r="P645" i="23" s="1"/>
  <c r="V477" i="23"/>
  <c r="V540" i="23"/>
  <c r="AP202" i="23"/>
  <c r="AD240" i="22"/>
  <c r="BA163" i="22"/>
  <c r="BH10" i="22"/>
  <c r="AD275" i="22"/>
  <c r="BH153" i="22"/>
  <c r="AD318" i="22"/>
  <c r="AD54" i="22"/>
  <c r="BH65" i="22"/>
  <c r="BH174" i="22"/>
  <c r="BH240" i="22"/>
  <c r="AD76" i="22"/>
  <c r="AD87" i="22"/>
  <c r="BH98" i="22"/>
  <c r="AD296" i="22"/>
  <c r="AD274" i="22"/>
  <c r="BH329" i="22"/>
  <c r="AD65" i="22"/>
  <c r="BH251" i="22"/>
  <c r="AD185" i="22"/>
  <c r="AD196" i="22"/>
  <c r="AJ410" i="24"/>
  <c r="AJ158" i="24"/>
  <c r="AF648" i="24"/>
  <c r="AJ452" i="24"/>
  <c r="AJ389" i="24"/>
  <c r="AP389" i="24"/>
  <c r="AP200" i="24"/>
  <c r="S74" i="24"/>
  <c r="V624" i="23"/>
  <c r="AP624" i="23"/>
  <c r="AL645" i="23"/>
  <c r="V519" i="23"/>
  <c r="V523" i="23"/>
  <c r="S221" i="24"/>
  <c r="AP326" i="24"/>
  <c r="AP179" i="24"/>
  <c r="S158" i="24"/>
  <c r="AP498" i="23"/>
  <c r="AC645" i="23"/>
  <c r="AC650" i="23" s="1"/>
  <c r="AG645" i="23"/>
  <c r="AG650" i="23" s="1"/>
  <c r="AP519" i="23"/>
  <c r="AH519" i="23"/>
  <c r="BF348" i="22"/>
  <c r="BH207" i="22"/>
  <c r="Q348" i="22"/>
  <c r="Q359" i="22" s="1"/>
  <c r="AD153" i="22"/>
  <c r="AD21" i="22"/>
  <c r="AD163" i="22"/>
  <c r="AD174" i="22"/>
  <c r="BH142" i="22"/>
  <c r="AW348" i="22"/>
  <c r="AW359" i="22" s="1"/>
  <c r="AD263" i="22"/>
  <c r="AD251" i="22"/>
  <c r="BH43" i="22"/>
  <c r="AD43" i="22"/>
  <c r="BB348" i="22"/>
  <c r="BG348" i="22"/>
  <c r="Y348" i="22"/>
  <c r="AA348" i="22"/>
  <c r="BH274" i="22"/>
  <c r="AD142" i="22"/>
  <c r="AB348" i="22"/>
  <c r="T348" i="22"/>
  <c r="T359" i="22" s="1"/>
  <c r="BE348" i="22"/>
  <c r="AZ348" i="22"/>
  <c r="S179" i="24"/>
  <c r="S368" i="24"/>
  <c r="AJ242" i="24"/>
  <c r="AP242" i="24"/>
  <c r="S284" i="24"/>
  <c r="S242" i="24"/>
  <c r="AJ305" i="24"/>
  <c r="S347" i="24"/>
  <c r="AP368" i="24"/>
  <c r="AP284" i="24"/>
  <c r="AH642" i="24"/>
  <c r="AH648" i="24" s="1"/>
  <c r="AJ515" i="24"/>
  <c r="S263" i="24"/>
  <c r="S326" i="24"/>
  <c r="S305" i="24"/>
  <c r="AJ494" i="24"/>
  <c r="AJ137" i="24"/>
  <c r="AJ32" i="24"/>
  <c r="S116" i="24"/>
  <c r="AJ95" i="24"/>
  <c r="V582" i="23"/>
  <c r="V187" i="23"/>
  <c r="R181" i="23"/>
  <c r="AP267" i="23"/>
  <c r="AN34" i="23"/>
  <c r="AP35" i="23"/>
  <c r="V14" i="23"/>
  <c r="AP188" i="23"/>
  <c r="AO181" i="23"/>
  <c r="AP181" i="23" s="1"/>
  <c r="V327" i="23"/>
  <c r="V35" i="23"/>
  <c r="T34" i="23"/>
  <c r="V34" i="23" s="1"/>
  <c r="I13" i="23"/>
  <c r="V562" i="23"/>
  <c r="R561" i="23"/>
  <c r="V561" i="23" s="1"/>
  <c r="AP327" i="23"/>
  <c r="V267" i="23"/>
  <c r="S410" i="24"/>
  <c r="AD329" i="22"/>
  <c r="R8" i="15"/>
  <c r="K57" i="15"/>
  <c r="P642" i="24"/>
  <c r="P648" i="24" s="1"/>
  <c r="S452" i="24"/>
  <c r="S95" i="24"/>
  <c r="S620" i="24"/>
  <c r="K42" i="15"/>
  <c r="J10" i="15"/>
  <c r="J49" i="15"/>
  <c r="J7" i="15"/>
  <c r="I48" i="15"/>
  <c r="I47" i="15" s="1"/>
  <c r="I44" i="15"/>
  <c r="I57" i="15"/>
  <c r="AP160" i="23"/>
  <c r="Z348" i="22"/>
  <c r="BH163" i="22"/>
  <c r="AD120" i="22"/>
  <c r="AD307" i="22"/>
  <c r="V348" i="22"/>
  <c r="V359" i="22" s="1"/>
  <c r="V365" i="22" s="1"/>
  <c r="BH229" i="22"/>
  <c r="AD340" i="22"/>
  <c r="W348" i="22"/>
  <c r="AD285" i="22"/>
  <c r="AQ359" i="22"/>
  <c r="BD348" i="22"/>
  <c r="AP305" i="24"/>
  <c r="U58" i="13"/>
  <c r="L216" i="6"/>
  <c r="L217" i="6" s="1"/>
  <c r="AJ116" i="24"/>
  <c r="Q642" i="24"/>
  <c r="Q648" i="24" s="1"/>
  <c r="AP116" i="24"/>
  <c r="AF642" i="24"/>
  <c r="AF651" i="24" s="1"/>
  <c r="S494" i="24"/>
  <c r="AJ326" i="24"/>
  <c r="AP74" i="24"/>
  <c r="AP32" i="24"/>
  <c r="S473" i="24"/>
  <c r="S515" i="24"/>
  <c r="AJ368" i="24"/>
  <c r="AJ347" i="24"/>
  <c r="AJ263" i="24"/>
  <c r="R642" i="24"/>
  <c r="R648" i="24" s="1"/>
  <c r="AP473" i="24"/>
  <c r="AJ536" i="24"/>
  <c r="AP452" i="24"/>
  <c r="AJ473" i="24"/>
  <c r="S53" i="24"/>
  <c r="AJ221" i="24"/>
  <c r="AP536" i="24"/>
  <c r="S200" i="24"/>
  <c r="AP347" i="24"/>
  <c r="AP494" i="24"/>
  <c r="AG642" i="24"/>
  <c r="AG648" i="24" s="1"/>
  <c r="S536" i="24"/>
  <c r="S389" i="24"/>
  <c r="AP53" i="24"/>
  <c r="O642" i="24"/>
  <c r="O648" i="24" s="1"/>
  <c r="N642" i="24"/>
  <c r="AE642" i="24"/>
  <c r="AB648" i="24"/>
  <c r="AE648" i="24" s="1"/>
  <c r="AI642" i="24"/>
  <c r="K648" i="24"/>
  <c r="N648" i="24" s="1"/>
  <c r="I40" i="15" l="1"/>
  <c r="BH359" i="22"/>
  <c r="AV348" i="22"/>
  <c r="V650" i="23"/>
  <c r="AV359" i="22"/>
  <c r="BA359" i="22"/>
  <c r="AZ365" i="22" s="1"/>
  <c r="BA363" i="22"/>
  <c r="AD359" i="22"/>
  <c r="J95" i="15"/>
  <c r="E97" i="15"/>
  <c r="J97" i="15" s="1"/>
  <c r="J115" i="15"/>
  <c r="P10" i="15"/>
  <c r="Z642" i="24"/>
  <c r="T645" i="23"/>
  <c r="S348" i="22"/>
  <c r="S359" i="22" s="1"/>
  <c r="D519" i="23"/>
  <c r="H528" i="18"/>
  <c r="H527" i="18" s="1"/>
  <c r="AH645" i="23"/>
  <c r="AH650" i="23" s="1"/>
  <c r="AP34" i="23"/>
  <c r="AN645" i="23"/>
  <c r="V181" i="23"/>
  <c r="R645" i="23"/>
  <c r="AO645" i="23"/>
  <c r="AO650" i="23" s="1"/>
  <c r="AD348" i="22"/>
  <c r="Q8" i="15"/>
  <c r="AF8" i="15"/>
  <c r="J5" i="15"/>
  <c r="B5" i="15" s="1"/>
  <c r="AF7" i="15"/>
  <c r="J47" i="15"/>
  <c r="B47" i="15" s="1"/>
  <c r="J20" i="15"/>
  <c r="I43" i="15"/>
  <c r="AF6" i="15"/>
  <c r="R6" i="15"/>
  <c r="Q6" i="15"/>
  <c r="BH348" i="22"/>
  <c r="I528" i="18"/>
  <c r="I527" i="18" s="1"/>
  <c r="S642" i="24"/>
  <c r="AP648" i="24"/>
  <c r="S648" i="24"/>
  <c r="AP642" i="24"/>
  <c r="AI648" i="24"/>
  <c r="AJ648" i="24" s="1"/>
  <c r="AJ642" i="24"/>
  <c r="I42" i="15" l="1"/>
  <c r="B43" i="15"/>
  <c r="B40" i="15" s="1"/>
  <c r="P95" i="15"/>
  <c r="M202" i="6"/>
  <c r="L182" i="6"/>
  <c r="D645" i="23"/>
  <c r="E519" i="23"/>
  <c r="F519" i="23" s="1"/>
  <c r="V645" i="23"/>
  <c r="AN650" i="23"/>
  <c r="AP645" i="23"/>
  <c r="AF5" i="15"/>
  <c r="J40" i="15"/>
  <c r="P47" i="15"/>
  <c r="Q7" i="15"/>
  <c r="R7" i="15"/>
  <c r="J57" i="15"/>
  <c r="B57" i="15" s="1"/>
  <c r="J44" i="15"/>
  <c r="B44" i="15" s="1"/>
  <c r="O202" i="6" l="1"/>
  <c r="F104" i="15"/>
  <c r="F107" i="15" s="1"/>
  <c r="H104" i="15"/>
  <c r="H107" i="15" s="1"/>
  <c r="F101" i="15"/>
  <c r="H101" i="15"/>
  <c r="E101" i="15"/>
  <c r="G101" i="15"/>
  <c r="I101" i="15"/>
  <c r="AP650" i="23"/>
  <c r="G519" i="23"/>
  <c r="H519" i="23" s="1"/>
  <c r="F645" i="23"/>
  <c r="E645" i="23"/>
  <c r="E650" i="23" s="1"/>
  <c r="O203" i="6"/>
  <c r="M203" i="6"/>
  <c r="M205" i="6" s="1"/>
  <c r="R5" i="15"/>
  <c r="Q5" i="15"/>
  <c r="J42" i="15"/>
  <c r="B42" i="15" s="1"/>
  <c r="O205" i="6" l="1"/>
  <c r="L528" i="18"/>
  <c r="L527" i="18" s="1"/>
  <c r="G645" i="23"/>
  <c r="G650" i="23" s="1"/>
  <c r="J101" i="15"/>
  <c r="F102" i="15" s="1"/>
  <c r="E104" i="15"/>
  <c r="I102" i="15"/>
  <c r="I104" i="15"/>
  <c r="I107" i="15" s="1"/>
  <c r="G104" i="15"/>
  <c r="G107" i="15" s="1"/>
  <c r="H645" i="23"/>
  <c r="H650" i="23" s="1"/>
  <c r="F650" i="23"/>
  <c r="I519" i="23"/>
  <c r="M528" i="18"/>
  <c r="M527" i="18" s="1"/>
  <c r="H102" i="15" l="1"/>
  <c r="J102" i="15" s="1"/>
  <c r="G102" i="15"/>
  <c r="E102" i="15"/>
  <c r="J104" i="15"/>
  <c r="E107" i="15"/>
  <c r="I645" i="23"/>
  <c r="I650" i="23"/>
  <c r="J519" i="23"/>
  <c r="G528" i="18"/>
  <c r="G527" i="18" s="1"/>
  <c r="N390" i="6" l="1"/>
  <c r="J107" i="15"/>
  <c r="P104" i="15"/>
  <c r="J645" i="23"/>
  <c r="J650" i="23" s="1"/>
  <c r="K519" i="23"/>
  <c r="K528" i="18"/>
  <c r="K527" i="18" s="1"/>
  <c r="Q406" i="6"/>
  <c r="D108" i="15" l="1"/>
  <c r="F108" i="15"/>
  <c r="H108" i="15"/>
  <c r="I108" i="15"/>
  <c r="G108" i="15"/>
  <c r="E108" i="15"/>
  <c r="K645" i="23"/>
  <c r="L519" i="23"/>
  <c r="J108" i="15" l="1"/>
  <c r="L645" i="23"/>
  <c r="L650" i="23" s="1"/>
  <c r="M519" i="23"/>
  <c r="M645" i="23" s="1"/>
  <c r="M650" i="23" s="1"/>
  <c r="K650" i="23"/>
  <c r="N519" i="23" l="1"/>
  <c r="N645" i="23"/>
  <c r="N650" i="23"/>
</calcChain>
</file>

<file path=xl/comments1.xml><?xml version="1.0" encoding="utf-8"?>
<comments xmlns="http://schemas.openxmlformats.org/spreadsheetml/2006/main">
  <authors>
    <author>Громенко Елена Николаевна</author>
    <author>A satisfied Microsoft Office User</author>
  </authors>
  <commentList>
    <comment ref="AL38" authorId="0" shapeId="0">
      <text>
        <r>
          <rPr>
            <b/>
            <sz val="9"/>
            <color indexed="81"/>
            <rFont val="Tahoma"/>
            <family val="2"/>
            <charset val="204"/>
          </rPr>
          <t>Громенко Елена Николаевна:</t>
        </r>
        <r>
          <rPr>
            <sz val="9"/>
            <color indexed="81"/>
            <rFont val="Tahoma"/>
            <family val="2"/>
            <charset val="204"/>
          </rPr>
          <t xml:space="preserve">
АПВГК</t>
        </r>
      </text>
    </comment>
    <comment ref="BO56" authorId="1" shapeId="0">
      <text>
        <r>
          <rPr>
            <b/>
            <sz val="8"/>
            <color indexed="81"/>
            <rFont val="Tahoma"/>
            <family val="2"/>
            <charset val="204"/>
          </rPr>
          <t>Громенко:</t>
        </r>
        <r>
          <rPr>
            <sz val="8"/>
            <color indexed="81"/>
            <rFont val="Tahoma"/>
            <family val="2"/>
            <charset val="204"/>
          </rPr>
          <t xml:space="preserve">
2 км по ПСД
на 2011 - 1 км 13,052 млн. руб</t>
        </r>
      </text>
    </comment>
    <comment ref="AL313" authorId="0" shapeId="0">
      <text>
        <r>
          <rPr>
            <b/>
            <sz val="9"/>
            <color indexed="81"/>
            <rFont val="Tahoma"/>
            <family val="2"/>
            <charset val="204"/>
          </rPr>
          <t>Громенко Елена Николаевна:</t>
        </r>
        <r>
          <rPr>
            <sz val="9"/>
            <color indexed="81"/>
            <rFont val="Tahoma"/>
            <family val="2"/>
            <charset val="204"/>
          </rPr>
          <t xml:space="preserve">
АПВГК</t>
        </r>
      </text>
    </comment>
    <comment ref="V373" authorId="0" shapeId="0">
      <text>
        <r>
          <rPr>
            <b/>
            <sz val="9"/>
            <color indexed="81"/>
            <rFont val="Tahoma"/>
            <family val="2"/>
            <charset val="204"/>
          </rPr>
          <t>Громенко Елена Николаевна:</t>
        </r>
        <r>
          <rPr>
            <sz val="9"/>
            <color indexed="81"/>
            <rFont val="Tahoma"/>
            <family val="2"/>
            <charset val="204"/>
          </rPr>
          <t xml:space="preserve">
не менее 200 млн.р</t>
        </r>
      </text>
    </comment>
    <comment ref="K375" authorId="0" shapeId="0">
      <text>
        <r>
          <rPr>
            <b/>
            <sz val="9"/>
            <color indexed="81"/>
            <rFont val="Tahoma"/>
            <family val="2"/>
            <charset val="204"/>
          </rPr>
          <t>Громенко Елена Николаевна:</t>
        </r>
        <r>
          <rPr>
            <sz val="9"/>
            <color indexed="81"/>
            <rFont val="Tahoma"/>
            <family val="2"/>
            <charset val="204"/>
          </rPr>
          <t xml:space="preserve">
перенести в РЕМОНТ</t>
        </r>
      </text>
    </comment>
    <comment ref="AL483" authorId="0" shapeId="0">
      <text>
        <r>
          <rPr>
            <b/>
            <sz val="9"/>
            <color indexed="81"/>
            <rFont val="Tahoma"/>
            <family val="2"/>
            <charset val="204"/>
          </rPr>
          <t>Громенко Елена Николаевна:</t>
        </r>
        <r>
          <rPr>
            <sz val="9"/>
            <color indexed="81"/>
            <rFont val="Tahoma"/>
            <family val="2"/>
            <charset val="204"/>
          </rPr>
          <t xml:space="preserve">
АПВГК</t>
        </r>
      </text>
    </comment>
  </commentList>
</comments>
</file>

<file path=xl/comments2.xml><?xml version="1.0" encoding="utf-8"?>
<comments xmlns="http://schemas.openxmlformats.org/spreadsheetml/2006/main">
  <authors>
    <author>Громенко Елена Николаевна</author>
    <author>user</author>
  </authors>
  <commentList>
    <comment ref="AG14" authorId="0" shapeId="0">
      <text>
        <r>
          <rPr>
            <b/>
            <sz val="9"/>
            <color indexed="81"/>
            <rFont val="Tahoma"/>
            <family val="2"/>
            <charset val="204"/>
          </rPr>
          <t>Громенко Елена Николаевна:</t>
        </r>
        <r>
          <rPr>
            <sz val="9"/>
            <color indexed="81"/>
            <rFont val="Tahoma"/>
            <family val="2"/>
            <charset val="204"/>
          </rPr>
          <t xml:space="preserve">
=4697,1+3167,9
ГК из 2021 г</t>
        </r>
      </text>
    </comment>
    <comment ref="C35" authorId="0" shapeId="0">
      <text>
        <r>
          <rPr>
            <b/>
            <sz val="9"/>
            <color indexed="81"/>
            <rFont val="Tahoma"/>
            <family val="2"/>
            <charset val="204"/>
          </rPr>
          <t>Громенко Елена Николаевна:</t>
        </r>
        <r>
          <rPr>
            <sz val="9"/>
            <color indexed="81"/>
            <rFont val="Tahoma"/>
            <family val="2"/>
            <charset val="204"/>
          </rPr>
          <t xml:space="preserve">
</t>
        </r>
        <r>
          <rPr>
            <b/>
            <u/>
            <sz val="9"/>
            <color indexed="81"/>
            <rFont val="Tahoma"/>
            <family val="2"/>
            <charset val="204"/>
          </rPr>
          <t>Опорная сеть -</t>
        </r>
        <r>
          <rPr>
            <sz val="9"/>
            <color indexed="81"/>
            <rFont val="Tahoma"/>
            <family val="2"/>
            <charset val="204"/>
          </rPr>
          <t xml:space="preserve"> 
км 80+256 – км 89+740</t>
        </r>
      </text>
    </comment>
    <comment ref="AF56" authorId="1" shapeId="0">
      <text>
        <r>
          <rPr>
            <b/>
            <sz val="9"/>
            <color indexed="81"/>
            <rFont val="Tahoma"/>
            <family val="2"/>
            <charset val="204"/>
          </rPr>
          <t>user:</t>
        </r>
        <r>
          <rPr>
            <sz val="9"/>
            <color indexed="81"/>
            <rFont val="Tahoma"/>
            <family val="2"/>
            <charset val="204"/>
          </rPr>
          <t xml:space="preserve">
готовится к передаче в МО</t>
        </r>
      </text>
    </comment>
    <comment ref="BE56" authorId="1" shapeId="0">
      <text>
        <r>
          <rPr>
            <b/>
            <sz val="9"/>
            <color indexed="81"/>
            <rFont val="Tahoma"/>
            <family val="2"/>
            <charset val="204"/>
          </rPr>
          <t>user:</t>
        </r>
        <r>
          <rPr>
            <sz val="9"/>
            <color indexed="81"/>
            <rFont val="Tahoma"/>
            <family val="2"/>
            <charset val="204"/>
          </rPr>
          <t xml:space="preserve">
готовится к передаче в МО</t>
        </r>
      </text>
    </comment>
    <comment ref="V77" authorId="0" shapeId="0">
      <text>
        <r>
          <rPr>
            <b/>
            <sz val="9"/>
            <color indexed="81"/>
            <rFont val="Tahoma"/>
            <family val="2"/>
            <charset val="204"/>
          </rPr>
          <t>Громенко Елена Николаевна:</t>
        </r>
        <r>
          <rPr>
            <sz val="9"/>
            <color indexed="81"/>
            <rFont val="Tahoma"/>
            <family val="2"/>
            <charset val="204"/>
          </rPr>
          <t xml:space="preserve">
8,389 км на 2 года</t>
        </r>
      </text>
    </comment>
    <comment ref="Y94" authorId="0" shapeId="0">
      <text>
        <r>
          <rPr>
            <b/>
            <sz val="9"/>
            <color indexed="81"/>
            <rFont val="Tahoma"/>
            <family val="2"/>
            <charset val="204"/>
          </rPr>
          <t>Громенко Елена Николаевна:</t>
        </r>
        <r>
          <rPr>
            <sz val="9"/>
            <color indexed="81"/>
            <rFont val="Tahoma"/>
            <family val="2"/>
            <charset val="204"/>
          </rPr>
          <t xml:space="preserve">
Филошенка</t>
        </r>
      </text>
    </comment>
    <comment ref="Y115" authorId="0" shapeId="0">
      <text>
        <r>
          <rPr>
            <b/>
            <sz val="9"/>
            <color indexed="81"/>
            <rFont val="Tahoma"/>
            <family val="2"/>
            <charset val="204"/>
          </rPr>
          <t>Громенко Елена Николаевна:</t>
        </r>
        <r>
          <rPr>
            <sz val="9"/>
            <color indexed="81"/>
            <rFont val="Tahoma"/>
            <family val="2"/>
            <charset val="204"/>
          </rPr>
          <t xml:space="preserve">
Ильинка</t>
        </r>
      </text>
    </comment>
    <comment ref="BU123" authorId="0" shapeId="0">
      <text>
        <r>
          <rPr>
            <b/>
            <sz val="9"/>
            <color indexed="81"/>
            <rFont val="Tahoma"/>
            <family val="2"/>
            <charset val="204"/>
          </rPr>
          <t>Громенко Елена Николаевна:</t>
        </r>
        <r>
          <rPr>
            <sz val="9"/>
            <color indexed="81"/>
            <rFont val="Tahoma"/>
            <family val="2"/>
            <charset val="204"/>
          </rPr>
          <t xml:space="preserve">
7,864  км</t>
        </r>
      </text>
    </comment>
    <comment ref="BU124" authorId="0" shapeId="0">
      <text>
        <r>
          <rPr>
            <b/>
            <sz val="9"/>
            <color indexed="81"/>
            <rFont val="Tahoma"/>
            <family val="2"/>
            <charset val="204"/>
          </rPr>
          <t>Громенко Елена Николаевна:</t>
        </r>
        <r>
          <rPr>
            <sz val="9"/>
            <color indexed="81"/>
            <rFont val="Tahoma"/>
            <family val="2"/>
            <charset val="204"/>
          </rPr>
          <t xml:space="preserve">
7,864  км</t>
        </r>
      </text>
    </comment>
    <comment ref="AA125" authorId="0" shapeId="0">
      <text>
        <r>
          <rPr>
            <b/>
            <sz val="9"/>
            <color indexed="81"/>
            <rFont val="Tahoma"/>
            <family val="2"/>
            <charset val="204"/>
          </rPr>
          <t>Громенко Елена Николаевна:</t>
        </r>
        <r>
          <rPr>
            <sz val="9"/>
            <color indexed="81"/>
            <rFont val="Tahoma"/>
            <family val="2"/>
            <charset val="204"/>
          </rPr>
          <t xml:space="preserve">
-16 000</t>
        </r>
      </text>
    </comment>
    <comment ref="V126" authorId="0" shapeId="0">
      <text>
        <r>
          <rPr>
            <b/>
            <sz val="9"/>
            <color indexed="81"/>
            <rFont val="Tahoma"/>
            <family val="2"/>
            <charset val="204"/>
          </rPr>
          <t>Громенко Елена Николаевна:</t>
        </r>
        <r>
          <rPr>
            <sz val="9"/>
            <color indexed="81"/>
            <rFont val="Tahoma"/>
            <family val="2"/>
            <charset val="204"/>
          </rPr>
          <t xml:space="preserve">
8,239 км по стартовой</t>
        </r>
      </text>
    </comment>
    <comment ref="AF126" authorId="0" shapeId="0">
      <text>
        <r>
          <rPr>
            <b/>
            <sz val="9"/>
            <color indexed="81"/>
            <rFont val="Tahoma"/>
            <family val="2"/>
            <charset val="204"/>
          </rPr>
          <t>Громенко Елена Николаевна:</t>
        </r>
        <r>
          <rPr>
            <sz val="9"/>
            <color indexed="81"/>
            <rFont val="Tahoma"/>
            <family val="2"/>
            <charset val="204"/>
          </rPr>
          <t xml:space="preserve">
Здвинское ДСУ</t>
        </r>
      </text>
    </comment>
    <comment ref="BV126" authorId="0" shapeId="0">
      <text>
        <r>
          <rPr>
            <b/>
            <sz val="9"/>
            <color indexed="81"/>
            <rFont val="Tahoma"/>
            <family val="2"/>
            <charset val="204"/>
          </rPr>
          <t>Громенко Елена Николаевна:</t>
        </r>
        <r>
          <rPr>
            <sz val="9"/>
            <color indexed="81"/>
            <rFont val="Tahoma"/>
            <family val="2"/>
            <charset val="204"/>
          </rPr>
          <t xml:space="preserve">
есть  ПСД</t>
        </r>
      </text>
    </comment>
    <comment ref="Y127" authorId="0" shapeId="0">
      <text>
        <r>
          <rPr>
            <b/>
            <sz val="9"/>
            <color indexed="81"/>
            <rFont val="Tahoma"/>
            <family val="2"/>
            <charset val="204"/>
          </rPr>
          <t>Громенко Елена Николаевна:</t>
        </r>
        <r>
          <rPr>
            <sz val="9"/>
            <color indexed="81"/>
            <rFont val="Tahoma"/>
            <family val="2"/>
            <charset val="204"/>
          </rPr>
          <t xml:space="preserve">
1 км 13482,3</t>
        </r>
      </text>
    </comment>
    <comment ref="AF127" authorId="0" shapeId="0">
      <text>
        <r>
          <rPr>
            <b/>
            <sz val="9"/>
            <color indexed="81"/>
            <rFont val="Tahoma"/>
            <family val="2"/>
            <charset val="204"/>
          </rPr>
          <t>Громенко Елена Николаевна:</t>
        </r>
        <r>
          <rPr>
            <sz val="9"/>
            <color indexed="81"/>
            <rFont val="Tahoma"/>
            <family val="2"/>
            <charset val="204"/>
          </rPr>
          <t xml:space="preserve">
Здв ДСУ</t>
        </r>
      </text>
    </comment>
    <comment ref="Y136" authorId="0" shapeId="0">
      <text>
        <r>
          <rPr>
            <b/>
            <sz val="9"/>
            <color indexed="81"/>
            <rFont val="Tahoma"/>
            <family val="2"/>
            <charset val="204"/>
          </rPr>
          <t>Громенко Елена Николаевна:</t>
        </r>
        <r>
          <rPr>
            <sz val="9"/>
            <color indexed="81"/>
            <rFont val="Tahoma"/>
            <family val="2"/>
            <charset val="204"/>
          </rPr>
          <t xml:space="preserve">
Лянино – Барлакуль</t>
        </r>
      </text>
    </comment>
    <comment ref="V143" authorId="0" shapeId="0">
      <text>
        <r>
          <rPr>
            <b/>
            <sz val="9"/>
            <color indexed="81"/>
            <rFont val="Tahoma"/>
            <family val="2"/>
            <charset val="204"/>
          </rPr>
          <t>Громенко Елена Николаевна:</t>
        </r>
        <r>
          <rPr>
            <sz val="9"/>
            <color indexed="81"/>
            <rFont val="Tahoma"/>
            <family val="2"/>
            <charset val="204"/>
          </rPr>
          <t xml:space="preserve">
1,61 км</t>
        </r>
      </text>
    </comment>
    <comment ref="Y157" authorId="0" shapeId="0">
      <text>
        <r>
          <rPr>
            <b/>
            <sz val="9"/>
            <color indexed="81"/>
            <rFont val="Tahoma"/>
            <family val="2"/>
            <charset val="204"/>
          </rPr>
          <t>Громенко Елена Николаевна:</t>
        </r>
        <r>
          <rPr>
            <sz val="9"/>
            <color indexed="81"/>
            <rFont val="Tahoma"/>
            <family val="2"/>
            <charset val="204"/>
          </rPr>
          <t xml:space="preserve">
Алексеевский</t>
        </r>
      </text>
    </comment>
    <comment ref="AG163" authorId="0" shapeId="0">
      <text>
        <r>
          <rPr>
            <b/>
            <sz val="9"/>
            <color indexed="81"/>
            <rFont val="Tahoma"/>
            <family val="2"/>
            <charset val="204"/>
          </rPr>
          <t>Громенко Елена Николаевна:</t>
        </r>
        <r>
          <rPr>
            <sz val="9"/>
            <color indexed="81"/>
            <rFont val="Tahoma"/>
            <family val="2"/>
            <charset val="204"/>
          </rPr>
          <t xml:space="preserve">
4 695,6 на гк 2021г</t>
        </r>
      </text>
    </comment>
    <comment ref="N167" authorId="0" shapeId="0">
      <text>
        <r>
          <rPr>
            <b/>
            <sz val="9"/>
            <color indexed="81"/>
            <rFont val="Tahoma"/>
            <family val="2"/>
            <charset val="204"/>
          </rPr>
          <t>Громенко Елена Николаевна:</t>
        </r>
        <r>
          <rPr>
            <sz val="9"/>
            <color indexed="81"/>
            <rFont val="Tahoma"/>
            <family val="2"/>
            <charset val="204"/>
          </rPr>
          <t xml:space="preserve">
потребность 45 000</t>
        </r>
      </text>
    </comment>
    <comment ref="Y178" authorId="0" shapeId="0">
      <text>
        <r>
          <rPr>
            <b/>
            <sz val="9"/>
            <color indexed="81"/>
            <rFont val="Tahoma"/>
            <family val="2"/>
            <charset val="204"/>
          </rPr>
          <t>Громенко Елена Николаевна:</t>
        </r>
        <r>
          <rPr>
            <sz val="9"/>
            <color indexed="81"/>
            <rFont val="Tahoma"/>
            <family val="2"/>
            <charset val="204"/>
          </rPr>
          <t xml:space="preserve">
Хорошее</t>
        </r>
      </text>
    </comment>
    <comment ref="BV178" authorId="0" shapeId="0">
      <text>
        <r>
          <rPr>
            <b/>
            <sz val="9"/>
            <color indexed="81"/>
            <rFont val="Tahoma"/>
            <family val="2"/>
            <charset val="204"/>
          </rPr>
          <t>Громенко Елена Николаевна:</t>
        </r>
        <r>
          <rPr>
            <sz val="9"/>
            <color indexed="81"/>
            <rFont val="Tahoma"/>
            <family val="2"/>
            <charset val="204"/>
          </rPr>
          <t xml:space="preserve">
2024 г. "К-17"  уч. 360-361 (вх. 3748-07/28-Вн от 17.05.2021)</t>
        </r>
      </text>
    </comment>
    <comment ref="AH186" authorId="0" shapeId="0">
      <text>
        <r>
          <rPr>
            <b/>
            <sz val="9"/>
            <color indexed="81"/>
            <rFont val="Tahoma"/>
            <family val="2"/>
            <charset val="204"/>
          </rPr>
          <t>Громенко Елена Николаевна:</t>
        </r>
        <r>
          <rPr>
            <sz val="9"/>
            <color indexed="81"/>
            <rFont val="Tahoma"/>
            <family val="2"/>
            <charset val="204"/>
          </rPr>
          <t xml:space="preserve">
поручение Губернатора об ускорении</t>
        </r>
      </text>
    </comment>
    <comment ref="AX207" authorId="0" shapeId="0">
      <text>
        <r>
          <rPr>
            <b/>
            <sz val="9"/>
            <color indexed="81"/>
            <rFont val="Tahoma"/>
            <family val="2"/>
            <charset val="204"/>
          </rPr>
          <t>Громенко Елена Николаевна:</t>
        </r>
        <r>
          <rPr>
            <sz val="9"/>
            <color indexed="81"/>
            <rFont val="Tahoma"/>
            <family val="2"/>
            <charset val="204"/>
          </rPr>
          <t xml:space="preserve">
Проект на 10 км</t>
        </r>
      </text>
    </comment>
    <comment ref="Y208" authorId="0" shapeId="0">
      <text>
        <r>
          <rPr>
            <b/>
            <sz val="9"/>
            <color indexed="81"/>
            <rFont val="Tahoma"/>
            <family val="2"/>
            <charset val="204"/>
          </rPr>
          <t>Громенко Елена Николаевна:</t>
        </r>
        <r>
          <rPr>
            <sz val="9"/>
            <color indexed="81"/>
            <rFont val="Tahoma"/>
            <family val="2"/>
            <charset val="204"/>
          </rPr>
          <t xml:space="preserve">
Дт 2 438,9</t>
        </r>
      </text>
    </comment>
    <comment ref="Y221" authorId="0" shapeId="0">
      <text>
        <r>
          <rPr>
            <b/>
            <sz val="9"/>
            <color indexed="81"/>
            <rFont val="Tahoma"/>
            <family val="2"/>
            <charset val="204"/>
          </rPr>
          <t>Громенко Елена Николаевна:</t>
        </r>
        <r>
          <rPr>
            <sz val="9"/>
            <color indexed="81"/>
            <rFont val="Tahoma"/>
            <family val="2"/>
            <charset val="204"/>
          </rPr>
          <t xml:space="preserve">
Дт 2 438,9</t>
        </r>
      </text>
    </comment>
    <comment ref="AA225" authorId="0" shapeId="0">
      <text>
        <r>
          <rPr>
            <b/>
            <sz val="9"/>
            <color indexed="81"/>
            <rFont val="Tahoma"/>
            <family val="2"/>
            <charset val="204"/>
          </rPr>
          <t>Громенко Елена Николаевна:</t>
        </r>
        <r>
          <rPr>
            <sz val="9"/>
            <color indexed="81"/>
            <rFont val="Tahoma"/>
            <family val="2"/>
            <charset val="204"/>
          </rPr>
          <t xml:space="preserve">
- 2 000 по НМЦК</t>
        </r>
      </text>
    </comment>
    <comment ref="Y226" authorId="0" shapeId="0">
      <text>
        <r>
          <rPr>
            <b/>
            <sz val="9"/>
            <color indexed="81"/>
            <rFont val="Tahoma"/>
            <family val="2"/>
            <charset val="204"/>
          </rPr>
          <t>Громенко Елена Николаевна:</t>
        </r>
        <r>
          <rPr>
            <sz val="9"/>
            <color indexed="81"/>
            <rFont val="Tahoma"/>
            <family val="2"/>
            <charset val="204"/>
          </rPr>
          <t xml:space="preserve">
790,1</t>
        </r>
      </text>
    </comment>
    <comment ref="AA226" authorId="0" shapeId="0">
      <text>
        <r>
          <rPr>
            <b/>
            <sz val="9"/>
            <color indexed="81"/>
            <rFont val="Tahoma"/>
            <family val="2"/>
            <charset val="204"/>
          </rPr>
          <t>Громенко Елена Николаевна:</t>
        </r>
        <r>
          <rPr>
            <sz val="9"/>
            <color indexed="81"/>
            <rFont val="Tahoma"/>
            <family val="2"/>
            <charset val="204"/>
          </rPr>
          <t xml:space="preserve">
11826,7</t>
        </r>
      </text>
    </comment>
    <comment ref="AB226" authorId="0" shapeId="0">
      <text>
        <r>
          <rPr>
            <b/>
            <sz val="9"/>
            <color indexed="81"/>
            <rFont val="Tahoma"/>
            <family val="2"/>
            <charset val="204"/>
          </rPr>
          <t>Громенко Елена Николаевна:</t>
        </r>
        <r>
          <rPr>
            <sz val="9"/>
            <color indexed="81"/>
            <rFont val="Tahoma"/>
            <family val="2"/>
            <charset val="204"/>
          </rPr>
          <t xml:space="preserve">
11826,7</t>
        </r>
      </text>
    </comment>
    <comment ref="AC226" authorId="0" shapeId="0">
      <text>
        <r>
          <rPr>
            <b/>
            <sz val="9"/>
            <color indexed="81"/>
            <rFont val="Tahoma"/>
            <family val="2"/>
            <charset val="204"/>
          </rPr>
          <t>Громенко Елена Николаевна:</t>
        </r>
        <r>
          <rPr>
            <sz val="9"/>
            <color indexed="81"/>
            <rFont val="Tahoma"/>
            <family val="2"/>
            <charset val="204"/>
          </rPr>
          <t xml:space="preserve">
11826,7</t>
        </r>
      </text>
    </comment>
    <comment ref="AA228" authorId="0" shapeId="0">
      <text>
        <r>
          <rPr>
            <b/>
            <sz val="9"/>
            <color indexed="81"/>
            <rFont val="Tahoma"/>
            <family val="2"/>
            <charset val="204"/>
          </rPr>
          <t>Громенко Елена Николаевна:</t>
        </r>
        <r>
          <rPr>
            <sz val="9"/>
            <color indexed="81"/>
            <rFont val="Tahoma"/>
            <family val="2"/>
            <charset val="204"/>
          </rPr>
          <t xml:space="preserve">
26 000 контракт</t>
        </r>
      </text>
    </comment>
    <comment ref="AB228" authorId="0" shapeId="0">
      <text>
        <r>
          <rPr>
            <b/>
            <sz val="9"/>
            <color indexed="81"/>
            <rFont val="Tahoma"/>
            <family val="2"/>
            <charset val="204"/>
          </rPr>
          <t>Громенко Елена Николаевна:</t>
        </r>
        <r>
          <rPr>
            <sz val="9"/>
            <color indexed="81"/>
            <rFont val="Tahoma"/>
            <family val="2"/>
            <charset val="204"/>
          </rPr>
          <t xml:space="preserve">
26 000 контракт</t>
        </r>
      </text>
    </comment>
    <comment ref="AC228" authorId="0" shapeId="0">
      <text>
        <r>
          <rPr>
            <b/>
            <sz val="9"/>
            <color indexed="81"/>
            <rFont val="Tahoma"/>
            <family val="2"/>
            <charset val="204"/>
          </rPr>
          <t>Громенко Елена Николаевна:</t>
        </r>
        <r>
          <rPr>
            <sz val="9"/>
            <color indexed="81"/>
            <rFont val="Tahoma"/>
            <family val="2"/>
            <charset val="204"/>
          </rPr>
          <t xml:space="preserve">
26 000 контракт</t>
        </r>
      </text>
    </comment>
    <comment ref="Z248" authorId="0" shapeId="0">
      <text>
        <r>
          <rPr>
            <b/>
            <sz val="9"/>
            <color indexed="81"/>
            <rFont val="Tahoma"/>
            <family val="2"/>
            <charset val="204"/>
          </rPr>
          <t>Громенко Елена Николаевна:</t>
        </r>
        <r>
          <rPr>
            <sz val="9"/>
            <color indexed="81"/>
            <rFont val="Tahoma"/>
            <family val="2"/>
            <charset val="204"/>
          </rPr>
          <t xml:space="preserve">
19 000 НМЦК</t>
        </r>
      </text>
    </comment>
    <comment ref="AA248" authorId="0" shapeId="0">
      <text>
        <r>
          <rPr>
            <b/>
            <sz val="9"/>
            <color indexed="81"/>
            <rFont val="Tahoma"/>
            <family val="2"/>
            <charset val="204"/>
          </rPr>
          <t>Громенко Елена Николаевна:</t>
        </r>
        <r>
          <rPr>
            <sz val="9"/>
            <color indexed="81"/>
            <rFont val="Tahoma"/>
            <family val="2"/>
            <charset val="204"/>
          </rPr>
          <t xml:space="preserve">
19 000 НМЦК</t>
        </r>
      </text>
    </comment>
    <comment ref="AB268" authorId="0" shapeId="0">
      <text>
        <r>
          <rPr>
            <b/>
            <sz val="9"/>
            <color indexed="81"/>
            <rFont val="Tahoma"/>
            <family val="2"/>
            <charset val="204"/>
          </rPr>
          <t>Громенко Елена Николаевна:</t>
        </r>
        <r>
          <rPr>
            <sz val="9"/>
            <color indexed="81"/>
            <rFont val="Tahoma"/>
            <family val="2"/>
            <charset val="204"/>
          </rPr>
          <t xml:space="preserve">
НМЦК 10,378 км
193 224,2 (в т.ч. 190 000 МБТ)</t>
        </r>
      </text>
    </comment>
    <comment ref="AC268" authorId="0" shapeId="0">
      <text>
        <r>
          <rPr>
            <b/>
            <sz val="9"/>
            <color indexed="81"/>
            <rFont val="Tahoma"/>
            <family val="2"/>
            <charset val="204"/>
          </rPr>
          <t>Громенко Елена Николаевна:</t>
        </r>
        <r>
          <rPr>
            <sz val="9"/>
            <color indexed="81"/>
            <rFont val="Tahoma"/>
            <family val="2"/>
            <charset val="204"/>
          </rPr>
          <t xml:space="preserve">
НМЦК 10,378 км
193 224,2 (в т.ч. 190 000 МБТ)</t>
        </r>
      </text>
    </comment>
    <comment ref="Y283" authorId="0" shapeId="0">
      <text>
        <r>
          <rPr>
            <b/>
            <sz val="9"/>
            <color indexed="81"/>
            <rFont val="Tahoma"/>
            <family val="2"/>
            <charset val="204"/>
          </rPr>
          <t>Громенко Елена Николаевна:</t>
        </r>
        <r>
          <rPr>
            <sz val="9"/>
            <color indexed="81"/>
            <rFont val="Tahoma"/>
            <family val="2"/>
            <charset val="204"/>
          </rPr>
          <t xml:space="preserve">
Полойка</t>
        </r>
      </text>
    </comment>
    <comment ref="V294" authorId="0" shapeId="0">
      <text>
        <r>
          <rPr>
            <b/>
            <sz val="9"/>
            <color indexed="81"/>
            <rFont val="Tahoma"/>
            <family val="2"/>
            <charset val="204"/>
          </rPr>
          <t>Громенко Елена Николаевна:</t>
        </r>
        <r>
          <rPr>
            <sz val="9"/>
            <color indexed="81"/>
            <rFont val="Tahoma"/>
            <family val="2"/>
            <charset val="204"/>
          </rPr>
          <t xml:space="preserve">
2,01 км</t>
        </r>
      </text>
    </comment>
    <comment ref="AF296" authorId="0" shapeId="0">
      <text>
        <r>
          <rPr>
            <b/>
            <sz val="9"/>
            <color indexed="81"/>
            <rFont val="Tahoma"/>
            <family val="2"/>
            <charset val="204"/>
          </rPr>
          <t>Громенко Елена Николаевна:
НМЦК  53 540,6
на два ГК</t>
        </r>
      </text>
    </comment>
    <comment ref="Y304" authorId="0" shapeId="0">
      <text>
        <r>
          <rPr>
            <b/>
            <sz val="9"/>
            <color indexed="81"/>
            <rFont val="Tahoma"/>
            <family val="2"/>
            <charset val="204"/>
          </rPr>
          <t>Громенко Елена Николаевна:</t>
        </r>
        <r>
          <rPr>
            <sz val="9"/>
            <color indexed="81"/>
            <rFont val="Tahoma"/>
            <family val="2"/>
            <charset val="204"/>
          </rPr>
          <t xml:space="preserve">
Зоново 4776,5 НМЦК
Чум-Балман ??</t>
        </r>
      </text>
    </comment>
    <comment ref="BE307" authorId="0" shapeId="0">
      <text>
        <r>
          <rPr>
            <b/>
            <sz val="9"/>
            <color indexed="81"/>
            <rFont val="Tahoma"/>
            <family val="2"/>
            <charset val="204"/>
          </rPr>
          <t>Громенко Елена Николаевна:</t>
        </r>
        <r>
          <rPr>
            <sz val="9"/>
            <color indexed="81"/>
            <rFont val="Tahoma"/>
            <family val="2"/>
            <charset val="204"/>
          </rPr>
          <t xml:space="preserve">
мало</t>
        </r>
      </text>
    </comment>
    <comment ref="V329" authorId="0" shapeId="0">
      <text>
        <r>
          <rPr>
            <b/>
            <sz val="9"/>
            <color indexed="81"/>
            <rFont val="Tahoma"/>
            <family val="2"/>
            <charset val="204"/>
          </rPr>
          <t>Громенко Елена Николаевна:</t>
        </r>
        <r>
          <rPr>
            <sz val="9"/>
            <color indexed="81"/>
            <rFont val="Tahoma"/>
            <family val="2"/>
            <charset val="204"/>
          </rPr>
          <t xml:space="preserve">
2,51 км</t>
        </r>
      </text>
    </comment>
    <comment ref="AQ331" authorId="0" shapeId="0">
      <text>
        <r>
          <rPr>
            <b/>
            <sz val="9"/>
            <color indexed="81"/>
            <rFont val="Tahoma"/>
            <family val="2"/>
            <charset val="204"/>
          </rPr>
          <t>Громенко Елена Николаевна:</t>
        </r>
        <r>
          <rPr>
            <sz val="9"/>
            <color indexed="81"/>
            <rFont val="Tahoma"/>
            <family val="2"/>
            <charset val="204"/>
          </rPr>
          <t xml:space="preserve">
уточнить с Приказом март</t>
        </r>
      </text>
    </comment>
    <comment ref="N335" authorId="0" shapeId="0">
      <text>
        <r>
          <rPr>
            <b/>
            <sz val="9"/>
            <color indexed="81"/>
            <rFont val="Tahoma"/>
            <family val="2"/>
            <charset val="204"/>
          </rPr>
          <t>Громенко Елена Николаевна:</t>
        </r>
        <r>
          <rPr>
            <sz val="9"/>
            <color indexed="81"/>
            <rFont val="Tahoma"/>
            <family val="2"/>
            <charset val="204"/>
          </rPr>
          <t xml:space="preserve">
по суду</t>
        </r>
      </text>
    </comment>
    <comment ref="Y354" authorId="0" shapeId="0">
      <text>
        <r>
          <rPr>
            <b/>
            <sz val="9"/>
            <color indexed="81"/>
            <rFont val="Tahoma"/>
            <family val="2"/>
            <charset val="204"/>
          </rPr>
          <t>Громенко Елена Николаевна:</t>
        </r>
        <r>
          <rPr>
            <sz val="9"/>
            <color indexed="81"/>
            <rFont val="Tahoma"/>
            <family val="2"/>
            <charset val="204"/>
          </rPr>
          <t xml:space="preserve">
заменен на Череп-Масл  по  Служебной Каптуревской</t>
        </r>
      </text>
    </comment>
    <comment ref="BY357" authorId="0" shapeId="0">
      <text>
        <r>
          <rPr>
            <b/>
            <sz val="9"/>
            <color indexed="81"/>
            <rFont val="Tahoma"/>
            <family val="2"/>
            <charset val="204"/>
          </rPr>
          <t>Громенко Елена Николаевна:</t>
        </r>
        <r>
          <rPr>
            <sz val="9"/>
            <color indexed="81"/>
            <rFont val="Tahoma"/>
            <family val="2"/>
            <charset val="204"/>
          </rPr>
          <t xml:space="preserve">
кап  ремонт</t>
        </r>
      </text>
    </comment>
    <comment ref="Y367" authorId="0" shapeId="0">
      <text>
        <r>
          <rPr>
            <b/>
            <sz val="9"/>
            <color indexed="81"/>
            <rFont val="Tahoma"/>
            <family val="2"/>
            <charset val="204"/>
          </rPr>
          <t>Громенко Елена Николаевна:</t>
        </r>
        <r>
          <rPr>
            <sz val="9"/>
            <color indexed="81"/>
            <rFont val="Tahoma"/>
            <family val="2"/>
            <charset val="204"/>
          </rPr>
          <t xml:space="preserve">
Пайвино</t>
        </r>
      </text>
    </comment>
    <comment ref="BZ371" authorId="0" shapeId="0">
      <text>
        <r>
          <rPr>
            <b/>
            <sz val="9"/>
            <color indexed="81"/>
            <rFont val="Tahoma"/>
            <family val="2"/>
            <charset val="204"/>
          </rPr>
          <t>Громенко Елена Николаевна:</t>
        </r>
        <r>
          <rPr>
            <sz val="9"/>
            <color indexed="81"/>
            <rFont val="Tahoma"/>
            <family val="2"/>
            <charset val="204"/>
          </rPr>
          <t xml:space="preserve">
Лишние!!! Перенести или в ремонт или на другой объект</t>
        </r>
      </text>
    </comment>
    <comment ref="Y372" authorId="0" shapeId="0">
      <text>
        <r>
          <rPr>
            <b/>
            <sz val="9"/>
            <color indexed="81"/>
            <rFont val="Tahoma"/>
            <family val="2"/>
            <charset val="204"/>
          </rPr>
          <t>Громенко Елена Николаевна:</t>
        </r>
        <r>
          <rPr>
            <sz val="9"/>
            <color indexed="81"/>
            <rFont val="Tahoma"/>
            <family val="2"/>
            <charset val="204"/>
          </rPr>
          <t xml:space="preserve">
перенести в ка ремонт</t>
        </r>
      </text>
    </comment>
    <comment ref="F393" authorId="0" shapeId="0">
      <text>
        <r>
          <rPr>
            <b/>
            <sz val="9"/>
            <color indexed="81"/>
            <rFont val="Tahoma"/>
            <family val="2"/>
            <charset val="204"/>
          </rPr>
          <t>Громенко Елена Николаевна:</t>
        </r>
        <r>
          <rPr>
            <sz val="9"/>
            <color indexed="81"/>
            <rFont val="Tahoma"/>
            <family val="2"/>
            <charset val="204"/>
          </rPr>
          <t xml:space="preserve">
км 20+200 - км 20+900</t>
        </r>
      </text>
    </comment>
    <comment ref="V397" authorId="0" shapeId="0">
      <text>
        <r>
          <rPr>
            <b/>
            <sz val="9"/>
            <color indexed="81"/>
            <rFont val="Tahoma"/>
            <family val="2"/>
            <charset val="204"/>
          </rPr>
          <t>Громенко Елена Николаевна:</t>
        </r>
        <r>
          <rPr>
            <sz val="9"/>
            <color indexed="81"/>
            <rFont val="Tahoma"/>
            <family val="2"/>
            <charset val="204"/>
          </rPr>
          <t xml:space="preserve">
1,74 км справочнов БКД</t>
        </r>
      </text>
    </comment>
    <comment ref="V399" authorId="0" shapeId="0">
      <text>
        <r>
          <rPr>
            <b/>
            <sz val="9"/>
            <color indexed="81"/>
            <rFont val="Tahoma"/>
            <family val="2"/>
            <charset val="204"/>
          </rPr>
          <t>Громенко Елена Николаевна:</t>
        </r>
        <r>
          <rPr>
            <sz val="9"/>
            <color indexed="81"/>
            <rFont val="Tahoma"/>
            <family val="2"/>
            <charset val="204"/>
          </rPr>
          <t xml:space="preserve">
3,97+1,794+3,757 км
= 9,521 км</t>
        </r>
      </text>
    </comment>
    <comment ref="AH399" authorId="0" shapeId="0">
      <text>
        <r>
          <rPr>
            <b/>
            <sz val="9"/>
            <color indexed="81"/>
            <rFont val="Tahoma"/>
            <family val="2"/>
            <charset val="204"/>
          </rPr>
          <t>Громенко Елена Николаевна:</t>
        </r>
        <r>
          <rPr>
            <sz val="9"/>
            <color indexed="81"/>
            <rFont val="Tahoma"/>
            <family val="2"/>
            <charset val="204"/>
          </rPr>
          <t xml:space="preserve">
132 791,2 контракты
64 470,5
</t>
        </r>
        <r>
          <rPr>
            <b/>
            <sz val="9"/>
            <color indexed="81"/>
            <rFont val="Tahoma"/>
            <family val="2"/>
            <charset val="204"/>
          </rPr>
          <t>ИТОГО 197 261,7</t>
        </r>
      </text>
    </comment>
    <comment ref="V401" authorId="0" shapeId="0">
      <text>
        <r>
          <rPr>
            <b/>
            <sz val="9"/>
            <color indexed="81"/>
            <rFont val="Tahoma"/>
            <family val="2"/>
            <charset val="204"/>
          </rPr>
          <t>Громенко Елена Николаевна:</t>
        </r>
        <r>
          <rPr>
            <sz val="9"/>
            <color indexed="81"/>
            <rFont val="Tahoma"/>
            <family val="2"/>
            <charset val="204"/>
          </rPr>
          <t xml:space="preserve">
1,86 КМ</t>
        </r>
      </text>
    </comment>
    <comment ref="Y402" authorId="0" shapeId="0">
      <text>
        <r>
          <rPr>
            <b/>
            <sz val="9"/>
            <color indexed="81"/>
            <rFont val="Tahoma"/>
            <family val="2"/>
            <charset val="204"/>
          </rPr>
          <t>Громенко Елена Николаевна:</t>
        </r>
        <r>
          <rPr>
            <sz val="9"/>
            <color indexed="81"/>
            <rFont val="Tahoma"/>
            <family val="2"/>
            <charset val="204"/>
          </rPr>
          <t xml:space="preserve">
суд</t>
        </r>
      </text>
    </comment>
    <comment ref="N405" authorId="0" shapeId="0">
      <text>
        <r>
          <rPr>
            <b/>
            <sz val="9"/>
            <color indexed="81"/>
            <rFont val="Tahoma"/>
            <family val="2"/>
            <charset val="204"/>
          </rPr>
          <t>Громенко Елена Николаевна:</t>
        </r>
        <r>
          <rPr>
            <sz val="9"/>
            <color indexed="81"/>
            <rFont val="Tahoma"/>
            <family val="2"/>
            <charset val="204"/>
          </rPr>
          <t xml:space="preserve">
гарантийные обязательства по суду</t>
        </r>
      </text>
    </comment>
    <comment ref="BG405" authorId="0" shapeId="0">
      <text>
        <r>
          <rPr>
            <b/>
            <sz val="9"/>
            <color indexed="81"/>
            <rFont val="Tahoma"/>
            <family val="2"/>
            <charset val="204"/>
          </rPr>
          <t>Громенко Елена Николаевна:</t>
        </r>
        <r>
          <rPr>
            <sz val="9"/>
            <color indexed="81"/>
            <rFont val="Tahoma"/>
            <family val="2"/>
            <charset val="204"/>
          </rPr>
          <t xml:space="preserve">
потребность уточнить!</t>
        </r>
      </text>
    </comment>
    <comment ref="AT408" authorId="0" shapeId="0">
      <text>
        <r>
          <rPr>
            <b/>
            <sz val="9"/>
            <color indexed="81"/>
            <rFont val="Tahoma"/>
            <family val="2"/>
            <charset val="204"/>
          </rPr>
          <t>Громенко Елена Николаевна:</t>
        </r>
        <r>
          <rPr>
            <sz val="9"/>
            <color indexed="81"/>
            <rFont val="Tahoma"/>
            <family val="2"/>
            <charset val="204"/>
          </rPr>
          <t xml:space="preserve">
в бюджете не предусмотрено</t>
        </r>
      </text>
    </comment>
    <comment ref="BE408" authorId="0" shapeId="0">
      <text>
        <r>
          <rPr>
            <b/>
            <sz val="9"/>
            <color indexed="81"/>
            <rFont val="Tahoma"/>
            <family val="2"/>
            <charset val="204"/>
          </rPr>
          <t>Громенко Елена Николаевна:</t>
        </r>
        <r>
          <rPr>
            <sz val="9"/>
            <color indexed="81"/>
            <rFont val="Tahoma"/>
            <family val="2"/>
            <charset val="204"/>
          </rPr>
          <t xml:space="preserve">
350 641,0 - ПСД</t>
        </r>
      </text>
    </comment>
    <comment ref="BU408" authorId="0" shapeId="0">
      <text>
        <r>
          <rPr>
            <b/>
            <sz val="9"/>
            <color indexed="81"/>
            <rFont val="Tahoma"/>
            <family val="2"/>
            <charset val="204"/>
          </rPr>
          <t>Громенко Елена Николаевна:</t>
        </r>
        <r>
          <rPr>
            <sz val="9"/>
            <color indexed="81"/>
            <rFont val="Tahoma"/>
            <family val="2"/>
            <charset val="204"/>
          </rPr>
          <t xml:space="preserve">
0,531 км по городской земле, но наш объект</t>
        </r>
      </text>
    </comment>
    <comment ref="Y410" authorId="0" shapeId="0">
      <text>
        <r>
          <rPr>
            <b/>
            <sz val="9"/>
            <color indexed="81"/>
            <rFont val="Tahoma"/>
            <family val="2"/>
            <charset val="204"/>
          </rPr>
          <t>Громенко Елена Николаевна:</t>
        </r>
        <r>
          <rPr>
            <sz val="9"/>
            <color indexed="81"/>
            <rFont val="Tahoma"/>
            <family val="2"/>
            <charset val="204"/>
          </rPr>
          <t xml:space="preserve">
Дт - 2 374,0 </t>
        </r>
      </text>
    </comment>
    <comment ref="V417" authorId="0" shapeId="0">
      <text>
        <r>
          <rPr>
            <b/>
            <sz val="9"/>
            <color indexed="81"/>
            <rFont val="Tahoma"/>
            <family val="2"/>
            <charset val="204"/>
          </rPr>
          <t>Громенко Елена Николаевна:</t>
        </r>
        <r>
          <rPr>
            <sz val="9"/>
            <color indexed="81"/>
            <rFont val="Tahoma"/>
            <family val="2"/>
            <charset val="204"/>
          </rPr>
          <t xml:space="preserve">
8+22</t>
        </r>
      </text>
    </comment>
    <comment ref="AC417" authorId="0" shapeId="0">
      <text>
        <r>
          <rPr>
            <b/>
            <sz val="9"/>
            <color indexed="81"/>
            <rFont val="Tahoma"/>
            <family val="2"/>
            <charset val="204"/>
          </rPr>
          <t>Громенко Елена Николаевна:</t>
        </r>
        <r>
          <rPr>
            <sz val="9"/>
            <color indexed="81"/>
            <rFont val="Tahoma"/>
            <family val="2"/>
            <charset val="204"/>
          </rPr>
          <t xml:space="preserve">
346 928 + 668 000</t>
        </r>
      </text>
    </comment>
    <comment ref="AF417" authorId="0" shapeId="0">
      <text>
        <r>
          <rPr>
            <b/>
            <sz val="9"/>
            <color indexed="81"/>
            <rFont val="Tahoma"/>
            <family val="2"/>
            <charset val="204"/>
          </rPr>
          <t>Громенко Елена Николаевна:</t>
        </r>
        <r>
          <rPr>
            <sz val="9"/>
            <color indexed="81"/>
            <rFont val="Tahoma"/>
            <family val="2"/>
            <charset val="204"/>
          </rPr>
          <t xml:space="preserve">
338 600 + _____</t>
        </r>
      </text>
    </comment>
    <comment ref="Y430" authorId="0" shapeId="0">
      <text>
        <r>
          <rPr>
            <b/>
            <sz val="9"/>
            <color indexed="81"/>
            <rFont val="Tahoma"/>
            <family val="2"/>
            <charset val="204"/>
          </rPr>
          <t>Громенко Елена Николаевна:</t>
        </r>
        <r>
          <rPr>
            <sz val="9"/>
            <color indexed="81"/>
            <rFont val="Tahoma"/>
            <family val="2"/>
            <charset val="204"/>
          </rPr>
          <t xml:space="preserve">
Устюжанно-Новокузьминка</t>
        </r>
      </text>
    </comment>
    <comment ref="AA433" authorId="0" shapeId="0">
      <text>
        <r>
          <rPr>
            <b/>
            <sz val="9"/>
            <color indexed="81"/>
            <rFont val="Tahoma"/>
            <family val="2"/>
            <charset val="204"/>
          </rPr>
          <t>Громенко Елена Николаевна:</t>
        </r>
        <r>
          <rPr>
            <sz val="9"/>
            <color indexed="81"/>
            <rFont val="Tahoma"/>
            <family val="2"/>
            <charset val="204"/>
          </rPr>
          <t xml:space="preserve">
80 329,2 - R- ГК</t>
        </r>
      </text>
    </comment>
    <comment ref="AB433" authorId="0" shapeId="0">
      <text>
        <r>
          <rPr>
            <b/>
            <sz val="9"/>
            <color indexed="81"/>
            <rFont val="Tahoma"/>
            <family val="2"/>
            <charset val="204"/>
          </rPr>
          <t>Громенко Елена Николаевна:</t>
        </r>
        <r>
          <rPr>
            <sz val="9"/>
            <color indexed="81"/>
            <rFont val="Tahoma"/>
            <family val="2"/>
            <charset val="204"/>
          </rPr>
          <t xml:space="preserve">
80 329,2 - R- ГК</t>
        </r>
      </text>
    </comment>
    <comment ref="AC433" authorId="0" shapeId="0">
      <text>
        <r>
          <rPr>
            <b/>
            <sz val="9"/>
            <color indexed="81"/>
            <rFont val="Tahoma"/>
            <family val="2"/>
            <charset val="204"/>
          </rPr>
          <t>Громенко Елена Николаевна:</t>
        </r>
        <r>
          <rPr>
            <sz val="9"/>
            <color indexed="81"/>
            <rFont val="Tahoma"/>
            <family val="2"/>
            <charset val="204"/>
          </rPr>
          <t xml:space="preserve">
80 329,2 - R- ГК</t>
        </r>
      </text>
    </comment>
    <comment ref="BG434" authorId="0" shapeId="0">
      <text>
        <r>
          <rPr>
            <b/>
            <sz val="9"/>
            <color indexed="81"/>
            <rFont val="Tahoma"/>
            <family val="2"/>
            <charset val="204"/>
          </rPr>
          <t>Громенко Елена Николаевна:</t>
        </r>
        <r>
          <rPr>
            <sz val="9"/>
            <color indexed="81"/>
            <rFont val="Tahoma"/>
            <family val="2"/>
            <charset val="204"/>
          </rPr>
          <t xml:space="preserve">
уточнить</t>
        </r>
      </text>
    </comment>
    <comment ref="Y451" authorId="0" shapeId="0">
      <text>
        <r>
          <rPr>
            <b/>
            <sz val="9"/>
            <color indexed="81"/>
            <rFont val="Tahoma"/>
            <family val="2"/>
            <charset val="204"/>
          </rPr>
          <t>Громенко Елена Николаевна:</t>
        </r>
        <r>
          <rPr>
            <sz val="9"/>
            <color indexed="81"/>
            <rFont val="Tahoma"/>
            <family val="2"/>
            <charset val="204"/>
          </rPr>
          <t xml:space="preserve">
Тараданово</t>
        </r>
      </text>
    </comment>
    <comment ref="Y472" authorId="0" shapeId="0">
      <text>
        <r>
          <rPr>
            <b/>
            <sz val="9"/>
            <color indexed="81"/>
            <rFont val="Tahoma"/>
            <family val="2"/>
            <charset val="204"/>
          </rPr>
          <t>Громенко Елена Николаевна:</t>
        </r>
        <r>
          <rPr>
            <sz val="9"/>
            <color indexed="81"/>
            <rFont val="Tahoma"/>
            <family val="2"/>
            <charset val="204"/>
          </rPr>
          <t xml:space="preserve">
Биаза</t>
        </r>
      </text>
    </comment>
    <comment ref="AG475" authorId="0" shapeId="0">
      <text>
        <r>
          <rPr>
            <b/>
            <sz val="9"/>
            <color indexed="81"/>
            <rFont val="Tahoma"/>
            <family val="2"/>
            <charset val="204"/>
          </rPr>
          <t>Громенко Елена Николаевна:</t>
        </r>
        <r>
          <rPr>
            <sz val="9"/>
            <color indexed="81"/>
            <rFont val="Tahoma"/>
            <family val="2"/>
            <charset val="204"/>
          </rPr>
          <t xml:space="preserve">
=14293+433</t>
        </r>
      </text>
    </comment>
    <comment ref="AH502" authorId="0" shapeId="0">
      <text>
        <r>
          <rPr>
            <b/>
            <sz val="9"/>
            <color indexed="81"/>
            <rFont val="Tahoma"/>
            <family val="2"/>
            <charset val="204"/>
          </rPr>
          <t>Громенко Елена Николаевна:</t>
        </r>
        <r>
          <rPr>
            <sz val="9"/>
            <color indexed="81"/>
            <rFont val="Tahoma"/>
            <family val="2"/>
            <charset val="204"/>
          </rPr>
          <t xml:space="preserve">
185 037,9 НМЦК</t>
        </r>
      </text>
    </comment>
    <comment ref="Y514" authorId="0" shapeId="0">
      <text>
        <r>
          <rPr>
            <b/>
            <sz val="9"/>
            <color indexed="81"/>
            <rFont val="Tahoma"/>
            <family val="2"/>
            <charset val="204"/>
          </rPr>
          <t>Громенко Елена Николаевна:</t>
        </r>
        <r>
          <rPr>
            <sz val="9"/>
            <color indexed="81"/>
            <rFont val="Tahoma"/>
            <family val="2"/>
            <charset val="204"/>
          </rPr>
          <t xml:space="preserve">
Шмаково-Репьево</t>
        </r>
      </text>
    </comment>
    <comment ref="T518" authorId="0" shapeId="0">
      <text>
        <r>
          <rPr>
            <b/>
            <sz val="9"/>
            <color indexed="81"/>
            <rFont val="Tahoma"/>
            <family val="2"/>
            <charset val="204"/>
          </rPr>
          <t>Громенко Елена Николаевна:</t>
        </r>
        <r>
          <rPr>
            <sz val="9"/>
            <color indexed="81"/>
            <rFont val="Tahoma"/>
            <family val="2"/>
            <charset val="204"/>
          </rPr>
          <t xml:space="preserve">
по сообщению Садкова В.Б.</t>
        </r>
      </text>
    </comment>
    <comment ref="Y535" authorId="0" shapeId="0">
      <text>
        <r>
          <rPr>
            <b/>
            <sz val="9"/>
            <color indexed="81"/>
            <rFont val="Tahoma"/>
            <family val="2"/>
            <charset val="204"/>
          </rPr>
          <t>Громенко Елена Николаевна:</t>
        </r>
        <r>
          <rPr>
            <sz val="9"/>
            <color indexed="81"/>
            <rFont val="Tahoma"/>
            <family val="2"/>
            <charset val="204"/>
          </rPr>
          <t xml:space="preserve">
Каменка - Херсонка</t>
        </r>
      </text>
    </comment>
    <comment ref="BU539" authorId="0" shapeId="0">
      <text>
        <r>
          <rPr>
            <b/>
            <sz val="9"/>
            <color indexed="81"/>
            <rFont val="Tahoma"/>
            <family val="2"/>
            <charset val="204"/>
          </rPr>
          <t>Громенко Елена Николаевна:</t>
        </r>
        <r>
          <rPr>
            <sz val="9"/>
            <color indexed="81"/>
            <rFont val="Tahoma"/>
            <family val="2"/>
            <charset val="204"/>
          </rPr>
          <t xml:space="preserve">
1,561 км предел</t>
        </r>
      </text>
    </comment>
    <comment ref="Y561" authorId="0" shapeId="0">
      <text>
        <r>
          <rPr>
            <b/>
            <sz val="9"/>
            <color indexed="81"/>
            <rFont val="Tahoma"/>
            <family val="2"/>
            <charset val="204"/>
          </rPr>
          <t>Громенко Елена Николаевна:</t>
        </r>
        <r>
          <rPr>
            <sz val="9"/>
            <color indexed="81"/>
            <rFont val="Tahoma"/>
            <family val="2"/>
            <charset val="204"/>
          </rPr>
          <t xml:space="preserve">
1942,2
 НМЦК</t>
        </r>
      </text>
    </comment>
    <comment ref="AA561" authorId="0" shapeId="0">
      <text>
        <r>
          <rPr>
            <b/>
            <sz val="9"/>
            <color indexed="81"/>
            <rFont val="Tahoma"/>
            <family val="2"/>
            <charset val="204"/>
          </rPr>
          <t>Громенко Елена Николаевна:</t>
        </r>
        <r>
          <rPr>
            <sz val="9"/>
            <color indexed="81"/>
            <rFont val="Tahoma"/>
            <family val="2"/>
            <charset val="204"/>
          </rPr>
          <t xml:space="preserve">
83 700</t>
        </r>
      </text>
    </comment>
    <comment ref="V582" authorId="0" shapeId="0">
      <text>
        <r>
          <rPr>
            <b/>
            <sz val="9"/>
            <color indexed="81"/>
            <rFont val="Tahoma"/>
            <family val="2"/>
            <charset val="204"/>
          </rPr>
          <t>Громенко Елена Николаевна:</t>
        </r>
        <r>
          <rPr>
            <sz val="9"/>
            <color indexed="81"/>
            <rFont val="Tahoma"/>
            <family val="2"/>
            <charset val="204"/>
          </rPr>
          <t xml:space="preserve">
км 11- км 14</t>
        </r>
      </text>
    </comment>
    <comment ref="Y582" authorId="0" shapeId="0">
      <text>
        <r>
          <rPr>
            <b/>
            <sz val="9"/>
            <color indexed="81"/>
            <rFont val="Tahoma"/>
            <family val="2"/>
            <charset val="204"/>
          </rPr>
          <t>Громенко Елена Николаевна:</t>
        </r>
        <r>
          <rPr>
            <sz val="9"/>
            <color indexed="81"/>
            <rFont val="Tahoma"/>
            <family val="2"/>
            <charset val="204"/>
          </rPr>
          <t xml:space="preserve">
10 322,2 - пучины ОТДЕЛЬНО</t>
        </r>
      </text>
    </comment>
    <comment ref="V587" authorId="0" shapeId="0">
      <text>
        <r>
          <rPr>
            <b/>
            <sz val="9"/>
            <color indexed="81"/>
            <rFont val="Tahoma"/>
            <family val="2"/>
            <charset val="204"/>
          </rPr>
          <t>Громенко Елена Николаевна:</t>
        </r>
        <r>
          <rPr>
            <sz val="9"/>
            <color indexed="81"/>
            <rFont val="Tahoma"/>
            <family val="2"/>
            <charset val="204"/>
          </rPr>
          <t xml:space="preserve">
4,5 + 3,5</t>
        </r>
      </text>
    </comment>
    <comment ref="AC587" authorId="0" shapeId="0">
      <text>
        <r>
          <rPr>
            <b/>
            <sz val="9"/>
            <color indexed="81"/>
            <rFont val="Tahoma"/>
            <family val="2"/>
            <charset val="204"/>
          </rPr>
          <t>Громенко Елена Николаевна:</t>
        </r>
        <r>
          <rPr>
            <sz val="9"/>
            <color indexed="81"/>
            <rFont val="Tahoma"/>
            <family val="2"/>
            <charset val="204"/>
          </rPr>
          <t xml:space="preserve">
139765,4+105068,6</t>
        </r>
      </text>
    </comment>
    <comment ref="V602" authorId="0" shapeId="0">
      <text>
        <r>
          <rPr>
            <b/>
            <sz val="9"/>
            <color indexed="81"/>
            <rFont val="Tahoma"/>
            <family val="2"/>
            <charset val="204"/>
          </rPr>
          <t>Громенко Елена Николаевна:</t>
        </r>
        <r>
          <rPr>
            <sz val="9"/>
            <color indexed="81"/>
            <rFont val="Tahoma"/>
            <family val="2"/>
            <charset val="204"/>
          </rPr>
          <t xml:space="preserve">
1,234 км ГК</t>
        </r>
      </text>
    </comment>
    <comment ref="AF602" authorId="0" shapeId="0">
      <text>
        <r>
          <rPr>
            <b/>
            <sz val="9"/>
            <color indexed="81"/>
            <rFont val="Tahoma"/>
            <family val="2"/>
            <charset val="204"/>
          </rPr>
          <t>Громенко Елена Николаевна:</t>
        </r>
        <r>
          <rPr>
            <sz val="9"/>
            <color indexed="81"/>
            <rFont val="Tahoma"/>
            <family val="2"/>
            <charset val="204"/>
          </rPr>
          <t xml:space="preserve">
старт 19 375,7+
Г.К. 27 088,5 = 
46 464,2 т.р.</t>
        </r>
      </text>
    </comment>
    <comment ref="AF603" authorId="0" shapeId="0">
      <text>
        <r>
          <rPr>
            <b/>
            <sz val="9"/>
            <color indexed="81"/>
            <rFont val="Tahoma"/>
            <family val="2"/>
            <charset val="204"/>
          </rPr>
          <t>Громенко Елена Николаевна:</t>
        </r>
        <r>
          <rPr>
            <sz val="9"/>
            <color indexed="81"/>
            <rFont val="Tahoma"/>
            <family val="2"/>
            <charset val="204"/>
          </rPr>
          <t xml:space="preserve">
по населен пункту
в БКД  нельзя</t>
        </r>
      </text>
    </comment>
    <comment ref="AA629" authorId="0" shapeId="0">
      <text>
        <r>
          <rPr>
            <b/>
            <sz val="9"/>
            <color indexed="81"/>
            <rFont val="Tahoma"/>
            <family val="2"/>
            <charset val="204"/>
          </rPr>
          <t>Громенко Елена Николаевна:</t>
        </r>
        <r>
          <rPr>
            <sz val="9"/>
            <color indexed="81"/>
            <rFont val="Tahoma"/>
            <family val="2"/>
            <charset val="204"/>
          </rPr>
          <t xml:space="preserve">
15 500 НМЦК</t>
        </r>
      </text>
    </comment>
    <comment ref="V643" authorId="0" shapeId="0">
      <text>
        <r>
          <rPr>
            <b/>
            <sz val="9"/>
            <color indexed="81"/>
            <rFont val="Tahoma"/>
            <family val="2"/>
            <charset val="204"/>
          </rPr>
          <t>Громенко Елена Николаевна:</t>
        </r>
        <r>
          <rPr>
            <sz val="9"/>
            <color indexed="81"/>
            <rFont val="Tahoma"/>
            <family val="2"/>
            <charset val="204"/>
          </rPr>
          <t xml:space="preserve">
264,8 по проекту ГП</t>
        </r>
      </text>
    </comment>
    <comment ref="AX643" authorId="0" shapeId="0">
      <text>
        <r>
          <rPr>
            <b/>
            <sz val="9"/>
            <color indexed="81"/>
            <rFont val="Tahoma"/>
            <family val="2"/>
            <charset val="204"/>
          </rPr>
          <t>Громенко Елена Николаевна:</t>
        </r>
        <r>
          <rPr>
            <sz val="9"/>
            <color indexed="81"/>
            <rFont val="Tahoma"/>
            <family val="2"/>
            <charset val="204"/>
          </rPr>
          <t xml:space="preserve">
283,2 км по проекту Гп</t>
        </r>
      </text>
    </comment>
    <comment ref="V644" authorId="1" shapeId="0">
      <text>
        <r>
          <rPr>
            <b/>
            <sz val="9"/>
            <color indexed="81"/>
            <rFont val="Tahoma"/>
            <family val="2"/>
            <charset val="204"/>
          </rPr>
          <t>user:</t>
        </r>
        <r>
          <rPr>
            <sz val="9"/>
            <color indexed="81"/>
            <rFont val="Tahoma"/>
            <family val="2"/>
            <charset val="204"/>
          </rPr>
          <t xml:space="preserve">
1 мост</t>
        </r>
      </text>
    </comment>
    <comment ref="AI644" authorId="0" shapeId="0">
      <text>
        <r>
          <rPr>
            <b/>
            <sz val="9"/>
            <color indexed="81"/>
            <rFont val="Tahoma"/>
            <family val="2"/>
            <charset val="204"/>
          </rPr>
          <t>Громенко Елена Николаевна:</t>
        </r>
        <r>
          <rPr>
            <sz val="9"/>
            <color indexed="81"/>
            <rFont val="Tahoma"/>
            <family val="2"/>
            <charset val="204"/>
          </rPr>
          <t xml:space="preserve">
921,13 п.м. - ремонт
остальное КР</t>
        </r>
      </text>
    </comment>
    <comment ref="AX644" authorId="0" shapeId="0">
      <text>
        <r>
          <rPr>
            <b/>
            <sz val="9"/>
            <color indexed="81"/>
            <rFont val="Tahoma"/>
            <family val="2"/>
            <charset val="204"/>
          </rPr>
          <t>Громенко Елена Николаевна:</t>
        </r>
        <r>
          <rPr>
            <sz val="9"/>
            <color indexed="81"/>
            <rFont val="Tahoma"/>
            <family val="2"/>
            <charset val="204"/>
          </rPr>
          <t xml:space="preserve">
921,13 п.м. - ремонт
остальное КР</t>
        </r>
      </text>
    </comment>
    <comment ref="BU644" authorId="0" shapeId="0">
      <text>
        <r>
          <rPr>
            <b/>
            <sz val="9"/>
            <color indexed="81"/>
            <rFont val="Tahoma"/>
            <family val="2"/>
            <charset val="204"/>
          </rPr>
          <t>Громенко Елена Николаевна:</t>
        </r>
        <r>
          <rPr>
            <sz val="9"/>
            <color indexed="81"/>
            <rFont val="Tahoma"/>
            <family val="2"/>
            <charset val="204"/>
          </rPr>
          <t xml:space="preserve">
921,13 п.м. - ремонт
остальное КР</t>
        </r>
      </text>
    </comment>
    <comment ref="BX644" authorId="0" shapeId="0">
      <text>
        <r>
          <rPr>
            <b/>
            <sz val="9"/>
            <color indexed="81"/>
            <rFont val="Tahoma"/>
            <family val="2"/>
            <charset val="204"/>
          </rPr>
          <t>Громенко Елена Николаевна:</t>
        </r>
        <r>
          <rPr>
            <sz val="9"/>
            <color indexed="81"/>
            <rFont val="Tahoma"/>
            <family val="2"/>
            <charset val="204"/>
          </rPr>
          <t xml:space="preserve">
36 390,1</t>
        </r>
      </text>
    </comment>
    <comment ref="BY644" authorId="0" shapeId="0">
      <text>
        <r>
          <rPr>
            <b/>
            <sz val="9"/>
            <color indexed="81"/>
            <rFont val="Tahoma"/>
            <family val="2"/>
            <charset val="204"/>
          </rPr>
          <t>Громенко Елена Николаевна:</t>
        </r>
        <r>
          <rPr>
            <sz val="9"/>
            <color indexed="81"/>
            <rFont val="Tahoma"/>
            <family val="2"/>
            <charset val="204"/>
          </rPr>
          <t xml:space="preserve">
873 360,9</t>
        </r>
      </text>
    </comment>
    <comment ref="N645" authorId="0" shapeId="0">
      <text>
        <r>
          <rPr>
            <b/>
            <sz val="9"/>
            <color indexed="81"/>
            <rFont val="Tahoma"/>
            <family val="2"/>
            <charset val="204"/>
          </rPr>
          <t>Громенко Елена Николаевна:</t>
        </r>
        <r>
          <rPr>
            <sz val="9"/>
            <color indexed="81"/>
            <rFont val="Tahoma"/>
            <family val="2"/>
            <charset val="204"/>
          </rPr>
          <t xml:space="preserve">
потребность 40 000</t>
        </r>
      </text>
    </comment>
    <comment ref="F647" authorId="0" shapeId="0">
      <text>
        <r>
          <rPr>
            <b/>
            <sz val="9"/>
            <color indexed="81"/>
            <rFont val="Tahoma"/>
            <family val="2"/>
            <charset val="204"/>
          </rPr>
          <t>Громенко Елена Николаевна:</t>
        </r>
        <r>
          <rPr>
            <sz val="9"/>
            <color indexed="81"/>
            <rFont val="Tahoma"/>
            <family val="2"/>
            <charset val="204"/>
          </rPr>
          <t xml:space="preserve">
в ГП в Ордынском р-не на 30км</t>
        </r>
      </text>
    </comment>
    <comment ref="N647" authorId="0" shapeId="0">
      <text>
        <r>
          <rPr>
            <b/>
            <sz val="9"/>
            <color indexed="81"/>
            <rFont val="Tahoma"/>
            <family val="2"/>
            <charset val="204"/>
          </rPr>
          <t>Громенко Елена Николаевна:</t>
        </r>
        <r>
          <rPr>
            <sz val="9"/>
            <color indexed="81"/>
            <rFont val="Tahoma"/>
            <family val="2"/>
            <charset val="204"/>
          </rPr>
          <t xml:space="preserve">
 - 6 500 на инвентаризацию
- 176 млн на ИМБТ 1
- 130 млн на ИМБТ 2
-142,235  уд-е в МТиДХ</t>
        </r>
      </text>
    </comment>
    <comment ref="AG648" authorId="0" shapeId="0">
      <text>
        <r>
          <rPr>
            <b/>
            <sz val="9"/>
            <color indexed="81"/>
            <rFont val="Tahoma"/>
            <family val="2"/>
            <charset val="204"/>
          </rPr>
          <t>Громенко Елена Николаевна:</t>
        </r>
        <r>
          <rPr>
            <sz val="9"/>
            <color indexed="81"/>
            <rFont val="Tahoma"/>
            <family val="2"/>
            <charset val="204"/>
          </rPr>
          <t xml:space="preserve">
R1</t>
        </r>
      </text>
    </comment>
  </commentList>
</comments>
</file>

<file path=xl/comments3.xml><?xml version="1.0" encoding="utf-8"?>
<comments xmlns="http://schemas.openxmlformats.org/spreadsheetml/2006/main">
  <authors>
    <author>Громенко Елена Николаевна</author>
  </authors>
  <commentList>
    <comment ref="D398" authorId="0" shapeId="0">
      <text>
        <r>
          <rPr>
            <b/>
            <sz val="9"/>
            <color indexed="81"/>
            <rFont val="Tahoma"/>
            <family val="2"/>
            <charset val="204"/>
          </rPr>
          <t>Громенко Елена Николаевна:</t>
        </r>
        <r>
          <rPr>
            <sz val="9"/>
            <color indexed="81"/>
            <rFont val="Tahoma"/>
            <family val="2"/>
            <charset val="204"/>
          </rPr>
          <t xml:space="preserve">
132 791,2 контракты
64 470,5
</t>
        </r>
        <r>
          <rPr>
            <b/>
            <sz val="9"/>
            <color indexed="81"/>
            <rFont val="Tahoma"/>
            <family val="2"/>
            <charset val="204"/>
          </rPr>
          <t>ИТОГО 197 261,7</t>
        </r>
      </text>
    </comment>
    <comment ref="D581" authorId="0" shapeId="0">
      <text>
        <r>
          <rPr>
            <b/>
            <sz val="9"/>
            <color indexed="81"/>
            <rFont val="Tahoma"/>
            <family val="2"/>
            <charset val="204"/>
          </rPr>
          <t>Громенко Елена Николаевна:</t>
        </r>
        <r>
          <rPr>
            <sz val="9"/>
            <color indexed="81"/>
            <rFont val="Tahoma"/>
            <family val="2"/>
            <charset val="204"/>
          </rPr>
          <t xml:space="preserve">
без доп согл</t>
        </r>
      </text>
    </comment>
  </commentList>
</comments>
</file>

<file path=xl/comments4.xml><?xml version="1.0" encoding="utf-8"?>
<comments xmlns="http://schemas.openxmlformats.org/spreadsheetml/2006/main">
  <authors>
    <author>Громенко Елена Николаевна</author>
    <author>Зуева Анастасия Игоревна</author>
    <author>Половодова Марта Витальевна</author>
  </authors>
  <commentList>
    <comment ref="L10" authorId="0" shapeId="0">
      <text>
        <r>
          <rPr>
            <b/>
            <sz val="9"/>
            <color indexed="81"/>
            <rFont val="Tahoma"/>
            <family val="2"/>
            <charset val="204"/>
          </rPr>
          <t>Громенко Елена Николаевна:</t>
        </r>
        <r>
          <rPr>
            <sz val="9"/>
            <color indexed="81"/>
            <rFont val="Tahoma"/>
            <family val="2"/>
            <charset val="204"/>
          </rPr>
          <t xml:space="preserve">
31,5 км без учета приведения мостов в КМ</t>
        </r>
      </text>
    </comment>
    <comment ref="M10" authorId="0" shapeId="0">
      <text>
        <r>
          <rPr>
            <b/>
            <sz val="9"/>
            <color indexed="81"/>
            <rFont val="Tahoma"/>
            <family val="2"/>
            <charset val="204"/>
          </rPr>
          <t>Громенко Елена Николаевна:</t>
        </r>
        <r>
          <rPr>
            <sz val="9"/>
            <color indexed="81"/>
            <rFont val="Tahoma"/>
            <family val="2"/>
            <charset val="204"/>
          </rPr>
          <t xml:space="preserve">
38,8 км без учета приведения мостов в КМ</t>
        </r>
      </text>
    </comment>
    <comment ref="A77" authorId="1" shapeId="0">
      <text>
        <r>
          <rPr>
            <b/>
            <sz val="9"/>
            <color indexed="81"/>
            <rFont val="Tahoma"/>
            <family val="2"/>
            <charset val="204"/>
          </rPr>
          <t>Зуева Анастасия Игоревна:</t>
        </r>
        <r>
          <rPr>
            <sz val="9"/>
            <color indexed="81"/>
            <rFont val="Tahoma"/>
            <family val="2"/>
            <charset val="204"/>
          </rPr>
          <t xml:space="preserve">
нет объекта в приоритетных направлениях Министерства сельского х-ва</t>
        </r>
      </text>
    </comment>
    <comment ref="G103" authorId="1" shapeId="0">
      <text>
        <r>
          <rPr>
            <b/>
            <sz val="9"/>
            <color indexed="81"/>
            <rFont val="Tahoma"/>
            <family val="2"/>
            <charset val="204"/>
          </rPr>
          <t>Зуева Анастасия Игоревна:</t>
        </r>
        <r>
          <rPr>
            <sz val="9"/>
            <color indexed="81"/>
            <rFont val="Tahoma"/>
            <family val="2"/>
            <charset val="204"/>
          </rPr>
          <t xml:space="preserve">
43915,7 по  расчету стартовой цены!!!</t>
        </r>
      </text>
    </comment>
    <comment ref="A105" authorId="1" shapeId="0">
      <text>
        <r>
          <rPr>
            <b/>
            <sz val="9"/>
            <color indexed="81"/>
            <rFont val="Tahoma"/>
            <family val="2"/>
            <charset val="204"/>
          </rPr>
          <t>Зуева Анастасия Игоревна:</t>
        </r>
        <r>
          <rPr>
            <sz val="9"/>
            <color indexed="81"/>
            <rFont val="Tahoma"/>
            <family val="2"/>
            <charset val="204"/>
          </rPr>
          <t xml:space="preserve">
нет объекта в приоритетных направлениях Министерства сельского х-ва</t>
        </r>
      </text>
    </comment>
    <comment ref="O122" authorId="1" shapeId="0">
      <text>
        <r>
          <rPr>
            <b/>
            <sz val="9"/>
            <color indexed="81"/>
            <rFont val="Tahoma"/>
            <family val="2"/>
            <charset val="204"/>
          </rPr>
          <t>Зуева Анастасия Игоревна:</t>
        </r>
        <r>
          <rPr>
            <sz val="9"/>
            <color indexed="81"/>
            <rFont val="Tahoma"/>
            <family val="2"/>
            <charset val="204"/>
          </rPr>
          <t xml:space="preserve">
в файле подходы 0,08 км…по проекту 0,0766 км</t>
        </r>
      </text>
    </comment>
    <comment ref="A149" authorId="0" shapeId="0">
      <text>
        <r>
          <rPr>
            <b/>
            <sz val="9"/>
            <color indexed="81"/>
            <rFont val="Tahoma"/>
            <family val="2"/>
            <charset val="204"/>
          </rPr>
          <t>Громенко Елена Николаевна:</t>
        </r>
        <r>
          <rPr>
            <sz val="9"/>
            <color indexed="81"/>
            <rFont val="Tahoma"/>
            <family val="2"/>
            <charset val="204"/>
          </rPr>
          <t xml:space="preserve">
 на участке км 11+223  - км 26+223 </t>
        </r>
      </text>
    </comment>
    <comment ref="A197" authorId="1" shapeId="0">
      <text>
        <r>
          <rPr>
            <b/>
            <sz val="9"/>
            <color indexed="81"/>
            <rFont val="Tahoma"/>
            <family val="2"/>
            <charset val="204"/>
          </rPr>
          <t>Зуева Анастасия Игоревна:</t>
        </r>
        <r>
          <rPr>
            <sz val="9"/>
            <color indexed="81"/>
            <rFont val="Tahoma"/>
            <family val="2"/>
            <charset val="204"/>
          </rPr>
          <t xml:space="preserve">
нет объекта!
Дублирует объкт выше</t>
        </r>
      </text>
    </comment>
    <comment ref="L197" authorId="0" shapeId="0">
      <text>
        <r>
          <rPr>
            <b/>
            <sz val="9"/>
            <color indexed="81"/>
            <rFont val="Tahoma"/>
            <family val="2"/>
            <charset val="204"/>
          </rPr>
          <t>Громенко Елена Николаевна:</t>
        </r>
        <r>
          <rPr>
            <sz val="9"/>
            <color indexed="81"/>
            <rFont val="Tahoma"/>
            <family val="2"/>
            <charset val="204"/>
          </rPr>
          <t xml:space="preserve">
?????</t>
        </r>
      </text>
    </comment>
    <comment ref="O219" authorId="1" shapeId="0">
      <text>
        <r>
          <rPr>
            <b/>
            <sz val="9"/>
            <color indexed="81"/>
            <rFont val="Tahoma"/>
            <family val="2"/>
            <charset val="204"/>
          </rPr>
          <t>Зуева Анастасия Игоревна:</t>
        </r>
        <r>
          <rPr>
            <sz val="9"/>
            <color indexed="81"/>
            <rFont val="Tahoma"/>
            <family val="2"/>
            <charset val="204"/>
          </rPr>
          <t xml:space="preserve">
введем в 2016 г.</t>
        </r>
      </text>
    </comment>
    <comment ref="A229" authorId="1" shapeId="0">
      <text>
        <r>
          <rPr>
            <b/>
            <sz val="9"/>
            <color indexed="81"/>
            <rFont val="Tahoma"/>
            <family val="2"/>
            <charset val="204"/>
          </rPr>
          <t>Зуева Анастасия Игоревна:</t>
        </r>
        <r>
          <rPr>
            <sz val="9"/>
            <color indexed="81"/>
            <rFont val="Tahoma"/>
            <family val="2"/>
            <charset val="204"/>
          </rPr>
          <t xml:space="preserve">
нет объекта</t>
        </r>
      </text>
    </comment>
    <comment ref="A252" authorId="1" shapeId="0">
      <text>
        <r>
          <rPr>
            <b/>
            <sz val="9"/>
            <color indexed="81"/>
            <rFont val="Tahoma"/>
            <family val="2"/>
            <charset val="204"/>
          </rPr>
          <t>Зуева Анастасия Игоревна:</t>
        </r>
        <r>
          <rPr>
            <sz val="9"/>
            <color indexed="81"/>
            <rFont val="Tahoma"/>
            <family val="2"/>
            <charset val="204"/>
          </rPr>
          <t xml:space="preserve">
нет объекта</t>
        </r>
      </text>
    </comment>
    <comment ref="A287" authorId="0" shapeId="0">
      <text>
        <r>
          <rPr>
            <b/>
            <sz val="9"/>
            <color indexed="81"/>
            <rFont val="Tahoma"/>
            <family val="2"/>
            <charset val="204"/>
          </rPr>
          <t>Громенко Елена Николаевна:</t>
        </r>
        <r>
          <rPr>
            <sz val="9"/>
            <color indexed="81"/>
            <rFont val="Tahoma"/>
            <family val="2"/>
            <charset val="204"/>
          </rPr>
          <t xml:space="preserve">
повтор слов</t>
        </r>
      </text>
    </comment>
    <comment ref="A296" authorId="1" shapeId="0">
      <text>
        <r>
          <rPr>
            <b/>
            <sz val="9"/>
            <color indexed="81"/>
            <rFont val="Tahoma"/>
            <family val="2"/>
            <charset val="204"/>
          </rPr>
          <t>Зуева Анастасия Игоревна:</t>
        </r>
        <r>
          <rPr>
            <sz val="9"/>
            <color indexed="81"/>
            <rFont val="Tahoma"/>
            <family val="2"/>
            <charset val="204"/>
          </rPr>
          <t xml:space="preserve">
должно быть  "в Новосибирском районе Новосибирской области"</t>
        </r>
      </text>
    </comment>
    <comment ref="A304" authorId="1" shapeId="0">
      <text>
        <r>
          <rPr>
            <b/>
            <sz val="9"/>
            <color indexed="81"/>
            <rFont val="Tahoma"/>
            <family val="2"/>
            <charset val="204"/>
          </rPr>
          <t>Зуева Анастасия Игоревна:</t>
        </r>
        <r>
          <rPr>
            <sz val="9"/>
            <color indexed="81"/>
            <rFont val="Tahoma"/>
            <family val="2"/>
            <charset val="204"/>
          </rPr>
          <t xml:space="preserve">
не прописан "Новосибирский район" в нашем файле</t>
        </r>
      </text>
    </comment>
    <comment ref="O304" authorId="1" shapeId="0">
      <text>
        <r>
          <rPr>
            <b/>
            <sz val="9"/>
            <color indexed="81"/>
            <rFont val="Tahoma"/>
            <family val="2"/>
            <charset val="204"/>
          </rPr>
          <t>Зуева Анастасия Игоревна:</t>
        </r>
        <r>
          <rPr>
            <sz val="9"/>
            <color indexed="81"/>
            <rFont val="Tahoma"/>
            <family val="2"/>
            <charset val="204"/>
          </rPr>
          <t xml:space="preserve">
тоннель 157 п.м. подходы 1,0 км
</t>
        </r>
      </text>
    </comment>
    <comment ref="O320" authorId="2" shapeId="0">
      <text>
        <r>
          <rPr>
            <b/>
            <sz val="9"/>
            <color indexed="81"/>
            <rFont val="Tahoma"/>
            <family val="2"/>
            <charset val="204"/>
          </rPr>
          <t>Половодова Марта Витальевна:</t>
        </r>
        <r>
          <rPr>
            <sz val="9"/>
            <color indexed="81"/>
            <rFont val="Tahoma"/>
            <family val="2"/>
            <charset val="204"/>
          </rPr>
          <t xml:space="preserve">
подходов нет, только длина моста в п.м.</t>
        </r>
      </text>
    </comment>
    <comment ref="A376" authorId="1" shapeId="0">
      <text>
        <r>
          <rPr>
            <b/>
            <sz val="9"/>
            <color indexed="81"/>
            <rFont val="Tahoma"/>
            <family val="2"/>
            <charset val="204"/>
          </rPr>
          <t>Зуева Анастасия Игоревна:</t>
        </r>
        <r>
          <rPr>
            <sz val="9"/>
            <color indexed="81"/>
            <rFont val="Tahoma"/>
            <family val="2"/>
            <charset val="204"/>
          </rPr>
          <t xml:space="preserve">
должно быть "в Усть-Таркском районе Новосибирской области"</t>
        </r>
      </text>
    </comment>
    <comment ref="G378" authorId="1" shapeId="0">
      <text>
        <r>
          <rPr>
            <b/>
            <sz val="9"/>
            <color indexed="81"/>
            <rFont val="Tahoma"/>
            <family val="2"/>
            <charset val="204"/>
          </rPr>
          <t>Зуева Анастасия Игоревна:</t>
        </r>
        <r>
          <rPr>
            <sz val="9"/>
            <color indexed="81"/>
            <rFont val="Tahoma"/>
            <family val="2"/>
            <charset val="204"/>
          </rPr>
          <t xml:space="preserve">
263 216,4 по расчету стартовой цены</t>
        </r>
      </text>
    </comment>
    <comment ref="A380" authorId="1" shapeId="0">
      <text>
        <r>
          <rPr>
            <b/>
            <sz val="9"/>
            <color indexed="81"/>
            <rFont val="Tahoma"/>
            <family val="2"/>
            <charset val="204"/>
          </rPr>
          <t>Зуева Анастасия Игоревна:</t>
        </r>
        <r>
          <rPr>
            <sz val="9"/>
            <color indexed="81"/>
            <rFont val="Tahoma"/>
            <family val="2"/>
            <charset val="204"/>
          </rPr>
          <t xml:space="preserve">
должно быть "в Усть-Таркском районе Новосибирской области"</t>
        </r>
      </text>
    </comment>
    <comment ref="G382" authorId="1" shapeId="0">
      <text>
        <r>
          <rPr>
            <b/>
            <sz val="9"/>
            <color indexed="81"/>
            <rFont val="Tahoma"/>
            <family val="2"/>
            <charset val="204"/>
          </rPr>
          <t>Зуева Анастасия Игоревна:</t>
        </r>
        <r>
          <rPr>
            <sz val="9"/>
            <color indexed="81"/>
            <rFont val="Tahoma"/>
            <family val="2"/>
            <charset val="204"/>
          </rPr>
          <t xml:space="preserve">
263 216,4 по расчету стартовой цены</t>
        </r>
      </text>
    </comment>
    <comment ref="G433" authorId="1" shapeId="0">
      <text>
        <r>
          <rPr>
            <b/>
            <sz val="9"/>
            <color indexed="81"/>
            <rFont val="Tahoma"/>
            <family val="2"/>
            <charset val="204"/>
          </rPr>
          <t>Зуева Анастасия Игоревна:</t>
        </r>
        <r>
          <rPr>
            <sz val="9"/>
            <color indexed="81"/>
            <rFont val="Tahoma"/>
            <family val="2"/>
            <charset val="204"/>
          </rPr>
          <t xml:space="preserve">
26662,8</t>
        </r>
      </text>
    </comment>
    <comment ref="L782" authorId="0" shapeId="0">
      <text>
        <r>
          <rPr>
            <b/>
            <sz val="9"/>
            <color indexed="81"/>
            <rFont val="Tahoma"/>
            <family val="2"/>
            <charset val="204"/>
          </rPr>
          <t>Громенко Елена Николаевна:</t>
        </r>
        <r>
          <rPr>
            <sz val="9"/>
            <color indexed="81"/>
            <rFont val="Tahoma"/>
            <family val="2"/>
            <charset val="204"/>
          </rPr>
          <t xml:space="preserve">
75,3 км  в связи с изм. В Тогучинском р-не </t>
        </r>
      </text>
    </comment>
    <comment ref="G1039" authorId="1" shapeId="0">
      <text>
        <r>
          <rPr>
            <b/>
            <sz val="9"/>
            <color indexed="81"/>
            <rFont val="Tahoma"/>
            <family val="2"/>
            <charset val="204"/>
          </rPr>
          <t>Зуева Анастасия Игоревна:</t>
        </r>
        <r>
          <rPr>
            <sz val="9"/>
            <color indexed="81"/>
            <rFont val="Tahoma"/>
            <family val="2"/>
            <charset val="204"/>
          </rPr>
          <t xml:space="preserve">
2,53 по проекту</t>
        </r>
      </text>
    </comment>
  </commentList>
</comments>
</file>

<file path=xl/comments5.xml><?xml version="1.0" encoding="utf-8"?>
<comments xmlns="http://schemas.openxmlformats.org/spreadsheetml/2006/main">
  <authors>
    <author>Громенко Елена Николаевна</author>
    <author>Зуева Анастасия Игоревна</author>
    <author>Половодова Марта Витальевна</author>
  </authors>
  <commentList>
    <comment ref="L9" authorId="0" shapeId="0">
      <text>
        <r>
          <rPr>
            <b/>
            <sz val="9"/>
            <color indexed="81"/>
            <rFont val="Tahoma"/>
            <family val="2"/>
            <charset val="204"/>
          </rPr>
          <t>Громенко Елена Николаевна:</t>
        </r>
        <r>
          <rPr>
            <sz val="9"/>
            <color indexed="81"/>
            <rFont val="Tahoma"/>
            <family val="2"/>
            <charset val="204"/>
          </rPr>
          <t xml:space="preserve">
31,5 км без учета приведения мостов в КМ</t>
        </r>
      </text>
    </comment>
    <comment ref="M9" authorId="0" shapeId="0">
      <text>
        <r>
          <rPr>
            <b/>
            <sz val="9"/>
            <color indexed="81"/>
            <rFont val="Tahoma"/>
            <family val="2"/>
            <charset val="204"/>
          </rPr>
          <t>Громенко Елена Николаевна:</t>
        </r>
        <r>
          <rPr>
            <sz val="9"/>
            <color indexed="81"/>
            <rFont val="Tahoma"/>
            <family val="2"/>
            <charset val="204"/>
          </rPr>
          <t xml:space="preserve">
38,8 км без учета приведения мостов в КМ</t>
        </r>
      </text>
    </comment>
    <comment ref="O62" authorId="1" shapeId="0">
      <text>
        <r>
          <rPr>
            <b/>
            <sz val="9"/>
            <color indexed="81"/>
            <rFont val="Tahoma"/>
            <family val="2"/>
            <charset val="204"/>
          </rPr>
          <t>Зуева Анастасия Игоревна:</t>
        </r>
        <r>
          <rPr>
            <sz val="9"/>
            <color indexed="81"/>
            <rFont val="Tahoma"/>
            <family val="2"/>
            <charset val="204"/>
          </rPr>
          <t xml:space="preserve">
подходы 0,3 км</t>
        </r>
      </text>
    </comment>
    <comment ref="A66" authorId="1" shapeId="0">
      <text>
        <r>
          <rPr>
            <b/>
            <sz val="9"/>
            <color indexed="81"/>
            <rFont val="Tahoma"/>
            <family val="2"/>
            <charset val="204"/>
          </rPr>
          <t>Зуева Анастасия Игоревна:</t>
        </r>
        <r>
          <rPr>
            <sz val="9"/>
            <color indexed="81"/>
            <rFont val="Tahoma"/>
            <family val="2"/>
            <charset val="204"/>
          </rPr>
          <t xml:space="preserve">
нет объекта в приоритетных направлениях Министерства сельского х-ва</t>
        </r>
      </text>
    </comment>
    <comment ref="G94" authorId="1" shapeId="0">
      <text>
        <r>
          <rPr>
            <b/>
            <sz val="9"/>
            <color indexed="81"/>
            <rFont val="Tahoma"/>
            <family val="2"/>
            <charset val="204"/>
          </rPr>
          <t>Зуева Анастасия Игоревна:</t>
        </r>
        <r>
          <rPr>
            <sz val="9"/>
            <color indexed="81"/>
            <rFont val="Tahoma"/>
            <family val="2"/>
            <charset val="204"/>
          </rPr>
          <t xml:space="preserve">
43915,7 по  расчету стартовой цены!!!</t>
        </r>
      </text>
    </comment>
    <comment ref="A96" authorId="1" shapeId="0">
      <text>
        <r>
          <rPr>
            <b/>
            <sz val="9"/>
            <color indexed="81"/>
            <rFont val="Tahoma"/>
            <family val="2"/>
            <charset val="204"/>
          </rPr>
          <t>Зуева Анастасия Игоревна:</t>
        </r>
        <r>
          <rPr>
            <sz val="9"/>
            <color indexed="81"/>
            <rFont val="Tahoma"/>
            <family val="2"/>
            <charset val="204"/>
          </rPr>
          <t xml:space="preserve">
нет объекта в приоритетных направлениях Министерства сельского х-ва</t>
        </r>
      </text>
    </comment>
    <comment ref="O113" authorId="1" shapeId="0">
      <text>
        <r>
          <rPr>
            <b/>
            <sz val="9"/>
            <color indexed="81"/>
            <rFont val="Tahoma"/>
            <family val="2"/>
            <charset val="204"/>
          </rPr>
          <t>Зуева Анастасия Игоревна:</t>
        </r>
        <r>
          <rPr>
            <sz val="9"/>
            <color indexed="81"/>
            <rFont val="Tahoma"/>
            <family val="2"/>
            <charset val="204"/>
          </rPr>
          <t xml:space="preserve">
в файле подходы 0,08 км…по проекту 0,0766 км</t>
        </r>
      </text>
    </comment>
    <comment ref="A145" authorId="0" shapeId="0">
      <text>
        <r>
          <rPr>
            <b/>
            <sz val="9"/>
            <color indexed="81"/>
            <rFont val="Tahoma"/>
            <family val="2"/>
            <charset val="204"/>
          </rPr>
          <t>Громенко Елена Николаевна:</t>
        </r>
        <r>
          <rPr>
            <sz val="9"/>
            <color indexed="81"/>
            <rFont val="Tahoma"/>
            <family val="2"/>
            <charset val="204"/>
          </rPr>
          <t xml:space="preserve">
 на участке км 11+223  - км 26+223 </t>
        </r>
      </text>
    </comment>
    <comment ref="A194" authorId="1" shapeId="0">
      <text>
        <r>
          <rPr>
            <b/>
            <sz val="9"/>
            <color indexed="81"/>
            <rFont val="Tahoma"/>
            <family val="2"/>
            <charset val="204"/>
          </rPr>
          <t>Зуева Анастасия Игоревна:</t>
        </r>
        <r>
          <rPr>
            <sz val="9"/>
            <color indexed="81"/>
            <rFont val="Tahoma"/>
            <family val="2"/>
            <charset val="204"/>
          </rPr>
          <t xml:space="preserve">
нет объекта!
Дублирует объкт выше</t>
        </r>
      </text>
    </comment>
    <comment ref="L194" authorId="0" shapeId="0">
      <text>
        <r>
          <rPr>
            <b/>
            <sz val="9"/>
            <color indexed="81"/>
            <rFont val="Tahoma"/>
            <family val="2"/>
            <charset val="204"/>
          </rPr>
          <t>Громенко Елена Николаевна:</t>
        </r>
        <r>
          <rPr>
            <sz val="9"/>
            <color indexed="81"/>
            <rFont val="Tahoma"/>
            <family val="2"/>
            <charset val="204"/>
          </rPr>
          <t xml:space="preserve">
?????</t>
        </r>
      </text>
    </comment>
    <comment ref="A226" authorId="1" shapeId="0">
      <text>
        <r>
          <rPr>
            <b/>
            <sz val="9"/>
            <color indexed="81"/>
            <rFont val="Tahoma"/>
            <family val="2"/>
            <charset val="204"/>
          </rPr>
          <t>Зуева Анастасия Игоревна:</t>
        </r>
        <r>
          <rPr>
            <sz val="9"/>
            <color indexed="81"/>
            <rFont val="Tahoma"/>
            <family val="2"/>
            <charset val="204"/>
          </rPr>
          <t xml:space="preserve">
нет объекта</t>
        </r>
      </text>
    </comment>
    <comment ref="A252" authorId="1" shapeId="0">
      <text>
        <r>
          <rPr>
            <b/>
            <sz val="9"/>
            <color indexed="81"/>
            <rFont val="Tahoma"/>
            <family val="2"/>
            <charset val="204"/>
          </rPr>
          <t>Зуева Анастасия Игоревна:</t>
        </r>
        <r>
          <rPr>
            <sz val="9"/>
            <color indexed="81"/>
            <rFont val="Tahoma"/>
            <family val="2"/>
            <charset val="204"/>
          </rPr>
          <t xml:space="preserve">
нет объекта</t>
        </r>
      </text>
    </comment>
    <comment ref="A291" authorId="0" shapeId="0">
      <text>
        <r>
          <rPr>
            <b/>
            <sz val="9"/>
            <color indexed="81"/>
            <rFont val="Tahoma"/>
            <family val="2"/>
            <charset val="204"/>
          </rPr>
          <t>Громенко Елена Николаевна:</t>
        </r>
        <r>
          <rPr>
            <sz val="9"/>
            <color indexed="81"/>
            <rFont val="Tahoma"/>
            <family val="2"/>
            <charset val="204"/>
          </rPr>
          <t xml:space="preserve">
повтор слов</t>
        </r>
      </text>
    </comment>
    <comment ref="A299" authorId="1" shapeId="0">
      <text>
        <r>
          <rPr>
            <b/>
            <sz val="9"/>
            <color indexed="81"/>
            <rFont val="Tahoma"/>
            <family val="2"/>
            <charset val="204"/>
          </rPr>
          <t>Зуева Анастасия Игоревна:</t>
        </r>
        <r>
          <rPr>
            <sz val="9"/>
            <color indexed="81"/>
            <rFont val="Tahoma"/>
            <family val="2"/>
            <charset val="204"/>
          </rPr>
          <t xml:space="preserve">
должно быть  "в Новосибирском районе Новосибирской области"</t>
        </r>
      </text>
    </comment>
    <comment ref="A307" authorId="1" shapeId="0">
      <text>
        <r>
          <rPr>
            <b/>
            <sz val="9"/>
            <color indexed="81"/>
            <rFont val="Tahoma"/>
            <family val="2"/>
            <charset val="204"/>
          </rPr>
          <t>Зуева Анастасия Игоревна:</t>
        </r>
        <r>
          <rPr>
            <sz val="9"/>
            <color indexed="81"/>
            <rFont val="Tahoma"/>
            <family val="2"/>
            <charset val="204"/>
          </rPr>
          <t xml:space="preserve">
не прописан "Новосибирский район" в нашем файле</t>
        </r>
      </text>
    </comment>
    <comment ref="O307" authorId="1" shapeId="0">
      <text>
        <r>
          <rPr>
            <b/>
            <sz val="9"/>
            <color indexed="81"/>
            <rFont val="Tahoma"/>
            <family val="2"/>
            <charset val="204"/>
          </rPr>
          <t>Зуева Анастасия Игоревна:</t>
        </r>
        <r>
          <rPr>
            <sz val="9"/>
            <color indexed="81"/>
            <rFont val="Tahoma"/>
            <family val="2"/>
            <charset val="204"/>
          </rPr>
          <t xml:space="preserve">
тоннель 157 п.м. подходы 1,0 км
</t>
        </r>
      </text>
    </comment>
    <comment ref="O324" authorId="2" shapeId="0">
      <text>
        <r>
          <rPr>
            <b/>
            <sz val="9"/>
            <color indexed="81"/>
            <rFont val="Tahoma"/>
            <family val="2"/>
            <charset val="204"/>
          </rPr>
          <t>Половодова Марта Витальевна:</t>
        </r>
        <r>
          <rPr>
            <sz val="9"/>
            <color indexed="81"/>
            <rFont val="Tahoma"/>
            <family val="2"/>
            <charset val="204"/>
          </rPr>
          <t xml:space="preserve">
подходов нет, только длина моста в п.м.</t>
        </r>
      </text>
    </comment>
    <comment ref="O328" authorId="2" shapeId="0">
      <text>
        <r>
          <rPr>
            <b/>
            <sz val="9"/>
            <color indexed="81"/>
            <rFont val="Tahoma"/>
            <family val="2"/>
            <charset val="204"/>
          </rPr>
          <t>Половодова Марта Витальевна:</t>
        </r>
        <r>
          <rPr>
            <sz val="9"/>
            <color indexed="81"/>
            <rFont val="Tahoma"/>
            <family val="2"/>
            <charset val="204"/>
          </rPr>
          <t xml:space="preserve">
подходов нет, только длина моста в п.м.</t>
        </r>
      </text>
    </comment>
    <comment ref="O332" authorId="2" shapeId="0">
      <text>
        <r>
          <rPr>
            <b/>
            <sz val="9"/>
            <color indexed="81"/>
            <rFont val="Tahoma"/>
            <family val="2"/>
            <charset val="204"/>
          </rPr>
          <t>Половодова Марта Витальевна:</t>
        </r>
        <r>
          <rPr>
            <sz val="9"/>
            <color indexed="81"/>
            <rFont val="Tahoma"/>
            <family val="2"/>
            <charset val="204"/>
          </rPr>
          <t xml:space="preserve">
подходов нет, только длина моста в п.м.</t>
        </r>
      </text>
    </comment>
    <comment ref="G410" authorId="1" shapeId="0">
      <text>
        <r>
          <rPr>
            <b/>
            <sz val="9"/>
            <color indexed="81"/>
            <rFont val="Tahoma"/>
            <family val="2"/>
            <charset val="204"/>
          </rPr>
          <t>Зуева Анастасия Игоревна:</t>
        </r>
        <r>
          <rPr>
            <sz val="9"/>
            <color indexed="81"/>
            <rFont val="Tahoma"/>
            <family val="2"/>
            <charset val="204"/>
          </rPr>
          <t xml:space="preserve">
263 216,4 по расчету стартовой цены</t>
        </r>
      </text>
    </comment>
    <comment ref="A412" authorId="1" shapeId="0">
      <text>
        <r>
          <rPr>
            <b/>
            <sz val="9"/>
            <color indexed="81"/>
            <rFont val="Tahoma"/>
            <family val="2"/>
            <charset val="204"/>
          </rPr>
          <t>Зуева Анастасия Игоревна:</t>
        </r>
        <r>
          <rPr>
            <sz val="9"/>
            <color indexed="81"/>
            <rFont val="Tahoma"/>
            <family val="2"/>
            <charset val="204"/>
          </rPr>
          <t xml:space="preserve">
должно быть "в Усть-Таркском районе Новосибирской области"</t>
        </r>
      </text>
    </comment>
    <comment ref="G414" authorId="1" shapeId="0">
      <text>
        <r>
          <rPr>
            <b/>
            <sz val="9"/>
            <color indexed="81"/>
            <rFont val="Tahoma"/>
            <family val="2"/>
            <charset val="204"/>
          </rPr>
          <t>Зуева Анастасия Игоревна:</t>
        </r>
        <r>
          <rPr>
            <sz val="9"/>
            <color indexed="81"/>
            <rFont val="Tahoma"/>
            <family val="2"/>
            <charset val="204"/>
          </rPr>
          <t xml:space="preserve">
263 216,4 по расчету стартовой цены</t>
        </r>
      </text>
    </comment>
    <comment ref="G533" authorId="1" shapeId="0">
      <text>
        <r>
          <rPr>
            <b/>
            <sz val="9"/>
            <color indexed="81"/>
            <rFont val="Tahoma"/>
            <family val="2"/>
            <charset val="204"/>
          </rPr>
          <t>Зуева Анастасия Игоревна:</t>
        </r>
        <r>
          <rPr>
            <sz val="9"/>
            <color indexed="81"/>
            <rFont val="Tahoma"/>
            <family val="2"/>
            <charset val="204"/>
          </rPr>
          <t xml:space="preserve">
26662,8</t>
        </r>
      </text>
    </comment>
    <comment ref="L897" authorId="0" shapeId="0">
      <text>
        <r>
          <rPr>
            <b/>
            <sz val="9"/>
            <color indexed="81"/>
            <rFont val="Tahoma"/>
            <family val="2"/>
            <charset val="204"/>
          </rPr>
          <t>Громенко Елена Николаевна:</t>
        </r>
        <r>
          <rPr>
            <sz val="9"/>
            <color indexed="81"/>
            <rFont val="Tahoma"/>
            <family val="2"/>
            <charset val="204"/>
          </rPr>
          <t xml:space="preserve">
75,3 км  в связи с изм. В Тогучинском р-не </t>
        </r>
      </text>
    </comment>
    <comment ref="L900" authorId="0" shapeId="0">
      <text>
        <r>
          <rPr>
            <b/>
            <sz val="9"/>
            <color indexed="81"/>
            <rFont val="Tahoma"/>
            <family val="2"/>
            <charset val="204"/>
          </rPr>
          <t>Громенко Елена Николаевна:</t>
        </r>
        <r>
          <rPr>
            <sz val="9"/>
            <color indexed="81"/>
            <rFont val="Tahoma"/>
            <family val="2"/>
            <charset val="204"/>
          </rPr>
          <t xml:space="preserve">
75,3 км  в связи с изм. В Тогучинском р-не </t>
        </r>
      </text>
    </comment>
    <comment ref="L907" authorId="0" shapeId="0">
      <text>
        <r>
          <rPr>
            <b/>
            <sz val="9"/>
            <color indexed="81"/>
            <rFont val="Tahoma"/>
            <family val="2"/>
            <charset val="204"/>
          </rPr>
          <t>Громенко Елена Николаевна:</t>
        </r>
        <r>
          <rPr>
            <sz val="9"/>
            <color indexed="81"/>
            <rFont val="Tahoma"/>
            <family val="2"/>
            <charset val="204"/>
          </rPr>
          <t xml:space="preserve">
75,3 км  в связи с изм. В Тогучинском р-не </t>
        </r>
      </text>
    </comment>
    <comment ref="G1198" authorId="1" shapeId="0">
      <text>
        <r>
          <rPr>
            <b/>
            <sz val="9"/>
            <color indexed="81"/>
            <rFont val="Tahoma"/>
            <family val="2"/>
            <charset val="204"/>
          </rPr>
          <t>Зуева Анастасия Игоревна:</t>
        </r>
        <r>
          <rPr>
            <sz val="9"/>
            <color indexed="81"/>
            <rFont val="Tahoma"/>
            <family val="2"/>
            <charset val="204"/>
          </rPr>
          <t xml:space="preserve">
2,53 по проекту</t>
        </r>
      </text>
    </comment>
  </commentList>
</comments>
</file>

<file path=xl/comments6.xml><?xml version="1.0" encoding="utf-8"?>
<comments xmlns="http://schemas.openxmlformats.org/spreadsheetml/2006/main">
  <authors>
    <author>Эпов Сергей Витальевич</author>
  </authors>
  <commentList>
    <comment ref="D65" authorId="0" shapeId="0">
      <text>
        <r>
          <rPr>
            <b/>
            <sz val="9"/>
            <color indexed="81"/>
            <rFont val="Tahoma"/>
            <family val="2"/>
            <charset val="204"/>
          </rPr>
          <t>Эпов Сергей Витальевич:</t>
        </r>
        <r>
          <rPr>
            <sz val="9"/>
            <color indexed="81"/>
            <rFont val="Tahoma"/>
            <family val="2"/>
            <charset val="204"/>
          </rPr>
          <t xml:space="preserve">
741-р от 21.04.2016</t>
        </r>
      </text>
    </comment>
    <comment ref="D68" authorId="0" shapeId="0">
      <text>
        <r>
          <rPr>
            <b/>
            <sz val="9"/>
            <color indexed="81"/>
            <rFont val="Tahoma"/>
            <family val="2"/>
            <charset val="204"/>
          </rPr>
          <t>Эпов Сергей Витальевич:
740-р от 21.04.2016</t>
        </r>
        <r>
          <rPr>
            <sz val="9"/>
            <color indexed="81"/>
            <rFont val="Tahoma"/>
            <family val="2"/>
            <charset val="204"/>
          </rPr>
          <t xml:space="preserve">
</t>
        </r>
      </text>
    </comment>
  </commentList>
</comments>
</file>

<file path=xl/comments7.xml><?xml version="1.0" encoding="utf-8"?>
<comments xmlns="http://schemas.openxmlformats.org/spreadsheetml/2006/main">
  <authors>
    <author>Эпов Сергей Витальевич</author>
  </authors>
  <commentList>
    <comment ref="D49" authorId="0" shapeId="0">
      <text>
        <r>
          <rPr>
            <b/>
            <sz val="9"/>
            <color indexed="81"/>
            <rFont val="Tahoma"/>
            <family val="2"/>
            <charset val="204"/>
          </rPr>
          <t>Эпов Сергей Витальевич:</t>
        </r>
        <r>
          <rPr>
            <sz val="9"/>
            <color indexed="81"/>
            <rFont val="Tahoma"/>
            <family val="2"/>
            <charset val="204"/>
          </rPr>
          <t xml:space="preserve">
741-р от 21.04.2016</t>
        </r>
      </text>
    </comment>
    <comment ref="D51" authorId="0" shapeId="0">
      <text>
        <r>
          <rPr>
            <b/>
            <sz val="9"/>
            <color indexed="81"/>
            <rFont val="Tahoma"/>
            <family val="2"/>
            <charset val="204"/>
          </rPr>
          <t>Эпов Сергей Витальевич:
740-р от 21.04.2016</t>
        </r>
        <r>
          <rPr>
            <sz val="9"/>
            <color indexed="81"/>
            <rFont val="Tahoma"/>
            <family val="2"/>
            <charset val="204"/>
          </rPr>
          <t xml:space="preserve">
</t>
        </r>
      </text>
    </comment>
    <comment ref="A55" authorId="0" shapeId="0">
      <text>
        <r>
          <rPr>
            <b/>
            <sz val="9"/>
            <color indexed="81"/>
            <rFont val="Tahoma"/>
            <family val="2"/>
            <charset val="204"/>
          </rPr>
          <t>Эпов Сергей Витальевич:</t>
        </r>
        <r>
          <rPr>
            <sz val="9"/>
            <color indexed="81"/>
            <rFont val="Tahoma"/>
            <family val="2"/>
            <charset val="204"/>
          </rPr>
          <t xml:space="preserve">
</t>
        </r>
        <r>
          <rPr>
            <sz val="14"/>
            <color indexed="81"/>
            <rFont val="Tahoma"/>
            <family val="2"/>
            <charset val="204"/>
          </rPr>
          <t>прочие</t>
        </r>
        <r>
          <rPr>
            <sz val="12"/>
            <color indexed="81"/>
            <rFont val="Tahoma"/>
            <family val="2"/>
            <charset val="204"/>
          </rPr>
          <t xml:space="preserve"> затраты (ПСД, конкурсная документация, выкуп земельных участков)</t>
        </r>
      </text>
    </comment>
    <comment ref="A56" authorId="0" shapeId="0">
      <text>
        <r>
          <rPr>
            <b/>
            <sz val="9"/>
            <color indexed="81"/>
            <rFont val="Tahoma"/>
            <family val="2"/>
            <charset val="204"/>
          </rPr>
          <t>Эпов Сергей Витальевич:</t>
        </r>
        <r>
          <rPr>
            <sz val="9"/>
            <color indexed="81"/>
            <rFont val="Tahoma"/>
            <family val="2"/>
            <charset val="204"/>
          </rPr>
          <t xml:space="preserve">
</t>
        </r>
        <r>
          <rPr>
            <sz val="12"/>
            <color indexed="81"/>
            <rFont val="Tahoma"/>
            <family val="2"/>
            <charset val="204"/>
          </rPr>
          <t>капитальные затраты</t>
        </r>
      </text>
    </comment>
  </commentList>
</comments>
</file>

<file path=xl/sharedStrings.xml><?xml version="1.0" encoding="utf-8"?>
<sst xmlns="http://schemas.openxmlformats.org/spreadsheetml/2006/main" count="9438" uniqueCount="1930">
  <si>
    <t>Наименование мероприятия</t>
  </si>
  <si>
    <t>Наименование показателя</t>
  </si>
  <si>
    <t>Ответственный исполнитель</t>
  </si>
  <si>
    <t>Ожидаемый результат (краткое описание)</t>
  </si>
  <si>
    <t>ГРБС</t>
  </si>
  <si>
    <t>Рз Пр</t>
  </si>
  <si>
    <t>ЦСР</t>
  </si>
  <si>
    <t>ВР</t>
  </si>
  <si>
    <t xml:space="preserve">в том числе: </t>
  </si>
  <si>
    <t xml:space="preserve">областной бюджет </t>
  </si>
  <si>
    <t xml:space="preserve">местные бюджеты </t>
  </si>
  <si>
    <t>Строительство автомобильной дороги "205 км а/д "К-01" - Стретенка" в Баганском районе Новосибирской области</t>
  </si>
  <si>
    <t>Строительство автомобильной дороги "18 км а/д "Н-0202" - Александро-Невский" в Баганском районе Новосибирской области</t>
  </si>
  <si>
    <t>0409</t>
  </si>
  <si>
    <t>Реконструкция автомобильной дороги "131 км а/д "К-22" - Игнатьевка" в Венгеровском районе Новосибирской области</t>
  </si>
  <si>
    <t>Реконструкция автомобильной дороги "106 км а/д "К-07" - Индерь (центр. усадьба)" в Доволенском районе Новосибирской области</t>
  </si>
  <si>
    <t>мост ч/р Ояш на 8 км а/д "100 км а/д "М-53" -  Сибиряк", Болотнинский район</t>
  </si>
  <si>
    <t>Строительство автомобильной дороги "Сузун - Мереть" в Сузунском районе Новосибирской области</t>
  </si>
  <si>
    <t>Строительство автомобильной дороги "Новопервомайское - Платоновка" в Татарском районе Новосибирской области</t>
  </si>
  <si>
    <t xml:space="preserve">Прочие  затраты </t>
  </si>
  <si>
    <t>мост ч/р Большеречье на 1 км а/д "Большеречье-Новопокровка", Кыштовский район</t>
  </si>
  <si>
    <t>Стоимость единицы, тыс.руб.</t>
  </si>
  <si>
    <t xml:space="preserve">Сумма затрат, тыс.руб., </t>
  </si>
  <si>
    <t>Минтранс НСО, ГКУ НСО ТУАД</t>
  </si>
  <si>
    <t>ХХХХХХХ</t>
  </si>
  <si>
    <t>ХХХ</t>
  </si>
  <si>
    <t xml:space="preserve"> в том числе по объектам:</t>
  </si>
  <si>
    <t>в том числе:</t>
  </si>
  <si>
    <t>Объем работ уточняется</t>
  </si>
  <si>
    <t>Прочие затраты</t>
  </si>
  <si>
    <t>тыс.руб.</t>
  </si>
  <si>
    <t>федеральный бюджет *</t>
  </si>
  <si>
    <t>Капитальный ремонт 1 км автодороги</t>
  </si>
  <si>
    <t>Капитальный ремонт 2,5  км автодороги</t>
  </si>
  <si>
    <t xml:space="preserve"> Капитальный ремонт 2 км автодороги</t>
  </si>
  <si>
    <t>Капитальный ремонт 2,5 км автодороги</t>
  </si>
  <si>
    <t>Капитальный ремонт 0,2 км автодороги</t>
  </si>
  <si>
    <t>в том числе по районам:</t>
  </si>
  <si>
    <t>Баганский район</t>
  </si>
  <si>
    <t>Барабинский район</t>
  </si>
  <si>
    <t>Болотнинский район</t>
  </si>
  <si>
    <t>Венгеровский район</t>
  </si>
  <si>
    <t>Доволенский район</t>
  </si>
  <si>
    <t>Здвинский район</t>
  </si>
  <si>
    <t>Искитимский район</t>
  </si>
  <si>
    <t>Карасукский район</t>
  </si>
  <si>
    <t>Каргатский район</t>
  </si>
  <si>
    <t>Колыванский район</t>
  </si>
  <si>
    <t>Коченевский район</t>
  </si>
  <si>
    <t>Кочковский район</t>
  </si>
  <si>
    <t>Краснозерский район</t>
  </si>
  <si>
    <t>Куйбышевский район</t>
  </si>
  <si>
    <t>Купинский район</t>
  </si>
  <si>
    <t>Кыштовский район</t>
  </si>
  <si>
    <t>Маслянинский район</t>
  </si>
  <si>
    <t>Мошковский район</t>
  </si>
  <si>
    <t>Новосибирский район</t>
  </si>
  <si>
    <t>Ордынский район</t>
  </si>
  <si>
    <t>Северный район</t>
  </si>
  <si>
    <t>Сузунский район</t>
  </si>
  <si>
    <t>Татарский район</t>
  </si>
  <si>
    <t>Тогучинский район</t>
  </si>
  <si>
    <t>Убинский район</t>
  </si>
  <si>
    <t>Усть-Таркский район</t>
  </si>
  <si>
    <t>Чановский район</t>
  </si>
  <si>
    <t>Черепановский район</t>
  </si>
  <si>
    <t>Чистоозерный район</t>
  </si>
  <si>
    <t>Чулымский район</t>
  </si>
  <si>
    <t>Совершенствование дорожных технологий, конструкций и материалов, разработка индивидуальных сметных норм и единичных расценок, отсутствующих в сметной нормативной базе</t>
  </si>
  <si>
    <t>Количество муниципальных образований</t>
  </si>
  <si>
    <t>г. Бердск</t>
  </si>
  <si>
    <t>г.Искитим</t>
  </si>
  <si>
    <t>р.п. Кольцово</t>
  </si>
  <si>
    <t>г.Обь</t>
  </si>
  <si>
    <t>г.Новосибирск</t>
  </si>
  <si>
    <t>Мощность, км</t>
  </si>
  <si>
    <t>Количество, км</t>
  </si>
  <si>
    <t>Капитальный ремонт 0,28 км автодороги</t>
  </si>
  <si>
    <t>Капитальный ремонт 123,1 п.м</t>
  </si>
  <si>
    <t>а/д "12 км а/д "К-12" -  Криводановка"</t>
  </si>
  <si>
    <t>а/д "992 км а/д "М-51"-Купино-Карасук", Татарский район</t>
  </si>
  <si>
    <t>Баганский район:</t>
  </si>
  <si>
    <t>Болотнинский район:</t>
  </si>
  <si>
    <t>Венгеровский район:</t>
  </si>
  <si>
    <t>Доволенский район:</t>
  </si>
  <si>
    <t>Искитимский район:</t>
  </si>
  <si>
    <t>Коченевский район:</t>
  </si>
  <si>
    <t>Кыштовский район:</t>
  </si>
  <si>
    <t>Новосибирский район:</t>
  </si>
  <si>
    <t>Ордынский район:</t>
  </si>
  <si>
    <t>Сузунский район:</t>
  </si>
  <si>
    <t>Татарский район:</t>
  </si>
  <si>
    <t>Чистоозерный район:</t>
  </si>
  <si>
    <t>а/д «Баган - Палецкое - Кучугур (в гр. района)»</t>
  </si>
  <si>
    <t>капитальный ремонт водопропускных труб</t>
  </si>
  <si>
    <t>а/д «1152 км а/д «М-51» - Таскаево - Бакмасиха»</t>
  </si>
  <si>
    <t>капремонт водопропускных труб</t>
  </si>
  <si>
    <t>а/д "127 км а/д "М-53" -  Болотное"</t>
  </si>
  <si>
    <t>а/д «52 км а/д «К-02» - Филошенка»</t>
  </si>
  <si>
    <t>а/д « 99 км а/д «К-02» - Павлово»</t>
  </si>
  <si>
    <t>а/д «Чаны - Венгерово - Кыштовка»</t>
  </si>
  <si>
    <t>Барабинский район:</t>
  </si>
  <si>
    <t>Здвинский район:</t>
  </si>
  <si>
    <t>а/д «992 км а/д «М-51» - Купино - Карасук»</t>
  </si>
  <si>
    <t>Карасукский район:</t>
  </si>
  <si>
    <t>а/д «232 км а/д «К-01» - Благодатное - Шилово-Курья - 377 км а/д «К-17р»</t>
  </si>
  <si>
    <t>мост ч/р Скалушка на 55 км а/д «Новосибирск - Колывань -Томск (в границах НСО)»</t>
  </si>
  <si>
    <t>Колыванский район:</t>
  </si>
  <si>
    <t>путепровод на 1 км автодороги "71 км а/д "М-52"-Легостаево-Чемское- 76 км а/д "К-16" (в гр. района)"</t>
  </si>
  <si>
    <t>Каргатский район:</t>
  </si>
  <si>
    <t>Краснозерский район:</t>
  </si>
  <si>
    <t>а/д «Куйбышев - Чумаково - Балман»</t>
  </si>
  <si>
    <t>Куйбышевский район:</t>
  </si>
  <si>
    <t>а/д «56 км а/д «Н-3118» - Чаинка - Тюменка»</t>
  </si>
  <si>
    <t>Купинский район:</t>
  </si>
  <si>
    <t>а/д «155 км а/д «К-02» - Межовка - гр. Северного района»</t>
  </si>
  <si>
    <t>а/д «105 км а/д «М-52» - Черепаново -  Маслянино»</t>
  </si>
  <si>
    <t>Маслянинский район:</t>
  </si>
  <si>
    <t xml:space="preserve"> Мошковский район:</t>
  </si>
  <si>
    <t>а/д «109 км а/д «К-17р»-Вагайцево-Усть-Луковка»</t>
  </si>
  <si>
    <t>а/д «Северное - Биаза - гр. Кыштовского района»</t>
  </si>
  <si>
    <t xml:space="preserve"> Северный район:</t>
  </si>
  <si>
    <t>Тогучинский район:</t>
  </si>
  <si>
    <t>Убинский район:</t>
  </si>
  <si>
    <t>Усть-Таркский район :</t>
  </si>
  <si>
    <t>Чановский район:</t>
  </si>
  <si>
    <t>Черепановский район:</t>
  </si>
  <si>
    <t xml:space="preserve"> Чулымский район:</t>
  </si>
  <si>
    <t>Код бюджетной классификации</t>
  </si>
  <si>
    <t>1 кв.</t>
  </si>
  <si>
    <t>2 кв.</t>
  </si>
  <si>
    <t>3 кв.</t>
  </si>
  <si>
    <t>4 кв.</t>
  </si>
  <si>
    <t>а/д "Баган - Палецкое - Кучугур (в гр. района)"</t>
  </si>
  <si>
    <t>а/д "Здвинск - Барабинск"</t>
  </si>
  <si>
    <t>а/д "54 км а/д "М-52" - Завьялово - Факел Революции"</t>
  </si>
  <si>
    <t xml:space="preserve"> Искитимский район:</t>
  </si>
  <si>
    <t>а/д "Новосибирск-Кочки-Павлодар (в пред. РФ)"</t>
  </si>
  <si>
    <t>Кочковский район:</t>
  </si>
  <si>
    <t>а/д "Куйбышев - Северное"</t>
  </si>
  <si>
    <t>а/д "Кыштовка - Малокрасноярка"</t>
  </si>
  <si>
    <t>ремонт водопропускных труб</t>
  </si>
  <si>
    <t>Мошковский район:</t>
  </si>
  <si>
    <t>а/д "Новосибирск - Кочки - Павлодар (в пред.РФ)"</t>
  </si>
  <si>
    <t>Северный район:</t>
  </si>
  <si>
    <t>Чулымский район:</t>
  </si>
  <si>
    <t>а/д «75 км а/д «К-04» - Федоровка»</t>
  </si>
  <si>
    <t>а/д «9 км а/д «К-14» - Верх-Мильтюши - Куриловка»</t>
  </si>
  <si>
    <t>а/д «105 км а/д «М-52» - Сузун»</t>
  </si>
  <si>
    <t>а/д «1047 км а/д «М-51» - Блюдчанское  - Черниговка - Блюдцы»</t>
  </si>
  <si>
    <t>а/д «24 км а/д «Н-2802»-Новоникольск»</t>
  </si>
  <si>
    <t>а/д «Татарск - Зубовка»</t>
  </si>
  <si>
    <t>а/д «4 км а/д «Н-2304»-Витинск»</t>
  </si>
  <si>
    <t>а/д «Инская - Барышево - 39 км а/д «К-19р» (в гр. района)»</t>
  </si>
  <si>
    <t>а/д  «Новосибирск -   Каменка»</t>
  </si>
  <si>
    <t>а/д «127 км а/д «К-19р» -Дубровка-Маслянино»</t>
  </si>
  <si>
    <t>Мощность,                           км</t>
  </si>
  <si>
    <t>мост ч/р Амба на 61 км а/д «Новосибирск - Колывань -Томск (в границах НСО)»</t>
  </si>
  <si>
    <t>а/д «Новосибирск - Колывань - Томск» (в границах НСО)</t>
  </si>
  <si>
    <t>мост ч/р Безымянная на 62 км а/д "Новосибирск - Колывань -Томск (в границах НСО)"</t>
  </si>
  <si>
    <t>а/д «Куйбышев - Северное»</t>
  </si>
  <si>
    <t>мост ч/р Омь на 2 км а/д "66 км а/д "Н-1408"-Ушково-Михайловка"</t>
  </si>
  <si>
    <t>а/д «203км а/д»К-17р»-Каргат»</t>
  </si>
  <si>
    <t>а/д "93км а/д "К-09" - Первотроицк"</t>
  </si>
  <si>
    <t>а/д "Новосибирск-Красный Яр"</t>
  </si>
  <si>
    <t>а/д «Каргат - Маршанское»</t>
  </si>
  <si>
    <t>Реализация данного мероприятия позволит повысить пропускную способность и безопасность автомобильных дорог местного значения, прежде всего искусственных сооружений, а также обеспечить устойчивое транспортное сообщение с местами массовой жилищной застройки в населенных пунктах Новосибирской области</t>
  </si>
  <si>
    <t>Минтранс НСО, органы местного самоуправления</t>
  </si>
  <si>
    <t>Минтранс НСО</t>
  </si>
  <si>
    <t xml:space="preserve">Подробный перечень </t>
  </si>
  <si>
    <t xml:space="preserve">планируемых к реализации мероприятий государственной программы Новосибирской области </t>
  </si>
  <si>
    <t>Реализация мероприятия позволит обеспечить безопасное и бесперебойное движение транспорта на автомобильных дорогах общего пользования Новосибирской области</t>
  </si>
  <si>
    <t xml:space="preserve">1.2.1. Капитальный ремонт, ремонт, содержание, иные мероприятия в отношении  автомобильных дорог регионального и межмуниципального значения и искусственных сооружений на них </t>
  </si>
  <si>
    <t>1.1. Задача: Развитие и модернизация автомобильных дорог общего пользования регионального и межмуниципального значения и искусственных сооружений на них</t>
  </si>
  <si>
    <t>Ввод в эксплуатацию 2,051 км автодороги</t>
  </si>
  <si>
    <t>Ввод в эксплуатацию 2,750 км автодороги</t>
  </si>
  <si>
    <t>Ввод в эксплуатацию 2,665 км автодороги</t>
  </si>
  <si>
    <t>Ввод в эксплуатацию 2,066 км автодороги</t>
  </si>
  <si>
    <t>Ввод в эксплуатацию 1,417 км автодороги</t>
  </si>
  <si>
    <t>Ввод в эксплуатацию 2,068 км автодороги</t>
  </si>
  <si>
    <t>Строительство автомобильной дороги "102 км а/д "К-01" - Олтарь" в Чистоозерном районе Новосибирской области</t>
  </si>
  <si>
    <t>Строительство путепровода через железную дорогу "Омск - Новосибирск" на 6 км а/д "Коченево - совхоз Коченевский" в Коченевском районе Новосибирской области</t>
  </si>
  <si>
    <t xml:space="preserve">Реконструкция автомобильной дороги "Богатиха - Новорозино (в гр. района)" в Купинском районе Новосибирской области          </t>
  </si>
  <si>
    <t>Ввод в эксплуатацию 5,6 км автодороги</t>
  </si>
  <si>
    <t>Ввод в эксплуатацию 1,2 км автодороги</t>
  </si>
  <si>
    <t>строительство мостового перехода через реку Карасук на 43 км а/д "103 км а/д "К-17р" - Петровский - Большеникольское -Чулым (в гр. района)"</t>
  </si>
  <si>
    <t>Кредиторская задолженность</t>
  </si>
  <si>
    <t>а/д "217 км а/д "К-01" - Мироновка"</t>
  </si>
  <si>
    <t>Капитальный ремонт 1,14 км автодороги</t>
  </si>
  <si>
    <t>Капитальный ремонт 0,92 км автодороги</t>
  </si>
  <si>
    <t>а/д «Новосибирск - Ленинск-Кузнецкий (в границах НСО)"</t>
  </si>
  <si>
    <t>Объект введен в эксплуатацию в 2014 году</t>
  </si>
  <si>
    <t>Ввод в эксплуатацию 1,6 км автодороги</t>
  </si>
  <si>
    <t>Реконструкция автомобильной дороги "94 км а/д ""К-22"-Усть -Ламенка" в Венгеровском районе Новосибирской области</t>
  </si>
  <si>
    <t>Ввод в эксплуатацию 7,17 км автодороги</t>
  </si>
  <si>
    <t>Реконструкция автомобильной дороги "70 км а/д "К-12" - Пихтовка - Пономаревка" на участке км 79+087 - км 84+087 в Колыванском районе Новосибирской области</t>
  </si>
  <si>
    <t xml:space="preserve">Реконструкция автомобильной дороги "Куйбышев - Малинино" на участке км 5+065 - км 6+800 в Куйбышевском районе Новосибирской области </t>
  </si>
  <si>
    <t>Ввод в эксплуатацию 1,7 км автодороги</t>
  </si>
  <si>
    <t>Строительство мостового перехода через протоку Кожурла  на а/д "Купино - Новониколаевка - Новорозинская переправа" в Купинском районе Новосибирской области</t>
  </si>
  <si>
    <t>Ввод в эксплуатацию 3 км автодороги</t>
  </si>
  <si>
    <t>Реконструкция автомобильной дороги "22 км а/д "К-29" - Бобровка - Шайдурово - Чингис (в гр. района)" на участке км 41+749 - км 43+310 в Сузунском районе Новосибирской области</t>
  </si>
  <si>
    <t>Ввод в эксплуатацию 2 км автодороги</t>
  </si>
  <si>
    <t>Реконструкция автомобильной дороги "14 км а/д "Н-3203" -  Сарыкамышка" на участке км 0+000 - км 3+000 в Чулымском районе Новосибирской области.</t>
  </si>
  <si>
    <t>Капитальный ремонт 2,8 км автодороги</t>
  </si>
  <si>
    <t>Капитальный ремонт 0,5 км автодороги</t>
  </si>
  <si>
    <t>а/д "Куйбышев - Венгерово - гр. Омской области
(старый Московский тракт)"</t>
  </si>
  <si>
    <t>Капитальный ремонт 1,7 км автодороги</t>
  </si>
  <si>
    <t xml:space="preserve"> Ремонт 0,45 км автодороги</t>
  </si>
  <si>
    <t>Капитальный ремонт 1,65 км автодороги</t>
  </si>
  <si>
    <t>Капитальный ремонт 4,9 км автодороги</t>
  </si>
  <si>
    <t>Капитальный ремонт 0,8 км автодороги</t>
  </si>
  <si>
    <t>Капитальный ремонт 0,95 км автодороги</t>
  </si>
  <si>
    <t>Ввод в эксплуатацию 1,68 км автодороги</t>
  </si>
  <si>
    <t>Реконструкция автомобильной дороги "Подъезд к с.Нижнекаменка
/34 км/" в Ордынском районе Новосибирской области</t>
  </si>
  <si>
    <t>Реализация мероприятия позволит осуществлять заблаговременную подготовку  проектно-сметной документации, проведение процедуры размещения государственного заказа на строительно-монтажные работы до начала строительного сезона,   обеспечить разработку проектной и рабочей документации на первоочередные объекты  дорожной инфраструктуры Новосибирской области</t>
  </si>
  <si>
    <t>Сумма затрат (тыс.руб.), в том числе:</t>
  </si>
  <si>
    <t>Строительство моста ч/р Койниха на 7 км а/д "70 км а/д "М-52"-Евсино-Новолокти" в Искитимском районе Новосибирской области</t>
  </si>
  <si>
    <t xml:space="preserve">Строительство мостового перехода ч/р Ик на а/д "Легостаево - Новососедово - Верх-Ики ( в гр.района)" в Искитимском районе Новосибирской области </t>
  </si>
  <si>
    <t>Реконструкция автомобильной дороги "56 км а/д "Н-3118" - Чаинка - Тюменка" на участке км 16+963 - км 22+963 в Купинском районе Новосибирской области</t>
  </si>
  <si>
    <t>Строительство автомобильной дороги «Обход с.Сарапулка» с мостом ч/р Иня  в Мошковском и Тогучинском районах Новосибирской области</t>
  </si>
  <si>
    <t>Реконструкция мостового перехода ч/р Шеничный Лог на 134 км а/д "Новосибирск - Кочки - Павлодар (в пред. РФ)"в Ордынском районе Новосибирской области</t>
  </si>
  <si>
    <t>Реконструкция автомобильной дороги "79 км а/д "К-04"-Федоровка" на участке 17+900 - км 21+900  в Северном районе Новосибирской области</t>
  </si>
  <si>
    <t>Строительство моста через реку Кама на 2 км а/д "Подъезд к с. Чистое озеро /8 км/" в Венгеровском районе Новосибирской области</t>
  </si>
  <si>
    <t>Реконструкция автомобильной дороги "1 км а/д "Н-2123" - Верх-Тула -  Ленинское -ОБЬГЭС" в Новосибирском районе Новосибирской области</t>
  </si>
  <si>
    <t>Ввод в эксплуатацию 2,261 км автодороги</t>
  </si>
  <si>
    <t xml:space="preserve"> </t>
  </si>
  <si>
    <t>Сумма затрат (областной бюджет, тыс.руб.)</t>
  </si>
  <si>
    <t>областной бюджет</t>
  </si>
  <si>
    <t>федеральный бюджет*</t>
  </si>
  <si>
    <t>а/д "130 км а/д "М-53" -  Тогучин-Карпысак"</t>
  </si>
  <si>
    <t>а/д "81 км а/д "К-07" - Баклуши"</t>
  </si>
  <si>
    <t>а/д "109 км а/д "К-16" - Буготак - Репьево"</t>
  </si>
  <si>
    <t>мост ч/р Карасук на 5 км а/д "178 км а/д "К-17р" - Быструха"</t>
  </si>
  <si>
    <t>Ремонт путепровода протяженностью 48,44 п.м</t>
  </si>
  <si>
    <t>а/д "46 км а/д "М-52" - Сосновка"</t>
  </si>
  <si>
    <t>а/д "203 км а/д "К-17р"-Каргат"</t>
  </si>
  <si>
    <t>Капитальный ремонт 2,486 км автодороги</t>
  </si>
  <si>
    <t>Реализация мероприятия позволит осуществлять контроль качества дорожно-строительных работ на автомобильных дорогах регионального, межмуниципального и местного значения Новосибирской области</t>
  </si>
  <si>
    <t>1.2.3. Оказание услуг по независимому контролю (диагностика и оценка) состояния автомобильных дорог и тротуаров после ремонта с отбором проб и испытанием материалов покрытия</t>
  </si>
  <si>
    <t>Ввод в эксплуатацию моста протяженностью  44,72 п.м (подходы 0,42 км) **</t>
  </si>
  <si>
    <t>Ввод в эксплуатацию моста протяженностью  24,92 п.м (подходы 0,18 км) **</t>
  </si>
  <si>
    <t>Ввод в эксплуатацию моста протяженностью  23,1 п.м **</t>
  </si>
  <si>
    <t>61ХХХХХХ</t>
  </si>
  <si>
    <t>Реконструкция а/д 1 км а/д"Н-3207"- Базово - гр. Ордынского р-на" в Чулымском районе</t>
  </si>
  <si>
    <t>Мощность, км/ п.м</t>
  </si>
  <si>
    <t>Реконструкция автомобильной дороги "29 км а/д "Н-3104"-Новый Кошкуль" в Чистоозерном районе Новосибирской области</t>
  </si>
  <si>
    <t>Ввод в эксплуатацию 2,5 км автодороги</t>
  </si>
  <si>
    <t>стройка</t>
  </si>
  <si>
    <t>реконструкция</t>
  </si>
  <si>
    <t>с ИССО</t>
  </si>
  <si>
    <t>а/д</t>
  </si>
  <si>
    <t>Оплата по исполнительному листу согласно вынесенного судебного решения</t>
  </si>
  <si>
    <t>Строительство мостового перехода через реку Карасук на 43 км а/д "103 км а/д "К-17р" - Петровский - Большеникольское - Чулым (в гр.района)</t>
  </si>
  <si>
    <t>Ввод в эксплуатацию моста протяженностью 35,2 п.м (подходы 0,4 км) **</t>
  </si>
  <si>
    <t>-</t>
  </si>
  <si>
    <t>1.Цель: : Развитие и обеспечение сохранности автомобильных дорог регионального, межмуниципального и местного значения для обеспечения внутриобластных перевозок в интересах экономики и населения Новосибирской области и для усиления роли Новосибирска как крупнейшего транспортно-логистического узла азиатской части России</t>
  </si>
  <si>
    <t xml:space="preserve">а/д "Новосибирск - Колывань - Томск (в границах НСО)" </t>
  </si>
  <si>
    <t>Капитальный ремонт  автодороги 0,5 км</t>
  </si>
  <si>
    <t>Ввод в эксплуатацию 6  км автодороги</t>
  </si>
  <si>
    <t>Строительство автомобильной дороги "с.Березово-с.Гусельниково"</t>
  </si>
  <si>
    <t>Реконструкция автомобильной дороги "Искитим -Верх-Коен-Михайловка</t>
  </si>
  <si>
    <t>Реконструкция автомобильной дороги "19 км а/д "Н-0804"-Морозово"</t>
  </si>
  <si>
    <t>Реконструкция автомобильной дороги  а/д «2 км а/д «Н-1514» - Октябрьский - Хабаровский» на участке км 1+115- км 2+615 в Краснозёрском районе Новосибирской области</t>
  </si>
  <si>
    <t>Реконструкция автомобильной дороги "173 км а/д "К-01" Рождественка - Новоключи"</t>
  </si>
  <si>
    <t xml:space="preserve">Реконструкция автомобильной дороги "14 км а/д "Н-0601" - Ильинка - Дружный" </t>
  </si>
  <si>
    <t>Реконструкция автомобильной дороги "Чаны - Погорелка" на участке км 11+468 - км 13+200</t>
  </si>
  <si>
    <t xml:space="preserve">Строительство а/д с. Березово – с. Гусельниково </t>
  </si>
  <si>
    <t>Для проведения проектно -изыскательских работ</t>
  </si>
  <si>
    <t>Капитальный ремонт водопропускной трубы</t>
  </si>
  <si>
    <t>Ремонт водопропускных труб</t>
  </si>
  <si>
    <t>Капитальный ремонт 1,5 км автодороги</t>
  </si>
  <si>
    <t>Реконструкция автомобильной дороги "Барабинск-Зюзя-Квашнино"</t>
  </si>
  <si>
    <t>Реконструкция автомобильной дороги  "26 км а/д "Н-0502" - Ночка" на участке км 0+000 - км 2+674  в Венгеровском районе Новосибирской области</t>
  </si>
  <si>
    <t>Строительство моста через реку  Петушиха на 4 км а/д "Искитим-Лебедевка", Искитимский район</t>
  </si>
  <si>
    <t>Строительство автомобильной дороги "М-51"- Коченево" в Коченевском районе</t>
  </si>
  <si>
    <t>Реконструкция автомобильной дороги «332км а/д «К-17р»-ст.Зубково» на участке км 10+900 - км 12+235  в Краснозёрском районе Новосибирской области</t>
  </si>
  <si>
    <t>Ввод в эксплуатацию 1,5 км автодороги</t>
  </si>
  <si>
    <t>Реконструкция автомобильной дороги "56 км а/д "Н-3118"- Чаинка-Тюменка" на участке км 22+963 - км 27+963 в Купинском районе Новосибирской области</t>
  </si>
  <si>
    <t>Реконструкция автомобильной дороги "Кыштовка-Малокрасноярка" на участке км 29+300 - км 35+300 в Кыштовском районе Новосибирской области</t>
  </si>
  <si>
    <t>Ввод в эксплуатацию 8,5 км автодороги</t>
  </si>
  <si>
    <t>Реконструкция автомобильной дороги "Новосибирск-Ленинск-Кузнецкий" на участке км 12- км 24 в Новосибирском районе Новосибирской области</t>
  </si>
  <si>
    <t xml:space="preserve">Строительство пешеходного моста на 1 км а/д "Новосибирск - аэропорт Толмачево" </t>
  </si>
  <si>
    <t>Реконструкция автомобильной дороги  "Новосибирск - аэропорт Толмачево" в г. Обь Новосибирской области</t>
  </si>
  <si>
    <t>Реконструкция автомобильной дороги "29 км а/д "К-29" - Заковряжино - Шипуново" на участке км 19+927 - км 20+027  (ликвидация оврагообразования) в Сузунском районе Новосибирской области</t>
  </si>
  <si>
    <t>а/д "Подъезд к с. Здвинск /2км/ "</t>
  </si>
  <si>
    <t>а/д "1413 км а/д "М-51" - Колывань"</t>
  </si>
  <si>
    <t>Капремонт водопропускных труб</t>
  </si>
  <si>
    <t>а/д "53 км а/д "К-15" - Борково"</t>
  </si>
  <si>
    <t>Капитальный ремонт водопропускных труб</t>
  </si>
  <si>
    <t>а/д "Северное - Биаза - гр. Кыштовского района"</t>
  </si>
  <si>
    <t>Капитальный ремонт 1,25 км автодороги</t>
  </si>
  <si>
    <t>Капитальный ремонт 3,775 км автодороги</t>
  </si>
  <si>
    <t>а/д "103 км а/д "К-17р" - Петровский - Большеникольское -Чулым (в гр. района)"</t>
  </si>
  <si>
    <t>а/д "3 км а/д "К-32"-Михайловка - гр. Алтайского края"</t>
  </si>
  <si>
    <t>Ввод в эксплуатацию моста протяженностью  73,1 п.м (подходы 0,5 км) **</t>
  </si>
  <si>
    <t xml:space="preserve">Строительство моста через ручей на 2 км автомобильной дороги «2 км а/д «Н-1514» - Октябрьский - Хабаровский» </t>
  </si>
  <si>
    <t>Реконструкция автомобильной дороги  "Инская - Барышево - 39 км а/д "К-19р" (в гр. района)" на участке км 17+939 - км 21+000 в Новосибирском районе Новосибирской области</t>
  </si>
  <si>
    <t>Ввод в эксплуатацию 2,1 км автодороги</t>
  </si>
  <si>
    <t>Строительство автомобильной дороги "Барышево - Орловка - Кольцово" с автодорожным тоннелем под железной дорогой</t>
  </si>
  <si>
    <t>Ввод в эксплуатацию 5,5 км автодороги</t>
  </si>
  <si>
    <t xml:space="preserve">а/д "Здвинск-Довольное-17 км а/д "К-09" </t>
  </si>
  <si>
    <t>Капитальный ремонт 1,72 км автодороги</t>
  </si>
  <si>
    <t>Капитальный ремонт 2,0 км автодороги</t>
  </si>
  <si>
    <t xml:space="preserve">1.2. Задача: Обеспечение сохранности и восстановления автомобильных дорог регионального, межмуниципального и местного значения и искусственных сооружений на них, а также улично-дорожной сети в муниципальных образованиях  Новосибирской области. </t>
  </si>
  <si>
    <t>областной бюджет, тыс.руб.</t>
  </si>
  <si>
    <t>федеральный бюджет, тыс.руб.</t>
  </si>
  <si>
    <t>Сумма затрат  тыс.руб.</t>
  </si>
  <si>
    <t>Сумма затрат, тыс.руб.</t>
  </si>
  <si>
    <t>Ввод в эксплуатацию  6,9 км автодороги</t>
  </si>
  <si>
    <t>Ввод в эксплуатацию 1,34 км автодороги</t>
  </si>
  <si>
    <t>Капитальный ремонт 1,45 км автодороги</t>
  </si>
  <si>
    <t>а/д "332 км а/д "К-17р" -  ст.Зубково"</t>
  </si>
  <si>
    <t>областной бюджет тыс. руб.</t>
  </si>
  <si>
    <t xml:space="preserve">Реконструкция автомобильной дороги "52 км а/д "К-02" - Филошенка" на участке км 18+109 - км 25+057 в Венгеровском районе Новосибирской области </t>
  </si>
  <si>
    <t xml:space="preserve">Реконструкция автомобильной дороги "Новосибирск-Садовый" в Новосибирском районе Новосибирской области </t>
  </si>
  <si>
    <t>Реконструкция автомобильной дороги  "Инская - Барышево - 39 км а/д "К-19р" (в гр. района)" на участке км 21+000 - км 27+158 в Новосибирском районе Новосибирской области</t>
  </si>
  <si>
    <t>федеральный бюджет *****</t>
  </si>
  <si>
    <t>федеральный бюджет, тыс.руб. *****</t>
  </si>
  <si>
    <t>а/д "Новосибирск - Сокур (в гр.района)"</t>
  </si>
  <si>
    <t>Оплата кредиторской задолженности по выполненным и принятым работам в 2016 году</t>
  </si>
  <si>
    <t>Цель: Развитие и обеспечение сохранности автомобильных дорог регионального, межмуниципального и местного значения для обеспечения внутриобластных перевозок в интересах экономики и населения Новосибирской области и для усиления роли Новосибирска как крупнейшего транспортно-логистического узла азиатской части России.</t>
  </si>
  <si>
    <t xml:space="preserve"> Оценка степени достижения целевого индикатора осуществляется по результатам выполненных работ по итогам года</t>
  </si>
  <si>
    <t>км</t>
  </si>
  <si>
    <t>%</t>
  </si>
  <si>
    <t>автомобильных дорог общего пользования местного значения</t>
  </si>
  <si>
    <t>автомобильных дорог общего пользования регионального и межмуниципального значения</t>
  </si>
  <si>
    <t>В связи с тем, что оценка степени достижения целевого индикатора осуществляется по результатам выполненных работ по итогам года, поквартальные значения индикатора не приводятся</t>
  </si>
  <si>
    <t>4.Объемы ввода в эксплуатацию после строительства и реконструкции автомобильных дорог общего пользования регионального и межмуниципального  значения**</t>
  </si>
  <si>
    <t>3.Протяженность сети автомобильных дорог общего пользования регионального и межмуниципального  значения на территории Новосибирской области</t>
  </si>
  <si>
    <t>км/тыс.кв.км</t>
  </si>
  <si>
    <t>2.Плотность автодорог регионального и межмуниципального значения с твердым покрытием (км автодорог на 1000 кв. км территории)</t>
  </si>
  <si>
    <t>1.Удельный вес автодорог с твердым покрытием в общей протяженности автодорог регионального и межмуниципального значения</t>
  </si>
  <si>
    <t>Задача 1.  Развитие и модернизация автомобильных дорог общего пользования регионального и межмуниципального значения и искусственных сооружений на них.</t>
  </si>
  <si>
    <t>Примечание</t>
  </si>
  <si>
    <t>Значение весового коэффициента целевого индикатора</t>
  </si>
  <si>
    <t>Ед. измерения</t>
  </si>
  <si>
    <t>Наименование целевого индикатора</t>
  </si>
  <si>
    <t>Цель/задачи, требующие решения для достижения цели</t>
  </si>
  <si>
    <t>Целевые индикаторы</t>
  </si>
  <si>
    <t>Таблица 1</t>
  </si>
  <si>
    <t>ПРИЛОЖЕНИЕ № 1</t>
  </si>
  <si>
    <t>к государственной программе Новосибирской области «Развитие автомобильных дорог регионального, межмуниципального и местного значения в Новосибирской области» в 2015-2022 годах</t>
  </si>
  <si>
    <t>СВЕДЕНИЯ</t>
  </si>
  <si>
    <t xml:space="preserve"> о целевых показателях государственной программы  Новосибирской области </t>
  </si>
  <si>
    <t>«Развитие автомобильных дорог регионального, межмуниципального и местного значения в Новосибирской области»</t>
  </si>
  <si>
    <t xml:space="preserve"> в 2015-2022 годах</t>
  </si>
  <si>
    <t>Показатели и индикаторы</t>
  </si>
  <si>
    <t>Единица измерения</t>
  </si>
  <si>
    <t>2003-2012 годы*</t>
  </si>
  <si>
    <t>2013 год*</t>
  </si>
  <si>
    <t>2014 год*</t>
  </si>
  <si>
    <t>2015 год</t>
  </si>
  <si>
    <t>2016 год</t>
  </si>
  <si>
    <t>2017 год</t>
  </si>
  <si>
    <t>2018 год</t>
  </si>
  <si>
    <t>2019 год</t>
  </si>
  <si>
    <t>2020 год</t>
  </si>
  <si>
    <t>2021 год</t>
  </si>
  <si>
    <t>2022 год</t>
  </si>
  <si>
    <t>Цель: развитие и обеспечение сохранности автомобильных дорог регионального, межмуниципального и местного значения для обеспечения внутриобластных перевозок в интересах экономики и населения Новосибирской области и для усиления роли Новосибирска как крупнейшего транспортно-логистического узла азиатской части России</t>
  </si>
  <si>
    <t>Задача 1. Развитие и модернизация автомобильных дорог общего пользования регионального и межмуниципального значения и искусственных сооружений на них</t>
  </si>
  <si>
    <t>км/тыс. кв. км</t>
  </si>
  <si>
    <t>*Значение целевого индикатора до начала реализации государственной программы.</t>
  </si>
  <si>
    <t>**Целевые индикаторы задачи 2 указаны укрупненно, детализация показателей указывается в плане реализации государственной программы на очередной год и плановый период.</t>
  </si>
  <si>
    <t>**Показатель "Объемы ввода в эксплуатацию после строительства и реконструкции автомобильных дорог общего пользования регионального и межмуниципального  значения" учитывает расчетную протяженность по мостам!!!</t>
  </si>
  <si>
    <t>Примечания: 1. В графах «2013» и 2014 год» указаны фактически достигнутые величины показателей за соответствующий год.</t>
  </si>
  <si>
    <t>_____________________</t>
  </si>
  <si>
    <t>Источники и направления расходов в разрезе государственных заказчиков государственной программы (главных распорядителей бюджетных средств)</t>
  </si>
  <si>
    <t>Финансовые затраты, тыс. рублей (в ценах 2014 года)</t>
  </si>
  <si>
    <t>всего</t>
  </si>
  <si>
    <t>в том числе по годам</t>
  </si>
  <si>
    <t>Министерство транспорта и дорожного хозяйства Новосибирской области</t>
  </si>
  <si>
    <t>Всего финансовых затрат, в том числе из:</t>
  </si>
  <si>
    <t>федерального бюджета &lt;*&gt;</t>
  </si>
  <si>
    <t>областного бюджета</t>
  </si>
  <si>
    <t>местных бюджетов &lt;*&gt;</t>
  </si>
  <si>
    <t>внебюджетных источников &lt;*&gt;</t>
  </si>
  <si>
    <t>Капитальные вложения, в том числе из:</t>
  </si>
  <si>
    <t>НИОКР &lt;**&gt;, в том числе из:</t>
  </si>
  <si>
    <t>Прочие расходы, в том числе из:</t>
  </si>
  <si>
    <t>ВСЕГО ПО ГОСУДАРСТВЕННОЙ ПРОГРАММЕ:</t>
  </si>
  <si>
    <t>Справочно: суммарный объем бюджетных ассигнований муниципальных дорожных фондов</t>
  </si>
  <si>
    <t>Справочно:</t>
  </si>
  <si>
    <t>объем бюджетных ассигнований Федерального дорожного фонда, направленный на реализацию мероприятий государственной программы, всего</t>
  </si>
  <si>
    <t>субсидии из федерального бюджета областному бюджету Новосибирской области на строительство и реконструкцию автомобильных дорог общего пользования к ближайшим общественно значимым объектам сельских населенных пунктов, а также к объектам производства и переработки сельскохозяйственной продукции, в рамках реализации федеральной целевой программы "Устойчивое развитие сельских территорий на 2014 - 2017 годы и на период до 2020 года"</t>
  </si>
  <si>
    <t>иные межбюджетные трансферты из федерального бюджета областному бюджету Новосибирской области на реализацию мероприятий региональных программ в сфере дорожного хозяйства по решениям Правительства Российской Федерации в рамках подпрограммы "Дорожное хозяйство" государственной программы Российской Федерации "Развитие транспортной системы"</t>
  </si>
  <si>
    <t>иные межбюджетные трансферты из федерального бюджета областному бюджету Новосибирской области на финансовое обеспечение дорожной деятельности в рамках подпрограммы "Дорожное хозяйство" государственной программы Российской Федерации "Развитие транспортной системы"</t>
  </si>
  <si>
    <t>иные межбюджетные трансферты из федерального бюджета областному бюджету Новосибирской области на реализацию мероприятий региональных программ в сфере дорожного хозяйства, включая проекты, реализуемые с применением механизмов государственно-частного партнерства, и  строительство, реконструкцию и ремонт уникальных искусственных дорожных сооружений по решениям Правительства Российской Федерации</t>
  </si>
  <si>
    <t>областной бюджет на ЦМ</t>
  </si>
  <si>
    <t>внебюджет на ЦМ</t>
  </si>
  <si>
    <t>индексы-дефляторы</t>
  </si>
  <si>
    <t>в текущих ценах</t>
  </si>
  <si>
    <t>кап. грант</t>
  </si>
  <si>
    <t>обл. бюджет</t>
  </si>
  <si>
    <t>внебюджет</t>
  </si>
  <si>
    <t>Распределение по годам в %</t>
  </si>
  <si>
    <t>Стоимость моста в ценах соотвествующих лет</t>
  </si>
  <si>
    <t>Итого</t>
  </si>
  <si>
    <t>ФБ</t>
  </si>
  <si>
    <t>ОБ</t>
  </si>
  <si>
    <t>ВБ</t>
  </si>
  <si>
    <t>общ</t>
  </si>
  <si>
    <t>год</t>
  </si>
  <si>
    <t>стоимость 1 км</t>
  </si>
  <si>
    <t>кол-во усл. км</t>
  </si>
  <si>
    <t>Реконструкция автомобильной дороги "39 км а/д "К-26" - Бровничи" на участке км 0 + 000 - км 6 + 895 в Венгеровском районе Нововсибирской области</t>
  </si>
  <si>
    <t>Ввод в эксплуатацию  автодороги, автодорожного тоннеля (объем работ  уточняется)</t>
  </si>
  <si>
    <t>Ввод в эксплуатацию моста протяженностью 50,0 п.м (подходы 0,6 км)  **</t>
  </si>
  <si>
    <t xml:space="preserve">Строительство мостового перехода ч/р Каракан на 55 км а/д "54 км а/д "М-52" - Завьялово -Факел Революции" в Искитимском районе Новосибирской области </t>
  </si>
  <si>
    <t>местные бюджеты</t>
  </si>
  <si>
    <t xml:space="preserve">федеральный бюджет </t>
  </si>
  <si>
    <t xml:space="preserve">Ввод в эксплуатацию моста протяженностью  23,6 п.м (подходы 0,0766 км)** </t>
  </si>
  <si>
    <t>Ввод в эксплуатацию моста протяженностью  247,3 п.м (подходы 0,6 км) **</t>
  </si>
  <si>
    <t>Сумма затрат (тыс.руб.)</t>
  </si>
  <si>
    <t>Капитальный ремонт 1,033 км автодороги</t>
  </si>
  <si>
    <t>а/д "1 км а/д "Н-2123" - Верх-Тула -  Ленинское-ОБЬГЭС"</t>
  </si>
  <si>
    <t>Оплата бюджетных обязательства по выполненным и принятым работам в 2016 году</t>
  </si>
  <si>
    <t>Реконструкция автомобильной дороги "22 км а/д "К-08" - Сарыбалык - Даниловская Ферма" на участке км 0+003 - км 2+068 в Доволенском районе  Новосибирской области</t>
  </si>
  <si>
    <t>иные межбюджетные трансферты на реализацию   приоритетного направления стратегического развития Российской Федерации, в целях реализации приоритетного проекта «Безопасные и качественные дороги»</t>
  </si>
  <si>
    <t xml:space="preserve">Капитальный ремонт моста 34,7 п.м (подходы 0,04 км) </t>
  </si>
  <si>
    <t>внебюджетные источники</t>
  </si>
  <si>
    <t>Капитальный ремонт 56,65 п.м (0,9293 км)**</t>
  </si>
  <si>
    <t>Капитальный ремонт 0,3 км автодороги</t>
  </si>
  <si>
    <t>Задача 2. Обеспечение сохранности и восстановления автомобильных дорог регионального, межмуниципального и местного значения и искусственных сооружений на них, а также улично-дорожной сети в муниципальных образованиях  Новосибирской области.</t>
  </si>
  <si>
    <t>Реализация мероприятия позволит завершить государственную регистрацию права собственности Новосибирской области на автомобильные дороги и земельные участки, входящие в полосы отвода автомобильных дорог, а также права ГКУ НСО ТУАД на оперативное управление и постоянное (бессрочное) пользование</t>
  </si>
  <si>
    <t>52X</t>
  </si>
  <si>
    <t>федеральный бюджет***</t>
  </si>
  <si>
    <t>федеральный бюджет ***</t>
  </si>
  <si>
    <t>52Х</t>
  </si>
  <si>
    <t>Ввод в эксплуатацию 12,5 км автодороги</t>
  </si>
  <si>
    <t>Ввод в эксплуатацию 2,5  км автодороги</t>
  </si>
  <si>
    <t xml:space="preserve">а/д «Сузун - Битки - Преображенка - 18 км а/д «К-13» (в гр. района)» </t>
  </si>
  <si>
    <t>а/д "53 км а/д "К-29" - Шарчино"</t>
  </si>
  <si>
    <t xml:space="preserve"> Ремонт 2,0 км автодороги</t>
  </si>
  <si>
    <t>Минтранс НСО, ГКУ НСО "Мост"</t>
  </si>
  <si>
    <t>шт.</t>
  </si>
  <si>
    <t xml:space="preserve">местный бюджет </t>
  </si>
  <si>
    <t>Предусмотрены средства на оказание услуг по осуществлению функций независимого контроля за капитальным ремонтом автомобильных дорог</t>
  </si>
  <si>
    <t>Предусмотрены средства на оказание услуг по осуществлению функций независимого контроля за ремонтом автомобильных дорог</t>
  </si>
  <si>
    <t xml:space="preserve">Реконструкция автомобильной дороги "Венгерово - Минино - Верх-Красноярка - Северное (в гр. района)" в Венгеровском районе Новосибирской области       </t>
  </si>
  <si>
    <t>а/д "Сузун - Битки - Преображенка - 18 км а/д "К-13" (в гр. района) "</t>
  </si>
  <si>
    <t>а/д "1408 км а/д "М-51" - Крутологово"</t>
  </si>
  <si>
    <t>а/д "15 км а/д "К-38" - Вассино - Дергоусово"</t>
  </si>
  <si>
    <t xml:space="preserve">Реконструкция автомобильной дороги "99 км а/д "К-02" - Павлово" на участке км 10+500 - км 23+049 в Венгеровском районе Новосибирской области  </t>
  </si>
  <si>
    <t>Реконструкция автомобильной дороги "Мироновка - Петрушино" в Баганском районе Новосибирской области</t>
  </si>
  <si>
    <t>Реконструкция   автомобильной дороги  "Новосибирск - Кочки - Павлодар (в пред. РФ)" на участке Новосибирск – Ярково в Новосибирском районе Новосибирской области</t>
  </si>
  <si>
    <t>Капитальный ремонт 1,6 км автодороги</t>
  </si>
  <si>
    <t>Ввод в эксплуатацию 0,2 км автодороги</t>
  </si>
  <si>
    <t>Рз</t>
  </si>
  <si>
    <t>Пр</t>
  </si>
  <si>
    <t>04</t>
  </si>
  <si>
    <t>09</t>
  </si>
  <si>
    <t>х</t>
  </si>
  <si>
    <t>Всего, в том числе:</t>
  </si>
  <si>
    <t>Стоимость единицы</t>
  </si>
  <si>
    <t>Сумма затрат всего, в том числе</t>
  </si>
  <si>
    <t>федеральный бюджет</t>
  </si>
  <si>
    <t>Реконструкция автомобильной дороги  "Каргат - Маршанское" на участке км 14+008  - км 34+106 в Каргатском районе Новосибирской области</t>
  </si>
  <si>
    <t>а/д "21 км а/д "К-17р" - Верх-Тула"</t>
  </si>
  <si>
    <t>Реконструкция моста через ручей на 19 км а/д "Мальчиха - Лаптевка" в Колыванском районе Новосибирской области</t>
  </si>
  <si>
    <t>Реконструкция пешеходного моста на 8,61км а/д "Советское шоссе" в Новосибирском районе Новосибирской области</t>
  </si>
  <si>
    <t>Капитальный ремонт моста протяженностью 45,68 п.м.</t>
  </si>
  <si>
    <t>Капитальный ремонт моста протяженностью 28,97 п.м.</t>
  </si>
  <si>
    <t>Для проведения проектно -изыскательских работ.  Мостовой  переход протяженностью 56,5 п.м., подходы 0,343 км</t>
  </si>
  <si>
    <t>Для проведения проектно -изыскательских работ. Протяженность автомобильной дороги 4,0  км</t>
  </si>
  <si>
    <t>Для проведения проектно -изыскательских работ. Протяженность автомобильной дороги 22,0  км</t>
  </si>
  <si>
    <t>Капитальный ремонт автодороги 0,4 км</t>
  </si>
  <si>
    <t xml:space="preserve">Для проведения регистрации права собственности </t>
  </si>
  <si>
    <t>Предусмотрены средства на выполнение подготовительных работ для реконструкции автомобильных дорог, на оказание услуг по осуществлению функций строительного контроля за реконструкцией автомобильных дорог</t>
  </si>
  <si>
    <t>Оценка степени достижения целевого индикатора осуществляется по результатам выполненных работ по итогам года</t>
  </si>
  <si>
    <t>Значение показателя на 2021 год</t>
  </si>
  <si>
    <t>Ввод в эксплуатацию 12,67 км автодороги</t>
  </si>
  <si>
    <t xml:space="preserve">Ввод в эксплатацию автомобильной дороги 2,6 км </t>
  </si>
  <si>
    <t>Реконструкция автомобильной дороги "38 км а/д "Н-1029"- Шейнфельд - Богословка"  в Карасукском районе Новосибирской области</t>
  </si>
  <si>
    <t>Строительство автомобильной дороги "2 км автомобильной дороги "Академгородок-Ключи" - Каинская Заимка" на участке км 0+00 - км 3+000 в Новосибирском районе</t>
  </si>
  <si>
    <t>Реконструкция автомобильной дороги  "Инская - Барышево - 39 км а/д "К-19р" (в гр. района)" на участке км 26+000 - км 30+739 в Новосибирском и Тогучинском районах Новосибирской области</t>
  </si>
  <si>
    <t>Реконструкция автомобильной дороги "Чаны - Погорелка" на участке км 11+468 - км 13+200 в Чановском районе Новосибирской области</t>
  </si>
  <si>
    <t>Минтранс НСО,  ГКУ НСО ТУАД</t>
  </si>
  <si>
    <t xml:space="preserve">а/д "992 км а/д "М-51 - Купино - Карасук" </t>
  </si>
  <si>
    <t>а/д "Здвинск-Довольное-17 км а/д "К-09"</t>
  </si>
  <si>
    <t xml:space="preserve"> Ремонт 3,0 км автодороги</t>
  </si>
  <si>
    <t>а/д "127км а/д "К-19р" - Дубровка - Маслянино"</t>
  </si>
  <si>
    <t xml:space="preserve"> Ремонт 5,7 км автодороги</t>
  </si>
  <si>
    <t xml:space="preserve"> Ремонт 1,9 км автодороги</t>
  </si>
  <si>
    <t>61004XXXXX</t>
  </si>
  <si>
    <t>6100ХXXXXX</t>
  </si>
  <si>
    <t>6100XXXXXX</t>
  </si>
  <si>
    <t>Реконструкция автомобильной дороги "67 км а/д "К-21" - Егорьевское" на участке км 0+900 - км 3+000  в Маслянинском районе Новосибирской области</t>
  </si>
  <si>
    <t>Реконструкция автомобильной дороги "Новосибирск-Ленинск-Кузнецкий" на участке км 39- км 42 в Тогучинском районе Новосибирской области</t>
  </si>
  <si>
    <t>1.1.1. Строительство и реконструкция автомобильных дорог регионального и межмуниципального значения и искусственных сооружений на них в целях увеличения их пропускной способности</t>
  </si>
  <si>
    <t xml:space="preserve">1.1.3.  Оснащение объектов транспортной инфраструктуры техническими средствами обеспечения транспортной безопасности искусственных сооружений на автомобильных дорогах общего пользования Новосибирской области </t>
  </si>
  <si>
    <t xml:space="preserve">"Развитие автомобильных дорог регионального, межмуниципального и местного значения в Новосибирской области" </t>
  </si>
  <si>
    <t>Техническая готовность объекта, %</t>
  </si>
  <si>
    <t>Реконструкция автомобильной дороги "8 км а/д "Н-1203"-Семеновский"  в Коченевском районе Новосибирской области</t>
  </si>
  <si>
    <t>Ввод в эксплуатацию 0,6 км автодороги</t>
  </si>
  <si>
    <t>Проведение проектно -изыскательских работ</t>
  </si>
  <si>
    <t>***** Мероприятия регионального  проекта  Новосибирской области "Безопасные и качественные дороги"</t>
  </si>
  <si>
    <t>610R153931</t>
  </si>
  <si>
    <t>Сумма затрат областного бюджета, в том числе</t>
  </si>
  <si>
    <t>Сумма зтрат (тыс.рублей)</t>
  </si>
  <si>
    <t>Кыштовка-Малокрасноярка</t>
  </si>
  <si>
    <t xml:space="preserve"> а/д "29 км а/д "К-29" - Заковряжино - Шипуново" </t>
  </si>
  <si>
    <t>1196 км а/д "М-51"- Александро-Невское</t>
  </si>
  <si>
    <t>Ремонт 4,0 км автодороги</t>
  </si>
  <si>
    <t>Бакмасиха - Старый Карапуз</t>
  </si>
  <si>
    <t>Барабинск - Куйбышев</t>
  </si>
  <si>
    <t xml:space="preserve">а/д "Чаны - Венгерово - Кыштовка" </t>
  </si>
  <si>
    <t>52 км а/д "К-02" - Филошенка</t>
  </si>
  <si>
    <t>"Куйбышев - Венгерово - гр. Омской области (старый Московский тракт)"</t>
  </si>
  <si>
    <t>а/д "Здвинск - Довольное - 17 км а/д "К-09""</t>
  </si>
  <si>
    <t xml:space="preserve">296 км а/д "К-17р" - Полойка-Травное-Довольное (в гр. района) </t>
  </si>
  <si>
    <t xml:space="preserve"> Ремонт 1,0 км автодороги</t>
  </si>
  <si>
    <t xml:space="preserve">Мощность, км   </t>
  </si>
  <si>
    <t xml:space="preserve"> Ремонт 7,0 км автодороги </t>
  </si>
  <si>
    <t>27км а/д "К-07" - Верх-Каргат - Берёзовка - Новощербаки</t>
  </si>
  <si>
    <t xml:space="preserve"> Ремонт 8,5 км автодороги</t>
  </si>
  <si>
    <t>358 км а/д "К-17р - Кучугур</t>
  </si>
  <si>
    <t>а/д "203 км а/д "К-17р" - Каргат"</t>
  </si>
  <si>
    <t>10 км а/д "Н-0904" - Мусы</t>
  </si>
  <si>
    <t>1282 км а/д "М-51" - Форпост-Каргат - Верх-Каргат - Натальинский</t>
  </si>
  <si>
    <t xml:space="preserve"> Ремонт 4 км автодороги</t>
  </si>
  <si>
    <t>Ремонт 1 км автодороги</t>
  </si>
  <si>
    <t>70 км а/д "К-12" - Пихтовка - Пономаревка</t>
  </si>
  <si>
    <t>57 км а/д "К-12"- Вьюны - Новотроицк - Юрт-Акбалык</t>
  </si>
  <si>
    <t xml:space="preserve"> Ремонт 2,2 км автодороги</t>
  </si>
  <si>
    <t>а/д "296 км а/д "К-17р" - Полойка - Травное - Довольное (в гр. района)"</t>
  </si>
  <si>
    <t>а/д "Новосибирск-Кочки-Павлодар (в пред. РФ) "</t>
  </si>
  <si>
    <t>15 км а/д "К-27" -  Луговой</t>
  </si>
  <si>
    <t xml:space="preserve"> Ремонт 5 км автодороги</t>
  </si>
  <si>
    <t xml:space="preserve">"Абрамово - Старогребенщиково - Осинцево" </t>
  </si>
  <si>
    <t xml:space="preserve">"66 км а/д "Н-1408"- Ушково - Михайловка" </t>
  </si>
  <si>
    <t xml:space="preserve">"Куйбышев - Кондусла - гр.Убинского района" </t>
  </si>
  <si>
    <t xml:space="preserve"> Ремонт 0,3 км автодороги</t>
  </si>
  <si>
    <t xml:space="preserve"> Ремонт 3 км автодороги</t>
  </si>
  <si>
    <t xml:space="preserve"> Ремонт 2 км автодороги</t>
  </si>
  <si>
    <t xml:space="preserve"> Ремонт 8 км автодороги</t>
  </si>
  <si>
    <t>"Чаны-Венгерово-Кыштовка"</t>
  </si>
  <si>
    <t>66 км а/д "К-15"-Елбань</t>
  </si>
  <si>
    <t>31 км а/д "Н-1801" - Елбань - Загора</t>
  </si>
  <si>
    <t>Мошково - Кайлы</t>
  </si>
  <si>
    <t>2 км а/д "Н-1910" - Новый Порос</t>
  </si>
  <si>
    <t xml:space="preserve"> Ремонт 1,5 км автодороги</t>
  </si>
  <si>
    <t>14 км а/д "Н-2107" - Быково</t>
  </si>
  <si>
    <t>а/д "Новосибирск - Колывань -Томск (в границах НСО)"</t>
  </si>
  <si>
    <t xml:space="preserve"> Ремонт 6,5 км автодороги </t>
  </si>
  <si>
    <t>67 км а/д "К-17р" - Верх-Ирмень - Березовка - Верх-Чик - гр.Коченевского района</t>
  </si>
  <si>
    <t xml:space="preserve"> Ремонт 2,0 км автодороги </t>
  </si>
  <si>
    <t>22 км а/д "К-29" - Бобровка - Шайдурово - Чингис (в гр. района)</t>
  </si>
  <si>
    <t>10 км а/д "Н-2519" - Варваровка</t>
  </si>
  <si>
    <t>18 км а/д "Н-2513" - Константиновка - Орловка</t>
  </si>
  <si>
    <t xml:space="preserve"> Ремонт 0,8 км автодороги</t>
  </si>
  <si>
    <t>а/д "Новосибирск - Ленинск-Кузнецкий (в границах НСО)"</t>
  </si>
  <si>
    <t>13 км а/д "К-14" - Карагужево</t>
  </si>
  <si>
    <t>Ремонт 3,0 км автодороги</t>
  </si>
  <si>
    <t>а/д "65 км а/д "К-30"-Осиновский-Сидоркино"</t>
  </si>
  <si>
    <t>103 км а/д "К-17р" - Петровский - Большеникольское -Чулым (в гр. района)</t>
  </si>
  <si>
    <t xml:space="preserve">Подъезд к г. Чулыму   </t>
  </si>
  <si>
    <t>Шерстобитово - Залесный - 99 км а/д "К-30"</t>
  </si>
  <si>
    <t>Ремонт 1,0 км автодороги</t>
  </si>
  <si>
    <t>Сумма затрат по региональному проекту</t>
  </si>
  <si>
    <t>24Х</t>
  </si>
  <si>
    <t>610R153933</t>
  </si>
  <si>
    <t>610R153932</t>
  </si>
  <si>
    <t xml:space="preserve">Стоимость единицы, тыс.руб. </t>
  </si>
  <si>
    <t xml:space="preserve">областной бюджет   </t>
  </si>
  <si>
    <t>областной бюджет ¹</t>
  </si>
  <si>
    <t xml:space="preserve">местный  бюджет </t>
  </si>
  <si>
    <r>
      <rPr>
        <sz val="11"/>
        <rFont val="Calibri"/>
        <family val="2"/>
        <charset val="204"/>
      </rPr>
      <t>¹</t>
    </r>
    <r>
      <rPr>
        <sz val="11"/>
        <rFont val="Times New Roman"/>
        <family val="1"/>
        <charset val="204"/>
      </rPr>
      <t xml:space="preserve"> Расчетная протяженность объекта строительства (реконструкции) искусственного сооружения определяется в соответствии с Методикой оценки вклада субъекта Российской Федерации в решение задач по удвоению в 2013-2022 годах объемов строительства автомобильных дорог по сравнению с предыдущим десятилетием (2003-2012 годы), разработанной Минтрансом России.</t>
    </r>
  </si>
  <si>
    <r>
      <t>Ввод в эксплуатацию моста протяженностью  42,85 п.м (подходы 0,3 км)</t>
    </r>
    <r>
      <rPr>
        <sz val="9"/>
        <rFont val="Calibri"/>
        <family val="2"/>
        <charset val="204"/>
      </rPr>
      <t>¹</t>
    </r>
  </si>
  <si>
    <r>
      <t xml:space="preserve">В 2019 году ввод в эксплуатацию  путепровода протяженностью 121,4 п.м  </t>
    </r>
    <r>
      <rPr>
        <sz val="9"/>
        <rFont val="Calibri"/>
        <family val="2"/>
        <charset val="204"/>
      </rPr>
      <t>¹</t>
    </r>
  </si>
  <si>
    <r>
      <t xml:space="preserve">Ввод в эксплуатацию моста протяженностью 68 п.м (подходы 0,4 км) </t>
    </r>
    <r>
      <rPr>
        <sz val="9"/>
        <rFont val="Calibri"/>
        <family val="2"/>
        <charset val="204"/>
      </rPr>
      <t>¹</t>
    </r>
  </si>
  <si>
    <t xml:space="preserve">24. Общая протяженность автомобильных дорог общего пользования местного значения с покрытием переходного типа на территории  Новосибирской области   </t>
  </si>
  <si>
    <t>18.Удельный вес автодорог регионального значения с твердым покрытием (опорная сеть), не соответствующих нормативным требованиям</t>
  </si>
  <si>
    <t xml:space="preserve">12. Протяженность автомобильных дорог общего пользования регионального или межмуниципального значения с покрытием переходного типа на территории  Новосибирской области   </t>
  </si>
  <si>
    <t xml:space="preserve">11.Доля протяженности автомобильных дорог общего пользования, относящихся к собственности Новосибирской области, не отвечающих нормативным требованиям, в общей протяженности автомобильных дорог общего пользования, относящихся к собственности Новосибирской области </t>
  </si>
  <si>
    <t>П2. Объем работ, выполненных в ходе строительства мостового перехода через р. Обь в створе ул. Ипподромской       г. Новосибирска на условиях государственно-частного партнерства**</t>
  </si>
  <si>
    <t>П1.Количество изымаемых земельных участков, попадающих в зону строительства в собственность субъекта РФ, с последующей передачей концессионеру</t>
  </si>
  <si>
    <t>10. Непревышение планового значения доли средств федерального бюджета в годовом объеме инвестиций, направленных на строительство (реконструкцию)  объекта, предусмотренного мероприятиями по строительству (реконструкции) автомобильных дорог (участков автомобильных дорог и (или) искусственных сооружений), реализуемых с применением механизмов  государственно-частного партнерства</t>
  </si>
  <si>
    <t>стройка+рекон рег 15-25</t>
  </si>
  <si>
    <t>9. Техническая готовность объекта, предусмотренного мероприятиями по строительству (реконструкции) автомобильных дорог (участков автомобильных дорог и (или) искусственных сооружений), реализуемых с применением механизмов  государственно-частного партнерства</t>
  </si>
  <si>
    <t>8.Ввод в эксплуатацию автомобильных дорог общего пользования после строительства или реконструкции с твердым покрытием, ведущих от сети автомобильных дорог общего пользования к ближайшим общественно значимым объектам сельских населенных пунктов, а также к объектам производства и переработки сельскохозяйственной продукции ****</t>
  </si>
  <si>
    <t>реконст.рег 15-25</t>
  </si>
  <si>
    <t>7.Прирост протяженности автомобильных дорог общего пользования регионального и межмуниципального значения на территории Новосибирской области, соответствующих нормативным требованиям к транспортно-эксплуатационным показателям, в результате реконструкции автомобильных дорог</t>
  </si>
  <si>
    <t>6.Прирост протяженности сети автомобильных дорог регионального и межмуниципального  значения на территории Новосибирской области в результате строительства новых автомобильных дорог</t>
  </si>
  <si>
    <t>увел после строит все 15-25</t>
  </si>
  <si>
    <t>5. Количество искусственных сооружений оснащаемых средствами обеспечения транспортной безопасности</t>
  </si>
  <si>
    <t>2025 год</t>
  </si>
  <si>
    <t>2024 год</t>
  </si>
  <si>
    <t>2023 год</t>
  </si>
  <si>
    <t>Иные межбюджетные трансферты Т3 предоставляются в целях достижения целевых показателей региональных программ, предусматривающих мероприятия по строительству (реконструкции) автомобильных дорог (участков автомобильных дорог (или) искусственных дорожных сооружений) в рамках концессионных соглашений, заключаемых в соответствии с Федеральным законом "О концессионных соглашениях", подлежащих эксплуатации на платной основе</t>
  </si>
  <si>
    <t>Справочно:объем бюджетных ассигнований Федерального дорожного фонда, направленный на реализацию мероприятий государственной программы, всего</t>
  </si>
  <si>
    <t>иные межбюджетные трансферты на реализацию   приоритетного направления стратегического развития Российской Федерации, в целях реализации национального проекта «Безопасные и качественные автомобильные  дороги»</t>
  </si>
  <si>
    <t>7. Прирост протяженности автомобильных дорог общего пользования регионального и межмуниципального значения на территории Новосибирской области, соответствующих нормативным требованиям к транспортно-эксплуатационным показателям в результате реконструкции автомобильных дорог</t>
  </si>
  <si>
    <t>П1. Количество изъятых земельных участков, попадающих в зону строительства, передаваемых в собственность субъекта РФ, с последующей передачей концессионеру</t>
  </si>
  <si>
    <t>П2. Объем работ, выполненных в ходе строительства мостового перехода через р. Обь в створе ул. Ипподромской г. Новосибирска на условиях государственно-частного партнерства**</t>
  </si>
  <si>
    <t xml:space="preserve">11.Доля протяженности автомобильных дорог общего пользования, относящихся к государственной собственности Новосибирской области, не отвечающих нормативным требованиям, в общей протяженности автомобильных дорог общего пользования, относящихся к государственной собственности Новосибирской области </t>
  </si>
  <si>
    <t xml:space="preserve"> Оценка степени достижения целевого индикатора осуществляется по результатам выполненных работ по итогам строительства</t>
  </si>
  <si>
    <t>Ввод в эксплуатацию моста протяженностью 1,9 п.м. (подходы 0,1 км) ¹</t>
  </si>
  <si>
    <t>Строительство моста через р. Карасук на 5 км автодороги"Майское-Чернаки" в Краснозерском районе Новосибирской области</t>
  </si>
  <si>
    <t>Реконструкция автомобильной дороги «2 км а/д «Н-1514» - Октябрьский - Хабаровский»  в Краснозёрском районе Новосибирской области</t>
  </si>
  <si>
    <t>мост ч/р Каргат на 27,285 км а/д "Здвинск-Довольное-17 км а/д "К-09""</t>
  </si>
  <si>
    <t xml:space="preserve">а/д "Убинское - Кундран" </t>
  </si>
  <si>
    <t>1.2.2. Обеспечение восстановления и развития автодорог местного значения, в том числе мероприятия по созданию, восстановлению и содержанию элементов обустройства автомобильных дорог за счет субсидий местным бюджетам на осуществление дорожной деятельности в отношении автомобильных дорог местного значения</t>
  </si>
  <si>
    <t>Расчет для 4 целевого индикатора</t>
  </si>
  <si>
    <t>Государственная программа Новосибирской области "Развитие автомобильных дорог регионального, межмуниципального и местного значения в Новосибирской области"</t>
  </si>
  <si>
    <t>Кап. рем.</t>
  </si>
  <si>
    <t>Количество объектов, шт.</t>
  </si>
  <si>
    <t>Капитальный ремонт в 2020 году 1,5 км  автодороги</t>
  </si>
  <si>
    <t>Капитальный ремонт в 2019 году 0,6 км автодороги</t>
  </si>
  <si>
    <t xml:space="preserve">Капитальный ремонт автодороги в 2020 году 2,5 км,                              2021 году 3 км </t>
  </si>
  <si>
    <t>Капитальный ремонт автодороги в 2019 году  2,0 км</t>
  </si>
  <si>
    <t>Капитальный ремонт в 2019 году 3,8 км автодороги</t>
  </si>
  <si>
    <t>Капитальный ремонт в 2019 году  0,4 км автодороги</t>
  </si>
  <si>
    <t>Капитальный ремонт в 2021 году  4,0 км автодороги</t>
  </si>
  <si>
    <t>Капитальный ремонт 1 водопропускной трубы</t>
  </si>
  <si>
    <t>Окончательный расчет за выполненные работы</t>
  </si>
  <si>
    <t>Окончательная оплата за выполненные работы</t>
  </si>
  <si>
    <t>Капитальный ремонт 2 водопропускных труб</t>
  </si>
  <si>
    <t>П2.Количество объектов на автомобильных дорог регионального, межмуниципального значения , на которых произведен капитальный ремонт</t>
  </si>
  <si>
    <t>1.1.2.1. Строительство объекта капитального строительства "Мостовой переход через р. Обь в створе ул. Ипподромской г. Новосибирска. Этап 0. Подготовительные работы. Этап 1. Строительство мостового перехода через р. Обь. Этап 2. Строительство транспортной развязки в створе ул. Станиславского" в рамках концессионного соглашения, заключенного в соответствии с Федеральным законом от 21.07.2005  № 115-ФЗ "О концессионных соглашениях", подлежащего эксплуатации на платной основе</t>
  </si>
  <si>
    <r>
      <t xml:space="preserve">Ввод в эксплуатацию надземного пешеходного перехода  протяженностью 72,2 п.м  </t>
    </r>
    <r>
      <rPr>
        <sz val="9"/>
        <rFont val="Calibri"/>
        <family val="2"/>
        <charset val="204"/>
      </rPr>
      <t>¹</t>
    </r>
    <r>
      <rPr>
        <sz val="9"/>
        <rFont val="Times New Roman"/>
        <family val="1"/>
        <charset val="204"/>
      </rPr>
      <t xml:space="preserve"> </t>
    </r>
  </si>
  <si>
    <r>
      <t xml:space="preserve">Количество </t>
    </r>
    <r>
      <rPr>
        <b/>
        <sz val="10"/>
        <rFont val="Calibri"/>
        <family val="2"/>
        <charset val="204"/>
      </rPr>
      <t>³</t>
    </r>
  </si>
  <si>
    <t>Количество муниципальных образований ⁴</t>
  </si>
  <si>
    <r>
      <rPr>
        <sz val="11"/>
        <rFont val="Calibri"/>
        <family val="2"/>
        <charset val="204"/>
      </rPr>
      <t>³</t>
    </r>
    <r>
      <rPr>
        <sz val="11"/>
        <rFont val="Times New Roman"/>
        <family val="1"/>
        <charset val="204"/>
      </rPr>
      <t xml:space="preserve"> Количественное значение не устанавливается,  объем выполняемых работ по инвентаризации и паспортизации автомобильных дорог и дорожных сооружений на них, аварийно-восстановительных работ, НИОКР в дорожной отрасли, по разработке проектно-сметной документации для автомобильных дорог регионального и межмуниципального значения на них на очередной финансовый год определяется Минтрансом НСО совместно с ГКУ НСО ТУАД, исходя  из существующей потребности дорожной отрасли и имеющихся объемов финансирования на соответствующий год.</t>
    </r>
  </si>
  <si>
    <t>⁴ Количество муниципальных образований, в которых осуществляется независимый контроль состояния автомобильных дорог после ремонта на очередной год,  определяется Минтрансом исходя  из существующей потребности дорожной отрасли и имеющихся объемов финансирования на соответствующий год.</t>
  </si>
  <si>
    <t xml:space="preserve">ПЛАН РЕАЛИЗАЦИИ МЕРОПРИЯТИЙ
</t>
  </si>
  <si>
    <t xml:space="preserve">Приведение в нормативное состояние  автомобильных дорог и исскуственных сооружений на них  (подробный перечень объектов указан в Таблице 3.1 плана реализации)
</t>
  </si>
  <si>
    <r>
      <rPr>
        <sz val="11"/>
        <rFont val="Calibri"/>
        <family val="2"/>
        <charset val="204"/>
      </rPr>
      <t>²</t>
    </r>
    <r>
      <rPr>
        <sz val="11"/>
        <rFont val="Times New Roman"/>
        <family val="1"/>
        <charset val="204"/>
      </rPr>
      <t xml:space="preserve"> Прогнозные значения федерального бюджета, в рамках концессионных соглашений,заключаемых в соответствии с Федеральным законом "О концесионных соглашениях", подлежащих эксплуатации на платной основе</t>
    </r>
  </si>
  <si>
    <t>1.1.2.Мероприятия по строительству (реконструкции) автомобильных дорог (участков автомобильных дорог (или) искусственных дорожных сооружений) в рамках концессионных соглашений, заключаемых в соответствии с Федеральным законом «О концессионных соглашениях», подлежащих эксплуатации на платной основе. Строительство объекта капитального строительства «Мостовой переход через р. Обь в створе ул. Ипподромской г. Новосибирска. Этап 0. Подготовительные работы. Этап 1. Строительство мостового перехода через р. Обь. Этап 2. Строительство транспортной развязки в створе ул. Станиславского» в рамках концессионного соглашения, заключенного в соответствии с Федеральным законом от 21.07.2005  № 115-ФЗ «О концессионных соглашениях», подлежащего эксплуатации на платной основе»</t>
  </si>
  <si>
    <t>Минтранс НСО, Минстрой НСО, ГКУ НСО "Арена"</t>
  </si>
  <si>
    <t xml:space="preserve"> Ремонт 0,5 км автодороги (в т.ч. поверхностная обработка)</t>
  </si>
  <si>
    <t xml:space="preserve">а/д "Новосибирск - Ленинск-Кузнецкий (в границах НСО)" </t>
  </si>
  <si>
    <t>а/д "Советсткое шоссе"</t>
  </si>
  <si>
    <t xml:space="preserve"> Ремонт 0,5 км автодороги</t>
  </si>
  <si>
    <t xml:space="preserve">федеральный бюджет, тыс.руб. </t>
  </si>
  <si>
    <t>федеральный  бюджет, тыс.руб.</t>
  </si>
  <si>
    <t>Устранение выявленных нарушений по ремонту автомобильной дороги</t>
  </si>
  <si>
    <t>субсидии из федерального бюджета областному бюджету Новосибирской области на строительство и реконструкцию автомобильных дорог общего пользования к ближайшим общественно значимым объектам сельских населенных пунктов, а также к объектам производства и переработки сельскохозяйственной продукции в рамках реализации подпрограммы «Устойчивое развитие сельских территорий на 2014-2017 годы и на период до 2020 года» государственной программы развития сельского хозяйства и регулирования рынков сельскохозяйственной продукции, сырья и продовольствия, утвержденной постановлением Правительства Российской Федерации от 14.07.2012 № 717</t>
  </si>
  <si>
    <t>Капитальный ремонт автодороги в 2019 году 5,0 км</t>
  </si>
  <si>
    <t>Ввод в эксплуатацию 1,3 км автодороги</t>
  </si>
  <si>
    <t>Министерство строительства Новосибирской области</t>
  </si>
  <si>
    <t>федерального бюджета</t>
  </si>
  <si>
    <t>местных бюджетов</t>
  </si>
  <si>
    <t>внебюджетных источников</t>
  </si>
  <si>
    <t xml:space="preserve"> «Региональный проект «Дорожная сеть» (Новосибирская область)» </t>
  </si>
  <si>
    <t xml:space="preserve">Подробный перечень объектов общепрограммного  мероприятия </t>
  </si>
  <si>
    <t>Количество контрактов, шт.</t>
  </si>
  <si>
    <t>О1.1. Строительство и реконструкция автомобильных дорог регионального и межмуниципального значения и искусственных сооружений на них</t>
  </si>
  <si>
    <t>О1.1.1. Строительство и реконструкция автомобильных дорог регионального и межмуниципального значения и искусственных сооружений на них</t>
  </si>
  <si>
    <t>О1.2. Капитальный ремонт автомобильных дорог регионального и межмуниципального значения и искусственных сооружений на них</t>
  </si>
  <si>
    <t xml:space="preserve">О1.3. Ремонт   автомобильных дорог регионального и межмуниципального значения и искусственных сооружений на них </t>
  </si>
  <si>
    <t>О1.4. Обеспечение восстановления и развития автодорог местного значения за счет субсидий местным бюджетам на осуществление дорожной деятельности в отношении автомобильных дорог местного значения</t>
  </si>
  <si>
    <t>Минтранс НСО, органы местного самоуправления НСО</t>
  </si>
  <si>
    <t>Усть-Таркский район:</t>
  </si>
  <si>
    <t xml:space="preserve">Мероприятия по строительству (реконструкции) автомобильных дорог (участков автомобильных дорог (или) искусственных сооружений), реализуемых с применением механизмов государственно-частного партнерства
</t>
  </si>
  <si>
    <t xml:space="preserve">Подробный перечень объектов  строительства, реконструкции, капитального ремонта и ремонта автомобильных дорог общего пользования регионального и межмуниципального значения </t>
  </si>
  <si>
    <t>Капитальный ремонт автодороги в 2019 году  3,2 км</t>
  </si>
  <si>
    <t>Будет осуществлен независимый контроль за капитальным ремонтом  автомобильных дорог</t>
  </si>
  <si>
    <t>а/д "Сокур - Смоленский - Орск"</t>
  </si>
  <si>
    <t xml:space="preserve"> Ремонт 0,5 км автодороги </t>
  </si>
  <si>
    <t>а/д "Новосибирск  - аэропорт Толмачево"</t>
  </si>
  <si>
    <t>а/д "Новосибирск-Садовый"</t>
  </si>
  <si>
    <t xml:space="preserve">12. Общая протяженность грунтовых автомобильных дорог общего пользования регионального или межмуниципального значения  на территории  Новосибирской области   </t>
  </si>
  <si>
    <t xml:space="preserve">12. Общая протяженность грунтовых автомобильных дорог общего пользования регионального и межмуниципального значения  на территории  Новосибирской области   </t>
  </si>
  <si>
    <t>Реконструкция автомобильной дороги "Кушаги-Мураши" в Усть-Таркском районе Новосибирской области</t>
  </si>
  <si>
    <t>Оплата выполненных работ в соответствии с заключенным котрактом</t>
  </si>
  <si>
    <t>Реконструкция автомобильной дороги "Подъезд к г. Куйбышев /5 км/" в Куйбышевском районе Новосибирской области</t>
  </si>
  <si>
    <t>Строительство моста через Протоку на а/д "11 км а/д "Н-1612"-Шаитик" в Купинском районе Новосибирской области</t>
  </si>
  <si>
    <t>Строительство автомобильной дороги "Подъездные автомобильные дороги в промышленно-логистическом парке Новосибирской области" в Новосибирском районе</t>
  </si>
  <si>
    <t>Реконструкция автомобильной дороги "Советское  шоссе" в Новосибирском районе Новосибирской области</t>
  </si>
  <si>
    <t>Строительство автомобильной дороги "Барышево - Орловка - Кольцово" с автодорожным тоннелем под железной дорогой (II очередь)</t>
  </si>
  <si>
    <t xml:space="preserve">Оснащение моста через р.Издревая на 22+493 км автомобильной дороге "Новосибирск - Ленинск-Кузнецкий (в границах НСО)" в Новосибирском районе техническими средствами обеспечения транспортной безопасности </t>
  </si>
  <si>
    <t>Строительство магистральной дороги непрерывного движения на продолжении магистрали М-51 «Байкал» от городской черты Новосибирска до примыкания к магистрали М-52 «Чуйский тракт» с мостовым переходом через реку Обь в г.Новосибирске (Юго-западный транзит с мостовым переходом через р.Обь в городе Новосибирске)</t>
  </si>
  <si>
    <t xml:space="preserve">Оснащение моста через ж/д "Инская-Сокур" на 22+215 км автомобильной дороге "Новосибирск - Ленинск-Кузнецкий (в границах НСО)" в Новосибирском районе техническими средствами обеспечения транспортной безопасности </t>
  </si>
  <si>
    <t xml:space="preserve">Оснащение моста через  р. Быструха на км 3+464 автомобильной дороге "120 км а/д "К-17р" - Камень-на-Оби (в границах НСО)" в Ордынском районе техническими средствами обеспечения транспортной безопасности </t>
  </si>
  <si>
    <t xml:space="preserve">Оснащение моста через р. Кирзушка на км 11+667 автомобильной дороге "120 км а/д "К-17р" - Камень-на-Оби (в границах НСО)" в Ордынском районе техническими средствами обеспечения транспортной безопасности </t>
  </si>
  <si>
    <t xml:space="preserve">Оснащение моста через р. Орда на км 129+805  автомобильной дороге "Новосибирск -Кочки - Павлодар (в пред. РФ)" в Ордынском районе техническими средствами обеспечения транспортной безопасности </t>
  </si>
  <si>
    <t>Реконструкция автомобильной дороги "Северное - Биаза - гр. Кыштовского района" в Северном районе Новосибирской области</t>
  </si>
  <si>
    <t xml:space="preserve">Оснащение моста через ж/д  "Обь-Проектная"  на 35+958 км автомобильной дороге "Новосибирск - Ленинск-Кузнецкий (в границах НСО)" в Тогучинском районе техническими средствами обеспечения транспортной безопасности </t>
  </si>
  <si>
    <t>Реконструкция автомобильной дороги "Яркуль-Матюшкино - Майский" в Усть-Таркском районе Новосибирской области</t>
  </si>
  <si>
    <t>областной бюджет по софинансированию</t>
  </si>
  <si>
    <t>Количество, шт.</t>
  </si>
  <si>
    <t>Оснащение моста средствами транспортной безопасности</t>
  </si>
  <si>
    <t>Оснащение трех  мостов средствами транспортной безопасности</t>
  </si>
  <si>
    <t xml:space="preserve">Прочие: оснащение объектов транспортной инфраструктуры техническими средствами обеспечения транспортной безопасности искусственных сооружений на автомобильных дорогах общего пользования Новосибирской области </t>
  </si>
  <si>
    <t>Искусственные сооружения, оснащеные средствами обеспечения транспортной безопасности, ед.</t>
  </si>
  <si>
    <t>Привеведение автомобильных мостов длиной более 25 м к требованиям транспортной безопасности в соответствии с Федеральным законом от 09.02.2007 № 16-ФЗ «О транспортной безопасности»</t>
  </si>
  <si>
    <t xml:space="preserve">Капитальный ремонт автодороги в 2019 - 5 км                                              </t>
  </si>
  <si>
    <t>Капитальный ремонт в 2020 году 0,8 км автодороги</t>
  </si>
  <si>
    <t>а/д Кыштовка-Малокрасноярка</t>
  </si>
  <si>
    <t>Ремонт 4,3 км автодороги</t>
  </si>
  <si>
    <t xml:space="preserve"> Ремонт 11,5 км автодороги </t>
  </si>
  <si>
    <t>Ремонт автомобильных дорог и мостовых сооружений (планово-предупредительный ремонт)</t>
  </si>
  <si>
    <t xml:space="preserve"> Ремонт 2,5 км автодороги</t>
  </si>
  <si>
    <t xml:space="preserve"> Оплата в соответствии с заключенным контрактом</t>
  </si>
  <si>
    <t>Оплата в соответствии с заключенным контрактом</t>
  </si>
  <si>
    <t>Перенос ввода в эксплуатацию моста протяженностью  42,85 п.м (подходы 0,3 км)¹ на 2020 год в связи с расторжением контракта</t>
  </si>
  <si>
    <t>Строительство автомобильной дороги от ул. Немировича-Данченко до территории  «Многофункциональной ледовой арены»  в Кировском районе г. Новосибирска</t>
  </si>
  <si>
    <t>Строительство автомобильной дороги от пляжа «Наутилус» вдоль территории «Многофункциональной ледовой арены» с заездом на дамбу Октябрьского моста в Кировском и Ленинском районах г. Новосибирска</t>
  </si>
  <si>
    <t>Строительство объектов дорожной инфраструктуры для многофункциональной ледовой арены по улице Немировича-Данченко в г. Новосибирске</t>
  </si>
  <si>
    <t xml:space="preserve">Строительство автомобильной дороги "Гусельниково-Линево" в Искитимском районе
</t>
  </si>
  <si>
    <t>61001ХХХХХ</t>
  </si>
  <si>
    <t>Минтранс НСО, ГКУ НСО ТУАД, Минстрой НСО, ГКУ НСО "Арена", органы местного самоуправления НСО</t>
  </si>
  <si>
    <t>Кадастровые работы 20 т.р. + ПСД 2480 т.р.</t>
  </si>
  <si>
    <t>В 2020 году ПСД  4 112,8 т.р., выкуп земель 400 т.р. В 2021 году ПСД 6 431,1 т.р., выкуп земель 600 т.р.</t>
  </si>
  <si>
    <t xml:space="preserve">ввод 2022 году </t>
  </si>
  <si>
    <t>Корректировка ПСД  в 2020 г. 15 000 т.р.</t>
  </si>
  <si>
    <t>псд</t>
  </si>
  <si>
    <t>Осуществление технологического присоединеия энерго-принимающих устройств заявителя</t>
  </si>
  <si>
    <t>В 2019-2021 годах обоснование инвестиций. В 2022 году рабочая документация</t>
  </si>
  <si>
    <t>Проведение проектно-изыскательских работ</t>
  </si>
  <si>
    <t>Ввод в эксплуатацию 12,486 км автодороги</t>
  </si>
  <si>
    <r>
      <t>Строительство моста протяженностью  63,83 п.м (подходы 0,3 км)</t>
    </r>
    <r>
      <rPr>
        <sz val="9"/>
        <rFont val="Calibri"/>
        <family val="2"/>
        <charset val="204"/>
      </rPr>
      <t>¹</t>
    </r>
  </si>
  <si>
    <t xml:space="preserve">Выкуп земель под объект </t>
  </si>
  <si>
    <t>Разработка проектно-сметной документации</t>
  </si>
  <si>
    <t>Оплата работ в соответствии с заключенным контрактом</t>
  </si>
  <si>
    <t>Значение показателя на 2022 год</t>
  </si>
  <si>
    <t>О1.1.2. Оплата кредиторской задолженности за работы, выполненные в 2019 году</t>
  </si>
  <si>
    <t>В 2020 году будут исполнены бюджетные обязательства по выполненным и принятым работам в 2019 году</t>
  </si>
  <si>
    <t>Ввод в эксплуатацию 3,0 км автодороги</t>
  </si>
  <si>
    <t>Ввод в эксплуатацию 1,0 км автодороги</t>
  </si>
  <si>
    <t>Строительство автомобильной дороги "2 км автомобильной дороги "Академгородок-Ключи" - Каинская Заимка" на участке км 0+000 - км 2+200 в Новосибирском районе Новосибирской области</t>
  </si>
  <si>
    <t>Реконструкция автомобильной дороги "Новосибирск-Кочки-Павлодар (в пред. РФ)" на участке обход с. Ярково  в Новосибирском районе Новосибирской области</t>
  </si>
  <si>
    <t>а/д "203 км а/д"К-17р"-Каргат"</t>
  </si>
  <si>
    <t>а/д "1282 км а/д "М-51" - Форпост-Каргат - Верх-Каргат - Натальинский"</t>
  </si>
  <si>
    <t>Капитальный ремонт                                       в  2020 - 0,4 км автодороги</t>
  </si>
  <si>
    <t>а/д "Сузун - Битки - Преображенка - 18 км а/д "К-13" (в гр. района)"</t>
  </si>
  <si>
    <t>а/д "Мошково - Кайлы"</t>
  </si>
  <si>
    <t>Капитальный ремонт в 2021 году 2,0 км автодороги</t>
  </si>
  <si>
    <t>а/д "Барабинск - Куйбышев"</t>
  </si>
  <si>
    <t>Капитальный ремонт автодороги 0,2 км</t>
  </si>
  <si>
    <t>Капитальный ремонт 4,1 км автодороги</t>
  </si>
  <si>
    <t>а/д "1 км а/д "Н-2123" - Верх-Тула -  Ленинское - ОБЬГЭС"</t>
  </si>
  <si>
    <t>а/д "Инская - Барышево - 39 км а/д "К-19р" (в гр. района)"</t>
  </si>
  <si>
    <t>а/д "Чаны - Венгерово - Кыштовка"</t>
  </si>
  <si>
    <t>Капитальный ремонт 0,2 км  автодороги</t>
  </si>
  <si>
    <t>63 км а/д "К-09" - Сумы</t>
  </si>
  <si>
    <t xml:space="preserve">Ремонт 2,5 км автодороги </t>
  </si>
  <si>
    <t xml:space="preserve">Ремонт 4,0 км автодороги </t>
  </si>
  <si>
    <t>1 км а/д "Н-1212"-1 км а/д "Н-1206"(объездная р.п. Коченево)</t>
  </si>
  <si>
    <t xml:space="preserve"> Ремонт 12,5 км автодороги </t>
  </si>
  <si>
    <t>а/д "182 км а/д "К-17р" -  Республиканский"</t>
  </si>
  <si>
    <t>242 км а/д "К-17р"-Черновка-Троицкий</t>
  </si>
  <si>
    <t>а/д "37 км а/д "К-22" - Булатово - аул Омь"</t>
  </si>
  <si>
    <t xml:space="preserve"> Ремонт 1,1 км автодороги</t>
  </si>
  <si>
    <t xml:space="preserve"> Ремонт 19,5 км автодороги </t>
  </si>
  <si>
    <t>Оплата бюджетных обязательств по выполненным и принятым аварийно-восстановительным работам в 2019 году</t>
  </si>
  <si>
    <t xml:space="preserve">Разработка проектно-сметной документации </t>
  </si>
  <si>
    <t>Реконструкция автомобильной дороги "53 км а/д "К-17р" - Новошилово - Шилово" в Новосибирском районе Новосибирской области</t>
  </si>
  <si>
    <t>О1.2.2. Оплата кредиторской задолженности за работы, выполненные в 2019 году</t>
  </si>
  <si>
    <t xml:space="preserve">Капитальный ремонт                            в 2020 - 3,1 км автодороги  </t>
  </si>
  <si>
    <t>Капитальный ремонт автодороги                                2021 - 3 км, 2022  - перевод объекта из кап. ремонта в реконструкцию в связи с переводом дороги из IV категории во вторую категорию по интенсивности движения. (Мнение госэкспертизы)</t>
  </si>
  <si>
    <t>Путепровод через ж/д пути на 387 км а/д "Новосибирск-Кочки-Павлодар (в пред. РФ) "</t>
  </si>
  <si>
    <t>Мост через р. Орда на км 104+000 "автодороги Новосибирск -Кочки - Павлодар (в пред. РФ)" (транспортная безопасность)</t>
  </si>
  <si>
    <t>Мост через р. Быструха на км 3+464 автодороги "120 км а/д "К-17р" - Камень-на-Оби (в границах НСО )" (транспортная безопасность)</t>
  </si>
  <si>
    <t>Мост через р. Алеус на км 32+345 автодороги "120 км а/д "К-17р" - Камень-на-Оби (в границах НСО)"  (транспортная безопасность)</t>
  </si>
  <si>
    <t>Мост через р. Орда на км 129+805 автодороги "Новосибирск -Кочки - Павлодар (в пред. РФ)"  (транспортная безопасность)</t>
  </si>
  <si>
    <t xml:space="preserve">Оснащение моста техническими средствами обеспечения транспортной безопасности </t>
  </si>
  <si>
    <t>1.2.1.1.1. Капитальный автомобильных дорог регионального и межмуниципального значения и искусственных сооружений на них</t>
  </si>
  <si>
    <t>О1.2.1. Капитальный ремонт автомобильных дорог регионального и межмуниципального значения и искусственных сооружений на них</t>
  </si>
  <si>
    <t>1.2.1.1.Капитальный ремонт автомобильных дорог регионального и межмуниципального значения и искусственных сооружений на них</t>
  </si>
  <si>
    <t>1.2.1.1.Капитальный ремонт автомобильных дорог регионального и межмуниципального значения и искусственных сооружений на них (подробный перечень объектов указан в Таблице 3.2 плана реализации)</t>
  </si>
  <si>
    <t xml:space="preserve"> Ремонт 5,0 км автодороги </t>
  </si>
  <si>
    <t xml:space="preserve"> Ремонт 11,0 км автодороги </t>
  </si>
  <si>
    <t xml:space="preserve"> Ремонт 13,0 км автодороги</t>
  </si>
  <si>
    <t>а/д "17 км а/д "Н-3105" - Чаячье - Елизаветинка"</t>
  </si>
  <si>
    <t>Ремонт 2,3 км автодороги</t>
  </si>
  <si>
    <t>27 км а/д "Н-3108"-Павловка-Мироновка-Мухино</t>
  </si>
  <si>
    <t>Ремонт 5,5 км автодороги</t>
  </si>
  <si>
    <t>"Здвинск-Барабинск"</t>
  </si>
  <si>
    <t>а/д "Корнилово - Кармановка"</t>
  </si>
  <si>
    <t>а/д "296 км а/д "К-17р" - Полойка-Травное-Довольное (в гр. района) "</t>
  </si>
  <si>
    <t>а/д "Здвинск-Верх-Урюм-Лянино-Мамон"</t>
  </si>
  <si>
    <t xml:space="preserve"> Ремонт 6 км автодороги</t>
  </si>
  <si>
    <t>а/д "57 км а/д "К-12"- Вьюны - Новотроицк - Юрт-Акбалык"</t>
  </si>
  <si>
    <t>а/д "Коченево - Поваренка"</t>
  </si>
  <si>
    <t>а/д "Здвинск-157 км а/д "К-01"</t>
  </si>
  <si>
    <t>Ремонт 11 км автодороги</t>
  </si>
  <si>
    <t>а/д  "Кыштовка-Орловка"</t>
  </si>
  <si>
    <t>а/2 км а/д "Н-1910" - Новый Порос</t>
  </si>
  <si>
    <t>а/д "Чингис - Нижнекаменка - Завъялово"</t>
  </si>
  <si>
    <t>Аварийно-восстановительные работы в местах ликвидации последствий чрезвычайных ситуаций</t>
  </si>
  <si>
    <t>Предусмотрены средства для ликвидации последствий в местаз ликвидации чрезвычаных ситуаций</t>
  </si>
  <si>
    <t>налоговые расходы</t>
  </si>
  <si>
    <t>субсидии из федерального бюджета областному бюджету Новосибирской области на   строительство и реконструкцию автомобильных дорог общего пользования  с твердым покрытием, ведущим от сети автомобильных дорог общего пользования к общественно значимым объектам населенных пунктов, расположенных на сельских территориях, объектам производства и переработки продукции в рамках подпрограммы "Создание и развитие инфраструктуры на сельских территориях" государственной программы Российской Федерации "Комплексное развитие сельских территорий", утвержденной постановления Правительства Российской Федерации от 31.05.2019 № 696</t>
  </si>
  <si>
    <t>иные межбюджетные трансферты, имеющие целевое назначение в целях внедрения автоматизированных и роботизированных технологий организации дорожного движения и контроля за соблюдением правил дорожного движения в рамках реализации федерального проекта "Общесистемные меры развития дорожного хозяйства" национального проекта «Безопасные и качественные автомобильные  дороги»</t>
  </si>
  <si>
    <t xml:space="preserve">Строительство объекта капитального строительства «Мостовой переход через р. Обь в створе ул. Ипподромской 
г. Новосибирска. Этап 0. Подготовительные работы. Этап 1. Строительство мостового перехода через р. Обь. Этап 2. Строительство транспортной развязки в створе ул. Станиславского» в рамках концессионного соглашения, заключенного в соответствии с Федеральным законом от 21 июля 2005 г. № 115-ФЗ «О концессионных соглашениях», подлежащего эксплуатации на платной основе
</t>
  </si>
  <si>
    <t xml:space="preserve">Строительство объекта капитального строительства «Мостовой переход через р. Обь в створе ул. Ипподромской г. Новосибирска. Этап 0. Подготовительные работы. Этап 1. Строительство мостового перехода через р. Обь. Этап 2. Строительство транспортной развязки в створе ул. Станиславского» в рамках концессионного соглашения, заключенного в соответствии с Федеральным законом от 21 июля 2005 г. № 115-ФЗ «О концессионных соглашениях», подлежащего эксплуатации на платной основе.
Этап 1. Строительство мостового перехода через р. Обь. 
Этап 2. Строительство транспортной развязки в створе ул. Станиславского
</t>
  </si>
  <si>
    <t>1.1.4. Строительство объектов дорожной инфраструктуры для многофункциональной ледовой арены по улице Немировича-Данченко в г. Новосибирске</t>
  </si>
  <si>
    <t>1.1.4.1. Строительство автомобильной дороги от пляжа "Наутилус" вдоль территории "Многофункциональной ледовой арены" с заездом на дамбу Октябрьского моста в Кировском и Ленинском районах г.Новосибирска</t>
  </si>
  <si>
    <t>1.1.4.2. Строительство автомобильной дороги от ул.Немировича-Данченко до территории "Многофункциональной ледовой арены" в Кировском районе г.Новосибирска</t>
  </si>
  <si>
    <t>Итогона решение задачи 1.2. цели 1. государственной программы</t>
  </si>
  <si>
    <t>Итого на решение  задачи 1.1 цели 1. государственной программы</t>
  </si>
  <si>
    <t>Итого по государственной программе</t>
  </si>
  <si>
    <t>Путепровод ж/д "Инская-Сокур" на 23 км автодороги "Новосибирск - Ленинск-Кузнецкий (в границах НСО)"</t>
  </si>
  <si>
    <t>Мост ч/р Шарап на 96 км а/д  "Новосибирск - Кочки – Павлодар (в пред. РФ)"</t>
  </si>
  <si>
    <t>Капитальный ремонт путепровода   46,8 пог.м со сроком сдачи  в 2021 году</t>
  </si>
  <si>
    <t>Строительство моста через ручей на 37 км автомобильной дороги "Искитим - Верх-Коен - Михайловка" в Искитимском районе Новосибирской области</t>
  </si>
  <si>
    <t>Строительство моста через р. Травинка на 1 км автомобильной дороги "15 км а/д "К-27"- Луговой" в Краснозерском районе Новосибирской области</t>
  </si>
  <si>
    <t>Разработка проектно-сметной документации, выкуп земель под объект</t>
  </si>
  <si>
    <t>Ввод в эксплуатацию 1 км автодороги</t>
  </si>
  <si>
    <t xml:space="preserve">Строительство моста через р. Жабара на 87 км автомобильной дороги "Венгерово - Минино - Верх-Красноярка - Северное (в гр. района)" в Северном районе Новосибирской области </t>
  </si>
  <si>
    <t>Реконструкция путепровода через ж/д  "Обь-Проектная"  на 36 км автомобильной дороги "Новосибирск - Ленинск-Кузнецкий (в границах НСО)" в Тогучинском районе Новосибирской области</t>
  </si>
  <si>
    <t>Капитальный ремонт путепровода   68,17 пог.м  со сроком сдачи  в 2021 году</t>
  </si>
  <si>
    <t>Путепровод ж/д "Инская-Сокур" на 22+215 км автодороги "Новосибирск - Ленинск-Кузнецкий (в границах НСО)" (транспортная безопасность)</t>
  </si>
  <si>
    <t>Мост р.Издревая на 22+493 км автодороги "Новосибирск - Ленинск-Кузнецкий(в границах НСО) " (транспортная безопасность)</t>
  </si>
  <si>
    <t>Мост ч/р Шарап на км 95+140 автодороги  "Новосибирск - Кочки – Павлодар (в пред. РФ)" (транспортная безопасность)</t>
  </si>
  <si>
    <t>Мост ч/р Ирмень на км 67,889 км а/д "Новосибирск -Кочки - Павлодар (в пред. РФ) "</t>
  </si>
  <si>
    <t>Капитальный ремонт моста 45,64 пог.м</t>
  </si>
  <si>
    <t>Мост через Шеничный лог на км 133+730 автодороги "Новосибирск - Кочки – Павлодар (в пред. РФ)" (транспортная безопасность)</t>
  </si>
  <si>
    <t>Мост через р. Ирмень на км 67+889 автодороги "Новосибирск -Кочки - Павлодар (в пред. РФ) " (транспортная безопасность)</t>
  </si>
  <si>
    <t>Мост через р. М. Изылы на км 110+216 автодороги "Новосибирск – Ленинск-Кузнецкий (в границах НСО)" (транспортная безопасность)</t>
  </si>
  <si>
    <t>Мост через р. Колтырак на км 141+105 автодороги "Новосибирск – Ленинск-Кузнецкий (в границах НСО)" (транспортная безопасность)</t>
  </si>
  <si>
    <t>Мост через р. Тарсьма на км 138+862 автодороги "Новосибирск – Ленинск-Кузнецкий (в границах НСО)" (транспортная безопасность)</t>
  </si>
  <si>
    <t>Мост ж/д "Обь-Проектная"  на 35+958 км автодороги "Новосибирск - Ленинск-Кузнецкий (в границах НСО)" (транспортная безопасность)</t>
  </si>
  <si>
    <t>а/д "105 км а/д "М-52" - Сузун"</t>
  </si>
  <si>
    <t>Капитальный ремонт в 2022 году 0,5 км автодороги</t>
  </si>
  <si>
    <t>Реконструкция автомобильной дороги 992 км а/д "Р-254" - Купино - Карасук в Чистоозерном районе Новосибирской области</t>
  </si>
  <si>
    <t>Реконструкция автомобильной дороги 992 км а/д "Р-254" - Купино - Карасук в Татарском районе Новосибирской области</t>
  </si>
  <si>
    <t>Реконструкция автомобильной дороги 992 км а/д "Р-254" - Купино - Карасук в Карасукском районе Новосибирской области</t>
  </si>
  <si>
    <t>Реконструкция автомобильной дороги 1196 км а/д "Р-254"- Александро-Невское в Убинском районе Новосибирской области</t>
  </si>
  <si>
    <t>а/д  54 км а/д "Р-256"  - Завьялово - Факел Революции</t>
  </si>
  <si>
    <t>а/д 52 км а/д "Р-256" -  Искитим</t>
  </si>
  <si>
    <t>а/д 1282 км а/д "Р-254" - Форпост-Каргат - Верх-Каргат - Натальинский</t>
  </si>
  <si>
    <t>Мост через р. Кирзушка на км 11+667 автодороги "120 км а/д "К-17р" - Камень-на-Оби (в границах НСО) " (транспортная безопасность)</t>
  </si>
  <si>
    <t>а/д "104 км а/д "Р-256" - Сузун"</t>
  </si>
  <si>
    <t>а/д "104 км а/д "Р-256" - Черепаново -  Маслянино"</t>
  </si>
  <si>
    <t>129 км а/д "Р-255" - Тогучин - Карпысак</t>
  </si>
  <si>
    <t xml:space="preserve"> а/д 72 км а/д "Р-256" - Легостаево - Чемское - 76 км а/д "К-16"(в гр. района)  </t>
  </si>
  <si>
    <t xml:space="preserve">1286 км а/д "Р-254" - Каргат (восточный)       </t>
  </si>
  <si>
    <t>а/д 992 км а/д "Р-254" - Купино - Карасук</t>
  </si>
  <si>
    <t>а/д 61 км а/д "Р-255" - Мошково - Белоярка</t>
  </si>
  <si>
    <t>а/д 104 км а/д "Р-256" - Сузун</t>
  </si>
  <si>
    <t>а/д  992 км а/д "Р-254" - Купино - Карасук</t>
  </si>
  <si>
    <t>а/д 129 км а/д "Р-255" - Тогучин - Карпысак</t>
  </si>
  <si>
    <t xml:space="preserve">а/д 72 км а/д "Р-256" - Легостаево - Чемское - 76 км а/д "К-16"(в гр. района)  </t>
  </si>
  <si>
    <t>1237 км а/д "Р-254" - Крещенское</t>
  </si>
  <si>
    <t>104 км а/д "Р-256" - Сузун</t>
  </si>
  <si>
    <t>а/д Корнилово - Кармановка</t>
  </si>
  <si>
    <t>а/д "Коченево - Целинное"</t>
  </si>
  <si>
    <t>а/д "Кыштовка-Орловка"</t>
  </si>
  <si>
    <t xml:space="preserve"> Ремонт 3,5 км автодороги</t>
  </si>
  <si>
    <t>а/д "Убинское - Кундран"</t>
  </si>
  <si>
    <t>а/д 104 км а/д "Р-256" - Черепаново -  Маслянино</t>
  </si>
  <si>
    <t>Реконструкция автомобильной дороги "79 км а/д "К-04" - Федоровка" на участке 17+900 - км 21+900 в Северном районе</t>
  </si>
  <si>
    <t xml:space="preserve">Ввод в эксплатацию автомобильной дороги 3,9 км </t>
  </si>
  <si>
    <t>а/д "Подъезд к  ж/д вокзалу  ст. Убинское" в Убинском районе</t>
  </si>
  <si>
    <t xml:space="preserve"> Ремонт 0,2 км автодороги </t>
  </si>
  <si>
    <t>Капитальный ремонт моста в 2020 году   45,8 п.м.</t>
  </si>
  <si>
    <t>610R254180</t>
  </si>
  <si>
    <r>
      <t>Ввод в эксплуатацию моста протяженностью 11,57 пог.м</t>
    </r>
    <r>
      <rPr>
        <sz val="9"/>
        <rFont val="Calibri"/>
        <family val="2"/>
        <charset val="204"/>
      </rPr>
      <t>¹</t>
    </r>
  </si>
  <si>
    <t xml:space="preserve">Всего по мероприятию,
в том числе:
</t>
  </si>
  <si>
    <t>Всего по мероприятию, в том числе:</t>
  </si>
  <si>
    <t xml:space="preserve">Всего, в том числе:
</t>
  </si>
  <si>
    <t>1.2.1.2. Ремонт автомобильных дорог регионального и межмуниципального значения и искусственных сооружений на них</t>
  </si>
  <si>
    <t>1.2.1.2.2. Оплата кредиторской задолженности за аварийно-восстановительные работы, выполненные в 2019 году</t>
  </si>
  <si>
    <t>1.2.1.3.Содержание автомобильных дорог регионального и межмуниципального значения и искусственных сооружений на них</t>
  </si>
  <si>
    <t>1.2.1.3.1. Содержание автомобильных дорог регионального и межмуниципального значения и искусственных сооружений на них</t>
  </si>
  <si>
    <t xml:space="preserve">1.2.1.4. Выполнение работ по инвентаризации и паспортизации автомобильных дорог регионального и межмуниципального значения и искусственных сооружений на них  </t>
  </si>
  <si>
    <t>1.2.1.5. Научно-исследовательские и конструкторские работы  в дорожной отрасли</t>
  </si>
  <si>
    <t xml:space="preserve">1.2.1.6. Разработка проектно-сметной документации для автомобильных дорог регионального и межмуниципального значения </t>
  </si>
  <si>
    <r>
      <t>4.Объемы ввода в эксплуатацию после строительства и реконструкции автомобильных дорог общего пользования регионального и межмуниципального  значения</t>
    </r>
    <r>
      <rPr>
        <sz val="10"/>
        <color rgb="FF000000"/>
        <rFont val="Calibri"/>
        <family val="2"/>
        <charset val="204"/>
      </rPr>
      <t>¹</t>
    </r>
  </si>
  <si>
    <r>
      <rPr>
        <sz val="12"/>
        <rFont val="Calibri"/>
        <family val="2"/>
        <charset val="204"/>
      </rPr>
      <t xml:space="preserve">¹- </t>
    </r>
    <r>
      <rPr>
        <sz val="12"/>
        <rFont val="Times New Roman"/>
        <family val="1"/>
        <charset val="204"/>
      </rPr>
      <t>Значения целевых индикаторов с учетом расчетной протяженности конкретных объектов строительства и реконструкции искусственных сооружений, введенных в эксплуатацию в отчетном году</t>
    </r>
  </si>
  <si>
    <r>
      <rPr>
        <sz val="12"/>
        <rFont val="Calibri"/>
        <family val="2"/>
        <charset val="204"/>
      </rPr>
      <t>²</t>
    </r>
    <r>
      <rPr>
        <sz val="12"/>
        <rFont val="Times New Roman"/>
        <family val="1"/>
        <charset val="204"/>
      </rPr>
      <t>- Индикатор введен с 2019 года</t>
    </r>
  </si>
  <si>
    <t>Техническая готовность интеллектуальной транспортной системы, %</t>
  </si>
  <si>
    <t>1.2.1.2.1. Ремонт автомобильных дорог регионального и межмуниципального значения и искусственных сооружений на них</t>
  </si>
  <si>
    <t>Оплата выполненных работ в соответствии с заключенным контрактом</t>
  </si>
  <si>
    <t>а/д  "от с. Криводановка до Северного обхода г. Новосибирска"</t>
  </si>
  <si>
    <t>Убинский район :</t>
  </si>
  <si>
    <t>Увеличить долю протяженности дорожной сети Новосибирской агломерации, соответствующей нормативным требованиям,  в 2022 году до 73,8%</t>
  </si>
  <si>
    <t>Реконструкция автомобильной дороги "Сокур - Смоленский - Орск" в Мошковском районе Новосибирской области</t>
  </si>
  <si>
    <t>Реконструкция автомобильной дороги  "Инская - Барышево - 39 км а/д "К-19р" (в гр. района)"  в Новосибирском районе Новосибирской области</t>
  </si>
  <si>
    <t>Оценка и изъятие земельных участков на ранее введенном участке</t>
  </si>
  <si>
    <t>Реконструкция автомобильной дороги  "Сузун - Битки - Преображенка - 18 км а/д "К-13" (в гр. района)" в Искитимском районе Новосибирской области</t>
  </si>
  <si>
    <t>Ввод в эксплуатацию  5 км автодороги</t>
  </si>
  <si>
    <t>Ввод в эксплуатацию 4,1 км автодороги</t>
  </si>
  <si>
    <t>Строительство автомобильной дороги "от с. Криводановка до Северного обхода г. Новосибирска" в Новосибирском районе Новосибирской области</t>
  </si>
  <si>
    <t>Работы по оформлению прав на земельные участки входящие в полосу отвода (кадастровые, оценка взимания, оплата возмещения за земельные уч.)</t>
  </si>
  <si>
    <t>Реконструкция автомобильной дороги "1 км а/д "Н-2123"-Верх-Тула-Ленинское-ОбьГЭС"  в Новосибирском районе Новосибирской области</t>
  </si>
  <si>
    <t>Оценка изъятия земель под объект 2017 года</t>
  </si>
  <si>
    <t>Ввод в эксплуатацию 12,622  км автодороги</t>
  </si>
  <si>
    <t xml:space="preserve">Долгосрочная реализация в будущих периодах. Протяженность автомобильной дороги 10,0  км. В 2021 году выполнение земляных работ. </t>
  </si>
  <si>
    <t>Капитальный ремонт 3,1 км автодороги</t>
  </si>
  <si>
    <t>Ремонт 6,0 км автодороги</t>
  </si>
  <si>
    <t>Ремонт 1,0 км автодороги, мостовых сооружений</t>
  </si>
  <si>
    <t>610R1ХХХХХ</t>
  </si>
  <si>
    <t>Таблица 3</t>
  </si>
  <si>
    <t>Таблица 3.1</t>
  </si>
  <si>
    <t xml:space="preserve">Таблица 3.2 </t>
  </si>
  <si>
    <t xml:space="preserve"> В 2020 году предусмотрены работы по устройству ливневой канализации и отсыпке песка в полном объеме.  </t>
  </si>
  <si>
    <t>Значение показателя на 2023 год</t>
  </si>
  <si>
    <t>Значение показателя на 2021 год (поквартально)</t>
  </si>
  <si>
    <t xml:space="preserve">Ввод в эксплуатацию  автодороги протяженностью в 2021- 8,7 км, в 2023 году- 3,7 км. </t>
  </si>
  <si>
    <t>Ввод в эксплуатацию 6,0 км автодороги</t>
  </si>
  <si>
    <t xml:space="preserve">Ввод в эксплуатацию законченных строительством и реконструкцией автодорог общего пользования регионального и межмуниципального значения и искусственных сооружений на них:                                                   в 2021 году -9,3 км;                                         в 2022 году -11,4 км;                                            в 2023 году - 18,3 км.                                          </t>
  </si>
  <si>
    <t>Оплата работ в соответствии с заключенным контактом.</t>
  </si>
  <si>
    <t>областной бюджет для софинансирования</t>
  </si>
  <si>
    <t>Реконструкция автомобильной дороги "39 км а/д "К-02" - Сергеевка - Воскресенка"  в Кыштовском районе Новосибирской области</t>
  </si>
  <si>
    <t>Реконструкция автомобильной дороги "Подъезд к с. Сергеевка /30км/"  в Кыштовском районе Новосибирской области</t>
  </si>
  <si>
    <t>областной бюджетдля софинансирования</t>
  </si>
  <si>
    <t>Реконструкция автомобильной дороги "49 км а/д "К-15" - Березово" в Маслянинском районе Новосибирской области</t>
  </si>
  <si>
    <t xml:space="preserve">В 2021 году обоснование инвестиций. </t>
  </si>
  <si>
    <t xml:space="preserve">Капитальный ремонт 6,3 км автодороги  </t>
  </si>
  <si>
    <t>,</t>
  </si>
  <si>
    <t>В 2021 году продолжение строительства автомобильной дороги (после окончания строительства ледовой арены), будет произведено устройство  асфальто-бетонного полотна протяженностью 2,25 км. Ввод в эксплуатацию в 2022 году.</t>
  </si>
  <si>
    <t xml:space="preserve"> Ремонт 11,0 км автодороги</t>
  </si>
  <si>
    <t>а/д "118 км а/д "М-53" - Кривояш"</t>
  </si>
  <si>
    <t>Ремонт 2,9 км автодороги</t>
  </si>
  <si>
    <t xml:space="preserve"> Ремонт 4,5 км автодороги</t>
  </si>
  <si>
    <t xml:space="preserve"> Ремонт 15,0 км автодороги </t>
  </si>
  <si>
    <t xml:space="preserve"> Ремонт 12,8 км автодороги (в т.ч. поверхностная обработка)</t>
  </si>
  <si>
    <t xml:space="preserve"> Ремонт 16,0 км автодороги</t>
  </si>
  <si>
    <t>Ремонт 3,3 км автодороги</t>
  </si>
  <si>
    <t>а/д "Набережное - Безлюдный - Беркуты"</t>
  </si>
  <si>
    <t>Ремонт 3 км автодороги</t>
  </si>
  <si>
    <t>а/д "7 км а/д "Н-1101" - Тропино"</t>
  </si>
  <si>
    <t xml:space="preserve"> Ремонт 1,5 км автодороги </t>
  </si>
  <si>
    <t xml:space="preserve"> Ремонт 5,3 км автодороги</t>
  </si>
  <si>
    <t xml:space="preserve"> Ремонт 2,7 км автодороги</t>
  </si>
  <si>
    <t>а/д "1402 км а/д "М-51 " - Новомихайловка - Ермиловка"</t>
  </si>
  <si>
    <t>Ремонт 3,1 км автодороги</t>
  </si>
  <si>
    <t>Ремонт 22,0 км автодороги</t>
  </si>
  <si>
    <t xml:space="preserve"> Ремонт 10 км автодороги (в т.ч. поверхностная обработка)</t>
  </si>
  <si>
    <t>а/д "Куйбышев - Абрамово"</t>
  </si>
  <si>
    <t>а/д "7 км а/д "Н-1412" - Зоново"</t>
  </si>
  <si>
    <t xml:space="preserve"> Ремонт 9,9 км автодороги</t>
  </si>
  <si>
    <t>а/д "105 км а/д "М-52" - Черепаново -  Маслянино"</t>
  </si>
  <si>
    <t xml:space="preserve"> Ремонт 12,5 км автодороги</t>
  </si>
  <si>
    <t xml:space="preserve"> Ремонт 1,7 км автодороги</t>
  </si>
  <si>
    <t>а/д "Венгерово - Минино - Верх-Красноярка - Северное (в гр. района)"</t>
  </si>
  <si>
    <t xml:space="preserve"> Ремонт 5,5 км автодороги </t>
  </si>
  <si>
    <t xml:space="preserve"> Ремонт 14,0 км автодороги </t>
  </si>
  <si>
    <t xml:space="preserve"> Ремонт 7,0 км автодороги</t>
  </si>
  <si>
    <t>а/д  "19 км а/д "К-01" - Николаевка"</t>
  </si>
  <si>
    <t xml:space="preserve"> Ремонт 6,0 км автодороги</t>
  </si>
  <si>
    <t xml:space="preserve"> Ремонт 19,0 км автодороги </t>
  </si>
  <si>
    <t xml:space="preserve"> Ремонт 7,6 км автодороги </t>
  </si>
  <si>
    <t xml:space="preserve"> Ремонт 14,0 км автодороги</t>
  </si>
  <si>
    <t>а/д  "Чаны -  Песчаное Озеро"</t>
  </si>
  <si>
    <t xml:space="preserve"> Ремонт 7,8 км автодороги </t>
  </si>
  <si>
    <t xml:space="preserve">12 км а/д "Н-3016" - кар.Медведский-ст.Дорогино </t>
  </si>
  <si>
    <t>а/д "22 км а/д "К-36" - Серебрянское"</t>
  </si>
  <si>
    <t>Ремонт 5,0 км автодороги</t>
  </si>
  <si>
    <t>а/д "1328 км а/д "М-51" - Куликовское"</t>
  </si>
  <si>
    <t>а/д "Подъезд к ХПП \4 км\"</t>
  </si>
  <si>
    <t>Ремонт 0,8 км автодороги, мостовых сооружений</t>
  </si>
  <si>
    <t xml:space="preserve"> Ремонт 1,0 км автодороги, мостовых сооружений</t>
  </si>
  <si>
    <t>Ремонт 1,3 км автодороги, мостовых сооружений</t>
  </si>
  <si>
    <t>а/д "1411 км а/д "М-51" - Новокремлевское"</t>
  </si>
  <si>
    <t>Ремонт 0,8 км автодорог, мостовых сооружений</t>
  </si>
  <si>
    <t>Ремонт 1,1 км автодорог, мостовых сооружений</t>
  </si>
  <si>
    <t>а/д  "Барабинск - Куйбышев"</t>
  </si>
  <si>
    <t>Ремонт 1,0 км автодорог, мостовых сооружений</t>
  </si>
  <si>
    <t xml:space="preserve"> Ремонт 1,0 км автодорог, мостовых сооружений</t>
  </si>
  <si>
    <t>а/д "22 км а/д "К-29" - Бобровка - Шайдурово - Чингис (в гр. района)"</t>
  </si>
  <si>
    <t>а/д "18 км а/д "Н-2513" - Константиновка - Орловка"</t>
  </si>
  <si>
    <t xml:space="preserve"> Ремонт 1,2 км автодорог, мостовых сооружений</t>
  </si>
  <si>
    <t xml:space="preserve">  Ремонт 1,0 км автодорог, мостовых сооружений</t>
  </si>
  <si>
    <t>Разметка</t>
  </si>
  <si>
    <t>Выполнение работ по разметке автомобильных дорог</t>
  </si>
  <si>
    <t>Субсидий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 федерального проекта «Жилье»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</si>
  <si>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 xml:space="preserve">В 2021 году продолжение работ  по III Пусковому комплексу, с завершением и  вводом в эксплуатацию в 2022году протяжённостью 1,9км.                   По I-II пусковым комплексам: в  2021 году - выполнение подготовительных работ; в 2022г - окончание выполнения подготовительных работ и развёртывание СМР; в 2023г – выполнение СМР по частичному устройству основания и цементобетонного покрытия.  Ввод в 2024г - 1,51км,  Ввод в 2026г – 1,78км. </t>
  </si>
  <si>
    <t>2023г- начало выполнения работ на участке км 0+00 - км 3+000.</t>
  </si>
  <si>
    <t xml:space="preserve"> Разработка проектно-сметной документации.                          2023г - начало выполнения работ на участке км 102-км 107-км.</t>
  </si>
  <si>
    <r>
      <t xml:space="preserve">В 2021 году  ввод эксплуатацию  путепровода протяженностью 121,4 п.м  </t>
    </r>
    <r>
      <rPr>
        <sz val="9"/>
        <rFont val="Calibri"/>
        <family val="2"/>
        <charset val="204"/>
      </rPr>
      <t xml:space="preserve">¹ </t>
    </r>
  </si>
  <si>
    <t>13. Техническая готовность объекта "Строительство автомобильной дороги от пляжа "Наутилус" вдоль территории "Многофункциональной ледовой арены" с заездом на дамбу Октябрьского моста в Кировском и Ленинском районах"</t>
  </si>
  <si>
    <t>14. Техническая готовность объекта "Реконструкция   автомобильной дороги  "Новосибирск - Кочки - Павлодар )" на участке Новосибирск – Ярково в Новосибирском районе Новосибирской области</t>
  </si>
  <si>
    <t>15.Общая протяженность автомобильных дорог общего пользования регионального, межмуниципального и местного значения, соответствующих нормативным требованиям к транспортно-эксплуатационным показателям на 31 декабря отчетного года, в том числе:</t>
  </si>
  <si>
    <t xml:space="preserve">16.Прирост протяженности автомобильных дорог регионального, межмуниципального и местного значения, соответствующих нормативным требованиям к транспортно-эксплуатационным показателям, в результате капитального ремонта и ремонта автомобильных дорог, в том числе: </t>
  </si>
  <si>
    <t xml:space="preserve">17. Объемы ввода в эксплуатацию в результате планово-предупредительного ремонта автомобильных дорог общего пользования  регионального и межмуниципального значения и сооружений на них </t>
  </si>
  <si>
    <t>18. Доля протяженности автомобильных дорог регионального, межмуниципального и местного значения, соответствующих нормативным требованиям к транспортно-эксплуатационным показателям на 31 декабря отчетного периода, в том числе:</t>
  </si>
  <si>
    <t>19. Удельный вес мостовых сооружений на автодорогах регионального и межмуниципального значения, находящихся в неудовлетворительном техническом состоянии и не соответствующих нормативным требованиям</t>
  </si>
  <si>
    <t>20.Протяженность сети автомобильных дорог общего пользования местного значения на территории Новосибирской области</t>
  </si>
  <si>
    <t>21.Объемы ввода в эксплуатацию после строительства и реконструкции автомобильных дорог общего пользования местного значения</t>
  </si>
  <si>
    <t>22. Прирост протяженности сети автомобильных дорог местного значения на территории Новосибирской области в результате строительства новых автомобильных дорог</t>
  </si>
  <si>
    <t>23.Прирост протяженности автомобильных дорог общего пользования местного значения на территории Новосибирской области, соответствующих нормативным требованиям к транспортно-эксплуатационным показателям, в результате реконструкции автомобильных дорог</t>
  </si>
  <si>
    <t xml:space="preserve">24. Протяженность грунтовых автомобильных дорог общего пользования местного значения  на территории  Новосибирской области   </t>
  </si>
  <si>
    <t xml:space="preserve">25. Доля протяженности дорожной сети Новосибирской агломерации, соответствующей нормативным требованиям   </t>
  </si>
  <si>
    <t>26.Доля автомобильных дорог регионального и межмуниципального значения Новосибирской области, обслуживающих движение в режиме перегрузки</t>
  </si>
  <si>
    <t xml:space="preserve">27.Снижение количества мест концентрации дорожно-транспортных происшествий (аварийно-опасных участков) 
на дорожной сети Новосибирской области
</t>
  </si>
  <si>
    <t xml:space="preserve">28.Доля контрактов на осуществление дорожной деятельности в рамках реализации регионального проекта, предусматривающих использование новых технологий и материалов, включенных в Реестр новых и наилучших технологий, материалов и технологических решений повторного применения, от общего количества новых государственных контрактов на выполнение работ по капитальному ремонту, ремонту и содержанию автомобильных дорог
</t>
  </si>
  <si>
    <t xml:space="preserve">29.Доля контрактов на осуществление дорожной деятельности в рамках реализации регионального проекта, предусматривающих выполнение работ на принципах контракта жизненного цикла, от общего количества новых государственных контрактов на выполнение работ по капитальному ремонту, ремонту и содержанию автомобильных дорог
</t>
  </si>
  <si>
    <t xml:space="preserve">30.Доля соответствующих нормативным требованиям автомобильных дорог регионального значения и автомобильных дорог в городских агломерациях с учетом загруженности </t>
  </si>
  <si>
    <t>31.Техническая готовность объекта "Реконструкция площади Лыщинского с участками автомобильных дорог, примыкающих к площади (ул. Немировича-Данченко, проспект Карла Маркса, ул. Блюхера, ул. Горская) для обеспечения транспортной доступности к «Многофункциональной ледовой арене» в Кировском, Ленинском районах"</t>
  </si>
  <si>
    <t>32.Техническая готовность объекта  «Реконструкция автомобильной дороги по дамбе Октябрьского моста и автомобильной дороги от площади Лыщинского до пляжа «Наутилус» для обеспечения транспортной доступности к «Многофункциональной ледовой арене» в Кировском, Ленинском районах г. Новосибирска»</t>
  </si>
  <si>
    <t>33.Техническая готовность объекта  "Строительство пешеходного перехода через дамбу Октябрьского моста для обеспечения транспортной доступности к «Многофункциональной ледовой арене» в Кировском, Ленинском районах г. Новосибирска</t>
  </si>
  <si>
    <t xml:space="preserve">16. Прирост протяженности автомобильных дорог регионального, межмуниципального и местного значения, соответствующих нормативным требованиям к транспортно-эксплуатационным показателям в результате капитального ремонта и ремонта автомобильных дорог, в том числе: </t>
  </si>
  <si>
    <t>19.Удельный вес мостовых сооружений на автодорогах регионального и межмуниципального значения, находящихся в неудовлетворительном техническом состоянии и не соответствующих нормативным требованиям</t>
  </si>
  <si>
    <t>22.Прирост протяженности сети автомобильных дорог местного значения на территории Новосибирской области в результате строительства новых автомобильных дорог</t>
  </si>
  <si>
    <t xml:space="preserve">Строительство автомобильной дороиг общего пользования с вводом в эксплуатацию в 2022 году </t>
  </si>
  <si>
    <t>Капитальный ремонт путепровода (72,246 п.м.) 0,1 км</t>
  </si>
  <si>
    <t>Ремонт 4,6 км автодороги</t>
  </si>
  <si>
    <t>Ремонт 7 км автодороги</t>
  </si>
  <si>
    <t>Капитальный ремонт в 2021 году 2,6 км автодороги</t>
  </si>
  <si>
    <t>Капитальный ремонт автодороги 2021-4,4 км, 2022- 3,0 км</t>
  </si>
  <si>
    <t>а/д "129 км а/д "Р-255" - Тогучин - Карпысак"</t>
  </si>
  <si>
    <t xml:space="preserve"> Ремонт 9,2 км автодороги </t>
  </si>
  <si>
    <t xml:space="preserve"> Ремонт 3,2 км автодороги</t>
  </si>
  <si>
    <t xml:space="preserve"> Ремонт 24,5 км автодороги</t>
  </si>
  <si>
    <t xml:space="preserve"> Ремонт 16,1 км автодороги</t>
  </si>
  <si>
    <t>Ремонт 1,7 км автодороги</t>
  </si>
  <si>
    <t xml:space="preserve"> Ремонт 2,8 км автодороги</t>
  </si>
  <si>
    <t xml:space="preserve"> Ремонт 12,8 км автодороги</t>
  </si>
  <si>
    <t xml:space="preserve"> Ремонт 7,1 км автодороги</t>
  </si>
  <si>
    <t xml:space="preserve"> Ремонт 1,6 км автодороги</t>
  </si>
  <si>
    <t>Ремонт 11,9 км автодороги</t>
  </si>
  <si>
    <t>а/д "10 км а/д "Н-0412" - Турнаево"</t>
  </si>
  <si>
    <t>Капитальный ремонт   автомобильных дорог регионального и межмуниципального значения и искусственных сооружений на них  в 2021 -11,0 км, 2022- 3,0  км., 2023-6,3 км</t>
  </si>
  <si>
    <t>Ввод  в эксплуатацию моста протяженностью  63,83 п.м (подходы 0,3 км)¹</t>
  </si>
  <si>
    <t>Реконструкция автомобильной дороги  "Сузун - Битки - Преображенка - 18 км а/д "К-13" (в гр. района)" в Сузунском районе Новосибирской области</t>
  </si>
  <si>
    <t>Ввод в эксплуатацию 5,4  км автодороги</t>
  </si>
  <si>
    <t xml:space="preserve">Ввод в эксплуатацию законченных строительством и реконструкцией автодорог общего пользования регионального и межмуниципального значения и искусственных сооружений на них:                                                   в 20201году - 9,3 км;                                         в 2022 году -11,5 км;                                            в 2023 году - 18,3 км.                 </t>
  </si>
  <si>
    <t>капремонт 1 водопропускной трубы</t>
  </si>
  <si>
    <t>Капремонт 1 водопропускной трубы</t>
  </si>
  <si>
    <t>1.2.1.1.2. Оплата кредиторской задолженности за работы, выполненные в 2020 году</t>
  </si>
  <si>
    <t>В 2021 году будут исполнены бюджетные обязательства по выполненным и принятым работам в 2020 году</t>
  </si>
  <si>
    <t xml:space="preserve">Капитальный ремонт   автомобильных дорог регионального и межмуниципального значения и искусственных сооружений на них в 2021-3 км, 2022-1,5 км;  капитальный ремонт в 2021 году 1 водопропускной трубы и 1 путепровода; оснащение средствами технической безопасности мостов в 2021 -6 шт., 2022-9 шт.  </t>
  </si>
  <si>
    <t>Ремонт 2,0 км автодороги</t>
  </si>
  <si>
    <t xml:space="preserve">а/д "Карасук-Хорошее - Свободный Труд - Калиновка" </t>
  </si>
  <si>
    <t xml:space="preserve"> Ремонт 2,3 км автодороги</t>
  </si>
  <si>
    <t>а/д "35 км а/д "Н-0901" - Иванкино"</t>
  </si>
  <si>
    <t>Ремонт 1,2 км автодороги</t>
  </si>
  <si>
    <t>Ремонт в 2021 году 1,6 км автодороги. В 2022 году оплата в соответствии с заключенным контрактом</t>
  </si>
  <si>
    <t>в 2021 году оплата в соответствии с заключенным контрактом. В 2022 году ремонт 2,6 км автодороги</t>
  </si>
  <si>
    <t>Ремонт 1,5 км автодорог, мостовых сооружений</t>
  </si>
  <si>
    <t xml:space="preserve"> Ремонт 1,1 км автодорог, мостовых сооружений</t>
  </si>
  <si>
    <t xml:space="preserve"> Ремонт 12 км автодороги</t>
  </si>
  <si>
    <t>Ремонт 12,1 км автодороги</t>
  </si>
  <si>
    <t xml:space="preserve"> Ремонт 9,0 км автодороги</t>
  </si>
  <si>
    <t xml:space="preserve"> Ремонт 20,0 км автодороги</t>
  </si>
  <si>
    <t xml:space="preserve"> Ремонт 20,1 км автодороги</t>
  </si>
  <si>
    <t>Сумма затрат федерального бюджета, в том числе</t>
  </si>
  <si>
    <t>федеральный бюджет, в том числе:</t>
  </si>
  <si>
    <t>распределенный федеральный бюджет</t>
  </si>
  <si>
    <t>не распределенный федеральный бюджет</t>
  </si>
  <si>
    <t xml:space="preserve"> Ремонт 12,0 км автодороги</t>
  </si>
  <si>
    <t>Разработка ПСД</t>
  </si>
  <si>
    <t>Ремонт   автомобильных дорог регионального и межмуниципального значения и искусственных сооружений на них  в 2021 г -207,4 км; 2022- 145,1 км; 2023-252,7 км</t>
  </si>
  <si>
    <t>а/д "1408 км а/д "М-51" - Крутологово км 0+000- км 0+368, км 1+364 - км 28+935"</t>
  </si>
  <si>
    <t xml:space="preserve">Ввод в эксплуатацию автомобильных дорог общего пользования после строительства или реконструкции с твердым покрытием, ведущих от сети автомобильных дорог общего пользования к ближайшим общественно значимым объектам сельских населенных пунктов, а также к объектам производства и переработки сельскохозяйственной продукции (рассчитанных в соответствии с методикой):                                                                                                                                                                                                                                                                                                                                                                                                в 2021 году -15,3 км;                                            в 2022 году - 20,6 км                     в 2023 году - 15,9 км     </t>
  </si>
  <si>
    <t>36. Доля отечественного оборудования (товаров, работ, услуг) в общем объеме закупок</t>
  </si>
  <si>
    <t xml:space="preserve">35. Доля контрактов жизненного цикла, предусматривающих выполнение работ по строительству, реконструкции, капитальному ремонту автомобильных дорог регионального  и межмуниципального значения </t>
  </si>
  <si>
    <t>Ремонт   автомобильных дорог регионального и межмуниципального значения и искусственных сооружений на них   в 2021-8,4 км, 2022-36,3 км. В 2021, 2023 годах оплата работ в соответствии с заключенными контрактами.</t>
  </si>
  <si>
    <t>34. Доля объектов, на которых предусматривается использование новых и наилучших технологий, включенный в Реестр новых и наилучших технологий, материалов и технологических решений повторного применения</t>
  </si>
  <si>
    <t>Ввод в эксплуатацию  10 км автодороги в рамках государственной программы Российской Федерации "Комплексное развитие сельских территорий"</t>
  </si>
  <si>
    <t>Ввод в эксплуатацию 13,1 км автодороги в рамках государственной программы Российской Федерации "Комплексное развитие сельских территорий"</t>
  </si>
  <si>
    <t>Ввод в эксплуатацию 0,9 км автодороги в рамках государственной программы Российской Федерации "Комплексное развитие сельских территорий"</t>
  </si>
  <si>
    <t>№ п/п</t>
  </si>
  <si>
    <t>Район области, адрес объекта</t>
  </si>
  <si>
    <t>Экономия</t>
  </si>
  <si>
    <t xml:space="preserve">УТВЕРЖДЕНО   2022 год  </t>
  </si>
  <si>
    <t>Изменения  2022 г</t>
  </si>
  <si>
    <t>Штук</t>
  </si>
  <si>
    <t xml:space="preserve">УТВЕРЖДЕНО                               2023 год </t>
  </si>
  <si>
    <t>Изменения  2023 г</t>
  </si>
  <si>
    <t xml:space="preserve">2023  год </t>
  </si>
  <si>
    <t>ввод мостов</t>
  </si>
  <si>
    <t>мощ-ность</t>
  </si>
  <si>
    <r>
      <t xml:space="preserve">бюджетные ассигнования  </t>
    </r>
    <r>
      <rPr>
        <b/>
        <sz val="8"/>
        <color rgb="FF7030A0"/>
        <rFont val="Times New Roman CE"/>
        <charset val="204"/>
      </rPr>
      <t>(ОБ)</t>
    </r>
  </si>
  <si>
    <r>
      <t xml:space="preserve">средства областного бюджета </t>
    </r>
    <r>
      <rPr>
        <b/>
        <sz val="8"/>
        <color rgb="FF7030A0"/>
        <rFont val="Times New Roman CE"/>
        <charset val="204"/>
      </rPr>
      <t>(БКАД)</t>
    </r>
  </si>
  <si>
    <r>
      <rPr>
        <b/>
        <sz val="8"/>
        <color rgb="FF7030A0"/>
        <rFont val="Times New Roman CE"/>
        <charset val="204"/>
      </rPr>
      <t>субсидии</t>
    </r>
    <r>
      <rPr>
        <sz val="8"/>
        <color indexed="8"/>
        <rFont val="Times New Roman CE"/>
        <charset val="204"/>
      </rPr>
      <t xml:space="preserve"> из федерального бюджета</t>
    </r>
  </si>
  <si>
    <r>
      <t xml:space="preserve">иные межбюджетные трансферты </t>
    </r>
    <r>
      <rPr>
        <b/>
        <sz val="8"/>
        <color rgb="FF7030A0"/>
        <rFont val="Times New Roman CE"/>
        <charset val="204"/>
      </rPr>
      <t xml:space="preserve">(МБТ) </t>
    </r>
    <r>
      <rPr>
        <sz val="8"/>
        <rFont val="Times New Roman CE"/>
        <charset val="204"/>
      </rPr>
      <t>федерального бюджеты</t>
    </r>
  </si>
  <si>
    <r>
      <t xml:space="preserve">средства федерального бюджета </t>
    </r>
    <r>
      <rPr>
        <b/>
        <sz val="8"/>
        <color rgb="FF7030A0"/>
        <rFont val="Times New Roman CE"/>
        <charset val="204"/>
      </rPr>
      <t>(БКАД)</t>
    </r>
  </si>
  <si>
    <t>ВСЕГО лимиты</t>
  </si>
  <si>
    <t>Наличие ПСД</t>
  </si>
  <si>
    <t>п.м.</t>
  </si>
  <si>
    <t>тыс. руб.</t>
  </si>
  <si>
    <t>Баганский</t>
  </si>
  <si>
    <t>1.1</t>
  </si>
  <si>
    <t xml:space="preserve"> Реконструкция автомобильной дороги "Мироновка - Петрушино" в Баганском районе Новосибирской области</t>
  </si>
  <si>
    <t>Барабинский</t>
  </si>
  <si>
    <t>2.1</t>
  </si>
  <si>
    <t>Реконструкция автомобильной дороги "Барабинск-Зюзя-Квашнино" в Барабинском районе Новосибирской области</t>
  </si>
  <si>
    <t>Болотнинский</t>
  </si>
  <si>
    <t>Венгеровский</t>
  </si>
  <si>
    <t>3.1</t>
  </si>
  <si>
    <t xml:space="preserve">Реконструкция автомобильной дороги "99 км а/д "К-02" - Павлово" на участке км 10+500 - км 23+049 в Венгеровском районе Новосибирской области </t>
  </si>
  <si>
    <t>3.2</t>
  </si>
  <si>
    <t xml:space="preserve">Реконструкция автомобильной дороги "Венгерово - Минино - Верх-Красноярка - Северное (в гр. района)" в Венгеровском районе Новосибирской области        </t>
  </si>
  <si>
    <t xml:space="preserve"> 3.4</t>
  </si>
  <si>
    <t>Реконструкция автомобильной дороги "39 км а/д "К-26" - Бровничи" на участке км 0+000 - км 6+898 в Венгеровском районе Новосибирской области</t>
  </si>
  <si>
    <t>4.</t>
  </si>
  <si>
    <t>Доволенский</t>
  </si>
  <si>
    <t>4.1</t>
  </si>
  <si>
    <t>Реконструкция автомобильной дороги "22 км а/д "К-08" - Сарыбалык - Даниловская Ферма" в Доволенском районе Новосибирской области</t>
  </si>
  <si>
    <t>Здвинский</t>
  </si>
  <si>
    <t>Реконструкция автомобильной дороги "40 км а/д "Н-0704"-Лянино-Барлакуль" в Здвинском районе Новосибирской области</t>
  </si>
  <si>
    <t>5.</t>
  </si>
  <si>
    <t>Искитимский</t>
  </si>
  <si>
    <t>5.1</t>
  </si>
  <si>
    <t>5.2</t>
  </si>
  <si>
    <t>Строительство автомобильной дороги "Гусельниково - Линево" в Искитимском районе</t>
  </si>
  <si>
    <t>Строительство моста через реку Малый Коен на 37 км автомобильной дороги "Искитим - Верх-Коен - Михайловка" в Искитимском районе Новосибирской области</t>
  </si>
  <si>
    <t>5.4</t>
  </si>
  <si>
    <t>6.</t>
  </si>
  <si>
    <t>Карасукский</t>
  </si>
  <si>
    <t>6.1</t>
  </si>
  <si>
    <t>6.2</t>
  </si>
  <si>
    <t>Каргатский</t>
  </si>
  <si>
    <t>7.1</t>
  </si>
  <si>
    <t>Колыванский</t>
  </si>
  <si>
    <t>7.</t>
  </si>
  <si>
    <t>Коченевский</t>
  </si>
  <si>
    <t>Строительство автомобильной дороги "М-51"-Коченево" в Коченевском районе Новосибирской области</t>
  </si>
  <si>
    <t xml:space="preserve">Строительство путепровода через железную дорогу "Омск - Новосибирск" на 6 км а/д "Коченево - совхоз Коченевский" в Коченевском районе Новосибирской области </t>
  </si>
  <si>
    <t>Реконструкция автомобильной дороги "5 км а/д "Н-1211"-Бармашево"</t>
  </si>
  <si>
    <t>Кочковский</t>
  </si>
  <si>
    <t>8.</t>
  </si>
  <si>
    <t>Краснозерский</t>
  </si>
  <si>
    <t>8.1</t>
  </si>
  <si>
    <t>Реконструкция автомобильной дороги "2 км а/д "Н-1514"-Октябрьский-Хабаровский"  в Краснозерском районе Новосибирской области</t>
  </si>
  <si>
    <t>Реконструкция автомобильной дороги "332 км а/д "К-17р" - ст. Зубково" на участке км 10+900 - км 12+235 в Краснозерском районе</t>
  </si>
  <si>
    <t>9.</t>
  </si>
  <si>
    <t>Куйбышевский</t>
  </si>
  <si>
    <t>9.1</t>
  </si>
  <si>
    <t xml:space="preserve"> 9.2</t>
  </si>
  <si>
    <t>10.3</t>
  </si>
  <si>
    <t>Реконструкция автомобильной дороги "Подъезд к д. Бергуль" в Куйбышевском районе Новосибирской области</t>
  </si>
  <si>
    <t>Реконструкция автомобильной дороги "33 км а/д "Н-1408"-Новониколаевка" в Куйбышевском районе Новосибирской области</t>
  </si>
  <si>
    <t>10.</t>
  </si>
  <si>
    <t>Купинский</t>
  </si>
  <si>
    <t>11.1</t>
  </si>
  <si>
    <t>Реконструкция автомобильной дороги "Медяково-Успенка" в Купинском районе Новосибирской области</t>
  </si>
  <si>
    <t>10.1</t>
  </si>
  <si>
    <t>Реконструкция автомобильной дороги "Богатиха - Новорозино (в гр. района)" в Купинском районе</t>
  </si>
  <si>
    <t>10.2</t>
  </si>
  <si>
    <t>11,57
п.м</t>
  </si>
  <si>
    <t>Кыштовский</t>
  </si>
  <si>
    <t>11.</t>
  </si>
  <si>
    <t>Маслянинский</t>
  </si>
  <si>
    <t>Реконструкция автомобильной дороги "67 км а/д "К-21" - Егорьевское" в Маслянинском районе Новосибирской области</t>
  </si>
  <si>
    <t>Реконструкция автомобильной дороги "53 км а/д "К-15" - Борково"   в Маслянинском районе Новосибирской области</t>
  </si>
  <si>
    <t>12.</t>
  </si>
  <si>
    <t>Мошковский</t>
  </si>
  <si>
    <t>12.1</t>
  </si>
  <si>
    <t>12.2</t>
  </si>
  <si>
    <t>13.</t>
  </si>
  <si>
    <t>Новосибирский</t>
  </si>
  <si>
    <t>13.1</t>
  </si>
  <si>
    <t>13.2</t>
  </si>
  <si>
    <t>13.5</t>
  </si>
  <si>
    <t xml:space="preserve"> 4 / 5</t>
  </si>
  <si>
    <t>Реконструкция автомобильной дороги "Новосибирск-Кочки-Павлодар (в пред.РФ)" на участке  Новосибирск-Ярково  в Новосибирском районе Новосибирской области</t>
  </si>
  <si>
    <t>Строительство автомобильной дороги "Подъезд к п. Садовый", Новосибирский район</t>
  </si>
  <si>
    <t xml:space="preserve"> 6 / 7</t>
  </si>
  <si>
    <t>Реконструкция автомобильной дороги "Новосибирск-Кочки-Павлодар (в пред.РФ)" на участке обход с.Ярково  в Новосибирском районе Новосибирской области</t>
  </si>
  <si>
    <t>14.</t>
  </si>
  <si>
    <t>Ордынский</t>
  </si>
  <si>
    <t>14.1</t>
  </si>
  <si>
    <t xml:space="preserve">Оснащение моста через р. Орда на км 104+000 автомобильной дороге "Новосибирск -Кочки - Павлодар (в пред. РФ)" в Ордынском районе техническими средствами обеспечения транспортной безопасности </t>
  </si>
  <si>
    <t>14.2</t>
  </si>
  <si>
    <t xml:space="preserve">Оснащение моста через р.Шарап на км 95+140  автомобильной дороге "Новосибирск -Кочки - Павлодар (в пред. РФ)" в Ордынском районе техническими средствами обеспечения транспортной безопасности </t>
  </si>
  <si>
    <t>14.3</t>
  </si>
  <si>
    <t xml:space="preserve">Оснащение моста через  р. Ирмень на км 67+889  автомобильной дороге "Новосибирск -Кочки - Павлодар (в пред. РФ)" в Ордынском районе техническими средствами обеспечения транспортной безопасности </t>
  </si>
  <si>
    <t>14.4</t>
  </si>
  <si>
    <t>14.5</t>
  </si>
  <si>
    <t>14.6</t>
  </si>
  <si>
    <t xml:space="preserve">Оснащение моста через р. Алеус на км 32+345 автомобильной дороге "120 км а/д "К-17р" - Камень-на-Оби (в границах НСО)" в Ордынском районе техническими средствами обеспечения транспортной безопасности </t>
  </si>
  <si>
    <t>14.7</t>
  </si>
  <si>
    <t>14.8</t>
  </si>
  <si>
    <t xml:space="preserve">Оснащение моста через р. Шеничный лог на км 133+730  автомобильной дороге "Новосибирск -Кочки - Павлодар (в пред. РФ)" в Ордынском районе техническими средствами обеспечения транспортной безопасности </t>
  </si>
  <si>
    <t>Реконструкция мостового перехода ч/р Шеничный Лог на 134 км а/д "Новосибирск - Кочки - Павлодар (в пред. РФ)" в Ордынском районе</t>
  </si>
  <si>
    <t>15.</t>
  </si>
  <si>
    <t>Северный</t>
  </si>
  <si>
    <t>15.1</t>
  </si>
  <si>
    <t>15.2</t>
  </si>
  <si>
    <t xml:space="preserve">Строительство моста через р. Жабара на 87 км автомобильной дороги "Венгерово - Минино - Верх-Красноярка - Северное (в гр. района)" в Северном районе Новосибирской области  </t>
  </si>
  <si>
    <t>16.</t>
  </si>
  <si>
    <t>Сузунский</t>
  </si>
  <si>
    <t>Реконструкция автомобильной дороги "29 км а/д "К-29" - Заковряжино - Шипуново" на участке км 19+927 - км 20+027 (ликвидация оврагообразования) в Сузунском районе</t>
  </si>
  <si>
    <t>17.</t>
  </si>
  <si>
    <t>Татарский</t>
  </si>
  <si>
    <t>18.</t>
  </si>
  <si>
    <t>Тогучинский</t>
  </si>
  <si>
    <t>18.1</t>
  </si>
  <si>
    <t>18.2</t>
  </si>
  <si>
    <t>18.3</t>
  </si>
  <si>
    <t xml:space="preserve">Оснащение моста через  р. Колтырак на км 141+105 автомобильной дороге "Новосибирск - Ленинск-Кузнецкий (в границах НСО)" в Тогучинском районе техническими средствами обеспечения транспортной безопасности </t>
  </si>
  <si>
    <t>18.4</t>
  </si>
  <si>
    <t xml:space="preserve">Оснащение моста через р. М. Изылы на км 110+216 автомобильной дороге "Новосибирск - Ленинск-Кузнецкий (в границах НСО)" в Тогучинском районе техническими средствами обеспечения транспортной безопасности </t>
  </si>
  <si>
    <t>18.5</t>
  </si>
  <si>
    <t xml:space="preserve">Оснащение моста через р. Тарсьма на км 138+862 автомобильной дороге "Новосибирск - Ленинск-Кузнецкий (в границах НСО)" в Тогучинском районе техническими средствами обеспечения транспортной безопасности </t>
  </si>
  <si>
    <t>Парковка на 54 км а/д "Новосибирск-Ленинск-Кузнецкий" в Тогучинском районе</t>
  </si>
  <si>
    <t>19.</t>
  </si>
  <si>
    <t>Убинский</t>
  </si>
  <si>
    <t>19.1</t>
  </si>
  <si>
    <t>Реконструкция автомобильной дороги  "Убинское-Кундран" в Убинском районе Новосибирской области</t>
  </si>
  <si>
    <t>20.</t>
  </si>
  <si>
    <t>Усть-Таркский</t>
  </si>
  <si>
    <t>21.</t>
  </si>
  <si>
    <t>Чановский</t>
  </si>
  <si>
    <t>21.1</t>
  </si>
  <si>
    <t xml:space="preserve">Реконструкция автомобильной дороги "Чаны - Погорелка" на участке км 11+468 - км 13+200 в Чановском районе </t>
  </si>
  <si>
    <t>Черепановский</t>
  </si>
  <si>
    <t>Чистоозерный</t>
  </si>
  <si>
    <t>Чулымский</t>
  </si>
  <si>
    <t>17.1</t>
  </si>
  <si>
    <t>Реконструкция автомобильной дороги "14 км а/д "Н-3203" -  Сарыкамышка" в Чулымском районе Новосибирской области</t>
  </si>
  <si>
    <t>Всего по районам</t>
  </si>
  <si>
    <t>кроме того:</t>
  </si>
  <si>
    <t>Обустройство остановочных площадок</t>
  </si>
  <si>
    <t>Обустройство остановочных площадок (кредиторская задолженность)</t>
  </si>
  <si>
    <t xml:space="preserve">Осуществление технологического присоединения энергопринимающих устройств </t>
  </si>
  <si>
    <t>в том числе Прочие  затраты  (оплата судебных решений)</t>
  </si>
  <si>
    <t>в том числе  Кредиторская задолженность прочих затрат</t>
  </si>
  <si>
    <t xml:space="preserve">2022  год  </t>
  </si>
  <si>
    <t>Сумма затрат</t>
  </si>
  <si>
    <t>Мероприятие О1.1.               средства областного бюджета (БКАД)</t>
  </si>
  <si>
    <t xml:space="preserve">Мероприятие 1.1.1.               средства областного бюджета </t>
  </si>
  <si>
    <t>Мероприятие О1.1.                       средства федерального бюджета (БКАД)</t>
  </si>
  <si>
    <r>
      <rPr>
        <b/>
        <sz val="8"/>
        <color theme="1"/>
        <rFont val="Times New Roman CE"/>
        <charset val="204"/>
      </rPr>
      <t>субсидии</t>
    </r>
    <r>
      <rPr>
        <sz val="8"/>
        <color theme="1"/>
        <rFont val="Times New Roman CE"/>
        <charset val="204"/>
      </rPr>
      <t xml:space="preserve"> из федерального бюджета</t>
    </r>
  </si>
  <si>
    <r>
      <t xml:space="preserve">иные межбюджетные трансферты </t>
    </r>
    <r>
      <rPr>
        <b/>
        <sz val="8"/>
        <color theme="1"/>
        <rFont val="Times New Roman CE"/>
        <charset val="204"/>
      </rPr>
      <t xml:space="preserve">(МБТ) </t>
    </r>
    <r>
      <rPr>
        <sz val="8"/>
        <color theme="1"/>
        <rFont val="Times New Roman CE"/>
        <charset val="204"/>
      </rPr>
      <t>федерального бюджеты</t>
    </r>
  </si>
  <si>
    <r>
      <t xml:space="preserve">бюджетные ассигнования  </t>
    </r>
    <r>
      <rPr>
        <b/>
        <sz val="8"/>
        <color theme="1"/>
        <rFont val="Times New Roman CE"/>
        <charset val="204"/>
      </rPr>
      <t>(ОБ)</t>
    </r>
  </si>
  <si>
    <r>
      <t xml:space="preserve">средства областного бюджета </t>
    </r>
    <r>
      <rPr>
        <b/>
        <sz val="8"/>
        <color theme="1"/>
        <rFont val="Times New Roman CE"/>
        <charset val="204"/>
      </rPr>
      <t>(БКАД)</t>
    </r>
  </si>
  <si>
    <r>
      <t xml:space="preserve">средства федерального бюджета </t>
    </r>
    <r>
      <rPr>
        <b/>
        <sz val="8"/>
        <color theme="1"/>
        <rFont val="Times New Roman CE"/>
        <charset val="204"/>
      </rPr>
      <t>(БКАД)</t>
    </r>
  </si>
  <si>
    <t>Мероприятие 1.1.1. субсидии из федерального бюджета</t>
  </si>
  <si>
    <t>Строительство моста через р. Карасук на 5 км автодороги "Майское-Чернаки" в Краснозерском районе Новосибирской области</t>
  </si>
  <si>
    <t>Оплата работ в соответствии с заключенным контактом</t>
  </si>
  <si>
    <t>ИТОГО  по КАПИТАЛЬНОМУ   РЕМОНТУ</t>
  </si>
  <si>
    <t>Нераспределенные  ЛБО</t>
  </si>
  <si>
    <t>Прочие  затраты</t>
  </si>
  <si>
    <t>кроме того</t>
  </si>
  <si>
    <t>Путепровод через ж/д "Омск-Новосибирск" на 2 км а/д "Подъезд к г. Чулыму"</t>
  </si>
  <si>
    <t>m</t>
  </si>
  <si>
    <t>d</t>
  </si>
  <si>
    <t>а/д "29 км а/д "Н-3104" - Новый Кошкуль"</t>
  </si>
  <si>
    <t xml:space="preserve">капитальный ремонт водопропускных труб </t>
  </si>
  <si>
    <t>а/д "9 км а/д "К-14" - Верх-Мильтюши - Куриловка"</t>
  </si>
  <si>
    <t>а/д "Черепаново - Листвянка"</t>
  </si>
  <si>
    <t>16.1</t>
  </si>
  <si>
    <t>мост ч/р Тальменка на 6 км а/д "Черепаново-Листвянка"</t>
  </si>
  <si>
    <t>мост ч/р Крутишка на 12 км а/д «105 км а/д "М-52" – Сузун»</t>
  </si>
  <si>
    <t>а/д "Чаны - Щеглово - Богдановка (в гр. района)"</t>
  </si>
  <si>
    <t>а/д "12 км а/д "Н-2904" - Новояркуль"</t>
  </si>
  <si>
    <t>tr</t>
  </si>
  <si>
    <t>а/д "186 км а/д "К-22" - Петрово (в гр.  района)"</t>
  </si>
  <si>
    <t>а/д "1196 км а/д "М-51"- Александро-Невское"</t>
  </si>
  <si>
    <r>
      <t>а/д "Убинское - Кундран"</t>
    </r>
    <r>
      <rPr>
        <sz val="9"/>
        <color rgb="FFFF0000"/>
        <rFont val="Times New Roman CE"/>
        <charset val="204"/>
      </rPr>
      <t xml:space="preserve"> </t>
    </r>
  </si>
  <si>
    <t xml:space="preserve">а/д "1234 км а/д "М-51" - Крещенское" </t>
  </si>
  <si>
    <t>мост ч/р Карапуз на 23 км а/д "1193 км а/д "М-51" - Николаевка 2-я - Новый Карапуз"</t>
  </si>
  <si>
    <t xml:space="preserve">а/д "Тогучин - Степногутово"   </t>
  </si>
  <si>
    <t>а/д "Усть-Тарка - Татарск"</t>
  </si>
  <si>
    <t>а/д "Татарск - Зубовка"</t>
  </si>
  <si>
    <t>а/д "Продолжение автомобильной дороги  "Татарск - Зубовка" до пересечения улицы в районе Элеватора"</t>
  </si>
  <si>
    <t>а/д "32 км а/д "Н-2504" - Новотроицк - Никулино"</t>
  </si>
  <si>
    <t>а/д "992 км а/д "М-51"-Купино-Карасук"</t>
  </si>
  <si>
    <t xml:space="preserve">капремонт водопропускных труб </t>
  </si>
  <si>
    <t>а/д "29 км а/д "К-29" - Заковряжино - Шипуново"</t>
  </si>
  <si>
    <t>11.3</t>
  </si>
  <si>
    <t>ликвидация оврагообразования  на а/д "29 км а/д "К-29" - Заковряжино - Шипуново" км 19+977</t>
  </si>
  <si>
    <t>11.2</t>
  </si>
  <si>
    <t>а/д "4 км а/д "Н-2304" - Витинск"</t>
  </si>
  <si>
    <t>а/д "6 км "Н-2203"-Малоирменка-Верх-Чик"</t>
  </si>
  <si>
    <t xml:space="preserve">а/д "Новосибирск-Кочки-Павлодар (в пред. РФ) "      </t>
  </si>
  <si>
    <t>10.7</t>
  </si>
  <si>
    <t>10.5</t>
  </si>
  <si>
    <t>10.4</t>
  </si>
  <si>
    <t>а/д  "6 км а/д "Н-2107" - Мичуринский"</t>
  </si>
  <si>
    <t>9.2</t>
  </si>
  <si>
    <t>23 км а/д "Н-2141" - Локти (в гр. района)</t>
  </si>
  <si>
    <t>а/д "60 км а/д "М-53" - Мошково - Белоярка"</t>
  </si>
  <si>
    <t>а/д  "66 км а/д "К-15" - Елбань"</t>
  </si>
  <si>
    <t>8.2</t>
  </si>
  <si>
    <t>мост ч/р Стреленка на 59 км а/д "105 км а/д "М-52" - Черепаново-Маслянино"</t>
  </si>
  <si>
    <t>а/д "Кыштовка-Малокрасноярка"</t>
  </si>
  <si>
    <t>7.2</t>
  </si>
  <si>
    <t>а/д "173 км а/д "К-01" - Рождественка - Новоключи"</t>
  </si>
  <si>
    <t xml:space="preserve">а/д "Здвинск - 157 км а/д "К-01" </t>
  </si>
  <si>
    <t>а/д "Купино - Новоселье - Березовка - гр.Казахстана"</t>
  </si>
  <si>
    <t>а/д "19 км а/д "Н-1606"- Медяково - Благовещенка"</t>
  </si>
  <si>
    <t>1</t>
  </si>
  <si>
    <t xml:space="preserve">а/д "Куйбышев - Северное" </t>
  </si>
  <si>
    <t>а/д "Куйбышев - Чумаково - Балман"</t>
  </si>
  <si>
    <t>а/д "2км а/д "К-17рп4"- Веселовское - Лотошное - Новопокровский"</t>
  </si>
  <si>
    <t>а/д "224 км а/д "К-17р" - Решеты</t>
  </si>
  <si>
    <t>а/д "47 км а/д "К-12" - Аэропорт"</t>
  </si>
  <si>
    <t>а/д "70 км а/д "К-12" - Пихтовка - Пономаревка"</t>
  </si>
  <si>
    <t xml:space="preserve"> 4.2</t>
  </si>
  <si>
    <t>а/д "60 км а/д "К-09" - Довольное"</t>
  </si>
  <si>
    <t>а/д "Каргат - Маршанское"</t>
  </si>
  <si>
    <t>Мост ч/р Каргат на 23 км а/д "Каргат-Маршанское"</t>
  </si>
  <si>
    <t>Мост ч/р Каргат на 16км а/д "Маршанское - Аткуль"</t>
  </si>
  <si>
    <t>а/д "232 км а/д "К-01" - Благодатное - Шилово-Курья - 377 км а/д "К-17р"</t>
  </si>
  <si>
    <t>а/д "992 км а/д "М-51" - Купино - Карасук"</t>
  </si>
  <si>
    <t>а/д  " 371 км а/д "К-17р" - Калиновка"</t>
  </si>
  <si>
    <t>а/д "3 км а/д "К-32"- Михайловка - гр. Алтайского кр."</t>
  </si>
  <si>
    <t>а/ д "9 км а/д "Н-0804" - Тальменка"</t>
  </si>
  <si>
    <t xml:space="preserve"> 3.3</t>
  </si>
  <si>
    <t>Мост ч/р Бердь на 42 км а/д "71 км а/д  "М-52" - Легостаево - Чемское - 76 км а/д "К-16" (в гр. района)"</t>
  </si>
  <si>
    <t>а/д "Легостаево - Новососедово - Верх-Ики ( в гр.района)" (ликвидация оврагообразования)</t>
  </si>
  <si>
    <t>3.</t>
  </si>
  <si>
    <t xml:space="preserve">мост ч/р Каргат на 27,285 км а/д "Здвинск-Довольное-17 км а/д "К-09" </t>
  </si>
  <si>
    <t>2.3</t>
  </si>
  <si>
    <t>2.2</t>
  </si>
  <si>
    <t>а/д "14 км а/д "К-05" - Петраки - Городище"</t>
  </si>
  <si>
    <t>2.</t>
  </si>
  <si>
    <t>1.</t>
  </si>
  <si>
    <t>мост ч/р Тартас на 116км а/д "Куйбышев - Венгерово - гр. Омской области (старый Московский тракт)"</t>
  </si>
  <si>
    <t>а/д  "10 км а/д "Н-0412" - Турнаево"</t>
  </si>
  <si>
    <t>а/д "Барабинск - Зюзя - Квашнино"</t>
  </si>
  <si>
    <t>а/д "1152 км а/д "М-51" - Таскаево - Бакмасиха"</t>
  </si>
  <si>
    <t>а/д "1 км а/д "Н-0202" - Славянка - Нижний Баган - 11 км а/д "Н-0202"</t>
  </si>
  <si>
    <t>а/д "41 км а/д "Н-0206"- Красный Остров"</t>
  </si>
  <si>
    <t>тыс. рублей</t>
  </si>
  <si>
    <t>км/п.м.</t>
  </si>
  <si>
    <t>средства федерального бюджета (БКД)</t>
  </si>
  <si>
    <t>средства областного бюджета</t>
  </si>
  <si>
    <t>ПСД</t>
  </si>
  <si>
    <t>ВСЕГО  лимиты</t>
  </si>
  <si>
    <t>БКАД 2,0</t>
  </si>
  <si>
    <t>Средства областного бюджета</t>
  </si>
  <si>
    <t>Наличие</t>
  </si>
  <si>
    <t>Изменения</t>
  </si>
  <si>
    <t>УТВЕРЖДЕНО   2023 год</t>
  </si>
  <si>
    <t>УТВЕРЖДЕНО 2022 год</t>
  </si>
  <si>
    <t>Капитальный ремонт автомобильных дорог регионального и межмуниципального значения и искусственных сооружений на них</t>
  </si>
  <si>
    <t>Таблица 3.2</t>
  </si>
  <si>
    <t xml:space="preserve">2022 год                                        </t>
  </si>
  <si>
    <t xml:space="preserve">2023 год </t>
  </si>
  <si>
    <t>Мероприяте 1.2.1.1. Средства областного бюджета</t>
  </si>
  <si>
    <t xml:space="preserve"> 9.2 </t>
  </si>
  <si>
    <t>12.3</t>
  </si>
  <si>
    <t xml:space="preserve"> 14.11</t>
  </si>
  <si>
    <t>19.2</t>
  </si>
  <si>
    <t>Капитальный ремонт в 2021 году  6,3 км автодороги</t>
  </si>
  <si>
    <t>4.2</t>
  </si>
  <si>
    <t>8.3</t>
  </si>
  <si>
    <t>8.4</t>
  </si>
  <si>
    <t>9.3</t>
  </si>
  <si>
    <t>9.4</t>
  </si>
  <si>
    <t>9.5</t>
  </si>
  <si>
    <t>12.4</t>
  </si>
  <si>
    <t>Количество объектов</t>
  </si>
  <si>
    <t>Мероприятие          О1.2.              Средства областного бюджета (БКАД)</t>
  </si>
  <si>
    <t>Мероприятие          О1.2.              Средства федерального бюджета (БКАД)</t>
  </si>
  <si>
    <t xml:space="preserve">Расчетная мощность (протяженность) искусственных сооружений </t>
  </si>
  <si>
    <t>ИТОГО  по  РЕМОНТУ</t>
  </si>
  <si>
    <t>Кредиторская задолженность по аварийно-восстановительным работам в 2019 г.</t>
  </si>
  <si>
    <t>Нераспределенные  ЛБО (мосты + ППР)</t>
  </si>
  <si>
    <t>Ремонт мостовых сооружений</t>
  </si>
  <si>
    <t>Ремонт автомобильных дорог</t>
  </si>
  <si>
    <t>а/д "Чулым - Ужаниха - Базово"</t>
  </si>
  <si>
    <t>30.6</t>
  </si>
  <si>
    <t>30.5</t>
  </si>
  <si>
    <t>1338 км а/д "Р-254" - Кабинетное - Илюшино</t>
  </si>
  <si>
    <t>27.3</t>
  </si>
  <si>
    <t>30.4</t>
  </si>
  <si>
    <t>30.3</t>
  </si>
  <si>
    <t>3 км а/д "К-37" - комбинат "Техника"</t>
  </si>
  <si>
    <t>30.2</t>
  </si>
  <si>
    <t>30.1</t>
  </si>
  <si>
    <t>30.</t>
  </si>
  <si>
    <t>*</t>
  </si>
  <si>
    <t>29.3</t>
  </si>
  <si>
    <t>29.2</t>
  </si>
  <si>
    <t>29.1</t>
  </si>
  <si>
    <t>29.</t>
  </si>
  <si>
    <t>25.3</t>
  </si>
  <si>
    <t>28.2</t>
  </si>
  <si>
    <t>28.1</t>
  </si>
  <si>
    <t>28.</t>
  </si>
  <si>
    <t>27.2</t>
  </si>
  <si>
    <t>а/д "Чаны - Погорелка"</t>
  </si>
  <si>
    <t>27.</t>
  </si>
  <si>
    <t>26.1</t>
  </si>
  <si>
    <t>26.</t>
  </si>
  <si>
    <t>а/д "Подъезд к  ж/д вокзалу  ст. Убинское"</t>
  </si>
  <si>
    <t>25.2</t>
  </si>
  <si>
    <t>табл.1 "есть"
карточка "+5км"</t>
  </si>
  <si>
    <t>25.1</t>
  </si>
  <si>
    <t>а/д "19 км а/д "Н-2702" - Черный Мыс"</t>
  </si>
  <si>
    <t>25.</t>
  </si>
  <si>
    <t>24.3</t>
  </si>
  <si>
    <t>а/д "Новосибирск - Ленинск-Кузнецкий (в границах НСО)" (устройство слоя износа из литых эмульсионно – минеральных смесей, в соответствии с ОДМ, утвержденной распоряжением Росавтодора N 377-р от 04.10.2001 г.)</t>
  </si>
  <si>
    <t>24.2</t>
  </si>
  <si>
    <t>24.1</t>
  </si>
  <si>
    <t>а/д "Горный - ст. Изынский"</t>
  </si>
  <si>
    <t>24.</t>
  </si>
  <si>
    <t>23.3</t>
  </si>
  <si>
    <t>а/д "10 км а/д "Н-2519" - Варваровка"</t>
  </si>
  <si>
    <t>23.2</t>
  </si>
  <si>
    <t>23.1</t>
  </si>
  <si>
    <t>23.</t>
  </si>
  <si>
    <t>22.3</t>
  </si>
  <si>
    <t>а/д "Северное - Чуваши - Кордон"</t>
  </si>
  <si>
    <t>22.2</t>
  </si>
  <si>
    <t>22.1</t>
  </si>
  <si>
    <t xml:space="preserve">Северный </t>
  </si>
  <si>
    <t>22.</t>
  </si>
  <si>
    <t>20.3</t>
  </si>
  <si>
    <t>а/д "67 км а/д "К-17р" - Верх-Ирмень - Березовка - Верх-Чик - гр.Коченевского района"</t>
  </si>
  <si>
    <t>20.2</t>
  </si>
  <si>
    <t>а/д "Новосибирск -  Кочки - Павлодар (в пред. РФ)"</t>
  </si>
  <si>
    <t>20.1</t>
  </si>
  <si>
    <t>29 /30</t>
  </si>
  <si>
    <t>а/д «Кольцово - Академгородок»</t>
  </si>
  <si>
    <r>
      <t xml:space="preserve">а/д "Инская - Барышево - 39 км а/д "К-19р" </t>
    </r>
    <r>
      <rPr>
        <sz val="10"/>
        <rFont val="Times New Roman Cyr"/>
        <charset val="204"/>
      </rPr>
      <t>(в гр. района)"</t>
    </r>
  </si>
  <si>
    <t>19.12</t>
  </si>
  <si>
    <t>19.11</t>
  </si>
  <si>
    <t>19.10</t>
  </si>
  <si>
    <t>19.8</t>
  </si>
  <si>
    <t>19.7</t>
  </si>
  <si>
    <t>19.6</t>
  </si>
  <si>
    <t>19.5</t>
  </si>
  <si>
    <t>19.4</t>
  </si>
  <si>
    <t>19.3</t>
  </si>
  <si>
    <t xml:space="preserve">а/д "Новосибирск - Сокур (в гр. района)"  </t>
  </si>
  <si>
    <t xml:space="preserve">  </t>
  </si>
  <si>
    <t>49 км а/д "К-15"-Березово</t>
  </si>
  <si>
    <t>17.4</t>
  </si>
  <si>
    <t>17.3</t>
  </si>
  <si>
    <t>а/д "127 км а/д "К-19р"-Дубровка-Маслянино"</t>
  </si>
  <si>
    <t>а/д  "66 км а/д "К-15"-Елбань"</t>
  </si>
  <si>
    <t>16.3</t>
  </si>
  <si>
    <t>155 км а/д "К-02" - Межовка - гр.Северного района</t>
  </si>
  <si>
    <t>16.2</t>
  </si>
  <si>
    <t xml:space="preserve">"52 км а/д "Н-1408" - Константиновка - Новоалексеевка" </t>
  </si>
  <si>
    <t xml:space="preserve">"35 км а/д "К-22" - Новокаменево" </t>
  </si>
  <si>
    <t>13.3</t>
  </si>
  <si>
    <t>а/д "Краснозерское-Половинное"</t>
  </si>
  <si>
    <t>а/д "5 км а/д "К-10" - санаторий"</t>
  </si>
  <si>
    <t>а/д "242 км а/д "К-17р"-Черновка-Троицкий"</t>
  </si>
  <si>
    <t>Подъезд к с. Красная Сибирь\2 км\</t>
  </si>
  <si>
    <t>а/д "1 км а/д "Н-1212"-1 км а/д "Н-1206"(объездная р.п. Коченево)"</t>
  </si>
  <si>
    <t>11.6</t>
  </si>
  <si>
    <t>11.5</t>
  </si>
  <si>
    <t>11.4</t>
  </si>
  <si>
    <t>а/д "1402 км а/д "М-51 " - Новомихайловка - Ермиловка" км 0+504 - км 32+701</t>
  </si>
  <si>
    <t>а/д "Коченево - совхоз Коченевский"</t>
  </si>
  <si>
    <t>а/д "48 км а/д "К-12" - Южино"</t>
  </si>
  <si>
    <t>табл.1 "-"
карточка "-"</t>
  </si>
  <si>
    <t>1282 км а/д "Р-254" - Форпост-Каргат - Верх-Каргат - Натальинский</t>
  </si>
  <si>
    <t>а/д "358 км а/д "К-17р" - Кучугур"</t>
  </si>
  <si>
    <t>а/д "388 км а/д "К-17р" - Калачи - Октябрьское - гр. Казахстана" (поверхностная обработка)</t>
  </si>
  <si>
    <t>а/д "7 км а/д "Н-0804" - Усть-Чем - 49 км а/д "К-28"</t>
  </si>
  <si>
    <t>52 км а/д "М-52" - Искитим</t>
  </si>
  <si>
    <t xml:space="preserve">ремонт водопропускных труб </t>
  </si>
  <si>
    <t>а/д 54 км а/д "Р-256"  - Завьялово - Факел Революции</t>
  </si>
  <si>
    <t>6.4</t>
  </si>
  <si>
    <t>6.3</t>
  </si>
  <si>
    <t>а/д "235 км а/д "К-17р" - Согорное  (в гр. района)"</t>
  </si>
  <si>
    <t>а/д "14 км а/д "Н-0601" - Ильинка - Дружный"</t>
  </si>
  <si>
    <t>4.3</t>
  </si>
  <si>
    <t>а/д "1152 км а/д "Р-254" - Таскаево - Бакмасиха"</t>
  </si>
  <si>
    <t>табл.1 +
карточка "-"</t>
  </si>
  <si>
    <t>45 км а/д «К-05» - Новониколаевка</t>
  </si>
  <si>
    <t>а/д "Бакмасиха - Старый Карапуз"</t>
  </si>
  <si>
    <t>20 км а/д «Н-0104» - Абакумово</t>
  </si>
  <si>
    <t xml:space="preserve">2022 год </t>
  </si>
  <si>
    <t>Изменения 2022 г</t>
  </si>
  <si>
    <t>УТВЕРЖДЕНО                      2022 год</t>
  </si>
  <si>
    <t>Ремонт автомобильных дорог регионального и межмуниципального значения и искусственных сооружений на них</t>
  </si>
  <si>
    <t>Таблица 3.3</t>
  </si>
  <si>
    <t>Мероприятие О1.3.              Средства областного бюджета</t>
  </si>
  <si>
    <t>Мероприятие 1.2.1.2.                                Средства областного бюджета</t>
  </si>
  <si>
    <t>мощность</t>
  </si>
  <si>
    <t>Ремонт 11,0 км автодороги</t>
  </si>
  <si>
    <t>Ремонт 12,0 км автодороги</t>
  </si>
  <si>
    <t>Ремонт 7,0 км автодороги</t>
  </si>
  <si>
    <t>Ремонт 3,4 км автодороги</t>
  </si>
  <si>
    <t>Ремонт 8,5 км автодороги</t>
  </si>
  <si>
    <t>Ремонт 0,8 км автодороги</t>
  </si>
  <si>
    <t>Ремонт 2,5 км автодороги</t>
  </si>
  <si>
    <t>Ремонт 8,0 км автодороги</t>
  </si>
  <si>
    <t>Ремонт автомобильных дорог и мостовых сооружений</t>
  </si>
  <si>
    <t>Ремонт 2,6 км автодороги</t>
  </si>
  <si>
    <t>Строительство автомобильной дороги от пляжа "Наутилус" вдоль территории "Многофункциональной ледовой арены" с заездом на дамбу Октябрьского моста в Кировском и Ленинском районах г.Новосибирска</t>
  </si>
  <si>
    <t xml:space="preserve"> Строительство объектов дорожной инфраструктуры для многофункциональной ледовой арены по улице Немировича-Данченко в г. Новосибирске</t>
  </si>
  <si>
    <t>Мероприятие 1.1.1.               средства областного бюджета (для софинансирования)</t>
  </si>
  <si>
    <t>Ремонт 1,5 км автодороги</t>
  </si>
  <si>
    <t>Ремонт 7,5 км автодороги</t>
  </si>
  <si>
    <t>Ремонт 10,0 км автодороги</t>
  </si>
  <si>
    <t>Ремонт 3,5 км автодороги</t>
  </si>
  <si>
    <t>Ремонт 1,1 км автодороги</t>
  </si>
  <si>
    <t>Ремонт 12,5 км автодороги</t>
  </si>
  <si>
    <t>Ремонт 1,9 км автодороги</t>
  </si>
  <si>
    <t>Ремонт 14,0 км автодороги</t>
  </si>
  <si>
    <t>Ремонт 7,6 км автодороги</t>
  </si>
  <si>
    <t>Ремонт 1,6 км автодороги</t>
  </si>
  <si>
    <t>26.2</t>
  </si>
  <si>
    <t>26.3</t>
  </si>
  <si>
    <t>27.1</t>
  </si>
  <si>
    <t>28.3</t>
  </si>
  <si>
    <t>28.4</t>
  </si>
  <si>
    <t>Ремонт 1,8 км автодороги</t>
  </si>
  <si>
    <t>Ремонт 1,3 км автодороги</t>
  </si>
  <si>
    <t>1.2</t>
  </si>
  <si>
    <t>3.3</t>
  </si>
  <si>
    <t>3.4</t>
  </si>
  <si>
    <t>3.5</t>
  </si>
  <si>
    <t>11.7</t>
  </si>
  <si>
    <t>13.4</t>
  </si>
  <si>
    <t>21.2</t>
  </si>
  <si>
    <t>21.3</t>
  </si>
  <si>
    <t>24.5</t>
  </si>
  <si>
    <t>15.3</t>
  </si>
  <si>
    <t>а/д "20 км а/д "Н-1612" - Яркуль"</t>
  </si>
  <si>
    <t>Исполнение гарантийных обязательств по решению суда</t>
  </si>
  <si>
    <t>Выкуп земель под реализованный  объект</t>
  </si>
  <si>
    <t>Ввод в эксплуатацию 2,6  км автодороги</t>
  </si>
  <si>
    <t>1.1.1. Строительство и реконструкция автомобильных дорог регионального и межмуниципального значения и искусственных сооружений на них в целях увеличения их пропускной способности (подробный перечень объектов указан в Таблице 3.1 плана реализации)</t>
  </si>
  <si>
    <t>1.2.1.2. Ремонт автомобильных дорог регионального и межмуниципального значения и искусственных сооружений на них (подробный перечень объектов указан в Таблице 3.3 плана реализации)</t>
  </si>
  <si>
    <t xml:space="preserve">О2. Общепрограммное мероприятие «Региональный проект Новосибирской области
 «Общесистемные меры развития дорожного хозяйства (Новосибирская область)»
                             </t>
  </si>
  <si>
    <t xml:space="preserve">О1. Общепрограммное мероприятие «Региональный проект «Региональная и местная дорожная сеть (Новосибирская область)»  (подробный перечень объектов указан в Таблице 3.1-3.3 плана реализации)                                  </t>
  </si>
  <si>
    <t>О2.2. Внедрение автоматизированных и роботизированных технологий организации дорожного движения и контроля за соблюдением правил дорожного движения</t>
  </si>
  <si>
    <t>О2.1. Заключение  контрактов жизненного цикла, предусматривающих выполнение работ по строительству, реконструкции, капитальному ремонту автомобильных дорог регионального  и межмуниципального значения</t>
  </si>
  <si>
    <t>ИТОГО км по мероприятию 1.1.1.</t>
  </si>
  <si>
    <t>ИТОГО км по мероприятию О1.1.</t>
  </si>
  <si>
    <r>
      <t xml:space="preserve">ИТОГО  </t>
    </r>
    <r>
      <rPr>
        <b/>
        <sz val="10"/>
        <rFont val="Times New Roman CE"/>
        <charset val="204"/>
      </rPr>
      <t>по  строительству/реконструкции</t>
    </r>
  </si>
  <si>
    <t>Общий итог км по мероприятиям:</t>
  </si>
  <si>
    <t>ИТОГО км по мероприятию 1.2.1.1.</t>
  </si>
  <si>
    <t>ИТОГО км по мероприятию О1.2.</t>
  </si>
  <si>
    <t>Строительство, км (включается в расчет индикатора 6)</t>
  </si>
  <si>
    <t>Общий итог км по мероприятиям (ключается в расчет индикатора 4):</t>
  </si>
  <si>
    <t>ИТОГО км по мероприятию О1.3.</t>
  </si>
  <si>
    <t>ИТОГО км по мероприятию 1.2.1.2.</t>
  </si>
  <si>
    <t>Строительство автомобильной дороги "Барышево - Орловка - Кольцово" с автодорожным тоннелем под железной дорогой" в Новосибирском районе Новосибирской области</t>
  </si>
  <si>
    <t>Реконструкция автомобильной дороги  "Каргат - Маршанское" в Каргатском районе Новосибирской области</t>
  </si>
  <si>
    <t>5.5</t>
  </si>
  <si>
    <t>Строительство мостового перехода через Каракан на 55 км а/д "5 км а/д "М-256" - Завьялово - Факел Революции" в Искитимском районе Новосибирской области</t>
  </si>
  <si>
    <t>Реконструкция автомобильной дороги "23 км а/д "Н-2141" - Локти (в гр. района)" в Мошковском районе Новосибирской области</t>
  </si>
  <si>
    <t>Реконструкция автомобильной дороги  "Новосибирск - Колывань -Томск (в границах НСО)" в Новосибирском и Колыванском районах Новосибирской области</t>
  </si>
  <si>
    <t>Кадастровые работы на законченном объекте</t>
  </si>
  <si>
    <t>Оформление земельных отношений на ранее законченном объекте</t>
  </si>
  <si>
    <t>Выполнение кадастровых работ и ППТ</t>
  </si>
  <si>
    <t>Межевание земель для последующей реализации объекта</t>
  </si>
  <si>
    <t>Кадастровые работы на ранее введенных участках</t>
  </si>
  <si>
    <t>7.3</t>
  </si>
  <si>
    <t>Капитальный ремонт 1,8 км автодороги</t>
  </si>
  <si>
    <t>а/д "Андреевка - Теренгуль  - III Интернационал - Чулаково"</t>
  </si>
  <si>
    <t>Ремонт 5,2 км автодороги</t>
  </si>
  <si>
    <t>Ремонт 0,6 км автодороги</t>
  </si>
  <si>
    <t>а/д "30 км а/д "Н-1706" - Бочкаревка"</t>
  </si>
  <si>
    <t>иные межбюджетные трансферты из федерального бюджета областному бюджету Новосибирской области на финансовое обеспечение дорожной деятельности в рамках ведомственной целевой программы "Содействие развитию автомобильных регионального, межмуниципального и местного значения" государственной программы Российской Федерации "Развитие транспортной системы"</t>
  </si>
  <si>
    <t>Реконструкция, км (индикатор 7)</t>
  </si>
  <si>
    <t>а/д "215 км а/д "К-22" - Еланка - Покровка"</t>
  </si>
  <si>
    <t>4.4</t>
  </si>
  <si>
    <t>16.5</t>
  </si>
  <si>
    <t>Ремонт 6,5 км автодороги</t>
  </si>
  <si>
    <t>Ремонт 15,2 км автодороги</t>
  </si>
  <si>
    <t>а/д "36 км а/д "К-19р" - Шмаково - Репьево"</t>
  </si>
  <si>
    <t>Ремонт 18,0 км автодороги</t>
  </si>
  <si>
    <t xml:space="preserve">2024  год </t>
  </si>
  <si>
    <t>Мероприятие 1.1.1.               средства федерального бюджета (для софинансирования)</t>
  </si>
  <si>
    <t xml:space="preserve"> Разработка проектно-сметной документации.                         </t>
  </si>
  <si>
    <t xml:space="preserve">2024 год </t>
  </si>
  <si>
    <t>Капитальный ремонт 4,4 км автодороги</t>
  </si>
  <si>
    <t>3,2</t>
  </si>
  <si>
    <t>В 2022 году будут исполнены бюджетные обязательства по выполненным и принятым работам в 2021 году</t>
  </si>
  <si>
    <t>Ремонт 9,0 км автодороги</t>
  </si>
  <si>
    <t>Ремонт 3,8 км автодороги</t>
  </si>
  <si>
    <t>Ремонт 11,5 км автодороги</t>
  </si>
  <si>
    <t>5.3.</t>
  </si>
  <si>
    <t>а/д "Кукарка - Немки (в гр. района)"</t>
  </si>
  <si>
    <t>а/д "Здвинск - Нижний Чулым"</t>
  </si>
  <si>
    <t>6.5</t>
  </si>
  <si>
    <t>Ремонт 8,1 км автодороги</t>
  </si>
  <si>
    <t>Ремонт 6,4 км автодороги</t>
  </si>
  <si>
    <t>а/д "1259 км а/д "Р-254" - Филино - Карган"</t>
  </si>
  <si>
    <t>Ремонт 3,7 км автодороги</t>
  </si>
  <si>
    <t>а/д  "Чик - Шагалово"</t>
  </si>
  <si>
    <t>а/д "1373 км а/д "Р-254" - Овчинниково - Большая Поляна"</t>
  </si>
  <si>
    <t>а/д "1 км а/д "К-17рп5" - Октябрьский - Курьинский"</t>
  </si>
  <si>
    <t>Ремонт 3,9 км автодороги</t>
  </si>
  <si>
    <t>Ремонт 5,6 км автодороги</t>
  </si>
  <si>
    <t>Ремонт 8,6 км автодороги</t>
  </si>
  <si>
    <t>Ремонт 5,7 км автодороги</t>
  </si>
  <si>
    <t>а/д "18 км а/д "Н-2107" - Малиновка"</t>
  </si>
  <si>
    <t>Ремонт 14,5 км автодороги</t>
  </si>
  <si>
    <t>Ремонт 5,4 км автодороги</t>
  </si>
  <si>
    <t>Ремонт 5,1 км автодороги</t>
  </si>
  <si>
    <t>23.4</t>
  </si>
  <si>
    <t>а/д "Орловка - Волово"</t>
  </si>
  <si>
    <t>23.5</t>
  </si>
  <si>
    <t>а/д "51 км а/д "Н-2504" - Зубовка - Николаевка"</t>
  </si>
  <si>
    <t>Ремонт 17,0 км автодороги</t>
  </si>
  <si>
    <t>а/д "17 км а/д "Н-2802" - Новосилиш - Угуй"</t>
  </si>
  <si>
    <t>Ремонт 8,8 км автодороги</t>
  </si>
  <si>
    <t>а/д  "7 км а/д "Н-3016" - Высокая Поляна"</t>
  </si>
  <si>
    <t>28.5</t>
  </si>
  <si>
    <t>Ремонт 12,2 км автодороги</t>
  </si>
  <si>
    <t>Обеспеченность готовности ПСД под объекты следующего года,%</t>
  </si>
  <si>
    <t>Ремонт 8,4 км автодороги</t>
  </si>
  <si>
    <t>Ремонт 10,9 км автодороги</t>
  </si>
  <si>
    <t>Минтранс НСО,  ГКУ НСО ЦОДД</t>
  </si>
  <si>
    <r>
      <t>34. Доля объектов, на которых предусматривается использование новых и наилучших технологий, включенный в Реестр новых и наилучших технологий, материалов и технологических решений повторного применения</t>
    </r>
    <r>
      <rPr>
        <sz val="10"/>
        <color theme="1"/>
        <rFont val="Calibri"/>
        <family val="2"/>
        <charset val="204"/>
      </rPr>
      <t>³</t>
    </r>
  </si>
  <si>
    <t>35. Доля контрактов жизненного цикла, предусматривающих выполнение работ по строительству, реконструкции, капитальному ремонту автомобильных дорог регионального  и межмуниципального значения³</t>
  </si>
  <si>
    <t>36. Доля отечественного оборудования (товаров, работ, услуг) в общем объеме закупок³</t>
  </si>
  <si>
    <r>
      <rPr>
        <sz val="12"/>
        <rFont val="Calibri"/>
        <family val="2"/>
        <charset val="204"/>
      </rPr>
      <t>³</t>
    </r>
    <r>
      <rPr>
        <sz val="12"/>
        <rFont val="Times New Roman"/>
        <family val="1"/>
        <charset val="204"/>
      </rPr>
      <t>- Индикатор введен с 2021 года</t>
    </r>
  </si>
  <si>
    <t>Строительство автомобильной дороги Южный транзит от автомобильной дороги Р-254 «Иртыш» до автомобильной дороги Р-256 «Чуйский тракт» через реку Обь в г. Новосибирске</t>
  </si>
  <si>
    <t>610R153891</t>
  </si>
  <si>
    <t>610R153892</t>
  </si>
  <si>
    <t>Мероприятия по строительству (реконструкции) автомобильных дорог (участков автомобильных дорог (или) искусственных дорожных сооружений) в рамках концессионных соглашений, заключаемых в соответствии с Федеральным законом «О концессионных соглашениях», подлежащих эксплуатации на платной основе. Строительство объекта капитального строительства «Мостовой переход через р. Обь в створе ул. Ипподромской г. Новосибирска. Этап 0. Подготовительные работы. Этап 1. Строительство мостового перехода через р. Обь. Этап 2. Строительство транспортной развязки в створе ул. Станиславского» в рамках концессионного соглашения, заключенного в соответствии с Федеральным законом от 21.07.2005  № 115-ФЗ «О концессионных соглашениях», подлежащего эксплуатации на платной основе»</t>
  </si>
  <si>
    <t>Мероприятия по строительству (реконструкции) автомобильных дорог (участков автомобильных дорог (или) искусственных дорожных сооружений) в рамках концессионных соглашений, заключаемых в соответствии с Федеральным законом «О концессионных соглашениях», подлежащих эксплуатации на платной основе. Строительство объекта капитального строительства «Мостовой переход через р. Обь в створе ул. Ипподромской г. Новосибирска.</t>
  </si>
  <si>
    <t>610R1XXXXX</t>
  </si>
  <si>
    <t>610R153893</t>
  </si>
  <si>
    <t>610R153946</t>
  </si>
  <si>
    <t>610R153XXX</t>
  </si>
  <si>
    <t>610R254181</t>
  </si>
  <si>
    <t>О2.2.2 Внедрение автоматизированных и роботизированных технологий организации дорожного движения и контроля за соблюдением правил дорожного движения (субсидии г. Новосибирску)</t>
  </si>
  <si>
    <t>Минтранс НСО,  ГКУ НСО ЦОДД, органы местного самоуправления</t>
  </si>
  <si>
    <t>610R25418X</t>
  </si>
  <si>
    <t>О2.2.1 Внедрение автоматизированных и роботизированных технологий организации дорожного движения и контроля за соблюдением правил дорожного движения (ГКУ НСО ЦОДД)</t>
  </si>
  <si>
    <t>Разработка ПСД, выкуп земель под объект</t>
  </si>
  <si>
    <t>Проектирование автомобильной дороги, в связи с отсутствием устойчивой связи между населенными пунктами Искитимского и Ордынского районов, с реализацией в 2025 году</t>
  </si>
  <si>
    <t>Капитальный ремонт моста 73,35 п.м</t>
  </si>
  <si>
    <t>Капитальный ремонт 1,9 км автодороги</t>
  </si>
  <si>
    <t>610R1539XX</t>
  </si>
  <si>
    <t>Таблица 1.5, 2.7</t>
  </si>
  <si>
    <t>по форме приложения 16</t>
  </si>
  <si>
    <t>тип покры-тия</t>
  </si>
  <si>
    <t>софинанси-рование к ФБ (4%)</t>
  </si>
  <si>
    <t>щеб.</t>
  </si>
  <si>
    <t xml:space="preserve"> 2.1</t>
  </si>
  <si>
    <t>асф.бет.</t>
  </si>
  <si>
    <t xml:space="preserve"> 3.2</t>
  </si>
  <si>
    <t>мост через р.Икса на 43+819 км а/д "Болотное - Кругликово"</t>
  </si>
  <si>
    <t>ПО</t>
  </si>
  <si>
    <t>мост через р.Тартас на 115+074 км а/д "Куйбышев - Венгерово - гр. Омской области (старый Московский тракт)"</t>
  </si>
  <si>
    <t>121,15
п.м.</t>
  </si>
  <si>
    <t>а/д "Здвинск - 157 км а/д "К-01"</t>
  </si>
  <si>
    <t>а/д "40 км а/д "Н-0704" - Лянино - Барлакуль"</t>
  </si>
  <si>
    <t xml:space="preserve">а/д "17 км а/д "Н-1029" - Астродым" </t>
  </si>
  <si>
    <t>9.7</t>
  </si>
  <si>
    <t xml:space="preserve"> 10.4</t>
  </si>
  <si>
    <t>а/д "1411 км а/д "Р-254" - Новокремлевское" км 0+000 - км 0+686, км 1+583 - км 18+958</t>
  </si>
  <si>
    <t>а/д "1408 км а/д "Р-254" - Крутологово км 0+000- км 0+368, км 1+364 - км 28+935"</t>
  </si>
  <si>
    <t>11.8</t>
  </si>
  <si>
    <t>а/д "1394 км а/д "Р-254" - Лесная Поляна км 0+394 - км 4+633"</t>
  </si>
  <si>
    <t>а/д "15 км а/д "К-27" -  Луговой"</t>
  </si>
  <si>
    <t>мост через р.Угурманка на 13+203 км а/д "66 км а/д "Н-1408" - Ушково - Михайловка"</t>
  </si>
  <si>
    <t>17.2</t>
  </si>
  <si>
    <t>а/д "58 км а/д "К-15" - Пайвино"</t>
  </si>
  <si>
    <t>а/д "23 км а/д "Н-2141" - Локти (в гр. района)"</t>
  </si>
  <si>
    <t>АПВК</t>
  </si>
  <si>
    <t>а/д "14 км а/д "Н-2107" - Быково"</t>
  </si>
  <si>
    <t>а/д "Новосибирск -   Каменка"</t>
  </si>
  <si>
    <t>асф.бет./ щеб.</t>
  </si>
  <si>
    <t xml:space="preserve"> 26.2</t>
  </si>
  <si>
    <t>а/д "14 км а/д "Н-2904" - Покровка"</t>
  </si>
  <si>
    <t>25.4</t>
  </si>
  <si>
    <t>Черепаново - Майский - 108 км а/д "Р-256"</t>
  </si>
  <si>
    <t>мост через р.Сума на 13+207 км а/д "14 км а/д "Н-3203" - Сарыкамышка"</t>
  </si>
  <si>
    <t>аварийно-восстановительные работы в местах ликвидации последствий чрезвычайных ситуаций</t>
  </si>
  <si>
    <t>Нераспределенные  ЛБО на ремонт мостов</t>
  </si>
  <si>
    <t>п.м</t>
  </si>
  <si>
    <t>Ремонт 7,9 км автодороги</t>
  </si>
  <si>
    <t>Ремонт 6,3 км автодороги</t>
  </si>
  <si>
    <t>Ремонт 4,2 км автодороги</t>
  </si>
  <si>
    <t>610R15394X</t>
  </si>
  <si>
    <t>610XХXXXXX</t>
  </si>
  <si>
    <t>субсидии на реализацию   приоритетного направления стратегического развития Российской Федерации, в целях реализации национального проекта «Безопасные и качественные автомобильные  дороги»</t>
  </si>
  <si>
    <t>субсидии на софинансирование расходных обязательств субъектов Российской Федерации,
возникающих при реализации мероприятия по внедрению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в
рамках реализации федерального проекта «Общесистемные меры развития дорожного
хозяйства»  национального проекта «Безопасные и качественные  дороги»</t>
  </si>
  <si>
    <t>5.3</t>
  </si>
  <si>
    <t xml:space="preserve"> 2.2</t>
  </si>
  <si>
    <t>6.6</t>
  </si>
  <si>
    <t>6.7</t>
  </si>
  <si>
    <t>7.4</t>
  </si>
  <si>
    <t xml:space="preserve"> 22.4</t>
  </si>
  <si>
    <t xml:space="preserve">всего областной бюджет </t>
  </si>
  <si>
    <t xml:space="preserve">всего федеральный бюджет </t>
  </si>
  <si>
    <t>41Х</t>
  </si>
  <si>
    <t>610F150211</t>
  </si>
  <si>
    <t>37. Осуществлено строительство и реконструкция автомобильных дорог регионального или  межмуниципального, местного значения  (накопленным итогом)</t>
  </si>
  <si>
    <t xml:space="preserve">38. Протяженность приведенных в нормативное состояние искусственных сооружений на автомобильных дорогах регионального или межмуниципального и местного значения (накопленным итогом)
</t>
  </si>
  <si>
    <t>тыс. п.м</t>
  </si>
  <si>
    <t>⁴- Индикатор введен с 2022 года</t>
  </si>
  <si>
    <t>37. Осуществлено строительство и реконструкция автомобильных дорог регионального или  межмуниципального, местного значения  (накопленным итогом)⁴</t>
  </si>
  <si>
    <r>
      <t>38. Протяженность приведенных в нормативное состояние искусственных сооружений на автомобильных дорогах регионального или межмуниципального и местного значения (накопленным итогом)</t>
    </r>
    <r>
      <rPr>
        <sz val="10"/>
        <rFont val="Calibri"/>
        <family val="2"/>
        <charset val="204"/>
      </rPr>
      <t>⁴</t>
    </r>
    <r>
      <rPr>
        <sz val="10"/>
        <rFont val="Times New Roman"/>
        <family val="1"/>
        <charset val="204"/>
      </rPr>
      <t xml:space="preserve">
</t>
    </r>
  </si>
  <si>
    <t>24X</t>
  </si>
  <si>
    <t>доля автомобильных дорог регионального и
межмуниципального значения, соответствующих
нормативным требованиям</t>
  </si>
  <si>
    <t xml:space="preserve">доля автомобильных дорог местного значения, соответствующих
нормативным требованиям </t>
  </si>
  <si>
    <r>
      <t>25. Доля дорожной сети городских агломераций, находящаяся
в нормативном состоянии</t>
    </r>
    <r>
      <rPr>
        <sz val="10"/>
        <color rgb="FF000000"/>
        <rFont val="Calibri"/>
        <family val="2"/>
        <charset val="204"/>
      </rPr>
      <t>²</t>
    </r>
  </si>
  <si>
    <t>18. Доля автомобильных дорог регионального, межмуниципального и местного значения, соответствующих нормативным требованиям к транспортно-эксплуатационным показателям на 31 декабря отчетного периода, в том числе:</t>
  </si>
  <si>
    <t>Минтранс НСО, ГКУ НСО ТУАД, ГКУ НСО ЦОДД, органы местного самоуправления</t>
  </si>
  <si>
    <t>Применяемое сокращение:</t>
  </si>
  <si>
    <t>РП¹-  региональный проект Новосибирской области «Региональная и местная дорожная сеть (Новосибирская область)»,</t>
  </si>
  <si>
    <t>РП²-  региональный проект Новосибирской области «Общесистемные меры развития дорожного хозяйства (Новосибирская область)».</t>
  </si>
  <si>
    <t>РП¹. Оценка степени достижения целевого индикатора осуществляется по результатам выполненных работ по итогам года</t>
  </si>
  <si>
    <t>РП¹.Оценка степени достижения целевого индикатора осуществляется по результатам выполненных работ по итогам года</t>
  </si>
  <si>
    <t>РП². Оценка степени достижения целевого индикатора осуществляется по результатам выполненных работ по итогам года</t>
  </si>
  <si>
    <t>РП².Оценка степени достижения целевого индикатора осуществляется по результатам выполненных работ по итогам года</t>
  </si>
  <si>
    <t>,,,</t>
  </si>
  <si>
    <t xml:space="preserve">Разработеа ПСД  </t>
  </si>
  <si>
    <t xml:space="preserve">9.1 </t>
  </si>
  <si>
    <t>Реконструкция автомобильной дороги   "90 км а/д "Р-255" - Балта" с мостом через реку Балта на 2 км а/д "90 км а/д "Р-255"- Балта" в Мошковском районе Новосибирской области</t>
  </si>
  <si>
    <t xml:space="preserve">Разработка проектно-сметной документации. </t>
  </si>
  <si>
    <t xml:space="preserve"> 13.8</t>
  </si>
  <si>
    <t xml:space="preserve"> 13.10</t>
  </si>
  <si>
    <t>13.11</t>
  </si>
  <si>
    <t xml:space="preserve"> 16.1</t>
  </si>
  <si>
    <t>Выкуп земель</t>
  </si>
  <si>
    <t xml:space="preserve"> 19.1</t>
  </si>
  <si>
    <t>Кадастровые работы. Выкуп земель под готовую ПСД</t>
  </si>
  <si>
    <t>Капитальный ремонт в 2024 году  4,0 км автодороги</t>
  </si>
  <si>
    <t>Мероприятие          О1.2.              Средства областного бюджета софинансирование (БКАД)</t>
  </si>
  <si>
    <t xml:space="preserve">5.2 </t>
  </si>
  <si>
    <t>5.6</t>
  </si>
  <si>
    <t>5.7</t>
  </si>
  <si>
    <t>5.8</t>
  </si>
  <si>
    <t>5.9</t>
  </si>
  <si>
    <t>Мероприятие    О1.2.              Средства областного бюджета (БКАД)</t>
  </si>
  <si>
    <t>Мост ч/р Шарап на 95+140 автодороги "Новосибирск - Кочки – Павлодар (в пред. РФ)"</t>
  </si>
  <si>
    <t>Капитальный ремонт моста 42,64 п.м</t>
  </si>
  <si>
    <t>610R153945</t>
  </si>
  <si>
    <t>Мероприятие О1.1.                       средства федерального бюджета (БКД)</t>
  </si>
  <si>
    <t>Мероприятие О1.1.               средства областного бюджета (БКД)</t>
  </si>
  <si>
    <t>Мероприятие О1.1.                       средства областного бюджета софинансирование (БКД)</t>
  </si>
  <si>
    <t>Ремонт автомобильных дорог (а/д "10 км а/д "Н-0412" - Турнаево")</t>
  </si>
  <si>
    <t>Мост через реку Карасук на 364 км а/д "Новосибирск - Кочки - Павлодар (в пред. РФ)"</t>
  </si>
  <si>
    <t>9.6</t>
  </si>
  <si>
    <t>Путепровод через железную дорогу "Омск-Новосибирск" на 3 км а/д "1286 км а/д "Р-254" - Каргат (восточный)</t>
  </si>
  <si>
    <t xml:space="preserve">Мост через р.Оеш на 34 км а/д «1427 км а/д «Р-254» - Колывань» </t>
  </si>
  <si>
    <t>Мост через реку Вьюна на 82 км а/д "Новосибирск-Колывань-Томск (в границах НСО)"</t>
  </si>
  <si>
    <t>Мост через реку Камышинка на 14 км а/д "1427 км а/д "Р-254" - Колывань"</t>
  </si>
  <si>
    <t>Ремонт автомобильных дорог (а/д "Коченево - Целинное")</t>
  </si>
  <si>
    <t>Ремонт автомобильных дорог (а/д "96 км а/д "К-29" - Алексеевский")</t>
  </si>
  <si>
    <t>Мост через реку Тара на 157 км а/д "Чаны - Венгерово - Кыштовка"</t>
  </si>
  <si>
    <t>Мост через реку Чека на 10 км  а/д "8 км а/д "Н-1702" - Новоложниково"</t>
  </si>
  <si>
    <t>Мост через реку Бердь на 66 км  а/д "104 км а/д "Р-256" - Черепаново -  Маслянино"</t>
  </si>
  <si>
    <t>Мост через реку Елбань на 31 км  а/д "66 км а/д "К-15" - Елбань"</t>
  </si>
  <si>
    <t>Ремонт 7,7 км автодороги</t>
  </si>
  <si>
    <t>а/д "12 км а/д "К-18р"- Устюжанино - Новокузьминка"</t>
  </si>
  <si>
    <t>Мост через реку Орда на 130 км  а/д "Новосибирск - Кочки - Павлодар (в пред. РФ)"</t>
  </si>
  <si>
    <t>Ремонт автомобильных дорог (а/д "Сузун - Каргаполово - Тараданово")</t>
  </si>
  <si>
    <t>21.4</t>
  </si>
  <si>
    <t>Мост через реку Верхний Сузун на 12 км  а/д "Сузун - Мереть"</t>
  </si>
  <si>
    <t>Путепровод через железную дорогу "Входная-Алтайская" на 83 км а/д "104 км а/д "Р-256" - Сузун"</t>
  </si>
  <si>
    <t>Ремонт автомобильных дорог (а/д "Северное - Биаза - гр. Кыштовского района")</t>
  </si>
  <si>
    <t>Мост через реку Омь на 12 км а/д "Усть-Тарка - Татарск"</t>
  </si>
  <si>
    <t>Путепровод через железную дорогу "Омск-Новосибирск" на 2 км а/д "Подъезд к г.Чулыму"</t>
  </si>
  <si>
    <t xml:space="preserve">22. </t>
  </si>
  <si>
    <t>Техническая готовность локального проекта интеллектуальной транспортной системы, %</t>
  </si>
  <si>
    <t>Судебный иск. В 2023 году разработка ПСД</t>
  </si>
  <si>
    <t>Мост через реку Большеречье на 27,147 км а/д "Кыштовка-Малокрасноярка"</t>
  </si>
  <si>
    <t>610R153942</t>
  </si>
  <si>
    <t>Объемные работы и прочие затраты</t>
  </si>
  <si>
    <t>Предусмотрены средства для оплаты энергопотребительских систем, на содержание мониторинговых приборов, содержание метеостанций, весового контроля, мероприятия по снегоборьбе, установка элементов обустройства (табло индивидуального проектиролвания, дорожных ограждений, недостающих автопавильонов, снегозадерживающих устройств, систем видеонаблюдения, элементов освещения и т.п.) и т.д. в соответствии с классификацией работ по содержанию автомобильных дорог.</t>
  </si>
  <si>
    <t xml:space="preserve">Расторжение контракта с подрядной организацией. После корректировка ПСД объект будет включен в план для окончания работ на 2023  год.  </t>
  </si>
  <si>
    <t>П1. Техническая готовность объекта "Строительство автомобильной дороги от ул. Немировича- Данченко до территории "Многофункциональной ледовой арены" в Кировском районе"</t>
  </si>
  <si>
    <t xml:space="preserve">П2. Техническая готовность интеллектуальной транспортной системы </t>
  </si>
  <si>
    <t>П2. Техническая готовность интеллектуальной транспортной системы</t>
  </si>
  <si>
    <t>Мероприятие О1.1.                       средства федерального бюджета (БКД) резервный фонд</t>
  </si>
  <si>
    <t>610R15389F</t>
  </si>
  <si>
    <t xml:space="preserve"> Строительство и реконструкция автомобильных дорог регионального и межмуниципального значения и искусственных сооружений на них</t>
  </si>
  <si>
    <t>В 2023 году выполнение строительно- монтажных работ по подготовке территории строительства, учитывая комплекс мероприятий по охране окружающей среды, переустройству инженерных коммуникаций, а также строительство объекта. В 2023 году ввод объекта в эксплуатацию.</t>
  </si>
  <si>
    <t xml:space="preserve">2025 год </t>
  </si>
  <si>
    <t>Капитальный ремонт в 2024 году 2,6 км автодороги</t>
  </si>
  <si>
    <t xml:space="preserve">Капитальный ремонт моста 10,1 п.м. </t>
  </si>
  <si>
    <t xml:space="preserve">Капитальный ремонт моста 54,08 п.м. </t>
  </si>
  <si>
    <t xml:space="preserve">Мост ч/р Шарап на км 95+140 автодороги  "Новосибирск - Кочки – Павлодар (в пред. РФ)" </t>
  </si>
  <si>
    <t>Капитальный ремонт моста 41,20 п.м</t>
  </si>
  <si>
    <t>Госпрограмма осень 2022</t>
  </si>
  <si>
    <t>БКД 2,0</t>
  </si>
  <si>
    <t xml:space="preserve">НЕ учтено </t>
  </si>
  <si>
    <t>средства областного бюджета R1</t>
  </si>
  <si>
    <r>
      <t xml:space="preserve">средства федерального бюджета </t>
    </r>
    <r>
      <rPr>
        <b/>
        <sz val="8"/>
        <color rgb="FF0070C0"/>
        <rFont val="Times New Roman CE"/>
        <charset val="204"/>
      </rPr>
      <t>(МБТ)</t>
    </r>
  </si>
  <si>
    <t>софинанси-рование к субсидиям ФБ (4%)</t>
  </si>
  <si>
    <r>
      <t>средства федерального бюджета (</t>
    </r>
    <r>
      <rPr>
        <b/>
        <sz val="8"/>
        <color rgb="FF0070C0"/>
        <rFont val="Times New Roman CE"/>
        <charset val="204"/>
      </rPr>
      <t>субсидии)</t>
    </r>
  </si>
  <si>
    <r>
      <t xml:space="preserve">средства федерального бюджета </t>
    </r>
    <r>
      <rPr>
        <b/>
        <sz val="8"/>
        <color rgb="FF0070C0"/>
        <rFont val="Times New Roman CE"/>
        <charset val="204"/>
      </rPr>
      <t>(субсидии)</t>
    </r>
  </si>
  <si>
    <r>
      <t xml:space="preserve">средства федерального бюджета </t>
    </r>
    <r>
      <rPr>
        <b/>
        <sz val="8"/>
        <color rgb="FF0070C0"/>
        <rFont val="Times New Roman CE"/>
        <charset val="204"/>
      </rPr>
      <t>(МБТ F1)</t>
    </r>
  </si>
  <si>
    <t>в ЭТАЛОНЕ, км</t>
  </si>
  <si>
    <r>
      <t>средства федерального бюджета (</t>
    </r>
    <r>
      <rPr>
        <b/>
        <sz val="8"/>
        <color rgb="FF0070C0"/>
        <rFont val="Times New Roman CE"/>
        <charset val="204"/>
      </rPr>
      <t>субсидии</t>
    </r>
    <r>
      <rPr>
        <sz val="8"/>
        <color indexed="8"/>
        <rFont val="Times New Roman CE"/>
        <charset val="204"/>
      </rPr>
      <t>)</t>
    </r>
  </si>
  <si>
    <t>1.1.</t>
  </si>
  <si>
    <t>1.2.</t>
  </si>
  <si>
    <t>1.3.</t>
  </si>
  <si>
    <t xml:space="preserve"> 1.4</t>
  </si>
  <si>
    <t>отстающий</t>
  </si>
  <si>
    <t xml:space="preserve"> 2.3</t>
  </si>
  <si>
    <t xml:space="preserve"> 3.5</t>
  </si>
  <si>
    <t>а/д "52 км а/д "К-02" - Филошенка"</t>
  </si>
  <si>
    <t>а/д "Куйбышев - Венгерово - гр. Омской области (старый Московский тракт)"</t>
  </si>
  <si>
    <t>2 км - 27 208,8
5км - 68 659,6</t>
  </si>
  <si>
    <t>а/д "62 км а/д "К-07" - Ильинка"</t>
  </si>
  <si>
    <t xml:space="preserve">а/д "42км а/д "К-08" Утянка - Ярки" </t>
  </si>
  <si>
    <t>а/д "96 км а/д "К-29" - Алексеевский"</t>
  </si>
  <si>
    <t>90,24 
п.м.</t>
  </si>
  <si>
    <t>62,27 
п.м.</t>
  </si>
  <si>
    <t>39,91
п.м.</t>
  </si>
  <si>
    <t>а/д "63 км а/д "Н-1101" - Королевка"</t>
  </si>
  <si>
    <t>мост через реку Шариха на 11 км а/д "Коченево - Целинное"</t>
  </si>
  <si>
    <t>45,7
п.м.</t>
  </si>
  <si>
    <t>11.10</t>
  </si>
  <si>
    <t xml:space="preserve">а/д "235 км а/д "К-17р" - Согорное  (в гр. района)" </t>
  </si>
  <si>
    <t>а/д "27 км а/д "К-04" - Кама"</t>
  </si>
  <si>
    <t>137,73
п.м.</t>
  </si>
  <si>
    <t>71,95
п.м.</t>
  </si>
  <si>
    <t>138,93
п.м.</t>
  </si>
  <si>
    <t>10,1
п.м.</t>
  </si>
  <si>
    <t xml:space="preserve">Мост через реку Власиха на км 15 автодороги  "Новосибирск - аэр.Толмачево" </t>
  </si>
  <si>
    <t>47,08
п.м.</t>
  </si>
  <si>
    <t>54,08 
п.м.</t>
  </si>
  <si>
    <t>Ремонт автомобильных дорог (а/д "12 км а/д "К-18р"- Устюжанино - Новокузьминка")</t>
  </si>
  <si>
    <t>41,2 
п.м.</t>
  </si>
  <si>
    <t>93,3
 п.м.</t>
  </si>
  <si>
    <t>а/д "Сузун - Каргаполово - Тараданово"</t>
  </si>
  <si>
    <t>Ремонт автомобильных дорог (а/д "15 км а/д "Н-2701" - Каменка - Херсонка")</t>
  </si>
  <si>
    <t>179,5
п.м.</t>
  </si>
  <si>
    <t>Ремонт автомобильных дорог (а/д "104 км а/д "Р-256" - Сузун")</t>
  </si>
  <si>
    <t>61,6
п.м.</t>
  </si>
  <si>
    <t>в том числе  по  мостовым сооружениям в БКД</t>
  </si>
  <si>
    <t>341
п.м.</t>
  </si>
  <si>
    <t>121,1
п.м.</t>
  </si>
  <si>
    <t>1026,5
п.м.</t>
  </si>
  <si>
    <t>921,13 п.м.</t>
  </si>
  <si>
    <t>Кредиторская задолженность  2022 г.</t>
  </si>
  <si>
    <r>
      <t xml:space="preserve">2023 год </t>
    </r>
    <r>
      <rPr>
        <b/>
        <sz val="10"/>
        <color rgb="FF0070C0"/>
        <rFont val="Times New Roman CE"/>
        <charset val="204"/>
      </rPr>
      <t xml:space="preserve"> </t>
    </r>
  </si>
  <si>
    <t>Мероприятие О1.3.</t>
  </si>
  <si>
    <t>ОБ софинанси-рование к субсидиям ФБ (4%)</t>
  </si>
  <si>
    <t xml:space="preserve">средства областного бюджета </t>
  </si>
  <si>
    <t>Мощность</t>
  </si>
  <si>
    <t xml:space="preserve">2024 год                               </t>
  </si>
  <si>
    <t>Ремонт моста 90,24 п.м.</t>
  </si>
  <si>
    <t>Ремонт моста 62,27 п.м.</t>
  </si>
  <si>
    <t>Ремонт моста 39,91 п.м.</t>
  </si>
  <si>
    <t>Ремонт моста 45,70 п.м.</t>
  </si>
  <si>
    <t>Ремонт 5,3 км автодороги</t>
  </si>
  <si>
    <t xml:space="preserve">2025 год                   </t>
  </si>
  <si>
    <t>Ремонт 10,8 км автодороги</t>
  </si>
  <si>
    <t>Ремонт моста 137,73 п.м.</t>
  </si>
  <si>
    <t>Ремонт 10,7 км автодороги</t>
  </si>
  <si>
    <t>Ремонт моста 38,93 п.м.</t>
  </si>
  <si>
    <t>Ремонт моста 93,30 п.м.</t>
  </si>
  <si>
    <t>Ремонт моста 179,5 п.м.</t>
  </si>
  <si>
    <t>Ремонт моста 61,60 п.м.</t>
  </si>
  <si>
    <t>Ремонт моста 60,0 п.м.</t>
  </si>
  <si>
    <t>Ремонт моста 122,64 п.м.</t>
  </si>
  <si>
    <t xml:space="preserve">Распределение ассигнований на ремонт автомобильных дорог и дорожных сооружений Новосибирской области в 2023-2025 годах </t>
  </si>
  <si>
    <t>Мероприятие 1.2.1.2.                                Средства федерального бюджета (КРСТ)</t>
  </si>
  <si>
    <t>61003R3720</t>
  </si>
  <si>
    <t>Применяемые сокращения: 
ГКУ НСО ТУАД – государственное казенное учреждение Новосибирской области «Территориальное управление автомобильных дорог Новосибирской области»;                                                                                                                                                                                                                                                                   ГКУ НСО "Мост" – государственное казенное учреждение Новосибирской области "Мост";                                                                                                                                                                                                                                                                                                                                                                                 ГКУ НСО "Арена" – государственное казенное учреждение Новосибирской области "Арена";                                                                                                                                                                                                                                                                                                                                                                                                                ГКУ НСО ЦОДД- государственное казенное учреждение Новосибирской области "Центр организации дорожного движения";                                                                                                                                                 
км – километр;
Минтранс НСО – министерство транспорта и дорожного хозяйства Новосибирской области;                                                                                                                                                                                                                                                                                                                                                                                                                                                                                                       Минстрой НСО – министерство строительства Новосибирской области;
НСО – Новосибирская область;                                                                                                                                                                                                                                                                                                                                                                                                                                                                                                                                                                                                                                                п.м – погонные метры;                                                                                                                                                                                                                                                                                                                                                                                                                                                                                                                                                                                                                                                                 РФ  – Российская Федерация;                                                                                                                                                                                                                                                                                                                                                                                                                                                                                                                                      тыс. руб. – тысяча рублей;                                                                                                                                                                                                                                                                                                                                                                                                                                                                                                                                                                                                                                                                                                                                                                                                                                                                                                                                                                      шт. –  штука.</t>
  </si>
  <si>
    <t>7.5</t>
  </si>
  <si>
    <t>Строительство автомобильной дороги «Факел Революции -"Чингис – Нижнекаменка – Завъялово» с мостом через р.Каракан в Ордынском и Искитимском районах Новосибирской области</t>
  </si>
  <si>
    <t>2026 год</t>
  </si>
  <si>
    <t>2027 год</t>
  </si>
  <si>
    <t>Ввод в эксплуатацию 3,4 км автодороги</t>
  </si>
  <si>
    <t>Мероприятие О1.1.               средства федерального бюджета (БКАД)</t>
  </si>
  <si>
    <t>Ввод в эксплуатацию в 2023 году автодороги протяженностью 1,4 км. Начало работ на новом этапе</t>
  </si>
  <si>
    <t>Разработка проектно-сметной документации. Ввод в эксплуатацию 46,74 п.м. путепровода</t>
  </si>
  <si>
    <t>Строительство автомобильных дорог общего пользования с вводом в эксплуатацию в 2023 году 2,895 км</t>
  </si>
  <si>
    <t xml:space="preserve">Путепровод автодорожный через 1, 2, 3 пути </t>
  </si>
  <si>
    <t>Путепровод автодорожный через подъездной путь</t>
  </si>
  <si>
    <t>Капремонт путепровода 45,61 п.м.</t>
  </si>
  <si>
    <t>Капитальный ремонт 1,0 км автодороги</t>
  </si>
  <si>
    <t>Мостовой переход через р. Омь на 1 км а/д "Подъезд к д. Сергино"</t>
  </si>
  <si>
    <t>Капитальный ремонт моста 78,83 п.м</t>
  </si>
  <si>
    <t>Капремонт путепровода 61,35 п.м.</t>
  </si>
  <si>
    <t>В 2023 году ввод в эксплуатацию автодороги  протяженностью 0,645 км.</t>
  </si>
  <si>
    <t>В 2023 году ввод в эксплуатацию автодороги  протяженностью 2,250 км.</t>
  </si>
  <si>
    <t>Мероприятие 1.2.1.2.                                Средства федерального бюджета</t>
  </si>
  <si>
    <t>4.6</t>
  </si>
  <si>
    <t xml:space="preserve">Мост через реку Кама на 97 км а/д "Куйбышев - Венгерово - гр. Омской области (старый Московский тракт)" </t>
  </si>
  <si>
    <t>Ремонт моста 59,80 п.м.</t>
  </si>
  <si>
    <t>Ремонт моста 68,17 п.м.</t>
  </si>
  <si>
    <t>Ремонт 0,9 км автодороги</t>
  </si>
  <si>
    <t>Мероприятие 1.2.1.2.                                Средства областного бюджета (софинансирование КРСТ)</t>
  </si>
  <si>
    <t xml:space="preserve">Мост через реку Верх.Тула (правый) на 23 км а/д "Новосибирск - Кочки - Павлодар (в пред. РФ)" </t>
  </si>
  <si>
    <t>Ремонт моста 47,05 п.м.</t>
  </si>
  <si>
    <t>Ремонт моста 47,08 п.м.</t>
  </si>
  <si>
    <t xml:space="preserve">Мост через реку Верх.Тула (левый) на 23 км а/д "Новосибирск - Кочки - Павлодар (в пред. РФ)" </t>
  </si>
  <si>
    <t>Ремонт моста 50,23 п.м.</t>
  </si>
  <si>
    <t>23.6</t>
  </si>
  <si>
    <t>Путепровод через железную дорогу "Омск-Новосибирск" на 5 км а/д "997 км а/д "Р-254" - г.Татарск"</t>
  </si>
  <si>
    <t>Ремонт моста 77,85 п.м.</t>
  </si>
  <si>
    <t xml:space="preserve"> 26.3</t>
  </si>
  <si>
    <t xml:space="preserve"> 26.4</t>
  </si>
  <si>
    <t>27.4</t>
  </si>
  <si>
    <t xml:space="preserve">Мост через реку Омь на 20 км а/д 14 км а/д "Н-2904" - Покровка" </t>
  </si>
  <si>
    <t>Ремонт моста 114,35 п.м.</t>
  </si>
  <si>
    <t xml:space="preserve">2025  год </t>
  </si>
  <si>
    <t>Значение показателя на очередной финансовый 2023 год, в том числе</t>
  </si>
  <si>
    <t>6 месяцев</t>
  </si>
  <si>
    <t>12 месяцев</t>
  </si>
  <si>
    <t>Значение целевого индикатора
на очередной финансовый 2023 год,
в том числе</t>
  </si>
  <si>
    <r>
      <t>39. Доля автомобильных регионального значения, входящих в опорную сеть, соответствующих нормативным требованиям</t>
    </r>
    <r>
      <rPr>
        <sz val="10"/>
        <rFont val="Calibri"/>
        <family val="2"/>
        <charset val="204"/>
      </rPr>
      <t>⁵</t>
    </r>
  </si>
  <si>
    <r>
      <t>40. Построены (реконструированы) и отремонтированы автомобильные дороги на сельских территориях</t>
    </r>
    <r>
      <rPr>
        <sz val="10"/>
        <rFont val="Calibri"/>
        <family val="2"/>
        <charset val="204"/>
      </rPr>
      <t>⁵</t>
    </r>
  </si>
  <si>
    <r>
      <t xml:space="preserve"> </t>
    </r>
    <r>
      <rPr>
        <sz val="12"/>
        <rFont val="Calibri"/>
        <family val="2"/>
        <charset val="204"/>
      </rPr>
      <t>⁵</t>
    </r>
    <r>
      <rPr>
        <sz val="12"/>
        <rFont val="Times New Roman"/>
        <family val="1"/>
        <charset val="204"/>
      </rPr>
      <t>- Индикатор введен с 2023 года</t>
    </r>
  </si>
  <si>
    <t>39. Доля автомобильных регионального значения, входящих в опорную сеть, соответствующих нормативным требованиям</t>
  </si>
  <si>
    <t>40. Построены (реконструированы) и отремонтированы автомобильные дороги на сельских территориях</t>
  </si>
  <si>
    <t>2013-2027 годы</t>
  </si>
  <si>
    <t>15-27</t>
  </si>
  <si>
    <t>ввод после строит+реконст все 13-27</t>
  </si>
  <si>
    <t>строит рег 15-27</t>
  </si>
  <si>
    <t>строит нов мест 15-27</t>
  </si>
  <si>
    <t>соот рекон мест 14-27</t>
  </si>
  <si>
    <t>увел после рекон все 15-27</t>
  </si>
  <si>
    <t>увеличение протяж-ти с 15-27</t>
  </si>
  <si>
    <t>увел все после кап.рем+рем 15-27</t>
  </si>
  <si>
    <t>Ввод в эксплуатацию законченных строительством и реконструкцией автодорог общего пользования регионального и межмуниципального значения; ввод в эксплуатацию искусственных сооружений (рассчитанных в соответствии с методикой):   в 2023-12,5 км</t>
  </si>
  <si>
    <t>Прирост протяженности автомобильных дорог регионального и межмуниципального  значения, соответствующих нормативным требованиям, к транспортно-эксплуатационным показателям в результате капитального ремонта автомобильных дорог в 2023 - 6,6 км, ремонт мостов  115,99 п.м.</t>
  </si>
  <si>
    <t>Увеличить долю протяженности дорожной сети Новосибирской агломерации, соответствующей нормативным требованиям,  к 2023 году до 79,9857%</t>
  </si>
  <si>
    <t>В 2023 году будет заключен 1  контракт с целью повышения качества выполняемых дорожных работ.</t>
  </si>
  <si>
    <t xml:space="preserve">В 2023 году будет выполняться проектные работы, закупка технических средств.  В 2023 году продолжены работы по созданию интеллектуальной транспортной системы 1-го уровня зрелости, которая позволит обеспечить автоматизацию и повышение эффективности управления  дорожным движением, а также повышением эффективности управления процессами транспортно-логистического комплекса. </t>
  </si>
  <si>
    <t>Ввод в эксплуатацию автомобильных дорог общего пользования после строительства или реконструкции с твердым покрытием, ведущих от сети автомобильных дорог общего пользования к ближайшим общественно значимым объектам сельских населенных пунктов, а также к объектам производства и переработки сельскохозяйственной продукции (рассчитанных в соответствии с методикой):                                                                                                                                                                                                                                                                                                                                                                                                 в 2023 году  выполнение работ в соответствии с заключенными контрактами.</t>
  </si>
  <si>
    <t>Реализация мероприятия позволит в 2023 году  обеспечить поддержание транспортно-эксплуатационных характеристик автомобильных дорог и искусственных сооружений в состоянии, соответствующем требованиям действующих отраслевых нормативов</t>
  </si>
  <si>
    <t>Ввод в  эксплуатацию в 5,0 км автодороги</t>
  </si>
  <si>
    <t>Начало строительства моста протяженностью 11,57 пог.м¹</t>
  </si>
  <si>
    <t xml:space="preserve">В 2023г – выполнение СМР по частичному устройству основания и цементобетонного покрытия. </t>
  </si>
  <si>
    <t>Выполнение работ по реконструкции в соответствии с заключенными контрактами</t>
  </si>
  <si>
    <t xml:space="preserve">Долгосрочная реализация в будущих периодах. Протяженность автомобильной дороги 10,0  км. </t>
  </si>
  <si>
    <t xml:space="preserve">В 2023 году ввод объекта в эксплуатацию. </t>
  </si>
  <si>
    <t xml:space="preserve">Капитальный ремонт в 2023 году 1,2 км. </t>
  </si>
  <si>
    <t>Капитальный ремонт путепровода  51,56 пог.м в  соответствии с заключенными контрактами</t>
  </si>
  <si>
    <t>Ремонт 2,7 км автодороги</t>
  </si>
  <si>
    <t xml:space="preserve"> 3.1</t>
  </si>
  <si>
    <t>Ремонт 8,3 км автодороги</t>
  </si>
  <si>
    <t>Выполнение работ по ремонту автодороги в соответствии с залюченными контрактами</t>
  </si>
  <si>
    <t>Ремонт 4,5 км автодороги</t>
  </si>
  <si>
    <t>Ремонт 4,7 км автодороги</t>
  </si>
  <si>
    <t>Ремонт 3,2 км автодороги</t>
  </si>
  <si>
    <t>Ремонт 0,5 км автодороги</t>
  </si>
  <si>
    <t>Ремонт 19,0 км автодороги</t>
  </si>
  <si>
    <t xml:space="preserve"> 22.2</t>
  </si>
  <si>
    <t>Ремонт 19,7 км автодороги</t>
  </si>
  <si>
    <t>Ремонт 7,8 км автодороги</t>
  </si>
  <si>
    <t>Прирост протяженности автомобильных дорог регионального и межмуниципального  значения, соответствующих нормативным требованиям, к транспортно-эксплуатационным показателям в результате ремонта автомобильных дорогв 2023- 169,2 км,                         ремонт  мостов 250,81 п.м..</t>
  </si>
  <si>
    <t>Ожидаемый результат в 2023 году(краткое описание)</t>
  </si>
  <si>
    <t>Ожидаемый результат в 2023 году (краткое описание)</t>
  </si>
  <si>
    <t>Ремонт автомобильных дорог регионального и межмуниципального  значения  в 2023-59,5 км, в том числе ремонт 3,794км а/д "Новосибирск -   Каменка" в Новосибирской районе Новосибирской области в рамках ГП РФ "Комплексное развитие сельских территрий" в соответствии с соглашением с Федеральным дорожным агентством</t>
  </si>
  <si>
    <t xml:space="preserve">на очередной 2023 год </t>
  </si>
  <si>
    <t xml:space="preserve">государственной программы Новосибирской области "Развитие автомобильных дорог регионального, межмуниципального и  местного значения в Новосибирской области"   </t>
  </si>
  <si>
    <r>
      <rPr>
        <sz val="11"/>
        <rFont val="Calibri"/>
        <family val="2"/>
        <charset val="204"/>
      </rPr>
      <t xml:space="preserve">¹ </t>
    </r>
    <r>
      <rPr>
        <sz val="11"/>
        <rFont val="Times New Roman"/>
        <family val="1"/>
        <charset val="204"/>
      </rPr>
      <t xml:space="preserve">Мероприятия в рамках реализации подпрограммы «Устойчивое развитие сельских территорий» государственной программы Российской Федерации «Комплексное развите сельских территорий». Протяженность в рамках данного мероприятия учитывается для достижения регионального проекта "Региональная и местная дорожная сеть (Новосибирская область)". </t>
    </r>
  </si>
  <si>
    <t xml:space="preserve">Приложение № 3 к приказу Минтранса НСО  </t>
  </si>
  <si>
    <t xml:space="preserve">                                                                       Приложение № 4 к приказу Минтанса НСО</t>
  </si>
  <si>
    <t xml:space="preserve">  Приложение № 5 к приказу Минтанса НСО</t>
  </si>
  <si>
    <t xml:space="preserve"> Приложение № 6 к приказу Минтанса НСО</t>
  </si>
  <si>
    <t xml:space="preserve">В 2023 году будет заключен 1  контракт с целью повышения качества выполняемых дорожных работ. В 2023 году будут продолжены  работы по созданию одной интеллектуальной транспортной системы. </t>
  </si>
  <si>
    <t>Капитальный ремонт   автомобильных дорог регионального и межмуниципального значения и искусственных сооружений на них, оплата в соответствии с заключенными контрактами. Ввод объектов запланирован на 2024  год.</t>
  </si>
  <si>
    <t xml:space="preserve">государственной программы Новосибирской области "Развитие автомобильных дорог регионального, межмуниципального и местного значения в Новосибирской области"  на очередной 2023 год                                                                                                                                                                                                                                      (на основании государственной программы в редакции постановления Правительства Новосибирской области от   21.03.2023 № 105-п)
</t>
  </si>
  <si>
    <t xml:space="preserve">    Приложение № 1 к приказу Минтанса НСО № 66 от 22.03.2023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</si>
</sst>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4">
    <numFmt numFmtId="43" formatCode="_-* #,##0.00_-;\-* #,##0.00_-;_-* &quot;-&quot;??_-;_-@_-"/>
    <numFmt numFmtId="164" formatCode="_-* #,##0.00&quot;р.&quot;_-;\-* #,##0.00&quot;р.&quot;_-;_-* &quot;-&quot;??&quot;р.&quot;_-;_-@_-"/>
    <numFmt numFmtId="165" formatCode="_-* #,##0.00_р_._-;\-* #,##0.00_р_._-;_-* &quot;-&quot;??_р_._-;_-@_-"/>
    <numFmt numFmtId="166" formatCode="_-* #,##0.0_р_._-;\-* #,##0.0_р_._-;_-* &quot;-&quot;??_р_._-;_-@_-"/>
    <numFmt numFmtId="167" formatCode="_-* #,##0.0_р_._-;\-* #,##0.0_р_._-;_-* &quot;-&quot;?_р_._-;_-@_-"/>
    <numFmt numFmtId="168" formatCode="#,##0.0"/>
    <numFmt numFmtId="169" formatCode="0.0"/>
    <numFmt numFmtId="170" formatCode="_-* #,##0.000_р_._-;\-* #,##0.000_р_._-;_-* &quot;-&quot;??_р_._-;_-@_-"/>
    <numFmt numFmtId="171" formatCode="#,##0.0_ ;\-#,##0.0\ "/>
    <numFmt numFmtId="172" formatCode="#,##0.00_ ;\-#,##0.00\ "/>
    <numFmt numFmtId="173" formatCode="0.000"/>
    <numFmt numFmtId="174" formatCode="0.0%"/>
    <numFmt numFmtId="175" formatCode="#,##0.0_р_."/>
    <numFmt numFmtId="176" formatCode="#,##0.000"/>
    <numFmt numFmtId="177" formatCode="_-* #,##0.0\ _₽_-;\-* #,##0.0\ _₽_-;_-* &quot;-&quot;?\ _₽_-;_-@_-"/>
    <numFmt numFmtId="178" formatCode="#,##0.000_ ;\-#,##0.000\ "/>
    <numFmt numFmtId="179" formatCode="0.000000000000000"/>
    <numFmt numFmtId="180" formatCode="0.0_)"/>
    <numFmt numFmtId="181" formatCode="_-* #,##0_р_._-;\-* #,##0_р_._-;_-* &quot;-&quot;??_р_._-;_-@_-"/>
    <numFmt numFmtId="182" formatCode="&quot;&quot;#,##0.0"/>
    <numFmt numFmtId="183" formatCode="#,##0.0000"/>
    <numFmt numFmtId="184" formatCode="0.0000"/>
    <numFmt numFmtId="185" formatCode="#,##0.00000"/>
    <numFmt numFmtId="186" formatCode="#,##0.000000"/>
  </numFmts>
  <fonts count="180">
    <font>
      <sz val="11"/>
      <color theme="1"/>
      <name val="Calibri"/>
      <family val="2"/>
      <charset val="204"/>
      <scheme val="minor"/>
    </font>
    <font>
      <sz val="14"/>
      <color theme="1"/>
      <name val="Calibri"/>
      <family val="2"/>
      <charset val="204"/>
      <scheme val="minor"/>
    </font>
    <font>
      <sz val="14"/>
      <color theme="1"/>
      <name val="Calibri"/>
      <family val="2"/>
      <charset val="204"/>
      <scheme val="minor"/>
    </font>
    <font>
      <sz val="10"/>
      <name val="Times New Roman"/>
      <family val="1"/>
      <charset val="204"/>
    </font>
    <font>
      <sz val="9"/>
      <name val="Times New Roman"/>
      <family val="1"/>
    </font>
    <font>
      <sz val="10"/>
      <name val="Helv"/>
    </font>
    <font>
      <sz val="11"/>
      <name val="Times New Roman"/>
      <family val="1"/>
      <charset val="204"/>
    </font>
    <font>
      <sz val="10"/>
      <name val="Arial"/>
      <family val="2"/>
      <charset val="204"/>
    </font>
    <font>
      <b/>
      <sz val="10"/>
      <name val="Times New Roman"/>
      <family val="1"/>
      <charset val="204"/>
    </font>
    <font>
      <b/>
      <sz val="9"/>
      <name val="Times New Roman"/>
      <family val="1"/>
      <charset val="204"/>
    </font>
    <font>
      <b/>
      <sz val="9"/>
      <name val="Times New Roman"/>
      <family val="1"/>
    </font>
    <font>
      <b/>
      <sz val="14"/>
      <name val="Times New Roman"/>
      <family val="1"/>
      <charset val="204"/>
    </font>
    <font>
      <sz val="10"/>
      <color indexed="8"/>
      <name val="Times New Roman"/>
      <family val="1"/>
      <charset val="204"/>
    </font>
    <font>
      <sz val="11"/>
      <color theme="1"/>
      <name val="Calibri"/>
      <family val="2"/>
      <charset val="204"/>
      <scheme val="minor"/>
    </font>
    <font>
      <sz val="11"/>
      <color theme="1"/>
      <name val="Times New Roman"/>
      <family val="1"/>
      <charset val="204"/>
    </font>
    <font>
      <sz val="10"/>
      <color theme="1"/>
      <name val="Times New Roman"/>
      <family val="1"/>
      <charset val="204"/>
    </font>
    <font>
      <b/>
      <sz val="10"/>
      <color theme="1"/>
      <name val="Times New Roman"/>
      <family val="1"/>
      <charset val="204"/>
    </font>
    <font>
      <b/>
      <sz val="11"/>
      <color theme="1"/>
      <name val="Times New Roman"/>
      <family val="1"/>
      <charset val="204"/>
    </font>
    <font>
      <b/>
      <i/>
      <sz val="11"/>
      <color rgb="FFFF0000"/>
      <name val="Times New Roman"/>
      <family val="1"/>
      <charset val="204"/>
    </font>
    <font>
      <sz val="9"/>
      <name val="Times New Roman"/>
      <family val="1"/>
      <charset val="204"/>
    </font>
    <font>
      <b/>
      <sz val="10"/>
      <color theme="0"/>
      <name val="Times New Roman"/>
      <family val="1"/>
      <charset val="204"/>
    </font>
    <font>
      <b/>
      <sz val="9"/>
      <color indexed="81"/>
      <name val="Tahoma"/>
      <family val="2"/>
      <charset val="204"/>
    </font>
    <font>
      <sz val="9"/>
      <color indexed="81"/>
      <name val="Tahoma"/>
      <family val="2"/>
      <charset val="204"/>
    </font>
    <font>
      <sz val="9"/>
      <name val="Times New Roman CE"/>
      <family val="1"/>
      <charset val="238"/>
    </font>
    <font>
      <b/>
      <sz val="9"/>
      <name val="Times New Roman CE"/>
      <family val="1"/>
      <charset val="238"/>
    </font>
    <font>
      <sz val="9"/>
      <name val="Times New Roman Cyr"/>
      <family val="1"/>
      <charset val="204"/>
    </font>
    <font>
      <sz val="9"/>
      <color indexed="8"/>
      <name val="Times New Roman"/>
      <family val="1"/>
      <charset val="204"/>
    </font>
    <font>
      <sz val="9"/>
      <color rgb="FFFF0000"/>
      <name val="Times New Roman"/>
      <family val="1"/>
    </font>
    <font>
      <sz val="11"/>
      <color rgb="FFFF0000"/>
      <name val="Times New Roman"/>
      <family val="1"/>
    </font>
    <font>
      <sz val="9"/>
      <color theme="1"/>
      <name val="Times New Roman"/>
      <family val="1"/>
    </font>
    <font>
      <sz val="9"/>
      <name val="Times New Roman CE"/>
      <charset val="204"/>
    </font>
    <font>
      <sz val="9"/>
      <color theme="1"/>
      <name val="Times New Roman"/>
      <family val="1"/>
      <charset val="204"/>
    </font>
    <font>
      <b/>
      <sz val="9"/>
      <color theme="1"/>
      <name val="Times New Roman"/>
      <family val="1"/>
      <charset val="204"/>
    </font>
    <font>
      <sz val="12"/>
      <name val="Times New Roman"/>
      <family val="1"/>
      <charset val="204"/>
    </font>
    <font>
      <sz val="10"/>
      <color rgb="FF000000"/>
      <name val="Times New Roman"/>
      <family val="1"/>
      <charset val="204"/>
    </font>
    <font>
      <i/>
      <sz val="12"/>
      <name val="Times New Roman"/>
      <family val="1"/>
      <charset val="204"/>
    </font>
    <font>
      <b/>
      <sz val="12"/>
      <name val="Times New Roman"/>
      <family val="1"/>
      <charset val="204"/>
    </font>
    <font>
      <sz val="14"/>
      <color theme="1"/>
      <name val="Times New Roman"/>
      <family val="1"/>
      <charset val="204"/>
    </font>
    <font>
      <sz val="14"/>
      <color rgb="FF000000"/>
      <name val="Times New Roman"/>
      <family val="1"/>
      <charset val="204"/>
    </font>
    <font>
      <b/>
      <sz val="14"/>
      <color rgb="FF000000"/>
      <name val="Times New Roman"/>
      <family val="1"/>
      <charset val="204"/>
    </font>
    <font>
      <sz val="19"/>
      <color theme="1"/>
      <name val="Calibri"/>
      <family val="2"/>
      <charset val="204"/>
      <scheme val="minor"/>
    </font>
    <font>
      <sz val="19"/>
      <name val="Calibri"/>
      <family val="2"/>
      <charset val="204"/>
      <scheme val="minor"/>
    </font>
    <font>
      <sz val="19"/>
      <color rgb="FF00B050"/>
      <name val="Calibri"/>
      <family val="2"/>
      <charset val="204"/>
      <scheme val="minor"/>
    </font>
    <font>
      <sz val="19"/>
      <color theme="5"/>
      <name val="Calibri"/>
      <family val="2"/>
      <charset val="204"/>
      <scheme val="minor"/>
    </font>
    <font>
      <sz val="19"/>
      <color theme="6" tint="-0.499984740745262"/>
      <name val="Calibri"/>
      <family val="2"/>
      <charset val="204"/>
      <scheme val="minor"/>
    </font>
    <font>
      <sz val="19"/>
      <color theme="1"/>
      <name val="Times New Roman"/>
      <family val="1"/>
      <charset val="204"/>
    </font>
    <font>
      <sz val="19"/>
      <color rgb="FFFF0000"/>
      <name val="Calibri"/>
      <family val="2"/>
      <charset val="204"/>
      <scheme val="minor"/>
    </font>
    <font>
      <sz val="10"/>
      <name val="Helv"/>
      <charset val="204"/>
    </font>
    <font>
      <sz val="8"/>
      <color theme="1"/>
      <name val="Arial"/>
      <family val="2"/>
      <charset val="204"/>
    </font>
    <font>
      <b/>
      <i/>
      <sz val="8"/>
      <color theme="1"/>
      <name val="Arial"/>
      <family val="2"/>
      <charset val="204"/>
    </font>
    <font>
      <u/>
      <sz val="11"/>
      <color theme="10"/>
      <name val="Calibri"/>
      <family val="2"/>
      <charset val="204"/>
      <scheme val="minor"/>
    </font>
    <font>
      <u/>
      <sz val="8"/>
      <color theme="10"/>
      <name val="Calibri"/>
      <family val="2"/>
      <charset val="204"/>
      <scheme val="minor"/>
    </font>
    <font>
      <b/>
      <sz val="8"/>
      <color theme="1"/>
      <name val="Times New Roman"/>
      <family val="1"/>
      <charset val="204"/>
    </font>
    <font>
      <u/>
      <sz val="8"/>
      <color theme="10"/>
      <name val="Times New Roman"/>
      <family val="1"/>
      <charset val="204"/>
    </font>
    <font>
      <b/>
      <sz val="11"/>
      <color theme="1"/>
      <name val="Calibri"/>
      <family val="2"/>
      <charset val="204"/>
      <scheme val="minor"/>
    </font>
    <font>
      <sz val="10"/>
      <color theme="1"/>
      <name val="Calibri"/>
      <family val="2"/>
      <charset val="204"/>
      <scheme val="minor"/>
    </font>
    <font>
      <b/>
      <sz val="11"/>
      <name val="Times New Roman"/>
      <family val="1"/>
      <charset val="204"/>
    </font>
    <font>
      <b/>
      <sz val="10"/>
      <color theme="1"/>
      <name val="Calibri"/>
      <family val="2"/>
      <charset val="204"/>
      <scheme val="minor"/>
    </font>
    <font>
      <b/>
      <sz val="11"/>
      <color rgb="FFFF0000"/>
      <name val="Calibri"/>
      <family val="2"/>
      <charset val="204"/>
      <scheme val="minor"/>
    </font>
    <font>
      <b/>
      <i/>
      <sz val="10"/>
      <color theme="1"/>
      <name val="Arial"/>
      <family val="2"/>
      <charset val="204"/>
    </font>
    <font>
      <sz val="14"/>
      <color indexed="81"/>
      <name val="Tahoma"/>
      <family val="2"/>
      <charset val="204"/>
    </font>
    <font>
      <sz val="12"/>
      <color indexed="81"/>
      <name val="Tahoma"/>
      <family val="2"/>
      <charset val="204"/>
    </font>
    <font>
      <sz val="8"/>
      <color theme="1"/>
      <name val="Times New Roman"/>
      <family val="1"/>
      <charset val="204"/>
    </font>
    <font>
      <sz val="8"/>
      <color theme="0"/>
      <name val="Times New Roman"/>
      <family val="1"/>
      <charset val="204"/>
    </font>
    <font>
      <b/>
      <sz val="9"/>
      <name val="Times New Roman Cyr"/>
      <charset val="204"/>
    </font>
    <font>
      <sz val="14"/>
      <name val="Times New Roman"/>
      <family val="1"/>
      <charset val="204"/>
    </font>
    <font>
      <sz val="11"/>
      <color theme="0"/>
      <name val="Times New Roman"/>
      <family val="1"/>
      <charset val="204"/>
    </font>
    <font>
      <sz val="10"/>
      <name val="Arial Cyr"/>
      <charset val="204"/>
    </font>
    <font>
      <b/>
      <sz val="9"/>
      <color indexed="8"/>
      <name val="Times New Roman"/>
      <family val="1"/>
      <charset val="204"/>
    </font>
    <font>
      <sz val="10"/>
      <color indexed="8"/>
      <name val="Times New Roman CE"/>
      <family val="1"/>
      <charset val="238"/>
    </font>
    <font>
      <b/>
      <sz val="10"/>
      <name val="Calibri"/>
      <family val="2"/>
      <charset val="204"/>
    </font>
    <font>
      <sz val="11"/>
      <name val="Calibri"/>
      <family val="2"/>
      <charset val="204"/>
    </font>
    <font>
      <sz val="10"/>
      <name val="Calibri"/>
      <family val="2"/>
      <charset val="204"/>
    </font>
    <font>
      <sz val="9"/>
      <name val="Calibri"/>
      <family val="2"/>
      <charset val="204"/>
    </font>
    <font>
      <b/>
      <sz val="19"/>
      <color rgb="FFFF0000"/>
      <name val="Calibri"/>
      <family val="2"/>
      <charset val="204"/>
      <scheme val="minor"/>
    </font>
    <font>
      <b/>
      <sz val="19"/>
      <name val="Calibri"/>
      <family val="2"/>
      <charset val="204"/>
      <scheme val="minor"/>
    </font>
    <font>
      <b/>
      <sz val="19"/>
      <color theme="1"/>
      <name val="Calibri"/>
      <family val="2"/>
      <charset val="204"/>
      <scheme val="minor"/>
    </font>
    <font>
      <b/>
      <sz val="20"/>
      <color rgb="FFFF0000"/>
      <name val="Calibri"/>
      <family val="2"/>
      <charset val="204"/>
      <scheme val="minor"/>
    </font>
    <font>
      <b/>
      <sz val="8"/>
      <color theme="1"/>
      <name val="Calibri"/>
      <family val="2"/>
      <charset val="204"/>
      <scheme val="minor"/>
    </font>
    <font>
      <sz val="9"/>
      <color rgb="FFFF0000"/>
      <name val="Times New Roman"/>
      <family val="1"/>
      <charset val="204"/>
    </font>
    <font>
      <b/>
      <sz val="9"/>
      <color rgb="FFFF0000"/>
      <name val="Times New Roman"/>
      <family val="1"/>
      <charset val="204"/>
    </font>
    <font>
      <b/>
      <sz val="10"/>
      <color indexed="8"/>
      <name val="Times New Roman CE"/>
      <charset val="204"/>
    </font>
    <font>
      <sz val="8"/>
      <color theme="1"/>
      <name val="Calibri"/>
      <family val="2"/>
      <charset val="204"/>
      <scheme val="minor"/>
    </font>
    <font>
      <b/>
      <sz val="8"/>
      <color theme="1"/>
      <name val="Arial"/>
      <family val="2"/>
      <charset val="204"/>
    </font>
    <font>
      <sz val="10"/>
      <color rgb="FF000000"/>
      <name val="Calibri"/>
      <family val="2"/>
      <charset val="204"/>
    </font>
    <font>
      <sz val="10"/>
      <color theme="1"/>
      <name val="Calibri"/>
      <family val="2"/>
      <charset val="204"/>
    </font>
    <font>
      <sz val="12"/>
      <name val="Calibri"/>
      <family val="2"/>
      <charset val="204"/>
    </font>
    <font>
      <sz val="8"/>
      <name val="Times New Roman"/>
      <family val="1"/>
    </font>
    <font>
      <sz val="10"/>
      <name val="Times New Roman CE"/>
      <family val="1"/>
      <charset val="238"/>
    </font>
    <font>
      <b/>
      <sz val="14"/>
      <name val="Times New Roman CE"/>
      <charset val="204"/>
    </font>
    <font>
      <sz val="8"/>
      <name val="Arial Cyr"/>
      <charset val="204"/>
    </font>
    <font>
      <b/>
      <sz val="10"/>
      <name val="Times New Roman CE"/>
      <family val="1"/>
      <charset val="238"/>
    </font>
    <font>
      <sz val="8"/>
      <color indexed="8"/>
      <name val="Times New Roman CE"/>
      <family val="1"/>
      <charset val="238"/>
    </font>
    <font>
      <b/>
      <sz val="9"/>
      <color indexed="8"/>
      <name val="Times New Roman CE"/>
      <charset val="204"/>
    </font>
    <font>
      <b/>
      <sz val="9"/>
      <color rgb="FFFF0000"/>
      <name val="Times New Roman CE"/>
      <charset val="204"/>
    </font>
    <font>
      <sz val="8"/>
      <color indexed="8"/>
      <name val="Times New Roman CE"/>
      <charset val="204"/>
    </font>
    <font>
      <b/>
      <sz val="8"/>
      <color rgb="FF7030A0"/>
      <name val="Times New Roman CE"/>
      <charset val="204"/>
    </font>
    <font>
      <sz val="8"/>
      <name val="Times New Roman CE"/>
      <charset val="204"/>
    </font>
    <font>
      <sz val="9"/>
      <color indexed="8"/>
      <name val="Times New Roman CE"/>
      <family val="1"/>
      <charset val="238"/>
    </font>
    <font>
      <b/>
      <sz val="11"/>
      <color indexed="8"/>
      <name val="Times New Roman"/>
      <family val="1"/>
      <charset val="204"/>
    </font>
    <font>
      <sz val="11"/>
      <color indexed="8"/>
      <name val="Times New Roman"/>
      <family val="1"/>
      <charset val="204"/>
    </font>
    <font>
      <sz val="8"/>
      <name val="Times New Roman"/>
      <family val="1"/>
      <charset val="204"/>
    </font>
    <font>
      <b/>
      <sz val="11"/>
      <color rgb="FF2F2FFF"/>
      <name val="Times New Roman"/>
      <family val="1"/>
      <charset val="204"/>
    </font>
    <font>
      <sz val="11"/>
      <color rgb="FFFF0000"/>
      <name val="Times New Roman"/>
      <family val="1"/>
      <charset val="204"/>
    </font>
    <font>
      <b/>
      <sz val="11"/>
      <color rgb="FFFF0000"/>
      <name val="Times New Roman"/>
      <family val="1"/>
      <charset val="204"/>
    </font>
    <font>
      <b/>
      <sz val="11"/>
      <name val="Times New Roman CE"/>
      <family val="1"/>
      <charset val="238"/>
    </font>
    <font>
      <b/>
      <sz val="9"/>
      <color indexed="8"/>
      <name val="Times New Roman CE"/>
      <family val="1"/>
      <charset val="238"/>
    </font>
    <font>
      <sz val="11"/>
      <name val="Arial Cyr"/>
      <charset val="204"/>
    </font>
    <font>
      <b/>
      <sz val="9"/>
      <color theme="1"/>
      <name val="Times New Roman CE"/>
      <family val="1"/>
      <charset val="238"/>
    </font>
    <font>
      <sz val="9"/>
      <color indexed="8"/>
      <name val="Times New Roman CE"/>
      <charset val="204"/>
    </font>
    <font>
      <sz val="11"/>
      <color indexed="8"/>
      <name val="Times New Roman CE"/>
      <charset val="204"/>
    </font>
    <font>
      <b/>
      <sz val="10"/>
      <color rgb="FFFF0000"/>
      <name val="Times New Roman"/>
      <family val="1"/>
      <charset val="204"/>
    </font>
    <font>
      <b/>
      <sz val="10"/>
      <name val="Times New Roman CE"/>
      <charset val="204"/>
    </font>
    <font>
      <b/>
      <sz val="12"/>
      <name val="Times New Roman CE"/>
      <charset val="204"/>
    </font>
    <font>
      <sz val="8"/>
      <color theme="1"/>
      <name val="Times New Roman CE"/>
      <charset val="204"/>
    </font>
    <font>
      <b/>
      <sz val="8"/>
      <color theme="1"/>
      <name val="Times New Roman CE"/>
      <charset val="204"/>
    </font>
    <font>
      <b/>
      <sz val="9"/>
      <color theme="1"/>
      <name val="Times New Roman CE"/>
      <charset val="204"/>
    </font>
    <font>
      <b/>
      <sz val="14"/>
      <color rgb="FFFF0000"/>
      <name val="Times New Roman CE"/>
      <family val="1"/>
      <charset val="238"/>
    </font>
    <font>
      <b/>
      <sz val="8"/>
      <color indexed="8"/>
      <name val="Times New Roman CE"/>
      <family val="1"/>
      <charset val="238"/>
    </font>
    <font>
      <b/>
      <sz val="11"/>
      <color indexed="8"/>
      <name val="Times New Roman CE"/>
      <family val="1"/>
      <charset val="238"/>
    </font>
    <font>
      <sz val="9"/>
      <color indexed="8"/>
      <name val="Times New Roman"/>
      <family val="1"/>
    </font>
    <font>
      <b/>
      <sz val="11"/>
      <color indexed="8"/>
      <name val="Times New Roman CE"/>
      <charset val="204"/>
    </font>
    <font>
      <sz val="11"/>
      <name val="Times New Roman CE"/>
      <charset val="204"/>
    </font>
    <font>
      <sz val="9"/>
      <color rgb="FFFF0000"/>
      <name val="Times New Roman CE"/>
      <charset val="204"/>
    </font>
    <font>
      <b/>
      <sz val="11"/>
      <color rgb="FF0000FF"/>
      <name val="Times New Roman CE"/>
      <charset val="204"/>
    </font>
    <font>
      <b/>
      <sz val="11"/>
      <color rgb="FF0000FF"/>
      <name val="Arial Cyr"/>
      <charset val="204"/>
    </font>
    <font>
      <b/>
      <sz val="11"/>
      <color rgb="FFFF0000"/>
      <name val="Times New Roman CE"/>
      <charset val="204"/>
    </font>
    <font>
      <b/>
      <sz val="11"/>
      <color rgb="FFFF0000"/>
      <name val="Arial Cyr"/>
      <charset val="204"/>
    </font>
    <font>
      <sz val="11"/>
      <color indexed="8"/>
      <name val="Times New Roman CE"/>
      <family val="1"/>
      <charset val="238"/>
    </font>
    <font>
      <sz val="9"/>
      <color rgb="FFFF0000"/>
      <name val="Times New Roman CE"/>
      <family val="1"/>
      <charset val="238"/>
    </font>
    <font>
      <sz val="9"/>
      <color indexed="10"/>
      <name val="Times New Roman CE"/>
      <charset val="204"/>
    </font>
    <font>
      <b/>
      <sz val="11"/>
      <color rgb="FFFFFF00"/>
      <name val="Times New Roman CE"/>
      <charset val="204"/>
    </font>
    <font>
      <sz val="9"/>
      <name val="Helv"/>
    </font>
    <font>
      <sz val="11"/>
      <name val="Helv"/>
    </font>
    <font>
      <b/>
      <sz val="11"/>
      <color rgb="FFFFFF81"/>
      <name val="Arial Cyr"/>
      <charset val="204"/>
    </font>
    <font>
      <b/>
      <sz val="11"/>
      <color rgb="FF2F2FFF"/>
      <name val="Times New Roman CE"/>
      <charset val="204"/>
    </font>
    <font>
      <sz val="11"/>
      <name val="Times New Roman CE"/>
      <family val="1"/>
      <charset val="238"/>
    </font>
    <font>
      <b/>
      <sz val="9"/>
      <color indexed="57"/>
      <name val="Times New Roman CE"/>
      <charset val="204"/>
    </font>
    <font>
      <b/>
      <sz val="11"/>
      <color rgb="FFFF6161"/>
      <name val="Arial Cyr"/>
      <charset val="204"/>
    </font>
    <font>
      <sz val="9"/>
      <name val="Arial Cyr"/>
      <charset val="204"/>
    </font>
    <font>
      <b/>
      <sz val="10"/>
      <color indexed="8"/>
      <name val="Times New Roman CE"/>
      <family val="1"/>
      <charset val="238"/>
    </font>
    <font>
      <sz val="10"/>
      <color indexed="8"/>
      <name val="Times New Roman CE"/>
      <charset val="204"/>
    </font>
    <font>
      <b/>
      <sz val="8"/>
      <color indexed="81"/>
      <name val="Tahoma"/>
      <family val="2"/>
      <charset val="204"/>
    </font>
    <font>
      <sz val="8"/>
      <color indexed="81"/>
      <name val="Tahoma"/>
      <family val="2"/>
      <charset val="204"/>
    </font>
    <font>
      <sz val="9"/>
      <color theme="1"/>
      <name val="Times New Roman CE"/>
      <family val="1"/>
      <charset val="238"/>
    </font>
    <font>
      <sz val="9"/>
      <color theme="1"/>
      <name val="Times New Roman CE"/>
      <charset val="204"/>
    </font>
    <font>
      <sz val="10"/>
      <name val="Times New Roman CE"/>
      <charset val="204"/>
    </font>
    <font>
      <b/>
      <sz val="11"/>
      <color indexed="8"/>
      <name val="Times New Roman"/>
      <family val="1"/>
    </font>
    <font>
      <b/>
      <sz val="20"/>
      <color rgb="FFDE04BF"/>
      <name val="Arial Cyr"/>
      <charset val="204"/>
    </font>
    <font>
      <sz val="10"/>
      <name val="Times New Roman Cyr"/>
      <charset val="204"/>
    </font>
    <font>
      <sz val="10"/>
      <color indexed="57"/>
      <name val="Times New Roman CE"/>
      <family val="1"/>
      <charset val="238"/>
    </font>
    <font>
      <sz val="9"/>
      <color indexed="17"/>
      <name val="Times New Roman CE"/>
      <family val="1"/>
      <charset val="238"/>
    </font>
    <font>
      <sz val="10"/>
      <color indexed="8"/>
      <name val="Times New Roman Cyr"/>
      <charset val="204"/>
    </font>
    <font>
      <sz val="11"/>
      <name val="Times New Roman"/>
      <family val="1"/>
    </font>
    <font>
      <b/>
      <sz val="11"/>
      <color theme="1"/>
      <name val="Times New Roman CE"/>
      <family val="1"/>
      <charset val="238"/>
    </font>
    <font>
      <b/>
      <sz val="10"/>
      <name val="Arial Cyr"/>
      <charset val="204"/>
    </font>
    <font>
      <sz val="12"/>
      <color indexed="8"/>
      <name val="Times New Roman"/>
      <family val="1"/>
      <charset val="204"/>
    </font>
    <font>
      <b/>
      <sz val="9"/>
      <name val="Times New Roman CE"/>
      <charset val="204"/>
    </font>
    <font>
      <b/>
      <sz val="11"/>
      <name val="Times New Roman CE"/>
      <charset val="204"/>
    </font>
    <font>
      <sz val="10"/>
      <name val="Times New Roman"/>
      <family val="1"/>
    </font>
    <font>
      <b/>
      <sz val="10"/>
      <color rgb="FFFF0000"/>
      <name val="Times New Roman CE"/>
      <charset val="204"/>
    </font>
    <font>
      <b/>
      <sz val="9"/>
      <color rgb="FF0000FF"/>
      <name val="Times New Roman CE"/>
      <charset val="204"/>
    </font>
    <font>
      <sz val="7"/>
      <color indexed="8"/>
      <name val="Times New Roman CE"/>
      <family val="1"/>
      <charset val="238"/>
    </font>
    <font>
      <b/>
      <sz val="8"/>
      <color indexed="8"/>
      <name val="Times New Roman CE"/>
      <charset val="204"/>
    </font>
    <font>
      <sz val="8"/>
      <color indexed="8"/>
      <name val="Times New Roman"/>
      <family val="1"/>
    </font>
    <font>
      <b/>
      <sz val="8"/>
      <color indexed="8"/>
      <name val="Times New Roman"/>
      <family val="1"/>
    </font>
    <font>
      <sz val="10"/>
      <color indexed="8"/>
      <name val="Times New Roman"/>
      <family val="1"/>
    </font>
    <font>
      <sz val="8"/>
      <name val="Times New Roman CE"/>
      <family val="1"/>
      <charset val="238"/>
    </font>
    <font>
      <b/>
      <sz val="8"/>
      <name val="Times New Roman CE"/>
      <family val="1"/>
      <charset val="238"/>
    </font>
    <font>
      <sz val="12"/>
      <color theme="1"/>
      <name val="Times New Roman"/>
      <family val="1"/>
      <charset val="204"/>
    </font>
    <font>
      <i/>
      <sz val="12"/>
      <color theme="1"/>
      <name val="Times New Roman"/>
      <family val="1"/>
      <charset val="204"/>
    </font>
    <font>
      <sz val="10"/>
      <color theme="1"/>
      <name val="Arial Cyr"/>
      <charset val="204"/>
    </font>
    <font>
      <b/>
      <sz val="10"/>
      <color rgb="FF0070C0"/>
      <name val="Times New Roman CE"/>
      <charset val="204"/>
    </font>
    <font>
      <b/>
      <sz val="8"/>
      <color rgb="FF0070C0"/>
      <name val="Times New Roman CE"/>
      <charset val="204"/>
    </font>
    <font>
      <sz val="9"/>
      <name val="Times New Roman Cyr"/>
      <charset val="204"/>
    </font>
    <font>
      <sz val="9"/>
      <color indexed="57"/>
      <name val="Times New Roman CE"/>
      <family val="1"/>
      <charset val="238"/>
    </font>
    <font>
      <b/>
      <sz val="9"/>
      <color rgb="FFFF0000"/>
      <name val="Times New Roman CE"/>
      <family val="1"/>
      <charset val="238"/>
    </font>
    <font>
      <b/>
      <u/>
      <sz val="9"/>
      <color indexed="81"/>
      <name val="Tahoma"/>
      <family val="2"/>
      <charset val="204"/>
    </font>
    <font>
      <b/>
      <sz val="14"/>
      <color theme="1"/>
      <name val="Times New Roman"/>
      <family val="1"/>
      <charset val="204"/>
    </font>
    <font>
      <sz val="12"/>
      <name val="Times New Roman"/>
      <family val="1"/>
    </font>
  </fonts>
  <fills count="39">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0000"/>
        <bgColor indexed="64"/>
      </patternFill>
    </fill>
    <fill>
      <patternFill patternType="solid">
        <fgColor rgb="FF00B0F0"/>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2" tint="-9.9978637043366805E-2"/>
        <bgColor indexed="64"/>
      </patternFill>
    </fill>
    <fill>
      <patternFill patternType="solid">
        <fgColor rgb="FF92D050"/>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2"/>
        <bgColor indexed="64"/>
      </patternFill>
    </fill>
    <fill>
      <patternFill patternType="solid">
        <fgColor rgb="FFDFE8CA"/>
        <bgColor indexed="64"/>
      </patternFill>
    </fill>
    <fill>
      <patternFill patternType="solid">
        <fgColor theme="7" tint="0.79998168889431442"/>
        <bgColor indexed="64"/>
      </patternFill>
    </fill>
    <fill>
      <patternFill patternType="solid">
        <fgColor rgb="FFEAE7F1"/>
        <bgColor indexed="64"/>
      </patternFill>
    </fill>
    <fill>
      <patternFill patternType="solid">
        <fgColor theme="9" tint="0.59999389629810485"/>
        <bgColor indexed="64"/>
      </patternFill>
    </fill>
    <fill>
      <patternFill patternType="solid">
        <fgColor rgb="FFDDE7C7"/>
        <bgColor indexed="64"/>
      </patternFill>
    </fill>
    <fill>
      <patternFill patternType="solid">
        <fgColor rgb="FFDEFF9B"/>
        <bgColor indexed="64"/>
      </patternFill>
    </fill>
    <fill>
      <patternFill patternType="solid">
        <fgColor rgb="FFCEC8FC"/>
        <bgColor indexed="64"/>
      </patternFill>
    </fill>
    <fill>
      <patternFill patternType="solid">
        <fgColor rgb="FFFFFF81"/>
        <bgColor indexed="64"/>
      </patternFill>
    </fill>
    <fill>
      <patternFill patternType="solid">
        <fgColor rgb="FFFF6161"/>
        <bgColor indexed="64"/>
      </patternFill>
    </fill>
    <fill>
      <patternFill patternType="solid">
        <fgColor rgb="FFFFDDDD"/>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indexed="9"/>
        <bgColor indexed="64"/>
      </patternFill>
    </fill>
    <fill>
      <patternFill patternType="solid">
        <fgColor rgb="FF7575FF"/>
        <bgColor indexed="64"/>
      </patternFill>
    </fill>
    <fill>
      <patternFill patternType="solid">
        <fgColor rgb="FFFFBDBD"/>
        <bgColor indexed="64"/>
      </patternFill>
    </fill>
    <fill>
      <patternFill patternType="solid">
        <fgColor rgb="FF90F4C7"/>
        <bgColor indexed="64"/>
      </patternFill>
    </fill>
    <fill>
      <patternFill patternType="solid">
        <fgColor rgb="FFA7A7FF"/>
        <bgColor indexed="64"/>
      </patternFill>
    </fill>
    <fill>
      <patternFill patternType="solid">
        <fgColor indexed="22"/>
        <bgColor indexed="64"/>
      </patternFill>
    </fill>
    <fill>
      <patternFill patternType="solid">
        <fgColor rgb="FFFDA5F0"/>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rgb="FF84ECE2"/>
        <bgColor indexed="64"/>
      </patternFill>
    </fill>
    <fill>
      <patternFill patternType="solid">
        <fgColor rgb="FFFF9393"/>
        <bgColor indexed="64"/>
      </patternFill>
    </fill>
    <fill>
      <patternFill patternType="solid">
        <fgColor theme="0" tint="-0.34998626667073579"/>
        <bgColor indexed="64"/>
      </patternFill>
    </fill>
    <fill>
      <patternFill patternType="solid">
        <fgColor rgb="FFFFC000"/>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top/>
      <bottom/>
      <diagonal/>
    </border>
    <border>
      <left/>
      <right style="thin">
        <color indexed="64"/>
      </right>
      <top/>
      <bottom/>
      <diagonal/>
    </border>
    <border>
      <left style="medium">
        <color indexed="64"/>
      </left>
      <right/>
      <top style="medium">
        <color indexed="64"/>
      </top>
      <bottom/>
      <diagonal/>
    </border>
    <border>
      <left/>
      <right style="medium">
        <color indexed="64"/>
      </right>
      <top/>
      <bottom/>
      <diagonal/>
    </border>
    <border>
      <left style="thin">
        <color indexed="64"/>
      </left>
      <right style="medium">
        <color indexed="64"/>
      </right>
      <top/>
      <bottom/>
      <diagonal/>
    </border>
    <border>
      <left style="medium">
        <color indexed="64"/>
      </left>
      <right/>
      <top/>
      <bottom style="medium">
        <color indexed="64"/>
      </bottom>
      <diagonal/>
    </border>
    <border>
      <left style="medium">
        <color indexed="64"/>
      </left>
      <right/>
      <top/>
      <bottom/>
      <diagonal/>
    </border>
    <border>
      <left/>
      <right/>
      <top style="thin">
        <color indexed="64"/>
      </top>
      <bottom style="hair">
        <color indexed="64"/>
      </bottom>
      <diagonal/>
    </border>
    <border>
      <left style="thin">
        <color indexed="64"/>
      </left>
      <right/>
      <top style="thin">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diagonal/>
    </border>
    <border>
      <left style="thin">
        <color indexed="64"/>
      </left>
      <right/>
      <top style="hair">
        <color indexed="64"/>
      </top>
      <bottom/>
      <diagonal/>
    </border>
    <border>
      <left style="thin">
        <color indexed="64"/>
      </left>
      <right/>
      <top style="hair">
        <color indexed="64"/>
      </top>
      <bottom style="thin">
        <color indexed="64"/>
      </bottom>
      <diagonal/>
    </border>
    <border>
      <left/>
      <right/>
      <top style="hair">
        <color indexed="64"/>
      </top>
      <bottom/>
      <diagonal/>
    </border>
    <border>
      <left/>
      <right/>
      <top/>
      <bottom style="hair">
        <color indexed="64"/>
      </bottom>
      <diagonal/>
    </border>
    <border>
      <left style="medium">
        <color indexed="64"/>
      </left>
      <right style="thin">
        <color indexed="64"/>
      </right>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hair">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hair">
        <color indexed="64"/>
      </bottom>
      <diagonal/>
    </border>
    <border>
      <left style="medium">
        <color indexed="64"/>
      </left>
      <right style="thin">
        <color indexed="64"/>
      </right>
      <top style="hair">
        <color indexed="64"/>
      </top>
      <bottom style="thin">
        <color indexed="64"/>
      </bottom>
      <diagonal/>
    </border>
    <border>
      <left style="medium">
        <color indexed="64"/>
      </left>
      <right style="thin">
        <color indexed="64"/>
      </right>
      <top style="hair">
        <color indexed="64"/>
      </top>
      <bottom/>
      <diagonal/>
    </border>
    <border>
      <left style="medium">
        <color indexed="64"/>
      </left>
      <right/>
      <top style="hair">
        <color indexed="64"/>
      </top>
      <bottom style="hair">
        <color indexed="64"/>
      </bottom>
      <diagonal/>
    </border>
    <border>
      <left style="medium">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medium">
        <color indexed="64"/>
      </right>
      <top style="medium">
        <color indexed="64"/>
      </top>
      <bottom/>
      <diagonal/>
    </border>
  </borders>
  <cellStyleXfs count="26">
    <xf numFmtId="0" fontId="0" fillId="0" borderId="0"/>
    <xf numFmtId="0" fontId="7" fillId="0" borderId="0"/>
    <xf numFmtId="0" fontId="7" fillId="0" borderId="0"/>
    <xf numFmtId="0" fontId="5" fillId="0" borderId="0"/>
    <xf numFmtId="165" fontId="13" fillId="0" borderId="0" applyFont="0" applyFill="0" applyBorder="0" applyAlignment="0" applyProtection="0"/>
    <xf numFmtId="165" fontId="7" fillId="0" borderId="0" applyFont="0" applyFill="0" applyBorder="0" applyAlignment="0" applyProtection="0"/>
    <xf numFmtId="164" fontId="13" fillId="0" borderId="0" applyFont="0" applyFill="0" applyBorder="0" applyAlignment="0" applyProtection="0"/>
    <xf numFmtId="0" fontId="2" fillId="0" borderId="0"/>
    <xf numFmtId="0" fontId="13" fillId="0" borderId="0"/>
    <xf numFmtId="9" fontId="13" fillId="0" borderId="0" applyFont="0" applyFill="0" applyBorder="0" applyAlignment="0" applyProtection="0"/>
    <xf numFmtId="165" fontId="13" fillId="0" borderId="0" applyFont="0" applyFill="0" applyBorder="0" applyAlignment="0" applyProtection="0"/>
    <xf numFmtId="164" fontId="13" fillId="0" borderId="0" applyFont="0" applyFill="0" applyBorder="0" applyAlignment="0" applyProtection="0"/>
    <xf numFmtId="9" fontId="13" fillId="0" borderId="0" applyFont="0" applyFill="0" applyBorder="0" applyAlignment="0" applyProtection="0"/>
    <xf numFmtId="0" fontId="47" fillId="0" borderId="0"/>
    <xf numFmtId="0" fontId="50" fillId="0" borderId="0" applyNumberFormat="0" applyFill="0" applyBorder="0" applyAlignment="0" applyProtection="0"/>
    <xf numFmtId="0" fontId="67" fillId="0" borderId="0"/>
    <xf numFmtId="0" fontId="7" fillId="0" borderId="0"/>
    <xf numFmtId="0" fontId="7" fillId="0" borderId="0"/>
    <xf numFmtId="9" fontId="67" fillId="0" borderId="0" applyFont="0" applyFill="0" applyBorder="0" applyAlignment="0" applyProtection="0"/>
    <xf numFmtId="9" fontId="67" fillId="0" borderId="0" applyFont="0" applyFill="0" applyBorder="0" applyAlignment="0" applyProtection="0"/>
    <xf numFmtId="0" fontId="5" fillId="0" borderId="0"/>
    <xf numFmtId="165" fontId="67" fillId="0" borderId="0" applyFont="0" applyFill="0" applyBorder="0" applyAlignment="0" applyProtection="0"/>
    <xf numFmtId="165" fontId="67" fillId="0" borderId="0" applyFont="0" applyFill="0" applyBorder="0" applyAlignment="0" applyProtection="0"/>
    <xf numFmtId="43" fontId="7" fillId="0" borderId="0" applyFont="0" applyFill="0" applyBorder="0" applyAlignment="0" applyProtection="0"/>
    <xf numFmtId="0" fontId="1" fillId="0" borderId="0"/>
    <xf numFmtId="43" fontId="7" fillId="0" borderId="0" applyFont="0" applyFill="0" applyBorder="0" applyAlignment="0" applyProtection="0"/>
  </cellStyleXfs>
  <cellXfs count="3469">
    <xf numFmtId="0" fontId="0" fillId="0" borderId="0" xfId="0"/>
    <xf numFmtId="0" fontId="6" fillId="2" borderId="0" xfId="0" applyNumberFormat="1" applyFont="1" applyFill="1" applyAlignment="1">
      <alignment vertical="center" wrapText="1"/>
    </xf>
    <xf numFmtId="0" fontId="8" fillId="2" borderId="3" xfId="1" applyNumberFormat="1" applyFont="1" applyFill="1" applyBorder="1" applyAlignment="1" applyProtection="1">
      <alignment vertical="top" wrapText="1"/>
      <protection hidden="1"/>
    </xf>
    <xf numFmtId="0" fontId="8" fillId="2" borderId="4" xfId="1" applyNumberFormat="1" applyFont="1" applyFill="1" applyBorder="1" applyAlignment="1" applyProtection="1">
      <alignment vertical="top" wrapText="1"/>
      <protection hidden="1"/>
    </xf>
    <xf numFmtId="0" fontId="3" fillId="2" borderId="1" xfId="1" applyNumberFormat="1" applyFont="1" applyFill="1" applyBorder="1" applyAlignment="1" applyProtection="1">
      <alignment vertical="top" wrapText="1"/>
      <protection hidden="1"/>
    </xf>
    <xf numFmtId="0" fontId="3" fillId="2" borderId="0" xfId="0" applyNumberFormat="1" applyFont="1" applyFill="1" applyAlignment="1">
      <alignment horizontal="center" vertical="center" wrapText="1"/>
    </xf>
    <xf numFmtId="166" fontId="3" fillId="2" borderId="1" xfId="4" applyNumberFormat="1" applyFont="1" applyFill="1" applyBorder="1" applyAlignment="1">
      <alignment horizontal="center" vertical="center" wrapText="1"/>
    </xf>
    <xf numFmtId="0" fontId="3" fillId="2" borderId="1" xfId="0" applyNumberFormat="1" applyFont="1" applyFill="1" applyBorder="1" applyAlignment="1">
      <alignment vertical="center"/>
    </xf>
    <xf numFmtId="0" fontId="3" fillId="2" borderId="3" xfId="0" applyNumberFormat="1" applyFont="1" applyFill="1" applyBorder="1" applyAlignment="1">
      <alignment vertical="top" wrapText="1"/>
    </xf>
    <xf numFmtId="167" fontId="6" fillId="2" borderId="0" xfId="0" applyNumberFormat="1" applyFont="1" applyFill="1" applyAlignment="1">
      <alignment vertical="center" wrapText="1"/>
    </xf>
    <xf numFmtId="0" fontId="8" fillId="2" borderId="3" xfId="0" applyNumberFormat="1" applyFont="1" applyFill="1" applyBorder="1" applyAlignment="1">
      <alignment vertical="top" wrapText="1"/>
    </xf>
    <xf numFmtId="165" fontId="8" fillId="2" borderId="1" xfId="4" applyFont="1" applyFill="1" applyBorder="1" applyAlignment="1">
      <alignment horizontal="center" vertical="center" wrapText="1"/>
    </xf>
    <xf numFmtId="0" fontId="3" fillId="2" borderId="3" xfId="0" applyNumberFormat="1" applyFont="1" applyFill="1" applyBorder="1" applyAlignment="1">
      <alignment vertical="center" wrapText="1"/>
    </xf>
    <xf numFmtId="0" fontId="3" fillId="2" borderId="4" xfId="0" applyNumberFormat="1" applyFont="1" applyFill="1" applyBorder="1" applyAlignment="1">
      <alignment vertical="center" wrapText="1"/>
    </xf>
    <xf numFmtId="0" fontId="3" fillId="2" borderId="4" xfId="0" applyNumberFormat="1" applyFont="1" applyFill="1" applyBorder="1" applyAlignment="1">
      <alignment vertical="top" wrapText="1"/>
    </xf>
    <xf numFmtId="0" fontId="8" fillId="2" borderId="4" xfId="0" applyNumberFormat="1" applyFont="1" applyFill="1" applyBorder="1" applyAlignment="1">
      <alignment vertical="top" wrapText="1"/>
    </xf>
    <xf numFmtId="0" fontId="3" fillId="2" borderId="1" xfId="0" applyNumberFormat="1" applyFont="1" applyFill="1" applyBorder="1" applyAlignment="1">
      <alignment vertical="top" wrapText="1"/>
    </xf>
    <xf numFmtId="168" fontId="12" fillId="2" borderId="1" xfId="0" applyNumberFormat="1" applyFont="1" applyFill="1" applyBorder="1" applyAlignment="1">
      <alignment vertical="center"/>
    </xf>
    <xf numFmtId="4" fontId="6" fillId="2" borderId="0" xfId="0" applyNumberFormat="1" applyFont="1" applyFill="1" applyAlignment="1">
      <alignment vertical="center" wrapText="1"/>
    </xf>
    <xf numFmtId="0" fontId="14" fillId="0" borderId="0" xfId="0" applyNumberFormat="1" applyFont="1" applyFill="1" applyAlignment="1">
      <alignment vertical="top" wrapText="1"/>
    </xf>
    <xf numFmtId="0" fontId="17" fillId="0" borderId="0" xfId="0" applyNumberFormat="1" applyFont="1" applyFill="1" applyAlignment="1">
      <alignment vertical="top" wrapText="1"/>
    </xf>
    <xf numFmtId="166" fontId="14" fillId="0" borderId="0" xfId="0" applyNumberFormat="1" applyFont="1" applyFill="1" applyAlignment="1">
      <alignment vertical="top" wrapText="1"/>
    </xf>
    <xf numFmtId="2" fontId="14" fillId="0" borderId="0" xfId="0" applyNumberFormat="1" applyFont="1" applyFill="1" applyAlignment="1">
      <alignment vertical="top" wrapText="1"/>
    </xf>
    <xf numFmtId="167" fontId="14" fillId="0" borderId="0" xfId="0" applyNumberFormat="1" applyFont="1" applyFill="1" applyAlignment="1">
      <alignment vertical="top" wrapText="1"/>
    </xf>
    <xf numFmtId="168" fontId="8" fillId="2" borderId="1" xfId="4" applyNumberFormat="1" applyFont="1" applyFill="1" applyBorder="1" applyAlignment="1">
      <alignment horizontal="center" vertical="center" wrapText="1"/>
    </xf>
    <xf numFmtId="0" fontId="14" fillId="0" borderId="1" xfId="0" applyNumberFormat="1" applyFont="1" applyFill="1" applyBorder="1" applyAlignment="1">
      <alignment horizontal="center" vertical="center" wrapText="1"/>
    </xf>
    <xf numFmtId="0" fontId="14" fillId="0" borderId="1" xfId="0" applyNumberFormat="1" applyFont="1" applyFill="1" applyBorder="1" applyAlignment="1">
      <alignment vertical="top" wrapText="1"/>
    </xf>
    <xf numFmtId="169" fontId="18" fillId="0" borderId="1" xfId="0" applyNumberFormat="1" applyFont="1" applyFill="1" applyBorder="1" applyAlignment="1">
      <alignment horizontal="center" vertical="center" wrapText="1"/>
    </xf>
    <xf numFmtId="169" fontId="14" fillId="0" borderId="1" xfId="0" applyNumberFormat="1" applyFont="1" applyFill="1" applyBorder="1" applyAlignment="1">
      <alignment vertical="top" wrapText="1"/>
    </xf>
    <xf numFmtId="169" fontId="20" fillId="2" borderId="1" xfId="4" applyNumberFormat="1" applyFont="1" applyFill="1" applyBorder="1" applyAlignment="1">
      <alignment horizontal="center" vertical="center" wrapText="1"/>
    </xf>
    <xf numFmtId="168" fontId="8" fillId="2" borderId="1" xfId="0" applyNumberFormat="1" applyFont="1" applyFill="1" applyBorder="1" applyAlignment="1">
      <alignment horizontal="center" vertical="center" wrapText="1"/>
    </xf>
    <xf numFmtId="168" fontId="8" fillId="2" borderId="4" xfId="4" applyNumberFormat="1" applyFont="1" applyFill="1" applyBorder="1" applyAlignment="1">
      <alignment horizontal="center" vertical="center" wrapText="1"/>
    </xf>
    <xf numFmtId="168" fontId="3" fillId="2" borderId="1" xfId="4" applyNumberFormat="1" applyFont="1" applyFill="1" applyBorder="1" applyAlignment="1">
      <alignment horizontal="center" vertical="center" wrapText="1"/>
    </xf>
    <xf numFmtId="168" fontId="8" fillId="2" borderId="1" xfId="4" applyNumberFormat="1" applyFont="1" applyFill="1" applyBorder="1" applyAlignment="1" applyProtection="1">
      <alignment horizontal="center" vertical="center" wrapText="1"/>
      <protection hidden="1"/>
    </xf>
    <xf numFmtId="168" fontId="20" fillId="2" borderId="1" xfId="4" applyNumberFormat="1" applyFont="1" applyFill="1" applyBorder="1" applyAlignment="1">
      <alignment horizontal="center" vertical="center" wrapText="1"/>
    </xf>
    <xf numFmtId="168" fontId="3" fillId="2" borderId="1" xfId="4" applyNumberFormat="1" applyFont="1" applyFill="1" applyBorder="1" applyAlignment="1">
      <alignment horizontal="center" vertical="top" wrapText="1"/>
    </xf>
    <xf numFmtId="168" fontId="8" fillId="2" borderId="4" xfId="4" applyNumberFormat="1" applyFont="1" applyFill="1" applyBorder="1" applyAlignment="1" applyProtection="1">
      <alignment horizontal="center" vertical="center" wrapText="1"/>
      <protection hidden="1"/>
    </xf>
    <xf numFmtId="168" fontId="6" fillId="2" borderId="0" xfId="0" applyNumberFormat="1" applyFont="1" applyFill="1" applyAlignment="1">
      <alignment vertical="center" wrapText="1"/>
    </xf>
    <xf numFmtId="0" fontId="19" fillId="2" borderId="4" xfId="0" applyNumberFormat="1" applyFont="1" applyFill="1" applyBorder="1" applyAlignment="1">
      <alignment vertical="top" wrapText="1"/>
    </xf>
    <xf numFmtId="0" fontId="19" fillId="2" borderId="1" xfId="0" applyNumberFormat="1" applyFont="1" applyFill="1" applyBorder="1" applyAlignment="1">
      <alignment vertical="top"/>
    </xf>
    <xf numFmtId="0" fontId="6" fillId="2" borderId="0" xfId="0" applyNumberFormat="1" applyFont="1" applyFill="1" applyAlignment="1">
      <alignment vertical="top" wrapText="1"/>
    </xf>
    <xf numFmtId="0" fontId="3" fillId="2" borderId="0" xfId="0" applyNumberFormat="1" applyFont="1" applyFill="1" applyAlignment="1">
      <alignment horizontal="center" vertical="top" wrapText="1"/>
    </xf>
    <xf numFmtId="168" fontId="9" fillId="2" borderId="1" xfId="0" applyNumberFormat="1" applyFont="1" applyFill="1" applyBorder="1" applyAlignment="1">
      <alignment horizontal="center" vertical="center" wrapText="1"/>
    </xf>
    <xf numFmtId="168" fontId="9" fillId="2" borderId="1" xfId="4" applyNumberFormat="1" applyFont="1" applyFill="1" applyBorder="1" applyAlignment="1">
      <alignment horizontal="center" vertical="center" wrapText="1"/>
    </xf>
    <xf numFmtId="168" fontId="19" fillId="2" borderId="1" xfId="4" applyNumberFormat="1" applyFont="1" applyFill="1" applyBorder="1" applyAlignment="1">
      <alignment horizontal="center" vertical="center" wrapText="1"/>
    </xf>
    <xf numFmtId="168" fontId="4" fillId="2" borderId="1" xfId="4" applyNumberFormat="1" applyFont="1" applyFill="1" applyBorder="1" applyAlignment="1">
      <alignment horizontal="center" vertical="center" wrapText="1"/>
    </xf>
    <xf numFmtId="168" fontId="19" fillId="2" borderId="1" xfId="4" applyNumberFormat="1" applyFont="1" applyFill="1" applyBorder="1" applyAlignment="1">
      <alignment horizontal="center" vertical="center"/>
    </xf>
    <xf numFmtId="0" fontId="14" fillId="0" borderId="0" xfId="0" applyNumberFormat="1" applyFont="1" applyFill="1" applyAlignment="1">
      <alignment vertical="top"/>
    </xf>
    <xf numFmtId="168" fontId="19" fillId="2" borderId="2" xfId="4" applyNumberFormat="1" applyFont="1" applyFill="1" applyBorder="1" applyAlignment="1">
      <alignment horizontal="center" vertical="center" wrapText="1"/>
    </xf>
    <xf numFmtId="168" fontId="9" fillId="2" borderId="4" xfId="4" applyNumberFormat="1" applyFont="1" applyFill="1" applyBorder="1" applyAlignment="1">
      <alignment horizontal="center" vertical="center" wrapText="1"/>
    </xf>
    <xf numFmtId="168" fontId="19" fillId="2" borderId="2" xfId="4" applyNumberFormat="1" applyFont="1" applyFill="1" applyBorder="1" applyAlignment="1">
      <alignment horizontal="center" vertical="center"/>
    </xf>
    <xf numFmtId="0" fontId="17" fillId="0" borderId="1" xfId="0" applyNumberFormat="1" applyFont="1" applyFill="1" applyBorder="1" applyAlignment="1">
      <alignment vertical="top" wrapText="1"/>
    </xf>
    <xf numFmtId="0" fontId="19" fillId="2" borderId="1" xfId="0" applyNumberFormat="1" applyFont="1" applyFill="1" applyBorder="1" applyAlignment="1">
      <alignment vertical="center" wrapText="1"/>
    </xf>
    <xf numFmtId="0" fontId="17" fillId="0" borderId="14" xfId="0" applyNumberFormat="1" applyFont="1" applyFill="1" applyBorder="1" applyAlignment="1">
      <alignment vertical="top" wrapText="1"/>
    </xf>
    <xf numFmtId="0" fontId="17" fillId="0" borderId="0" xfId="0" applyNumberFormat="1" applyFont="1" applyFill="1" applyBorder="1" applyAlignment="1">
      <alignment vertical="top" wrapText="1"/>
    </xf>
    <xf numFmtId="4" fontId="19" fillId="2" borderId="1" xfId="4" applyNumberFormat="1" applyFont="1" applyFill="1" applyBorder="1" applyAlignment="1">
      <alignment horizontal="center" vertical="center" wrapText="1"/>
    </xf>
    <xf numFmtId="4" fontId="9" fillId="2" borderId="1" xfId="4" applyNumberFormat="1" applyFont="1" applyFill="1" applyBorder="1" applyAlignment="1">
      <alignment horizontal="center" vertical="center" wrapText="1"/>
    </xf>
    <xf numFmtId="0" fontId="27" fillId="2" borderId="2" xfId="0" applyNumberFormat="1" applyFont="1" applyFill="1" applyBorder="1" applyAlignment="1">
      <alignment horizontal="center" vertical="center"/>
    </xf>
    <xf numFmtId="0" fontId="28" fillId="0" borderId="0" xfId="0" applyNumberFormat="1" applyFont="1" applyFill="1" applyAlignment="1">
      <alignment vertical="top"/>
    </xf>
    <xf numFmtId="0" fontId="29" fillId="2" borderId="2" xfId="0" applyNumberFormat="1" applyFont="1" applyFill="1" applyBorder="1" applyAlignment="1">
      <alignment horizontal="center" vertical="center"/>
    </xf>
    <xf numFmtId="168" fontId="19" fillId="2" borderId="2" xfId="4" applyNumberFormat="1" applyFont="1" applyFill="1" applyBorder="1" applyAlignment="1">
      <alignment horizontal="left" vertical="top" wrapText="1"/>
    </xf>
    <xf numFmtId="168" fontId="14" fillId="0" borderId="0" xfId="0" applyNumberFormat="1" applyFont="1" applyFill="1" applyAlignment="1">
      <alignment vertical="top" wrapText="1"/>
    </xf>
    <xf numFmtId="168" fontId="6" fillId="2" borderId="1" xfId="0" applyNumberFormat="1" applyFont="1" applyFill="1" applyBorder="1" applyAlignment="1">
      <alignment horizontal="center" vertical="center" wrapText="1"/>
    </xf>
    <xf numFmtId="4" fontId="19" fillId="2" borderId="1" xfId="4" applyNumberFormat="1" applyFont="1" applyFill="1" applyBorder="1" applyAlignment="1">
      <alignment horizontal="center" vertical="center"/>
    </xf>
    <xf numFmtId="172" fontId="14" fillId="0" borderId="1" xfId="0" applyNumberFormat="1" applyFont="1" applyFill="1" applyBorder="1" applyAlignment="1">
      <alignment horizontal="center" vertical="center" wrapText="1"/>
    </xf>
    <xf numFmtId="49" fontId="8" fillId="2" borderId="1" xfId="0" applyNumberFormat="1" applyFont="1" applyFill="1" applyBorder="1" applyAlignment="1">
      <alignment horizontal="center" vertical="center" wrapText="1"/>
    </xf>
    <xf numFmtId="164" fontId="3" fillId="2" borderId="1" xfId="6" applyFont="1" applyFill="1" applyBorder="1" applyAlignment="1">
      <alignment horizontal="center" vertical="center" wrapText="1"/>
    </xf>
    <xf numFmtId="4" fontId="19" fillId="2" borderId="2" xfId="4" applyNumberFormat="1" applyFont="1" applyFill="1" applyBorder="1" applyAlignment="1">
      <alignment horizontal="center" vertical="center" wrapText="1"/>
    </xf>
    <xf numFmtId="171" fontId="19" fillId="2" borderId="16" xfId="4" applyNumberFormat="1" applyFont="1" applyFill="1" applyBorder="1" applyAlignment="1" applyProtection="1">
      <alignment horizontal="center" vertical="center" wrapText="1"/>
    </xf>
    <xf numFmtId="171" fontId="19" fillId="2" borderId="15" xfId="4" applyNumberFormat="1" applyFont="1" applyFill="1" applyBorder="1" applyAlignment="1" applyProtection="1">
      <alignment horizontal="center" vertical="center" wrapText="1"/>
    </xf>
    <xf numFmtId="0" fontId="19" fillId="2" borderId="2" xfId="0" applyNumberFormat="1" applyFont="1" applyFill="1" applyBorder="1" applyAlignment="1">
      <alignment vertical="top"/>
    </xf>
    <xf numFmtId="0" fontId="19" fillId="2" borderId="3" xfId="0" applyNumberFormat="1" applyFont="1" applyFill="1" applyBorder="1" applyAlignment="1">
      <alignment vertical="top"/>
    </xf>
    <xf numFmtId="0" fontId="19" fillId="2" borderId="4" xfId="0" applyNumberFormat="1" applyFont="1" applyFill="1" applyBorder="1" applyAlignment="1">
      <alignment vertical="top"/>
    </xf>
    <xf numFmtId="169" fontId="9" fillId="2" borderId="1" xfId="4" applyNumberFormat="1" applyFont="1" applyFill="1" applyBorder="1" applyAlignment="1">
      <alignment horizontal="center" vertical="center" wrapText="1"/>
    </xf>
    <xf numFmtId="168" fontId="19" fillId="2" borderId="3" xfId="4" applyNumberFormat="1" applyFont="1" applyFill="1" applyBorder="1" applyAlignment="1">
      <alignment horizontal="center" vertical="center" wrapText="1"/>
    </xf>
    <xf numFmtId="0" fontId="33" fillId="2" borderId="0" xfId="0" applyFont="1" applyFill="1"/>
    <xf numFmtId="0" fontId="3" fillId="2" borderId="2" xfId="0" applyFont="1" applyFill="1" applyBorder="1" applyAlignment="1">
      <alignment horizontal="center" vertical="center"/>
    </xf>
    <xf numFmtId="0" fontId="34" fillId="2" borderId="9" xfId="0" applyFont="1" applyFill="1" applyBorder="1" applyAlignment="1">
      <alignment horizontal="left" vertical="center" wrapText="1"/>
    </xf>
    <xf numFmtId="0" fontId="3" fillId="2" borderId="1" xfId="0" applyFont="1" applyFill="1" applyBorder="1" applyAlignment="1">
      <alignment vertical="top" wrapText="1"/>
    </xf>
    <xf numFmtId="168" fontId="3" fillId="2" borderId="1" xfId="0" applyNumberFormat="1" applyFont="1" applyFill="1" applyBorder="1" applyAlignment="1">
      <alignment horizontal="center" vertical="center" wrapText="1"/>
    </xf>
    <xf numFmtId="0" fontId="34" fillId="2" borderId="14" xfId="0" applyFont="1" applyFill="1" applyBorder="1" applyAlignment="1">
      <alignment horizontal="left" vertical="center" wrapText="1"/>
    </xf>
    <xf numFmtId="2" fontId="3" fillId="2" borderId="1" xfId="0" applyNumberFormat="1" applyFont="1" applyFill="1" applyBorder="1" applyAlignment="1">
      <alignment horizontal="center" vertical="center" wrapText="1"/>
    </xf>
    <xf numFmtId="0" fontId="34" fillId="2" borderId="14" xfId="0" applyFont="1" applyFill="1" applyBorder="1" applyAlignment="1">
      <alignment vertical="center" wrapText="1"/>
    </xf>
    <xf numFmtId="0" fontId="3" fillId="2" borderId="14" xfId="0" applyFont="1" applyFill="1" applyBorder="1" applyAlignment="1">
      <alignment vertical="top" wrapText="1"/>
    </xf>
    <xf numFmtId="2" fontId="34" fillId="2" borderId="1" xfId="12" applyNumberFormat="1" applyFont="1" applyFill="1" applyBorder="1" applyAlignment="1">
      <alignment horizontal="center" vertical="center" wrapText="1"/>
    </xf>
    <xf numFmtId="169" fontId="3" fillId="2" borderId="1" xfId="0" applyNumberFormat="1" applyFont="1" applyFill="1" applyBorder="1" applyAlignment="1">
      <alignment horizontal="center" vertical="center" wrapText="1"/>
    </xf>
    <xf numFmtId="0" fontId="33" fillId="2" borderId="0" xfId="0" applyFont="1" applyFill="1" applyAlignment="1">
      <alignment vertical="center" wrapText="1"/>
    </xf>
    <xf numFmtId="0" fontId="34" fillId="2" borderId="1" xfId="0" applyFont="1" applyFill="1" applyBorder="1" applyAlignment="1">
      <alignment horizontal="center" vertical="center" wrapText="1"/>
    </xf>
    <xf numFmtId="0" fontId="3" fillId="2" borderId="1" xfId="0" applyFont="1" applyFill="1" applyBorder="1" applyAlignment="1">
      <alignment horizontal="center" vertical="center"/>
    </xf>
    <xf numFmtId="0" fontId="15" fillId="2" borderId="17" xfId="0" applyFont="1" applyFill="1" applyBorder="1" applyAlignment="1">
      <alignment horizontal="left" vertical="center" wrapText="1"/>
    </xf>
    <xf numFmtId="0" fontId="34" fillId="2" borderId="17" xfId="0" applyFont="1" applyFill="1" applyBorder="1" applyAlignment="1">
      <alignment horizontal="left" vertical="center" wrapText="1"/>
    </xf>
    <xf numFmtId="0" fontId="34" fillId="2" borderId="18" xfId="0" applyFont="1" applyFill="1" applyBorder="1" applyAlignment="1">
      <alignment horizontal="left" vertical="center" wrapText="1"/>
    </xf>
    <xf numFmtId="0" fontId="34" fillId="2" borderId="1" xfId="0" applyFont="1" applyFill="1" applyBorder="1" applyAlignment="1">
      <alignment horizontal="left" vertical="center" wrapText="1"/>
    </xf>
    <xf numFmtId="0" fontId="34" fillId="2" borderId="1" xfId="0" applyFont="1" applyFill="1" applyBorder="1" applyAlignment="1">
      <alignment vertical="center" wrapText="1"/>
    </xf>
    <xf numFmtId="0" fontId="3" fillId="2" borderId="2" xfId="0" applyFont="1" applyFill="1" applyBorder="1" applyAlignment="1">
      <alignment vertical="top" wrapText="1"/>
    </xf>
    <xf numFmtId="2" fontId="15" fillId="2" borderId="1" xfId="0" applyNumberFormat="1" applyFont="1" applyFill="1" applyBorder="1" applyAlignment="1">
      <alignment horizontal="center" vertical="center" wrapText="1"/>
    </xf>
    <xf numFmtId="0" fontId="36" fillId="2" borderId="0" xfId="0" applyFont="1" applyFill="1"/>
    <xf numFmtId="0" fontId="0" fillId="2" borderId="0" xfId="0" applyFill="1"/>
    <xf numFmtId="0" fontId="0" fillId="2" borderId="0" xfId="0" applyFill="1" applyAlignment="1">
      <alignment horizontal="center" vertical="center"/>
    </xf>
    <xf numFmtId="0" fontId="0" fillId="3" borderId="0" xfId="0" applyFill="1"/>
    <xf numFmtId="0" fontId="1" fillId="2" borderId="0" xfId="0" applyFont="1" applyFill="1" applyAlignment="1">
      <alignment horizontal="center" vertical="center"/>
    </xf>
    <xf numFmtId="0" fontId="37" fillId="2" borderId="0" xfId="0" applyFont="1" applyFill="1"/>
    <xf numFmtId="0" fontId="37" fillId="3" borderId="0" xfId="0" applyFont="1" applyFill="1"/>
    <xf numFmtId="0" fontId="37" fillId="2" borderId="0" xfId="0" applyFont="1" applyFill="1" applyAlignment="1">
      <alignment vertical="center"/>
    </xf>
    <xf numFmtId="0" fontId="38" fillId="2" borderId="0" xfId="0" applyFont="1" applyFill="1" applyAlignment="1">
      <alignment horizontal="justify" vertical="center"/>
    </xf>
    <xf numFmtId="0" fontId="39" fillId="2" borderId="0" xfId="0" applyFont="1" applyFill="1" applyAlignment="1">
      <alignment horizontal="center" vertical="center"/>
    </xf>
    <xf numFmtId="169" fontId="0" fillId="2" borderId="0" xfId="0" applyNumberFormat="1" applyFill="1"/>
    <xf numFmtId="0" fontId="40" fillId="2" borderId="0" xfId="0" applyFont="1" applyFill="1" applyAlignment="1">
      <alignment horizontal="center" vertical="center"/>
    </xf>
    <xf numFmtId="0" fontId="40" fillId="2" borderId="0" xfId="0" applyFont="1" applyFill="1"/>
    <xf numFmtId="169" fontId="43" fillId="2" borderId="0" xfId="0" applyNumberFormat="1" applyFont="1" applyFill="1"/>
    <xf numFmtId="169" fontId="44" fillId="2" borderId="0" xfId="0" applyNumberFormat="1" applyFont="1" applyFill="1"/>
    <xf numFmtId="0" fontId="37" fillId="2" borderId="1" xfId="0" applyFont="1" applyFill="1" applyBorder="1" applyAlignment="1">
      <alignment horizontal="left" vertical="center" wrapText="1"/>
    </xf>
    <xf numFmtId="2" fontId="37" fillId="2" borderId="1" xfId="0" applyNumberFormat="1" applyFont="1" applyFill="1" applyBorder="1" applyAlignment="1">
      <alignment horizontal="center" vertical="center" wrapText="1"/>
    </xf>
    <xf numFmtId="2" fontId="37" fillId="2" borderId="12" xfId="0" applyNumberFormat="1" applyFont="1" applyFill="1" applyBorder="1" applyAlignment="1">
      <alignment horizontal="center" vertical="center" wrapText="1"/>
    </xf>
    <xf numFmtId="2" fontId="37" fillId="2" borderId="2" xfId="0" applyNumberFormat="1" applyFont="1" applyFill="1" applyBorder="1" applyAlignment="1">
      <alignment horizontal="center" vertical="center"/>
    </xf>
    <xf numFmtId="2" fontId="37" fillId="2" borderId="2" xfId="0" applyNumberFormat="1" applyFont="1" applyFill="1" applyBorder="1" applyAlignment="1">
      <alignment horizontal="center" vertical="center" wrapText="1"/>
    </xf>
    <xf numFmtId="0" fontId="37" fillId="2" borderId="2" xfId="0" applyFont="1" applyFill="1" applyBorder="1" applyAlignment="1">
      <alignment horizontal="left" vertical="center" wrapText="1"/>
    </xf>
    <xf numFmtId="2" fontId="37" fillId="2" borderId="6" xfId="0" applyNumberFormat="1" applyFont="1" applyFill="1" applyBorder="1" applyAlignment="1">
      <alignment horizontal="center" vertical="center" wrapText="1"/>
    </xf>
    <xf numFmtId="2" fontId="37" fillId="2" borderId="1" xfId="0" applyNumberFormat="1" applyFont="1" applyFill="1" applyBorder="1" applyAlignment="1">
      <alignment horizontal="center" vertical="center"/>
    </xf>
    <xf numFmtId="2" fontId="40" fillId="2" borderId="0" xfId="0" applyNumberFormat="1" applyFont="1" applyFill="1" applyAlignment="1">
      <alignment horizontal="center" vertical="center"/>
    </xf>
    <xf numFmtId="0" fontId="37" fillId="2" borderId="18" xfId="0" applyFont="1" applyFill="1" applyBorder="1" applyAlignment="1">
      <alignment vertical="center" wrapText="1"/>
    </xf>
    <xf numFmtId="0" fontId="37" fillId="2" borderId="18" xfId="0" applyFont="1" applyFill="1" applyBorder="1" applyAlignment="1">
      <alignment horizontal="center" vertical="center" wrapText="1"/>
    </xf>
    <xf numFmtId="169" fontId="37" fillId="2" borderId="19" xfId="4" applyNumberFormat="1" applyFont="1" applyFill="1" applyBorder="1" applyAlignment="1">
      <alignment horizontal="center" vertical="center" wrapText="1"/>
    </xf>
    <xf numFmtId="0" fontId="37" fillId="2" borderId="18" xfId="0" applyFont="1" applyFill="1" applyBorder="1" applyAlignment="1">
      <alignment horizontal="left" vertical="center" wrapText="1"/>
    </xf>
    <xf numFmtId="0" fontId="37" fillId="2" borderId="20" xfId="0" applyFont="1" applyFill="1" applyBorder="1" applyAlignment="1">
      <alignment horizontal="center" vertical="center" wrapText="1"/>
    </xf>
    <xf numFmtId="169" fontId="37" fillId="2" borderId="20" xfId="4" applyNumberFormat="1" applyFont="1" applyFill="1" applyBorder="1" applyAlignment="1">
      <alignment horizontal="center" vertical="center" wrapText="1"/>
    </xf>
    <xf numFmtId="2" fontId="37" fillId="2" borderId="20" xfId="4" applyNumberFormat="1" applyFont="1" applyFill="1" applyBorder="1" applyAlignment="1">
      <alignment horizontal="center" vertical="center" wrapText="1"/>
    </xf>
    <xf numFmtId="166" fontId="0" fillId="2" borderId="0" xfId="0" applyNumberFormat="1" applyFill="1"/>
    <xf numFmtId="167" fontId="40" fillId="2" borderId="0" xfId="0" applyNumberFormat="1" applyFont="1" applyFill="1"/>
    <xf numFmtId="169" fontId="37" fillId="2" borderId="18" xfId="4" applyNumberFormat="1" applyFont="1" applyFill="1" applyBorder="1" applyAlignment="1">
      <alignment horizontal="center" vertical="center" wrapText="1"/>
    </xf>
    <xf numFmtId="169" fontId="43" fillId="2" borderId="0" xfId="0" applyNumberFormat="1" applyFont="1" applyFill="1" applyAlignment="1">
      <alignment horizontal="center" vertical="center"/>
    </xf>
    <xf numFmtId="169" fontId="40" fillId="2" borderId="0" xfId="0" applyNumberFormat="1" applyFont="1" applyFill="1"/>
    <xf numFmtId="166" fontId="40" fillId="2" borderId="0" xfId="0" applyNumberFormat="1" applyFont="1" applyFill="1"/>
    <xf numFmtId="169" fontId="44" fillId="2" borderId="0" xfId="0" applyNumberFormat="1" applyFont="1" applyFill="1" applyAlignment="1">
      <alignment horizontal="center" vertical="center"/>
    </xf>
    <xf numFmtId="167" fontId="0" fillId="2" borderId="0" xfId="0" applyNumberFormat="1" applyFill="1"/>
    <xf numFmtId="0" fontId="37" fillId="2" borderId="15" xfId="0" applyFont="1" applyFill="1" applyBorder="1" applyAlignment="1">
      <alignment vertical="center" wrapText="1"/>
    </xf>
    <xf numFmtId="0" fontId="37" fillId="2" borderId="3" xfId="0" applyFont="1" applyFill="1" applyBorder="1" applyAlignment="1">
      <alignment horizontal="center" vertical="center" wrapText="1"/>
    </xf>
    <xf numFmtId="0" fontId="37" fillId="2" borderId="15" xfId="0" applyFont="1" applyFill="1" applyBorder="1" applyAlignment="1">
      <alignment horizontal="left" vertical="center" wrapText="1"/>
    </xf>
    <xf numFmtId="0" fontId="37" fillId="2" borderId="15" xfId="0" applyFont="1" applyFill="1" applyBorder="1" applyAlignment="1">
      <alignment horizontal="center" vertical="center" wrapText="1"/>
    </xf>
    <xf numFmtId="169" fontId="37" fillId="2" borderId="3" xfId="4" applyNumberFormat="1" applyFont="1" applyFill="1" applyBorder="1" applyAlignment="1">
      <alignment horizontal="center" vertical="center" wrapText="1"/>
    </xf>
    <xf numFmtId="169" fontId="40" fillId="2" borderId="0" xfId="0" applyNumberFormat="1" applyFont="1" applyFill="1" applyAlignment="1">
      <alignment horizontal="center" vertical="center"/>
    </xf>
    <xf numFmtId="169" fontId="37" fillId="2" borderId="1" xfId="4" applyNumberFormat="1" applyFont="1" applyFill="1" applyBorder="1" applyAlignment="1">
      <alignment horizontal="center" vertical="center" wrapText="1"/>
    </xf>
    <xf numFmtId="174" fontId="37" fillId="2" borderId="1" xfId="12" applyNumberFormat="1" applyFont="1" applyFill="1" applyBorder="1" applyAlignment="1">
      <alignment horizontal="center" vertical="center" wrapText="1"/>
    </xf>
    <xf numFmtId="2" fontId="37" fillId="2" borderId="1" xfId="4" applyNumberFormat="1" applyFont="1" applyFill="1" applyBorder="1" applyAlignment="1">
      <alignment horizontal="center" vertical="center" wrapText="1"/>
    </xf>
    <xf numFmtId="169" fontId="37" fillId="2" borderId="1" xfId="0" applyNumberFormat="1" applyFont="1" applyFill="1" applyBorder="1" applyAlignment="1">
      <alignment horizontal="center" vertical="center" wrapText="1"/>
    </xf>
    <xf numFmtId="169" fontId="37" fillId="2" borderId="4" xfId="4" applyNumberFormat="1" applyFont="1" applyFill="1" applyBorder="1" applyAlignment="1">
      <alignment horizontal="center" vertical="center" wrapText="1"/>
    </xf>
    <xf numFmtId="169" fontId="42" fillId="2" borderId="0" xfId="0" applyNumberFormat="1" applyFont="1" applyFill="1" applyAlignment="1">
      <alignment horizontal="center" vertical="center"/>
    </xf>
    <xf numFmtId="0" fontId="37" fillId="2" borderId="21" xfId="0" applyFont="1" applyFill="1" applyBorder="1" applyAlignment="1">
      <alignment horizontal="center" vertical="center" wrapText="1"/>
    </xf>
    <xf numFmtId="169" fontId="37" fillId="2" borderId="21" xfId="4" applyNumberFormat="1" applyFont="1" applyFill="1" applyBorder="1" applyAlignment="1">
      <alignment horizontal="center" vertical="center" wrapText="1"/>
    </xf>
    <xf numFmtId="169" fontId="46" fillId="2" borderId="0" xfId="0" applyNumberFormat="1" applyFont="1" applyFill="1" applyAlignment="1">
      <alignment horizontal="center" vertical="center"/>
    </xf>
    <xf numFmtId="0" fontId="38" fillId="2" borderId="0" xfId="0" applyFont="1" applyFill="1" applyBorder="1" applyAlignment="1">
      <alignment horizontal="center" vertical="top" wrapText="1"/>
    </xf>
    <xf numFmtId="0" fontId="38" fillId="2" borderId="0" xfId="0" applyFont="1" applyFill="1" applyBorder="1" applyAlignment="1">
      <alignment horizontal="left" vertical="center" wrapText="1"/>
    </xf>
    <xf numFmtId="0" fontId="38" fillId="2" borderId="0" xfId="0" applyFont="1" applyFill="1" applyBorder="1" applyAlignment="1">
      <alignment horizontal="center" vertical="center" wrapText="1"/>
    </xf>
    <xf numFmtId="166" fontId="38" fillId="2" borderId="0" xfId="4" applyNumberFormat="1" applyFont="1" applyFill="1" applyBorder="1" applyAlignment="1">
      <alignment horizontal="center" vertical="center" wrapText="1"/>
    </xf>
    <xf numFmtId="0" fontId="0" fillId="0" borderId="0" xfId="0" applyAlignment="1">
      <alignment horizontal="center" vertical="center"/>
    </xf>
    <xf numFmtId="167" fontId="48" fillId="0" borderId="0" xfId="0" applyNumberFormat="1" applyFont="1" applyFill="1" applyBorder="1" applyAlignment="1">
      <alignment horizontal="center" vertical="center" wrapText="1"/>
    </xf>
    <xf numFmtId="0" fontId="48" fillId="0" borderId="24" xfId="0" applyFont="1" applyFill="1" applyBorder="1" applyAlignment="1">
      <alignment vertical="center" wrapText="1"/>
    </xf>
    <xf numFmtId="167" fontId="0" fillId="0" borderId="0" xfId="0" applyNumberFormat="1"/>
    <xf numFmtId="0" fontId="51" fillId="0" borderId="24" xfId="14" applyFont="1" applyFill="1" applyBorder="1" applyAlignment="1">
      <alignment vertical="center" wrapText="1"/>
    </xf>
    <xf numFmtId="0" fontId="0" fillId="5" borderId="0" xfId="0" applyFill="1"/>
    <xf numFmtId="167" fontId="0" fillId="0" borderId="0" xfId="0" applyNumberFormat="1" applyAlignment="1">
      <alignment vertical="center"/>
    </xf>
    <xf numFmtId="0" fontId="0" fillId="0" borderId="26" xfId="0" applyBorder="1" applyAlignment="1">
      <alignment vertical="center"/>
    </xf>
    <xf numFmtId="167" fontId="48" fillId="6" borderId="26" xfId="0" applyNumberFormat="1" applyFont="1" applyFill="1" applyBorder="1" applyAlignment="1">
      <alignment horizontal="center" vertical="center" wrapText="1"/>
    </xf>
    <xf numFmtId="175" fontId="0" fillId="0" borderId="0" xfId="0" applyNumberFormat="1" applyAlignment="1">
      <alignment horizontal="center" vertical="center"/>
    </xf>
    <xf numFmtId="10" fontId="0" fillId="0" borderId="0" xfId="0" applyNumberFormat="1" applyAlignment="1">
      <alignment horizontal="center" vertical="center"/>
    </xf>
    <xf numFmtId="174" fontId="0" fillId="0" borderId="0" xfId="0" applyNumberFormat="1" applyAlignment="1">
      <alignment horizontal="center" vertical="center"/>
    </xf>
    <xf numFmtId="167" fontId="54" fillId="0" borderId="0" xfId="0" applyNumberFormat="1" applyFont="1"/>
    <xf numFmtId="167" fontId="55" fillId="0" borderId="0" xfId="0" applyNumberFormat="1" applyFont="1"/>
    <xf numFmtId="169" fontId="56" fillId="4" borderId="27" xfId="13" applyNumberFormat="1" applyFont="1" applyFill="1" applyBorder="1" applyAlignment="1">
      <alignment horizontal="center" vertical="center"/>
    </xf>
    <xf numFmtId="169" fontId="56" fillId="4" borderId="28" xfId="13" applyNumberFormat="1" applyFont="1" applyFill="1" applyBorder="1" applyAlignment="1">
      <alignment horizontal="center" vertical="center"/>
    </xf>
    <xf numFmtId="169" fontId="56" fillId="4" borderId="29" xfId="13" applyNumberFormat="1" applyFont="1" applyFill="1" applyBorder="1" applyAlignment="1">
      <alignment horizontal="center" vertical="center"/>
    </xf>
    <xf numFmtId="169" fontId="56" fillId="4" borderId="3" xfId="13" applyNumberFormat="1" applyFont="1" applyFill="1" applyBorder="1" applyAlignment="1">
      <alignment horizontal="center" vertical="center"/>
    </xf>
    <xf numFmtId="0" fontId="54" fillId="0" borderId="0" xfId="0" applyFont="1" applyAlignment="1">
      <alignment horizontal="left" vertical="center" wrapText="1"/>
    </xf>
    <xf numFmtId="173" fontId="0" fillId="0" borderId="0" xfId="0" applyNumberFormat="1" applyAlignment="1">
      <alignment horizontal="center" vertical="center"/>
    </xf>
    <xf numFmtId="0" fontId="0" fillId="0" borderId="0" xfId="0" applyAlignment="1">
      <alignment horizontal="center" vertical="center" wrapText="1"/>
    </xf>
    <xf numFmtId="165" fontId="55" fillId="0" borderId="0" xfId="0" applyNumberFormat="1" applyFont="1" applyAlignment="1">
      <alignment horizontal="center" vertical="center"/>
    </xf>
    <xf numFmtId="165" fontId="57" fillId="0" borderId="0" xfId="0" applyNumberFormat="1" applyFont="1" applyAlignment="1">
      <alignment horizontal="center" vertical="center"/>
    </xf>
    <xf numFmtId="9" fontId="0" fillId="0" borderId="1" xfId="0" applyNumberFormat="1" applyBorder="1" applyAlignment="1">
      <alignment horizontal="center" vertical="center"/>
    </xf>
    <xf numFmtId="0" fontId="0" fillId="0" borderId="1" xfId="0" applyBorder="1" applyAlignment="1">
      <alignment horizontal="center" vertical="center"/>
    </xf>
    <xf numFmtId="165" fontId="55" fillId="0" borderId="1" xfId="0" applyNumberFormat="1" applyFont="1" applyBorder="1" applyAlignment="1">
      <alignment horizontal="center" vertical="center"/>
    </xf>
    <xf numFmtId="165" fontId="57" fillId="0" borderId="1" xfId="0" applyNumberFormat="1" applyFont="1" applyBorder="1" applyAlignment="1">
      <alignment horizontal="center" vertical="center"/>
    </xf>
    <xf numFmtId="165" fontId="0" fillId="0" borderId="0" xfId="0" applyNumberFormat="1"/>
    <xf numFmtId="0" fontId="0" fillId="0" borderId="1" xfId="0" applyBorder="1"/>
    <xf numFmtId="165" fontId="0" fillId="0" borderId="1" xfId="0" applyNumberFormat="1" applyBorder="1"/>
    <xf numFmtId="165" fontId="0" fillId="0" borderId="1" xfId="0" applyNumberFormat="1" applyBorder="1" applyAlignment="1">
      <alignment horizontal="center" vertical="center"/>
    </xf>
    <xf numFmtId="174" fontId="0" fillId="0" borderId="1" xfId="0" applyNumberFormat="1" applyBorder="1" applyAlignment="1">
      <alignment horizontal="center"/>
    </xf>
    <xf numFmtId="0" fontId="54" fillId="0" borderId="0" xfId="0" applyFont="1" applyBorder="1" applyAlignment="1">
      <alignment horizontal="left" vertical="center" wrapText="1"/>
    </xf>
    <xf numFmtId="0" fontId="0" fillId="0" borderId="13" xfId="0" applyBorder="1" applyAlignment="1">
      <alignment horizontal="center" vertical="center"/>
    </xf>
    <xf numFmtId="3" fontId="0" fillId="0" borderId="26" xfId="0" applyNumberFormat="1" applyBorder="1" applyAlignment="1">
      <alignment vertical="top" wrapText="1"/>
    </xf>
    <xf numFmtId="3" fontId="0" fillId="0" borderId="24" xfId="0" applyNumberFormat="1" applyBorder="1" applyAlignment="1">
      <alignment vertical="top" wrapText="1"/>
    </xf>
    <xf numFmtId="9" fontId="58" fillId="0" borderId="1" xfId="0" applyNumberFormat="1" applyFont="1" applyFill="1" applyBorder="1" applyAlignment="1">
      <alignment horizontal="center" vertical="center"/>
    </xf>
    <xf numFmtId="0" fontId="58" fillId="0" borderId="1" xfId="0" applyFont="1" applyFill="1" applyBorder="1" applyAlignment="1">
      <alignment horizontal="center" vertical="center"/>
    </xf>
    <xf numFmtId="165" fontId="58" fillId="0" borderId="1" xfId="0" applyNumberFormat="1" applyFont="1" applyFill="1" applyBorder="1"/>
    <xf numFmtId="0" fontId="54" fillId="0" borderId="0" xfId="0" applyFont="1" applyAlignment="1">
      <alignment vertical="center"/>
    </xf>
    <xf numFmtId="174" fontId="0" fillId="0" borderId="8" xfId="0" applyNumberFormat="1" applyBorder="1" applyAlignment="1">
      <alignment horizontal="center" vertical="center"/>
    </xf>
    <xf numFmtId="9" fontId="0" fillId="3" borderId="1" xfId="0" applyNumberFormat="1" applyFill="1" applyBorder="1" applyAlignment="1">
      <alignment horizontal="center" vertical="center"/>
    </xf>
    <xf numFmtId="0" fontId="0" fillId="3" borderId="1" xfId="0" applyFill="1" applyBorder="1" applyAlignment="1">
      <alignment horizontal="center" vertical="center"/>
    </xf>
    <xf numFmtId="165" fontId="0" fillId="3" borderId="1" xfId="0" applyNumberFormat="1" applyFill="1" applyBorder="1" applyAlignment="1">
      <alignment horizontal="center" vertical="center"/>
    </xf>
    <xf numFmtId="165" fontId="0" fillId="3" borderId="1" xfId="0" applyNumberFormat="1" applyFill="1" applyBorder="1"/>
    <xf numFmtId="165" fontId="57" fillId="3" borderId="1" xfId="0" applyNumberFormat="1" applyFont="1" applyFill="1" applyBorder="1" applyAlignment="1">
      <alignment horizontal="center" vertical="center"/>
    </xf>
    <xf numFmtId="9" fontId="58" fillId="3" borderId="1" xfId="0" applyNumberFormat="1" applyFont="1" applyFill="1" applyBorder="1" applyAlignment="1">
      <alignment horizontal="center" vertical="center"/>
    </xf>
    <xf numFmtId="165" fontId="58" fillId="3" borderId="1" xfId="0" applyNumberFormat="1" applyFont="1" applyFill="1" applyBorder="1"/>
    <xf numFmtId="165" fontId="54" fillId="0" borderId="0" xfId="0" applyNumberFormat="1" applyFont="1"/>
    <xf numFmtId="174" fontId="0" fillId="3" borderId="8" xfId="0" applyNumberFormat="1" applyFill="1" applyBorder="1" applyAlignment="1">
      <alignment horizontal="center" vertical="center"/>
    </xf>
    <xf numFmtId="174" fontId="0" fillId="0" borderId="0" xfId="0" applyNumberFormat="1"/>
    <xf numFmtId="0" fontId="54" fillId="0" borderId="0" xfId="0" applyFont="1" applyAlignment="1">
      <alignment horizontal="center"/>
    </xf>
    <xf numFmtId="0" fontId="59" fillId="0" borderId="1" xfId="0" applyFont="1" applyBorder="1" applyAlignment="1">
      <alignment horizontal="center" vertical="center" wrapText="1"/>
    </xf>
    <xf numFmtId="165" fontId="0" fillId="0" borderId="4" xfId="0" applyNumberFormat="1" applyBorder="1" applyAlignment="1">
      <alignment horizontal="center" vertical="center"/>
    </xf>
    <xf numFmtId="169" fontId="0" fillId="0" borderId="1" xfId="0" applyNumberFormat="1" applyFont="1" applyBorder="1" applyAlignment="1">
      <alignment horizontal="center" vertical="center"/>
    </xf>
    <xf numFmtId="167" fontId="54" fillId="0" borderId="0" xfId="0" applyNumberFormat="1" applyFont="1" applyAlignment="1">
      <alignment horizontal="center" vertical="center"/>
    </xf>
    <xf numFmtId="0" fontId="62" fillId="0" borderId="1" xfId="0" applyFont="1" applyFill="1" applyBorder="1" applyAlignment="1">
      <alignment horizontal="center" vertical="center" wrapText="1"/>
    </xf>
    <xf numFmtId="0" fontId="62" fillId="0" borderId="1" xfId="0" applyFont="1" applyFill="1" applyBorder="1" applyAlignment="1">
      <alignment vertical="center" wrapText="1"/>
    </xf>
    <xf numFmtId="169" fontId="62" fillId="0" borderId="1" xfId="0" applyNumberFormat="1" applyFont="1" applyFill="1" applyBorder="1" applyAlignment="1">
      <alignment horizontal="center" vertical="center" wrapText="1"/>
    </xf>
    <xf numFmtId="169" fontId="63" fillId="0" borderId="1" xfId="0" applyNumberFormat="1" applyFont="1" applyFill="1" applyBorder="1" applyAlignment="1">
      <alignment horizontal="center" vertical="center" wrapText="1"/>
    </xf>
    <xf numFmtId="171" fontId="19" fillId="2" borderId="5" xfId="4" applyNumberFormat="1" applyFont="1" applyFill="1" applyBorder="1" applyAlignment="1" applyProtection="1">
      <alignment horizontal="center" vertical="center" wrapText="1"/>
    </xf>
    <xf numFmtId="168" fontId="9" fillId="2" borderId="2" xfId="4" applyNumberFormat="1" applyFont="1" applyFill="1" applyBorder="1" applyAlignment="1">
      <alignment horizontal="center" vertical="center" wrapText="1"/>
    </xf>
    <xf numFmtId="168" fontId="19" fillId="2" borderId="4" xfId="4" applyNumberFormat="1" applyFont="1" applyFill="1" applyBorder="1" applyAlignment="1">
      <alignment horizontal="center" vertical="center" wrapText="1"/>
    </xf>
    <xf numFmtId="168" fontId="26" fillId="2" borderId="1" xfId="0" applyNumberFormat="1" applyFont="1" applyFill="1" applyBorder="1" applyAlignment="1" applyProtection="1">
      <alignment horizontal="center" vertical="center"/>
    </xf>
    <xf numFmtId="0" fontId="14" fillId="0" borderId="14" xfId="0" applyNumberFormat="1" applyFont="1" applyFill="1" applyBorder="1" applyAlignment="1">
      <alignment vertical="top" wrapText="1"/>
    </xf>
    <xf numFmtId="0" fontId="14" fillId="0" borderId="0" xfId="0" applyNumberFormat="1" applyFont="1" applyFill="1" applyBorder="1" applyAlignment="1">
      <alignment vertical="top" wrapText="1"/>
    </xf>
    <xf numFmtId="0" fontId="19" fillId="2" borderId="9" xfId="0" applyNumberFormat="1" applyFont="1" applyFill="1" applyBorder="1" applyAlignment="1">
      <alignment horizontal="center" vertical="center" wrapText="1"/>
    </xf>
    <xf numFmtId="0" fontId="9" fillId="2" borderId="9" xfId="0" applyNumberFormat="1" applyFont="1" applyFill="1" applyBorder="1" applyAlignment="1">
      <alignment horizontal="center" vertical="center" wrapText="1"/>
    </xf>
    <xf numFmtId="168" fontId="19" fillId="2" borderId="1" xfId="0" applyNumberFormat="1" applyFont="1" applyFill="1" applyBorder="1" applyAlignment="1">
      <alignment horizontal="center" vertical="center" wrapText="1"/>
    </xf>
    <xf numFmtId="166" fontId="14" fillId="3" borderId="1" xfId="0" applyNumberFormat="1" applyFont="1" applyFill="1" applyBorder="1" applyAlignment="1">
      <alignment horizontal="center" vertical="center" wrapText="1"/>
    </xf>
    <xf numFmtId="169" fontId="41" fillId="2" borderId="0" xfId="0" applyNumberFormat="1" applyFont="1" applyFill="1"/>
    <xf numFmtId="169" fontId="42" fillId="2" borderId="0" xfId="0" applyNumberFormat="1" applyFont="1" applyFill="1"/>
    <xf numFmtId="169" fontId="45" fillId="2" borderId="0" xfId="0" applyNumberFormat="1" applyFont="1" applyFill="1" applyAlignment="1">
      <alignment horizontal="center" vertical="center"/>
    </xf>
    <xf numFmtId="169" fontId="65" fillId="2" borderId="18" xfId="4" applyNumberFormat="1" applyFont="1" applyFill="1" applyBorder="1" applyAlignment="1">
      <alignment horizontal="center" vertical="center" wrapText="1"/>
    </xf>
    <xf numFmtId="168" fontId="3" fillId="2" borderId="1" xfId="4" applyNumberFormat="1" applyFont="1" applyFill="1" applyBorder="1"/>
    <xf numFmtId="173" fontId="37" fillId="2" borderId="20" xfId="4" applyNumberFormat="1" applyFont="1" applyFill="1" applyBorder="1" applyAlignment="1">
      <alignment horizontal="center" vertical="center" wrapText="1"/>
    </xf>
    <xf numFmtId="168" fontId="66" fillId="2" borderId="0" xfId="0" applyNumberFormat="1" applyFont="1" applyFill="1" applyAlignment="1">
      <alignment vertical="center" wrapText="1"/>
    </xf>
    <xf numFmtId="0" fontId="66" fillId="2" borderId="0" xfId="0" applyNumberFormat="1" applyFont="1" applyFill="1" applyAlignment="1">
      <alignment vertical="center" wrapText="1"/>
    </xf>
    <xf numFmtId="168" fontId="3" fillId="2" borderId="1" xfId="0" applyNumberFormat="1" applyFont="1" applyFill="1" applyBorder="1" applyAlignment="1">
      <alignment horizontal="right"/>
    </xf>
    <xf numFmtId="0" fontId="3" fillId="2" borderId="1" xfId="0" applyNumberFormat="1" applyFont="1" applyFill="1" applyBorder="1" applyAlignment="1">
      <alignment vertical="center" wrapText="1"/>
    </xf>
    <xf numFmtId="0" fontId="6" fillId="2" borderId="0" xfId="0" applyNumberFormat="1" applyFont="1" applyFill="1" applyBorder="1" applyAlignment="1">
      <alignment vertical="center" wrapText="1"/>
    </xf>
    <xf numFmtId="0" fontId="6" fillId="2" borderId="30" xfId="0" applyNumberFormat="1" applyFont="1" applyFill="1" applyBorder="1" applyAlignment="1">
      <alignment vertical="center" wrapText="1"/>
    </xf>
    <xf numFmtId="173" fontId="3" fillId="2" borderId="1" xfId="0" applyNumberFormat="1" applyFont="1" applyFill="1" applyBorder="1" applyAlignment="1">
      <alignment horizontal="center" vertical="center" wrapText="1"/>
    </xf>
    <xf numFmtId="16" fontId="34" fillId="2" borderId="1" xfId="0" applyNumberFormat="1" applyFont="1" applyFill="1" applyBorder="1" applyAlignment="1">
      <alignment horizontal="left" vertical="center" wrapText="1"/>
    </xf>
    <xf numFmtId="176" fontId="19" fillId="2" borderId="1" xfId="4" applyNumberFormat="1" applyFont="1" applyFill="1" applyBorder="1" applyAlignment="1">
      <alignment horizontal="center" vertical="center" wrapText="1"/>
    </xf>
    <xf numFmtId="176" fontId="19" fillId="2" borderId="2" xfId="4" applyNumberFormat="1" applyFont="1" applyFill="1" applyBorder="1" applyAlignment="1">
      <alignment horizontal="center" vertical="center" wrapText="1"/>
    </xf>
    <xf numFmtId="168" fontId="3" fillId="2" borderId="1" xfId="0" applyNumberFormat="1" applyFont="1" applyFill="1" applyBorder="1" applyAlignment="1">
      <alignment vertical="center"/>
    </xf>
    <xf numFmtId="49" fontId="3" fillId="2" borderId="1" xfId="0" applyNumberFormat="1" applyFont="1" applyFill="1" applyBorder="1" applyAlignment="1">
      <alignment horizontal="center" vertical="center" wrapText="1"/>
    </xf>
    <xf numFmtId="49" fontId="8" fillId="2" borderId="4" xfId="0" applyNumberFormat="1" applyFont="1" applyFill="1" applyBorder="1" applyAlignment="1">
      <alignment horizontal="center" vertical="center" wrapText="1"/>
    </xf>
    <xf numFmtId="49" fontId="3" fillId="2" borderId="1" xfId="0" applyNumberFormat="1" applyFont="1" applyFill="1" applyBorder="1" applyAlignment="1">
      <alignment horizontal="center" vertical="top" wrapText="1"/>
    </xf>
    <xf numFmtId="0" fontId="8" fillId="2" borderId="1" xfId="0" applyNumberFormat="1" applyFont="1" applyFill="1" applyBorder="1" applyAlignment="1">
      <alignment vertical="top" wrapText="1"/>
    </xf>
    <xf numFmtId="168" fontId="68" fillId="2" borderId="1" xfId="0" applyNumberFormat="1" applyFont="1" applyFill="1" applyBorder="1" applyAlignment="1" applyProtection="1">
      <alignment horizontal="center" vertical="center"/>
    </xf>
    <xf numFmtId="0" fontId="14" fillId="0" borderId="12" xfId="0" applyNumberFormat="1" applyFont="1" applyFill="1" applyBorder="1" applyAlignment="1">
      <alignment vertical="top" wrapText="1"/>
    </xf>
    <xf numFmtId="0" fontId="14" fillId="0" borderId="13" xfId="0" applyNumberFormat="1" applyFont="1" applyFill="1" applyBorder="1" applyAlignment="1">
      <alignment vertical="top" wrapText="1"/>
    </xf>
    <xf numFmtId="0" fontId="14" fillId="0" borderId="0" xfId="0" applyNumberFormat="1" applyFont="1" applyFill="1" applyBorder="1" applyAlignment="1">
      <alignment vertical="top"/>
    </xf>
    <xf numFmtId="0" fontId="28" fillId="0" borderId="0" xfId="0" applyNumberFormat="1" applyFont="1" applyFill="1" applyBorder="1" applyAlignment="1">
      <alignment vertical="top"/>
    </xf>
    <xf numFmtId="0" fontId="6" fillId="2" borderId="0" xfId="0" applyNumberFormat="1" applyFont="1" applyFill="1" applyAlignment="1">
      <alignment horizontal="center" vertical="center" wrapText="1"/>
    </xf>
    <xf numFmtId="171" fontId="14" fillId="3" borderId="1" xfId="0" applyNumberFormat="1" applyFont="1" applyFill="1" applyBorder="1" applyAlignment="1">
      <alignment horizontal="center" vertical="center" wrapText="1"/>
    </xf>
    <xf numFmtId="169" fontId="14" fillId="3" borderId="1" xfId="0" applyNumberFormat="1" applyFont="1" applyFill="1" applyBorder="1" applyAlignment="1">
      <alignment horizontal="center" vertical="center" wrapText="1"/>
    </xf>
    <xf numFmtId="49" fontId="34" fillId="2" borderId="2" xfId="0" applyNumberFormat="1" applyFont="1" applyFill="1" applyBorder="1" applyAlignment="1">
      <alignment horizontal="left" vertical="center" wrapText="1"/>
    </xf>
    <xf numFmtId="4" fontId="0" fillId="0" borderId="0" xfId="0" applyNumberFormat="1"/>
    <xf numFmtId="168" fontId="0" fillId="0" borderId="0" xfId="0" applyNumberFormat="1"/>
    <xf numFmtId="0" fontId="6" fillId="2" borderId="1" xfId="0" applyNumberFormat="1" applyFont="1" applyFill="1" applyBorder="1" applyAlignment="1">
      <alignment horizontal="center" vertical="center" wrapText="1"/>
    </xf>
    <xf numFmtId="168" fontId="16" fillId="2" borderId="1" xfId="4" applyNumberFormat="1" applyFont="1" applyFill="1" applyBorder="1" applyAlignment="1">
      <alignment horizontal="center" vertical="center" wrapText="1"/>
    </xf>
    <xf numFmtId="168" fontId="15" fillId="2" borderId="1" xfId="4" applyNumberFormat="1" applyFont="1" applyFill="1" applyBorder="1" applyAlignment="1">
      <alignment horizontal="center" vertical="center" wrapText="1"/>
    </xf>
    <xf numFmtId="168" fontId="4" fillId="2" borderId="2" xfId="4" applyNumberFormat="1" applyFont="1" applyFill="1" applyBorder="1" applyAlignment="1">
      <alignment horizontal="center" vertical="center"/>
    </xf>
    <xf numFmtId="168" fontId="4" fillId="2" borderId="1" xfId="4" applyNumberFormat="1" applyFont="1" applyFill="1" applyBorder="1" applyAlignment="1">
      <alignment horizontal="center" vertical="center"/>
    </xf>
    <xf numFmtId="0" fontId="4" fillId="2" borderId="2" xfId="0" applyNumberFormat="1" applyFont="1" applyFill="1" applyBorder="1" applyAlignment="1">
      <alignment horizontal="center" vertical="center"/>
    </xf>
    <xf numFmtId="0" fontId="4" fillId="2" borderId="2"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0" fontId="54" fillId="0" borderId="0" xfId="0" applyFont="1" applyAlignment="1">
      <alignment vertical="center"/>
    </xf>
    <xf numFmtId="0" fontId="54" fillId="0" borderId="0" xfId="0" applyFont="1" applyBorder="1" applyAlignment="1">
      <alignment horizontal="left" vertical="center" wrapText="1"/>
    </xf>
    <xf numFmtId="0" fontId="48" fillId="0" borderId="24" xfId="0" applyFont="1" applyFill="1" applyBorder="1" applyAlignment="1">
      <alignment horizontal="center" vertical="center" wrapText="1"/>
    </xf>
    <xf numFmtId="168" fontId="16" fillId="2" borderId="1" xfId="4" applyNumberFormat="1" applyFont="1" applyFill="1" applyBorder="1" applyAlignment="1" applyProtection="1">
      <alignment horizontal="center" vertical="center" wrapText="1"/>
      <protection hidden="1"/>
    </xf>
    <xf numFmtId="169" fontId="74" fillId="2" borderId="0" xfId="0" applyNumberFormat="1" applyFont="1" applyFill="1" applyAlignment="1">
      <alignment horizontal="center" vertical="center"/>
    </xf>
    <xf numFmtId="169" fontId="1" fillId="2" borderId="0" xfId="0" applyNumberFormat="1" applyFont="1" applyFill="1" applyAlignment="1">
      <alignment horizontal="center" vertical="center"/>
    </xf>
    <xf numFmtId="169" fontId="75" fillId="2" borderId="0" xfId="0" applyNumberFormat="1" applyFont="1" applyFill="1" applyAlignment="1">
      <alignment horizontal="center" vertical="center"/>
    </xf>
    <xf numFmtId="169" fontId="76" fillId="2" borderId="0" xfId="0" applyNumberFormat="1" applyFont="1" applyFill="1" applyAlignment="1">
      <alignment horizontal="center" vertical="center"/>
    </xf>
    <xf numFmtId="0" fontId="40" fillId="2" borderId="0" xfId="0" applyFont="1" applyFill="1" applyAlignment="1">
      <alignment vertical="center"/>
    </xf>
    <xf numFmtId="167" fontId="40" fillId="2" borderId="0" xfId="0" applyNumberFormat="1" applyFont="1" applyFill="1" applyAlignment="1">
      <alignment vertical="center"/>
    </xf>
    <xf numFmtId="167" fontId="46" fillId="2" borderId="0" xfId="0" applyNumberFormat="1" applyFont="1" applyFill="1"/>
    <xf numFmtId="167" fontId="74" fillId="2" borderId="0" xfId="0" applyNumberFormat="1" applyFont="1" applyFill="1"/>
    <xf numFmtId="167" fontId="74" fillId="2" borderId="0" xfId="0" applyNumberFormat="1" applyFont="1" applyFill="1" applyAlignment="1">
      <alignment vertical="center"/>
    </xf>
    <xf numFmtId="169" fontId="77" fillId="2" borderId="0" xfId="0" applyNumberFormat="1" applyFont="1" applyFill="1" applyAlignment="1">
      <alignment vertical="center"/>
    </xf>
    <xf numFmtId="2" fontId="46" fillId="2" borderId="0" xfId="0" applyNumberFormat="1" applyFont="1" applyFill="1" applyAlignment="1">
      <alignment vertical="center"/>
    </xf>
    <xf numFmtId="2" fontId="74" fillId="2" borderId="0" xfId="0" applyNumberFormat="1" applyFont="1" applyFill="1" applyAlignment="1">
      <alignment vertical="center"/>
    </xf>
    <xf numFmtId="165" fontId="0" fillId="2" borderId="0" xfId="0" applyNumberFormat="1" applyFill="1"/>
    <xf numFmtId="169" fontId="0" fillId="2" borderId="1" xfId="0" applyNumberFormat="1" applyFont="1" applyFill="1" applyBorder="1" applyAlignment="1">
      <alignment horizontal="center" vertical="center"/>
    </xf>
    <xf numFmtId="165" fontId="0" fillId="2" borderId="4" xfId="0" applyNumberFormat="1" applyFill="1" applyBorder="1" applyAlignment="1">
      <alignment horizontal="center" vertical="center"/>
    </xf>
    <xf numFmtId="0" fontId="59" fillId="2" borderId="1" xfId="0" applyFont="1" applyFill="1" applyBorder="1" applyAlignment="1">
      <alignment horizontal="center" vertical="center" wrapText="1"/>
    </xf>
    <xf numFmtId="174" fontId="0" fillId="2" borderId="0" xfId="0" applyNumberFormat="1" applyFill="1"/>
    <xf numFmtId="174" fontId="0" fillId="2" borderId="1" xfId="0" applyNumberFormat="1" applyFill="1" applyBorder="1" applyAlignment="1">
      <alignment horizontal="center"/>
    </xf>
    <xf numFmtId="174" fontId="0" fillId="3" borderId="0" xfId="0" applyNumberFormat="1" applyFill="1" applyBorder="1" applyAlignment="1">
      <alignment horizontal="center" vertical="center"/>
    </xf>
    <xf numFmtId="174" fontId="0" fillId="2" borderId="8" xfId="0" applyNumberFormat="1" applyFill="1" applyBorder="1" applyAlignment="1">
      <alignment horizontal="center" vertical="center"/>
    </xf>
    <xf numFmtId="165" fontId="58" fillId="3" borderId="0" xfId="0" applyNumberFormat="1" applyFont="1" applyFill="1" applyBorder="1"/>
    <xf numFmtId="165" fontId="58" fillId="2" borderId="1" xfId="0" applyNumberFormat="1" applyFont="1" applyFill="1" applyBorder="1"/>
    <xf numFmtId="165" fontId="57" fillId="3" borderId="0" xfId="0" applyNumberFormat="1" applyFont="1" applyFill="1" applyBorder="1" applyAlignment="1">
      <alignment horizontal="center" vertical="center"/>
    </xf>
    <xf numFmtId="10" fontId="0" fillId="2" borderId="0" xfId="0" applyNumberFormat="1" applyFill="1" applyAlignment="1">
      <alignment horizontal="center" vertical="center"/>
    </xf>
    <xf numFmtId="165" fontId="0" fillId="2" borderId="1" xfId="0" applyNumberFormat="1" applyFill="1" applyBorder="1"/>
    <xf numFmtId="165" fontId="0" fillId="2" borderId="1" xfId="0" applyNumberFormat="1" applyFill="1" applyBorder="1" applyAlignment="1">
      <alignment horizontal="center" vertical="center"/>
    </xf>
    <xf numFmtId="174" fontId="0" fillId="0" borderId="0" xfId="0" applyNumberFormat="1" applyBorder="1" applyAlignment="1">
      <alignment horizontal="center" vertical="center"/>
    </xf>
    <xf numFmtId="165" fontId="58" fillId="0" borderId="0" xfId="0" applyNumberFormat="1" applyFont="1" applyFill="1" applyBorder="1"/>
    <xf numFmtId="165" fontId="57" fillId="0" borderId="5" xfId="0" applyNumberFormat="1" applyFont="1" applyBorder="1" applyAlignment="1">
      <alignment horizontal="center" vertical="center"/>
    </xf>
    <xf numFmtId="174" fontId="0" fillId="2" borderId="0" xfId="0" applyNumberFormat="1" applyFill="1" applyAlignment="1">
      <alignment horizontal="center" vertical="center"/>
    </xf>
    <xf numFmtId="174" fontId="0" fillId="0" borderId="0" xfId="0" applyNumberFormat="1" applyBorder="1" applyAlignment="1">
      <alignment horizontal="center"/>
    </xf>
    <xf numFmtId="165" fontId="57" fillId="0" borderId="0" xfId="0" applyNumberFormat="1" applyFont="1" applyBorder="1" applyAlignment="1">
      <alignment horizontal="center" vertical="center"/>
    </xf>
    <xf numFmtId="165" fontId="55" fillId="2" borderId="0" xfId="0" applyNumberFormat="1" applyFont="1" applyFill="1" applyAlignment="1">
      <alignment horizontal="center" vertical="center"/>
    </xf>
    <xf numFmtId="165" fontId="55" fillId="2" borderId="1" xfId="0" applyNumberFormat="1" applyFont="1" applyFill="1" applyBorder="1" applyAlignment="1">
      <alignment horizontal="center" vertical="center"/>
    </xf>
    <xf numFmtId="173" fontId="0" fillId="2" borderId="0" xfId="0" applyNumberFormat="1" applyFill="1" applyAlignment="1">
      <alignment horizontal="center" vertical="center"/>
    </xf>
    <xf numFmtId="169" fontId="56" fillId="2" borderId="28" xfId="13" applyNumberFormat="1" applyFont="1" applyFill="1" applyBorder="1" applyAlignment="1">
      <alignment horizontal="center" vertical="center"/>
    </xf>
    <xf numFmtId="167" fontId="48" fillId="0" borderId="1" xfId="0" applyNumberFormat="1" applyFont="1" applyFill="1" applyBorder="1" applyAlignment="1">
      <alignment horizontal="center" vertical="center" wrapText="1"/>
    </xf>
    <xf numFmtId="167" fontId="48" fillId="2" borderId="1" xfId="0" applyNumberFormat="1" applyFont="1" applyFill="1" applyBorder="1" applyAlignment="1">
      <alignment horizontal="center" vertical="center" wrapText="1"/>
    </xf>
    <xf numFmtId="0" fontId="53" fillId="0" borderId="12" xfId="14" applyFont="1" applyFill="1" applyBorder="1" applyAlignment="1">
      <alignment horizontal="justify" vertical="center"/>
    </xf>
    <xf numFmtId="0" fontId="53" fillId="0" borderId="31" xfId="14" applyFont="1" applyFill="1" applyBorder="1" applyAlignment="1">
      <alignment horizontal="justify" vertical="center"/>
    </xf>
    <xf numFmtId="0" fontId="0" fillId="2" borderId="1" xfId="0" applyFill="1" applyBorder="1"/>
    <xf numFmtId="167" fontId="48" fillId="0" borderId="32" xfId="0" applyNumberFormat="1" applyFont="1" applyFill="1" applyBorder="1" applyAlignment="1">
      <alignment horizontal="center" vertical="center" wrapText="1"/>
    </xf>
    <xf numFmtId="167" fontId="48" fillId="0" borderId="33" xfId="0" applyNumberFormat="1" applyFont="1" applyFill="1" applyBorder="1" applyAlignment="1">
      <alignment horizontal="center" vertical="center" wrapText="1"/>
    </xf>
    <xf numFmtId="167" fontId="48" fillId="2" borderId="32" xfId="0" applyNumberFormat="1" applyFont="1" applyFill="1" applyBorder="1" applyAlignment="1">
      <alignment horizontal="center" vertical="center" wrapText="1"/>
    </xf>
    <xf numFmtId="0" fontId="51" fillId="0" borderId="34" xfId="14" applyFont="1" applyFill="1" applyBorder="1" applyAlignment="1">
      <alignment vertical="center" wrapText="1"/>
    </xf>
    <xf numFmtId="167" fontId="48" fillId="2" borderId="25" xfId="0" applyNumberFormat="1" applyFont="1" applyFill="1" applyBorder="1" applyAlignment="1">
      <alignment horizontal="center" vertical="center" wrapText="1"/>
    </xf>
    <xf numFmtId="0" fontId="49" fillId="0" borderId="1" xfId="0" applyFont="1" applyFill="1" applyBorder="1" applyAlignment="1">
      <alignment horizontal="center" vertical="center" wrapText="1"/>
    </xf>
    <xf numFmtId="0" fontId="49" fillId="2" borderId="1" xfId="0" applyFont="1" applyFill="1" applyBorder="1" applyAlignment="1">
      <alignment horizontal="center" vertical="center" wrapText="1"/>
    </xf>
    <xf numFmtId="0" fontId="53" fillId="0" borderId="0" xfId="14" applyFont="1" applyFill="1" applyBorder="1" applyAlignment="1">
      <alignment horizontal="justify" vertical="center"/>
    </xf>
    <xf numFmtId="171" fontId="14" fillId="0" borderId="0" xfId="0" applyNumberFormat="1" applyFont="1" applyFill="1" applyAlignment="1">
      <alignment vertical="top" wrapText="1"/>
    </xf>
    <xf numFmtId="168" fontId="6" fillId="2" borderId="0" xfId="0" applyNumberFormat="1" applyFont="1" applyFill="1" applyBorder="1" applyAlignment="1">
      <alignment vertical="center" wrapText="1"/>
    </xf>
    <xf numFmtId="169" fontId="37" fillId="2" borderId="1" xfId="0" applyNumberFormat="1" applyFont="1" applyFill="1" applyBorder="1" applyAlignment="1">
      <alignment horizontal="center" vertical="center"/>
    </xf>
    <xf numFmtId="0" fontId="3" fillId="2" borderId="2" xfId="0" applyFont="1" applyFill="1" applyBorder="1" applyAlignment="1">
      <alignment horizontal="center" vertical="center" wrapText="1"/>
    </xf>
    <xf numFmtId="168" fontId="3" fillId="2" borderId="2" xfId="0" applyNumberFormat="1" applyFont="1" applyFill="1" applyBorder="1" applyAlignment="1">
      <alignment horizontal="center" vertical="center" wrapText="1"/>
    </xf>
    <xf numFmtId="0" fontId="0" fillId="2" borderId="1" xfId="0" applyFill="1" applyBorder="1" applyAlignment="1">
      <alignment horizontal="center" vertical="center"/>
    </xf>
    <xf numFmtId="0" fontId="33" fillId="2" borderId="1" xfId="0" applyFont="1" applyFill="1" applyBorder="1" applyAlignment="1">
      <alignment horizontal="center" vertical="center"/>
    </xf>
    <xf numFmtId="2" fontId="33" fillId="2" borderId="1" xfId="0" applyNumberFormat="1" applyFont="1" applyFill="1" applyBorder="1" applyAlignment="1">
      <alignment horizontal="center" vertical="center"/>
    </xf>
    <xf numFmtId="2" fontId="33" fillId="2" borderId="1" xfId="12" applyNumberFormat="1" applyFont="1" applyFill="1" applyBorder="1" applyAlignment="1">
      <alignment horizontal="center" vertical="center"/>
    </xf>
    <xf numFmtId="167" fontId="33" fillId="2" borderId="1" xfId="0" applyNumberFormat="1" applyFont="1" applyFill="1" applyBorder="1" applyAlignment="1">
      <alignment horizontal="center" vertical="center"/>
    </xf>
    <xf numFmtId="0" fontId="33" fillId="2" borderId="1" xfId="0" applyFont="1" applyFill="1" applyBorder="1" applyAlignment="1">
      <alignment horizontal="left" vertical="center"/>
    </xf>
    <xf numFmtId="2" fontId="36" fillId="2" borderId="1" xfId="0" applyNumberFormat="1" applyFont="1" applyFill="1" applyBorder="1" applyAlignment="1">
      <alignment horizontal="center" vertical="center"/>
    </xf>
    <xf numFmtId="169" fontId="36" fillId="2" borderId="1" xfId="0" applyNumberFormat="1" applyFont="1" applyFill="1" applyBorder="1" applyAlignment="1">
      <alignment horizontal="center" vertical="center"/>
    </xf>
    <xf numFmtId="169" fontId="33" fillId="2" borderId="1" xfId="0" applyNumberFormat="1" applyFont="1" applyFill="1" applyBorder="1" applyAlignment="1">
      <alignment horizontal="center" vertical="center"/>
    </xf>
    <xf numFmtId="166" fontId="0" fillId="2" borderId="1" xfId="0" applyNumberFormat="1" applyFill="1" applyBorder="1"/>
    <xf numFmtId="0" fontId="17" fillId="0" borderId="1" xfId="0" applyNumberFormat="1" applyFont="1" applyFill="1" applyBorder="1" applyAlignment="1">
      <alignment horizontal="center" vertical="center" wrapText="1"/>
    </xf>
    <xf numFmtId="2" fontId="37" fillId="2" borderId="4" xfId="4" applyNumberFormat="1" applyFont="1" applyFill="1" applyBorder="1" applyAlignment="1">
      <alignment horizontal="center" vertical="center" wrapText="1"/>
    </xf>
    <xf numFmtId="2" fontId="37" fillId="2" borderId="1" xfId="0" applyNumberFormat="1" applyFont="1" applyFill="1" applyBorder="1" applyAlignment="1">
      <alignment horizontal="left" vertical="center" wrapText="1"/>
    </xf>
    <xf numFmtId="2" fontId="37" fillId="2" borderId="4" xfId="0" applyNumberFormat="1" applyFont="1" applyFill="1" applyBorder="1" applyAlignment="1">
      <alignment horizontal="center" vertical="center" wrapText="1"/>
    </xf>
    <xf numFmtId="2" fontId="37" fillId="2" borderId="21" xfId="4" applyNumberFormat="1" applyFont="1" applyFill="1" applyBorder="1" applyAlignment="1">
      <alignment horizontal="center" vertical="center" wrapText="1"/>
    </xf>
    <xf numFmtId="0" fontId="3" fillId="2" borderId="1" xfId="0" applyNumberFormat="1" applyFont="1" applyFill="1" applyBorder="1" applyAlignment="1">
      <alignment horizontal="center" vertical="center"/>
    </xf>
    <xf numFmtId="0" fontId="6" fillId="2" borderId="0" xfId="0" applyNumberFormat="1" applyFont="1" applyFill="1" applyAlignment="1">
      <alignment vertical="center"/>
    </xf>
    <xf numFmtId="49" fontId="8" fillId="2" borderId="3" xfId="0" applyNumberFormat="1" applyFont="1" applyFill="1" applyBorder="1" applyAlignment="1">
      <alignment horizontal="center" vertical="center" wrapText="1"/>
    </xf>
    <xf numFmtId="168" fontId="8" fillId="2" borderId="3" xfId="4" applyNumberFormat="1" applyFont="1" applyFill="1" applyBorder="1" applyAlignment="1">
      <alignment horizontal="center" vertical="center" wrapText="1"/>
    </xf>
    <xf numFmtId="172" fontId="14" fillId="0" borderId="0" xfId="0" applyNumberFormat="1" applyFont="1" applyFill="1" applyAlignment="1">
      <alignment vertical="top" wrapText="1"/>
    </xf>
    <xf numFmtId="167" fontId="48" fillId="2" borderId="14" xfId="0" applyNumberFormat="1" applyFont="1" applyFill="1" applyBorder="1" applyAlignment="1">
      <alignment horizontal="center" vertical="center" wrapText="1"/>
    </xf>
    <xf numFmtId="0" fontId="19" fillId="2" borderId="12" xfId="0" applyNumberFormat="1" applyFont="1" applyFill="1" applyBorder="1" applyAlignment="1">
      <alignment vertical="top" wrapText="1"/>
    </xf>
    <xf numFmtId="0" fontId="8" fillId="2" borderId="4" xfId="0" applyNumberFormat="1" applyFont="1" applyFill="1" applyBorder="1" applyAlignment="1">
      <alignment horizontal="left" vertical="center" wrapText="1"/>
    </xf>
    <xf numFmtId="0" fontId="8" fillId="2" borderId="3" xfId="0" applyNumberFormat="1" applyFont="1" applyFill="1" applyBorder="1" applyAlignment="1">
      <alignment horizontal="left" vertical="center" wrapText="1"/>
    </xf>
    <xf numFmtId="164" fontId="3" fillId="2" borderId="1" xfId="6" applyFont="1" applyFill="1" applyBorder="1" applyAlignment="1">
      <alignment horizontal="left" vertical="center" wrapText="1"/>
    </xf>
    <xf numFmtId="0" fontId="14" fillId="0" borderId="1" xfId="0" applyNumberFormat="1" applyFont="1" applyFill="1" applyBorder="1" applyAlignment="1">
      <alignment horizontal="center" vertical="center" wrapText="1"/>
    </xf>
    <xf numFmtId="0" fontId="17" fillId="0" borderId="1" xfId="0" applyNumberFormat="1" applyFont="1" applyFill="1" applyBorder="1" applyAlignment="1">
      <alignment horizontal="center" vertical="center" wrapText="1"/>
    </xf>
    <xf numFmtId="0" fontId="11" fillId="2" borderId="0" xfId="0" applyNumberFormat="1" applyFont="1" applyFill="1" applyAlignment="1">
      <alignment vertical="top" wrapText="1"/>
    </xf>
    <xf numFmtId="0" fontId="62" fillId="0" borderId="0" xfId="0" applyNumberFormat="1" applyFont="1" applyFill="1" applyAlignment="1">
      <alignment vertical="top" wrapText="1"/>
    </xf>
    <xf numFmtId="168" fontId="8" fillId="2" borderId="2" xfId="4" applyNumberFormat="1" applyFont="1" applyFill="1" applyBorder="1" applyAlignment="1">
      <alignment horizontal="center" vertical="center" wrapText="1"/>
    </xf>
    <xf numFmtId="168" fontId="3" fillId="2" borderId="1" xfId="4" applyNumberFormat="1" applyFont="1" applyFill="1" applyBorder="1" applyAlignment="1">
      <alignment horizontal="right"/>
    </xf>
    <xf numFmtId="0" fontId="37" fillId="7" borderId="18" xfId="0" applyFont="1" applyFill="1" applyBorder="1" applyAlignment="1">
      <alignment horizontal="left" vertical="center" wrapText="1"/>
    </xf>
    <xf numFmtId="0" fontId="37" fillId="7" borderId="20" xfId="0" applyFont="1" applyFill="1" applyBorder="1" applyAlignment="1">
      <alignment horizontal="center" vertical="center" wrapText="1"/>
    </xf>
    <xf numFmtId="169" fontId="37" fillId="7" borderId="20" xfId="4" applyNumberFormat="1" applyFont="1" applyFill="1" applyBorder="1" applyAlignment="1">
      <alignment horizontal="center" vertical="center" wrapText="1"/>
    </xf>
    <xf numFmtId="0" fontId="0" fillId="7" borderId="0" xfId="0" applyFill="1"/>
    <xf numFmtId="169" fontId="44" fillId="7" borderId="0" xfId="0" applyNumberFormat="1" applyFont="1" applyFill="1" applyAlignment="1">
      <alignment horizontal="center" vertical="center"/>
    </xf>
    <xf numFmtId="169" fontId="40" fillId="7" borderId="0" xfId="0" applyNumberFormat="1" applyFont="1" applyFill="1"/>
    <xf numFmtId="166" fontId="40" fillId="7" borderId="0" xfId="0" applyNumberFormat="1" applyFont="1" applyFill="1"/>
    <xf numFmtId="167" fontId="40" fillId="7" borderId="0" xfId="0" applyNumberFormat="1" applyFont="1" applyFill="1"/>
    <xf numFmtId="0" fontId="40" fillId="7" borderId="0" xfId="0" applyFont="1" applyFill="1"/>
    <xf numFmtId="0" fontId="37" fillId="7" borderId="2" xfId="0" applyFont="1" applyFill="1" applyBorder="1" applyAlignment="1">
      <alignment horizontal="left" vertical="center" wrapText="1"/>
    </xf>
    <xf numFmtId="0" fontId="37" fillId="7" borderId="21" xfId="0" applyFont="1" applyFill="1" applyBorder="1" applyAlignment="1">
      <alignment horizontal="center" vertical="center" wrapText="1"/>
    </xf>
    <xf numFmtId="169" fontId="37" fillId="7" borderId="21" xfId="4" applyNumberFormat="1" applyFont="1" applyFill="1" applyBorder="1" applyAlignment="1">
      <alignment horizontal="center" vertical="center" wrapText="1"/>
    </xf>
    <xf numFmtId="169" fontId="1" fillId="7" borderId="0" xfId="0" applyNumberFormat="1" applyFont="1" applyFill="1" applyAlignment="1">
      <alignment horizontal="center" vertical="center"/>
    </xf>
    <xf numFmtId="169" fontId="43" fillId="7" borderId="0" xfId="0" applyNumberFormat="1" applyFont="1" applyFill="1" applyAlignment="1">
      <alignment horizontal="center" vertical="center"/>
    </xf>
    <xf numFmtId="0" fontId="37" fillId="7" borderId="1" xfId="0" applyFont="1" applyFill="1" applyBorder="1" applyAlignment="1">
      <alignment horizontal="left" vertical="center" wrapText="1"/>
    </xf>
    <xf numFmtId="0" fontId="37" fillId="7" borderId="1" xfId="0" applyFont="1" applyFill="1" applyBorder="1" applyAlignment="1">
      <alignment horizontal="center" vertical="center" wrapText="1"/>
    </xf>
    <xf numFmtId="2" fontId="37" fillId="7" borderId="1" xfId="4" applyNumberFormat="1" applyFont="1" applyFill="1" applyBorder="1" applyAlignment="1">
      <alignment horizontal="center" vertical="center" wrapText="1"/>
    </xf>
    <xf numFmtId="2" fontId="37" fillId="7" borderId="1" xfId="0" applyNumberFormat="1" applyFont="1" applyFill="1" applyBorder="1" applyAlignment="1">
      <alignment horizontal="center" vertical="center"/>
    </xf>
    <xf numFmtId="2" fontId="37" fillId="7" borderId="1" xfId="0" applyNumberFormat="1" applyFont="1" applyFill="1" applyBorder="1" applyAlignment="1">
      <alignment horizontal="center" vertical="center" wrapText="1"/>
    </xf>
    <xf numFmtId="169" fontId="40" fillId="7" borderId="0" xfId="0" applyNumberFormat="1" applyFont="1" applyFill="1" applyAlignment="1">
      <alignment horizontal="center" vertical="center"/>
    </xf>
    <xf numFmtId="2" fontId="46" fillId="7" borderId="0" xfId="0" applyNumberFormat="1" applyFont="1" applyFill="1" applyAlignment="1">
      <alignment horizontal="center" vertical="center"/>
    </xf>
    <xf numFmtId="0" fontId="40" fillId="7" borderId="0" xfId="0" applyFont="1" applyFill="1" applyAlignment="1">
      <alignment vertical="center"/>
    </xf>
    <xf numFmtId="168" fontId="48" fillId="2" borderId="1" xfId="0" applyNumberFormat="1" applyFont="1" applyFill="1" applyBorder="1" applyAlignment="1">
      <alignment horizontal="center" vertical="center" wrapText="1"/>
    </xf>
    <xf numFmtId="4" fontId="37" fillId="2" borderId="20" xfId="4"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0" fontId="3" fillId="2" borderId="1" xfId="0" applyNumberFormat="1" applyFont="1" applyFill="1" applyBorder="1" applyAlignment="1">
      <alignment horizontal="left" vertical="center" wrapText="1"/>
    </xf>
    <xf numFmtId="0" fontId="19" fillId="2" borderId="2" xfId="0" applyNumberFormat="1" applyFont="1" applyFill="1" applyBorder="1" applyAlignment="1">
      <alignment vertical="top" wrapText="1"/>
    </xf>
    <xf numFmtId="0" fontId="66" fillId="0" borderId="0" xfId="0" applyNumberFormat="1" applyFont="1" applyFill="1" applyAlignment="1">
      <alignment vertical="top" wrapText="1"/>
    </xf>
    <xf numFmtId="0" fontId="66" fillId="0" borderId="0" xfId="0" applyNumberFormat="1" applyFont="1" applyFill="1" applyAlignment="1">
      <alignment vertical="top"/>
    </xf>
    <xf numFmtId="0" fontId="19"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31" fillId="2" borderId="1" xfId="0" applyFont="1" applyFill="1" applyBorder="1" applyAlignment="1">
      <alignment horizontal="left" vertical="top" wrapText="1"/>
    </xf>
    <xf numFmtId="0" fontId="19" fillId="2" borderId="3" xfId="0" applyNumberFormat="1" applyFont="1" applyFill="1" applyBorder="1" applyAlignment="1">
      <alignment vertical="top" wrapText="1"/>
    </xf>
    <xf numFmtId="178" fontId="14" fillId="0" borderId="0" xfId="0" applyNumberFormat="1" applyFont="1" applyFill="1" applyAlignment="1">
      <alignment vertical="top" wrapText="1"/>
    </xf>
    <xf numFmtId="173" fontId="14" fillId="3" borderId="1" xfId="0" applyNumberFormat="1" applyFont="1" applyFill="1" applyBorder="1" applyAlignment="1">
      <alignment horizontal="center" vertical="center" wrapText="1"/>
    </xf>
    <xf numFmtId="0" fontId="51" fillId="2" borderId="35" xfId="14" applyFont="1" applyFill="1" applyBorder="1" applyAlignment="1">
      <alignment vertical="center" wrapText="1"/>
    </xf>
    <xf numFmtId="167" fontId="48" fillId="2" borderId="0" xfId="0" applyNumberFormat="1" applyFont="1" applyFill="1" applyBorder="1" applyAlignment="1">
      <alignment horizontal="center" vertical="center" wrapText="1"/>
    </xf>
    <xf numFmtId="169" fontId="65" fillId="2" borderId="1" xfId="4" applyNumberFormat="1" applyFont="1" applyFill="1" applyBorder="1" applyAlignment="1">
      <alignment horizontal="center" vertical="center" wrapText="1"/>
    </xf>
    <xf numFmtId="0" fontId="15" fillId="2" borderId="9" xfId="0" applyFont="1" applyFill="1" applyBorder="1" applyAlignment="1">
      <alignment horizontal="left" vertical="center" wrapText="1"/>
    </xf>
    <xf numFmtId="177" fontId="51" fillId="0" borderId="35" xfId="14" applyNumberFormat="1" applyFont="1" applyFill="1" applyBorder="1" applyAlignment="1">
      <alignment vertical="center" wrapText="1"/>
    </xf>
    <xf numFmtId="168" fontId="80" fillId="2" borderId="1" xfId="4" applyNumberFormat="1" applyFont="1" applyFill="1" applyBorder="1" applyAlignment="1">
      <alignment horizontal="center" vertical="center" wrapText="1"/>
    </xf>
    <xf numFmtId="168" fontId="16" fillId="2" borderId="1" xfId="0" applyNumberFormat="1" applyFont="1" applyFill="1" applyBorder="1" applyAlignment="1">
      <alignment horizontal="center" vertical="center" wrapText="1"/>
    </xf>
    <xf numFmtId="168" fontId="32" fillId="2" borderId="1" xfId="4" applyNumberFormat="1" applyFont="1" applyFill="1" applyBorder="1" applyAlignment="1">
      <alignment horizontal="center" vertical="center" wrapText="1"/>
    </xf>
    <xf numFmtId="168" fontId="26" fillId="0" borderId="18" xfId="0" applyNumberFormat="1" applyFont="1" applyFill="1" applyBorder="1" applyAlignment="1" applyProtection="1">
      <alignment horizontal="center" vertical="center" wrapText="1"/>
    </xf>
    <xf numFmtId="168" fontId="31" fillId="2" borderId="1" xfId="4" applyNumberFormat="1" applyFont="1" applyFill="1" applyBorder="1" applyAlignment="1">
      <alignment horizontal="center" vertical="center" wrapText="1"/>
    </xf>
    <xf numFmtId="168" fontId="26" fillId="0" borderId="0" xfId="0" applyNumberFormat="1" applyFont="1" applyFill="1" applyBorder="1" applyAlignment="1" applyProtection="1">
      <alignment horizontal="center" vertical="center" wrapText="1"/>
    </xf>
    <xf numFmtId="176" fontId="9" fillId="2" borderId="1" xfId="4" applyNumberFormat="1" applyFont="1" applyFill="1" applyBorder="1" applyAlignment="1">
      <alignment horizontal="center" vertical="center" wrapText="1"/>
    </xf>
    <xf numFmtId="0" fontId="17" fillId="0" borderId="1" xfId="0" applyNumberFormat="1" applyFont="1" applyFill="1" applyBorder="1" applyAlignment="1">
      <alignment horizontal="center" vertical="center" wrapText="1"/>
    </xf>
    <xf numFmtId="0" fontId="8" fillId="2" borderId="1" xfId="0" applyNumberFormat="1" applyFont="1" applyFill="1" applyBorder="1" applyAlignment="1">
      <alignment horizontal="center" vertical="center" wrapText="1"/>
    </xf>
    <xf numFmtId="168" fontId="3" fillId="2" borderId="2" xfId="4" applyNumberFormat="1" applyFont="1" applyFill="1" applyBorder="1" applyAlignment="1">
      <alignment horizontal="center" vertical="center" wrapText="1"/>
    </xf>
    <xf numFmtId="167" fontId="55" fillId="2" borderId="0" xfId="0" applyNumberFormat="1" applyFont="1" applyFill="1"/>
    <xf numFmtId="4" fontId="0" fillId="2" borderId="0" xfId="0" applyNumberFormat="1" applyFill="1"/>
    <xf numFmtId="169" fontId="56" fillId="2" borderId="27" xfId="13" applyNumberFormat="1" applyFont="1" applyFill="1" applyBorder="1" applyAlignment="1">
      <alignment horizontal="center" vertical="center"/>
    </xf>
    <xf numFmtId="9" fontId="0" fillId="2" borderId="1" xfId="0" applyNumberFormat="1" applyFill="1" applyBorder="1" applyAlignment="1">
      <alignment horizontal="center" vertical="center"/>
    </xf>
    <xf numFmtId="0" fontId="0" fillId="2" borderId="13" xfId="0" applyFill="1" applyBorder="1" applyAlignment="1">
      <alignment horizontal="center" vertical="center"/>
    </xf>
    <xf numFmtId="9" fontId="58" fillId="2" borderId="1" xfId="0" applyNumberFormat="1" applyFont="1" applyFill="1" applyBorder="1" applyAlignment="1">
      <alignment horizontal="center" vertical="center"/>
    </xf>
    <xf numFmtId="0" fontId="58" fillId="2" borderId="1" xfId="0" applyFont="1" applyFill="1" applyBorder="1" applyAlignment="1">
      <alignment horizontal="center" vertical="center"/>
    </xf>
    <xf numFmtId="0" fontId="54" fillId="2" borderId="0" xfId="0" applyFont="1" applyFill="1" applyAlignment="1">
      <alignment horizontal="center"/>
    </xf>
    <xf numFmtId="0" fontId="51" fillId="2" borderId="1" xfId="14" applyFont="1" applyFill="1" applyBorder="1" applyAlignment="1">
      <alignment vertical="center" wrapText="1"/>
    </xf>
    <xf numFmtId="0" fontId="34" fillId="0" borderId="1" xfId="0" applyFont="1" applyBorder="1" applyAlignment="1">
      <alignment vertical="center" wrapText="1"/>
    </xf>
    <xf numFmtId="0" fontId="82" fillId="0" borderId="1" xfId="14" applyFont="1" applyFill="1" applyBorder="1" applyAlignment="1">
      <alignment vertical="center" wrapText="1"/>
    </xf>
    <xf numFmtId="0" fontId="48" fillId="0" borderId="1" xfId="0" applyFont="1" applyFill="1" applyBorder="1" applyAlignment="1">
      <alignment vertical="center" wrapText="1"/>
    </xf>
    <xf numFmtId="0" fontId="51" fillId="0" borderId="1" xfId="14" applyFont="1" applyFill="1" applyBorder="1" applyAlignment="1">
      <alignment vertical="center" wrapText="1"/>
    </xf>
    <xf numFmtId="0" fontId="48" fillId="2" borderId="1" xfId="0" applyFont="1" applyFill="1" applyBorder="1" applyAlignment="1">
      <alignment vertical="center" wrapText="1"/>
    </xf>
    <xf numFmtId="0" fontId="78" fillId="0" borderId="1" xfId="14" applyFont="1" applyFill="1" applyBorder="1" applyAlignment="1">
      <alignment vertical="center" wrapText="1"/>
    </xf>
    <xf numFmtId="4" fontId="48" fillId="0" borderId="1" xfId="0" applyNumberFormat="1" applyFont="1" applyFill="1" applyBorder="1" applyAlignment="1">
      <alignment vertical="center" wrapText="1"/>
    </xf>
    <xf numFmtId="4" fontId="51" fillId="0" borderId="1" xfId="14" applyNumberFormat="1" applyFont="1" applyFill="1" applyBorder="1" applyAlignment="1">
      <alignment vertical="center" wrapText="1"/>
    </xf>
    <xf numFmtId="4" fontId="51" fillId="2" borderId="1" xfId="14" applyNumberFormat="1" applyFont="1" applyFill="1" applyBorder="1" applyAlignment="1">
      <alignment vertical="center" wrapText="1"/>
    </xf>
    <xf numFmtId="0" fontId="51" fillId="0" borderId="35" xfId="14" applyFont="1" applyFill="1" applyBorder="1" applyAlignment="1">
      <alignment vertical="center" wrapText="1"/>
    </xf>
    <xf numFmtId="167" fontId="48" fillId="2" borderId="2" xfId="0" applyNumberFormat="1" applyFont="1" applyFill="1" applyBorder="1" applyAlignment="1">
      <alignment horizontal="center" vertical="center" wrapText="1"/>
    </xf>
    <xf numFmtId="167" fontId="48" fillId="0" borderId="2" xfId="0" applyNumberFormat="1" applyFont="1" applyFill="1" applyBorder="1" applyAlignment="1">
      <alignment horizontal="center" vertical="center" wrapText="1"/>
    </xf>
    <xf numFmtId="168" fontId="19" fillId="2" borderId="1" xfId="0" applyNumberFormat="1" applyFont="1" applyFill="1" applyBorder="1" applyAlignment="1">
      <alignment vertical="top" wrapText="1"/>
    </xf>
    <xf numFmtId="0" fontId="0" fillId="8" borderId="0" xfId="0" applyFill="1"/>
    <xf numFmtId="0" fontId="37" fillId="8" borderId="0" xfId="0" applyFont="1" applyFill="1" applyAlignment="1">
      <alignment vertical="center"/>
    </xf>
    <xf numFmtId="0" fontId="37" fillId="8" borderId="0" xfId="0" applyFont="1" applyFill="1"/>
    <xf numFmtId="0" fontId="37" fillId="8" borderId="1" xfId="0" applyFont="1" applyFill="1" applyBorder="1" applyAlignment="1">
      <alignment horizontal="center" vertical="center" wrapText="1"/>
    </xf>
    <xf numFmtId="2" fontId="37" fillId="8" borderId="2" xfId="0" applyNumberFormat="1" applyFont="1" applyFill="1" applyBorder="1" applyAlignment="1">
      <alignment horizontal="center" vertical="center" wrapText="1"/>
    </xf>
    <xf numFmtId="2" fontId="37" fillId="8" borderId="1" xfId="0" applyNumberFormat="1" applyFont="1" applyFill="1" applyBorder="1" applyAlignment="1">
      <alignment horizontal="center" vertical="center" wrapText="1"/>
    </xf>
    <xf numFmtId="169" fontId="37" fillId="8" borderId="19" xfId="4" applyNumberFormat="1" applyFont="1" applyFill="1" applyBorder="1" applyAlignment="1">
      <alignment horizontal="center" vertical="center" wrapText="1"/>
    </xf>
    <xf numFmtId="169" fontId="37" fillId="8" borderId="20" xfId="4" applyNumberFormat="1" applyFont="1" applyFill="1" applyBorder="1" applyAlignment="1">
      <alignment horizontal="center" vertical="center" wrapText="1"/>
    </xf>
    <xf numFmtId="169" fontId="37" fillId="8" borderId="18" xfId="4" applyNumberFormat="1" applyFont="1" applyFill="1" applyBorder="1" applyAlignment="1">
      <alignment horizontal="center" vertical="center" wrapText="1"/>
    </xf>
    <xf numFmtId="173" fontId="37" fillId="8" borderId="20" xfId="4" applyNumberFormat="1" applyFont="1" applyFill="1" applyBorder="1" applyAlignment="1">
      <alignment horizontal="center" vertical="center" wrapText="1"/>
    </xf>
    <xf numFmtId="2" fontId="37" fillId="8" borderId="1" xfId="4" applyNumberFormat="1" applyFont="1" applyFill="1" applyBorder="1" applyAlignment="1">
      <alignment horizontal="center" vertical="center" wrapText="1"/>
    </xf>
    <xf numFmtId="4" fontId="37" fillId="8" borderId="20" xfId="4" applyNumberFormat="1" applyFont="1" applyFill="1" applyBorder="1" applyAlignment="1">
      <alignment horizontal="center" vertical="center" wrapText="1"/>
    </xf>
    <xf numFmtId="169" fontId="37" fillId="8" borderId="1" xfId="4" applyNumberFormat="1" applyFont="1" applyFill="1" applyBorder="1" applyAlignment="1">
      <alignment horizontal="center" vertical="center" wrapText="1"/>
    </xf>
    <xf numFmtId="169" fontId="37" fillId="8" borderId="1" xfId="0" applyNumberFormat="1" applyFont="1" applyFill="1" applyBorder="1" applyAlignment="1">
      <alignment horizontal="center" vertical="center" wrapText="1"/>
    </xf>
    <xf numFmtId="169" fontId="37" fillId="8" borderId="4" xfId="4" applyNumberFormat="1" applyFont="1" applyFill="1" applyBorder="1" applyAlignment="1">
      <alignment horizontal="center" vertical="center" wrapText="1"/>
    </xf>
    <xf numFmtId="169" fontId="37" fillId="8" borderId="21" xfId="4" applyNumberFormat="1" applyFont="1" applyFill="1" applyBorder="1" applyAlignment="1">
      <alignment horizontal="center" vertical="center" wrapText="1"/>
    </xf>
    <xf numFmtId="2" fontId="37" fillId="8" borderId="4" xfId="4" applyNumberFormat="1" applyFont="1" applyFill="1" applyBorder="1" applyAlignment="1">
      <alignment horizontal="center" vertical="center" wrapText="1"/>
    </xf>
    <xf numFmtId="166" fontId="38" fillId="8" borderId="0" xfId="4" applyNumberFormat="1" applyFont="1" applyFill="1" applyBorder="1" applyAlignment="1">
      <alignment horizontal="center" vertical="center" wrapText="1"/>
    </xf>
    <xf numFmtId="0" fontId="37" fillId="8" borderId="0" xfId="0" applyFont="1" applyFill="1" applyAlignment="1">
      <alignment horizontal="left" vertical="center"/>
    </xf>
    <xf numFmtId="169" fontId="0" fillId="8" borderId="0" xfId="0" applyNumberFormat="1" applyFill="1"/>
    <xf numFmtId="167" fontId="0" fillId="8" borderId="0" xfId="0" applyNumberFormat="1" applyFill="1"/>
    <xf numFmtId="0" fontId="0" fillId="8" borderId="1" xfId="0" applyFill="1" applyBorder="1"/>
    <xf numFmtId="166" fontId="0" fillId="8" borderId="1" xfId="0" applyNumberFormat="1" applyFill="1" applyBorder="1"/>
    <xf numFmtId="176" fontId="8" fillId="2" borderId="4" xfId="4" applyNumberFormat="1" applyFont="1" applyFill="1" applyBorder="1" applyAlignment="1" applyProtection="1">
      <alignment horizontal="center" vertical="center" wrapText="1"/>
      <protection hidden="1"/>
    </xf>
    <xf numFmtId="0" fontId="3" fillId="2" borderId="1" xfId="0" applyFont="1" applyFill="1" applyBorder="1" applyAlignment="1">
      <alignment vertical="center" wrapText="1"/>
    </xf>
    <xf numFmtId="4" fontId="19" fillId="2" borderId="1" xfId="0" applyNumberFormat="1" applyFont="1" applyFill="1" applyBorder="1" applyAlignment="1">
      <alignment horizontal="center" vertical="center" wrapText="1"/>
    </xf>
    <xf numFmtId="0" fontId="29" fillId="2" borderId="1" xfId="0" applyNumberFormat="1" applyFont="1" applyFill="1" applyBorder="1" applyAlignment="1">
      <alignment horizontal="center" vertical="center"/>
    </xf>
    <xf numFmtId="0" fontId="27" fillId="2" borderId="1" xfId="0" applyNumberFormat="1" applyFont="1" applyFill="1" applyBorder="1" applyAlignment="1">
      <alignment horizontal="center" vertical="center"/>
    </xf>
    <xf numFmtId="168" fontId="27" fillId="2" borderId="1" xfId="4" applyNumberFormat="1" applyFont="1" applyFill="1" applyBorder="1" applyAlignment="1">
      <alignment horizontal="center" vertical="center"/>
    </xf>
    <xf numFmtId="0" fontId="14" fillId="2" borderId="0" xfId="0" applyNumberFormat="1" applyFont="1" applyFill="1" applyAlignment="1">
      <alignment vertical="top" wrapText="1"/>
    </xf>
    <xf numFmtId="0" fontId="14" fillId="2" borderId="0" xfId="0" applyNumberFormat="1" applyFont="1" applyFill="1" applyBorder="1" applyAlignment="1">
      <alignment vertical="top" wrapText="1"/>
    </xf>
    <xf numFmtId="0" fontId="17" fillId="2" borderId="0" xfId="0" applyNumberFormat="1" applyFont="1" applyFill="1" applyAlignment="1">
      <alignment vertical="top" wrapText="1"/>
    </xf>
    <xf numFmtId="0" fontId="17" fillId="2" borderId="0" xfId="0" applyNumberFormat="1" applyFont="1" applyFill="1" applyBorder="1" applyAlignment="1">
      <alignment vertical="top" wrapText="1"/>
    </xf>
    <xf numFmtId="0" fontId="19" fillId="2" borderId="0" xfId="0" applyNumberFormat="1" applyFont="1" applyFill="1" applyBorder="1" applyAlignment="1">
      <alignment horizontal="center" vertical="center" wrapText="1"/>
    </xf>
    <xf numFmtId="176" fontId="6" fillId="2" borderId="0" xfId="0" applyNumberFormat="1" applyFont="1" applyFill="1" applyAlignment="1">
      <alignment vertical="center" wrapText="1"/>
    </xf>
    <xf numFmtId="0" fontId="9" fillId="2" borderId="1" xfId="0" applyNumberFormat="1" applyFont="1" applyFill="1" applyBorder="1" applyAlignment="1">
      <alignment horizontal="left" vertical="center" wrapText="1"/>
    </xf>
    <xf numFmtId="177" fontId="46" fillId="3" borderId="0" xfId="0" applyNumberFormat="1" applyFont="1" applyFill="1"/>
    <xf numFmtId="169" fontId="74" fillId="3" borderId="0" xfId="0" applyNumberFormat="1" applyFont="1" applyFill="1" applyAlignment="1">
      <alignment horizontal="center" vertical="center"/>
    </xf>
    <xf numFmtId="179" fontId="14" fillId="0" borderId="0" xfId="0" applyNumberFormat="1" applyFont="1" applyFill="1" applyAlignment="1">
      <alignment vertical="top" wrapText="1"/>
    </xf>
    <xf numFmtId="178" fontId="14" fillId="3" borderId="1" xfId="0" applyNumberFormat="1" applyFont="1" applyFill="1" applyBorder="1" applyAlignment="1">
      <alignment horizontal="center" vertical="center" wrapText="1"/>
    </xf>
    <xf numFmtId="168" fontId="83" fillId="2" borderId="1" xfId="0" applyNumberFormat="1" applyFont="1" applyFill="1" applyBorder="1" applyAlignment="1">
      <alignment horizontal="center" vertical="center" wrapText="1"/>
    </xf>
    <xf numFmtId="168" fontId="14" fillId="0" borderId="0" xfId="0" applyNumberFormat="1" applyFont="1" applyFill="1" applyBorder="1" applyAlignment="1">
      <alignment vertical="top" wrapText="1"/>
    </xf>
    <xf numFmtId="4" fontId="16" fillId="2" borderId="1" xfId="4" applyNumberFormat="1" applyFont="1" applyFill="1" applyBorder="1" applyAlignment="1">
      <alignment horizontal="center" vertical="center" wrapText="1"/>
    </xf>
    <xf numFmtId="4" fontId="15" fillId="2" borderId="1" xfId="4" applyNumberFormat="1" applyFont="1" applyFill="1" applyBorder="1" applyAlignment="1">
      <alignment horizontal="center" vertical="center" wrapText="1"/>
    </xf>
    <xf numFmtId="4" fontId="51" fillId="3" borderId="1" xfId="14" applyNumberFormat="1" applyFont="1" applyFill="1" applyBorder="1" applyAlignment="1">
      <alignment vertical="center" wrapText="1"/>
    </xf>
    <xf numFmtId="0" fontId="51" fillId="3" borderId="1" xfId="14" applyFont="1" applyFill="1" applyBorder="1" applyAlignment="1">
      <alignment vertical="center" wrapText="1"/>
    </xf>
    <xf numFmtId="0" fontId="48" fillId="9" borderId="1" xfId="0" applyFont="1" applyFill="1" applyBorder="1" applyAlignment="1">
      <alignment vertical="center" wrapText="1"/>
    </xf>
    <xf numFmtId="0" fontId="0" fillId="9" borderId="0" xfId="0" applyFill="1"/>
    <xf numFmtId="4" fontId="51" fillId="11" borderId="1" xfId="14" applyNumberFormat="1" applyFont="1" applyFill="1" applyBorder="1" applyAlignment="1">
      <alignment vertical="center" wrapText="1"/>
    </xf>
    <xf numFmtId="0" fontId="0" fillId="11" borderId="0" xfId="0" applyFill="1"/>
    <xf numFmtId="171" fontId="14" fillId="0" borderId="1" xfId="0" applyNumberFormat="1" applyFont="1" applyFill="1" applyBorder="1" applyAlignment="1">
      <alignment horizontal="center" vertical="center" wrapText="1"/>
    </xf>
    <xf numFmtId="169" fontId="65" fillId="2" borderId="20" xfId="4" applyNumberFormat="1" applyFont="1" applyFill="1" applyBorder="1" applyAlignment="1">
      <alignment horizontal="center" vertical="center" wrapText="1"/>
    </xf>
    <xf numFmtId="0" fontId="38" fillId="2" borderId="0" xfId="0" applyFont="1" applyFill="1" applyBorder="1" applyAlignment="1">
      <alignment horizontal="left" vertical="center"/>
    </xf>
    <xf numFmtId="0" fontId="37" fillId="2" borderId="0" xfId="0" applyFont="1" applyFill="1" applyAlignment="1">
      <alignment horizontal="center"/>
    </xf>
    <xf numFmtId="0" fontId="37" fillId="2" borderId="0" xfId="0" applyFont="1" applyFill="1" applyAlignment="1">
      <alignment horizontal="left" vertical="center"/>
    </xf>
    <xf numFmtId="2" fontId="37" fillId="8" borderId="20" xfId="4" applyNumberFormat="1" applyFont="1" applyFill="1" applyBorder="1" applyAlignment="1">
      <alignment horizontal="center" vertical="center" wrapText="1"/>
    </xf>
    <xf numFmtId="2" fontId="37" fillId="8" borderId="3" xfId="4" applyNumberFormat="1" applyFont="1" applyFill="1" applyBorder="1" applyAlignment="1">
      <alignment horizontal="center" vertical="center" wrapText="1"/>
    </xf>
    <xf numFmtId="2" fontId="37" fillId="2" borderId="2" xfId="4" applyNumberFormat="1" applyFont="1" applyFill="1" applyBorder="1" applyAlignment="1">
      <alignment horizontal="center" vertical="center" wrapText="1"/>
    </xf>
    <xf numFmtId="2" fontId="37" fillId="2" borderId="1" xfId="12" applyNumberFormat="1" applyFont="1" applyFill="1" applyBorder="1" applyAlignment="1">
      <alignment horizontal="center" vertical="center" wrapText="1"/>
    </xf>
    <xf numFmtId="4" fontId="37" fillId="2" borderId="1" xfId="12" applyNumberFormat="1" applyFont="1" applyFill="1" applyBorder="1" applyAlignment="1">
      <alignment horizontal="center" vertical="center" wrapText="1"/>
    </xf>
    <xf numFmtId="2" fontId="74" fillId="2" borderId="0" xfId="0" applyNumberFormat="1" applyFont="1" applyFill="1" applyAlignment="1">
      <alignment horizontal="center" vertical="center"/>
    </xf>
    <xf numFmtId="0" fontId="37" fillId="2" borderId="0" xfId="0" applyFont="1" applyFill="1" applyBorder="1" applyAlignment="1">
      <alignment horizontal="center" vertical="top" wrapText="1"/>
    </xf>
    <xf numFmtId="0" fontId="15" fillId="2" borderId="1" xfId="0" applyFont="1" applyFill="1" applyBorder="1" applyAlignment="1">
      <alignment horizontal="left" vertical="center" wrapText="1"/>
    </xf>
    <xf numFmtId="0" fontId="33" fillId="2" borderId="0" xfId="0" applyFont="1" applyFill="1" applyBorder="1"/>
    <xf numFmtId="168" fontId="27" fillId="2" borderId="2" xfId="4" applyNumberFormat="1" applyFont="1" applyFill="1" applyBorder="1" applyAlignment="1">
      <alignment horizontal="center" vertical="center"/>
    </xf>
    <xf numFmtId="0" fontId="9" fillId="2" borderId="1" xfId="4" applyNumberFormat="1" applyFont="1" applyFill="1" applyBorder="1" applyAlignment="1">
      <alignment horizontal="center" vertical="center" wrapText="1"/>
    </xf>
    <xf numFmtId="169" fontId="56" fillId="2" borderId="29" xfId="13" applyNumberFormat="1" applyFont="1" applyFill="1" applyBorder="1" applyAlignment="1">
      <alignment horizontal="center" vertical="center"/>
    </xf>
    <xf numFmtId="168" fontId="48" fillId="2" borderId="1" xfId="0" applyNumberFormat="1" applyFont="1" applyFill="1" applyBorder="1" applyAlignment="1">
      <alignment vertical="center" wrapText="1"/>
    </xf>
    <xf numFmtId="0" fontId="49" fillId="3" borderId="1" xfId="0" applyFont="1" applyFill="1" applyBorder="1" applyAlignment="1">
      <alignment horizontal="center" vertical="center" wrapText="1"/>
    </xf>
    <xf numFmtId="168" fontId="48" fillId="3" borderId="1" xfId="0" applyNumberFormat="1" applyFont="1" applyFill="1" applyBorder="1" applyAlignment="1">
      <alignment horizontal="center" vertical="center" wrapText="1"/>
    </xf>
    <xf numFmtId="168" fontId="48" fillId="3" borderId="1" xfId="0" applyNumberFormat="1" applyFont="1" applyFill="1" applyBorder="1" applyAlignment="1">
      <alignment vertical="center" wrapText="1"/>
    </xf>
    <xf numFmtId="168" fontId="83" fillId="3" borderId="1" xfId="0" applyNumberFormat="1" applyFont="1" applyFill="1" applyBorder="1" applyAlignment="1">
      <alignment horizontal="center" vertical="center" wrapText="1"/>
    </xf>
    <xf numFmtId="167" fontId="48" fillId="3" borderId="0" xfId="0" applyNumberFormat="1" applyFont="1" applyFill="1" applyBorder="1" applyAlignment="1">
      <alignment horizontal="center" vertical="center" wrapText="1"/>
    </xf>
    <xf numFmtId="167" fontId="48" fillId="3" borderId="1" xfId="0" applyNumberFormat="1" applyFont="1" applyFill="1" applyBorder="1" applyAlignment="1">
      <alignment horizontal="center" vertical="center" wrapText="1"/>
    </xf>
    <xf numFmtId="167" fontId="55" fillId="3" borderId="0" xfId="0" applyNumberFormat="1" applyFont="1" applyFill="1"/>
    <xf numFmtId="177" fontId="0" fillId="3" borderId="0" xfId="0" applyNumberFormat="1" applyFill="1"/>
    <xf numFmtId="165" fontId="57" fillId="3" borderId="0" xfId="0" applyNumberFormat="1" applyFont="1" applyFill="1" applyAlignment="1">
      <alignment horizontal="center" vertical="center"/>
    </xf>
    <xf numFmtId="165" fontId="0" fillId="3" borderId="0" xfId="0" applyNumberFormat="1" applyFill="1"/>
    <xf numFmtId="174" fontId="0" fillId="3" borderId="0" xfId="0" applyNumberFormat="1" applyFill="1" applyBorder="1" applyAlignment="1">
      <alignment horizontal="center"/>
    </xf>
    <xf numFmtId="174" fontId="0" fillId="3" borderId="0" xfId="0" applyNumberFormat="1" applyFill="1" applyAlignment="1">
      <alignment horizontal="center" vertical="center"/>
    </xf>
    <xf numFmtId="165" fontId="57" fillId="3" borderId="5" xfId="0" applyNumberFormat="1" applyFont="1" applyFill="1" applyBorder="1" applyAlignment="1">
      <alignment horizontal="center" vertical="center"/>
    </xf>
    <xf numFmtId="167" fontId="54" fillId="3" borderId="0" xfId="0" applyNumberFormat="1" applyFont="1" applyFill="1" applyAlignment="1">
      <alignment horizontal="center" vertical="center"/>
    </xf>
    <xf numFmtId="4" fontId="31" fillId="2" borderId="1" xfId="4" applyNumberFormat="1" applyFont="1" applyFill="1" applyBorder="1" applyAlignment="1">
      <alignment horizontal="center" vertical="center" wrapText="1"/>
    </xf>
    <xf numFmtId="168" fontId="79" fillId="2" borderId="1" xfId="4" applyNumberFormat="1" applyFont="1" applyFill="1" applyBorder="1" applyAlignment="1">
      <alignment horizontal="center" vertical="center" wrapText="1"/>
    </xf>
    <xf numFmtId="0" fontId="79" fillId="2" borderId="1" xfId="0" applyNumberFormat="1" applyFont="1" applyFill="1" applyBorder="1" applyAlignment="1">
      <alignment vertical="top" wrapText="1"/>
    </xf>
    <xf numFmtId="0" fontId="3" fillId="2" borderId="1" xfId="0" applyNumberFormat="1" applyFont="1" applyFill="1" applyBorder="1" applyAlignment="1">
      <alignment horizontal="center" vertical="center" wrapText="1"/>
    </xf>
    <xf numFmtId="0" fontId="8" fillId="2" borderId="1" xfId="0" applyNumberFormat="1" applyFont="1" applyFill="1" applyBorder="1" applyAlignment="1">
      <alignment horizontal="left" vertical="center" wrapText="1"/>
    </xf>
    <xf numFmtId="0" fontId="3" fillId="2" borderId="1" xfId="0" applyNumberFormat="1" applyFont="1" applyFill="1" applyBorder="1" applyAlignment="1">
      <alignment horizontal="center" vertical="top" wrapText="1"/>
    </xf>
    <xf numFmtId="0" fontId="19" fillId="2" borderId="2" xfId="0" applyNumberFormat="1" applyFont="1" applyFill="1" applyBorder="1" applyAlignment="1">
      <alignment horizontal="center" vertical="center" wrapText="1"/>
    </xf>
    <xf numFmtId="0" fontId="19" fillId="2" borderId="4" xfId="0" applyNumberFormat="1" applyFont="1" applyFill="1" applyBorder="1" applyAlignment="1">
      <alignment horizontal="center" vertical="center" wrapText="1"/>
    </xf>
    <xf numFmtId="0" fontId="19" fillId="2" borderId="1" xfId="0" applyNumberFormat="1" applyFont="1" applyFill="1" applyBorder="1" applyAlignment="1">
      <alignment horizontal="center" vertical="center" wrapText="1"/>
    </xf>
    <xf numFmtId="0" fontId="19" fillId="2" borderId="1" xfId="0" applyNumberFormat="1" applyFont="1" applyFill="1" applyBorder="1" applyAlignment="1">
      <alignment horizontal="left" vertical="top" wrapText="1"/>
    </xf>
    <xf numFmtId="0" fontId="19" fillId="2" borderId="3" xfId="0" applyNumberFormat="1" applyFont="1" applyFill="1" applyBorder="1" applyAlignment="1">
      <alignment horizontal="center" vertical="center" wrapText="1"/>
    </xf>
    <xf numFmtId="0" fontId="6" fillId="2" borderId="0" xfId="0" applyNumberFormat="1" applyFont="1" applyFill="1" applyAlignment="1">
      <alignment horizontal="center" vertical="top" wrapText="1"/>
    </xf>
    <xf numFmtId="0" fontId="19" fillId="2" borderId="1" xfId="0" applyNumberFormat="1" applyFont="1" applyFill="1" applyBorder="1" applyAlignment="1">
      <alignment horizontal="left" vertical="top"/>
    </xf>
    <xf numFmtId="0" fontId="31" fillId="2" borderId="1" xfId="0" applyNumberFormat="1" applyFont="1" applyFill="1" applyBorder="1" applyAlignment="1">
      <alignment horizontal="center" vertical="center" wrapText="1"/>
    </xf>
    <xf numFmtId="0" fontId="19" fillId="2" borderId="1" xfId="0" applyNumberFormat="1" applyFont="1" applyFill="1" applyBorder="1" applyAlignment="1">
      <alignment horizontal="center" vertical="top" wrapText="1"/>
    </xf>
    <xf numFmtId="0" fontId="19" fillId="2" borderId="14" xfId="0" applyNumberFormat="1" applyFont="1" applyFill="1" applyBorder="1" applyAlignment="1">
      <alignment horizontal="center" vertical="center" wrapText="1"/>
    </xf>
    <xf numFmtId="0" fontId="9" fillId="2" borderId="4" xfId="0" applyNumberFormat="1" applyFont="1" applyFill="1" applyBorder="1" applyAlignment="1">
      <alignment vertical="top" wrapText="1"/>
    </xf>
    <xf numFmtId="0" fontId="4" fillId="2" borderId="1" xfId="0" applyNumberFormat="1" applyFont="1" applyFill="1" applyBorder="1" applyAlignment="1">
      <alignment horizontal="center" vertical="center" wrapText="1"/>
    </xf>
    <xf numFmtId="0" fontId="19" fillId="2" borderId="1" xfId="0" applyNumberFormat="1" applyFont="1" applyFill="1" applyBorder="1" applyAlignment="1">
      <alignment vertical="top" wrapText="1"/>
    </xf>
    <xf numFmtId="0" fontId="9" fillId="2" borderId="1" xfId="0" applyNumberFormat="1" applyFont="1" applyFill="1" applyBorder="1" applyAlignment="1">
      <alignment vertical="top" wrapText="1"/>
    </xf>
    <xf numFmtId="0" fontId="19" fillId="2" borderId="2" xfId="0" applyNumberFormat="1" applyFont="1" applyFill="1" applyBorder="1" applyAlignment="1">
      <alignment horizontal="center" vertical="center"/>
    </xf>
    <xf numFmtId="0" fontId="19" fillId="2" borderId="4" xfId="0" applyNumberFormat="1" applyFont="1" applyFill="1" applyBorder="1" applyAlignment="1">
      <alignment horizontal="center" vertical="center"/>
    </xf>
    <xf numFmtId="0" fontId="19" fillId="2" borderId="1" xfId="0" applyNumberFormat="1" applyFont="1" applyFill="1" applyBorder="1" applyAlignment="1">
      <alignment horizontal="center" vertical="center"/>
    </xf>
    <xf numFmtId="0" fontId="9" fillId="2" borderId="1" xfId="0" applyNumberFormat="1" applyFont="1" applyFill="1" applyBorder="1" applyAlignment="1">
      <alignment horizontal="center" vertical="center" wrapText="1"/>
    </xf>
    <xf numFmtId="0" fontId="9" fillId="2" borderId="1" xfId="0" applyFont="1" applyFill="1" applyBorder="1" applyAlignment="1">
      <alignment horizontal="left" vertical="top" wrapText="1"/>
    </xf>
    <xf numFmtId="0" fontId="9" fillId="2" borderId="2" xfId="0" applyNumberFormat="1" applyFont="1" applyFill="1" applyBorder="1" applyAlignment="1">
      <alignment horizontal="center" vertical="center" wrapText="1"/>
    </xf>
    <xf numFmtId="0" fontId="9" fillId="2" borderId="3" xfId="0" applyNumberFormat="1" applyFont="1" applyFill="1" applyBorder="1" applyAlignment="1">
      <alignment horizontal="center" vertical="center" wrapText="1"/>
    </xf>
    <xf numFmtId="0" fontId="9" fillId="2" borderId="4" xfId="0" applyNumberFormat="1" applyFont="1" applyFill="1" applyBorder="1" applyAlignment="1">
      <alignment horizontal="center" vertical="center" wrapText="1"/>
    </xf>
    <xf numFmtId="0" fontId="19" fillId="2" borderId="1" xfId="0" applyNumberFormat="1" applyFont="1" applyFill="1" applyBorder="1" applyAlignment="1">
      <alignment vertical="top" wrapText="1"/>
    </xf>
    <xf numFmtId="0" fontId="67" fillId="2" borderId="0" xfId="15" applyFill="1"/>
    <xf numFmtId="0" fontId="67" fillId="2" borderId="0" xfId="15" applyFont="1" applyFill="1"/>
    <xf numFmtId="0" fontId="67" fillId="2" borderId="0" xfId="15" applyFill="1" applyAlignment="1">
      <alignment horizontal="right"/>
    </xf>
    <xf numFmtId="49" fontId="3" fillId="2" borderId="19" xfId="15" applyNumberFormat="1" applyFont="1" applyFill="1" applyBorder="1" applyAlignment="1">
      <alignment horizontal="center" vertical="center"/>
    </xf>
    <xf numFmtId="0" fontId="95" fillId="2" borderId="1" xfId="15" applyFont="1" applyFill="1" applyBorder="1" applyAlignment="1" applyProtection="1">
      <alignment horizontal="center" vertical="center" wrapText="1"/>
    </xf>
    <xf numFmtId="0" fontId="95" fillId="6" borderId="4" xfId="15" applyFont="1" applyFill="1" applyBorder="1" applyAlignment="1" applyProtection="1">
      <alignment horizontal="center" vertical="center" wrapText="1"/>
    </xf>
    <xf numFmtId="0" fontId="98" fillId="6" borderId="1" xfId="15" applyFont="1" applyFill="1" applyBorder="1" applyAlignment="1" applyProtection="1">
      <alignment horizontal="center" vertical="center" wrapText="1"/>
    </xf>
    <xf numFmtId="0" fontId="98" fillId="13" borderId="1" xfId="15" applyFont="1" applyFill="1" applyBorder="1" applyAlignment="1" applyProtection="1">
      <alignment horizontal="center" vertical="center" wrapText="1"/>
    </xf>
    <xf numFmtId="0" fontId="95" fillId="14" borderId="4" xfId="15" applyFont="1" applyFill="1" applyBorder="1" applyAlignment="1" applyProtection="1">
      <alignment horizontal="center" vertical="center" wrapText="1"/>
    </xf>
    <xf numFmtId="3" fontId="99" fillId="6" borderId="1" xfId="15" applyNumberFormat="1" applyFont="1" applyFill="1" applyBorder="1" applyAlignment="1" applyProtection="1">
      <alignment horizontal="center" vertical="center"/>
    </xf>
    <xf numFmtId="0" fontId="56" fillId="3" borderId="1" xfId="15" applyFont="1" applyFill="1" applyBorder="1" applyAlignment="1" applyProtection="1">
      <alignment horizontal="center" vertical="center" wrapText="1"/>
    </xf>
    <xf numFmtId="0" fontId="56" fillId="3" borderId="1" xfId="15" applyFont="1" applyFill="1" applyBorder="1" applyAlignment="1" applyProtection="1">
      <alignment vertical="center" wrapText="1"/>
    </xf>
    <xf numFmtId="0" fontId="19" fillId="2" borderId="1" xfId="15" applyFont="1" applyFill="1" applyBorder="1" applyAlignment="1">
      <alignment vertical="center"/>
    </xf>
    <xf numFmtId="168" fontId="68" fillId="2" borderId="1" xfId="15" applyNumberFormat="1" applyFont="1" applyFill="1" applyBorder="1" applyAlignment="1" applyProtection="1">
      <alignment horizontal="center" vertical="center"/>
    </xf>
    <xf numFmtId="168" fontId="68" fillId="6" borderId="1" xfId="15" applyNumberFormat="1" applyFont="1" applyFill="1" applyBorder="1" applyAlignment="1" applyProtection="1">
      <alignment horizontal="center" vertical="center"/>
    </xf>
    <xf numFmtId="168" fontId="68" fillId="13" borderId="1" xfId="15" applyNumberFormat="1" applyFont="1" applyFill="1" applyBorder="1" applyAlignment="1" applyProtection="1">
      <alignment horizontal="center" vertical="center"/>
    </xf>
    <xf numFmtId="3" fontId="100" fillId="6" borderId="18" xfId="22" applyNumberFormat="1" applyFont="1" applyFill="1" applyBorder="1" applyAlignment="1" applyProtection="1">
      <alignment vertical="center" wrapText="1"/>
    </xf>
    <xf numFmtId="0" fontId="19" fillId="0" borderId="18" xfId="15" applyFont="1" applyFill="1" applyBorder="1" applyAlignment="1">
      <alignment horizontal="center" vertical="center" wrapText="1"/>
    </xf>
    <xf numFmtId="0" fontId="19" fillId="0" borderId="18" xfId="15" applyFont="1" applyFill="1" applyBorder="1" applyAlignment="1">
      <alignment horizontal="left" vertical="center" wrapText="1"/>
    </xf>
    <xf numFmtId="0" fontId="26" fillId="6" borderId="18" xfId="15" applyFont="1" applyFill="1" applyBorder="1" applyAlignment="1" applyProtection="1">
      <alignment horizontal="center" vertical="center" wrapText="1"/>
    </xf>
    <xf numFmtId="168" fontId="26" fillId="6" borderId="18" xfId="15" applyNumberFormat="1" applyFont="1" applyFill="1" applyBorder="1" applyAlignment="1" applyProtection="1">
      <alignment horizontal="center" vertical="center" wrapText="1"/>
    </xf>
    <xf numFmtId="168" fontId="26" fillId="6" borderId="18" xfId="15" applyNumberFormat="1" applyFont="1" applyFill="1" applyBorder="1" applyAlignment="1" applyProtection="1">
      <alignment horizontal="center" vertical="center"/>
    </xf>
    <xf numFmtId="166" fontId="26" fillId="6" borderId="18" xfId="22" applyNumberFormat="1" applyFont="1" applyFill="1" applyBorder="1" applyAlignment="1" applyProtection="1">
      <alignment vertical="center" wrapText="1"/>
    </xf>
    <xf numFmtId="0" fontId="26" fillId="13" borderId="18" xfId="15" applyFont="1" applyFill="1" applyBorder="1" applyAlignment="1" applyProtection="1">
      <alignment horizontal="center" vertical="center" wrapText="1"/>
    </xf>
    <xf numFmtId="168" fontId="26" fillId="13" borderId="18" xfId="15" applyNumberFormat="1" applyFont="1" applyFill="1" applyBorder="1" applyAlignment="1" applyProtection="1">
      <alignment horizontal="center" vertical="center" wrapText="1"/>
    </xf>
    <xf numFmtId="166" fontId="26" fillId="13" borderId="18" xfId="22" applyNumberFormat="1" applyFont="1" applyFill="1" applyBorder="1" applyAlignment="1" applyProtection="1">
      <alignment vertical="center" wrapText="1"/>
    </xf>
    <xf numFmtId="3" fontId="100" fillId="6" borderId="19" xfId="22" applyNumberFormat="1" applyFont="1" applyFill="1" applyBorder="1" applyAlignment="1" applyProtection="1">
      <alignment vertical="center" wrapText="1"/>
    </xf>
    <xf numFmtId="0" fontId="19" fillId="2" borderId="19" xfId="15" applyFont="1" applyFill="1" applyBorder="1" applyAlignment="1">
      <alignment horizontal="center" vertical="center" wrapText="1"/>
    </xf>
    <xf numFmtId="0" fontId="19" fillId="2" borderId="19" xfId="15" applyFont="1" applyFill="1" applyBorder="1" applyAlignment="1">
      <alignment horizontal="left" vertical="center" wrapText="1"/>
    </xf>
    <xf numFmtId="180" fontId="101" fillId="2" borderId="19" xfId="15" applyNumberFormat="1" applyFont="1" applyFill="1" applyBorder="1" applyAlignment="1" applyProtection="1">
      <alignment horizontal="center" vertical="center" wrapText="1"/>
    </xf>
    <xf numFmtId="0" fontId="26" fillId="2" borderId="19" xfId="15" applyFont="1" applyFill="1" applyBorder="1" applyAlignment="1" applyProtection="1">
      <alignment horizontal="center" vertical="center" wrapText="1"/>
    </xf>
    <xf numFmtId="166" fontId="26" fillId="2" borderId="19" xfId="22" applyNumberFormat="1" applyFont="1" applyFill="1" applyBorder="1" applyAlignment="1" applyProtection="1">
      <alignment vertical="center" wrapText="1"/>
    </xf>
    <xf numFmtId="0" fontId="26" fillId="6" borderId="19" xfId="15" applyFont="1" applyFill="1" applyBorder="1" applyAlignment="1" applyProtection="1">
      <alignment horizontal="center" vertical="center" wrapText="1"/>
    </xf>
    <xf numFmtId="168" fontId="26" fillId="6" borderId="19" xfId="15" applyNumberFormat="1" applyFont="1" applyFill="1" applyBorder="1" applyAlignment="1" applyProtection="1">
      <alignment horizontal="center" vertical="center" wrapText="1"/>
    </xf>
    <xf numFmtId="168" fontId="26" fillId="6" borderId="19" xfId="15" applyNumberFormat="1" applyFont="1" applyFill="1" applyBorder="1" applyAlignment="1" applyProtection="1">
      <alignment horizontal="center" vertical="center"/>
    </xf>
    <xf numFmtId="166" fontId="26" fillId="6" borderId="19" xfId="22" applyNumberFormat="1" applyFont="1" applyFill="1" applyBorder="1" applyAlignment="1" applyProtection="1">
      <alignment vertical="center" wrapText="1"/>
    </xf>
    <xf numFmtId="0" fontId="26" fillId="13" borderId="19" xfId="15" applyFont="1" applyFill="1" applyBorder="1" applyAlignment="1" applyProtection="1">
      <alignment horizontal="center" vertical="center" wrapText="1"/>
    </xf>
    <xf numFmtId="168" fontId="26" fillId="13" borderId="19" xfId="15" applyNumberFormat="1" applyFont="1" applyFill="1" applyBorder="1" applyAlignment="1" applyProtection="1">
      <alignment horizontal="center" vertical="center" wrapText="1"/>
    </xf>
    <xf numFmtId="166" fontId="26" fillId="13" borderId="19" xfId="22" applyNumberFormat="1" applyFont="1" applyFill="1" applyBorder="1" applyAlignment="1" applyProtection="1">
      <alignment vertical="center" wrapText="1"/>
    </xf>
    <xf numFmtId="0" fontId="19" fillId="2" borderId="19" xfId="3" applyFont="1" applyFill="1" applyBorder="1" applyAlignment="1">
      <alignment horizontal="center" vertical="center" wrapText="1"/>
    </xf>
    <xf numFmtId="0" fontId="19" fillId="2" borderId="19" xfId="3" applyFont="1" applyFill="1" applyBorder="1" applyAlignment="1">
      <alignment horizontal="left" vertical="center" wrapText="1"/>
    </xf>
    <xf numFmtId="168" fontId="26" fillId="13" borderId="19" xfId="15" applyNumberFormat="1" applyFont="1" applyFill="1" applyBorder="1" applyAlignment="1" applyProtection="1">
      <alignment horizontal="center" vertical="center"/>
    </xf>
    <xf numFmtId="3" fontId="100" fillId="6" borderId="21" xfId="22" applyNumberFormat="1" applyFont="1" applyFill="1" applyBorder="1" applyAlignment="1" applyProtection="1">
      <alignment vertical="center"/>
    </xf>
    <xf numFmtId="0" fontId="19" fillId="2" borderId="21" xfId="15" applyFont="1" applyFill="1" applyBorder="1" applyAlignment="1">
      <alignment horizontal="center" vertical="center" wrapText="1"/>
    </xf>
    <xf numFmtId="0" fontId="19" fillId="2" borderId="21" xfId="15" applyFont="1" applyFill="1" applyBorder="1" applyAlignment="1">
      <alignment horizontal="left" vertical="center" wrapText="1"/>
    </xf>
    <xf numFmtId="0" fontId="26" fillId="2" borderId="21" xfId="15" applyFont="1" applyFill="1" applyBorder="1" applyAlignment="1" applyProtection="1">
      <alignment horizontal="center" vertical="center" wrapText="1"/>
    </xf>
    <xf numFmtId="168" fontId="26" fillId="2" borderId="21" xfId="15" applyNumberFormat="1" applyFont="1" applyFill="1" applyBorder="1" applyAlignment="1" applyProtection="1">
      <alignment horizontal="center" vertical="center"/>
    </xf>
    <xf numFmtId="166" fontId="26" fillId="2" borderId="21" xfId="22" applyNumberFormat="1" applyFont="1" applyFill="1" applyBorder="1" applyAlignment="1" applyProtection="1">
      <alignment vertical="center"/>
    </xf>
    <xf numFmtId="0" fontId="26" fillId="6" borderId="21" xfId="15" applyFont="1" applyFill="1" applyBorder="1" applyAlignment="1" applyProtection="1">
      <alignment horizontal="center" vertical="center" wrapText="1"/>
    </xf>
    <xf numFmtId="168" fontId="26" fillId="6" borderId="21" xfId="15" applyNumberFormat="1" applyFont="1" applyFill="1" applyBorder="1" applyAlignment="1" applyProtection="1">
      <alignment horizontal="center" vertical="center"/>
    </xf>
    <xf numFmtId="166" fontId="26" fillId="6" borderId="21" xfId="22" applyNumberFormat="1" applyFont="1" applyFill="1" applyBorder="1" applyAlignment="1" applyProtection="1">
      <alignment vertical="center"/>
    </xf>
    <xf numFmtId="0" fontId="26" fillId="13" borderId="21" xfId="15" applyFont="1" applyFill="1" applyBorder="1" applyAlignment="1" applyProtection="1">
      <alignment horizontal="center" vertical="center" wrapText="1"/>
    </xf>
    <xf numFmtId="168" fontId="26" fillId="13" borderId="21" xfId="15" applyNumberFormat="1" applyFont="1" applyFill="1" applyBorder="1" applyAlignment="1" applyProtection="1">
      <alignment horizontal="center" vertical="center"/>
    </xf>
    <xf numFmtId="166" fontId="26" fillId="13" borderId="21" xfId="22" applyNumberFormat="1" applyFont="1" applyFill="1" applyBorder="1" applyAlignment="1" applyProtection="1">
      <alignment vertical="center"/>
    </xf>
    <xf numFmtId="4" fontId="26" fillId="13" borderId="15" xfId="15" applyNumberFormat="1" applyFont="1" applyFill="1" applyBorder="1" applyAlignment="1" applyProtection="1">
      <alignment horizontal="center" vertical="center"/>
    </xf>
    <xf numFmtId="168" fontId="26" fillId="13" borderId="15" xfId="15" applyNumberFormat="1" applyFont="1" applyFill="1" applyBorder="1" applyAlignment="1" applyProtection="1">
      <alignment horizontal="center" vertical="center"/>
    </xf>
    <xf numFmtId="0" fontId="56" fillId="2" borderId="19" xfId="15" applyFont="1" applyFill="1" applyBorder="1" applyAlignment="1" applyProtection="1">
      <alignment vertical="center" wrapText="1"/>
    </xf>
    <xf numFmtId="0" fontId="68" fillId="2" borderId="19" xfId="15" applyFont="1" applyFill="1" applyBorder="1" applyAlignment="1" applyProtection="1">
      <alignment horizontal="center" vertical="center" wrapText="1"/>
    </xf>
    <xf numFmtId="0" fontId="68" fillId="6" borderId="19" xfId="15" applyFont="1" applyFill="1" applyBorder="1" applyAlignment="1" applyProtection="1">
      <alignment horizontal="center" vertical="center" wrapText="1"/>
    </xf>
    <xf numFmtId="168" fontId="68" fillId="6" borderId="19" xfId="15" applyNumberFormat="1" applyFont="1" applyFill="1" applyBorder="1" applyAlignment="1" applyProtection="1">
      <alignment horizontal="center" vertical="center" wrapText="1"/>
    </xf>
    <xf numFmtId="0" fontId="68" fillId="13" borderId="19" xfId="15" applyFont="1" applyFill="1" applyBorder="1" applyAlignment="1" applyProtection="1">
      <alignment horizontal="center" vertical="center" wrapText="1"/>
    </xf>
    <xf numFmtId="168" fontId="68" fillId="13" borderId="19" xfId="15" applyNumberFormat="1" applyFont="1" applyFill="1" applyBorder="1" applyAlignment="1" applyProtection="1">
      <alignment horizontal="center" vertical="center" wrapText="1"/>
    </xf>
    <xf numFmtId="168" fontId="68" fillId="6" borderId="19" xfId="15" applyNumberFormat="1" applyFont="1" applyFill="1" applyBorder="1" applyAlignment="1" applyProtection="1">
      <alignment horizontal="center" vertical="center"/>
    </xf>
    <xf numFmtId="168" fontId="26" fillId="6" borderId="21" xfId="15" applyNumberFormat="1" applyFont="1" applyFill="1" applyBorder="1" applyAlignment="1" applyProtection="1">
      <alignment horizontal="center" vertical="center" wrapText="1"/>
    </xf>
    <xf numFmtId="168" fontId="26" fillId="13" borderId="21" xfId="15" applyNumberFormat="1" applyFont="1" applyFill="1" applyBorder="1" applyAlignment="1" applyProtection="1">
      <alignment horizontal="center" vertical="center" wrapText="1"/>
    </xf>
    <xf numFmtId="0" fontId="19" fillId="2" borderId="18" xfId="15" applyFont="1" applyFill="1" applyBorder="1" applyAlignment="1">
      <alignment horizontal="left" vertical="center" wrapText="1"/>
    </xf>
    <xf numFmtId="0" fontId="26" fillId="2" borderId="18" xfId="15" applyFont="1" applyFill="1" applyBorder="1" applyAlignment="1" applyProtection="1">
      <alignment horizontal="center" vertical="center" wrapText="1"/>
    </xf>
    <xf numFmtId="0" fontId="19" fillId="2" borderId="19" xfId="15" applyFont="1" applyFill="1" applyBorder="1" applyAlignment="1" applyProtection="1">
      <alignment vertical="center" wrapText="1"/>
    </xf>
    <xf numFmtId="169" fontId="26" fillId="6" borderId="19" xfId="15" applyNumberFormat="1" applyFont="1" applyFill="1" applyBorder="1" applyAlignment="1" applyProtection="1">
      <alignment horizontal="center" vertical="center" wrapText="1"/>
    </xf>
    <xf numFmtId="166" fontId="26" fillId="6" borderId="19" xfId="22" applyNumberFormat="1" applyFont="1" applyFill="1" applyBorder="1" applyAlignment="1" applyProtection="1">
      <alignment horizontal="center" vertical="center" wrapText="1"/>
    </xf>
    <xf numFmtId="169" fontId="26" fillId="13" borderId="19" xfId="15" applyNumberFormat="1" applyFont="1" applyFill="1" applyBorder="1" applyAlignment="1" applyProtection="1">
      <alignment horizontal="center" vertical="center" wrapText="1"/>
    </xf>
    <xf numFmtId="166" fontId="26" fillId="13" borderId="19" xfId="22" applyNumberFormat="1" applyFont="1" applyFill="1" applyBorder="1" applyAlignment="1" applyProtection="1">
      <alignment horizontal="center" vertical="center" wrapText="1"/>
    </xf>
    <xf numFmtId="0" fontId="19" fillId="2" borderId="21" xfId="15" applyFont="1" applyFill="1" applyBorder="1" applyAlignment="1" applyProtection="1">
      <alignment vertical="center" wrapText="1"/>
    </xf>
    <xf numFmtId="0" fontId="19" fillId="2" borderId="2" xfId="15" applyFont="1" applyFill="1" applyBorder="1" applyAlignment="1">
      <alignment horizontal="left" vertical="center" wrapText="1"/>
    </xf>
    <xf numFmtId="166" fontId="19" fillId="2" borderId="2" xfId="22" applyNumberFormat="1" applyFont="1" applyFill="1" applyBorder="1" applyAlignment="1" applyProtection="1">
      <alignment horizontal="center" vertical="center" wrapText="1"/>
    </xf>
    <xf numFmtId="0" fontId="19" fillId="6" borderId="18" xfId="15" applyFont="1" applyFill="1" applyBorder="1"/>
    <xf numFmtId="4" fontId="26" fillId="6" borderId="18" xfId="15" applyNumberFormat="1" applyFont="1" applyFill="1" applyBorder="1" applyAlignment="1" applyProtection="1">
      <alignment horizontal="center" vertical="center"/>
    </xf>
    <xf numFmtId="166" fontId="19" fillId="6" borderId="18" xfId="22" applyNumberFormat="1" applyFont="1" applyFill="1" applyBorder="1" applyAlignment="1" applyProtection="1">
      <alignment horizontal="center" vertical="center" wrapText="1"/>
    </xf>
    <xf numFmtId="0" fontId="19" fillId="13" borderId="18" xfId="15" applyFont="1" applyFill="1" applyBorder="1"/>
    <xf numFmtId="176" fontId="26" fillId="13" borderId="18" xfId="15" applyNumberFormat="1" applyFont="1" applyFill="1" applyBorder="1" applyAlignment="1" applyProtection="1">
      <alignment horizontal="center" vertical="center"/>
    </xf>
    <xf numFmtId="168" fontId="26" fillId="13" borderId="18" xfId="15" applyNumberFormat="1" applyFont="1" applyFill="1" applyBorder="1" applyAlignment="1" applyProtection="1">
      <alignment horizontal="center" vertical="center"/>
    </xf>
    <xf numFmtId="166" fontId="19" fillId="13" borderId="18" xfId="22" applyNumberFormat="1" applyFont="1" applyFill="1" applyBorder="1" applyAlignment="1" applyProtection="1">
      <alignment horizontal="center" vertical="center" wrapText="1"/>
    </xf>
    <xf numFmtId="168" fontId="26" fillId="6" borderId="15" xfId="15" applyNumberFormat="1" applyFont="1" applyFill="1" applyBorder="1" applyAlignment="1" applyProtection="1">
      <alignment horizontal="center" vertical="center"/>
    </xf>
    <xf numFmtId="0" fontId="19" fillId="0" borderId="19" xfId="15" applyFont="1" applyFill="1" applyBorder="1" applyAlignment="1">
      <alignment horizontal="left" vertical="center" wrapText="1"/>
    </xf>
    <xf numFmtId="0" fontId="19" fillId="6" borderId="19" xfId="15" applyFont="1" applyFill="1" applyBorder="1"/>
    <xf numFmtId="4" fontId="26" fillId="6" borderId="19" xfId="15" applyNumberFormat="1" applyFont="1" applyFill="1" applyBorder="1" applyAlignment="1" applyProtection="1">
      <alignment horizontal="center" vertical="center"/>
    </xf>
    <xf numFmtId="166" fontId="19" fillId="6" borderId="19" xfId="22" applyNumberFormat="1" applyFont="1" applyFill="1" applyBorder="1" applyAlignment="1" applyProtection="1">
      <alignment horizontal="center" vertical="center" wrapText="1"/>
    </xf>
    <xf numFmtId="0" fontId="19" fillId="13" borderId="19" xfId="15" applyFont="1" applyFill="1" applyBorder="1"/>
    <xf numFmtId="4" fontId="26" fillId="13" borderId="19" xfId="15" applyNumberFormat="1" applyFont="1" applyFill="1" applyBorder="1" applyAlignment="1" applyProtection="1">
      <alignment horizontal="center" vertical="center"/>
    </xf>
    <xf numFmtId="166" fontId="19" fillId="13" borderId="19" xfId="22" applyNumberFormat="1" applyFont="1" applyFill="1" applyBorder="1" applyAlignment="1" applyProtection="1">
      <alignment horizontal="center" vertical="center" wrapText="1"/>
    </xf>
    <xf numFmtId="165" fontId="19" fillId="6" borderId="19" xfId="22" applyNumberFormat="1" applyFont="1" applyFill="1" applyBorder="1" applyAlignment="1" applyProtection="1">
      <alignment horizontal="center" vertical="center"/>
    </xf>
    <xf numFmtId="4" fontId="26" fillId="6" borderId="15" xfId="15" applyNumberFormat="1" applyFont="1" applyFill="1" applyBorder="1" applyAlignment="1" applyProtection="1">
      <alignment horizontal="center" vertical="center"/>
    </xf>
    <xf numFmtId="0" fontId="19" fillId="0" borderId="3" xfId="15" applyFont="1" applyFill="1" applyBorder="1" applyAlignment="1">
      <alignment horizontal="left" vertical="center" wrapText="1"/>
    </xf>
    <xf numFmtId="166" fontId="19" fillId="6" borderId="20" xfId="22" applyNumberFormat="1" applyFont="1" applyFill="1" applyBorder="1" applyAlignment="1" applyProtection="1">
      <alignment horizontal="center" vertical="center" wrapText="1"/>
    </xf>
    <xf numFmtId="166" fontId="19" fillId="6" borderId="3" xfId="22" applyNumberFormat="1" applyFont="1" applyFill="1" applyBorder="1" applyAlignment="1" applyProtection="1">
      <alignment horizontal="center" vertical="center" wrapText="1"/>
    </xf>
    <xf numFmtId="0" fontId="19" fillId="13" borderId="3" xfId="15" applyFont="1" applyFill="1" applyBorder="1"/>
    <xf numFmtId="166" fontId="19" fillId="13" borderId="20" xfId="22" applyNumberFormat="1" applyFont="1" applyFill="1" applyBorder="1" applyAlignment="1" applyProtection="1">
      <alignment horizontal="center" vertical="center" wrapText="1"/>
    </xf>
    <xf numFmtId="166" fontId="19" fillId="6" borderId="19" xfId="22" applyNumberFormat="1" applyFont="1" applyFill="1" applyBorder="1" applyAlignment="1" applyProtection="1">
      <alignment horizontal="center" vertical="center"/>
    </xf>
    <xf numFmtId="166" fontId="19" fillId="13" borderId="19" xfId="22" applyNumberFormat="1" applyFont="1" applyFill="1" applyBorder="1" applyAlignment="1" applyProtection="1">
      <alignment horizontal="center" vertical="center"/>
    </xf>
    <xf numFmtId="0" fontId="19" fillId="16" borderId="19" xfId="15" applyFont="1" applyFill="1" applyBorder="1" applyAlignment="1">
      <alignment horizontal="left" vertical="center" wrapText="1"/>
    </xf>
    <xf numFmtId="165" fontId="19" fillId="16" borderId="15" xfId="22" applyNumberFormat="1" applyFont="1" applyFill="1" applyBorder="1" applyAlignment="1" applyProtection="1">
      <alignment horizontal="center" vertical="center"/>
    </xf>
    <xf numFmtId="4" fontId="26" fillId="16" borderId="15" xfId="15" applyNumberFormat="1" applyFont="1" applyFill="1" applyBorder="1" applyAlignment="1" applyProtection="1">
      <alignment horizontal="center" vertical="center"/>
    </xf>
    <xf numFmtId="168" fontId="26" fillId="16" borderId="15" xfId="15" applyNumberFormat="1" applyFont="1" applyFill="1" applyBorder="1" applyAlignment="1" applyProtection="1">
      <alignment horizontal="center" vertical="center"/>
    </xf>
    <xf numFmtId="166" fontId="19" fillId="16" borderId="15" xfId="22" applyNumberFormat="1" applyFont="1" applyFill="1" applyBorder="1" applyAlignment="1" applyProtection="1">
      <alignment horizontal="center" vertical="center" wrapText="1"/>
    </xf>
    <xf numFmtId="166" fontId="19" fillId="6" borderId="15" xfId="22" applyNumberFormat="1" applyFont="1" applyFill="1" applyBorder="1" applyAlignment="1" applyProtection="1">
      <alignment horizontal="center" vertical="center" wrapText="1"/>
    </xf>
    <xf numFmtId="165" fontId="19" fillId="6" borderId="15" xfId="22" applyNumberFormat="1" applyFont="1" applyFill="1" applyBorder="1" applyAlignment="1" applyProtection="1">
      <alignment horizontal="center" vertical="center"/>
    </xf>
    <xf numFmtId="165" fontId="19" fillId="13" borderId="15" xfId="22" applyNumberFormat="1" applyFont="1" applyFill="1" applyBorder="1" applyAlignment="1" applyProtection="1">
      <alignment horizontal="center" vertical="center"/>
    </xf>
    <xf numFmtId="166" fontId="19" fillId="13" borderId="15" xfId="22" applyNumberFormat="1" applyFont="1" applyFill="1" applyBorder="1" applyAlignment="1" applyProtection="1">
      <alignment horizontal="center" vertical="center" wrapText="1"/>
    </xf>
    <xf numFmtId="176" fontId="26" fillId="13" borderId="15" xfId="15" applyNumberFormat="1" applyFont="1" applyFill="1" applyBorder="1" applyAlignment="1" applyProtection="1">
      <alignment horizontal="center" vertical="center"/>
    </xf>
    <xf numFmtId="166" fontId="19" fillId="2" borderId="15" xfId="22" applyNumberFormat="1" applyFont="1" applyFill="1" applyBorder="1" applyAlignment="1" applyProtection="1">
      <alignment horizontal="center" vertical="center" wrapText="1"/>
    </xf>
    <xf numFmtId="166" fontId="19" fillId="2" borderId="21" xfId="22" applyNumberFormat="1" applyFont="1" applyFill="1" applyBorder="1" applyAlignment="1" applyProtection="1">
      <alignment horizontal="center" vertical="center" wrapText="1"/>
    </xf>
    <xf numFmtId="0" fontId="19" fillId="6" borderId="21" xfId="15" applyFont="1" applyFill="1" applyBorder="1"/>
    <xf numFmtId="166" fontId="19" fillId="6" borderId="21" xfId="22" applyNumberFormat="1" applyFont="1" applyFill="1" applyBorder="1" applyAlignment="1" applyProtection="1">
      <alignment horizontal="center" vertical="center" wrapText="1"/>
    </xf>
    <xf numFmtId="0" fontId="19" fillId="13" borderId="21" xfId="15" applyFont="1" applyFill="1" applyBorder="1"/>
    <xf numFmtId="166" fontId="19" fillId="13" borderId="21" xfId="22" applyNumberFormat="1" applyFont="1" applyFill="1" applyBorder="1" applyAlignment="1" applyProtection="1">
      <alignment horizontal="center" vertical="center" wrapText="1"/>
    </xf>
    <xf numFmtId="168" fontId="26" fillId="2" borderId="18" xfId="15" applyNumberFormat="1" applyFont="1" applyFill="1" applyBorder="1" applyAlignment="1" applyProtection="1">
      <alignment horizontal="center" vertical="center"/>
    </xf>
    <xf numFmtId="0" fontId="19" fillId="16" borderId="18" xfId="15" applyFont="1" applyFill="1" applyBorder="1"/>
    <xf numFmtId="0" fontId="19" fillId="2" borderId="20" xfId="15" applyFont="1" applyFill="1" applyBorder="1" applyAlignment="1">
      <alignment horizontal="left" vertical="center" wrapText="1"/>
    </xf>
    <xf numFmtId="168" fontId="26" fillId="2" borderId="20" xfId="15" applyNumberFormat="1" applyFont="1" applyFill="1" applyBorder="1" applyAlignment="1" applyProtection="1">
      <alignment horizontal="center" vertical="center"/>
    </xf>
    <xf numFmtId="0" fontId="19" fillId="6" borderId="20" xfId="15" applyFont="1" applyFill="1" applyBorder="1"/>
    <xf numFmtId="168" fontId="26" fillId="6" borderId="20" xfId="15" applyNumberFormat="1" applyFont="1" applyFill="1" applyBorder="1" applyAlignment="1" applyProtection="1">
      <alignment horizontal="center" vertical="center"/>
    </xf>
    <xf numFmtId="0" fontId="19" fillId="13" borderId="20" xfId="15" applyFont="1" applyFill="1" applyBorder="1"/>
    <xf numFmtId="168" fontId="26" fillId="13" borderId="20" xfId="15" applyNumberFormat="1" applyFont="1" applyFill="1" applyBorder="1" applyAlignment="1" applyProtection="1">
      <alignment horizontal="center" vertical="center"/>
    </xf>
    <xf numFmtId="168" fontId="26" fillId="2" borderId="19" xfId="15" applyNumberFormat="1" applyFont="1" applyFill="1" applyBorder="1" applyAlignment="1" applyProtection="1">
      <alignment horizontal="center" vertical="center"/>
    </xf>
    <xf numFmtId="168" fontId="26" fillId="2" borderId="15" xfId="15" applyNumberFormat="1" applyFont="1" applyFill="1" applyBorder="1" applyAlignment="1" applyProtection="1">
      <alignment horizontal="center" vertical="center"/>
    </xf>
    <xf numFmtId="168" fontId="26" fillId="6" borderId="4" xfId="15" applyNumberFormat="1" applyFont="1" applyFill="1" applyBorder="1" applyAlignment="1" applyProtection="1">
      <alignment horizontal="center" vertical="center"/>
    </xf>
    <xf numFmtId="168" fontId="26" fillId="13" borderId="4" xfId="15" applyNumberFormat="1" applyFont="1" applyFill="1" applyBorder="1" applyAlignment="1" applyProtection="1">
      <alignment horizontal="center" vertical="center"/>
    </xf>
    <xf numFmtId="3" fontId="99" fillId="2" borderId="1" xfId="15" applyNumberFormat="1" applyFont="1" applyFill="1" applyBorder="1" applyAlignment="1" applyProtection="1">
      <alignment horizontal="center" vertical="center"/>
    </xf>
    <xf numFmtId="168" fontId="68" fillId="2" borderId="18" xfId="15" applyNumberFormat="1" applyFont="1" applyFill="1" applyBorder="1" applyAlignment="1" applyProtection="1">
      <alignment horizontal="center" vertical="center"/>
    </xf>
    <xf numFmtId="168" fontId="68" fillId="6" borderId="18" xfId="15" applyNumberFormat="1" applyFont="1" applyFill="1" applyBorder="1" applyAlignment="1" applyProtection="1">
      <alignment horizontal="center" vertical="center"/>
    </xf>
    <xf numFmtId="168" fontId="68" fillId="13" borderId="18" xfId="15" applyNumberFormat="1" applyFont="1" applyFill="1" applyBorder="1" applyAlignment="1" applyProtection="1">
      <alignment horizontal="center" vertical="center"/>
    </xf>
    <xf numFmtId="168" fontId="68" fillId="2" borderId="19" xfId="15" applyNumberFormat="1" applyFont="1" applyFill="1" applyBorder="1" applyAlignment="1" applyProtection="1">
      <alignment horizontal="center" vertical="center"/>
    </xf>
    <xf numFmtId="168" fontId="68" fillId="13" borderId="19" xfId="15" applyNumberFormat="1" applyFont="1" applyFill="1" applyBorder="1" applyAlignment="1" applyProtection="1">
      <alignment horizontal="center" vertical="center"/>
    </xf>
    <xf numFmtId="4" fontId="26" fillId="6" borderId="21" xfId="15" applyNumberFormat="1" applyFont="1" applyFill="1" applyBorder="1" applyAlignment="1" applyProtection="1">
      <alignment horizontal="center" vertical="center"/>
    </xf>
    <xf numFmtId="165" fontId="19" fillId="13" borderId="19" xfId="22" applyNumberFormat="1" applyFont="1" applyFill="1" applyBorder="1" applyAlignment="1" applyProtection="1">
      <alignment horizontal="center" vertical="center"/>
    </xf>
    <xf numFmtId="170" fontId="19" fillId="13" borderId="19" xfId="22" applyNumberFormat="1" applyFont="1" applyFill="1" applyBorder="1" applyAlignment="1" applyProtection="1">
      <alignment horizontal="center" vertical="center"/>
    </xf>
    <xf numFmtId="170" fontId="19" fillId="6" borderId="19" xfId="22" applyNumberFormat="1" applyFont="1" applyFill="1" applyBorder="1" applyAlignment="1" applyProtection="1">
      <alignment horizontal="center" vertical="center"/>
    </xf>
    <xf numFmtId="49" fontId="19" fillId="2" borderId="19" xfId="15" applyNumberFormat="1" applyFont="1" applyFill="1" applyBorder="1" applyAlignment="1" applyProtection="1">
      <alignment horizontal="center" vertical="center" wrapText="1"/>
    </xf>
    <xf numFmtId="0" fontId="19" fillId="2" borderId="20" xfId="15" applyFont="1" applyFill="1" applyBorder="1"/>
    <xf numFmtId="0" fontId="3" fillId="2" borderId="20" xfId="15" applyFont="1" applyFill="1" applyBorder="1" applyAlignment="1">
      <alignment horizontal="left" vertical="center" wrapText="1"/>
    </xf>
    <xf numFmtId="0" fontId="19" fillId="2" borderId="19" xfId="15" applyFont="1" applyFill="1" applyBorder="1"/>
    <xf numFmtId="0" fontId="19" fillId="13" borderId="19" xfId="15" applyFont="1" applyFill="1" applyBorder="1" applyAlignment="1">
      <alignment horizontal="center" vertical="center"/>
    </xf>
    <xf numFmtId="0" fontId="3" fillId="2" borderId="15" xfId="15" applyFont="1" applyFill="1" applyBorder="1" applyAlignment="1">
      <alignment horizontal="left" vertical="center" wrapText="1"/>
    </xf>
    <xf numFmtId="0" fontId="19" fillId="2" borderId="15" xfId="15" applyFont="1" applyFill="1" applyBorder="1"/>
    <xf numFmtId="168" fontId="26" fillId="2" borderId="3" xfId="15" applyNumberFormat="1" applyFont="1" applyFill="1" applyBorder="1" applyAlignment="1" applyProtection="1">
      <alignment horizontal="center" vertical="center"/>
    </xf>
    <xf numFmtId="0" fontId="19" fillId="6" borderId="3" xfId="15" applyFont="1" applyFill="1" applyBorder="1"/>
    <xf numFmtId="0" fontId="19" fillId="6" borderId="15" xfId="15" applyFont="1" applyFill="1" applyBorder="1"/>
    <xf numFmtId="0" fontId="19" fillId="13" borderId="15" xfId="15" applyFont="1" applyFill="1" applyBorder="1"/>
    <xf numFmtId="166" fontId="19" fillId="6" borderId="21" xfId="22" applyNumberFormat="1" applyFont="1" applyFill="1" applyBorder="1" applyAlignment="1" applyProtection="1">
      <alignment horizontal="center" vertical="center"/>
    </xf>
    <xf numFmtId="4" fontId="26" fillId="13" borderId="21" xfId="15" applyNumberFormat="1" applyFont="1" applyFill="1" applyBorder="1" applyAlignment="1" applyProtection="1">
      <alignment horizontal="center" vertical="center"/>
    </xf>
    <xf numFmtId="166" fontId="19" fillId="13" borderId="21" xfId="22" applyNumberFormat="1" applyFont="1" applyFill="1" applyBorder="1" applyAlignment="1" applyProtection="1">
      <alignment horizontal="center" vertical="center"/>
    </xf>
    <xf numFmtId="0" fontId="19" fillId="0" borderId="18" xfId="15" applyFont="1" applyFill="1" applyBorder="1" applyAlignment="1" applyProtection="1">
      <alignment vertical="center" wrapText="1"/>
    </xf>
    <xf numFmtId="0" fontId="19" fillId="0" borderId="19" xfId="15" applyFont="1" applyFill="1" applyBorder="1" applyAlignment="1" applyProtection="1">
      <alignment vertical="center" wrapText="1"/>
    </xf>
    <xf numFmtId="180" fontId="26" fillId="6" borderId="21" xfId="15" applyNumberFormat="1" applyFont="1" applyFill="1" applyBorder="1" applyAlignment="1" applyProtection="1">
      <alignment horizontal="center" vertical="center" wrapText="1"/>
    </xf>
    <xf numFmtId="180" fontId="26" fillId="13" borderId="21" xfId="15" applyNumberFormat="1" applyFont="1" applyFill="1" applyBorder="1" applyAlignment="1" applyProtection="1">
      <alignment horizontal="center" vertical="center" wrapText="1"/>
    </xf>
    <xf numFmtId="166" fontId="19" fillId="2" borderId="19" xfId="22" applyNumberFormat="1" applyFont="1" applyFill="1" applyBorder="1" applyAlignment="1" applyProtection="1">
      <alignment horizontal="center" vertical="center"/>
    </xf>
    <xf numFmtId="0" fontId="19" fillId="16" borderId="20" xfId="15" applyFont="1" applyFill="1" applyBorder="1"/>
    <xf numFmtId="0" fontId="19" fillId="2" borderId="20" xfId="3" applyFont="1" applyFill="1" applyBorder="1" applyAlignment="1">
      <alignment horizontal="left" vertical="center" wrapText="1"/>
    </xf>
    <xf numFmtId="168" fontId="26" fillId="13" borderId="3" xfId="15" applyNumberFormat="1" applyFont="1" applyFill="1" applyBorder="1" applyAlignment="1" applyProtection="1">
      <alignment horizontal="center" vertical="center"/>
    </xf>
    <xf numFmtId="166" fontId="101" fillId="13" borderId="19" xfId="22" applyNumberFormat="1" applyFont="1" applyFill="1" applyBorder="1" applyAlignment="1" applyProtection="1">
      <alignment horizontal="center" vertical="center" wrapText="1"/>
    </xf>
    <xf numFmtId="166" fontId="19" fillId="17" borderId="19" xfId="22" applyNumberFormat="1" applyFont="1" applyFill="1" applyBorder="1" applyAlignment="1" applyProtection="1">
      <alignment horizontal="center" vertical="center"/>
    </xf>
    <xf numFmtId="166" fontId="19" fillId="6" borderId="15" xfId="22" applyNumberFormat="1" applyFont="1" applyFill="1" applyBorder="1" applyAlignment="1" applyProtection="1">
      <alignment horizontal="center" vertical="center"/>
    </xf>
    <xf numFmtId="0" fontId="19" fillId="0" borderId="19" xfId="15" applyFont="1" applyFill="1" applyBorder="1"/>
    <xf numFmtId="168" fontId="19" fillId="6" borderId="19" xfId="15" applyNumberFormat="1" applyFont="1" applyFill="1" applyBorder="1"/>
    <xf numFmtId="168" fontId="19" fillId="13" borderId="19" xfId="15" applyNumberFormat="1" applyFont="1" applyFill="1" applyBorder="1"/>
    <xf numFmtId="0" fontId="3" fillId="2" borderId="21" xfId="3" applyFont="1" applyFill="1" applyBorder="1" applyAlignment="1">
      <alignment horizontal="left" vertical="center" wrapText="1"/>
    </xf>
    <xf numFmtId="0" fontId="19" fillId="2" borderId="21" xfId="15" applyFont="1" applyFill="1" applyBorder="1"/>
    <xf numFmtId="168" fontId="19" fillId="6" borderId="21" xfId="15" applyNumberFormat="1" applyFont="1" applyFill="1" applyBorder="1"/>
    <xf numFmtId="168" fontId="19" fillId="13" borderId="21" xfId="15" applyNumberFormat="1" applyFont="1" applyFill="1" applyBorder="1"/>
    <xf numFmtId="49" fontId="19" fillId="2" borderId="18" xfId="15" applyNumberFormat="1" applyFont="1" applyFill="1" applyBorder="1" applyAlignment="1">
      <alignment horizontal="center" vertical="center" wrapText="1"/>
    </xf>
    <xf numFmtId="166" fontId="19" fillId="6" borderId="18" xfId="22" applyNumberFormat="1" applyFont="1" applyFill="1" applyBorder="1" applyAlignment="1" applyProtection="1">
      <alignment horizontal="center" vertical="center"/>
    </xf>
    <xf numFmtId="166" fontId="19" fillId="6" borderId="18" xfId="22" applyNumberFormat="1" applyFont="1" applyFill="1" applyBorder="1" applyAlignment="1">
      <alignment horizontal="center" vertical="center"/>
    </xf>
    <xf numFmtId="165" fontId="19" fillId="13" borderId="18" xfId="22" applyNumberFormat="1" applyFont="1" applyFill="1" applyBorder="1" applyAlignment="1" applyProtection="1">
      <alignment horizontal="center" vertical="center"/>
    </xf>
    <xf numFmtId="170" fontId="19" fillId="13" borderId="18" xfId="22" applyNumberFormat="1" applyFont="1" applyFill="1" applyBorder="1" applyAlignment="1" applyProtection="1">
      <alignment horizontal="center" vertical="center"/>
    </xf>
    <xf numFmtId="166" fontId="19" fillId="13" borderId="18" xfId="22" applyNumberFormat="1" applyFont="1" applyFill="1" applyBorder="1" applyAlignment="1" applyProtection="1">
      <alignment horizontal="center" vertical="center"/>
    </xf>
    <xf numFmtId="166" fontId="19" fillId="13" borderId="18" xfId="22" applyNumberFormat="1" applyFont="1" applyFill="1" applyBorder="1" applyAlignment="1">
      <alignment horizontal="center" vertical="center"/>
    </xf>
    <xf numFmtId="166" fontId="19" fillId="6" borderId="19" xfId="22" applyNumberFormat="1" applyFont="1" applyFill="1" applyBorder="1" applyAlignment="1">
      <alignment horizontal="center" vertical="center"/>
    </xf>
    <xf numFmtId="166" fontId="19" fillId="13" borderId="19" xfId="22" applyNumberFormat="1" applyFont="1" applyFill="1" applyBorder="1" applyAlignment="1">
      <alignment horizontal="center" vertical="center"/>
    </xf>
    <xf numFmtId="180" fontId="101" fillId="13" borderId="19" xfId="15" applyNumberFormat="1" applyFont="1" applyFill="1" applyBorder="1" applyAlignment="1" applyProtection="1">
      <alignment horizontal="center" vertical="center" wrapText="1"/>
    </xf>
    <xf numFmtId="166" fontId="19" fillId="6" borderId="21" xfId="22" applyNumberFormat="1" applyFont="1" applyFill="1" applyBorder="1" applyAlignment="1">
      <alignment horizontal="center" vertical="center"/>
    </xf>
    <xf numFmtId="165" fontId="19" fillId="13" borderId="21" xfId="22" applyNumberFormat="1" applyFont="1" applyFill="1" applyBorder="1" applyAlignment="1" applyProtection="1">
      <alignment horizontal="center" vertical="center"/>
    </xf>
    <xf numFmtId="170" fontId="19" fillId="13" borderId="21" xfId="22" applyNumberFormat="1" applyFont="1" applyFill="1" applyBorder="1" applyAlignment="1" applyProtection="1">
      <alignment horizontal="center" vertical="center"/>
    </xf>
    <xf numFmtId="166" fontId="19" fillId="13" borderId="21" xfId="22" applyNumberFormat="1" applyFont="1" applyFill="1" applyBorder="1" applyAlignment="1">
      <alignment horizontal="center" vertical="center"/>
    </xf>
    <xf numFmtId="180" fontId="26" fillId="2" borderId="18" xfId="15" applyNumberFormat="1" applyFont="1" applyFill="1" applyBorder="1" applyAlignment="1" applyProtection="1">
      <alignment horizontal="center" vertical="center" wrapText="1"/>
    </xf>
    <xf numFmtId="180" fontId="26" fillId="6" borderId="18" xfId="15" applyNumberFormat="1" applyFont="1" applyFill="1" applyBorder="1" applyAlignment="1" applyProtection="1">
      <alignment horizontal="center" vertical="center" wrapText="1"/>
    </xf>
    <xf numFmtId="180" fontId="26" fillId="13" borderId="18" xfId="15" applyNumberFormat="1" applyFont="1" applyFill="1" applyBorder="1" applyAlignment="1" applyProtection="1">
      <alignment horizontal="center" vertical="center" wrapText="1"/>
    </xf>
    <xf numFmtId="168" fontId="19" fillId="13" borderId="19" xfId="15" applyNumberFormat="1" applyFont="1" applyFill="1" applyBorder="1" applyAlignment="1">
      <alignment horizontal="center" vertical="center"/>
    </xf>
    <xf numFmtId="168" fontId="19" fillId="0" borderId="19" xfId="15" applyNumberFormat="1" applyFont="1" applyFill="1" applyBorder="1"/>
    <xf numFmtId="166" fontId="19" fillId="6" borderId="19" xfId="22" applyNumberFormat="1" applyFont="1" applyFill="1" applyBorder="1"/>
    <xf numFmtId="166" fontId="19" fillId="13" borderId="19" xfId="22" applyNumberFormat="1" applyFont="1" applyFill="1" applyBorder="1"/>
    <xf numFmtId="3" fontId="6" fillId="2" borderId="1" xfId="15" applyNumberFormat="1" applyFont="1" applyFill="1" applyBorder="1" applyAlignment="1">
      <alignment vertical="center"/>
    </xf>
    <xf numFmtId="0" fontId="19" fillId="13" borderId="1" xfId="15" applyFont="1" applyFill="1" applyBorder="1" applyAlignment="1">
      <alignment vertical="center"/>
    </xf>
    <xf numFmtId="0" fontId="56" fillId="2" borderId="18" xfId="15" applyFont="1" applyFill="1" applyBorder="1" applyAlignment="1" applyProtection="1">
      <alignment vertical="center" wrapText="1"/>
    </xf>
    <xf numFmtId="0" fontId="19" fillId="2" borderId="18" xfId="15" applyFont="1" applyFill="1" applyBorder="1"/>
    <xf numFmtId="168" fontId="19" fillId="6" borderId="18" xfId="15" applyNumberFormat="1" applyFont="1" applyFill="1" applyBorder="1"/>
    <xf numFmtId="168" fontId="19" fillId="13" borderId="18" xfId="15" applyNumberFormat="1" applyFont="1" applyFill="1" applyBorder="1"/>
    <xf numFmtId="166" fontId="19" fillId="6" borderId="21" xfId="22" applyNumberFormat="1" applyFont="1" applyFill="1" applyBorder="1"/>
    <xf numFmtId="166" fontId="19" fillId="6" borderId="18" xfId="22" applyNumberFormat="1" applyFont="1" applyFill="1" applyBorder="1" applyAlignment="1">
      <alignment vertical="center"/>
    </xf>
    <xf numFmtId="168" fontId="26" fillId="6" borderId="2" xfId="15" applyNumberFormat="1" applyFont="1" applyFill="1" applyBorder="1" applyAlignment="1" applyProtection="1">
      <alignment horizontal="center" vertical="center"/>
    </xf>
    <xf numFmtId="166" fontId="19" fillId="6" borderId="2" xfId="22" applyNumberFormat="1" applyFont="1" applyFill="1" applyBorder="1" applyAlignment="1" applyProtection="1">
      <alignment horizontal="center" vertical="center"/>
    </xf>
    <xf numFmtId="166" fontId="19" fillId="13" borderId="18" xfId="22" applyNumberFormat="1" applyFont="1" applyFill="1" applyBorder="1"/>
    <xf numFmtId="166" fontId="19" fillId="13" borderId="3" xfId="22" applyNumberFormat="1" applyFont="1" applyFill="1" applyBorder="1" applyAlignment="1" applyProtection="1">
      <alignment horizontal="center" vertical="center"/>
    </xf>
    <xf numFmtId="166" fontId="19" fillId="6" borderId="19" xfId="22" applyNumberFormat="1" applyFont="1" applyFill="1" applyBorder="1" applyAlignment="1">
      <alignment vertical="center"/>
    </xf>
    <xf numFmtId="0" fontId="19" fillId="0" borderId="20" xfId="15" applyFont="1" applyFill="1" applyBorder="1" applyAlignment="1">
      <alignment horizontal="left" vertical="center" wrapText="1"/>
    </xf>
    <xf numFmtId="166" fontId="19" fillId="6" borderId="20" xfId="22" applyNumberFormat="1" applyFont="1" applyFill="1" applyBorder="1"/>
    <xf numFmtId="170" fontId="19" fillId="6" borderId="19" xfId="22" applyNumberFormat="1" applyFont="1" applyFill="1" applyBorder="1" applyAlignment="1" applyProtection="1">
      <alignment horizontal="center" vertical="center" wrapText="1"/>
    </xf>
    <xf numFmtId="170" fontId="19" fillId="13" borderId="19" xfId="22" applyNumberFormat="1" applyFont="1" applyFill="1" applyBorder="1" applyAlignment="1" applyProtection="1">
      <alignment horizontal="center" vertical="center" wrapText="1"/>
    </xf>
    <xf numFmtId="166" fontId="19" fillId="6" borderId="3" xfId="22" applyNumberFormat="1" applyFont="1" applyFill="1" applyBorder="1" applyAlignment="1" applyProtection="1">
      <alignment horizontal="center" vertical="center"/>
    </xf>
    <xf numFmtId="166" fontId="19" fillId="13" borderId="20" xfId="22" applyNumberFormat="1" applyFont="1" applyFill="1" applyBorder="1"/>
    <xf numFmtId="180" fontId="101" fillId="6" borderId="19" xfId="15" applyNumberFormat="1" applyFont="1" applyFill="1" applyBorder="1" applyAlignment="1" applyProtection="1">
      <alignment horizontal="center" vertical="center" wrapText="1"/>
    </xf>
    <xf numFmtId="166" fontId="101" fillId="6" borderId="19" xfId="22" applyNumberFormat="1" applyFont="1" applyFill="1" applyBorder="1" applyAlignment="1" applyProtection="1">
      <alignment horizontal="center" vertical="center" wrapText="1"/>
    </xf>
    <xf numFmtId="166" fontId="19" fillId="6" borderId="20" xfId="22" applyNumberFormat="1" applyFont="1" applyFill="1" applyBorder="1" applyAlignment="1" applyProtection="1">
      <alignment horizontal="center" vertical="center"/>
    </xf>
    <xf numFmtId="166" fontId="19" fillId="13" borderId="20" xfId="22" applyNumberFormat="1" applyFont="1" applyFill="1" applyBorder="1" applyAlignment="1" applyProtection="1">
      <alignment horizontal="center" vertical="center"/>
    </xf>
    <xf numFmtId="0" fontId="19" fillId="18" borderId="19" xfId="15" applyFont="1" applyFill="1" applyBorder="1" applyAlignment="1">
      <alignment horizontal="left" vertical="center" wrapText="1"/>
    </xf>
    <xf numFmtId="4" fontId="26" fillId="2" borderId="20" xfId="15" applyNumberFormat="1" applyFont="1" applyFill="1" applyBorder="1" applyAlignment="1" applyProtection="1">
      <alignment horizontal="center" vertical="center"/>
    </xf>
    <xf numFmtId="166" fontId="19" fillId="13" borderId="21" xfId="22" applyNumberFormat="1" applyFont="1" applyFill="1" applyBorder="1"/>
    <xf numFmtId="166" fontId="19" fillId="13" borderId="15" xfId="22" applyNumberFormat="1" applyFont="1" applyFill="1" applyBorder="1" applyAlignment="1" applyProtection="1">
      <alignment horizontal="center" vertical="center"/>
    </xf>
    <xf numFmtId="166" fontId="19" fillId="2" borderId="19" xfId="22" applyNumberFormat="1" applyFont="1" applyFill="1" applyBorder="1" applyAlignment="1">
      <alignment vertical="center"/>
    </xf>
    <xf numFmtId="165" fontId="19" fillId="2" borderId="19" xfId="22" applyNumberFormat="1" applyFont="1" applyFill="1" applyBorder="1" applyAlignment="1" applyProtection="1">
      <alignment horizontal="center" vertical="center"/>
    </xf>
    <xf numFmtId="0" fontId="19" fillId="2" borderId="15" xfId="15" applyFont="1" applyFill="1" applyBorder="1" applyAlignment="1">
      <alignment horizontal="left" vertical="center" wrapText="1"/>
    </xf>
    <xf numFmtId="166" fontId="19" fillId="2" borderId="15" xfId="22" applyNumberFormat="1" applyFont="1" applyFill="1" applyBorder="1" applyAlignment="1" applyProtection="1">
      <alignment horizontal="center" vertical="center"/>
    </xf>
    <xf numFmtId="166" fontId="19" fillId="2" borderId="21" xfId="22" applyNumberFormat="1" applyFont="1" applyFill="1" applyBorder="1" applyAlignment="1" applyProtection="1">
      <alignment horizontal="center" vertical="center"/>
    </xf>
    <xf numFmtId="166" fontId="19" fillId="19" borderId="19" xfId="22" applyNumberFormat="1" applyFont="1" applyFill="1" applyBorder="1" applyAlignment="1" applyProtection="1">
      <alignment horizontal="center" vertical="center"/>
    </xf>
    <xf numFmtId="166" fontId="19" fillId="20" borderId="19" xfId="22" applyNumberFormat="1" applyFont="1" applyFill="1" applyBorder="1" applyAlignment="1" applyProtection="1">
      <alignment horizontal="center" vertical="center"/>
    </xf>
    <xf numFmtId="169" fontId="19" fillId="6" borderId="18" xfId="15" applyNumberFormat="1" applyFont="1" applyFill="1" applyBorder="1" applyAlignment="1">
      <alignment vertical="center"/>
    </xf>
    <xf numFmtId="169" fontId="19" fillId="13" borderId="18" xfId="15" applyNumberFormat="1" applyFont="1" applyFill="1" applyBorder="1" applyAlignment="1">
      <alignment vertical="center"/>
    </xf>
    <xf numFmtId="169" fontId="19" fillId="6" borderId="19" xfId="15" applyNumberFormat="1" applyFont="1" applyFill="1" applyBorder="1" applyAlignment="1">
      <alignment vertical="center"/>
    </xf>
    <xf numFmtId="169" fontId="19" fillId="13" borderId="19" xfId="15" applyNumberFormat="1" applyFont="1" applyFill="1" applyBorder="1" applyAlignment="1">
      <alignment vertical="center"/>
    </xf>
    <xf numFmtId="0" fontId="56" fillId="0" borderId="19" xfId="15" applyFont="1" applyFill="1" applyBorder="1" applyAlignment="1" applyProtection="1">
      <alignment vertical="center" wrapText="1"/>
    </xf>
    <xf numFmtId="166" fontId="9" fillId="6" borderId="19" xfId="22" applyNumberFormat="1" applyFont="1" applyFill="1" applyBorder="1" applyAlignment="1" applyProtection="1">
      <alignment horizontal="center" vertical="center" wrapText="1"/>
    </xf>
    <xf numFmtId="166" fontId="9" fillId="13" borderId="19" xfId="22" applyNumberFormat="1" applyFont="1" applyFill="1" applyBorder="1" applyAlignment="1" applyProtection="1">
      <alignment horizontal="center" vertical="center" wrapText="1"/>
    </xf>
    <xf numFmtId="169" fontId="19" fillId="6" borderId="21" xfId="15" applyNumberFormat="1" applyFont="1" applyFill="1" applyBorder="1" applyAlignment="1">
      <alignment vertical="center"/>
    </xf>
    <xf numFmtId="169" fontId="19" fillId="13" borderId="21" xfId="15" applyNumberFormat="1" applyFont="1" applyFill="1" applyBorder="1" applyAlignment="1">
      <alignment vertical="center"/>
    </xf>
    <xf numFmtId="166" fontId="19" fillId="13" borderId="19" xfId="22" applyNumberFormat="1" applyFont="1" applyFill="1" applyBorder="1" applyAlignment="1">
      <alignment vertical="center"/>
    </xf>
    <xf numFmtId="166" fontId="19" fillId="20" borderId="19" xfId="22" applyNumberFormat="1" applyFont="1" applyFill="1" applyBorder="1" applyAlignment="1">
      <alignment vertical="center"/>
    </xf>
    <xf numFmtId="165" fontId="19" fillId="20" borderId="19" xfId="22" applyNumberFormat="1" applyFont="1" applyFill="1" applyBorder="1" applyAlignment="1" applyProtection="1">
      <alignment horizontal="center" vertical="center"/>
    </xf>
    <xf numFmtId="168" fontId="26" fillId="20" borderId="19" xfId="15" applyNumberFormat="1" applyFont="1" applyFill="1" applyBorder="1" applyAlignment="1" applyProtection="1">
      <alignment horizontal="center" vertical="center"/>
    </xf>
    <xf numFmtId="166" fontId="19" fillId="20" borderId="19" xfId="22" applyNumberFormat="1" applyFont="1" applyFill="1" applyBorder="1"/>
    <xf numFmtId="166" fontId="19" fillId="20" borderId="20" xfId="22" applyNumberFormat="1" applyFont="1" applyFill="1" applyBorder="1" applyAlignment="1" applyProtection="1">
      <alignment horizontal="center" vertical="center"/>
    </xf>
    <xf numFmtId="166" fontId="19" fillId="20" borderId="15" xfId="22" applyNumberFormat="1" applyFont="1" applyFill="1" applyBorder="1" applyAlignment="1" applyProtection="1">
      <alignment horizontal="center" vertical="center"/>
    </xf>
    <xf numFmtId="166" fontId="19" fillId="2" borderId="19" xfId="22" applyNumberFormat="1" applyFont="1" applyFill="1" applyBorder="1" applyAlignment="1" applyProtection="1">
      <alignment horizontal="center" vertical="center" wrapText="1"/>
    </xf>
    <xf numFmtId="166" fontId="19" fillId="20" borderId="15" xfId="22" applyNumberFormat="1" applyFont="1" applyFill="1" applyBorder="1"/>
    <xf numFmtId="166" fontId="19" fillId="20" borderId="19" xfId="22" applyNumberFormat="1" applyFont="1" applyFill="1" applyBorder="1" applyAlignment="1">
      <alignment horizontal="center" vertical="center"/>
    </xf>
    <xf numFmtId="4" fontId="26" fillId="20" borderId="19" xfId="15" applyNumberFormat="1" applyFont="1" applyFill="1" applyBorder="1" applyAlignment="1" applyProtection="1">
      <alignment horizontal="center" vertical="center"/>
    </xf>
    <xf numFmtId="166" fontId="19" fillId="6" borderId="15" xfId="22" applyNumberFormat="1" applyFont="1" applyFill="1" applyBorder="1"/>
    <xf numFmtId="166" fontId="19" fillId="13" borderId="15" xfId="22" applyNumberFormat="1" applyFont="1" applyFill="1" applyBorder="1"/>
    <xf numFmtId="49" fontId="19" fillId="2" borderId="19" xfId="15" applyNumberFormat="1" applyFont="1" applyFill="1" applyBorder="1" applyAlignment="1">
      <alignment horizontal="center" vertical="center" wrapText="1"/>
    </xf>
    <xf numFmtId="166" fontId="19" fillId="6" borderId="18" xfId="22" applyNumberFormat="1" applyFont="1" applyFill="1" applyBorder="1"/>
    <xf numFmtId="166" fontId="19" fillId="6" borderId="20" xfId="22" applyNumberFormat="1" applyFont="1" applyFill="1" applyBorder="1" applyAlignment="1">
      <alignment vertical="center"/>
    </xf>
    <xf numFmtId="166" fontId="19" fillId="21" borderId="19" xfId="22" applyNumberFormat="1" applyFont="1" applyFill="1" applyBorder="1" applyAlignment="1" applyProtection="1">
      <alignment horizontal="center" vertical="center" wrapText="1"/>
    </xf>
    <xf numFmtId="166" fontId="19" fillId="21" borderId="18" xfId="22" applyNumberFormat="1" applyFont="1" applyFill="1" applyBorder="1"/>
    <xf numFmtId="166" fontId="19" fillId="21" borderId="18" xfId="22" applyNumberFormat="1" applyFont="1" applyFill="1" applyBorder="1" applyAlignment="1" applyProtection="1">
      <alignment horizontal="center" vertical="center"/>
    </xf>
    <xf numFmtId="166" fontId="19" fillId="21" borderId="15" xfId="22" applyNumberFormat="1" applyFont="1" applyFill="1" applyBorder="1" applyAlignment="1" applyProtection="1">
      <alignment horizontal="center" vertical="center"/>
    </xf>
    <xf numFmtId="166" fontId="19" fillId="21" borderId="19" xfId="22" applyNumberFormat="1" applyFont="1" applyFill="1" applyBorder="1" applyAlignment="1" applyProtection="1">
      <alignment horizontal="center" vertical="center"/>
    </xf>
    <xf numFmtId="166" fontId="19" fillId="21" borderId="18" xfId="22" applyNumberFormat="1" applyFont="1" applyFill="1" applyBorder="1" applyAlignment="1">
      <alignment vertical="center"/>
    </xf>
    <xf numFmtId="166" fontId="19" fillId="21" borderId="20" xfId="22" applyNumberFormat="1" applyFont="1" applyFill="1" applyBorder="1" applyAlignment="1">
      <alignment vertical="center"/>
    </xf>
    <xf numFmtId="166" fontId="19" fillId="21" borderId="20" xfId="22" applyNumberFormat="1" applyFont="1" applyFill="1" applyBorder="1" applyAlignment="1" applyProtection="1">
      <alignment horizontal="center" vertical="center" wrapText="1"/>
    </xf>
    <xf numFmtId="166" fontId="19" fillId="21" borderId="20" xfId="22" applyNumberFormat="1" applyFont="1" applyFill="1" applyBorder="1"/>
    <xf numFmtId="166" fontId="19" fillId="21" borderId="20" xfId="22" applyNumberFormat="1" applyFont="1" applyFill="1" applyBorder="1" applyAlignment="1" applyProtection="1">
      <alignment horizontal="center" vertical="center"/>
    </xf>
    <xf numFmtId="0" fontId="19" fillId="21" borderId="20" xfId="15" applyFont="1" applyFill="1" applyBorder="1"/>
    <xf numFmtId="168" fontId="19" fillId="21" borderId="19" xfId="15" applyNumberFormat="1" applyFont="1" applyFill="1" applyBorder="1"/>
    <xf numFmtId="168" fontId="26" fillId="21" borderId="19" xfId="15" applyNumberFormat="1" applyFont="1" applyFill="1" applyBorder="1" applyAlignment="1" applyProtection="1">
      <alignment horizontal="center" vertical="center"/>
    </xf>
    <xf numFmtId="0" fontId="19" fillId="21" borderId="19" xfId="15" applyFont="1" applyFill="1" applyBorder="1"/>
    <xf numFmtId="0" fontId="19" fillId="2" borderId="18" xfId="15" applyFont="1" applyFill="1" applyBorder="1" applyAlignment="1" applyProtection="1">
      <alignment horizontal="left" vertical="center" wrapText="1"/>
    </xf>
    <xf numFmtId="168" fontId="68" fillId="13" borderId="20" xfId="15" applyNumberFormat="1" applyFont="1" applyFill="1" applyBorder="1" applyAlignment="1" applyProtection="1">
      <alignment horizontal="center" vertical="center"/>
    </xf>
    <xf numFmtId="0" fontId="19" fillId="2" borderId="19" xfId="15" applyFont="1" applyFill="1" applyBorder="1" applyAlignment="1" applyProtection="1">
      <alignment horizontal="left" vertical="center" wrapText="1"/>
    </xf>
    <xf numFmtId="180" fontId="101" fillId="6" borderId="21" xfId="15" applyNumberFormat="1" applyFont="1" applyFill="1" applyBorder="1" applyAlignment="1" applyProtection="1">
      <alignment horizontal="center" vertical="center" wrapText="1"/>
    </xf>
    <xf numFmtId="180" fontId="101" fillId="13" borderId="21" xfId="15" applyNumberFormat="1" applyFont="1" applyFill="1" applyBorder="1" applyAlignment="1" applyProtection="1">
      <alignment horizontal="center" vertical="center" wrapText="1"/>
    </xf>
    <xf numFmtId="180" fontId="101" fillId="13" borderId="15" xfId="15" applyNumberFormat="1" applyFont="1" applyFill="1" applyBorder="1" applyAlignment="1" applyProtection="1">
      <alignment horizontal="center" vertical="center" wrapText="1"/>
    </xf>
    <xf numFmtId="168" fontId="19" fillId="6" borderId="20" xfId="15" applyNumberFormat="1" applyFont="1" applyFill="1" applyBorder="1"/>
    <xf numFmtId="0" fontId="19" fillId="2" borderId="20" xfId="15" applyFont="1" applyFill="1" applyBorder="1" applyAlignment="1" applyProtection="1">
      <alignment horizontal="left" vertical="center" wrapText="1"/>
    </xf>
    <xf numFmtId="168" fontId="19" fillId="13" borderId="20" xfId="15" applyNumberFormat="1" applyFont="1" applyFill="1" applyBorder="1"/>
    <xf numFmtId="166" fontId="101" fillId="6" borderId="21" xfId="22" applyNumberFormat="1" applyFont="1" applyFill="1" applyBorder="1" applyAlignment="1" applyProtection="1">
      <alignment horizontal="center" vertical="center" wrapText="1"/>
    </xf>
    <xf numFmtId="166" fontId="101" fillId="13" borderId="21" xfId="22" applyNumberFormat="1" applyFont="1" applyFill="1" applyBorder="1" applyAlignment="1" applyProtection="1">
      <alignment horizontal="center" vertical="center" wrapText="1"/>
    </xf>
    <xf numFmtId="166" fontId="101" fillId="13" borderId="15" xfId="22" applyNumberFormat="1" applyFont="1" applyFill="1" applyBorder="1" applyAlignment="1" applyProtection="1">
      <alignment horizontal="center" vertical="center" wrapText="1"/>
    </xf>
    <xf numFmtId="168" fontId="26" fillId="20" borderId="18" xfId="15" applyNumberFormat="1" applyFont="1" applyFill="1" applyBorder="1" applyAlignment="1" applyProtection="1">
      <alignment horizontal="center" vertical="center"/>
    </xf>
    <xf numFmtId="0" fontId="19" fillId="20" borderId="18" xfId="15" applyFont="1" applyFill="1" applyBorder="1"/>
    <xf numFmtId="166" fontId="19" fillId="20" borderId="18" xfId="22" applyNumberFormat="1" applyFont="1" applyFill="1" applyBorder="1" applyAlignment="1" applyProtection="1">
      <alignment horizontal="center" vertical="center"/>
    </xf>
    <xf numFmtId="0" fontId="19" fillId="22" borderId="19" xfId="15" applyFont="1" applyFill="1" applyBorder="1" applyAlignment="1">
      <alignment horizontal="left" vertical="center" wrapText="1"/>
    </xf>
    <xf numFmtId="0" fontId="98" fillId="0" borderId="19" xfId="15" applyFont="1" applyFill="1" applyBorder="1" applyAlignment="1" applyProtection="1">
      <alignment vertical="center" wrapText="1"/>
    </xf>
    <xf numFmtId="168" fontId="26" fillId="19" borderId="19" xfId="15" applyNumberFormat="1" applyFont="1" applyFill="1" applyBorder="1" applyAlignment="1" applyProtection="1">
      <alignment horizontal="center" vertical="center"/>
    </xf>
    <xf numFmtId="0" fontId="19" fillId="2" borderId="19" xfId="15" applyFont="1" applyFill="1" applyBorder="1" applyAlignment="1">
      <alignment vertical="center" wrapText="1"/>
    </xf>
    <xf numFmtId="0" fontId="19" fillId="2" borderId="15" xfId="15" applyFont="1" applyFill="1" applyBorder="1" applyAlignment="1">
      <alignment horizontal="justify" vertical="center" wrapText="1"/>
    </xf>
    <xf numFmtId="166" fontId="19" fillId="2" borderId="20" xfId="22" applyNumberFormat="1" applyFont="1" applyFill="1" applyBorder="1" applyAlignment="1" applyProtection="1">
      <alignment horizontal="center" vertical="center" wrapText="1"/>
    </xf>
    <xf numFmtId="0" fontId="19" fillId="2" borderId="21" xfId="15" applyFont="1" applyFill="1" applyBorder="1" applyAlignment="1">
      <alignment horizontal="justify" vertical="center" wrapText="1"/>
    </xf>
    <xf numFmtId="0" fontId="67" fillId="23" borderId="0" xfId="15" applyFill="1"/>
    <xf numFmtId="168" fontId="24" fillId="23" borderId="1" xfId="15" applyNumberFormat="1" applyFont="1" applyFill="1" applyBorder="1" applyAlignment="1">
      <alignment horizontal="center" vertical="center" wrapText="1"/>
    </xf>
    <xf numFmtId="0" fontId="67" fillId="6" borderId="18" xfId="15" applyFill="1" applyBorder="1"/>
    <xf numFmtId="0" fontId="67" fillId="13" borderId="18" xfId="15" applyFill="1" applyBorder="1"/>
    <xf numFmtId="168" fontId="93" fillId="2" borderId="19" xfId="15" applyNumberFormat="1" applyFont="1" applyFill="1" applyBorder="1" applyAlignment="1" applyProtection="1">
      <alignment horizontal="center" vertical="center"/>
    </xf>
    <xf numFmtId="0" fontId="67" fillId="6" borderId="19" xfId="15" applyFill="1" applyBorder="1"/>
    <xf numFmtId="168" fontId="93" fillId="6" borderId="19" xfId="15" applyNumberFormat="1" applyFont="1" applyFill="1" applyBorder="1" applyAlignment="1" applyProtection="1">
      <alignment horizontal="center" vertical="center"/>
    </xf>
    <xf numFmtId="0" fontId="67" fillId="13" borderId="19" xfId="15" applyFill="1" applyBorder="1"/>
    <xf numFmtId="168" fontId="93" fillId="13" borderId="19" xfId="15" applyNumberFormat="1" applyFont="1" applyFill="1" applyBorder="1" applyAlignment="1" applyProtection="1">
      <alignment horizontal="center" vertical="center"/>
    </xf>
    <xf numFmtId="0" fontId="67" fillId="6" borderId="3" xfId="15" applyFont="1" applyFill="1" applyBorder="1"/>
    <xf numFmtId="168" fontId="109" fillId="6" borderId="3" xfId="15" applyNumberFormat="1" applyFont="1" applyFill="1" applyBorder="1" applyAlignment="1" applyProtection="1">
      <alignment horizontal="center" vertical="center"/>
    </xf>
    <xf numFmtId="0" fontId="67" fillId="13" borderId="3" xfId="15" applyFont="1" applyFill="1" applyBorder="1"/>
    <xf numFmtId="168" fontId="109" fillId="13" borderId="3" xfId="15" applyNumberFormat="1" applyFont="1" applyFill="1" applyBorder="1" applyAlignment="1" applyProtection="1">
      <alignment horizontal="center" vertical="center"/>
    </xf>
    <xf numFmtId="0" fontId="67" fillId="6" borderId="19" xfId="15" applyFont="1" applyFill="1" applyBorder="1"/>
    <xf numFmtId="168" fontId="23" fillId="6" borderId="19" xfId="15" applyNumberFormat="1" applyFont="1" applyFill="1" applyBorder="1" applyAlignment="1">
      <alignment horizontal="center" vertical="center" wrapText="1"/>
    </xf>
    <xf numFmtId="168" fontId="23" fillId="6" borderId="3" xfId="15" applyNumberFormat="1" applyFont="1" applyFill="1" applyBorder="1" applyAlignment="1">
      <alignment horizontal="center" vertical="center" wrapText="1"/>
    </xf>
    <xf numFmtId="168" fontId="23" fillId="22" borderId="19" xfId="15" applyNumberFormat="1" applyFont="1" applyFill="1" applyBorder="1" applyAlignment="1">
      <alignment horizontal="center" vertical="center" wrapText="1"/>
    </xf>
    <xf numFmtId="168" fontId="23" fillId="13" borderId="19" xfId="15" applyNumberFormat="1" applyFont="1" applyFill="1" applyBorder="1" applyAlignment="1">
      <alignment horizontal="center" vertical="center" wrapText="1"/>
    </xf>
    <xf numFmtId="0" fontId="24" fillId="2" borderId="41" xfId="15" applyFont="1" applyFill="1" applyBorder="1" applyAlignment="1">
      <alignment horizontal="left" vertical="center" wrapText="1"/>
    </xf>
    <xf numFmtId="0" fontId="67" fillId="6" borderId="15" xfId="15" applyFill="1" applyBorder="1"/>
    <xf numFmtId="168" fontId="24" fillId="6" borderId="15" xfId="15" applyNumberFormat="1" applyFont="1" applyFill="1" applyBorder="1" applyAlignment="1">
      <alignment horizontal="center" vertical="center" wrapText="1"/>
    </xf>
    <xf numFmtId="0" fontId="67" fillId="13" borderId="15" xfId="15" applyFill="1" applyBorder="1"/>
    <xf numFmtId="168" fontId="24" fillId="13" borderId="15" xfId="15" applyNumberFormat="1" applyFont="1" applyFill="1" applyBorder="1" applyAlignment="1">
      <alignment horizontal="center" vertical="center" wrapText="1"/>
    </xf>
    <xf numFmtId="168" fontId="24" fillId="2" borderId="1" xfId="15" applyNumberFormat="1" applyFont="1" applyFill="1" applyBorder="1" applyAlignment="1">
      <alignment horizontal="center" vertical="center" wrapText="1"/>
    </xf>
    <xf numFmtId="0" fontId="67" fillId="2" borderId="0" xfId="15" applyFont="1" applyFill="1" applyBorder="1"/>
    <xf numFmtId="0" fontId="67" fillId="2" borderId="0" xfId="15" applyFill="1" applyBorder="1"/>
    <xf numFmtId="168" fontId="67" fillId="2" borderId="0" xfId="15" applyNumberFormat="1" applyFill="1" applyBorder="1"/>
    <xf numFmtId="0" fontId="67" fillId="2" borderId="1" xfId="15" applyFill="1" applyBorder="1"/>
    <xf numFmtId="0" fontId="67" fillId="23" borderId="0" xfId="15" applyFill="1" applyBorder="1"/>
    <xf numFmtId="0" fontId="19" fillId="2" borderId="1" xfId="15" applyFont="1" applyFill="1" applyBorder="1"/>
    <xf numFmtId="166" fontId="26" fillId="2" borderId="18" xfId="22" applyNumberFormat="1" applyFont="1" applyFill="1" applyBorder="1" applyAlignment="1" applyProtection="1">
      <alignment vertical="center" wrapText="1"/>
    </xf>
    <xf numFmtId="3" fontId="100" fillId="2" borderId="18" xfId="22" applyNumberFormat="1" applyFont="1" applyFill="1" applyBorder="1" applyAlignment="1" applyProtection="1">
      <alignment vertical="center" wrapText="1"/>
    </xf>
    <xf numFmtId="168" fontId="26" fillId="2" borderId="18" xfId="15" applyNumberFormat="1" applyFont="1" applyFill="1" applyBorder="1" applyAlignment="1" applyProtection="1">
      <alignment horizontal="center" vertical="center" wrapText="1"/>
    </xf>
    <xf numFmtId="168" fontId="26" fillId="2" borderId="19" xfId="15" applyNumberFormat="1" applyFont="1" applyFill="1" applyBorder="1" applyAlignment="1" applyProtection="1">
      <alignment horizontal="center" vertical="center" wrapText="1"/>
    </xf>
    <xf numFmtId="3" fontId="100" fillId="2" borderId="19" xfId="22" applyNumberFormat="1" applyFont="1" applyFill="1" applyBorder="1" applyAlignment="1" applyProtection="1">
      <alignment vertical="center" wrapText="1"/>
    </xf>
    <xf numFmtId="3" fontId="100" fillId="2" borderId="21" xfId="22" applyNumberFormat="1" applyFont="1" applyFill="1" applyBorder="1" applyAlignment="1" applyProtection="1">
      <alignment vertical="center"/>
    </xf>
    <xf numFmtId="3" fontId="102" fillId="2" borderId="18" xfId="15" applyNumberFormat="1" applyFont="1" applyFill="1" applyBorder="1" applyAlignment="1" applyProtection="1">
      <alignment horizontal="center" vertical="center"/>
    </xf>
    <xf numFmtId="3" fontId="100" fillId="2" borderId="19" xfId="15" applyNumberFormat="1" applyFont="1" applyFill="1" applyBorder="1" applyAlignment="1" applyProtection="1">
      <alignment horizontal="center" vertical="center" wrapText="1"/>
    </xf>
    <xf numFmtId="3" fontId="99" fillId="2" borderId="19" xfId="15" applyNumberFormat="1" applyFont="1" applyFill="1" applyBorder="1" applyAlignment="1" applyProtection="1">
      <alignment horizontal="center" vertical="center" wrapText="1"/>
    </xf>
    <xf numFmtId="168" fontId="26" fillId="2" borderId="21" xfId="15" applyNumberFormat="1" applyFont="1" applyFill="1" applyBorder="1" applyAlignment="1" applyProtection="1">
      <alignment horizontal="center" vertical="center" wrapText="1"/>
    </xf>
    <xf numFmtId="3" fontId="100" fillId="2" borderId="21" xfId="15" applyNumberFormat="1" applyFont="1" applyFill="1" applyBorder="1" applyAlignment="1" applyProtection="1">
      <alignment horizontal="center" vertical="center" wrapText="1"/>
    </xf>
    <xf numFmtId="3" fontId="100" fillId="2" borderId="18" xfId="15" applyNumberFormat="1" applyFont="1" applyFill="1" applyBorder="1" applyAlignment="1" applyProtection="1">
      <alignment horizontal="center" vertical="center" wrapText="1"/>
    </xf>
    <xf numFmtId="166" fontId="26" fillId="2" borderId="19" xfId="22" applyNumberFormat="1" applyFont="1" applyFill="1" applyBorder="1" applyAlignment="1" applyProtection="1">
      <alignment horizontal="center" vertical="center" wrapText="1"/>
    </xf>
    <xf numFmtId="169" fontId="26" fillId="2" borderId="19" xfId="15" applyNumberFormat="1" applyFont="1" applyFill="1" applyBorder="1" applyAlignment="1" applyProtection="1">
      <alignment horizontal="center" vertical="center" wrapText="1"/>
    </xf>
    <xf numFmtId="3" fontId="6" fillId="2" borderId="2" xfId="22" applyNumberFormat="1" applyFont="1" applyFill="1" applyBorder="1" applyAlignment="1" applyProtection="1">
      <alignment horizontal="center" vertical="center" wrapText="1"/>
    </xf>
    <xf numFmtId="0" fontId="19" fillId="2" borderId="2" xfId="15" applyFont="1" applyFill="1" applyBorder="1"/>
    <xf numFmtId="168" fontId="26" fillId="2" borderId="2" xfId="15" applyNumberFormat="1" applyFont="1" applyFill="1" applyBorder="1" applyAlignment="1" applyProtection="1">
      <alignment horizontal="center" vertical="center"/>
    </xf>
    <xf numFmtId="3" fontId="6" fillId="2" borderId="19" xfId="22" applyNumberFormat="1" applyFont="1" applyFill="1" applyBorder="1" applyAlignment="1" applyProtection="1">
      <alignment horizontal="center" vertical="center" wrapText="1"/>
    </xf>
    <xf numFmtId="3" fontId="102" fillId="2" borderId="19" xfId="22" applyNumberFormat="1" applyFont="1" applyFill="1" applyBorder="1" applyAlignment="1" applyProtection="1">
      <alignment horizontal="center" vertical="center" wrapText="1"/>
    </xf>
    <xf numFmtId="3" fontId="6" fillId="2" borderId="15" xfId="22" applyNumberFormat="1" applyFont="1" applyFill="1" applyBorder="1" applyAlignment="1" applyProtection="1">
      <alignment horizontal="center" vertical="center" wrapText="1"/>
    </xf>
    <xf numFmtId="3" fontId="6" fillId="2" borderId="21" xfId="22" applyNumberFormat="1" applyFont="1" applyFill="1" applyBorder="1" applyAlignment="1" applyProtection="1">
      <alignment horizontal="center" vertical="center" wrapText="1"/>
    </xf>
    <xf numFmtId="3" fontId="103" fillId="2" borderId="18" xfId="15" applyNumberFormat="1" applyFont="1" applyFill="1" applyBorder="1" applyAlignment="1" applyProtection="1">
      <alignment horizontal="center" vertical="center"/>
    </xf>
    <xf numFmtId="3" fontId="103" fillId="2" borderId="20" xfId="15" applyNumberFormat="1" applyFont="1" applyFill="1" applyBorder="1" applyAlignment="1" applyProtection="1">
      <alignment horizontal="center" vertical="center"/>
    </xf>
    <xf numFmtId="168" fontId="19" fillId="2" borderId="19" xfId="15" applyNumberFormat="1" applyFont="1" applyFill="1" applyBorder="1"/>
    <xf numFmtId="3" fontId="100" fillId="2" borderId="20" xfId="15" applyNumberFormat="1" applyFont="1" applyFill="1" applyBorder="1" applyAlignment="1" applyProtection="1">
      <alignment horizontal="center" vertical="center"/>
    </xf>
    <xf numFmtId="3" fontId="100" fillId="2" borderId="19" xfId="15" applyNumberFormat="1" applyFont="1" applyFill="1" applyBorder="1" applyAlignment="1" applyProtection="1">
      <alignment horizontal="center" vertical="center"/>
    </xf>
    <xf numFmtId="3" fontId="100" fillId="2" borderId="15" xfId="15" applyNumberFormat="1" applyFont="1" applyFill="1" applyBorder="1" applyAlignment="1" applyProtection="1">
      <alignment horizontal="center" vertical="center"/>
    </xf>
    <xf numFmtId="3" fontId="99" fillId="2" borderId="18" xfId="15" applyNumberFormat="1" applyFont="1" applyFill="1" applyBorder="1" applyAlignment="1" applyProtection="1">
      <alignment horizontal="center" vertical="center"/>
    </xf>
    <xf numFmtId="3" fontId="99" fillId="2" borderId="19" xfId="15" applyNumberFormat="1" applyFont="1" applyFill="1" applyBorder="1" applyAlignment="1" applyProtection="1">
      <alignment horizontal="center" vertical="center"/>
    </xf>
    <xf numFmtId="4" fontId="26" fillId="2" borderId="21" xfId="15" applyNumberFormat="1" applyFont="1" applyFill="1" applyBorder="1" applyAlignment="1" applyProtection="1">
      <alignment horizontal="center" vertical="center"/>
    </xf>
    <xf numFmtId="3" fontId="100" fillId="2" borderId="21" xfId="15" applyNumberFormat="1" applyFont="1" applyFill="1" applyBorder="1" applyAlignment="1" applyProtection="1">
      <alignment horizontal="center" vertical="center"/>
    </xf>
    <xf numFmtId="170" fontId="19" fillId="2" borderId="19" xfId="22" applyNumberFormat="1" applyFont="1" applyFill="1" applyBorder="1" applyAlignment="1" applyProtection="1">
      <alignment horizontal="center" vertical="center"/>
    </xf>
    <xf numFmtId="3" fontId="6" fillId="2" borderId="19" xfId="22" applyNumberFormat="1" applyFont="1" applyFill="1" applyBorder="1" applyAlignment="1" applyProtection="1">
      <alignment horizontal="center" vertical="center"/>
    </xf>
    <xf numFmtId="4" fontId="26" fillId="2" borderId="19" xfId="15" applyNumberFormat="1" applyFont="1" applyFill="1" applyBorder="1" applyAlignment="1" applyProtection="1">
      <alignment horizontal="center" vertical="center"/>
    </xf>
    <xf numFmtId="3" fontId="6" fillId="2" borderId="19" xfId="15" applyNumberFormat="1" applyFont="1" applyFill="1" applyBorder="1"/>
    <xf numFmtId="3" fontId="6" fillId="2" borderId="21" xfId="22" applyNumberFormat="1" applyFont="1" applyFill="1" applyBorder="1" applyAlignment="1" applyProtection="1">
      <alignment horizontal="center" vertical="center"/>
    </xf>
    <xf numFmtId="3" fontId="103" fillId="2" borderId="19" xfId="15" applyNumberFormat="1" applyFont="1" applyFill="1" applyBorder="1" applyAlignment="1" applyProtection="1">
      <alignment horizontal="center" vertical="center"/>
    </xf>
    <xf numFmtId="180" fontId="26" fillId="2" borderId="21" xfId="15" applyNumberFormat="1" applyFont="1" applyFill="1" applyBorder="1" applyAlignment="1" applyProtection="1">
      <alignment horizontal="center" vertical="center" wrapText="1"/>
    </xf>
    <xf numFmtId="3" fontId="6" fillId="2" borderId="20" xfId="15" applyNumberFormat="1" applyFont="1" applyFill="1" applyBorder="1"/>
    <xf numFmtId="171" fontId="19" fillId="2" borderId="18" xfId="22" applyNumberFormat="1" applyFont="1" applyFill="1" applyBorder="1" applyAlignment="1" applyProtection="1">
      <alignment horizontal="center" vertical="center"/>
    </xf>
    <xf numFmtId="166" fontId="19" fillId="2" borderId="18" xfId="22" applyNumberFormat="1" applyFont="1" applyFill="1" applyBorder="1" applyAlignment="1" applyProtection="1">
      <alignment horizontal="center" vertical="center"/>
    </xf>
    <xf numFmtId="166" fontId="19" fillId="2" borderId="20" xfId="22" applyNumberFormat="1" applyFont="1" applyFill="1" applyBorder="1" applyAlignment="1" applyProtection="1">
      <alignment horizontal="center" vertical="center"/>
    </xf>
    <xf numFmtId="166" fontId="101" fillId="2" borderId="19" xfId="22" applyNumberFormat="1" applyFont="1" applyFill="1" applyBorder="1" applyAlignment="1" applyProtection="1">
      <alignment horizontal="center" vertical="center" wrapText="1"/>
    </xf>
    <xf numFmtId="3" fontId="6" fillId="2" borderId="21" xfId="15" applyNumberFormat="1" applyFont="1" applyFill="1" applyBorder="1"/>
    <xf numFmtId="168" fontId="19" fillId="2" borderId="21" xfId="15" applyNumberFormat="1" applyFont="1" applyFill="1" applyBorder="1"/>
    <xf numFmtId="3" fontId="6" fillId="2" borderId="18" xfId="22" applyNumberFormat="1" applyFont="1" applyFill="1" applyBorder="1" applyAlignment="1" applyProtection="1">
      <alignment horizontal="center" vertical="center"/>
    </xf>
    <xf numFmtId="166" fontId="19" fillId="2" borderId="18" xfId="22" applyNumberFormat="1" applyFont="1" applyFill="1" applyBorder="1" applyAlignment="1">
      <alignment horizontal="center" vertical="center"/>
    </xf>
    <xf numFmtId="166" fontId="19" fillId="2" borderId="19" xfId="22" applyNumberFormat="1" applyFont="1" applyFill="1" applyBorder="1" applyAlignment="1">
      <alignment horizontal="center" vertical="center"/>
    </xf>
    <xf numFmtId="168" fontId="19" fillId="2" borderId="19" xfId="15" applyNumberFormat="1" applyFont="1" applyFill="1" applyBorder="1" applyAlignment="1">
      <alignment horizontal="center" vertical="center"/>
    </xf>
    <xf numFmtId="166" fontId="19" fillId="2" borderId="21" xfId="22" applyNumberFormat="1" applyFont="1" applyFill="1" applyBorder="1" applyAlignment="1">
      <alignment horizontal="center" vertical="center"/>
    </xf>
    <xf numFmtId="3" fontId="100" fillId="2" borderId="18" xfId="15" applyNumberFormat="1" applyFont="1" applyFill="1" applyBorder="1" applyAlignment="1" applyProtection="1">
      <alignment horizontal="center" vertical="center"/>
    </xf>
    <xf numFmtId="166" fontId="19" fillId="2" borderId="19" xfId="22" applyNumberFormat="1" applyFont="1" applyFill="1" applyBorder="1"/>
    <xf numFmtId="3" fontId="6" fillId="2" borderId="19" xfId="22" applyNumberFormat="1" applyFont="1" applyFill="1" applyBorder="1"/>
    <xf numFmtId="168" fontId="19" fillId="2" borderId="18" xfId="15" applyNumberFormat="1" applyFont="1" applyFill="1" applyBorder="1"/>
    <xf numFmtId="3" fontId="6" fillId="2" borderId="18" xfId="15" applyNumberFormat="1" applyFont="1" applyFill="1" applyBorder="1"/>
    <xf numFmtId="166" fontId="19" fillId="2" borderId="21" xfId="22" applyNumberFormat="1" applyFont="1" applyFill="1" applyBorder="1"/>
    <xf numFmtId="3" fontId="6" fillId="2" borderId="20" xfId="22" applyNumberFormat="1" applyFont="1" applyFill="1" applyBorder="1" applyAlignment="1" applyProtection="1">
      <alignment horizontal="center" vertical="center" wrapText="1"/>
    </xf>
    <xf numFmtId="166" fontId="19" fillId="2" borderId="18" xfId="22" applyNumberFormat="1" applyFont="1" applyFill="1" applyBorder="1"/>
    <xf numFmtId="166" fontId="19" fillId="2" borderId="20" xfId="22" applyNumberFormat="1" applyFont="1" applyFill="1" applyBorder="1"/>
    <xf numFmtId="166" fontId="19" fillId="2" borderId="18" xfId="22" applyNumberFormat="1" applyFont="1" applyFill="1" applyBorder="1" applyAlignment="1" applyProtection="1">
      <alignment horizontal="center" vertical="center" wrapText="1"/>
    </xf>
    <xf numFmtId="166" fontId="19" fillId="2" borderId="18" xfId="22" applyNumberFormat="1" applyFont="1" applyFill="1" applyBorder="1" applyAlignment="1">
      <alignment vertical="center"/>
    </xf>
    <xf numFmtId="166" fontId="19" fillId="2" borderId="20" xfId="22" applyNumberFormat="1" applyFont="1" applyFill="1" applyBorder="1" applyAlignment="1">
      <alignment vertical="center"/>
    </xf>
    <xf numFmtId="3" fontId="6" fillId="2" borderId="20" xfId="22" applyNumberFormat="1" applyFont="1" applyFill="1" applyBorder="1"/>
    <xf numFmtId="3" fontId="6" fillId="2" borderId="20" xfId="22" applyNumberFormat="1" applyFont="1" applyFill="1" applyBorder="1" applyAlignment="1" applyProtection="1">
      <alignment horizontal="center" vertical="center"/>
    </xf>
    <xf numFmtId="3" fontId="102" fillId="2" borderId="20" xfId="22" applyNumberFormat="1" applyFont="1" applyFill="1" applyBorder="1" applyAlignment="1" applyProtection="1">
      <alignment horizontal="center" vertical="center"/>
    </xf>
    <xf numFmtId="3" fontId="6" fillId="2" borderId="15" xfId="22" applyNumberFormat="1" applyFont="1" applyFill="1" applyBorder="1" applyAlignment="1" applyProtection="1">
      <alignment horizontal="center" vertical="center"/>
    </xf>
    <xf numFmtId="3" fontId="104" fillId="2" borderId="20" xfId="22" applyNumberFormat="1" applyFont="1" applyFill="1" applyBorder="1" applyAlignment="1" applyProtection="1">
      <alignment horizontal="center" vertical="center" wrapText="1"/>
    </xf>
    <xf numFmtId="169" fontId="19" fillId="2" borderId="18" xfId="15" applyNumberFormat="1" applyFont="1" applyFill="1" applyBorder="1" applyAlignment="1">
      <alignment vertical="center"/>
    </xf>
    <xf numFmtId="3" fontId="102" fillId="2" borderId="19" xfId="15" applyNumberFormat="1" applyFont="1" applyFill="1" applyBorder="1" applyAlignment="1" applyProtection="1">
      <alignment horizontal="center" vertical="center"/>
    </xf>
    <xf numFmtId="169" fontId="19" fillId="2" borderId="19" xfId="15" applyNumberFormat="1" applyFont="1" applyFill="1" applyBorder="1" applyAlignment="1">
      <alignment vertical="center"/>
    </xf>
    <xf numFmtId="3" fontId="56" fillId="2" borderId="19" xfId="22" applyNumberFormat="1" applyFont="1" applyFill="1" applyBorder="1" applyAlignment="1" applyProtection="1">
      <alignment horizontal="center" vertical="center" wrapText="1"/>
    </xf>
    <xf numFmtId="166" fontId="8" fillId="2" borderId="19" xfId="22" applyNumberFormat="1" applyFont="1" applyFill="1" applyBorder="1" applyAlignment="1" applyProtection="1">
      <alignment horizontal="center" vertical="center" wrapText="1"/>
    </xf>
    <xf numFmtId="181" fontId="8" fillId="2" borderId="19" xfId="22" applyNumberFormat="1" applyFont="1" applyFill="1" applyBorder="1" applyAlignment="1" applyProtection="1">
      <alignment horizontal="center" vertical="center" wrapText="1"/>
    </xf>
    <xf numFmtId="169" fontId="19" fillId="2" borderId="21" xfId="15" applyNumberFormat="1" applyFont="1" applyFill="1" applyBorder="1" applyAlignment="1">
      <alignment vertical="center"/>
    </xf>
    <xf numFmtId="3" fontId="104" fillId="2" borderId="19" xfId="22" applyNumberFormat="1" applyFont="1" applyFill="1" applyBorder="1" applyAlignment="1" applyProtection="1">
      <alignment horizontal="center" vertical="center"/>
    </xf>
    <xf numFmtId="165" fontId="19" fillId="2" borderId="19" xfId="22" applyNumberFormat="1" applyFont="1" applyFill="1" applyBorder="1" applyAlignment="1" applyProtection="1">
      <alignment horizontal="center" vertical="center" wrapText="1"/>
    </xf>
    <xf numFmtId="166" fontId="19" fillId="2" borderId="15" xfId="22" applyNumberFormat="1" applyFont="1" applyFill="1" applyBorder="1" applyAlignment="1">
      <alignment vertical="center"/>
    </xf>
    <xf numFmtId="166" fontId="19" fillId="2" borderId="15" xfId="22" applyNumberFormat="1" applyFont="1" applyFill="1" applyBorder="1"/>
    <xf numFmtId="3" fontId="105" fillId="2" borderId="1" xfId="15" applyNumberFormat="1" applyFont="1" applyFill="1" applyBorder="1" applyAlignment="1">
      <alignment horizontal="center" vertical="center" wrapText="1"/>
    </xf>
    <xf numFmtId="0" fontId="67" fillId="2" borderId="18" xfId="15" applyFill="1" applyBorder="1"/>
    <xf numFmtId="3" fontId="107" fillId="2" borderId="18" xfId="15" applyNumberFormat="1" applyFont="1" applyFill="1" applyBorder="1"/>
    <xf numFmtId="0" fontId="67" fillId="2" borderId="17" xfId="15" applyFill="1" applyBorder="1"/>
    <xf numFmtId="0" fontId="67" fillId="2" borderId="37" xfId="15" applyFill="1" applyBorder="1"/>
    <xf numFmtId="0" fontId="67" fillId="2" borderId="19" xfId="15" applyFill="1" applyBorder="1"/>
    <xf numFmtId="3" fontId="107" fillId="2" borderId="19" xfId="15" applyNumberFormat="1" applyFont="1" applyFill="1" applyBorder="1"/>
    <xf numFmtId="0" fontId="67" fillId="2" borderId="39" xfId="15" applyFill="1" applyBorder="1"/>
    <xf numFmtId="0" fontId="67" fillId="2" borderId="40" xfId="15" applyFill="1" applyBorder="1"/>
    <xf numFmtId="168" fontId="109" fillId="2" borderId="3" xfId="15" applyNumberFormat="1" applyFont="1" applyFill="1" applyBorder="1" applyAlignment="1" applyProtection="1">
      <alignment horizontal="center" vertical="center"/>
    </xf>
    <xf numFmtId="0" fontId="67" fillId="2" borderId="3" xfId="15" applyFont="1" applyFill="1" applyBorder="1"/>
    <xf numFmtId="3" fontId="107" fillId="2" borderId="3" xfId="15" applyNumberFormat="1" applyFont="1" applyFill="1" applyBorder="1"/>
    <xf numFmtId="0" fontId="67" fillId="2" borderId="30" xfId="15" applyFont="1" applyFill="1" applyBorder="1"/>
    <xf numFmtId="0" fontId="67" fillId="2" borderId="5" xfId="15" applyFont="1" applyFill="1" applyBorder="1"/>
    <xf numFmtId="3" fontId="110" fillId="2" borderId="19" xfId="15" applyNumberFormat="1" applyFont="1" applyFill="1" applyBorder="1" applyAlignment="1" applyProtection="1">
      <alignment horizontal="center" vertical="center"/>
    </xf>
    <xf numFmtId="0" fontId="67" fillId="2" borderId="19" xfId="15" applyFont="1" applyFill="1" applyBorder="1"/>
    <xf numFmtId="168" fontId="23" fillId="2" borderId="19" xfId="15" applyNumberFormat="1" applyFont="1" applyFill="1" applyBorder="1" applyAlignment="1">
      <alignment horizontal="center" vertical="center" wrapText="1"/>
    </xf>
    <xf numFmtId="0" fontId="67" fillId="2" borderId="39" xfId="15" applyFont="1" applyFill="1" applyBorder="1"/>
    <xf numFmtId="168" fontId="23" fillId="2" borderId="40" xfId="15" applyNumberFormat="1" applyFont="1" applyFill="1" applyBorder="1" applyAlignment="1">
      <alignment horizontal="center" vertical="center" wrapText="1"/>
    </xf>
    <xf numFmtId="0" fontId="67" fillId="2" borderId="15" xfId="15" applyFill="1" applyBorder="1"/>
    <xf numFmtId="168" fontId="24" fillId="2" borderId="15" xfId="15" applyNumberFormat="1" applyFont="1" applyFill="1" applyBorder="1" applyAlignment="1">
      <alignment horizontal="center" vertical="center" wrapText="1"/>
    </xf>
    <xf numFmtId="3" fontId="105" fillId="2" borderId="15" xfId="15" applyNumberFormat="1" applyFont="1" applyFill="1" applyBorder="1" applyAlignment="1">
      <alignment horizontal="center" vertical="center" wrapText="1"/>
    </xf>
    <xf numFmtId="0" fontId="67" fillId="2" borderId="41" xfId="15" applyFill="1" applyBorder="1"/>
    <xf numFmtId="168" fontId="24" fillId="2" borderId="42" xfId="15" applyNumberFormat="1" applyFont="1" applyFill="1" applyBorder="1" applyAlignment="1">
      <alignment horizontal="center" vertical="center" wrapText="1"/>
    </xf>
    <xf numFmtId="168" fontId="68" fillId="3" borderId="1" xfId="15" applyNumberFormat="1" applyFont="1" applyFill="1" applyBorder="1" applyAlignment="1" applyProtection="1">
      <alignment horizontal="center" vertical="center"/>
    </xf>
    <xf numFmtId="0" fontId="19" fillId="3" borderId="1" xfId="15" applyFont="1" applyFill="1" applyBorder="1"/>
    <xf numFmtId="3" fontId="99" fillId="3" borderId="1" xfId="15" applyNumberFormat="1" applyFont="1" applyFill="1" applyBorder="1" applyAlignment="1" applyProtection="1">
      <alignment horizontal="center" vertical="center"/>
    </xf>
    <xf numFmtId="0" fontId="67" fillId="3" borderId="1" xfId="15" applyFill="1" applyBorder="1"/>
    <xf numFmtId="4" fontId="68" fillId="3" borderId="1" xfId="15" applyNumberFormat="1" applyFont="1" applyFill="1" applyBorder="1" applyAlignment="1" applyProtection="1">
      <alignment horizontal="center" vertical="center"/>
    </xf>
    <xf numFmtId="0" fontId="19" fillId="2" borderId="18" xfId="3" applyFont="1" applyFill="1" applyBorder="1" applyAlignment="1">
      <alignment horizontal="left" vertical="center" wrapText="1"/>
    </xf>
    <xf numFmtId="0" fontId="67" fillId="0" borderId="1" xfId="15" applyFill="1" applyBorder="1"/>
    <xf numFmtId="0" fontId="31" fillId="2" borderId="18" xfId="15" applyFont="1" applyFill="1" applyBorder="1" applyAlignment="1">
      <alignment horizontal="left" vertical="center" wrapText="1"/>
    </xf>
    <xf numFmtId="0" fontId="9" fillId="3" borderId="1" xfId="15" applyFont="1" applyFill="1" applyBorder="1" applyAlignment="1">
      <alignment horizontal="center" vertical="center"/>
    </xf>
    <xf numFmtId="0" fontId="31" fillId="0" borderId="18" xfId="15" applyFont="1" applyFill="1" applyBorder="1" applyAlignment="1">
      <alignment horizontal="left" vertical="center" wrapText="1"/>
    </xf>
    <xf numFmtId="0" fontId="19" fillId="2" borderId="1" xfId="15" applyFont="1" applyFill="1" applyBorder="1" applyAlignment="1">
      <alignment horizontal="left" vertical="top" wrapText="1"/>
    </xf>
    <xf numFmtId="0" fontId="19" fillId="2" borderId="1" xfId="15" applyFont="1" applyFill="1" applyBorder="1" applyAlignment="1">
      <alignment wrapText="1"/>
    </xf>
    <xf numFmtId="0" fontId="19" fillId="2" borderId="1" xfId="15" applyFont="1" applyFill="1" applyBorder="1" applyAlignment="1">
      <alignment vertical="top" wrapText="1"/>
    </xf>
    <xf numFmtId="0" fontId="67" fillId="3" borderId="1" xfId="15" applyFill="1" applyBorder="1" applyAlignment="1">
      <alignment horizontal="center" wrapText="1"/>
    </xf>
    <xf numFmtId="0" fontId="19" fillId="23" borderId="1" xfId="15" applyFont="1" applyFill="1" applyBorder="1"/>
    <xf numFmtId="0" fontId="98" fillId="24" borderId="1" xfId="15" applyFont="1" applyFill="1" applyBorder="1" applyAlignment="1" applyProtection="1">
      <alignment horizontal="center" vertical="center" wrapText="1"/>
    </xf>
    <xf numFmtId="168" fontId="68" fillId="24" borderId="1" xfId="15" applyNumberFormat="1" applyFont="1" applyFill="1" applyBorder="1" applyAlignment="1" applyProtection="1">
      <alignment horizontal="center" vertical="center"/>
    </xf>
    <xf numFmtId="168" fontId="26" fillId="24" borderId="18" xfId="15" applyNumberFormat="1" applyFont="1" applyFill="1" applyBorder="1" applyAlignment="1" applyProtection="1">
      <alignment horizontal="center" vertical="center" wrapText="1"/>
    </xf>
    <xf numFmtId="166" fontId="26" fillId="24" borderId="18" xfId="22" applyNumberFormat="1" applyFont="1" applyFill="1" applyBorder="1" applyAlignment="1" applyProtection="1">
      <alignment vertical="center" wrapText="1"/>
    </xf>
    <xf numFmtId="0" fontId="26" fillId="24" borderId="18" xfId="15" applyFont="1" applyFill="1" applyBorder="1" applyAlignment="1" applyProtection="1">
      <alignment horizontal="center" vertical="center" wrapText="1"/>
    </xf>
    <xf numFmtId="168" fontId="26" fillId="24" borderId="19" xfId="15" applyNumberFormat="1" applyFont="1" applyFill="1" applyBorder="1" applyAlignment="1" applyProtection="1">
      <alignment horizontal="center" vertical="center" wrapText="1"/>
    </xf>
    <xf numFmtId="0" fontId="26" fillId="24" borderId="19" xfId="15" applyFont="1" applyFill="1" applyBorder="1" applyAlignment="1" applyProtection="1">
      <alignment horizontal="center" vertical="center" wrapText="1"/>
    </xf>
    <xf numFmtId="166" fontId="26" fillId="24" borderId="19" xfId="22" applyNumberFormat="1" applyFont="1" applyFill="1" applyBorder="1" applyAlignment="1" applyProtection="1">
      <alignment vertical="center" wrapText="1"/>
    </xf>
    <xf numFmtId="0" fontId="26" fillId="24" borderId="21" xfId="15" applyFont="1" applyFill="1" applyBorder="1" applyAlignment="1" applyProtection="1">
      <alignment horizontal="center" vertical="center" wrapText="1"/>
    </xf>
    <xf numFmtId="168" fontId="26" fillId="24" borderId="21" xfId="15" applyNumberFormat="1" applyFont="1" applyFill="1" applyBorder="1" applyAlignment="1" applyProtection="1">
      <alignment horizontal="center" vertical="center"/>
    </xf>
    <xf numFmtId="166" fontId="26" fillId="24" borderId="21" xfId="22" applyNumberFormat="1" applyFont="1" applyFill="1" applyBorder="1" applyAlignment="1" applyProtection="1">
      <alignment vertical="center"/>
    </xf>
    <xf numFmtId="168" fontId="26" fillId="24" borderId="18" xfId="15" applyNumberFormat="1" applyFont="1" applyFill="1" applyBorder="1" applyAlignment="1" applyProtection="1">
      <alignment horizontal="center" vertical="center"/>
    </xf>
    <xf numFmtId="168" fontId="26" fillId="24" borderId="19" xfId="15" applyNumberFormat="1" applyFont="1" applyFill="1" applyBorder="1" applyAlignment="1" applyProtection="1">
      <alignment horizontal="center" vertical="center"/>
    </xf>
    <xf numFmtId="168" fontId="68" fillId="24" borderId="19" xfId="15" applyNumberFormat="1" applyFont="1" applyFill="1" applyBorder="1" applyAlignment="1" applyProtection="1">
      <alignment horizontal="center" vertical="center"/>
    </xf>
    <xf numFmtId="0" fontId="68" fillId="24" borderId="19" xfId="15" applyFont="1" applyFill="1" applyBorder="1" applyAlignment="1" applyProtection="1">
      <alignment horizontal="center" vertical="center" wrapText="1"/>
    </xf>
    <xf numFmtId="168" fontId="26" fillId="24" borderId="21" xfId="15" applyNumberFormat="1" applyFont="1" applyFill="1" applyBorder="1" applyAlignment="1" applyProtection="1">
      <alignment horizontal="center" vertical="center" wrapText="1"/>
    </xf>
    <xf numFmtId="169" fontId="26" fillId="24" borderId="19" xfId="15" applyNumberFormat="1" applyFont="1" applyFill="1" applyBorder="1" applyAlignment="1" applyProtection="1">
      <alignment horizontal="center" vertical="center" wrapText="1"/>
    </xf>
    <xf numFmtId="166" fontId="26" fillId="24" borderId="19" xfId="22" applyNumberFormat="1" applyFont="1" applyFill="1" applyBorder="1" applyAlignment="1" applyProtection="1">
      <alignment horizontal="center" vertical="center" wrapText="1"/>
    </xf>
    <xf numFmtId="0" fontId="19" fillId="24" borderId="18" xfId="15" applyFont="1" applyFill="1" applyBorder="1"/>
    <xf numFmtId="176" fontId="26" fillId="24" borderId="15" xfId="15" applyNumberFormat="1" applyFont="1" applyFill="1" applyBorder="1" applyAlignment="1" applyProtection="1">
      <alignment horizontal="center" vertical="center"/>
    </xf>
    <xf numFmtId="168" fontId="26" fillId="24" borderId="15" xfId="15" applyNumberFormat="1" applyFont="1" applyFill="1" applyBorder="1" applyAlignment="1" applyProtection="1">
      <alignment horizontal="center" vertical="center"/>
    </xf>
    <xf numFmtId="166" fontId="19" fillId="24" borderId="2" xfId="22" applyNumberFormat="1" applyFont="1" applyFill="1" applyBorder="1" applyAlignment="1" applyProtection="1">
      <alignment horizontal="center" vertical="center" wrapText="1"/>
    </xf>
    <xf numFmtId="165" fontId="19" fillId="24" borderId="19" xfId="22" applyNumberFormat="1" applyFont="1" applyFill="1" applyBorder="1" applyAlignment="1" applyProtection="1">
      <alignment horizontal="center" vertical="center"/>
    </xf>
    <xf numFmtId="4" fontId="26" fillId="24" borderId="15" xfId="15" applyNumberFormat="1" applyFont="1" applyFill="1" applyBorder="1" applyAlignment="1" applyProtection="1">
      <alignment horizontal="center" vertical="center"/>
    </xf>
    <xf numFmtId="166" fontId="19" fillId="24" borderId="19" xfId="22" applyNumberFormat="1" applyFont="1" applyFill="1" applyBorder="1" applyAlignment="1" applyProtection="1">
      <alignment horizontal="center" vertical="center" wrapText="1"/>
    </xf>
    <xf numFmtId="166" fontId="19" fillId="24" borderId="19" xfId="22" applyNumberFormat="1" applyFont="1" applyFill="1" applyBorder="1" applyAlignment="1" applyProtection="1">
      <alignment horizontal="center" vertical="center"/>
    </xf>
    <xf numFmtId="0" fontId="19" fillId="24" borderId="19" xfId="15" applyFont="1" applyFill="1" applyBorder="1"/>
    <xf numFmtId="176" fontId="26" fillId="24" borderId="19" xfId="15" applyNumberFormat="1" applyFont="1" applyFill="1" applyBorder="1" applyAlignment="1" applyProtection="1">
      <alignment horizontal="center" vertical="center"/>
    </xf>
    <xf numFmtId="166" fontId="19" fillId="24" borderId="15" xfId="22" applyNumberFormat="1" applyFont="1" applyFill="1" applyBorder="1" applyAlignment="1" applyProtection="1">
      <alignment horizontal="center" vertical="center" wrapText="1"/>
    </xf>
    <xf numFmtId="0" fontId="19" fillId="24" borderId="21" xfId="15" applyFont="1" applyFill="1" applyBorder="1"/>
    <xf numFmtId="166" fontId="19" fillId="24" borderId="21" xfId="22" applyNumberFormat="1" applyFont="1" applyFill="1" applyBorder="1" applyAlignment="1" applyProtection="1">
      <alignment horizontal="center" vertical="center" wrapText="1"/>
    </xf>
    <xf numFmtId="168" fontId="26" fillId="24" borderId="20" xfId="15" applyNumberFormat="1" applyFont="1" applyFill="1" applyBorder="1" applyAlignment="1" applyProtection="1">
      <alignment horizontal="center" vertical="center"/>
    </xf>
    <xf numFmtId="168" fontId="68" fillId="24" borderId="18" xfId="15" applyNumberFormat="1" applyFont="1" applyFill="1" applyBorder="1" applyAlignment="1" applyProtection="1">
      <alignment horizontal="center" vertical="center"/>
    </xf>
    <xf numFmtId="165" fontId="19" fillId="24" borderId="21" xfId="22" applyNumberFormat="1" applyFont="1" applyFill="1" applyBorder="1" applyAlignment="1" applyProtection="1">
      <alignment horizontal="center" vertical="center"/>
    </xf>
    <xf numFmtId="4" fontId="26" fillId="24" borderId="21" xfId="15" applyNumberFormat="1" applyFont="1" applyFill="1" applyBorder="1" applyAlignment="1" applyProtection="1">
      <alignment horizontal="center" vertical="center"/>
    </xf>
    <xf numFmtId="170" fontId="19" fillId="24" borderId="19" xfId="22" applyNumberFormat="1" applyFont="1" applyFill="1" applyBorder="1" applyAlignment="1" applyProtection="1">
      <alignment horizontal="center" vertical="center"/>
    </xf>
    <xf numFmtId="0" fontId="19" fillId="24" borderId="20" xfId="15" applyFont="1" applyFill="1" applyBorder="1"/>
    <xf numFmtId="4" fontId="26" fillId="24" borderId="19" xfId="15" applyNumberFormat="1" applyFont="1" applyFill="1" applyBorder="1" applyAlignment="1" applyProtection="1">
      <alignment horizontal="center" vertical="center"/>
    </xf>
    <xf numFmtId="0" fontId="19" fillId="24" borderId="3" xfId="15" applyFont="1" applyFill="1" applyBorder="1"/>
    <xf numFmtId="0" fontId="19" fillId="24" borderId="15" xfId="15" applyFont="1" applyFill="1" applyBorder="1"/>
    <xf numFmtId="166" fontId="19" fillId="24" borderId="21" xfId="22" applyNumberFormat="1" applyFont="1" applyFill="1" applyBorder="1" applyAlignment="1" applyProtection="1">
      <alignment horizontal="center" vertical="center"/>
    </xf>
    <xf numFmtId="166" fontId="19" fillId="24" borderId="15" xfId="22" applyNumberFormat="1" applyFont="1" applyFill="1" applyBorder="1" applyAlignment="1" applyProtection="1">
      <alignment horizontal="center" vertical="center"/>
    </xf>
    <xf numFmtId="165" fontId="19" fillId="24" borderId="18" xfId="22" applyNumberFormat="1" applyFont="1" applyFill="1" applyBorder="1" applyAlignment="1" applyProtection="1">
      <alignment horizontal="center" vertical="center"/>
    </xf>
    <xf numFmtId="176" fontId="26" fillId="24" borderId="18" xfId="15" applyNumberFormat="1" applyFont="1" applyFill="1" applyBorder="1" applyAlignment="1" applyProtection="1">
      <alignment horizontal="center" vertical="center"/>
    </xf>
    <xf numFmtId="166" fontId="19" fillId="24" borderId="18" xfId="22" applyNumberFormat="1" applyFont="1" applyFill="1" applyBorder="1" applyAlignment="1" applyProtection="1">
      <alignment horizontal="center" vertical="center"/>
    </xf>
    <xf numFmtId="176" fontId="26" fillId="24" borderId="21" xfId="15" applyNumberFormat="1" applyFont="1" applyFill="1" applyBorder="1" applyAlignment="1" applyProtection="1">
      <alignment horizontal="center" vertical="center"/>
    </xf>
    <xf numFmtId="0" fontId="19" fillId="24" borderId="19" xfId="15" applyFont="1" applyFill="1" applyBorder="1" applyAlignment="1">
      <alignment horizontal="center" vertical="center"/>
    </xf>
    <xf numFmtId="168" fontId="19" fillId="24" borderId="19" xfId="15" applyNumberFormat="1" applyFont="1" applyFill="1" applyBorder="1" applyAlignment="1">
      <alignment horizontal="center" vertical="center"/>
    </xf>
    <xf numFmtId="166" fontId="19" fillId="24" borderId="19" xfId="22" applyNumberFormat="1" applyFont="1" applyFill="1" applyBorder="1" applyAlignment="1">
      <alignment horizontal="center" vertical="center"/>
    </xf>
    <xf numFmtId="168" fontId="19" fillId="24" borderId="19" xfId="15" applyNumberFormat="1" applyFont="1" applyFill="1" applyBorder="1"/>
    <xf numFmtId="166" fontId="19" fillId="24" borderId="19" xfId="22" applyNumberFormat="1" applyFont="1" applyFill="1" applyBorder="1"/>
    <xf numFmtId="0" fontId="19" fillId="24" borderId="1" xfId="15" applyFont="1" applyFill="1" applyBorder="1" applyAlignment="1">
      <alignment vertical="center"/>
    </xf>
    <xf numFmtId="168" fontId="19" fillId="24" borderId="18" xfId="15" applyNumberFormat="1" applyFont="1" applyFill="1" applyBorder="1"/>
    <xf numFmtId="166" fontId="19" fillId="24" borderId="21" xfId="22" applyNumberFormat="1" applyFont="1" applyFill="1" applyBorder="1"/>
    <xf numFmtId="170" fontId="19" fillId="24" borderId="21" xfId="22" applyNumberFormat="1" applyFont="1" applyFill="1" applyBorder="1" applyAlignment="1" applyProtection="1">
      <alignment horizontal="center" vertical="center"/>
    </xf>
    <xf numFmtId="166" fontId="19" fillId="24" borderId="18" xfId="22" applyNumberFormat="1" applyFont="1" applyFill="1" applyBorder="1" applyAlignment="1">
      <alignment horizontal="center" vertical="center"/>
    </xf>
    <xf numFmtId="166" fontId="19" fillId="24" borderId="19" xfId="22" applyNumberFormat="1" applyFont="1" applyFill="1" applyBorder="1" applyAlignment="1">
      <alignment vertical="center"/>
    </xf>
    <xf numFmtId="166" fontId="19" fillId="24" borderId="20" xfId="22" applyNumberFormat="1" applyFont="1" applyFill="1" applyBorder="1" applyAlignment="1" applyProtection="1">
      <alignment horizontal="center" vertical="center" wrapText="1"/>
    </xf>
    <xf numFmtId="166" fontId="19" fillId="24" borderId="20" xfId="22" applyNumberFormat="1" applyFont="1" applyFill="1" applyBorder="1"/>
    <xf numFmtId="166" fontId="19" fillId="24" borderId="20" xfId="22" applyNumberFormat="1" applyFont="1" applyFill="1" applyBorder="1" applyAlignment="1" applyProtection="1">
      <alignment horizontal="center" vertical="center"/>
    </xf>
    <xf numFmtId="166" fontId="19" fillId="24" borderId="18" xfId="22" applyNumberFormat="1" applyFont="1" applyFill="1" applyBorder="1" applyAlignment="1">
      <alignment vertical="center"/>
    </xf>
    <xf numFmtId="166" fontId="19" fillId="24" borderId="18" xfId="22" applyNumberFormat="1" applyFont="1" applyFill="1" applyBorder="1" applyAlignment="1" applyProtection="1">
      <alignment horizontal="center" vertical="center" wrapText="1"/>
    </xf>
    <xf numFmtId="166" fontId="19" fillId="24" borderId="21" xfId="22" applyNumberFormat="1" applyFont="1" applyFill="1" applyBorder="1" applyAlignment="1">
      <alignment vertical="center"/>
    </xf>
    <xf numFmtId="169" fontId="19" fillId="24" borderId="18" xfId="15" applyNumberFormat="1" applyFont="1" applyFill="1" applyBorder="1" applyAlignment="1">
      <alignment vertical="center"/>
    </xf>
    <xf numFmtId="170" fontId="19" fillId="24" borderId="18" xfId="22" applyNumberFormat="1" applyFont="1" applyFill="1" applyBorder="1" applyAlignment="1" applyProtection="1">
      <alignment horizontal="center" vertical="center"/>
    </xf>
    <xf numFmtId="169" fontId="19" fillId="24" borderId="19" xfId="15" applyNumberFormat="1" applyFont="1" applyFill="1" applyBorder="1" applyAlignment="1">
      <alignment vertical="center"/>
    </xf>
    <xf numFmtId="166" fontId="9" fillId="24" borderId="19" xfId="22" applyNumberFormat="1" applyFont="1" applyFill="1" applyBorder="1" applyAlignment="1" applyProtection="1">
      <alignment horizontal="center" vertical="center" wrapText="1"/>
    </xf>
    <xf numFmtId="169" fontId="19" fillId="24" borderId="21" xfId="15" applyNumberFormat="1" applyFont="1" applyFill="1" applyBorder="1" applyAlignment="1">
      <alignment vertical="center"/>
    </xf>
    <xf numFmtId="168" fontId="24" fillId="24" borderId="1" xfId="15" applyNumberFormat="1" applyFont="1" applyFill="1" applyBorder="1" applyAlignment="1">
      <alignment horizontal="center" vertical="center" wrapText="1"/>
    </xf>
    <xf numFmtId="0" fontId="67" fillId="24" borderId="18" xfId="15" applyFill="1" applyBorder="1"/>
    <xf numFmtId="0" fontId="67" fillId="24" borderId="19" xfId="15" applyFill="1" applyBorder="1"/>
    <xf numFmtId="168" fontId="93" fillId="24" borderId="19" xfId="15" applyNumberFormat="1" applyFont="1" applyFill="1" applyBorder="1" applyAlignment="1" applyProtection="1">
      <alignment horizontal="center" vertical="center"/>
    </xf>
    <xf numFmtId="0" fontId="67" fillId="24" borderId="3" xfId="15" applyFont="1" applyFill="1" applyBorder="1"/>
    <xf numFmtId="168" fontId="109" fillId="24" borderId="3" xfId="15" applyNumberFormat="1" applyFont="1" applyFill="1" applyBorder="1" applyAlignment="1" applyProtection="1">
      <alignment horizontal="center" vertical="center"/>
    </xf>
    <xf numFmtId="168" fontId="109" fillId="24" borderId="19" xfId="15" applyNumberFormat="1" applyFont="1" applyFill="1" applyBorder="1" applyAlignment="1" applyProtection="1">
      <alignment horizontal="center" vertical="center"/>
    </xf>
    <xf numFmtId="0" fontId="67" fillId="24" borderId="15" xfId="15" applyFill="1" applyBorder="1"/>
    <xf numFmtId="168" fontId="24" fillId="24" borderId="15" xfId="15" applyNumberFormat="1" applyFont="1" applyFill="1" applyBorder="1" applyAlignment="1">
      <alignment horizontal="center" vertical="center" wrapText="1"/>
    </xf>
    <xf numFmtId="0" fontId="98" fillId="25" borderId="1" xfId="15" applyFont="1" applyFill="1" applyBorder="1" applyAlignment="1" applyProtection="1">
      <alignment horizontal="center" vertical="center" wrapText="1"/>
    </xf>
    <xf numFmtId="168" fontId="68" fillId="25" borderId="1" xfId="15" applyNumberFormat="1" applyFont="1" applyFill="1" applyBorder="1" applyAlignment="1" applyProtection="1">
      <alignment horizontal="center" vertical="center"/>
    </xf>
    <xf numFmtId="168" fontId="26" fillId="25" borderId="18" xfId="15" applyNumberFormat="1" applyFont="1" applyFill="1" applyBorder="1" applyAlignment="1" applyProtection="1">
      <alignment horizontal="center" vertical="center" wrapText="1"/>
    </xf>
    <xf numFmtId="0" fontId="26" fillId="25" borderId="18" xfId="15" applyFont="1" applyFill="1" applyBorder="1" applyAlignment="1" applyProtection="1">
      <alignment horizontal="center" vertical="center" wrapText="1"/>
    </xf>
    <xf numFmtId="168" fontId="26" fillId="25" borderId="18" xfId="15" applyNumberFormat="1" applyFont="1" applyFill="1" applyBorder="1" applyAlignment="1" applyProtection="1">
      <alignment horizontal="center" vertical="center"/>
    </xf>
    <xf numFmtId="168" fontId="26" fillId="25" borderId="19" xfId="15" applyNumberFormat="1" applyFont="1" applyFill="1" applyBorder="1" applyAlignment="1" applyProtection="1">
      <alignment horizontal="center" vertical="center" wrapText="1"/>
    </xf>
    <xf numFmtId="0" fontId="26" fillId="25" borderId="19" xfId="15" applyFont="1" applyFill="1" applyBorder="1" applyAlignment="1" applyProtection="1">
      <alignment horizontal="center" vertical="center" wrapText="1"/>
    </xf>
    <xf numFmtId="168" fontId="26" fillId="25" borderId="19" xfId="15" applyNumberFormat="1" applyFont="1" applyFill="1" applyBorder="1" applyAlignment="1" applyProtection="1">
      <alignment horizontal="center" vertical="center"/>
    </xf>
    <xf numFmtId="0" fontId="26" fillId="25" borderId="21" xfId="15" applyFont="1" applyFill="1" applyBorder="1" applyAlignment="1" applyProtection="1">
      <alignment horizontal="center" vertical="center" wrapText="1"/>
    </xf>
    <xf numFmtId="168" fontId="26" fillId="25" borderId="21" xfId="15" applyNumberFormat="1" applyFont="1" applyFill="1" applyBorder="1" applyAlignment="1" applyProtection="1">
      <alignment horizontal="center" vertical="center"/>
    </xf>
    <xf numFmtId="168" fontId="68" fillId="25" borderId="19" xfId="15" applyNumberFormat="1" applyFont="1" applyFill="1" applyBorder="1" applyAlignment="1" applyProtection="1">
      <alignment horizontal="center" vertical="center"/>
    </xf>
    <xf numFmtId="168" fontId="26" fillId="25" borderId="21" xfId="15" applyNumberFormat="1" applyFont="1" applyFill="1" applyBorder="1" applyAlignment="1" applyProtection="1">
      <alignment horizontal="center" vertical="center" wrapText="1"/>
    </xf>
    <xf numFmtId="0" fontId="26" fillId="25" borderId="2" xfId="15" applyFont="1" applyFill="1" applyBorder="1" applyAlignment="1" applyProtection="1">
      <alignment horizontal="center" vertical="center" wrapText="1"/>
    </xf>
    <xf numFmtId="168" fontId="26" fillId="25" borderId="2" xfId="15" applyNumberFormat="1" applyFont="1" applyFill="1" applyBorder="1" applyAlignment="1" applyProtection="1">
      <alignment horizontal="center" vertical="center" wrapText="1"/>
    </xf>
    <xf numFmtId="168" fontId="26" fillId="25" borderId="2" xfId="15" applyNumberFormat="1" applyFont="1" applyFill="1" applyBorder="1" applyAlignment="1" applyProtection="1">
      <alignment horizontal="center" vertical="center"/>
    </xf>
    <xf numFmtId="168" fontId="26" fillId="25" borderId="15" xfId="15" applyNumberFormat="1" applyFont="1" applyFill="1" applyBorder="1" applyAlignment="1" applyProtection="1">
      <alignment horizontal="center" vertical="center"/>
    </xf>
    <xf numFmtId="176" fontId="26" fillId="25" borderId="21" xfId="15" applyNumberFormat="1" applyFont="1" applyFill="1" applyBorder="1" applyAlignment="1" applyProtection="1">
      <alignment horizontal="center" vertical="center" wrapText="1"/>
    </xf>
    <xf numFmtId="0" fontId="26" fillId="25" borderId="20" xfId="15" applyFont="1" applyFill="1" applyBorder="1" applyAlignment="1" applyProtection="1">
      <alignment horizontal="center" vertical="center" wrapText="1"/>
    </xf>
    <xf numFmtId="168" fontId="26" fillId="25" borderId="20" xfId="15" applyNumberFormat="1" applyFont="1" applyFill="1" applyBorder="1" applyAlignment="1" applyProtection="1">
      <alignment horizontal="center" vertical="center" wrapText="1"/>
    </xf>
    <xf numFmtId="168" fontId="26" fillId="25" borderId="20" xfId="15" applyNumberFormat="1" applyFont="1" applyFill="1" applyBorder="1" applyAlignment="1" applyProtection="1">
      <alignment horizontal="center" vertical="center"/>
    </xf>
    <xf numFmtId="166" fontId="19" fillId="25" borderId="19" xfId="22" applyNumberFormat="1" applyFont="1" applyFill="1" applyBorder="1" applyAlignment="1" applyProtection="1">
      <alignment horizontal="center" vertical="center"/>
    </xf>
    <xf numFmtId="0" fontId="19" fillId="25" borderId="19" xfId="15" applyFont="1" applyFill="1" applyBorder="1"/>
    <xf numFmtId="168" fontId="19" fillId="25" borderId="19" xfId="15" applyNumberFormat="1" applyFont="1" applyFill="1" applyBorder="1"/>
    <xf numFmtId="4" fontId="26" fillId="25" borderId="21" xfId="15" applyNumberFormat="1" applyFont="1" applyFill="1" applyBorder="1" applyAlignment="1" applyProtection="1">
      <alignment horizontal="center" vertical="center"/>
    </xf>
    <xf numFmtId="0" fontId="19" fillId="25" borderId="21" xfId="15" applyFont="1" applyFill="1" applyBorder="1"/>
    <xf numFmtId="4" fontId="26" fillId="25" borderId="19" xfId="15" applyNumberFormat="1" applyFont="1" applyFill="1" applyBorder="1" applyAlignment="1" applyProtection="1">
      <alignment horizontal="center" vertical="center"/>
    </xf>
    <xf numFmtId="166" fontId="19" fillId="25" borderId="21" xfId="22" applyNumberFormat="1" applyFont="1" applyFill="1" applyBorder="1" applyAlignment="1" applyProtection="1">
      <alignment horizontal="center" vertical="center"/>
    </xf>
    <xf numFmtId="166" fontId="19" fillId="25" borderId="20" xfId="22" applyNumberFormat="1" applyFont="1" applyFill="1" applyBorder="1" applyAlignment="1" applyProtection="1">
      <alignment horizontal="center" vertical="center"/>
    </xf>
    <xf numFmtId="0" fontId="19" fillId="25" borderId="15" xfId="15" applyFont="1" applyFill="1" applyBorder="1"/>
    <xf numFmtId="166" fontId="19" fillId="25" borderId="18" xfId="22" applyNumberFormat="1" applyFont="1" applyFill="1" applyBorder="1" applyAlignment="1" applyProtection="1">
      <alignment horizontal="center" vertical="center"/>
    </xf>
    <xf numFmtId="0" fontId="19" fillId="25" borderId="18" xfId="15" applyFont="1" applyFill="1" applyBorder="1"/>
    <xf numFmtId="168" fontId="19" fillId="25" borderId="19" xfId="15" applyNumberFormat="1" applyFont="1" applyFill="1" applyBorder="1" applyAlignment="1">
      <alignment horizontal="center" vertical="center"/>
    </xf>
    <xf numFmtId="0" fontId="19" fillId="25" borderId="1" xfId="15" applyFont="1" applyFill="1" applyBorder="1" applyAlignment="1">
      <alignment vertical="center"/>
    </xf>
    <xf numFmtId="168" fontId="19" fillId="25" borderId="18" xfId="15" applyNumberFormat="1" applyFont="1" applyFill="1" applyBorder="1"/>
    <xf numFmtId="166" fontId="19" fillId="25" borderId="20" xfId="22" applyNumberFormat="1" applyFont="1" applyFill="1" applyBorder="1"/>
    <xf numFmtId="181" fontId="19" fillId="25" borderId="19" xfId="22" applyNumberFormat="1" applyFont="1" applyFill="1" applyBorder="1" applyAlignment="1" applyProtection="1">
      <alignment horizontal="center" vertical="center"/>
    </xf>
    <xf numFmtId="165" fontId="19" fillId="25" borderId="19" xfId="22" applyNumberFormat="1" applyFont="1" applyFill="1" applyBorder="1" applyAlignment="1" applyProtection="1">
      <alignment horizontal="center" vertical="center"/>
    </xf>
    <xf numFmtId="166" fontId="19" fillId="25" borderId="19" xfId="22" applyNumberFormat="1" applyFont="1" applyFill="1" applyBorder="1" applyAlignment="1" applyProtection="1">
      <alignment horizontal="center" vertical="center" wrapText="1"/>
    </xf>
    <xf numFmtId="166" fontId="19" fillId="25" borderId="3" xfId="22" applyNumberFormat="1" applyFont="1" applyFill="1" applyBorder="1" applyAlignment="1" applyProtection="1">
      <alignment horizontal="center" vertical="center"/>
    </xf>
    <xf numFmtId="166" fontId="19" fillId="25" borderId="18" xfId="22" applyNumberFormat="1" applyFont="1" applyFill="1" applyBorder="1"/>
    <xf numFmtId="166" fontId="19" fillId="25" borderId="15" xfId="22" applyNumberFormat="1" applyFont="1" applyFill="1" applyBorder="1" applyAlignment="1" applyProtection="1">
      <alignment horizontal="center" vertical="center"/>
    </xf>
    <xf numFmtId="166" fontId="19" fillId="25" borderId="19" xfId="22" applyNumberFormat="1" applyFont="1" applyFill="1" applyBorder="1"/>
    <xf numFmtId="166" fontId="19" fillId="25" borderId="21" xfId="22" applyNumberFormat="1" applyFont="1" applyFill="1" applyBorder="1"/>
    <xf numFmtId="181" fontId="19" fillId="25" borderId="18" xfId="22" applyNumberFormat="1" applyFont="1" applyFill="1" applyBorder="1" applyAlignment="1">
      <alignment vertical="center"/>
    </xf>
    <xf numFmtId="181" fontId="19" fillId="25" borderId="19" xfId="22" applyNumberFormat="1" applyFont="1" applyFill="1" applyBorder="1" applyAlignment="1">
      <alignment vertical="center"/>
    </xf>
    <xf numFmtId="181" fontId="8" fillId="25" borderId="19" xfId="22" applyNumberFormat="1" applyFont="1" applyFill="1" applyBorder="1" applyAlignment="1" applyProtection="1">
      <alignment horizontal="center" vertical="center" wrapText="1"/>
    </xf>
    <xf numFmtId="166" fontId="8" fillId="25" borderId="19" xfId="22" applyNumberFormat="1" applyFont="1" applyFill="1" applyBorder="1" applyAlignment="1" applyProtection="1">
      <alignment horizontal="center" vertical="center" wrapText="1"/>
    </xf>
    <xf numFmtId="181" fontId="19" fillId="25" borderId="21" xfId="22" applyNumberFormat="1" applyFont="1" applyFill="1" applyBorder="1" applyAlignment="1">
      <alignment vertical="center"/>
    </xf>
    <xf numFmtId="166" fontId="19" fillId="25" borderId="19" xfId="22" applyNumberFormat="1" applyFont="1" applyFill="1" applyBorder="1" applyAlignment="1">
      <alignment vertical="center"/>
    </xf>
    <xf numFmtId="166" fontId="19" fillId="25" borderId="15" xfId="22" applyNumberFormat="1" applyFont="1" applyFill="1" applyBorder="1" applyAlignment="1">
      <alignment vertical="center"/>
    </xf>
    <xf numFmtId="168" fontId="24" fillId="25" borderId="1" xfId="15" applyNumberFormat="1" applyFont="1" applyFill="1" applyBorder="1" applyAlignment="1">
      <alignment horizontal="center" vertical="center" wrapText="1"/>
    </xf>
    <xf numFmtId="0" fontId="67" fillId="25" borderId="18" xfId="15" applyFill="1" applyBorder="1"/>
    <xf numFmtId="0" fontId="67" fillId="0" borderId="0" xfId="15" applyFill="1"/>
    <xf numFmtId="0" fontId="67" fillId="26" borderId="0" xfId="15" applyFill="1"/>
    <xf numFmtId="49" fontId="8" fillId="0" borderId="0" xfId="15" applyNumberFormat="1" applyFont="1" applyFill="1" applyAlignment="1">
      <alignment horizontal="center" vertical="center"/>
    </xf>
    <xf numFmtId="168" fontId="9" fillId="0" borderId="1" xfId="15" applyNumberFormat="1" applyFont="1" applyFill="1" applyBorder="1" applyAlignment="1">
      <alignment horizontal="center" vertical="center"/>
    </xf>
    <xf numFmtId="168" fontId="98" fillId="0" borderId="15" xfId="15" applyNumberFormat="1" applyFont="1" applyFill="1" applyBorder="1" applyAlignment="1" applyProtection="1">
      <alignment horizontal="center" vertical="center" wrapText="1"/>
    </xf>
    <xf numFmtId="168" fontId="98" fillId="13" borderId="19" xfId="15" applyNumberFormat="1" applyFont="1" applyFill="1" applyBorder="1" applyAlignment="1" applyProtection="1">
      <alignment horizontal="center" vertical="center" wrapText="1"/>
    </xf>
    <xf numFmtId="168" fontId="98" fillId="0" borderId="19" xfId="15" applyNumberFormat="1" applyFont="1" applyFill="1" applyBorder="1" applyAlignment="1" applyProtection="1">
      <alignment horizontal="center" vertical="center" wrapText="1"/>
    </xf>
    <xf numFmtId="168" fontId="9" fillId="14" borderId="1" xfId="15" applyNumberFormat="1" applyFont="1" applyFill="1" applyBorder="1" applyAlignment="1">
      <alignment horizontal="center" vertical="center"/>
    </xf>
    <xf numFmtId="168" fontId="9" fillId="15" borderId="1" xfId="15" applyNumberFormat="1" applyFont="1" applyFill="1" applyBorder="1" applyAlignment="1">
      <alignment horizontal="center" vertical="center"/>
    </xf>
    <xf numFmtId="4" fontId="9" fillId="14" borderId="1" xfId="15" applyNumberFormat="1" applyFont="1" applyFill="1" applyBorder="1" applyAlignment="1">
      <alignment horizontal="center" vertical="center"/>
    </xf>
    <xf numFmtId="4" fontId="9" fillId="15" borderId="1" xfId="15" applyNumberFormat="1" applyFont="1" applyFill="1" applyBorder="1" applyAlignment="1">
      <alignment horizontal="center" vertical="center"/>
    </xf>
    <xf numFmtId="3" fontId="56" fillId="6" borderId="1" xfId="15" applyNumberFormat="1" applyFont="1" applyFill="1" applyBorder="1" applyAlignment="1">
      <alignment horizontal="center" vertical="center"/>
    </xf>
    <xf numFmtId="168" fontId="9" fillId="6" borderId="1" xfId="15" applyNumberFormat="1" applyFont="1" applyFill="1" applyBorder="1" applyAlignment="1">
      <alignment horizontal="center" vertical="center"/>
    </xf>
    <xf numFmtId="168" fontId="9" fillId="13" borderId="1" xfId="15" applyNumberFormat="1" applyFont="1" applyFill="1" applyBorder="1" applyAlignment="1">
      <alignment horizontal="center" vertical="center"/>
    </xf>
    <xf numFmtId="168" fontId="9" fillId="17" borderId="1" xfId="15" applyNumberFormat="1" applyFont="1" applyFill="1" applyBorder="1" applyAlignment="1">
      <alignment horizontal="center" vertical="center"/>
    </xf>
    <xf numFmtId="0" fontId="98" fillId="0" borderId="15" xfId="15" applyFont="1" applyFill="1" applyBorder="1" applyAlignment="1" applyProtection="1">
      <alignment vertical="center" wrapText="1"/>
    </xf>
    <xf numFmtId="168" fontId="24" fillId="0" borderId="12" xfId="15" applyNumberFormat="1" applyFont="1" applyFill="1" applyBorder="1" applyAlignment="1">
      <alignment horizontal="center" vertical="center" wrapText="1"/>
    </xf>
    <xf numFmtId="168" fontId="93" fillId="14" borderId="1" xfId="15" applyNumberFormat="1" applyFont="1" applyFill="1" applyBorder="1" applyAlignment="1" applyProtection="1">
      <alignment horizontal="center" vertical="center"/>
    </xf>
    <xf numFmtId="168" fontId="93" fillId="15" borderId="1" xfId="15" applyNumberFormat="1" applyFont="1" applyFill="1" applyBorder="1" applyAlignment="1" applyProtection="1">
      <alignment horizontal="center" vertical="center"/>
    </xf>
    <xf numFmtId="3" fontId="121" fillId="6" borderId="1" xfId="15" applyNumberFormat="1" applyFont="1" applyFill="1" applyBorder="1" applyAlignment="1" applyProtection="1">
      <alignment horizontal="center" vertical="center"/>
    </xf>
    <xf numFmtId="168" fontId="93" fillId="6" borderId="1" xfId="15" applyNumberFormat="1" applyFont="1" applyFill="1" applyBorder="1" applyAlignment="1" applyProtection="1">
      <alignment horizontal="center" vertical="center"/>
    </xf>
    <xf numFmtId="168" fontId="93" fillId="17" borderId="1" xfId="15" applyNumberFormat="1" applyFont="1" applyFill="1" applyBorder="1" applyAlignment="1" applyProtection="1">
      <alignment horizontal="center" vertical="center"/>
    </xf>
    <xf numFmtId="168" fontId="93" fillId="13" borderId="1" xfId="15" applyNumberFormat="1" applyFont="1" applyFill="1" applyBorder="1" applyAlignment="1" applyProtection="1">
      <alignment horizontal="center" vertical="center"/>
    </xf>
    <xf numFmtId="168" fontId="93" fillId="0" borderId="1" xfId="15" applyNumberFormat="1" applyFont="1" applyFill="1" applyBorder="1" applyAlignment="1" applyProtection="1">
      <alignment horizontal="center" vertical="center"/>
    </xf>
    <xf numFmtId="0" fontId="119" fillId="20" borderId="1" xfId="15" applyFont="1" applyFill="1" applyBorder="1" applyAlignment="1" applyProtection="1">
      <alignment vertical="center" wrapText="1"/>
    </xf>
    <xf numFmtId="168" fontId="109" fillId="14" borderId="15" xfId="15" applyNumberFormat="1" applyFont="1" applyFill="1" applyBorder="1" applyAlignment="1" applyProtection="1">
      <alignment horizontal="center" vertical="center"/>
    </xf>
    <xf numFmtId="0" fontId="125" fillId="0" borderId="0" xfId="15" quotePrefix="1" applyFont="1" applyFill="1" applyBorder="1" applyAlignment="1">
      <alignment horizontal="center" vertical="center"/>
    </xf>
    <xf numFmtId="0" fontId="127" fillId="0" borderId="0" xfId="15" quotePrefix="1" applyFont="1" applyFill="1" applyBorder="1" applyAlignment="1">
      <alignment horizontal="center" vertical="center"/>
    </xf>
    <xf numFmtId="168" fontId="24" fillId="0" borderId="0" xfId="15" applyNumberFormat="1" applyFont="1" applyFill="1" applyBorder="1" applyAlignment="1">
      <alignment horizontal="center" vertical="center" wrapText="1"/>
    </xf>
    <xf numFmtId="49" fontId="119" fillId="20" borderId="1" xfId="15" applyNumberFormat="1" applyFont="1" applyFill="1" applyBorder="1" applyAlignment="1" applyProtection="1">
      <alignment horizontal="center" vertical="center" wrapText="1"/>
    </xf>
    <xf numFmtId="168" fontId="98" fillId="14" borderId="19" xfId="15" applyNumberFormat="1" applyFont="1" applyFill="1" applyBorder="1" applyAlignment="1" applyProtection="1">
      <alignment horizontal="center" vertical="center" wrapText="1"/>
    </xf>
    <xf numFmtId="168" fontId="98" fillId="6" borderId="19" xfId="15" applyNumberFormat="1" applyFont="1" applyFill="1" applyBorder="1" applyAlignment="1" applyProtection="1">
      <alignment horizontal="center" vertical="center" wrapText="1"/>
    </xf>
    <xf numFmtId="168" fontId="106" fillId="14" borderId="1" xfId="15" applyNumberFormat="1" applyFont="1" applyFill="1" applyBorder="1" applyAlignment="1" applyProtection="1">
      <alignment horizontal="center" vertical="center"/>
    </xf>
    <xf numFmtId="168" fontId="106" fillId="15" borderId="1" xfId="15" applyNumberFormat="1" applyFont="1" applyFill="1" applyBorder="1" applyAlignment="1" applyProtection="1">
      <alignment horizontal="center" vertical="center"/>
    </xf>
    <xf numFmtId="3" fontId="119" fillId="6" borderId="1" xfId="15" applyNumberFormat="1" applyFont="1" applyFill="1" applyBorder="1" applyAlignment="1" applyProtection="1">
      <alignment horizontal="center" vertical="center"/>
    </xf>
    <xf numFmtId="168" fontId="106" fillId="6" borderId="1" xfId="15" applyNumberFormat="1" applyFont="1" applyFill="1" applyBorder="1" applyAlignment="1" applyProtection="1">
      <alignment horizontal="center" vertical="center"/>
    </xf>
    <xf numFmtId="168" fontId="106" fillId="17" borderId="1" xfId="15" applyNumberFormat="1" applyFont="1" applyFill="1" applyBorder="1" applyAlignment="1" applyProtection="1">
      <alignment horizontal="center" vertical="center"/>
    </xf>
    <xf numFmtId="168" fontId="106" fillId="13" borderId="1" xfId="15" applyNumberFormat="1" applyFont="1" applyFill="1" applyBorder="1" applyAlignment="1" applyProtection="1">
      <alignment horizontal="center" vertical="center"/>
    </xf>
    <xf numFmtId="168" fontId="106" fillId="0" borderId="1" xfId="15" applyNumberFormat="1" applyFont="1" applyFill="1" applyBorder="1" applyAlignment="1" applyProtection="1">
      <alignment horizontal="center" vertical="center"/>
    </xf>
    <xf numFmtId="168" fontId="98" fillId="14" borderId="15" xfId="15" applyNumberFormat="1" applyFont="1" applyFill="1" applyBorder="1" applyAlignment="1" applyProtection="1">
      <alignment horizontal="center" vertical="center" wrapText="1"/>
    </xf>
    <xf numFmtId="168" fontId="98" fillId="15" borderId="15" xfId="15" applyNumberFormat="1" applyFont="1" applyFill="1" applyBorder="1" applyAlignment="1" applyProtection="1">
      <alignment horizontal="center" vertical="center" wrapText="1"/>
    </xf>
    <xf numFmtId="3" fontId="128" fillId="6" borderId="15" xfId="15" applyNumberFormat="1" applyFont="1" applyFill="1" applyBorder="1" applyAlignment="1" applyProtection="1">
      <alignment horizontal="center" vertical="center" wrapText="1"/>
    </xf>
    <xf numFmtId="168" fontId="98" fillId="6" borderId="15" xfId="15" applyNumberFormat="1" applyFont="1" applyFill="1" applyBorder="1" applyAlignment="1" applyProtection="1">
      <alignment horizontal="center" vertical="center" wrapText="1"/>
    </xf>
    <xf numFmtId="168" fontId="98" fillId="17" borderId="15" xfId="15" applyNumberFormat="1" applyFont="1" applyFill="1" applyBorder="1" applyAlignment="1" applyProtection="1">
      <alignment horizontal="center" vertical="center" wrapText="1"/>
    </xf>
    <xf numFmtId="168" fontId="98" fillId="13" borderId="15" xfId="15" applyNumberFormat="1" applyFont="1" applyFill="1" applyBorder="1" applyAlignment="1" applyProtection="1">
      <alignment horizontal="center" vertical="center" wrapText="1"/>
    </xf>
    <xf numFmtId="168" fontId="98" fillId="0" borderId="18" xfId="15" applyNumberFormat="1" applyFont="1" applyFill="1" applyBorder="1" applyAlignment="1" applyProtection="1">
      <alignment horizontal="center" vertical="center" wrapText="1"/>
    </xf>
    <xf numFmtId="168" fontId="98" fillId="14" borderId="18" xfId="15" applyNumberFormat="1" applyFont="1" applyFill="1" applyBorder="1" applyAlignment="1" applyProtection="1">
      <alignment horizontal="center" vertical="center" wrapText="1"/>
    </xf>
    <xf numFmtId="168" fontId="98" fillId="15" borderId="18" xfId="15" applyNumberFormat="1" applyFont="1" applyFill="1" applyBorder="1" applyAlignment="1" applyProtection="1">
      <alignment horizontal="center" vertical="center" wrapText="1"/>
    </xf>
    <xf numFmtId="168" fontId="98" fillId="6" borderId="18" xfId="15" applyNumberFormat="1" applyFont="1" applyFill="1" applyBorder="1" applyAlignment="1" applyProtection="1">
      <alignment horizontal="center" vertical="center" wrapText="1"/>
    </xf>
    <xf numFmtId="168" fontId="98" fillId="17" borderId="18" xfId="15" applyNumberFormat="1" applyFont="1" applyFill="1" applyBorder="1" applyAlignment="1" applyProtection="1">
      <alignment horizontal="center" vertical="center" wrapText="1"/>
    </xf>
    <xf numFmtId="168" fontId="98" fillId="13" borderId="18" xfId="15" applyNumberFormat="1" applyFont="1" applyFill="1" applyBorder="1" applyAlignment="1" applyProtection="1">
      <alignment horizontal="center" vertical="center" wrapText="1"/>
    </xf>
    <xf numFmtId="0" fontId="134" fillId="0" borderId="0" xfId="15" quotePrefix="1" applyFont="1" applyFill="1" applyBorder="1" applyAlignment="1">
      <alignment horizontal="center" vertical="center"/>
    </xf>
    <xf numFmtId="168" fontId="98" fillId="0" borderId="1" xfId="15" applyNumberFormat="1" applyFont="1" applyFill="1" applyBorder="1" applyAlignment="1" applyProtection="1">
      <alignment horizontal="center" vertical="center"/>
    </xf>
    <xf numFmtId="168" fontId="98" fillId="15" borderId="19" xfId="15" applyNumberFormat="1" applyFont="1" applyFill="1" applyBorder="1" applyAlignment="1" applyProtection="1">
      <alignment horizontal="center" vertical="center" wrapText="1"/>
    </xf>
    <xf numFmtId="3" fontId="128" fillId="6" borderId="19" xfId="15" applyNumberFormat="1" applyFont="1" applyFill="1" applyBorder="1" applyAlignment="1" applyProtection="1">
      <alignment horizontal="center" vertical="center" wrapText="1"/>
    </xf>
    <xf numFmtId="168" fontId="98" fillId="17" borderId="19" xfId="15" applyNumberFormat="1" applyFont="1" applyFill="1" applyBorder="1" applyAlignment="1" applyProtection="1">
      <alignment horizontal="center" vertical="center" wrapText="1"/>
    </xf>
    <xf numFmtId="3" fontId="128" fillId="6" borderId="18" xfId="15" applyNumberFormat="1" applyFont="1" applyFill="1" applyBorder="1" applyAlignment="1" applyProtection="1">
      <alignment horizontal="center" vertical="center" wrapText="1"/>
    </xf>
    <xf numFmtId="0" fontId="119" fillId="3" borderId="1" xfId="15" applyFont="1" applyFill="1" applyBorder="1" applyAlignment="1" applyProtection="1">
      <alignment vertical="center" wrapText="1"/>
    </xf>
    <xf numFmtId="49" fontId="119" fillId="3" borderId="1" xfId="15" applyNumberFormat="1" applyFont="1" applyFill="1" applyBorder="1" applyAlignment="1" applyProtection="1">
      <alignment horizontal="center" vertical="center" wrapText="1"/>
    </xf>
    <xf numFmtId="0" fontId="98" fillId="0" borderId="3" xfId="15" applyFont="1" applyFill="1" applyBorder="1" applyAlignment="1" applyProtection="1">
      <alignment vertical="center" wrapText="1"/>
    </xf>
    <xf numFmtId="168" fontId="24" fillId="14" borderId="1" xfId="15" applyNumberFormat="1" applyFont="1" applyFill="1" applyBorder="1" applyAlignment="1" applyProtection="1">
      <alignment horizontal="center" vertical="center"/>
    </xf>
    <xf numFmtId="168" fontId="24" fillId="15" borderId="1" xfId="15" applyNumberFormat="1" applyFont="1" applyFill="1" applyBorder="1" applyAlignment="1" applyProtection="1">
      <alignment horizontal="center" vertical="center"/>
    </xf>
    <xf numFmtId="3" fontId="105" fillId="6" borderId="1" xfId="15" applyNumberFormat="1" applyFont="1" applyFill="1" applyBorder="1" applyAlignment="1" applyProtection="1">
      <alignment horizontal="center" vertical="center"/>
    </xf>
    <xf numFmtId="168" fontId="24" fillId="6" borderId="1" xfId="15" applyNumberFormat="1" applyFont="1" applyFill="1" applyBorder="1" applyAlignment="1" applyProtection="1">
      <alignment horizontal="center" vertical="center"/>
    </xf>
    <xf numFmtId="168" fontId="24" fillId="17" borderId="1" xfId="15" applyNumberFormat="1" applyFont="1" applyFill="1" applyBorder="1" applyAlignment="1" applyProtection="1">
      <alignment horizontal="center" vertical="center"/>
    </xf>
    <xf numFmtId="168" fontId="24" fillId="13" borderId="1" xfId="15" applyNumberFormat="1" applyFont="1" applyFill="1" applyBorder="1" applyAlignment="1" applyProtection="1">
      <alignment horizontal="center" vertical="center"/>
    </xf>
    <xf numFmtId="168" fontId="24" fillId="0" borderId="1" xfId="15" applyNumberFormat="1" applyFont="1" applyFill="1" applyBorder="1" applyAlignment="1" applyProtection="1">
      <alignment horizontal="center" vertical="center"/>
    </xf>
    <xf numFmtId="168" fontId="109" fillId="0" borderId="1" xfId="15" applyNumberFormat="1" applyFont="1" applyFill="1" applyBorder="1" applyAlignment="1" applyProtection="1">
      <alignment horizontal="center" vertical="center"/>
    </xf>
    <xf numFmtId="0" fontId="138" fillId="0" borderId="0" xfId="15" quotePrefix="1" applyFont="1" applyFill="1" applyBorder="1" applyAlignment="1">
      <alignment horizontal="center" vertical="center"/>
    </xf>
    <xf numFmtId="176" fontId="106" fillId="14" borderId="1" xfId="15" applyNumberFormat="1" applyFont="1" applyFill="1" applyBorder="1" applyAlignment="1" applyProtection="1">
      <alignment horizontal="center" vertical="center"/>
    </xf>
    <xf numFmtId="49" fontId="8" fillId="0" borderId="19" xfId="15" applyNumberFormat="1" applyFont="1" applyFill="1" applyBorder="1" applyAlignment="1">
      <alignment horizontal="center" vertical="center"/>
    </xf>
    <xf numFmtId="49" fontId="9" fillId="0" borderId="19" xfId="15" applyNumberFormat="1" applyFont="1" applyFill="1" applyBorder="1" applyAlignment="1">
      <alignment horizontal="center" vertical="center" wrapText="1"/>
    </xf>
    <xf numFmtId="168" fontId="67" fillId="0" borderId="0" xfId="15" applyNumberFormat="1" applyFill="1"/>
    <xf numFmtId="176" fontId="98" fillId="14" borderId="15" xfId="15" applyNumberFormat="1" applyFont="1" applyFill="1" applyBorder="1" applyAlignment="1" applyProtection="1">
      <alignment horizontal="center" vertical="center" wrapText="1"/>
    </xf>
    <xf numFmtId="0" fontId="67" fillId="0" borderId="44" xfId="15" applyFill="1" applyBorder="1"/>
    <xf numFmtId="0" fontId="67" fillId="0" borderId="45" xfId="15" applyFill="1" applyBorder="1"/>
    <xf numFmtId="176" fontId="98" fillId="14" borderId="19" xfId="15" applyNumberFormat="1" applyFont="1" applyFill="1" applyBorder="1" applyAlignment="1" applyProtection="1">
      <alignment horizontal="center" vertical="center" wrapText="1"/>
    </xf>
    <xf numFmtId="176" fontId="98" fillId="14" borderId="18" xfId="15" applyNumberFormat="1" applyFont="1" applyFill="1" applyBorder="1" applyAlignment="1" applyProtection="1">
      <alignment horizontal="center" vertical="center" wrapText="1"/>
    </xf>
    <xf numFmtId="0" fontId="109" fillId="14" borderId="4" xfId="15" applyFont="1" applyFill="1" applyBorder="1" applyAlignment="1" applyProtection="1">
      <alignment horizontal="center" vertical="center" wrapText="1"/>
    </xf>
    <xf numFmtId="0" fontId="109" fillId="14" borderId="21" xfId="15" applyFont="1" applyFill="1" applyBorder="1" applyAlignment="1" applyProtection="1">
      <alignment horizontal="center" vertical="center" wrapText="1"/>
    </xf>
    <xf numFmtId="168" fontId="98" fillId="14" borderId="4" xfId="15" applyNumberFormat="1" applyFont="1" applyFill="1" applyBorder="1" applyAlignment="1" applyProtection="1">
      <alignment horizontal="center" vertical="center" wrapText="1"/>
    </xf>
    <xf numFmtId="0" fontId="109" fillId="15" borderId="4" xfId="15" applyFont="1" applyFill="1" applyBorder="1" applyAlignment="1" applyProtection="1">
      <alignment horizontal="center" vertical="center" wrapText="1"/>
    </xf>
    <xf numFmtId="0" fontId="109" fillId="15" borderId="21" xfId="15" applyFont="1" applyFill="1" applyBorder="1" applyAlignment="1" applyProtection="1">
      <alignment horizontal="center" vertical="center" wrapText="1"/>
    </xf>
    <xf numFmtId="168" fontId="98" fillId="15" borderId="4" xfId="15" applyNumberFormat="1" applyFont="1" applyFill="1" applyBorder="1" applyAlignment="1" applyProtection="1">
      <alignment horizontal="center" vertical="center" wrapText="1"/>
    </xf>
    <xf numFmtId="0" fontId="109" fillId="6" borderId="4" xfId="15" applyFont="1" applyFill="1" applyBorder="1" applyAlignment="1" applyProtection="1">
      <alignment horizontal="center" vertical="center" wrapText="1"/>
    </xf>
    <xf numFmtId="0" fontId="109" fillId="6" borderId="21" xfId="15" applyFont="1" applyFill="1" applyBorder="1" applyAlignment="1" applyProtection="1">
      <alignment horizontal="center" vertical="center" wrapText="1"/>
    </xf>
    <xf numFmtId="168" fontId="98" fillId="6" borderId="4" xfId="15" applyNumberFormat="1" applyFont="1" applyFill="1" applyBorder="1" applyAlignment="1" applyProtection="1">
      <alignment horizontal="center" vertical="center" wrapText="1"/>
    </xf>
    <xf numFmtId="0" fontId="109" fillId="17" borderId="4" xfId="15" applyFont="1" applyFill="1" applyBorder="1" applyAlignment="1" applyProtection="1">
      <alignment horizontal="center" vertical="center" wrapText="1"/>
    </xf>
    <xf numFmtId="0" fontId="109" fillId="17" borderId="21" xfId="15" applyFont="1" applyFill="1" applyBorder="1" applyAlignment="1" applyProtection="1">
      <alignment horizontal="center" vertical="center" wrapText="1"/>
    </xf>
    <xf numFmtId="0" fontId="109" fillId="13" borderId="21" xfId="15" applyFont="1" applyFill="1" applyBorder="1" applyAlignment="1" applyProtection="1">
      <alignment horizontal="center" vertical="center" wrapText="1"/>
    </xf>
    <xf numFmtId="168" fontId="98" fillId="13" borderId="4" xfId="15" applyNumberFormat="1" applyFont="1" applyFill="1" applyBorder="1" applyAlignment="1" applyProtection="1">
      <alignment horizontal="center" vertical="center" wrapText="1"/>
    </xf>
    <xf numFmtId="0" fontId="109" fillId="0" borderId="4" xfId="15" applyFont="1" applyFill="1" applyBorder="1" applyAlignment="1" applyProtection="1">
      <alignment horizontal="center" vertical="center" wrapText="1"/>
    </xf>
    <xf numFmtId="0" fontId="95" fillId="15" borderId="4" xfId="15" applyFont="1" applyFill="1" applyBorder="1" applyAlignment="1" applyProtection="1">
      <alignment horizontal="center" vertical="center" wrapText="1"/>
    </xf>
    <xf numFmtId="0" fontId="81" fillId="6" borderId="4" xfId="15" applyFont="1" applyFill="1" applyBorder="1" applyAlignment="1" applyProtection="1">
      <alignment horizontal="center" vertical="center" wrapText="1"/>
    </xf>
    <xf numFmtId="0" fontId="95" fillId="13" borderId="4" xfId="15" applyFont="1" applyFill="1" applyBorder="1" applyAlignment="1" applyProtection="1">
      <alignment horizontal="center" vertical="center" wrapText="1"/>
    </xf>
    <xf numFmtId="0" fontId="81" fillId="6" borderId="3" xfId="15" applyFont="1" applyFill="1" applyBorder="1" applyAlignment="1" applyProtection="1">
      <alignment horizontal="center" vertical="center" wrapText="1"/>
    </xf>
    <xf numFmtId="0" fontId="81" fillId="6" borderId="2" xfId="15" applyFont="1" applyFill="1" applyBorder="1" applyAlignment="1" applyProtection="1">
      <alignment horizontal="center" vertical="center" wrapText="1"/>
    </xf>
    <xf numFmtId="0" fontId="67" fillId="0" borderId="0" xfId="15" applyFill="1" applyBorder="1" applyAlignment="1">
      <alignment horizontal="center"/>
    </xf>
    <xf numFmtId="0" fontId="67" fillId="26" borderId="0" xfId="15" applyFill="1" applyBorder="1" applyAlignment="1">
      <alignment horizontal="center"/>
    </xf>
    <xf numFmtId="0" fontId="88" fillId="26" borderId="0" xfId="15" applyFont="1" applyFill="1" applyBorder="1" applyAlignment="1">
      <alignment horizontal="center"/>
    </xf>
    <xf numFmtId="0" fontId="88" fillId="0" borderId="0" xfId="15" applyFont="1" applyFill="1" applyBorder="1" applyAlignment="1">
      <alignment horizontal="center"/>
    </xf>
    <xf numFmtId="0" fontId="87" fillId="0" borderId="0" xfId="20" applyFont="1" applyFill="1" applyAlignment="1">
      <alignment horizontal="right"/>
    </xf>
    <xf numFmtId="0" fontId="87" fillId="26" borderId="0" xfId="20" applyFont="1" applyFill="1" applyAlignment="1">
      <alignment horizontal="right"/>
    </xf>
    <xf numFmtId="0" fontId="88" fillId="0" borderId="0" xfId="15" applyFont="1" applyFill="1"/>
    <xf numFmtId="0" fontId="3" fillId="0" borderId="0" xfId="15" applyFont="1" applyFill="1" applyAlignment="1">
      <alignment horizontal="right"/>
    </xf>
    <xf numFmtId="0" fontId="3" fillId="26" borderId="0" xfId="15" applyFont="1" applyFill="1" applyAlignment="1">
      <alignment horizontal="right"/>
    </xf>
    <xf numFmtId="0" fontId="67" fillId="26" borderId="0" xfId="15" applyFill="1" applyAlignment="1">
      <alignment horizontal="right"/>
    </xf>
    <xf numFmtId="0" fontId="87" fillId="0" borderId="0" xfId="20" applyFont="1" applyFill="1" applyAlignment="1">
      <alignment horizontal="right" vertical="top"/>
    </xf>
    <xf numFmtId="168" fontId="98" fillId="24" borderId="4" xfId="15" applyNumberFormat="1" applyFont="1" applyFill="1" applyBorder="1" applyAlignment="1" applyProtection="1">
      <alignment horizontal="center" vertical="center" wrapText="1"/>
    </xf>
    <xf numFmtId="0" fontId="109" fillId="24" borderId="21" xfId="15" applyFont="1" applyFill="1" applyBorder="1" applyAlignment="1" applyProtection="1">
      <alignment horizontal="center" vertical="center" wrapText="1"/>
    </xf>
    <xf numFmtId="0" fontId="109" fillId="24" borderId="4" xfId="15" applyFont="1" applyFill="1" applyBorder="1" applyAlignment="1" applyProtection="1">
      <alignment horizontal="center" vertical="center" wrapText="1"/>
    </xf>
    <xf numFmtId="176" fontId="106" fillId="24" borderId="1" xfId="15" applyNumberFormat="1" applyFont="1" applyFill="1" applyBorder="1" applyAlignment="1" applyProtection="1">
      <alignment horizontal="center" vertical="center"/>
    </xf>
    <xf numFmtId="168" fontId="106" fillId="24" borderId="1" xfId="15" applyNumberFormat="1" applyFont="1" applyFill="1" applyBorder="1" applyAlignment="1" applyProtection="1">
      <alignment horizontal="center" vertical="center"/>
    </xf>
    <xf numFmtId="176" fontId="98" fillId="24" borderId="19" xfId="15" applyNumberFormat="1" applyFont="1" applyFill="1" applyBorder="1" applyAlignment="1" applyProtection="1">
      <alignment horizontal="center" vertical="center" wrapText="1"/>
    </xf>
    <xf numFmtId="168" fontId="98" fillId="24" borderId="19" xfId="15" applyNumberFormat="1" applyFont="1" applyFill="1" applyBorder="1" applyAlignment="1" applyProtection="1">
      <alignment horizontal="center" vertical="center" wrapText="1"/>
    </xf>
    <xf numFmtId="176" fontId="98" fillId="24" borderId="15" xfId="15" applyNumberFormat="1" applyFont="1" applyFill="1" applyBorder="1" applyAlignment="1" applyProtection="1">
      <alignment horizontal="center" vertical="center" wrapText="1"/>
    </xf>
    <xf numFmtId="168" fontId="98" fillId="24" borderId="15" xfId="15" applyNumberFormat="1" applyFont="1" applyFill="1" applyBorder="1" applyAlignment="1" applyProtection="1">
      <alignment horizontal="center" vertical="center" wrapText="1"/>
    </xf>
    <xf numFmtId="168" fontId="98" fillId="24" borderId="18" xfId="15" applyNumberFormat="1" applyFont="1" applyFill="1" applyBorder="1" applyAlignment="1" applyProtection="1">
      <alignment horizontal="center" vertical="center" wrapText="1"/>
    </xf>
    <xf numFmtId="168" fontId="93" fillId="24" borderId="1" xfId="15" applyNumberFormat="1" applyFont="1" applyFill="1" applyBorder="1" applyAlignment="1" applyProtection="1">
      <alignment horizontal="center" vertical="center"/>
    </xf>
    <xf numFmtId="168" fontId="24" fillId="24" borderId="1" xfId="15" applyNumberFormat="1" applyFont="1" applyFill="1" applyBorder="1" applyAlignment="1" applyProtection="1">
      <alignment horizontal="center" vertical="center"/>
    </xf>
    <xf numFmtId="168" fontId="9" fillId="24" borderId="1" xfId="15" applyNumberFormat="1" applyFont="1" applyFill="1" applyBorder="1" applyAlignment="1">
      <alignment horizontal="center" vertical="center"/>
    </xf>
    <xf numFmtId="49" fontId="56" fillId="3" borderId="1" xfId="15" applyNumberFormat="1" applyFont="1" applyFill="1" applyBorder="1" applyAlignment="1" applyProtection="1">
      <alignment horizontal="center" vertical="center" wrapText="1"/>
    </xf>
    <xf numFmtId="0" fontId="19" fillId="0" borderId="1" xfId="15" applyFont="1" applyFill="1" applyBorder="1" applyAlignment="1">
      <alignment wrapText="1"/>
    </xf>
    <xf numFmtId="0" fontId="19" fillId="0" borderId="1" xfId="15" applyFont="1" applyFill="1" applyBorder="1" applyAlignment="1">
      <alignment vertical="top" wrapText="1"/>
    </xf>
    <xf numFmtId="0" fontId="19" fillId="0" borderId="1" xfId="15" applyFont="1" applyFill="1" applyBorder="1" applyAlignment="1">
      <alignment horizontal="left" vertical="top" wrapText="1"/>
    </xf>
    <xf numFmtId="0" fontId="98" fillId="0" borderId="1" xfId="15" applyFont="1" applyFill="1" applyBorder="1" applyAlignment="1" applyProtection="1">
      <alignment vertical="center" wrapText="1"/>
    </xf>
    <xf numFmtId="168" fontId="23" fillId="0" borderId="1" xfId="15" applyNumberFormat="1" applyFont="1" applyFill="1" applyBorder="1" applyAlignment="1" applyProtection="1">
      <alignment horizontal="center" vertical="center"/>
    </xf>
    <xf numFmtId="168" fontId="98" fillId="6" borderId="1" xfId="15" applyNumberFormat="1" applyFont="1" applyFill="1" applyBorder="1" applyAlignment="1" applyProtection="1">
      <alignment horizontal="center" vertical="center"/>
    </xf>
    <xf numFmtId="168" fontId="98" fillId="17" borderId="1" xfId="15" applyNumberFormat="1" applyFont="1" applyFill="1" applyBorder="1" applyAlignment="1" applyProtection="1">
      <alignment horizontal="center" vertical="center"/>
    </xf>
    <xf numFmtId="168" fontId="98" fillId="24" borderId="1" xfId="15" applyNumberFormat="1" applyFont="1" applyFill="1" applyBorder="1" applyAlignment="1" applyProtection="1">
      <alignment horizontal="center" vertical="center"/>
    </xf>
    <xf numFmtId="3" fontId="128" fillId="6" borderId="1" xfId="15" applyNumberFormat="1" applyFont="1" applyFill="1" applyBorder="1" applyAlignment="1" applyProtection="1">
      <alignment horizontal="center" vertical="center"/>
    </xf>
    <xf numFmtId="168" fontId="98" fillId="14" borderId="1" xfId="15" applyNumberFormat="1" applyFont="1" applyFill="1" applyBorder="1" applyAlignment="1" applyProtection="1">
      <alignment horizontal="center" vertical="center"/>
    </xf>
    <xf numFmtId="168" fontId="98" fillId="15" borderId="1" xfId="15" applyNumberFormat="1" applyFont="1" applyFill="1" applyBorder="1" applyAlignment="1" applyProtection="1">
      <alignment horizontal="center" vertical="center"/>
    </xf>
    <xf numFmtId="168" fontId="23" fillId="6" borderId="1" xfId="15" applyNumberFormat="1" applyFont="1" applyFill="1" applyBorder="1" applyAlignment="1" applyProtection="1">
      <alignment horizontal="center" vertical="center"/>
    </xf>
    <xf numFmtId="168" fontId="23" fillId="17" borderId="1" xfId="15" applyNumberFormat="1" applyFont="1" applyFill="1" applyBorder="1" applyAlignment="1" applyProtection="1">
      <alignment horizontal="center" vertical="center"/>
    </xf>
    <xf numFmtId="168" fontId="23" fillId="24" borderId="1" xfId="15" applyNumberFormat="1" applyFont="1" applyFill="1" applyBorder="1" applyAlignment="1" applyProtection="1">
      <alignment horizontal="center" vertical="center"/>
    </xf>
    <xf numFmtId="3" fontId="136" fillId="6" borderId="1" xfId="15" applyNumberFormat="1" applyFont="1" applyFill="1" applyBorder="1" applyAlignment="1" applyProtection="1">
      <alignment horizontal="center" vertical="center"/>
    </xf>
    <xf numFmtId="168" fontId="23" fillId="14" borderId="1" xfId="15" applyNumberFormat="1" applyFont="1" applyFill="1" applyBorder="1" applyAlignment="1" applyProtection="1">
      <alignment horizontal="center" vertical="center"/>
    </xf>
    <xf numFmtId="168" fontId="23" fillId="15" borderId="1" xfId="15" applyNumberFormat="1" applyFont="1" applyFill="1" applyBorder="1" applyAlignment="1" applyProtection="1">
      <alignment horizontal="center" vertical="center"/>
    </xf>
    <xf numFmtId="168" fontId="98" fillId="0" borderId="1" xfId="15" applyNumberFormat="1" applyFont="1" applyFill="1" applyBorder="1" applyAlignment="1" applyProtection="1">
      <alignment horizontal="center" vertical="center" wrapText="1"/>
    </xf>
    <xf numFmtId="168" fontId="98" fillId="13" borderId="1" xfId="15" applyNumberFormat="1" applyFont="1" applyFill="1" applyBorder="1" applyAlignment="1" applyProtection="1">
      <alignment horizontal="center" vertical="center"/>
    </xf>
    <xf numFmtId="168" fontId="98" fillId="24" borderId="1" xfId="15" applyNumberFormat="1" applyFont="1" applyFill="1" applyBorder="1" applyAlignment="1" applyProtection="1">
      <alignment horizontal="center" vertical="center" wrapText="1"/>
    </xf>
    <xf numFmtId="0" fontId="119" fillId="0" borderId="1" xfId="15" applyFont="1" applyFill="1" applyBorder="1" applyAlignment="1" applyProtection="1">
      <alignment vertical="center" wrapText="1"/>
    </xf>
    <xf numFmtId="168" fontId="109" fillId="24" borderId="1" xfId="15" applyNumberFormat="1" applyFont="1" applyFill="1" applyBorder="1" applyAlignment="1" applyProtection="1">
      <alignment horizontal="center" vertical="center"/>
    </xf>
    <xf numFmtId="168" fontId="109" fillId="14" borderId="1" xfId="15" applyNumberFormat="1" applyFont="1" applyFill="1" applyBorder="1" applyAlignment="1" applyProtection="1">
      <alignment horizontal="center" vertical="center"/>
    </xf>
    <xf numFmtId="168" fontId="109" fillId="13" borderId="1" xfId="15" applyNumberFormat="1" applyFont="1" applyFill="1" applyBorder="1" applyAlignment="1" applyProtection="1">
      <alignment horizontal="center" vertical="center"/>
    </xf>
    <xf numFmtId="168" fontId="109" fillId="17" borderId="1" xfId="15" applyNumberFormat="1" applyFont="1" applyFill="1" applyBorder="1" applyAlignment="1" applyProtection="1">
      <alignment horizontal="center" vertical="center"/>
    </xf>
    <xf numFmtId="168" fontId="98" fillId="14" borderId="1" xfId="15" applyNumberFormat="1" applyFont="1" applyFill="1" applyBorder="1" applyAlignment="1" applyProtection="1">
      <alignment horizontal="center" vertical="center" wrapText="1"/>
    </xf>
    <xf numFmtId="168" fontId="109" fillId="15" borderId="1" xfId="15" applyNumberFormat="1" applyFont="1" applyFill="1" applyBorder="1" applyAlignment="1" applyProtection="1">
      <alignment horizontal="center" vertical="center"/>
    </xf>
    <xf numFmtId="168" fontId="109" fillId="6" borderId="1" xfId="15" applyNumberFormat="1" applyFont="1" applyFill="1" applyBorder="1" applyAlignment="1" applyProtection="1">
      <alignment horizontal="center" vertical="center"/>
    </xf>
    <xf numFmtId="168" fontId="98" fillId="6" borderId="1" xfId="15" applyNumberFormat="1" applyFont="1" applyFill="1" applyBorder="1" applyAlignment="1" applyProtection="1">
      <alignment horizontal="center" vertical="center" wrapText="1"/>
    </xf>
    <xf numFmtId="168" fontId="98" fillId="13" borderId="1" xfId="15" applyNumberFormat="1" applyFont="1" applyFill="1" applyBorder="1" applyAlignment="1" applyProtection="1">
      <alignment horizontal="center" vertical="center" wrapText="1"/>
    </xf>
    <xf numFmtId="168" fontId="98" fillId="17" borderId="1" xfId="15" applyNumberFormat="1" applyFont="1" applyFill="1" applyBorder="1" applyAlignment="1" applyProtection="1">
      <alignment horizontal="center" vertical="center" wrapText="1"/>
    </xf>
    <xf numFmtId="3" fontId="128" fillId="6" borderId="1" xfId="15" applyNumberFormat="1" applyFont="1" applyFill="1" applyBorder="1" applyAlignment="1" applyProtection="1">
      <alignment horizontal="center" vertical="center" wrapText="1"/>
    </xf>
    <xf numFmtId="168" fontId="98" fillId="15" borderId="1" xfId="15" applyNumberFormat="1" applyFont="1" applyFill="1" applyBorder="1" applyAlignment="1" applyProtection="1">
      <alignment horizontal="center" vertical="center" wrapText="1"/>
    </xf>
    <xf numFmtId="0" fontId="109" fillId="0" borderId="1" xfId="15" applyFont="1" applyFill="1" applyBorder="1" applyAlignment="1" applyProtection="1">
      <alignment vertical="center" wrapText="1"/>
    </xf>
    <xf numFmtId="3" fontId="110" fillId="6" borderId="1" xfId="15" applyNumberFormat="1" applyFont="1" applyFill="1" applyBorder="1" applyAlignment="1" applyProtection="1">
      <alignment horizontal="center" vertical="center"/>
    </xf>
    <xf numFmtId="0" fontId="23" fillId="0" borderId="1" xfId="15" applyFont="1" applyFill="1" applyBorder="1" applyAlignment="1" applyProtection="1">
      <alignment vertical="center" wrapText="1"/>
    </xf>
    <xf numFmtId="0" fontId="120" fillId="0" borderId="1" xfId="15" applyFont="1" applyFill="1" applyBorder="1" applyAlignment="1" applyProtection="1">
      <alignment vertical="center" wrapText="1"/>
    </xf>
    <xf numFmtId="0" fontId="98" fillId="0" borderId="1" xfId="15" applyFont="1" applyFill="1" applyBorder="1" applyAlignment="1" applyProtection="1">
      <alignment horizontal="left" vertical="center" wrapText="1"/>
    </xf>
    <xf numFmtId="168" fontId="23" fillId="13" borderId="1" xfId="15" applyNumberFormat="1" applyFont="1" applyFill="1" applyBorder="1" applyAlignment="1" applyProtection="1">
      <alignment horizontal="center" vertical="center"/>
    </xf>
    <xf numFmtId="168" fontId="30" fillId="0" borderId="1" xfId="15" applyNumberFormat="1" applyFont="1" applyFill="1" applyBorder="1" applyAlignment="1" applyProtection="1">
      <alignment horizontal="center" vertical="center"/>
    </xf>
    <xf numFmtId="168" fontId="30" fillId="6" borderId="1" xfId="15" applyNumberFormat="1" applyFont="1" applyFill="1" applyBorder="1" applyAlignment="1" applyProtection="1">
      <alignment horizontal="center" vertical="center"/>
    </xf>
    <xf numFmtId="168" fontId="30" fillId="13" borderId="1" xfId="15" applyNumberFormat="1" applyFont="1" applyFill="1" applyBorder="1" applyAlignment="1" applyProtection="1">
      <alignment horizontal="center" vertical="center"/>
    </xf>
    <xf numFmtId="168" fontId="30" fillId="17" borderId="1" xfId="15" applyNumberFormat="1" applyFont="1" applyFill="1" applyBorder="1" applyAlignment="1" applyProtection="1">
      <alignment horizontal="center" vertical="center"/>
    </xf>
    <xf numFmtId="168" fontId="30" fillId="14" borderId="1" xfId="15" applyNumberFormat="1" applyFont="1" applyFill="1" applyBorder="1" applyAlignment="1" applyProtection="1">
      <alignment horizontal="center" vertical="center"/>
    </xf>
    <xf numFmtId="168" fontId="30" fillId="15" borderId="1" xfId="15" applyNumberFormat="1" applyFont="1" applyFill="1" applyBorder="1" applyAlignment="1" applyProtection="1">
      <alignment horizontal="center" vertical="center"/>
    </xf>
    <xf numFmtId="4" fontId="98" fillId="24" borderId="1" xfId="15" applyNumberFormat="1" applyFont="1" applyFill="1" applyBorder="1" applyAlignment="1" applyProtection="1">
      <alignment horizontal="center" vertical="center"/>
    </xf>
    <xf numFmtId="168" fontId="137" fillId="0" borderId="1" xfId="15" applyNumberFormat="1" applyFont="1" applyFill="1" applyBorder="1" applyAlignment="1" applyProtection="1">
      <alignment horizontal="center" vertical="center"/>
    </xf>
    <xf numFmtId="168" fontId="137" fillId="6" borderId="1" xfId="15" applyNumberFormat="1" applyFont="1" applyFill="1" applyBorder="1" applyAlignment="1" applyProtection="1">
      <alignment horizontal="center" vertical="center"/>
    </xf>
    <xf numFmtId="168" fontId="137" fillId="13" borderId="1" xfId="15" applyNumberFormat="1" applyFont="1" applyFill="1" applyBorder="1" applyAlignment="1" applyProtection="1">
      <alignment horizontal="center" vertical="center"/>
    </xf>
    <xf numFmtId="168" fontId="137" fillId="17" borderId="1" xfId="15" applyNumberFormat="1" applyFont="1" applyFill="1" applyBorder="1" applyAlignment="1" applyProtection="1">
      <alignment horizontal="center" vertical="center"/>
    </xf>
    <xf numFmtId="168" fontId="137" fillId="14" borderId="1" xfId="15" applyNumberFormat="1" applyFont="1" applyFill="1" applyBorder="1" applyAlignment="1" applyProtection="1">
      <alignment horizontal="center" vertical="center"/>
    </xf>
    <xf numFmtId="168" fontId="137" fillId="15" borderId="1" xfId="15" applyNumberFormat="1" applyFont="1" applyFill="1" applyBorder="1" applyAlignment="1" applyProtection="1">
      <alignment horizontal="center" vertical="center"/>
    </xf>
    <xf numFmtId="3" fontId="126" fillId="6" borderId="1" xfId="15" applyNumberFormat="1" applyFont="1" applyFill="1" applyBorder="1" applyAlignment="1" applyProtection="1">
      <alignment horizontal="center" vertical="center"/>
    </xf>
    <xf numFmtId="0" fontId="4" fillId="0" borderId="1" xfId="15" applyFont="1" applyFill="1" applyBorder="1" applyAlignment="1" applyProtection="1">
      <alignment horizontal="left" vertical="center" wrapText="1"/>
    </xf>
    <xf numFmtId="168" fontId="109" fillId="6" borderId="1" xfId="15" applyNumberFormat="1" applyFont="1" applyFill="1" applyBorder="1" applyAlignment="1" applyProtection="1">
      <alignment horizontal="center" vertical="center" wrapText="1"/>
    </xf>
    <xf numFmtId="168" fontId="109" fillId="13" borderId="1" xfId="15" applyNumberFormat="1" applyFont="1" applyFill="1" applyBorder="1" applyAlignment="1" applyProtection="1">
      <alignment horizontal="center" vertical="center" wrapText="1"/>
    </xf>
    <xf numFmtId="3" fontId="135" fillId="6" borderId="1" xfId="15" applyNumberFormat="1" applyFont="1" applyFill="1" applyBorder="1" applyAlignment="1" applyProtection="1">
      <alignment horizontal="center" vertical="center"/>
    </xf>
    <xf numFmtId="3" fontId="124" fillId="6" borderId="1" xfId="15" applyNumberFormat="1" applyFont="1" applyFill="1" applyBorder="1" applyAlignment="1" applyProtection="1">
      <alignment horizontal="center" vertical="center"/>
    </xf>
    <xf numFmtId="49" fontId="8" fillId="0" borderId="15" xfId="15" applyNumberFormat="1" applyFont="1" applyFill="1" applyBorder="1" applyAlignment="1">
      <alignment horizontal="center" vertical="center"/>
    </xf>
    <xf numFmtId="0" fontId="67" fillId="0" borderId="2" xfId="15" applyFill="1" applyBorder="1"/>
    <xf numFmtId="49" fontId="8" fillId="0" borderId="1" xfId="15" applyNumberFormat="1" applyFont="1" applyFill="1" applyBorder="1" applyAlignment="1">
      <alignment horizontal="center" vertical="center"/>
    </xf>
    <xf numFmtId="176" fontId="98" fillId="14" borderId="1" xfId="15" applyNumberFormat="1" applyFont="1" applyFill="1" applyBorder="1" applyAlignment="1" applyProtection="1">
      <alignment horizontal="center" vertical="center" wrapText="1"/>
    </xf>
    <xf numFmtId="176" fontId="109" fillId="24" borderId="1" xfId="15" applyNumberFormat="1" applyFont="1" applyFill="1" applyBorder="1" applyAlignment="1" applyProtection="1">
      <alignment horizontal="center" vertical="center"/>
    </xf>
    <xf numFmtId="176" fontId="109" fillId="14" borderId="1" xfId="15" applyNumberFormat="1" applyFont="1" applyFill="1" applyBorder="1" applyAlignment="1" applyProtection="1">
      <alignment horizontal="center" vertical="center"/>
    </xf>
    <xf numFmtId="49" fontId="9" fillId="0" borderId="1" xfId="15" applyNumberFormat="1" applyFont="1" applyFill="1" applyBorder="1" applyAlignment="1">
      <alignment horizontal="center" vertical="center" wrapText="1"/>
    </xf>
    <xf numFmtId="176" fontId="98" fillId="24" borderId="1" xfId="15" applyNumberFormat="1" applyFont="1" applyFill="1" applyBorder="1" applyAlignment="1" applyProtection="1">
      <alignment horizontal="center" vertical="center"/>
    </xf>
    <xf numFmtId="0" fontId="139" fillId="24" borderId="1" xfId="15" applyFont="1" applyFill="1" applyBorder="1"/>
    <xf numFmtId="176" fontId="98" fillId="14" borderId="1" xfId="15" applyNumberFormat="1" applyFont="1" applyFill="1" applyBorder="1" applyAlignment="1" applyProtection="1">
      <alignment horizontal="center" vertical="center"/>
    </xf>
    <xf numFmtId="0" fontId="139" fillId="14" borderId="1" xfId="15" applyFont="1" applyFill="1" applyBorder="1"/>
    <xf numFmtId="168" fontId="30" fillId="0" borderId="1" xfId="15" applyNumberFormat="1" applyFont="1" applyFill="1" applyBorder="1" applyAlignment="1">
      <alignment horizontal="center" vertical="center" wrapText="1"/>
    </xf>
    <xf numFmtId="168" fontId="23" fillId="17" borderId="1" xfId="15" applyNumberFormat="1" applyFont="1" applyFill="1" applyBorder="1" applyAlignment="1" applyProtection="1">
      <alignment horizontal="center" vertical="center" wrapText="1"/>
    </xf>
    <xf numFmtId="168" fontId="109" fillId="17" borderId="1" xfId="15" applyNumberFormat="1" applyFont="1" applyFill="1" applyBorder="1" applyAlignment="1" applyProtection="1">
      <alignment horizontal="center" vertical="center" wrapText="1"/>
    </xf>
    <xf numFmtId="168" fontId="23" fillId="24" borderId="1" xfId="15" applyNumberFormat="1" applyFont="1" applyFill="1" applyBorder="1" applyAlignment="1" applyProtection="1">
      <alignment horizontal="center" vertical="center" wrapText="1"/>
    </xf>
    <xf numFmtId="168" fontId="109" fillId="24" borderId="1" xfId="15" applyNumberFormat="1" applyFont="1" applyFill="1" applyBorder="1" applyAlignment="1" applyProtection="1">
      <alignment horizontal="center" vertical="center" wrapText="1"/>
    </xf>
    <xf numFmtId="168" fontId="109" fillId="14" borderId="1" xfId="15" applyNumberFormat="1" applyFont="1" applyFill="1" applyBorder="1" applyAlignment="1" applyProtection="1">
      <alignment horizontal="center" vertical="center" wrapText="1"/>
    </xf>
    <xf numFmtId="168" fontId="30" fillId="6" borderId="1" xfId="15" applyNumberFormat="1" applyFont="1" applyFill="1" applyBorder="1" applyAlignment="1">
      <alignment horizontal="center" vertical="center" wrapText="1"/>
    </xf>
    <xf numFmtId="168" fontId="30" fillId="17" borderId="1" xfId="15" applyNumberFormat="1" applyFont="1" applyFill="1" applyBorder="1" applyAlignment="1">
      <alignment horizontal="center" vertical="center" wrapText="1"/>
    </xf>
    <xf numFmtId="168" fontId="30" fillId="14" borderId="1" xfId="15" applyNumberFormat="1" applyFont="1" applyFill="1" applyBorder="1" applyAlignment="1">
      <alignment horizontal="center" vertical="center" wrapText="1"/>
    </xf>
    <xf numFmtId="168" fontId="30" fillId="15" borderId="1" xfId="15" applyNumberFormat="1" applyFont="1" applyFill="1" applyBorder="1" applyAlignment="1">
      <alignment horizontal="center" vertical="center" wrapText="1"/>
    </xf>
    <xf numFmtId="4" fontId="109" fillId="24" borderId="1" xfId="15" applyNumberFormat="1" applyFont="1" applyFill="1" applyBorder="1" applyAlignment="1" applyProtection="1">
      <alignment horizontal="center" vertical="center"/>
    </xf>
    <xf numFmtId="49" fontId="98" fillId="0" borderId="1" xfId="15" applyNumberFormat="1" applyFont="1" applyFill="1" applyBorder="1" applyAlignment="1" applyProtection="1">
      <alignment horizontal="center" vertical="center" wrapText="1"/>
    </xf>
    <xf numFmtId="49" fontId="109" fillId="0" borderId="1" xfId="15" applyNumberFormat="1" applyFont="1" applyFill="1" applyBorder="1" applyAlignment="1" applyProtection="1">
      <alignment horizontal="center" vertical="center" wrapText="1"/>
    </xf>
    <xf numFmtId="49" fontId="23" fillId="0" borderId="1" xfId="15" applyNumberFormat="1" applyFont="1" applyFill="1" applyBorder="1" applyAlignment="1" applyProtection="1">
      <alignment horizontal="center" vertical="center" wrapText="1"/>
    </xf>
    <xf numFmtId="49" fontId="4" fillId="0" borderId="1" xfId="15" applyNumberFormat="1" applyFont="1" applyFill="1" applyBorder="1" applyAlignment="1" applyProtection="1">
      <alignment horizontal="center" vertical="center" wrapText="1"/>
    </xf>
    <xf numFmtId="3" fontId="131" fillId="27" borderId="1" xfId="15" applyNumberFormat="1" applyFont="1" applyFill="1" applyBorder="1" applyAlignment="1" applyProtection="1">
      <alignment horizontal="center" vertical="center"/>
    </xf>
    <xf numFmtId="3" fontId="131" fillId="6" borderId="1" xfId="15" applyNumberFormat="1" applyFont="1" applyFill="1" applyBorder="1" applyAlignment="1" applyProtection="1">
      <alignment horizontal="center" vertical="center"/>
    </xf>
    <xf numFmtId="168" fontId="109" fillId="0" borderId="1" xfId="15" applyNumberFormat="1" applyFont="1" applyFill="1" applyBorder="1" applyAlignment="1" applyProtection="1">
      <alignment horizontal="center" vertical="center" wrapText="1"/>
    </xf>
    <xf numFmtId="168" fontId="129" fillId="0" borderId="1" xfId="15" applyNumberFormat="1" applyFont="1" applyFill="1" applyBorder="1" applyAlignment="1" applyProtection="1">
      <alignment horizontal="center" vertical="center"/>
    </xf>
    <xf numFmtId="168" fontId="129" fillId="6" borderId="1" xfId="15" applyNumberFormat="1" applyFont="1" applyFill="1" applyBorder="1" applyAlignment="1" applyProtection="1">
      <alignment horizontal="center" vertical="center"/>
    </xf>
    <xf numFmtId="168" fontId="129" fillId="17" borderId="1" xfId="15" applyNumberFormat="1" applyFont="1" applyFill="1" applyBorder="1" applyAlignment="1" applyProtection="1">
      <alignment horizontal="center" vertical="center"/>
    </xf>
    <xf numFmtId="168" fontId="129" fillId="14" borderId="1" xfId="15" applyNumberFormat="1" applyFont="1" applyFill="1" applyBorder="1" applyAlignment="1" applyProtection="1">
      <alignment horizontal="center" vertical="center"/>
    </xf>
    <xf numFmtId="168" fontId="129" fillId="15" borderId="1" xfId="15" applyNumberFormat="1" applyFont="1" applyFill="1" applyBorder="1" applyAlignment="1" applyProtection="1">
      <alignment horizontal="center" vertical="center"/>
    </xf>
    <xf numFmtId="168" fontId="23" fillId="14" borderId="1" xfId="15" applyNumberFormat="1" applyFont="1" applyFill="1" applyBorder="1" applyAlignment="1" applyProtection="1">
      <alignment horizontal="center" vertical="center" wrapText="1"/>
    </xf>
    <xf numFmtId="0" fontId="109" fillId="0" borderId="1" xfId="15" applyFont="1" applyFill="1" applyBorder="1" applyAlignment="1" applyProtection="1">
      <alignment horizontal="left" vertical="center" wrapText="1"/>
    </xf>
    <xf numFmtId="0" fontId="23" fillId="0" borderId="1" xfId="15" applyFont="1" applyFill="1" applyBorder="1" applyAlignment="1" applyProtection="1">
      <alignment horizontal="left" vertical="center" wrapText="1"/>
    </xf>
    <xf numFmtId="168" fontId="132" fillId="24" borderId="1" xfId="15" applyNumberFormat="1" applyFont="1" applyFill="1" applyBorder="1"/>
    <xf numFmtId="3" fontId="133" fillId="6" borderId="1" xfId="15" applyNumberFormat="1" applyFont="1" applyFill="1" applyBorder="1"/>
    <xf numFmtId="168" fontId="132" fillId="14" borderId="1" xfId="15" applyNumberFormat="1" applyFont="1" applyFill="1" applyBorder="1"/>
    <xf numFmtId="49" fontId="120" fillId="0" borderId="1" xfId="15" applyNumberFormat="1" applyFont="1" applyFill="1" applyBorder="1" applyAlignment="1" applyProtection="1">
      <alignment horizontal="center" vertical="center" wrapText="1"/>
    </xf>
    <xf numFmtId="0" fontId="4" fillId="0" borderId="1" xfId="15" applyFont="1" applyFill="1" applyBorder="1" applyAlignment="1" applyProtection="1">
      <alignment vertical="center" wrapText="1"/>
    </xf>
    <xf numFmtId="49" fontId="19" fillId="0" borderId="1" xfId="15" applyNumberFormat="1" applyFont="1" applyFill="1" applyBorder="1" applyAlignment="1" applyProtection="1">
      <alignment horizontal="center" vertical="center" wrapText="1"/>
    </xf>
    <xf numFmtId="0" fontId="19" fillId="0" borderId="1" xfId="15" applyFont="1" applyFill="1" applyBorder="1" applyAlignment="1" applyProtection="1">
      <alignment vertical="center" wrapText="1"/>
    </xf>
    <xf numFmtId="168" fontId="130" fillId="0" borderId="1" xfId="15" applyNumberFormat="1" applyFont="1" applyFill="1" applyBorder="1" applyAlignment="1" applyProtection="1">
      <alignment horizontal="center" vertical="center"/>
    </xf>
    <xf numFmtId="168" fontId="130" fillId="6" borderId="1" xfId="15" applyNumberFormat="1" applyFont="1" applyFill="1" applyBorder="1" applyAlignment="1" applyProtection="1">
      <alignment horizontal="center" vertical="center"/>
    </xf>
    <xf numFmtId="168" fontId="130" fillId="13" borderId="1" xfId="15" applyNumberFormat="1" applyFont="1" applyFill="1" applyBorder="1" applyAlignment="1" applyProtection="1">
      <alignment horizontal="center" vertical="center"/>
    </xf>
    <xf numFmtId="168" fontId="130" fillId="17" borderId="1" xfId="15" applyNumberFormat="1" applyFont="1" applyFill="1" applyBorder="1" applyAlignment="1" applyProtection="1">
      <alignment horizontal="center" vertical="center"/>
    </xf>
    <xf numFmtId="168" fontId="130" fillId="14" borderId="1" xfId="15" applyNumberFormat="1" applyFont="1" applyFill="1" applyBorder="1" applyAlignment="1" applyProtection="1">
      <alignment horizontal="center" vertical="center"/>
    </xf>
    <xf numFmtId="168" fontId="130" fillId="15" borderId="1" xfId="15" applyNumberFormat="1" applyFont="1" applyFill="1" applyBorder="1" applyAlignment="1" applyProtection="1">
      <alignment horizontal="center" vertical="center"/>
    </xf>
    <xf numFmtId="168" fontId="130" fillId="24" borderId="1" xfId="15" applyNumberFormat="1" applyFont="1" applyFill="1" applyBorder="1" applyAlignment="1" applyProtection="1">
      <alignment horizontal="center" vertical="center"/>
    </xf>
    <xf numFmtId="168" fontId="30" fillId="24" borderId="1" xfId="15" applyNumberFormat="1" applyFont="1" applyFill="1" applyBorder="1" applyAlignment="1" applyProtection="1">
      <alignment horizontal="center" vertical="center"/>
    </xf>
    <xf numFmtId="3" fontId="122" fillId="6" borderId="1" xfId="15" applyNumberFormat="1" applyFont="1" applyFill="1" applyBorder="1" applyAlignment="1" applyProtection="1">
      <alignment horizontal="center" vertical="center"/>
    </xf>
    <xf numFmtId="49" fontId="30" fillId="0" borderId="1" xfId="15" applyNumberFormat="1" applyFont="1" applyFill="1" applyBorder="1" applyAlignment="1" applyProtection="1">
      <alignment horizontal="center" vertical="center" wrapText="1"/>
    </xf>
    <xf numFmtId="0" fontId="30" fillId="0" borderId="1" xfId="15" applyFont="1" applyFill="1" applyBorder="1" applyAlignment="1" applyProtection="1">
      <alignment horizontal="left" vertical="center" wrapText="1"/>
    </xf>
    <xf numFmtId="4" fontId="109" fillId="13" borderId="1" xfId="15" applyNumberFormat="1" applyFont="1" applyFill="1" applyBorder="1" applyAlignment="1" applyProtection="1">
      <alignment horizontal="center" vertical="center"/>
    </xf>
    <xf numFmtId="4" fontId="109" fillId="15" borderId="1" xfId="15" applyNumberFormat="1" applyFont="1" applyFill="1" applyBorder="1" applyAlignment="1" applyProtection="1">
      <alignment horizontal="center" vertical="center"/>
    </xf>
    <xf numFmtId="4" fontId="109" fillId="14" borderId="1" xfId="15" applyNumberFormat="1" applyFont="1" applyFill="1" applyBorder="1" applyAlignment="1" applyProtection="1">
      <alignment horizontal="center" vertical="center"/>
    </xf>
    <xf numFmtId="4" fontId="30" fillId="14" borderId="1" xfId="15" applyNumberFormat="1" applyFont="1" applyFill="1" applyBorder="1" applyAlignment="1" applyProtection="1">
      <alignment horizontal="center" vertical="center"/>
    </xf>
    <xf numFmtId="168" fontId="118" fillId="0" borderId="1" xfId="15" applyNumberFormat="1" applyFont="1" applyFill="1" applyBorder="1" applyAlignment="1" applyProtection="1">
      <alignment horizontal="center" vertical="center"/>
    </xf>
    <xf numFmtId="168" fontId="118" fillId="6" borderId="1" xfId="15" applyNumberFormat="1" applyFont="1" applyFill="1" applyBorder="1" applyAlignment="1" applyProtection="1">
      <alignment horizontal="center" vertical="center"/>
    </xf>
    <xf numFmtId="168" fontId="118" fillId="13" borderId="1" xfId="15" applyNumberFormat="1" applyFont="1" applyFill="1" applyBorder="1" applyAlignment="1" applyProtection="1">
      <alignment horizontal="center" vertical="center"/>
    </xf>
    <xf numFmtId="168" fontId="118" fillId="17" borderId="1" xfId="15" applyNumberFormat="1" applyFont="1" applyFill="1" applyBorder="1" applyAlignment="1" applyProtection="1">
      <alignment horizontal="center" vertical="center"/>
    </xf>
    <xf numFmtId="168" fontId="118" fillId="24" borderId="1" xfId="15" applyNumberFormat="1" applyFont="1" applyFill="1" applyBorder="1" applyAlignment="1" applyProtection="1">
      <alignment horizontal="center" vertical="center"/>
    </xf>
    <xf numFmtId="168" fontId="118" fillId="14" borderId="1" xfId="15" applyNumberFormat="1" applyFont="1" applyFill="1" applyBorder="1" applyAlignment="1" applyProtection="1">
      <alignment horizontal="center" vertical="center"/>
    </xf>
    <xf numFmtId="168" fontId="118" fillId="15" borderId="1" xfId="15" applyNumberFormat="1" applyFont="1" applyFill="1" applyBorder="1" applyAlignment="1" applyProtection="1">
      <alignment horizontal="center" vertical="center"/>
    </xf>
    <xf numFmtId="168" fontId="106" fillId="0" borderId="1" xfId="15" applyNumberFormat="1" applyFont="1" applyFill="1" applyBorder="1" applyAlignment="1" applyProtection="1">
      <alignment horizontal="center" vertical="center" wrapText="1"/>
    </xf>
    <xf numFmtId="168" fontId="106" fillId="13" borderId="1" xfId="15" applyNumberFormat="1" applyFont="1" applyFill="1" applyBorder="1" applyAlignment="1" applyProtection="1">
      <alignment horizontal="center" vertical="center" wrapText="1"/>
    </xf>
    <xf numFmtId="3" fontId="106" fillId="6" borderId="1" xfId="15" applyNumberFormat="1" applyFont="1" applyFill="1" applyBorder="1" applyAlignment="1" applyProtection="1">
      <alignment horizontal="center" vertical="center"/>
    </xf>
    <xf numFmtId="168" fontId="106" fillId="22" borderId="1" xfId="15" applyNumberFormat="1" applyFont="1" applyFill="1" applyBorder="1" applyAlignment="1" applyProtection="1">
      <alignment horizontal="center" vertical="center"/>
    </xf>
    <xf numFmtId="168" fontId="98" fillId="22" borderId="1" xfId="15" applyNumberFormat="1" applyFont="1" applyFill="1" applyBorder="1" applyAlignment="1" applyProtection="1">
      <alignment horizontal="center" vertical="center" wrapText="1"/>
    </xf>
    <xf numFmtId="168" fontId="106" fillId="22" borderId="1" xfId="15" applyNumberFormat="1" applyFont="1" applyFill="1" applyBorder="1" applyAlignment="1" applyProtection="1">
      <alignment horizontal="center" vertical="center" wrapText="1"/>
    </xf>
    <xf numFmtId="3" fontId="106" fillId="22" borderId="1" xfId="15" applyNumberFormat="1" applyFont="1" applyFill="1" applyBorder="1" applyAlignment="1" applyProtection="1">
      <alignment horizontal="center" vertical="center"/>
    </xf>
    <xf numFmtId="168" fontId="98" fillId="4" borderId="1" xfId="15" applyNumberFormat="1" applyFont="1" applyFill="1" applyBorder="1" applyAlignment="1" applyProtection="1">
      <alignment horizontal="center" vertical="center" wrapText="1"/>
    </xf>
    <xf numFmtId="168" fontId="98" fillId="22" borderId="1" xfId="15" applyNumberFormat="1" applyFont="1" applyFill="1" applyBorder="1" applyAlignment="1" applyProtection="1">
      <alignment horizontal="center" vertical="center"/>
    </xf>
    <xf numFmtId="168" fontId="106" fillId="6" borderId="1" xfId="15" applyNumberFormat="1" applyFont="1" applyFill="1" applyBorder="1" applyAlignment="1" applyProtection="1">
      <alignment horizontal="center" vertical="center" wrapText="1"/>
    </xf>
    <xf numFmtId="168" fontId="106" fillId="15" borderId="1" xfId="15" applyNumberFormat="1" applyFont="1" applyFill="1" applyBorder="1" applyAlignment="1" applyProtection="1">
      <alignment horizontal="center" vertical="center" wrapText="1"/>
    </xf>
    <xf numFmtId="168" fontId="106" fillId="3" borderId="1" xfId="15" applyNumberFormat="1" applyFont="1" applyFill="1" applyBorder="1" applyAlignment="1" applyProtection="1">
      <alignment horizontal="center" vertical="center"/>
    </xf>
    <xf numFmtId="3" fontId="119" fillId="3" borderId="1" xfId="15" applyNumberFormat="1" applyFont="1" applyFill="1" applyBorder="1" applyAlignment="1" applyProtection="1">
      <alignment horizontal="center" vertical="center"/>
    </xf>
    <xf numFmtId="176" fontId="106" fillId="3" borderId="1" xfId="15" applyNumberFormat="1" applyFont="1" applyFill="1" applyBorder="1" applyAlignment="1" applyProtection="1">
      <alignment horizontal="center" vertical="center"/>
    </xf>
    <xf numFmtId="49" fontId="105" fillId="3" borderId="1" xfId="15" applyNumberFormat="1" applyFont="1" applyFill="1" applyBorder="1" applyAlignment="1" applyProtection="1">
      <alignment horizontal="center" vertical="center" wrapText="1"/>
    </xf>
    <xf numFmtId="49" fontId="119" fillId="0" borderId="1" xfId="15" applyNumberFormat="1" applyFont="1" applyFill="1" applyBorder="1" applyAlignment="1" applyProtection="1">
      <alignment horizontal="center" vertical="center" wrapText="1"/>
    </xf>
    <xf numFmtId="0" fontId="19" fillId="3" borderId="1" xfId="15" applyFont="1" applyFill="1" applyBorder="1" applyAlignment="1">
      <alignment vertical="top" wrapText="1"/>
    </xf>
    <xf numFmtId="0" fontId="105" fillId="3" borderId="1" xfId="15" applyFont="1" applyFill="1" applyBorder="1" applyAlignment="1" applyProtection="1">
      <alignment vertical="center" wrapText="1"/>
    </xf>
    <xf numFmtId="0" fontId="19" fillId="3" borderId="1" xfId="15" applyFont="1" applyFill="1" applyBorder="1" applyAlignment="1">
      <alignment wrapText="1"/>
    </xf>
    <xf numFmtId="0" fontId="67" fillId="0" borderId="0" xfId="15" applyFill="1" applyBorder="1"/>
    <xf numFmtId="168" fontId="93" fillId="3" borderId="1" xfId="15" applyNumberFormat="1" applyFont="1" applyFill="1" applyBorder="1" applyAlignment="1" applyProtection="1">
      <alignment horizontal="center" vertical="center"/>
    </xf>
    <xf numFmtId="3" fontId="121" fillId="3" borderId="1" xfId="15" applyNumberFormat="1" applyFont="1" applyFill="1" applyBorder="1" applyAlignment="1" applyProtection="1">
      <alignment horizontal="center" vertical="center"/>
    </xf>
    <xf numFmtId="49" fontId="145" fillId="0" borderId="1" xfId="15" applyNumberFormat="1" applyFont="1" applyFill="1" applyBorder="1" applyAlignment="1" applyProtection="1">
      <alignment horizontal="center" vertical="center" wrapText="1"/>
    </xf>
    <xf numFmtId="49" fontId="3" fillId="0" borderId="1" xfId="15" applyNumberFormat="1" applyFont="1" applyFill="1" applyBorder="1" applyAlignment="1">
      <alignment horizontal="center" vertical="center"/>
    </xf>
    <xf numFmtId="49" fontId="3" fillId="0" borderId="1" xfId="15" applyNumberFormat="1" applyFont="1" applyFill="1" applyBorder="1" applyAlignment="1">
      <alignment horizontal="center" vertical="center" wrapText="1"/>
    </xf>
    <xf numFmtId="49" fontId="19" fillId="0" borderId="1" xfId="15" applyNumberFormat="1" applyFont="1" applyFill="1" applyBorder="1" applyAlignment="1">
      <alignment horizontal="center" vertical="center" wrapText="1"/>
    </xf>
    <xf numFmtId="0" fontId="128" fillId="20" borderId="1" xfId="15" applyFont="1" applyFill="1" applyBorder="1" applyAlignment="1" applyProtection="1">
      <alignment vertical="center" wrapText="1"/>
    </xf>
    <xf numFmtId="49" fontId="98" fillId="0" borderId="1" xfId="15" applyNumberFormat="1" applyFont="1" applyFill="1" applyBorder="1" applyAlignment="1">
      <alignment horizontal="center" vertical="center" wrapText="1"/>
    </xf>
    <xf numFmtId="0" fontId="98" fillId="0" borderId="1" xfId="15" applyFont="1" applyFill="1" applyBorder="1" applyAlignment="1">
      <alignment vertical="center" wrapText="1"/>
    </xf>
    <xf numFmtId="0" fontId="19" fillId="3" borderId="1" xfId="15" applyFont="1" applyFill="1" applyBorder="1" applyAlignment="1">
      <alignment horizontal="left" vertical="top" wrapText="1"/>
    </xf>
    <xf numFmtId="165" fontId="19" fillId="24" borderId="15" xfId="22" applyNumberFormat="1" applyFont="1" applyFill="1" applyBorder="1" applyAlignment="1" applyProtection="1">
      <alignment horizontal="center" vertical="center"/>
    </xf>
    <xf numFmtId="166" fontId="19" fillId="25" borderId="3" xfId="22" applyNumberFormat="1" applyFont="1" applyFill="1" applyBorder="1"/>
    <xf numFmtId="0" fontId="109" fillId="26" borderId="11" xfId="15" applyFont="1" applyFill="1" applyBorder="1" applyAlignment="1" applyProtection="1">
      <alignment horizontal="center" vertical="center" wrapText="1"/>
    </xf>
    <xf numFmtId="0" fontId="95" fillId="24" borderId="4" xfId="15" applyFont="1" applyFill="1" applyBorder="1" applyAlignment="1" applyProtection="1">
      <alignment horizontal="center" vertical="center" wrapText="1"/>
    </xf>
    <xf numFmtId="0" fontId="95" fillId="14" borderId="4" xfId="15" applyFont="1" applyFill="1" applyBorder="1" applyAlignment="1" applyProtection="1">
      <alignment horizontal="center" vertical="center" wrapText="1"/>
    </xf>
    <xf numFmtId="0" fontId="98" fillId="6" borderId="4" xfId="15" applyFont="1" applyFill="1" applyBorder="1" applyAlignment="1" applyProtection="1">
      <alignment horizontal="center" vertical="center" wrapText="1"/>
    </xf>
    <xf numFmtId="177" fontId="67" fillId="2" borderId="0" xfId="15" applyNumberFormat="1" applyFill="1" applyBorder="1"/>
    <xf numFmtId="0" fontId="67" fillId="26" borderId="0" xfId="15" applyFont="1" applyFill="1"/>
    <xf numFmtId="0" fontId="107" fillId="0" borderId="0" xfId="15" applyFont="1" applyFill="1" applyBorder="1" applyAlignment="1">
      <alignment horizontal="center" vertical="center"/>
    </xf>
    <xf numFmtId="0" fontId="107" fillId="0" borderId="30" xfId="15" applyFont="1" applyFill="1" applyBorder="1" applyAlignment="1">
      <alignment horizontal="center" vertical="center"/>
    </xf>
    <xf numFmtId="0" fontId="67" fillId="0" borderId="0" xfId="15" applyFont="1" applyFill="1"/>
    <xf numFmtId="168" fontId="8" fillId="31" borderId="1" xfId="15" applyNumberFormat="1" applyFont="1" applyFill="1" applyBorder="1" applyAlignment="1">
      <alignment horizontal="center" vertical="center" wrapText="1"/>
    </xf>
    <xf numFmtId="4" fontId="8" fillId="31" borderId="1" xfId="15" applyNumberFormat="1" applyFont="1" applyFill="1" applyBorder="1" applyAlignment="1">
      <alignment horizontal="center" vertical="center" wrapText="1"/>
    </xf>
    <xf numFmtId="3" fontId="56" fillId="31" borderId="1" xfId="15" applyNumberFormat="1" applyFont="1" applyFill="1" applyBorder="1" applyAlignment="1">
      <alignment horizontal="center" vertical="center" wrapText="1"/>
    </xf>
    <xf numFmtId="0" fontId="67" fillId="0" borderId="0" xfId="15" applyFont="1" applyFill="1" applyBorder="1" applyAlignment="1">
      <alignment horizontal="center" vertical="center"/>
    </xf>
    <xf numFmtId="168" fontId="106" fillId="19" borderId="1" xfId="15" applyNumberFormat="1" applyFont="1" applyFill="1" applyBorder="1" applyAlignment="1" applyProtection="1">
      <alignment horizontal="center" vertical="center"/>
    </xf>
    <xf numFmtId="49" fontId="119" fillId="3" borderId="48" xfId="15" applyNumberFormat="1" applyFont="1" applyFill="1" applyBorder="1" applyAlignment="1" applyProtection="1">
      <alignment horizontal="center" vertical="center" wrapText="1"/>
    </xf>
    <xf numFmtId="168" fontId="105" fillId="0" borderId="0" xfId="15" applyNumberFormat="1" applyFont="1" applyFill="1" applyBorder="1" applyAlignment="1">
      <alignment horizontal="center" vertical="center" wrapText="1"/>
    </xf>
    <xf numFmtId="49" fontId="147" fillId="3" borderId="48" xfId="15" applyNumberFormat="1" applyFont="1" applyFill="1" applyBorder="1" applyAlignment="1" applyProtection="1">
      <alignment horizontal="center" vertical="center" wrapText="1"/>
    </xf>
    <xf numFmtId="168" fontId="24" fillId="19" borderId="1" xfId="15" applyNumberFormat="1" applyFont="1" applyFill="1" applyBorder="1" applyAlignment="1" applyProtection="1">
      <alignment horizontal="center" vertical="center"/>
    </xf>
    <xf numFmtId="0" fontId="119" fillId="20" borderId="48" xfId="15" applyFont="1" applyFill="1" applyBorder="1" applyAlignment="1" applyProtection="1">
      <alignment horizontal="center" vertical="center" wrapText="1"/>
    </xf>
    <xf numFmtId="0" fontId="109" fillId="19" borderId="21" xfId="15" applyFont="1" applyFill="1" applyBorder="1" applyAlignment="1" applyProtection="1">
      <alignment horizontal="center" vertical="center" wrapText="1"/>
    </xf>
    <xf numFmtId="0" fontId="95" fillId="19" borderId="4" xfId="15" applyFont="1" applyFill="1" applyBorder="1" applyAlignment="1" applyProtection="1">
      <alignment horizontal="center" vertical="center" wrapText="1"/>
    </xf>
    <xf numFmtId="0" fontId="30" fillId="24" borderId="21" xfId="15" applyFont="1" applyFill="1" applyBorder="1" applyAlignment="1" applyProtection="1">
      <alignment horizontal="center" vertical="center" wrapText="1"/>
    </xf>
    <xf numFmtId="0" fontId="81" fillId="6" borderId="7" xfId="15" applyFont="1" applyFill="1" applyBorder="1" applyAlignment="1" applyProtection="1">
      <alignment horizontal="center" vertical="center" wrapText="1"/>
    </xf>
    <xf numFmtId="0" fontId="81" fillId="6" borderId="5" xfId="15" applyFont="1" applyFill="1" applyBorder="1" applyAlignment="1" applyProtection="1">
      <alignment horizontal="center" vertical="center" wrapText="1"/>
    </xf>
    <xf numFmtId="0" fontId="81" fillId="6" borderId="6" xfId="15" applyFont="1" applyFill="1" applyBorder="1" applyAlignment="1" applyProtection="1">
      <alignment horizontal="center" vertical="center" wrapText="1"/>
    </xf>
    <xf numFmtId="0" fontId="88" fillId="0" borderId="0" xfId="15" applyFont="1" applyFill="1" applyAlignment="1">
      <alignment horizontal="center"/>
    </xf>
    <xf numFmtId="0" fontId="88" fillId="26" borderId="0" xfId="15" applyFont="1" applyFill="1" applyAlignment="1">
      <alignment horizontal="center"/>
    </xf>
    <xf numFmtId="0" fontId="88" fillId="26" borderId="0" xfId="20" applyFont="1" applyFill="1"/>
    <xf numFmtId="0" fontId="67" fillId="0" borderId="0" xfId="15" applyFont="1" applyFill="1" applyAlignment="1">
      <alignment horizontal="right"/>
    </xf>
    <xf numFmtId="0" fontId="67" fillId="0" borderId="0" xfId="15" applyFill="1" applyAlignment="1">
      <alignment horizontal="right"/>
    </xf>
    <xf numFmtId="0" fontId="5" fillId="26" borderId="0" xfId="20" applyFill="1"/>
    <xf numFmtId="168" fontId="24" fillId="3" borderId="1" xfId="15" applyNumberFormat="1" applyFont="1" applyFill="1" applyBorder="1" applyAlignment="1" applyProtection="1">
      <alignment horizontal="center" vertical="center"/>
    </xf>
    <xf numFmtId="3" fontId="105" fillId="3" borderId="1" xfId="15" applyNumberFormat="1" applyFont="1" applyFill="1" applyBorder="1" applyAlignment="1" applyProtection="1">
      <alignment horizontal="center" vertical="center"/>
    </xf>
    <xf numFmtId="0" fontId="119" fillId="3" borderId="48" xfId="15" applyFont="1" applyFill="1" applyBorder="1" applyAlignment="1" applyProtection="1">
      <alignment horizontal="center" vertical="center" wrapText="1"/>
    </xf>
    <xf numFmtId="0" fontId="148" fillId="0" borderId="12" xfId="15" applyFont="1" applyFill="1" applyBorder="1" applyAlignment="1">
      <alignment horizontal="center" vertical="center"/>
    </xf>
    <xf numFmtId="168" fontId="146" fillId="6" borderId="1" xfId="15" applyNumberFormat="1" applyFont="1" applyFill="1" applyBorder="1" applyAlignment="1" applyProtection="1">
      <alignment horizontal="center" vertical="center"/>
    </xf>
    <xf numFmtId="168" fontId="98" fillId="19" borderId="1" xfId="15" applyNumberFormat="1" applyFont="1" applyFill="1" applyBorder="1" applyAlignment="1" applyProtection="1">
      <alignment horizontal="center" vertical="center" wrapText="1"/>
    </xf>
    <xf numFmtId="168" fontId="23" fillId="19" borderId="1" xfId="15" applyNumberFormat="1" applyFont="1" applyFill="1" applyBorder="1" applyAlignment="1" applyProtection="1">
      <alignment horizontal="center" vertical="center" wrapText="1"/>
    </xf>
    <xf numFmtId="168" fontId="98" fillId="19" borderId="1" xfId="15" applyNumberFormat="1" applyFont="1" applyFill="1" applyBorder="1" applyAlignment="1" applyProtection="1">
      <alignment horizontal="center" vertical="center"/>
    </xf>
    <xf numFmtId="168" fontId="23" fillId="19" borderId="1" xfId="15" applyNumberFormat="1" applyFont="1" applyFill="1" applyBorder="1" applyAlignment="1" applyProtection="1">
      <alignment horizontal="center" vertical="center"/>
    </xf>
    <xf numFmtId="168" fontId="105" fillId="6" borderId="1" xfId="15" applyNumberFormat="1" applyFont="1" applyFill="1" applyBorder="1" applyAlignment="1" applyProtection="1">
      <alignment horizontal="center" vertical="center"/>
    </xf>
    <xf numFmtId="168" fontId="151" fillId="6" borderId="1" xfId="15" applyNumberFormat="1" applyFont="1" applyFill="1" applyBorder="1" applyAlignment="1" applyProtection="1">
      <alignment horizontal="center" vertical="center"/>
    </xf>
    <xf numFmtId="168" fontId="151" fillId="14" borderId="1" xfId="15" applyNumberFormat="1" applyFont="1" applyFill="1" applyBorder="1" applyAlignment="1" applyProtection="1">
      <alignment horizontal="center" vertical="center"/>
    </xf>
    <xf numFmtId="168" fontId="69" fillId="6" borderId="1" xfId="15" applyNumberFormat="1" applyFont="1" applyFill="1" applyBorder="1" applyAlignment="1" applyProtection="1">
      <alignment horizontal="center" vertical="center"/>
    </xf>
    <xf numFmtId="168" fontId="69" fillId="14" borderId="1" xfId="15" applyNumberFormat="1" applyFont="1" applyFill="1" applyBorder="1" applyAlignment="1" applyProtection="1">
      <alignment horizontal="center" vertical="center"/>
    </xf>
    <xf numFmtId="176" fontId="109" fillId="6" borderId="1" xfId="15" applyNumberFormat="1" applyFont="1" applyFill="1" applyBorder="1" applyAlignment="1" applyProtection="1">
      <alignment horizontal="center" vertical="center" wrapText="1"/>
    </xf>
    <xf numFmtId="176" fontId="109" fillId="14" borderId="1" xfId="15" applyNumberFormat="1" applyFont="1" applyFill="1" applyBorder="1" applyAlignment="1" applyProtection="1">
      <alignment horizontal="center" vertical="center" wrapText="1"/>
    </xf>
    <xf numFmtId="176" fontId="98" fillId="24" borderId="1" xfId="15" applyNumberFormat="1" applyFont="1" applyFill="1" applyBorder="1" applyAlignment="1" applyProtection="1">
      <alignment horizontal="center" vertical="center" wrapText="1"/>
    </xf>
    <xf numFmtId="176" fontId="98" fillId="19" borderId="1" xfId="15" applyNumberFormat="1" applyFont="1" applyFill="1" applyBorder="1" applyAlignment="1" applyProtection="1">
      <alignment horizontal="center" vertical="center" wrapText="1"/>
    </xf>
    <xf numFmtId="168" fontId="95" fillId="6" borderId="1" xfId="15" applyNumberFormat="1" applyFont="1" applyFill="1" applyBorder="1" applyAlignment="1" applyProtection="1">
      <alignment horizontal="center" vertical="center"/>
    </xf>
    <xf numFmtId="168" fontId="95" fillId="14" borderId="1" xfId="15" applyNumberFormat="1" applyFont="1" applyFill="1" applyBorder="1" applyAlignment="1" applyProtection="1">
      <alignment horizontal="center" vertical="center"/>
    </xf>
    <xf numFmtId="176" fontId="109" fillId="6" borderId="1" xfId="15" applyNumberFormat="1" applyFont="1" applyFill="1" applyBorder="1" applyAlignment="1" applyProtection="1">
      <alignment horizontal="center" vertical="center"/>
    </xf>
    <xf numFmtId="4" fontId="23" fillId="15" borderId="1" xfId="15" applyNumberFormat="1" applyFont="1" applyFill="1" applyBorder="1" applyAlignment="1" applyProtection="1">
      <alignment horizontal="center" vertical="center" wrapText="1"/>
    </xf>
    <xf numFmtId="168" fontId="109" fillId="19" borderId="1" xfId="15" applyNumberFormat="1" applyFont="1" applyFill="1" applyBorder="1" applyAlignment="1" applyProtection="1">
      <alignment horizontal="center" vertical="center"/>
    </xf>
    <xf numFmtId="168" fontId="109" fillId="32" borderId="1" xfId="15" applyNumberFormat="1" applyFont="1" applyFill="1" applyBorder="1" applyAlignment="1" applyProtection="1">
      <alignment horizontal="center" vertical="center"/>
    </xf>
    <xf numFmtId="168" fontId="30" fillId="19" borderId="1" xfId="15" applyNumberFormat="1" applyFont="1" applyFill="1" applyBorder="1" applyAlignment="1" applyProtection="1">
      <alignment horizontal="center" vertical="center"/>
    </xf>
    <xf numFmtId="168" fontId="109" fillId="19" borderId="1" xfId="15" applyNumberFormat="1" applyFont="1" applyFill="1" applyBorder="1" applyAlignment="1" applyProtection="1">
      <alignment horizontal="center" vertical="center" wrapText="1"/>
    </xf>
    <xf numFmtId="168" fontId="30" fillId="19" borderId="1" xfId="15" applyNumberFormat="1" applyFont="1" applyFill="1" applyBorder="1" applyAlignment="1" applyProtection="1">
      <alignment horizontal="center" vertical="center" wrapText="1"/>
    </xf>
    <xf numFmtId="176" fontId="23" fillId="24" borderId="1" xfId="15" applyNumberFormat="1" applyFont="1" applyFill="1" applyBorder="1" applyAlignment="1" applyProtection="1">
      <alignment horizontal="center" vertical="center" wrapText="1"/>
    </xf>
    <xf numFmtId="176" fontId="23" fillId="19" borderId="1" xfId="15" applyNumberFormat="1" applyFont="1" applyFill="1" applyBorder="1" applyAlignment="1" applyProtection="1">
      <alignment horizontal="center" vertical="center" wrapText="1"/>
    </xf>
    <xf numFmtId="168" fontId="23" fillId="16" borderId="1" xfId="15" applyNumberFormat="1" applyFont="1" applyFill="1" applyBorder="1" applyAlignment="1" applyProtection="1">
      <alignment horizontal="center" vertical="center" wrapText="1"/>
    </xf>
    <xf numFmtId="168" fontId="30" fillId="24" borderId="1" xfId="15" applyNumberFormat="1" applyFont="1" applyFill="1" applyBorder="1" applyAlignment="1" applyProtection="1">
      <alignment horizontal="center" vertical="center" wrapText="1"/>
    </xf>
    <xf numFmtId="168" fontId="23" fillId="6" borderId="1" xfId="15" applyNumberFormat="1" applyFont="1" applyFill="1" applyBorder="1" applyAlignment="1" applyProtection="1">
      <alignment horizontal="center" vertical="center" wrapText="1"/>
    </xf>
    <xf numFmtId="168" fontId="129" fillId="19" borderId="1" xfId="15" applyNumberFormat="1" applyFont="1" applyFill="1" applyBorder="1" applyAlignment="1" applyProtection="1">
      <alignment horizontal="center" vertical="center" wrapText="1"/>
    </xf>
    <xf numFmtId="168" fontId="88" fillId="6" borderId="1" xfId="15" applyNumberFormat="1" applyFont="1" applyFill="1" applyBorder="1" applyAlignment="1" applyProtection="1">
      <alignment horizontal="center" vertical="center"/>
    </xf>
    <xf numFmtId="168" fontId="88" fillId="14" borderId="1" xfId="15" applyNumberFormat="1" applyFont="1" applyFill="1" applyBorder="1" applyAlignment="1" applyProtection="1">
      <alignment horizontal="center" vertical="center"/>
    </xf>
    <xf numFmtId="168" fontId="150" fillId="14" borderId="1" xfId="15" applyNumberFormat="1" applyFont="1" applyFill="1" applyBorder="1" applyAlignment="1" applyProtection="1">
      <alignment horizontal="center" vertical="center"/>
    </xf>
    <xf numFmtId="4" fontId="98" fillId="19" borderId="1" xfId="15" applyNumberFormat="1" applyFont="1" applyFill="1" applyBorder="1" applyAlignment="1" applyProtection="1">
      <alignment horizontal="center" vertical="center" wrapText="1"/>
    </xf>
    <xf numFmtId="168" fontId="92" fillId="6" borderId="1" xfId="15" applyNumberFormat="1" applyFont="1" applyFill="1" applyBorder="1" applyAlignment="1" applyProtection="1">
      <alignment horizontal="center" vertical="center"/>
    </xf>
    <xf numFmtId="168" fontId="92" fillId="14" borderId="1" xfId="15" applyNumberFormat="1" applyFont="1" applyFill="1" applyBorder="1" applyAlignment="1" applyProtection="1">
      <alignment horizontal="center" vertical="center"/>
    </xf>
    <xf numFmtId="168" fontId="24" fillId="6" borderId="1" xfId="15" applyNumberFormat="1" applyFont="1" applyFill="1" applyBorder="1" applyAlignment="1">
      <alignment horizontal="center" vertical="center" wrapText="1"/>
    </xf>
    <xf numFmtId="3" fontId="105" fillId="6" borderId="1" xfId="15" applyNumberFormat="1" applyFont="1" applyFill="1" applyBorder="1" applyAlignment="1">
      <alignment horizontal="center" vertical="center" wrapText="1"/>
    </xf>
    <xf numFmtId="168" fontId="24" fillId="14" borderId="1" xfId="15" applyNumberFormat="1" applyFont="1" applyFill="1" applyBorder="1" applyAlignment="1">
      <alignment horizontal="center" vertical="center" wrapText="1"/>
    </xf>
    <xf numFmtId="168" fontId="24" fillId="19" borderId="1" xfId="15" applyNumberFormat="1" applyFont="1" applyFill="1" applyBorder="1" applyAlignment="1">
      <alignment horizontal="center" vertical="center" wrapText="1"/>
    </xf>
    <xf numFmtId="168" fontId="30" fillId="28" borderId="1" xfId="15" applyNumberFormat="1" applyFont="1" applyFill="1" applyBorder="1" applyAlignment="1">
      <alignment horizontal="center" vertical="center" wrapText="1"/>
    </xf>
    <xf numFmtId="3" fontId="122" fillId="28" borderId="1" xfId="15" applyNumberFormat="1" applyFont="1" applyFill="1" applyBorder="1" applyAlignment="1">
      <alignment horizontal="center" vertical="center" wrapText="1"/>
    </xf>
    <xf numFmtId="168" fontId="30" fillId="30" borderId="1" xfId="15" applyNumberFormat="1" applyFont="1" applyFill="1" applyBorder="1" applyAlignment="1">
      <alignment horizontal="center" vertical="center" wrapText="1"/>
    </xf>
    <xf numFmtId="168" fontId="30" fillId="29" borderId="1" xfId="15" applyNumberFormat="1" applyFont="1" applyFill="1" applyBorder="1" applyAlignment="1">
      <alignment horizontal="center" vertical="center" wrapText="1"/>
    </xf>
    <xf numFmtId="168" fontId="24" fillId="13" borderId="1" xfId="15" applyNumberFormat="1" applyFont="1" applyFill="1" applyBorder="1" applyAlignment="1">
      <alignment horizontal="center" vertical="center" wrapText="1"/>
    </xf>
    <xf numFmtId="168" fontId="24" fillId="15" borderId="1" xfId="15" applyNumberFormat="1" applyFont="1" applyFill="1" applyBorder="1" applyAlignment="1">
      <alignment horizontal="center" vertical="center" wrapText="1"/>
    </xf>
    <xf numFmtId="168" fontId="106" fillId="3" borderId="12" xfId="15" applyNumberFormat="1" applyFont="1" applyFill="1" applyBorder="1" applyAlignment="1" applyProtection="1">
      <alignment horizontal="center" vertical="center"/>
    </xf>
    <xf numFmtId="168" fontId="8" fillId="31" borderId="12" xfId="15" applyNumberFormat="1" applyFont="1" applyFill="1" applyBorder="1" applyAlignment="1">
      <alignment horizontal="center" vertical="center" wrapText="1"/>
    </xf>
    <xf numFmtId="168" fontId="30" fillId="28" borderId="12" xfId="15" applyNumberFormat="1" applyFont="1" applyFill="1" applyBorder="1" applyAlignment="1">
      <alignment horizontal="center" vertical="center" wrapText="1"/>
    </xf>
    <xf numFmtId="168" fontId="106" fillId="3" borderId="14" xfId="15" applyNumberFormat="1" applyFont="1" applyFill="1" applyBorder="1" applyAlignment="1" applyProtection="1">
      <alignment horizontal="center" vertical="center"/>
    </xf>
    <xf numFmtId="168" fontId="98" fillId="0" borderId="14" xfId="15" applyNumberFormat="1" applyFont="1" applyFill="1" applyBorder="1" applyAlignment="1" applyProtection="1">
      <alignment horizontal="center" vertical="center" wrapText="1"/>
    </xf>
    <xf numFmtId="4" fontId="98" fillId="0" borderId="14" xfId="15" applyNumberFormat="1" applyFont="1" applyFill="1" applyBorder="1" applyAlignment="1" applyProtection="1">
      <alignment horizontal="center" vertical="center" wrapText="1"/>
    </xf>
    <xf numFmtId="168" fontId="98" fillId="0" borderId="14" xfId="15" applyNumberFormat="1" applyFont="1" applyFill="1" applyBorder="1" applyAlignment="1" applyProtection="1">
      <alignment horizontal="center" vertical="center"/>
    </xf>
    <xf numFmtId="168" fontId="23" fillId="0" borderId="14" xfId="15" applyNumberFormat="1" applyFont="1" applyFill="1" applyBorder="1" applyAlignment="1" applyProtection="1">
      <alignment horizontal="center" vertical="center" wrapText="1"/>
    </xf>
    <xf numFmtId="168" fontId="109" fillId="0" borderId="14" xfId="15" applyNumberFormat="1" applyFont="1" applyFill="1" applyBorder="1" applyAlignment="1" applyProtection="1">
      <alignment horizontal="center" vertical="center"/>
    </xf>
    <xf numFmtId="168" fontId="109" fillId="0" borderId="14" xfId="15" applyNumberFormat="1" applyFont="1" applyFill="1" applyBorder="1" applyAlignment="1" applyProtection="1">
      <alignment horizontal="center" vertical="center" wrapText="1"/>
    </xf>
    <xf numFmtId="168" fontId="8" fillId="31" borderId="14" xfId="15" applyNumberFormat="1" applyFont="1" applyFill="1" applyBorder="1" applyAlignment="1">
      <alignment horizontal="center" vertical="center" wrapText="1"/>
    </xf>
    <xf numFmtId="168" fontId="24" fillId="0" borderId="14" xfId="15" applyNumberFormat="1" applyFont="1" applyFill="1" applyBorder="1" applyAlignment="1">
      <alignment horizontal="center" vertical="center" wrapText="1"/>
    </xf>
    <xf numFmtId="168" fontId="30" fillId="0" borderId="14" xfId="15" applyNumberFormat="1" applyFont="1" applyFill="1" applyBorder="1" applyAlignment="1">
      <alignment horizontal="center" vertical="center" wrapText="1"/>
    </xf>
    <xf numFmtId="168" fontId="30" fillId="28" borderId="14" xfId="15" applyNumberFormat="1" applyFont="1" applyFill="1" applyBorder="1" applyAlignment="1">
      <alignment horizontal="center" vertical="center" wrapText="1"/>
    </xf>
    <xf numFmtId="168" fontId="106" fillId="3" borderId="48" xfId="15" applyNumberFormat="1" applyFont="1" applyFill="1" applyBorder="1" applyAlignment="1" applyProtection="1">
      <alignment horizontal="center" vertical="center"/>
    </xf>
    <xf numFmtId="168" fontId="106" fillId="3" borderId="57" xfId="15" applyNumberFormat="1" applyFont="1" applyFill="1" applyBorder="1" applyAlignment="1" applyProtection="1">
      <alignment horizontal="center" vertical="center"/>
    </xf>
    <xf numFmtId="168" fontId="8" fillId="31" borderId="48" xfId="15" applyNumberFormat="1" applyFont="1" applyFill="1" applyBorder="1" applyAlignment="1">
      <alignment horizontal="center" vertical="center" wrapText="1"/>
    </xf>
    <xf numFmtId="168" fontId="8" fillId="31" borderId="57" xfId="15" applyNumberFormat="1" applyFont="1" applyFill="1" applyBorder="1" applyAlignment="1">
      <alignment horizontal="center" vertical="center" wrapText="1"/>
    </xf>
    <xf numFmtId="168" fontId="30" fillId="28" borderId="57" xfId="15" applyNumberFormat="1" applyFont="1" applyFill="1" applyBorder="1" applyAlignment="1">
      <alignment horizontal="center" vertical="center" wrapText="1"/>
    </xf>
    <xf numFmtId="0" fontId="109" fillId="24" borderId="43" xfId="15" applyFont="1" applyFill="1" applyBorder="1" applyAlignment="1" applyProtection="1">
      <alignment horizontal="center" vertical="center" wrapText="1"/>
    </xf>
    <xf numFmtId="168" fontId="24" fillId="3" borderId="12" xfId="15" applyNumberFormat="1" applyFont="1" applyFill="1" applyBorder="1" applyAlignment="1" applyProtection="1">
      <alignment horizontal="center" vertical="center"/>
    </xf>
    <xf numFmtId="168" fontId="23" fillId="24" borderId="12" xfId="15" applyNumberFormat="1" applyFont="1" applyFill="1" applyBorder="1" applyAlignment="1" applyProtection="1">
      <alignment horizontal="center" vertical="center" wrapText="1"/>
    </xf>
    <xf numFmtId="168" fontId="23" fillId="24" borderId="12" xfId="15" applyNumberFormat="1" applyFont="1" applyFill="1" applyBorder="1" applyAlignment="1" applyProtection="1">
      <alignment horizontal="center" vertical="center"/>
    </xf>
    <xf numFmtId="168" fontId="24" fillId="24" borderId="12" xfId="15" applyNumberFormat="1" applyFont="1" applyFill="1" applyBorder="1" applyAlignment="1" applyProtection="1">
      <alignment horizontal="center" vertical="center"/>
    </xf>
    <xf numFmtId="168" fontId="30" fillId="24" borderId="12" xfId="15" applyNumberFormat="1" applyFont="1" applyFill="1" applyBorder="1" applyAlignment="1" applyProtection="1">
      <alignment horizontal="center" vertical="center"/>
    </xf>
    <xf numFmtId="176" fontId="23" fillId="24" borderId="12" xfId="15" applyNumberFormat="1" applyFont="1" applyFill="1" applyBorder="1" applyAlignment="1" applyProtection="1">
      <alignment horizontal="center" vertical="center" wrapText="1"/>
    </xf>
    <xf numFmtId="168" fontId="30" fillId="24" borderId="12" xfId="15" applyNumberFormat="1" applyFont="1" applyFill="1" applyBorder="1" applyAlignment="1" applyProtection="1">
      <alignment horizontal="center" vertical="center" wrapText="1"/>
    </xf>
    <xf numFmtId="4" fontId="8" fillId="31" borderId="12" xfId="15" applyNumberFormat="1" applyFont="1" applyFill="1" applyBorder="1" applyAlignment="1">
      <alignment horizontal="center" vertical="center" wrapText="1"/>
    </xf>
    <xf numFmtId="168" fontId="24" fillId="24" borderId="12" xfId="15" applyNumberFormat="1" applyFont="1" applyFill="1" applyBorder="1" applyAlignment="1">
      <alignment horizontal="center" vertical="center" wrapText="1"/>
    </xf>
    <xf numFmtId="168" fontId="24" fillId="13" borderId="12" xfId="15" applyNumberFormat="1" applyFont="1" applyFill="1" applyBorder="1" applyAlignment="1">
      <alignment horizontal="center" vertical="center" wrapText="1"/>
    </xf>
    <xf numFmtId="0" fontId="109" fillId="6" borderId="11" xfId="15" applyFont="1" applyFill="1" applyBorder="1" applyAlignment="1" applyProtection="1">
      <alignment horizontal="center" vertical="center" wrapText="1"/>
    </xf>
    <xf numFmtId="3" fontId="119" fillId="3" borderId="14" xfId="15" applyNumberFormat="1" applyFont="1" applyFill="1" applyBorder="1" applyAlignment="1" applyProtection="1">
      <alignment horizontal="center" vertical="center"/>
    </xf>
    <xf numFmtId="3" fontId="126" fillId="6" borderId="14" xfId="15" applyNumberFormat="1" applyFont="1" applyFill="1" applyBorder="1" applyAlignment="1" applyProtection="1">
      <alignment horizontal="center" vertical="center"/>
    </xf>
    <xf numFmtId="3" fontId="128" fillId="6" borderId="14" xfId="15" applyNumberFormat="1" applyFont="1" applyFill="1" applyBorder="1" applyAlignment="1" applyProtection="1">
      <alignment horizontal="center" vertical="center"/>
    </xf>
    <xf numFmtId="3" fontId="131" fillId="27" borderId="14" xfId="15" applyNumberFormat="1" applyFont="1" applyFill="1" applyBorder="1" applyAlignment="1" applyProtection="1">
      <alignment horizontal="center" vertical="center"/>
    </xf>
    <xf numFmtId="3" fontId="119" fillId="6" borderId="14" xfId="15" applyNumberFormat="1" applyFont="1" applyFill="1" applyBorder="1" applyAlignment="1" applyProtection="1">
      <alignment horizontal="center" vertical="center"/>
    </xf>
    <xf numFmtId="3" fontId="126" fillId="20" borderId="14" xfId="15" applyNumberFormat="1" applyFont="1" applyFill="1" applyBorder="1" applyAlignment="1" applyProtection="1">
      <alignment horizontal="center" vertical="center"/>
    </xf>
    <xf numFmtId="3" fontId="136" fillId="6" borderId="14" xfId="15" applyNumberFormat="1" applyFont="1" applyFill="1" applyBorder="1" applyAlignment="1" applyProtection="1">
      <alignment horizontal="center" vertical="center"/>
    </xf>
    <xf numFmtId="3" fontId="121" fillId="6" borderId="14" xfId="15" applyNumberFormat="1" applyFont="1" applyFill="1" applyBorder="1" applyAlignment="1" applyProtection="1">
      <alignment horizontal="center" vertical="center"/>
    </xf>
    <xf numFmtId="3" fontId="110" fillId="6" borderId="14" xfId="15" applyNumberFormat="1" applyFont="1" applyFill="1" applyBorder="1" applyAlignment="1" applyProtection="1">
      <alignment horizontal="center" vertical="center"/>
    </xf>
    <xf numFmtId="3" fontId="122" fillId="6" borderId="14" xfId="15" applyNumberFormat="1" applyFont="1" applyFill="1" applyBorder="1" applyAlignment="1" applyProtection="1">
      <alignment horizontal="center" vertical="center"/>
    </xf>
    <xf numFmtId="3" fontId="124" fillId="6" borderId="14" xfId="15" applyNumberFormat="1" applyFont="1" applyFill="1" applyBorder="1" applyAlignment="1" applyProtection="1">
      <alignment horizontal="center" vertical="center"/>
    </xf>
    <xf numFmtId="3" fontId="128" fillId="20" borderId="14" xfId="15" applyNumberFormat="1" applyFont="1" applyFill="1" applyBorder="1" applyAlignment="1" applyProtection="1">
      <alignment horizontal="center" vertical="center"/>
    </xf>
    <xf numFmtId="3" fontId="56" fillId="31" borderId="14" xfId="15" applyNumberFormat="1" applyFont="1" applyFill="1" applyBorder="1" applyAlignment="1">
      <alignment horizontal="center" vertical="center" wrapText="1"/>
    </xf>
    <xf numFmtId="3" fontId="105" fillId="6" borderId="14" xfId="15" applyNumberFormat="1" applyFont="1" applyFill="1" applyBorder="1" applyAlignment="1">
      <alignment horizontal="center" vertical="center" wrapText="1"/>
    </xf>
    <xf numFmtId="3" fontId="122" fillId="28" borderId="14" xfId="15" applyNumberFormat="1" applyFont="1" applyFill="1" applyBorder="1" applyAlignment="1">
      <alignment horizontal="center" vertical="center" wrapText="1"/>
    </xf>
    <xf numFmtId="0" fontId="98" fillId="6" borderId="49" xfId="15" applyFont="1" applyFill="1" applyBorder="1" applyAlignment="1" applyProtection="1">
      <alignment horizontal="center" vertical="center" wrapText="1"/>
    </xf>
    <xf numFmtId="0" fontId="109" fillId="6" borderId="58" xfId="15" applyFont="1" applyFill="1" applyBorder="1" applyAlignment="1" applyProtection="1">
      <alignment horizontal="center" vertical="center" wrapText="1"/>
    </xf>
    <xf numFmtId="168" fontId="98" fillId="6" borderId="48" xfId="15" applyNumberFormat="1" applyFont="1" applyFill="1" applyBorder="1" applyAlignment="1" applyProtection="1">
      <alignment horizontal="center" vertical="center"/>
    </xf>
    <xf numFmtId="168" fontId="98" fillId="6" borderId="57" xfId="15" applyNumberFormat="1" applyFont="1" applyFill="1" applyBorder="1" applyAlignment="1" applyProtection="1">
      <alignment horizontal="center" vertical="center"/>
    </xf>
    <xf numFmtId="168" fontId="106" fillId="6" borderId="57" xfId="15" applyNumberFormat="1" applyFont="1" applyFill="1" applyBorder="1" applyAlignment="1" applyProtection="1">
      <alignment horizontal="center" vertical="center"/>
    </xf>
    <xf numFmtId="168" fontId="23" fillId="6" borderId="57" xfId="15" applyNumberFormat="1" applyFont="1" applyFill="1" applyBorder="1" applyAlignment="1" applyProtection="1">
      <alignment horizontal="center" vertical="center"/>
    </xf>
    <xf numFmtId="168" fontId="109" fillId="6" borderId="48" xfId="15" applyNumberFormat="1" applyFont="1" applyFill="1" applyBorder="1" applyAlignment="1" applyProtection="1">
      <alignment horizontal="center" vertical="center"/>
    </xf>
    <xf numFmtId="168" fontId="93" fillId="6" borderId="57" xfId="15" applyNumberFormat="1" applyFont="1" applyFill="1" applyBorder="1" applyAlignment="1" applyProtection="1">
      <alignment horizontal="center" vertical="center"/>
    </xf>
    <xf numFmtId="168" fontId="109" fillId="6" borderId="57" xfId="15" applyNumberFormat="1" applyFont="1" applyFill="1" applyBorder="1" applyAlignment="1" applyProtection="1">
      <alignment horizontal="center" vertical="center"/>
    </xf>
    <xf numFmtId="168" fontId="23" fillId="6" borderId="48" xfId="15" applyNumberFormat="1" applyFont="1" applyFill="1" applyBorder="1" applyAlignment="1" applyProtection="1">
      <alignment horizontal="center" vertical="center"/>
    </xf>
    <xf numFmtId="168" fontId="95" fillId="6" borderId="48" xfId="15" applyNumberFormat="1" applyFont="1" applyFill="1" applyBorder="1" applyAlignment="1" applyProtection="1">
      <alignment horizontal="center" vertical="center"/>
    </xf>
    <xf numFmtId="168" fontId="30" fillId="6" borderId="48" xfId="15" applyNumberFormat="1" applyFont="1" applyFill="1" applyBorder="1" applyAlignment="1" applyProtection="1">
      <alignment horizontal="center" vertical="center"/>
    </xf>
    <xf numFmtId="168" fontId="30" fillId="6" borderId="57" xfId="15" applyNumberFormat="1" applyFont="1" applyFill="1" applyBorder="1" applyAlignment="1" applyProtection="1">
      <alignment horizontal="center" vertical="center"/>
    </xf>
    <xf numFmtId="168" fontId="69" fillId="6" borderId="48" xfId="15" applyNumberFormat="1" applyFont="1" applyFill="1" applyBorder="1" applyAlignment="1" applyProtection="1">
      <alignment horizontal="center" vertical="center"/>
    </xf>
    <xf numFmtId="168" fontId="69" fillId="6" borderId="57" xfId="15" applyNumberFormat="1" applyFont="1" applyFill="1" applyBorder="1" applyAlignment="1" applyProtection="1">
      <alignment horizontal="center" vertical="center"/>
    </xf>
    <xf numFmtId="168" fontId="88" fillId="6" borderId="57" xfId="15" applyNumberFormat="1" applyFont="1" applyFill="1" applyBorder="1" applyAlignment="1" applyProtection="1">
      <alignment horizontal="center" vertical="center"/>
    </xf>
    <xf numFmtId="168" fontId="24" fillId="6" borderId="48" xfId="15" applyNumberFormat="1" applyFont="1" applyFill="1" applyBorder="1" applyAlignment="1">
      <alignment horizontal="center" vertical="center" wrapText="1"/>
    </xf>
    <xf numFmtId="168" fontId="24" fillId="6" borderId="57" xfId="15" applyNumberFormat="1" applyFont="1" applyFill="1" applyBorder="1" applyAlignment="1">
      <alignment horizontal="center" vertical="center" wrapText="1"/>
    </xf>
    <xf numFmtId="168" fontId="30" fillId="28" borderId="48" xfId="15" applyNumberFormat="1" applyFont="1" applyFill="1" applyBorder="1" applyAlignment="1">
      <alignment horizontal="center" vertical="center" wrapText="1"/>
    </xf>
    <xf numFmtId="0" fontId="109" fillId="19" borderId="7" xfId="15" applyFont="1" applyFill="1" applyBorder="1" applyAlignment="1" applyProtection="1">
      <alignment horizontal="center" vertical="center" wrapText="1"/>
    </xf>
    <xf numFmtId="168" fontId="23" fillId="19" borderId="12" xfId="15" applyNumberFormat="1" applyFont="1" applyFill="1" applyBorder="1" applyAlignment="1" applyProtection="1">
      <alignment horizontal="center" vertical="center" wrapText="1"/>
    </xf>
    <xf numFmtId="168" fontId="23" fillId="19" borderId="12" xfId="15" applyNumberFormat="1" applyFont="1" applyFill="1" applyBorder="1" applyAlignment="1" applyProtection="1">
      <alignment horizontal="center" vertical="center"/>
    </xf>
    <xf numFmtId="168" fontId="24" fillId="19" borderId="12" xfId="15" applyNumberFormat="1" applyFont="1" applyFill="1" applyBorder="1" applyAlignment="1" applyProtection="1">
      <alignment horizontal="center" vertical="center"/>
    </xf>
    <xf numFmtId="168" fontId="30" fillId="19" borderId="12" xfId="15" applyNumberFormat="1" applyFont="1" applyFill="1" applyBorder="1" applyAlignment="1" applyProtection="1">
      <alignment horizontal="center" vertical="center"/>
    </xf>
    <xf numFmtId="168" fontId="30" fillId="19" borderId="12" xfId="15" applyNumberFormat="1" applyFont="1" applyFill="1" applyBorder="1" applyAlignment="1" applyProtection="1">
      <alignment horizontal="center" vertical="center" wrapText="1"/>
    </xf>
    <xf numFmtId="176" fontId="23" fillId="19" borderId="12" xfId="15" applyNumberFormat="1" applyFont="1" applyFill="1" applyBorder="1" applyAlignment="1" applyProtection="1">
      <alignment horizontal="center" vertical="center" wrapText="1"/>
    </xf>
    <xf numFmtId="168" fontId="98" fillId="19" borderId="12" xfId="15" applyNumberFormat="1" applyFont="1" applyFill="1" applyBorder="1" applyAlignment="1" applyProtection="1">
      <alignment horizontal="center" vertical="center" wrapText="1"/>
    </xf>
    <xf numFmtId="168" fontId="24" fillId="19" borderId="12" xfId="15" applyNumberFormat="1" applyFont="1" applyFill="1" applyBorder="1" applyAlignment="1">
      <alignment horizontal="center" vertical="center" wrapText="1"/>
    </xf>
    <xf numFmtId="168" fontId="24" fillId="15" borderId="12" xfId="15" applyNumberFormat="1" applyFont="1" applyFill="1" applyBorder="1" applyAlignment="1">
      <alignment horizontal="center" vertical="center" wrapText="1"/>
    </xf>
    <xf numFmtId="0" fontId="98" fillId="14" borderId="49" xfId="15" applyFont="1" applyFill="1" applyBorder="1" applyAlignment="1" applyProtection="1">
      <alignment horizontal="center" vertical="center" wrapText="1"/>
    </xf>
    <xf numFmtId="168" fontId="98" fillId="14" borderId="48" xfId="15" applyNumberFormat="1" applyFont="1" applyFill="1" applyBorder="1" applyAlignment="1" applyProtection="1">
      <alignment horizontal="center" vertical="center"/>
    </xf>
    <xf numFmtId="168" fontId="109" fillId="14" borderId="48" xfId="15" applyNumberFormat="1" applyFont="1" applyFill="1" applyBorder="1" applyAlignment="1" applyProtection="1">
      <alignment horizontal="center" vertical="center"/>
    </xf>
    <xf numFmtId="168" fontId="93" fillId="14" borderId="48" xfId="15" applyNumberFormat="1" applyFont="1" applyFill="1" applyBorder="1" applyAlignment="1" applyProtection="1">
      <alignment horizontal="center" vertical="center"/>
    </xf>
    <xf numFmtId="168" fontId="95" fillId="14" borderId="48" xfId="15" applyNumberFormat="1" applyFont="1" applyFill="1" applyBorder="1" applyAlignment="1" applyProtection="1">
      <alignment horizontal="center" vertical="center"/>
    </xf>
    <xf numFmtId="168" fontId="23" fillId="14" borderId="48" xfId="15" applyNumberFormat="1" applyFont="1" applyFill="1" applyBorder="1" applyAlignment="1" applyProtection="1">
      <alignment horizontal="center" vertical="center"/>
    </xf>
    <xf numFmtId="168" fontId="95" fillId="32" borderId="48" xfId="15" applyNumberFormat="1" applyFont="1" applyFill="1" applyBorder="1" applyAlignment="1" applyProtection="1">
      <alignment horizontal="center" vertical="center"/>
    </xf>
    <xf numFmtId="168" fontId="30" fillId="14" borderId="48" xfId="15" applyNumberFormat="1" applyFont="1" applyFill="1" applyBorder="1" applyAlignment="1" applyProtection="1">
      <alignment horizontal="center" vertical="center"/>
    </xf>
    <xf numFmtId="168" fontId="24" fillId="14" borderId="48" xfId="15" applyNumberFormat="1" applyFont="1" applyFill="1" applyBorder="1" applyAlignment="1">
      <alignment horizontal="center" vertical="center" wrapText="1"/>
    </xf>
    <xf numFmtId="0" fontId="119" fillId="3" borderId="57" xfId="15" applyFont="1" applyFill="1" applyBorder="1" applyAlignment="1" applyProtection="1">
      <alignment vertical="center" wrapText="1"/>
    </xf>
    <xf numFmtId="173" fontId="152" fillId="0" borderId="48" xfId="15" applyNumberFormat="1" applyFont="1" applyFill="1" applyBorder="1" applyAlignment="1" applyProtection="1">
      <alignment horizontal="center" vertical="center" wrapText="1"/>
      <protection locked="0"/>
    </xf>
    <xf numFmtId="173" fontId="152" fillId="0" borderId="57" xfId="15" applyNumberFormat="1" applyFont="1" applyFill="1" applyBorder="1" applyAlignment="1" applyProtection="1">
      <alignment horizontal="left" vertical="center" wrapText="1"/>
      <protection locked="0"/>
    </xf>
    <xf numFmtId="0" fontId="109" fillId="0" borderId="48" xfId="15" applyFont="1" applyFill="1" applyBorder="1" applyAlignment="1" applyProtection="1">
      <alignment horizontal="center" vertical="center" wrapText="1"/>
    </xf>
    <xf numFmtId="0" fontId="109" fillId="0" borderId="57" xfId="15" applyFont="1" applyFill="1" applyBorder="1" applyAlignment="1" applyProtection="1">
      <alignment vertical="center" wrapText="1"/>
    </xf>
    <xf numFmtId="0" fontId="119" fillId="0" borderId="48" xfId="15" applyFont="1" applyFill="1" applyBorder="1" applyAlignment="1" applyProtection="1">
      <alignment horizontal="center" vertical="center" wrapText="1"/>
    </xf>
    <xf numFmtId="0" fontId="119" fillId="0" borderId="57" xfId="15" applyFont="1" applyFill="1" applyBorder="1" applyAlignment="1" applyProtection="1">
      <alignment vertical="center" wrapText="1"/>
    </xf>
    <xf numFmtId="0" fontId="98" fillId="0" borderId="48" xfId="15" applyFont="1" applyFill="1" applyBorder="1" applyAlignment="1" applyProtection="1">
      <alignment horizontal="center" vertical="center" wrapText="1"/>
    </xf>
    <xf numFmtId="0" fontId="98" fillId="0" borderId="57" xfId="15" applyFont="1" applyFill="1" applyBorder="1" applyAlignment="1" applyProtection="1">
      <alignment vertical="center" wrapText="1"/>
    </xf>
    <xf numFmtId="49" fontId="109" fillId="0" borderId="48" xfId="15" applyNumberFormat="1" applyFont="1" applyFill="1" applyBorder="1" applyAlignment="1" applyProtection="1">
      <alignment horizontal="center" vertical="center" wrapText="1"/>
    </xf>
    <xf numFmtId="49" fontId="98" fillId="0" borderId="48" xfId="15" applyNumberFormat="1" applyFont="1" applyFill="1" applyBorder="1" applyAlignment="1" applyProtection="1">
      <alignment horizontal="center" vertical="center" wrapText="1"/>
    </xf>
    <xf numFmtId="0" fontId="109" fillId="7" borderId="57" xfId="15" applyFont="1" applyFill="1" applyBorder="1" applyAlignment="1" applyProtection="1">
      <alignment vertical="center" wrapText="1"/>
    </xf>
    <xf numFmtId="49" fontId="25" fillId="0" borderId="48" xfId="15" applyNumberFormat="1" applyFont="1" applyFill="1" applyBorder="1" applyAlignment="1" applyProtection="1">
      <alignment horizontal="center" vertical="center"/>
    </xf>
    <xf numFmtId="2" fontId="25" fillId="0" borderId="57" xfId="15" applyNumberFormat="1" applyFont="1" applyFill="1" applyBorder="1" applyAlignment="1" applyProtection="1">
      <alignment horizontal="left" vertical="center"/>
    </xf>
    <xf numFmtId="49" fontId="23" fillId="0" borderId="48" xfId="15" applyNumberFormat="1" applyFont="1" applyFill="1" applyBorder="1" applyAlignment="1" applyProtection="1">
      <alignment horizontal="center" vertical="center" wrapText="1"/>
    </xf>
    <xf numFmtId="0" fontId="23" fillId="0" borderId="57" xfId="15" applyFont="1" applyFill="1" applyBorder="1" applyAlignment="1" applyProtection="1">
      <alignment vertical="center" wrapText="1"/>
    </xf>
    <xf numFmtId="49" fontId="25" fillId="0" borderId="48" xfId="15" applyNumberFormat="1" applyFont="1" applyFill="1" applyBorder="1" applyAlignment="1" applyProtection="1">
      <alignment horizontal="center"/>
    </xf>
    <xf numFmtId="2" fontId="25" fillId="0" borderId="57" xfId="15" applyNumberFormat="1" applyFont="1" applyFill="1" applyBorder="1" applyAlignment="1" applyProtection="1">
      <alignment horizontal="left"/>
    </xf>
    <xf numFmtId="49" fontId="149" fillId="0" borderId="48" xfId="15" applyNumberFormat="1" applyFont="1" applyFill="1" applyBorder="1" applyAlignment="1" applyProtection="1">
      <alignment horizontal="center" vertical="center" wrapText="1"/>
    </xf>
    <xf numFmtId="2" fontId="149" fillId="0" borderId="57" xfId="15" applyNumberFormat="1" applyFont="1" applyFill="1" applyBorder="1" applyAlignment="1" applyProtection="1">
      <alignment horizontal="left" vertical="center" wrapText="1"/>
    </xf>
    <xf numFmtId="49" fontId="120" fillId="0" borderId="48" xfId="15" applyNumberFormat="1" applyFont="1" applyFill="1" applyBorder="1" applyAlignment="1" applyProtection="1">
      <alignment horizontal="center" vertical="center" wrapText="1"/>
    </xf>
    <xf numFmtId="0" fontId="120" fillId="0" borderId="57" xfId="15" applyFont="1" applyFill="1" applyBorder="1" applyAlignment="1" applyProtection="1">
      <alignment horizontal="left" vertical="center" wrapText="1"/>
    </xf>
    <xf numFmtId="0" fontId="147" fillId="3" borderId="57" xfId="15" applyFont="1" applyFill="1" applyBorder="1" applyAlignment="1" applyProtection="1">
      <alignment vertical="center" wrapText="1"/>
    </xf>
    <xf numFmtId="49" fontId="4" fillId="20" borderId="48" xfId="15" applyNumberFormat="1" applyFont="1" applyFill="1" applyBorder="1" applyAlignment="1" applyProtection="1">
      <alignment horizontal="center" vertical="center" wrapText="1"/>
    </xf>
    <xf numFmtId="0" fontId="4" fillId="20" borderId="57" xfId="15" applyFont="1" applyFill="1" applyBorder="1" applyAlignment="1" applyProtection="1">
      <alignment horizontal="left" vertical="center" wrapText="1"/>
    </xf>
    <xf numFmtId="0" fontId="120" fillId="0" borderId="57" xfId="15" applyFont="1" applyFill="1" applyBorder="1" applyAlignment="1" applyProtection="1">
      <alignment vertical="center" wrapText="1"/>
    </xf>
    <xf numFmtId="0" fontId="120" fillId="2" borderId="57" xfId="15" applyFont="1" applyFill="1" applyBorder="1" applyAlignment="1" applyProtection="1">
      <alignment vertical="center" wrapText="1"/>
    </xf>
    <xf numFmtId="49" fontId="4" fillId="0" borderId="48" xfId="15" applyNumberFormat="1" applyFont="1" applyFill="1" applyBorder="1" applyAlignment="1" applyProtection="1">
      <alignment horizontal="center" vertical="center" wrapText="1"/>
    </xf>
    <xf numFmtId="0" fontId="4" fillId="0" borderId="57" xfId="15" applyFont="1" applyFill="1" applyBorder="1" applyAlignment="1" applyProtection="1">
      <alignment horizontal="left" vertical="center" wrapText="1"/>
    </xf>
    <xf numFmtId="49" fontId="141" fillId="0" borderId="48" xfId="15" applyNumberFormat="1" applyFont="1" applyFill="1" applyBorder="1" applyAlignment="1" applyProtection="1">
      <alignment horizontal="center" vertical="center" wrapText="1"/>
    </xf>
    <xf numFmtId="0" fontId="141" fillId="0" borderId="57" xfId="15" applyFont="1" applyFill="1" applyBorder="1" applyAlignment="1" applyProtection="1">
      <alignment vertical="center" wrapText="1"/>
    </xf>
    <xf numFmtId="0" fontId="98" fillId="0" borderId="57" xfId="15" applyFont="1" applyFill="1" applyBorder="1" applyAlignment="1" applyProtection="1">
      <alignment horizontal="left" vertical="center" wrapText="1"/>
    </xf>
    <xf numFmtId="0" fontId="98" fillId="4" borderId="57" xfId="15" applyFont="1" applyFill="1" applyBorder="1" applyAlignment="1" applyProtection="1">
      <alignment vertical="center" wrapText="1"/>
    </xf>
    <xf numFmtId="49" fontId="147" fillId="0" borderId="48" xfId="15" applyNumberFormat="1" applyFont="1" applyFill="1" applyBorder="1" applyAlignment="1" applyProtection="1">
      <alignment horizontal="center" vertical="center" wrapText="1"/>
    </xf>
    <xf numFmtId="49" fontId="19" fillId="0" borderId="48" xfId="15" applyNumberFormat="1" applyFont="1" applyFill="1" applyBorder="1" applyAlignment="1" applyProtection="1">
      <alignment horizontal="center" vertical="center" wrapText="1"/>
    </xf>
    <xf numFmtId="0" fontId="19" fillId="0" borderId="57" xfId="15" applyFont="1" applyFill="1" applyBorder="1" applyAlignment="1" applyProtection="1">
      <alignment vertical="center" wrapText="1"/>
    </xf>
    <xf numFmtId="0" fontId="4" fillId="0" borderId="57" xfId="15" applyFont="1" applyFill="1" applyBorder="1" applyAlignment="1" applyProtection="1">
      <alignment vertical="center" wrapText="1"/>
    </xf>
    <xf numFmtId="49" fontId="4" fillId="0" borderId="48" xfId="15" applyNumberFormat="1" applyFont="1" applyFill="1" applyBorder="1" applyAlignment="1" applyProtection="1">
      <alignment horizontal="center" vertical="top" wrapText="1"/>
    </xf>
    <xf numFmtId="0" fontId="4" fillId="0" borderId="57" xfId="15" applyFont="1" applyFill="1" applyBorder="1" applyAlignment="1" applyProtection="1">
      <alignment vertical="top" wrapText="1"/>
    </xf>
    <xf numFmtId="0" fontId="120" fillId="7" borderId="57" xfId="15" applyFont="1" applyFill="1" applyBorder="1" applyAlignment="1" applyProtection="1">
      <alignment vertical="center" wrapText="1"/>
    </xf>
    <xf numFmtId="49" fontId="107" fillId="0" borderId="48" xfId="15" applyNumberFormat="1" applyFont="1" applyFill="1" applyBorder="1" applyAlignment="1">
      <alignment horizontal="center" vertical="center"/>
    </xf>
    <xf numFmtId="168" fontId="93" fillId="3" borderId="12" xfId="15" applyNumberFormat="1" applyFont="1" applyFill="1" applyBorder="1" applyAlignment="1" applyProtection="1">
      <alignment horizontal="center" vertical="center"/>
    </xf>
    <xf numFmtId="168" fontId="93" fillId="3" borderId="48" xfId="15" applyNumberFormat="1" applyFont="1" applyFill="1" applyBorder="1" applyAlignment="1" applyProtection="1">
      <alignment horizontal="center" vertical="center"/>
    </xf>
    <xf numFmtId="168" fontId="93" fillId="3" borderId="57" xfId="15" applyNumberFormat="1" applyFont="1" applyFill="1" applyBorder="1" applyAlignment="1" applyProtection="1">
      <alignment horizontal="center" vertical="center"/>
    </xf>
    <xf numFmtId="3" fontId="121" fillId="3" borderId="14" xfId="15" applyNumberFormat="1" applyFont="1" applyFill="1" applyBorder="1" applyAlignment="1" applyProtection="1">
      <alignment horizontal="center" vertical="center"/>
    </xf>
    <xf numFmtId="4" fontId="93" fillId="3" borderId="1" xfId="15" applyNumberFormat="1" applyFont="1" applyFill="1" applyBorder="1" applyAlignment="1" applyProtection="1">
      <alignment horizontal="center" vertical="center"/>
    </xf>
    <xf numFmtId="0" fontId="114" fillId="6" borderId="1" xfId="15" applyFont="1" applyFill="1" applyBorder="1" applyAlignment="1" applyProtection="1">
      <alignment horizontal="center" vertical="top" wrapText="1"/>
    </xf>
    <xf numFmtId="0" fontId="114" fillId="13" borderId="1" xfId="15" applyFont="1" applyFill="1" applyBorder="1" applyAlignment="1" applyProtection="1">
      <alignment horizontal="center" vertical="top" wrapText="1"/>
    </xf>
    <xf numFmtId="0" fontId="114" fillId="24" borderId="1" xfId="15" applyFont="1" applyFill="1" applyBorder="1" applyAlignment="1" applyProtection="1">
      <alignment horizontal="center" vertical="top" wrapText="1"/>
    </xf>
    <xf numFmtId="0" fontId="95" fillId="2" borderId="1" xfId="15" applyFont="1" applyFill="1" applyBorder="1" applyAlignment="1" applyProtection="1">
      <alignment horizontal="center" vertical="top" wrapText="1"/>
    </xf>
    <xf numFmtId="0" fontId="95" fillId="25" borderId="1" xfId="15" applyFont="1" applyFill="1" applyBorder="1" applyAlignment="1" applyProtection="1">
      <alignment horizontal="center" vertical="top" wrapText="1"/>
    </xf>
    <xf numFmtId="0" fontId="114" fillId="25" borderId="1" xfId="15" applyFont="1" applyFill="1" applyBorder="1" applyAlignment="1" applyProtection="1">
      <alignment horizontal="center" vertical="top" wrapText="1"/>
    </xf>
    <xf numFmtId="0" fontId="67" fillId="6" borderId="1" xfId="15" applyFill="1" applyBorder="1"/>
    <xf numFmtId="0" fontId="67" fillId="13" borderId="1" xfId="15" applyFill="1" applyBorder="1"/>
    <xf numFmtId="0" fontId="67" fillId="24" borderId="1" xfId="15" applyFill="1" applyBorder="1"/>
    <xf numFmtId="166" fontId="19" fillId="25" borderId="1" xfId="22" applyNumberFormat="1" applyFont="1" applyFill="1" applyBorder="1" applyAlignment="1">
      <alignment vertical="center"/>
    </xf>
    <xf numFmtId="166" fontId="19" fillId="25" borderId="1" xfId="22" applyNumberFormat="1" applyFont="1" applyFill="1" applyBorder="1" applyAlignment="1" applyProtection="1">
      <alignment horizontal="center" vertical="center"/>
    </xf>
    <xf numFmtId="0" fontId="30" fillId="2" borderId="1" xfId="15" applyFont="1" applyFill="1" applyBorder="1" applyAlignment="1">
      <alignment horizontal="left" vertical="center" wrapText="1"/>
    </xf>
    <xf numFmtId="166" fontId="19" fillId="24" borderId="20" xfId="22" applyNumberFormat="1" applyFont="1" applyFill="1" applyBorder="1" applyAlignment="1">
      <alignment horizontal="center" vertical="center"/>
    </xf>
    <xf numFmtId="168" fontId="24" fillId="3" borderId="1" xfId="15" applyNumberFormat="1" applyFont="1" applyFill="1" applyBorder="1" applyAlignment="1">
      <alignment horizontal="center" vertical="center" wrapText="1"/>
    </xf>
    <xf numFmtId="3" fontId="105" fillId="3" borderId="1" xfId="15" applyNumberFormat="1" applyFont="1" applyFill="1" applyBorder="1" applyAlignment="1">
      <alignment horizontal="center" vertical="center" wrapText="1"/>
    </xf>
    <xf numFmtId="0" fontId="24" fillId="3" borderId="1" xfId="15" applyFont="1" applyFill="1" applyBorder="1" applyAlignment="1">
      <alignment horizontal="center" vertical="center" wrapText="1"/>
    </xf>
    <xf numFmtId="0" fontId="24" fillId="3" borderId="1" xfId="15" applyFont="1" applyFill="1" applyBorder="1" applyAlignment="1">
      <alignment horizontal="left" vertical="center" wrapText="1"/>
    </xf>
    <xf numFmtId="166" fontId="19" fillId="3" borderId="1" xfId="22" applyNumberFormat="1" applyFont="1" applyFill="1" applyBorder="1" applyAlignment="1">
      <alignment vertical="center"/>
    </xf>
    <xf numFmtId="166" fontId="19" fillId="3" borderId="1" xfId="22" applyNumberFormat="1" applyFont="1" applyFill="1" applyBorder="1" applyAlignment="1" applyProtection="1">
      <alignment horizontal="center" vertical="center"/>
    </xf>
    <xf numFmtId="176" fontId="3" fillId="2" borderId="1" xfId="4" applyNumberFormat="1" applyFont="1" applyFill="1" applyBorder="1" applyAlignment="1">
      <alignment horizontal="center" vertical="center" wrapText="1"/>
    </xf>
    <xf numFmtId="49" fontId="3" fillId="2" borderId="1" xfId="0" applyNumberFormat="1" applyFont="1" applyFill="1" applyBorder="1" applyAlignment="1">
      <alignment horizontal="center" vertical="center"/>
    </xf>
    <xf numFmtId="168" fontId="3" fillId="2" borderId="1" xfId="4" applyNumberFormat="1" applyFont="1" applyFill="1" applyBorder="1" applyAlignment="1">
      <alignment horizontal="center" vertical="center"/>
    </xf>
    <xf numFmtId="168" fontId="81" fillId="3" borderId="1" xfId="15" applyNumberFormat="1" applyFont="1" applyFill="1" applyBorder="1" applyAlignment="1" applyProtection="1">
      <alignment horizontal="center" vertical="center"/>
    </xf>
    <xf numFmtId="168" fontId="81" fillId="3" borderId="48" xfId="15" applyNumberFormat="1" applyFont="1" applyFill="1" applyBorder="1" applyAlignment="1" applyProtection="1">
      <alignment horizontal="center" vertical="center"/>
    </xf>
    <xf numFmtId="168" fontId="81" fillId="3" borderId="57" xfId="15" applyNumberFormat="1" applyFont="1" applyFill="1" applyBorder="1" applyAlignment="1" applyProtection="1">
      <alignment horizontal="center" vertical="center"/>
    </xf>
    <xf numFmtId="49" fontId="152" fillId="0" borderId="48" xfId="15" applyNumberFormat="1" applyFont="1" applyFill="1" applyBorder="1" applyAlignment="1" applyProtection="1">
      <alignment horizontal="center" vertical="center" wrapText="1"/>
      <protection locked="0"/>
    </xf>
    <xf numFmtId="0" fontId="98" fillId="2" borderId="57" xfId="15" applyFont="1" applyFill="1" applyBorder="1" applyAlignment="1" applyProtection="1">
      <alignment vertical="center" wrapText="1"/>
    </xf>
    <xf numFmtId="0" fontId="19" fillId="0" borderId="1" xfId="15" applyFont="1" applyFill="1" applyBorder="1" applyAlignment="1">
      <alignment horizontal="left" vertical="center" wrapText="1"/>
    </xf>
    <xf numFmtId="171" fontId="19" fillId="25" borderId="19" xfId="22" applyNumberFormat="1" applyFont="1" applyFill="1" applyBorder="1" applyAlignment="1" applyProtection="1">
      <alignment horizontal="center" vertical="center" wrapText="1"/>
    </xf>
    <xf numFmtId="172" fontId="19" fillId="25" borderId="19" xfId="22" applyNumberFormat="1" applyFont="1" applyFill="1" applyBorder="1" applyAlignment="1" applyProtection="1">
      <alignment horizontal="center" vertical="center" wrapText="1"/>
    </xf>
    <xf numFmtId="177" fontId="0" fillId="2" borderId="0" xfId="0" applyNumberFormat="1" applyFill="1"/>
    <xf numFmtId="49" fontId="3" fillId="2" borderId="20" xfId="15" applyNumberFormat="1" applyFont="1" applyFill="1" applyBorder="1" applyAlignment="1">
      <alignment horizontal="center" vertical="center"/>
    </xf>
    <xf numFmtId="0" fontId="67" fillId="3" borderId="1" xfId="15" applyFont="1" applyFill="1" applyBorder="1" applyAlignment="1">
      <alignment horizontal="center"/>
    </xf>
    <xf numFmtId="0" fontId="67" fillId="0" borderId="1" xfId="15" applyFont="1" applyFill="1" applyBorder="1" applyAlignment="1">
      <alignment horizontal="center"/>
    </xf>
    <xf numFmtId="0" fontId="8" fillId="0" borderId="1" xfId="15" applyFont="1" applyFill="1" applyBorder="1" applyAlignment="1">
      <alignment horizontal="center" vertical="center"/>
    </xf>
    <xf numFmtId="4" fontId="9" fillId="3" borderId="1" xfId="15" applyNumberFormat="1" applyFont="1" applyFill="1" applyBorder="1" applyAlignment="1">
      <alignment horizontal="center" vertical="center"/>
    </xf>
    <xf numFmtId="168" fontId="9" fillId="3" borderId="1" xfId="15" applyNumberFormat="1" applyFont="1" applyFill="1" applyBorder="1" applyAlignment="1">
      <alignment horizontal="center" vertical="center"/>
    </xf>
    <xf numFmtId="176" fontId="9" fillId="3" borderId="1" xfId="15" applyNumberFormat="1" applyFont="1" applyFill="1" applyBorder="1" applyAlignment="1">
      <alignment horizontal="center" vertical="center"/>
    </xf>
    <xf numFmtId="49" fontId="8" fillId="3" borderId="0" xfId="15" applyNumberFormat="1" applyFont="1" applyFill="1" applyBorder="1" applyAlignment="1">
      <alignment horizontal="center" vertical="center"/>
    </xf>
    <xf numFmtId="0" fontId="117" fillId="3" borderId="0" xfId="15" applyFont="1" applyFill="1" applyBorder="1" applyAlignment="1">
      <alignment horizontal="left" vertical="center" wrapText="1"/>
    </xf>
    <xf numFmtId="176" fontId="9" fillId="3" borderId="0" xfId="15" applyNumberFormat="1" applyFont="1" applyFill="1" applyBorder="1" applyAlignment="1">
      <alignment horizontal="center" vertical="center"/>
    </xf>
    <xf numFmtId="168" fontId="9" fillId="3" borderId="0" xfId="15" applyNumberFormat="1" applyFont="1" applyFill="1" applyBorder="1" applyAlignment="1">
      <alignment horizontal="center" vertical="center"/>
    </xf>
    <xf numFmtId="168" fontId="80" fillId="3" borderId="0" xfId="15" applyNumberFormat="1" applyFont="1" applyFill="1" applyBorder="1" applyAlignment="1">
      <alignment horizontal="center" vertical="center"/>
    </xf>
    <xf numFmtId="168" fontId="8" fillId="3" borderId="1" xfId="15" applyNumberFormat="1" applyFont="1" applyFill="1" applyBorder="1" applyAlignment="1">
      <alignment horizontal="center" vertical="center"/>
    </xf>
    <xf numFmtId="0" fontId="8" fillId="3" borderId="1" xfId="15" applyFont="1" applyFill="1" applyBorder="1" applyAlignment="1">
      <alignment horizontal="center" vertical="center"/>
    </xf>
    <xf numFmtId="169" fontId="9" fillId="3" borderId="1" xfId="15" applyNumberFormat="1" applyFont="1" applyFill="1" applyBorder="1" applyAlignment="1">
      <alignment horizontal="center" vertical="center"/>
    </xf>
    <xf numFmtId="169" fontId="80" fillId="3" borderId="0" xfId="15" applyNumberFormat="1" applyFont="1" applyFill="1" applyBorder="1" applyAlignment="1">
      <alignment horizontal="center" vertical="center"/>
    </xf>
    <xf numFmtId="169" fontId="8" fillId="3" borderId="1" xfId="15" applyNumberFormat="1" applyFont="1" applyFill="1" applyBorder="1" applyAlignment="1">
      <alignment horizontal="center" vertical="center"/>
    </xf>
    <xf numFmtId="4" fontId="19" fillId="3" borderId="1" xfId="15" applyNumberFormat="1" applyFont="1" applyFill="1" applyBorder="1" applyAlignment="1">
      <alignment horizontal="left"/>
    </xf>
    <xf numFmtId="168" fontId="19" fillId="3" borderId="1" xfId="15" applyNumberFormat="1" applyFont="1" applyFill="1" applyBorder="1" applyAlignment="1">
      <alignment horizontal="left" vertical="top"/>
    </xf>
    <xf numFmtId="0" fontId="3" fillId="2" borderId="1" xfId="0" applyNumberFormat="1" applyFont="1" applyFill="1" applyBorder="1" applyAlignment="1">
      <alignment horizontal="center" vertical="center" wrapText="1"/>
    </xf>
    <xf numFmtId="0" fontId="3" fillId="2" borderId="1" xfId="0" applyNumberFormat="1" applyFont="1" applyFill="1" applyBorder="1" applyAlignment="1">
      <alignment horizontal="center" vertical="top" wrapText="1"/>
    </xf>
    <xf numFmtId="0" fontId="8" fillId="2" borderId="4" xfId="0" applyNumberFormat="1" applyFont="1" applyFill="1" applyBorder="1" applyAlignment="1">
      <alignment horizontal="left" vertical="top" wrapText="1"/>
    </xf>
    <xf numFmtId="0" fontId="15" fillId="2" borderId="3" xfId="0" applyNumberFormat="1" applyFont="1" applyFill="1" applyBorder="1" applyAlignment="1">
      <alignment horizontal="center" vertical="top" wrapText="1"/>
    </xf>
    <xf numFmtId="0" fontId="3" fillId="2" borderId="3" xfId="0" applyNumberFormat="1" applyFont="1" applyFill="1" applyBorder="1" applyAlignment="1">
      <alignment horizontal="left" vertical="top" wrapText="1"/>
    </xf>
    <xf numFmtId="0" fontId="8" fillId="2" borderId="1" xfId="0" applyNumberFormat="1" applyFont="1" applyFill="1" applyBorder="1" applyAlignment="1">
      <alignment horizontal="left" vertical="top" wrapText="1"/>
    </xf>
    <xf numFmtId="0" fontId="3" fillId="2" borderId="1" xfId="0" applyNumberFormat="1" applyFont="1" applyFill="1" applyBorder="1" applyAlignment="1">
      <alignment horizontal="left" vertical="top" wrapText="1"/>
    </xf>
    <xf numFmtId="0" fontId="6" fillId="2" borderId="0" xfId="0" applyNumberFormat="1" applyFont="1" applyFill="1" applyAlignment="1">
      <alignment horizontal="left" vertical="center" wrapText="1"/>
    </xf>
    <xf numFmtId="0" fontId="8" fillId="2" borderId="3" xfId="0" applyNumberFormat="1" applyFont="1" applyFill="1" applyBorder="1" applyAlignment="1">
      <alignment horizontal="center" vertical="center" wrapText="1"/>
    </xf>
    <xf numFmtId="0" fontId="8" fillId="2" borderId="4" xfId="0" applyNumberFormat="1" applyFont="1" applyFill="1" applyBorder="1" applyAlignment="1">
      <alignment horizontal="center" vertical="center" wrapText="1"/>
    </xf>
    <xf numFmtId="0" fontId="8" fillId="2" borderId="1" xfId="0" applyNumberFormat="1" applyFont="1" applyFill="1" applyBorder="1" applyAlignment="1">
      <alignment horizontal="left" vertical="center" wrapText="1"/>
    </xf>
    <xf numFmtId="0" fontId="6" fillId="2" borderId="0" xfId="0" applyNumberFormat="1" applyFont="1" applyFill="1" applyBorder="1" applyAlignment="1">
      <alignment horizontal="left" vertical="center" wrapText="1"/>
    </xf>
    <xf numFmtId="0" fontId="8" fillId="2" borderId="1" xfId="0" applyNumberFormat="1" applyFont="1" applyFill="1" applyBorder="1" applyAlignment="1">
      <alignment horizontal="left" vertical="center" wrapText="1"/>
    </xf>
    <xf numFmtId="0" fontId="3" fillId="2" borderId="1" xfId="0" applyNumberFormat="1" applyFont="1" applyFill="1" applyBorder="1" applyAlignment="1">
      <alignment horizontal="center" vertical="center" wrapText="1"/>
    </xf>
    <xf numFmtId="0" fontId="3" fillId="2" borderId="1" xfId="0" applyNumberFormat="1" applyFont="1" applyFill="1" applyBorder="1" applyAlignment="1">
      <alignment horizontal="left" vertical="top" wrapText="1"/>
    </xf>
    <xf numFmtId="181" fontId="3" fillId="25" borderId="19" xfId="22" applyNumberFormat="1" applyFont="1" applyFill="1" applyBorder="1" applyAlignment="1" applyProtection="1">
      <alignment horizontal="center" vertical="center" wrapText="1"/>
    </xf>
    <xf numFmtId="166" fontId="3" fillId="25" borderId="19" xfId="22" applyNumberFormat="1" applyFont="1" applyFill="1" applyBorder="1" applyAlignment="1" applyProtection="1">
      <alignment horizontal="center" vertical="center" wrapText="1"/>
    </xf>
    <xf numFmtId="168" fontId="68" fillId="3" borderId="12" xfId="15" applyNumberFormat="1" applyFont="1" applyFill="1" applyBorder="1" applyAlignment="1" applyProtection="1">
      <alignment horizontal="center" vertical="center"/>
    </xf>
    <xf numFmtId="168" fontId="26" fillId="25" borderId="37" xfId="15" applyNumberFormat="1" applyFont="1" applyFill="1" applyBorder="1" applyAlignment="1" applyProtection="1">
      <alignment horizontal="center" vertical="center"/>
    </xf>
    <xf numFmtId="168" fontId="26" fillId="25" borderId="40" xfId="15" applyNumberFormat="1" applyFont="1" applyFill="1" applyBorder="1" applyAlignment="1" applyProtection="1">
      <alignment horizontal="center" vertical="center"/>
    </xf>
    <xf numFmtId="168" fontId="26" fillId="25" borderId="43" xfId="15" applyNumberFormat="1" applyFont="1" applyFill="1" applyBorder="1" applyAlignment="1" applyProtection="1">
      <alignment horizontal="center" vertical="center"/>
    </xf>
    <xf numFmtId="168" fontId="68" fillId="25" borderId="40" xfId="15" applyNumberFormat="1" applyFont="1" applyFill="1" applyBorder="1" applyAlignment="1" applyProtection="1">
      <alignment horizontal="center" vertical="center"/>
    </xf>
    <xf numFmtId="168" fontId="68" fillId="25" borderId="12" xfId="15" applyNumberFormat="1" applyFont="1" applyFill="1" applyBorder="1" applyAlignment="1" applyProtection="1">
      <alignment horizontal="center" vertical="center"/>
    </xf>
    <xf numFmtId="168" fontId="26" fillId="25" borderId="6" xfId="15" applyNumberFormat="1" applyFont="1" applyFill="1" applyBorder="1" applyAlignment="1" applyProtection="1">
      <alignment horizontal="center" vertical="center"/>
    </xf>
    <xf numFmtId="168" fontId="26" fillId="25" borderId="42" xfId="15" applyNumberFormat="1" applyFont="1" applyFill="1" applyBorder="1" applyAlignment="1" applyProtection="1">
      <alignment horizontal="center" vertical="center"/>
    </xf>
    <xf numFmtId="168" fontId="26" fillId="25" borderId="61" xfId="15" applyNumberFormat="1" applyFont="1" applyFill="1" applyBorder="1" applyAlignment="1" applyProtection="1">
      <alignment horizontal="center" vertical="center"/>
    </xf>
    <xf numFmtId="0" fontId="19" fillId="25" borderId="40" xfId="15" applyFont="1" applyFill="1" applyBorder="1"/>
    <xf numFmtId="0" fontId="19" fillId="25" borderId="43" xfId="15" applyFont="1" applyFill="1" applyBorder="1"/>
    <xf numFmtId="166" fontId="19" fillId="25" borderId="40" xfId="22" applyNumberFormat="1" applyFont="1" applyFill="1" applyBorder="1" applyAlignment="1" applyProtection="1">
      <alignment horizontal="center" vertical="center"/>
    </xf>
    <xf numFmtId="166" fontId="19" fillId="25" borderId="61" xfId="22" applyNumberFormat="1" applyFont="1" applyFill="1" applyBorder="1" applyAlignment="1" applyProtection="1">
      <alignment horizontal="center" vertical="center"/>
    </xf>
    <xf numFmtId="0" fontId="19" fillId="25" borderId="42" xfId="15" applyFont="1" applyFill="1" applyBorder="1"/>
    <xf numFmtId="0" fontId="19" fillId="25" borderId="37" xfId="15" applyFont="1" applyFill="1" applyBorder="1"/>
    <xf numFmtId="168" fontId="19" fillId="25" borderId="40" xfId="15" applyNumberFormat="1" applyFont="1" applyFill="1" applyBorder="1" applyAlignment="1">
      <alignment horizontal="center" vertical="center"/>
    </xf>
    <xf numFmtId="0" fontId="19" fillId="25" borderId="12" xfId="15" applyFont="1" applyFill="1" applyBorder="1" applyAlignment="1">
      <alignment vertical="center"/>
    </xf>
    <xf numFmtId="166" fontId="19" fillId="25" borderId="61" xfId="22" applyNumberFormat="1" applyFont="1" applyFill="1" applyBorder="1"/>
    <xf numFmtId="166" fontId="19" fillId="25" borderId="43" xfId="22" applyNumberFormat="1" applyFont="1" applyFill="1" applyBorder="1" applyAlignment="1" applyProtection="1">
      <alignment horizontal="center" vertical="center"/>
    </xf>
    <xf numFmtId="166" fontId="19" fillId="25" borderId="5" xfId="22" applyNumberFormat="1" applyFont="1" applyFill="1" applyBorder="1" applyAlignment="1" applyProtection="1">
      <alignment horizontal="center" vertical="center"/>
    </xf>
    <xf numFmtId="166" fontId="19" fillId="25" borderId="42" xfId="22" applyNumberFormat="1" applyFont="1" applyFill="1" applyBorder="1" applyAlignment="1" applyProtection="1">
      <alignment horizontal="center" vertical="center"/>
    </xf>
    <xf numFmtId="166" fontId="19" fillId="25" borderId="37" xfId="22" applyNumberFormat="1" applyFont="1" applyFill="1" applyBorder="1" applyAlignment="1" applyProtection="1">
      <alignment horizontal="center" vertical="center"/>
    </xf>
    <xf numFmtId="166" fontId="3" fillId="25" borderId="40" xfId="22" applyNumberFormat="1" applyFont="1" applyFill="1" applyBorder="1" applyAlignment="1" applyProtection="1">
      <alignment horizontal="center" vertical="center" wrapText="1"/>
    </xf>
    <xf numFmtId="166" fontId="8" fillId="25" borderId="40" xfId="22" applyNumberFormat="1" applyFont="1" applyFill="1" applyBorder="1" applyAlignment="1" applyProtection="1">
      <alignment horizontal="center" vertical="center" wrapText="1"/>
    </xf>
    <xf numFmtId="168" fontId="24" fillId="25" borderId="12" xfId="15" applyNumberFormat="1" applyFont="1" applyFill="1" applyBorder="1" applyAlignment="1">
      <alignment horizontal="center" vertical="center" wrapText="1"/>
    </xf>
    <xf numFmtId="0" fontId="67" fillId="25" borderId="37" xfId="15" applyFill="1" applyBorder="1"/>
    <xf numFmtId="166" fontId="19" fillId="3" borderId="12" xfId="22" applyNumberFormat="1" applyFont="1" applyFill="1" applyBorder="1" applyAlignment="1" applyProtection="1">
      <alignment horizontal="center" vertical="center"/>
    </xf>
    <xf numFmtId="166" fontId="19" fillId="25" borderId="12" xfId="22" applyNumberFormat="1" applyFont="1" applyFill="1" applyBorder="1" applyAlignment="1" applyProtection="1">
      <alignment horizontal="center" vertical="center"/>
    </xf>
    <xf numFmtId="4" fontId="19" fillId="3" borderId="12" xfId="15" applyNumberFormat="1" applyFont="1" applyFill="1" applyBorder="1" applyAlignment="1">
      <alignment horizontal="left"/>
    </xf>
    <xf numFmtId="168" fontId="19" fillId="3" borderId="12" xfId="15" applyNumberFormat="1" applyFont="1" applyFill="1" applyBorder="1" applyAlignment="1">
      <alignment horizontal="left" vertical="top"/>
    </xf>
    <xf numFmtId="0" fontId="9" fillId="3" borderId="12" xfId="15" applyFont="1" applyFill="1" applyBorder="1" applyAlignment="1">
      <alignment horizontal="center" vertical="center"/>
    </xf>
    <xf numFmtId="0" fontId="67" fillId="3" borderId="12" xfId="15" applyFont="1" applyFill="1" applyBorder="1" applyAlignment="1">
      <alignment horizontal="center"/>
    </xf>
    <xf numFmtId="0" fontId="109" fillId="14" borderId="7" xfId="15" applyFont="1" applyFill="1" applyBorder="1" applyAlignment="1" applyProtection="1">
      <alignment horizontal="center" vertical="center" wrapText="1"/>
    </xf>
    <xf numFmtId="168" fontId="98" fillId="14" borderId="12" xfId="15" applyNumberFormat="1" applyFont="1" applyFill="1" applyBorder="1" applyAlignment="1" applyProtection="1">
      <alignment horizontal="center" vertical="center"/>
    </xf>
    <xf numFmtId="168" fontId="23" fillId="14" borderId="12" xfId="15" applyNumberFormat="1" applyFont="1" applyFill="1" applyBorder="1" applyAlignment="1" applyProtection="1">
      <alignment horizontal="center" vertical="center"/>
    </xf>
    <xf numFmtId="168" fontId="106" fillId="14" borderId="12" xfId="15" applyNumberFormat="1" applyFont="1" applyFill="1" applyBorder="1" applyAlignment="1" applyProtection="1">
      <alignment horizontal="center" vertical="center"/>
    </xf>
    <xf numFmtId="168" fontId="109" fillId="14" borderId="12" xfId="15" applyNumberFormat="1" applyFont="1" applyFill="1" applyBorder="1" applyAlignment="1" applyProtection="1">
      <alignment horizontal="center" vertical="center"/>
    </xf>
    <xf numFmtId="168" fontId="93" fillId="14" borderId="12" xfId="15" applyNumberFormat="1" applyFont="1" applyFill="1" applyBorder="1" applyAlignment="1" applyProtection="1">
      <alignment horizontal="center" vertical="center"/>
    </xf>
    <xf numFmtId="168" fontId="30" fillId="14" borderId="12" xfId="15" applyNumberFormat="1" applyFont="1" applyFill="1" applyBorder="1" applyAlignment="1" applyProtection="1">
      <alignment horizontal="center" vertical="center"/>
    </xf>
    <xf numFmtId="168" fontId="98" fillId="6" borderId="12" xfId="15" applyNumberFormat="1" applyFont="1" applyFill="1" applyBorder="1" applyAlignment="1" applyProtection="1">
      <alignment horizontal="center" vertical="center"/>
    </xf>
    <xf numFmtId="168" fontId="23" fillId="6" borderId="12" xfId="15" applyNumberFormat="1" applyFont="1" applyFill="1" applyBorder="1" applyAlignment="1" applyProtection="1">
      <alignment horizontal="center" vertical="center"/>
    </xf>
    <xf numFmtId="168" fontId="24" fillId="14" borderId="12" xfId="15" applyNumberFormat="1" applyFont="1" applyFill="1" applyBorder="1" applyAlignment="1">
      <alignment horizontal="center" vertical="center" wrapText="1"/>
    </xf>
    <xf numFmtId="0" fontId="8" fillId="3" borderId="12" xfId="15" applyFont="1" applyFill="1" applyBorder="1" applyAlignment="1">
      <alignment horizontal="center" vertical="center"/>
    </xf>
    <xf numFmtId="0" fontId="8" fillId="2" borderId="1" xfId="0" applyNumberFormat="1" applyFont="1" applyFill="1" applyBorder="1" applyAlignment="1">
      <alignment horizontal="left"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left" vertical="top" wrapText="1"/>
    </xf>
    <xf numFmtId="176" fontId="3" fillId="2" borderId="1" xfId="0" applyNumberFormat="1" applyFont="1" applyFill="1" applyBorder="1" applyAlignment="1">
      <alignment horizontal="center" vertical="center" wrapText="1"/>
    </xf>
    <xf numFmtId="168" fontId="9" fillId="3" borderId="0" xfId="15" applyNumberFormat="1" applyFont="1" applyFill="1" applyBorder="1" applyAlignment="1">
      <alignment horizontal="center" vertical="center"/>
    </xf>
    <xf numFmtId="0" fontId="153" fillId="0" borderId="0" xfId="20" applyFont="1" applyFill="1" applyAlignment="1">
      <alignment horizontal="center"/>
    </xf>
    <xf numFmtId="0" fontId="11" fillId="0" borderId="0" xfId="20" applyFont="1" applyFill="1" applyAlignment="1">
      <alignment horizontal="center" wrapText="1"/>
    </xf>
    <xf numFmtId="171" fontId="19" fillId="24" borderId="19" xfId="22" applyNumberFormat="1" applyFont="1" applyFill="1" applyBorder="1" applyAlignment="1" applyProtection="1">
      <alignment horizontal="center" vertical="center"/>
    </xf>
    <xf numFmtId="166" fontId="3" fillId="2" borderId="19" xfId="22" applyNumberFormat="1" applyFont="1" applyFill="1" applyBorder="1" applyAlignment="1" applyProtection="1">
      <alignment horizontal="center" vertical="center" wrapText="1"/>
    </xf>
    <xf numFmtId="181" fontId="3" fillId="2" borderId="19" xfId="22" applyNumberFormat="1" applyFont="1" applyFill="1" applyBorder="1" applyAlignment="1" applyProtection="1">
      <alignment horizontal="center" vertical="center" wrapText="1"/>
    </xf>
    <xf numFmtId="0" fontId="155" fillId="3" borderId="1" xfId="15" applyFont="1" applyFill="1" applyBorder="1" applyAlignment="1">
      <alignment horizontal="center" vertical="center"/>
    </xf>
    <xf numFmtId="0" fontId="67" fillId="0" borderId="60" xfId="15" applyFill="1" applyBorder="1"/>
    <xf numFmtId="0" fontId="3" fillId="0" borderId="57" xfId="15" applyFont="1" applyFill="1" applyBorder="1" applyAlignment="1">
      <alignment horizontal="center" vertical="center" wrapText="1"/>
    </xf>
    <xf numFmtId="168" fontId="106" fillId="3" borderId="62" xfId="15" applyNumberFormat="1" applyFont="1" applyFill="1" applyBorder="1" applyAlignment="1" applyProtection="1">
      <alignment horizontal="center" vertical="center"/>
    </xf>
    <xf numFmtId="0" fontId="3" fillId="3" borderId="57" xfId="15" applyFont="1" applyFill="1" applyBorder="1" applyAlignment="1">
      <alignment horizontal="center" vertical="center" wrapText="1"/>
    </xf>
    <xf numFmtId="0" fontId="19" fillId="0" borderId="57" xfId="15" applyFont="1" applyFill="1" applyBorder="1" applyAlignment="1">
      <alignment horizontal="left" vertical="center" wrapText="1"/>
    </xf>
    <xf numFmtId="0" fontId="19" fillId="3" borderId="57" xfId="15" applyFont="1" applyFill="1" applyBorder="1" applyAlignment="1">
      <alignment horizontal="left" vertical="center" wrapText="1"/>
    </xf>
    <xf numFmtId="168" fontId="23" fillId="14" borderId="62" xfId="15" applyNumberFormat="1" applyFont="1" applyFill="1" applyBorder="1" applyAlignment="1" applyProtection="1">
      <alignment horizontal="center" vertical="center"/>
    </xf>
    <xf numFmtId="168" fontId="93" fillId="3" borderId="62" xfId="15" applyNumberFormat="1" applyFont="1" applyFill="1" applyBorder="1" applyAlignment="1" applyProtection="1">
      <alignment horizontal="center" vertical="center"/>
    </xf>
    <xf numFmtId="0" fontId="19" fillId="2" borderId="57" xfId="15" applyFont="1" applyFill="1" applyBorder="1" applyAlignment="1">
      <alignment horizontal="left" vertical="center" wrapText="1"/>
    </xf>
    <xf numFmtId="168" fontId="8" fillId="31" borderId="62" xfId="15" applyNumberFormat="1" applyFont="1" applyFill="1" applyBorder="1" applyAlignment="1">
      <alignment horizontal="center" vertical="center" wrapText="1"/>
    </xf>
    <xf numFmtId="168" fontId="24" fillId="14" borderId="62" xfId="15" applyNumberFormat="1" applyFont="1" applyFill="1" applyBorder="1" applyAlignment="1">
      <alignment horizontal="center" vertical="center" wrapText="1"/>
    </xf>
    <xf numFmtId="168" fontId="30" fillId="28" borderId="62" xfId="15" applyNumberFormat="1" applyFont="1" applyFill="1" applyBorder="1" applyAlignment="1">
      <alignment horizontal="center" vertical="center" wrapText="1"/>
    </xf>
    <xf numFmtId="0" fontId="8" fillId="3" borderId="63" xfId="15" applyFont="1" applyFill="1" applyBorder="1" applyAlignment="1">
      <alignment horizontal="center" vertical="center"/>
    </xf>
    <xf numFmtId="0" fontId="8" fillId="3" borderId="64" xfId="15" applyFont="1" applyFill="1" applyBorder="1" applyAlignment="1">
      <alignment horizontal="center" vertical="center"/>
    </xf>
    <xf numFmtId="0" fontId="8" fillId="3" borderId="65" xfId="15" applyFont="1" applyFill="1" applyBorder="1" applyAlignment="1">
      <alignment horizontal="center" vertical="center"/>
    </xf>
    <xf numFmtId="2" fontId="37" fillId="2" borderId="14" xfId="0" applyNumberFormat="1" applyFont="1" applyFill="1" applyBorder="1" applyAlignment="1">
      <alignment horizontal="center" vertical="center" wrapText="1"/>
    </xf>
    <xf numFmtId="2" fontId="37" fillId="2" borderId="9" xfId="0" applyNumberFormat="1" applyFont="1" applyFill="1" applyBorder="1" applyAlignment="1">
      <alignment horizontal="center" vertical="center" wrapText="1"/>
    </xf>
    <xf numFmtId="0" fontId="3" fillId="2" borderId="1" xfId="0" applyNumberFormat="1" applyFont="1" applyFill="1" applyBorder="1" applyAlignment="1">
      <alignment horizontal="center" vertical="center" wrapText="1"/>
    </xf>
    <xf numFmtId="0" fontId="3" fillId="2" borderId="1" xfId="0" applyNumberFormat="1" applyFont="1" applyFill="1" applyBorder="1" applyAlignment="1">
      <alignment horizontal="center" vertical="center" wrapText="1"/>
    </xf>
    <xf numFmtId="0" fontId="3" fillId="2" borderId="1" xfId="0" applyNumberFormat="1" applyFont="1" applyFill="1" applyBorder="1" applyAlignment="1">
      <alignment horizontal="left" vertical="top" wrapText="1"/>
    </xf>
    <xf numFmtId="182" fontId="156" fillId="0" borderId="0" xfId="1" applyNumberFormat="1" applyFont="1" applyBorder="1" applyAlignment="1">
      <alignment horizontal="right" vertical="center" wrapText="1"/>
    </xf>
    <xf numFmtId="0" fontId="0" fillId="2" borderId="12" xfId="0" applyFill="1" applyBorder="1"/>
    <xf numFmtId="169" fontId="56" fillId="2" borderId="3" xfId="13" applyNumberFormat="1" applyFont="1" applyFill="1" applyBorder="1" applyAlignment="1">
      <alignment horizontal="center" vertical="center"/>
    </xf>
    <xf numFmtId="168" fontId="48" fillId="33" borderId="1" xfId="0" applyNumberFormat="1" applyFont="1" applyFill="1" applyBorder="1" applyAlignment="1">
      <alignment horizontal="center" vertical="center" wrapText="1"/>
    </xf>
    <xf numFmtId="167" fontId="0" fillId="33" borderId="0" xfId="0" applyNumberFormat="1" applyFill="1"/>
    <xf numFmtId="0" fontId="0" fillId="33" borderId="0" xfId="0" applyFill="1"/>
    <xf numFmtId="0" fontId="48" fillId="33" borderId="1" xfId="0" applyFont="1" applyFill="1" applyBorder="1" applyAlignment="1">
      <alignment vertical="center" wrapText="1"/>
    </xf>
    <xf numFmtId="0" fontId="51" fillId="33" borderId="1" xfId="14" applyFont="1" applyFill="1" applyBorder="1" applyAlignment="1">
      <alignment vertical="center" wrapText="1"/>
    </xf>
    <xf numFmtId="0" fontId="48" fillId="8" borderId="1" xfId="0" applyFont="1" applyFill="1" applyBorder="1" applyAlignment="1">
      <alignment vertical="center" wrapText="1"/>
    </xf>
    <xf numFmtId="168" fontId="48" fillId="8" borderId="1" xfId="0" applyNumberFormat="1" applyFont="1" applyFill="1" applyBorder="1" applyAlignment="1">
      <alignment horizontal="center" vertical="center" wrapText="1"/>
    </xf>
    <xf numFmtId="0" fontId="51" fillId="8" borderId="1" xfId="14" applyFont="1" applyFill="1" applyBorder="1" applyAlignment="1">
      <alignment vertical="center" wrapText="1"/>
    </xf>
    <xf numFmtId="0" fontId="3" fillId="2" borderId="1" xfId="0" applyNumberFormat="1" applyFont="1" applyFill="1" applyBorder="1" applyAlignment="1">
      <alignment horizontal="center" vertical="center" wrapText="1"/>
    </xf>
    <xf numFmtId="0" fontId="3" fillId="2" borderId="1" xfId="0" applyNumberFormat="1" applyFont="1" applyFill="1" applyBorder="1" applyAlignment="1">
      <alignment horizontal="center" vertical="center" wrapText="1"/>
    </xf>
    <xf numFmtId="0" fontId="8" fillId="2" borderId="1" xfId="0" applyNumberFormat="1" applyFont="1" applyFill="1" applyBorder="1" applyAlignment="1">
      <alignment horizontal="left" vertical="top" wrapText="1"/>
    </xf>
    <xf numFmtId="0" fontId="8" fillId="2" borderId="1" xfId="0" applyNumberFormat="1" applyFont="1" applyFill="1" applyBorder="1" applyAlignment="1">
      <alignment horizontal="left" vertical="center" wrapText="1"/>
    </xf>
    <xf numFmtId="168" fontId="9" fillId="3" borderId="0" xfId="15" applyNumberFormat="1" applyFont="1" applyFill="1" applyBorder="1" applyAlignment="1">
      <alignment horizontal="center" vertical="center"/>
    </xf>
    <xf numFmtId="166" fontId="19" fillId="3" borderId="19" xfId="22" applyNumberFormat="1" applyFont="1" applyFill="1" applyBorder="1"/>
    <xf numFmtId="166" fontId="19" fillId="3" borderId="19" xfId="22" applyNumberFormat="1" applyFont="1" applyFill="1" applyBorder="1" applyAlignment="1" applyProtection="1">
      <alignment horizontal="center" vertical="center"/>
    </xf>
    <xf numFmtId="168" fontId="26" fillId="3" borderId="19" xfId="15" applyNumberFormat="1" applyFont="1" applyFill="1" applyBorder="1" applyAlignment="1" applyProtection="1">
      <alignment horizontal="center" vertical="center"/>
    </xf>
    <xf numFmtId="0" fontId="9" fillId="3" borderId="19" xfId="15" applyFont="1" applyFill="1" applyBorder="1" applyAlignment="1">
      <alignment horizontal="left" vertical="center" wrapText="1"/>
    </xf>
    <xf numFmtId="168" fontId="98" fillId="25" borderId="4" xfId="15" applyNumberFormat="1" applyFont="1" applyFill="1" applyBorder="1" applyAlignment="1" applyProtection="1">
      <alignment horizontal="center" vertical="center" wrapText="1"/>
    </xf>
    <xf numFmtId="0" fontId="109" fillId="25" borderId="21" xfId="15" applyFont="1" applyFill="1" applyBorder="1" applyAlignment="1" applyProtection="1">
      <alignment horizontal="center" vertical="center" wrapText="1"/>
    </xf>
    <xf numFmtId="168" fontId="106" fillId="25" borderId="1" xfId="15" applyNumberFormat="1" applyFont="1" applyFill="1" applyBorder="1" applyAlignment="1" applyProtection="1">
      <alignment horizontal="center" vertical="center"/>
    </xf>
    <xf numFmtId="168" fontId="98" fillId="25" borderId="3" xfId="15" applyNumberFormat="1" applyFont="1" applyFill="1" applyBorder="1" applyAlignment="1" applyProtection="1">
      <alignment horizontal="center" vertical="center" wrapText="1"/>
    </xf>
    <xf numFmtId="168" fontId="98" fillId="25" borderId="2" xfId="15" applyNumberFormat="1" applyFont="1" applyFill="1" applyBorder="1" applyAlignment="1" applyProtection="1">
      <alignment horizontal="center" vertical="center" wrapText="1"/>
    </xf>
    <xf numFmtId="168" fontId="109" fillId="25" borderId="3" xfId="15" applyNumberFormat="1" applyFont="1" applyFill="1" applyBorder="1" applyAlignment="1" applyProtection="1">
      <alignment horizontal="center" vertical="center"/>
    </xf>
    <xf numFmtId="168" fontId="98" fillId="25" borderId="1" xfId="15" applyNumberFormat="1" applyFont="1" applyFill="1" applyBorder="1" applyAlignment="1" applyProtection="1">
      <alignment horizontal="center" vertical="center" wrapText="1"/>
    </xf>
    <xf numFmtId="168" fontId="109" fillId="25" borderId="1" xfId="15" applyNumberFormat="1" applyFont="1" applyFill="1" applyBorder="1" applyAlignment="1" applyProtection="1">
      <alignment horizontal="center" vertical="center"/>
    </xf>
    <xf numFmtId="168" fontId="98" fillId="25" borderId="1" xfId="15" applyNumberFormat="1" applyFont="1" applyFill="1" applyBorder="1" applyAlignment="1" applyProtection="1">
      <alignment horizontal="center" vertical="center"/>
    </xf>
    <xf numFmtId="168" fontId="23" fillId="25" borderId="1" xfId="15" applyNumberFormat="1" applyFont="1" applyFill="1" applyBorder="1" applyAlignment="1" applyProtection="1">
      <alignment horizontal="center" vertical="center"/>
    </xf>
    <xf numFmtId="168" fontId="93" fillId="25" borderId="1" xfId="15" applyNumberFormat="1" applyFont="1" applyFill="1" applyBorder="1" applyAlignment="1" applyProtection="1">
      <alignment horizontal="center" vertical="center"/>
    </xf>
    <xf numFmtId="168" fontId="24" fillId="25" borderId="1" xfId="15" applyNumberFormat="1" applyFont="1" applyFill="1" applyBorder="1" applyAlignment="1" applyProtection="1">
      <alignment horizontal="center" vertical="center"/>
    </xf>
    <xf numFmtId="168" fontId="132" fillId="25" borderId="1" xfId="15" applyNumberFormat="1" applyFont="1" applyFill="1" applyBorder="1"/>
    <xf numFmtId="168" fontId="30" fillId="25" borderId="1" xfId="15" applyNumberFormat="1" applyFont="1" applyFill="1" applyBorder="1" applyAlignment="1" applyProtection="1">
      <alignment horizontal="center" vertical="center"/>
    </xf>
    <xf numFmtId="168" fontId="9" fillId="25" borderId="1" xfId="15" applyNumberFormat="1" applyFont="1" applyFill="1" applyBorder="1" applyAlignment="1">
      <alignment horizontal="center" vertical="center"/>
    </xf>
    <xf numFmtId="168" fontId="118" fillId="25" borderId="1" xfId="15" applyNumberFormat="1" applyFont="1" applyFill="1" applyBorder="1" applyAlignment="1" applyProtection="1">
      <alignment horizontal="center" vertical="center"/>
    </xf>
    <xf numFmtId="0" fontId="95" fillId="25" borderId="4" xfId="15" applyFont="1" applyFill="1" applyBorder="1" applyAlignment="1" applyProtection="1">
      <alignment horizontal="center" vertical="center" wrapText="1"/>
    </xf>
    <xf numFmtId="4" fontId="106" fillId="3" borderId="1" xfId="15" applyNumberFormat="1" applyFont="1" applyFill="1" applyBorder="1" applyAlignment="1" applyProtection="1">
      <alignment horizontal="center" vertical="center"/>
    </xf>
    <xf numFmtId="4" fontId="98" fillId="14" borderId="1" xfId="15" applyNumberFormat="1" applyFont="1" applyFill="1" applyBorder="1" applyAlignment="1" applyProtection="1">
      <alignment horizontal="center" vertical="center"/>
    </xf>
    <xf numFmtId="2" fontId="106" fillId="3" borderId="1" xfId="15" applyNumberFormat="1" applyFont="1" applyFill="1" applyBorder="1" applyAlignment="1" applyProtection="1">
      <alignment horizontal="center" vertical="center"/>
    </xf>
    <xf numFmtId="2" fontId="98" fillId="24" borderId="1" xfId="15" applyNumberFormat="1" applyFont="1" applyFill="1" applyBorder="1" applyAlignment="1" applyProtection="1">
      <alignment horizontal="center" vertical="center"/>
    </xf>
    <xf numFmtId="2" fontId="109" fillId="24" borderId="1" xfId="15" applyNumberFormat="1" applyFont="1" applyFill="1" applyBorder="1" applyAlignment="1" applyProtection="1">
      <alignment horizontal="center" vertical="center" wrapText="1"/>
    </xf>
    <xf numFmtId="2" fontId="93" fillId="3" borderId="1" xfId="15" applyNumberFormat="1" applyFont="1" applyFill="1" applyBorder="1" applyAlignment="1" applyProtection="1">
      <alignment horizontal="center" vertical="center"/>
    </xf>
    <xf numFmtId="2" fontId="98" fillId="24" borderId="1" xfId="15" applyNumberFormat="1" applyFont="1" applyFill="1" applyBorder="1" applyAlignment="1" applyProtection="1">
      <alignment horizontal="center" vertical="center" wrapText="1"/>
    </xf>
    <xf numFmtId="2" fontId="23" fillId="24" borderId="1" xfId="15" applyNumberFormat="1" applyFont="1" applyFill="1" applyBorder="1" applyAlignment="1" applyProtection="1">
      <alignment horizontal="center" vertical="center"/>
    </xf>
    <xf numFmtId="2" fontId="106" fillId="24" borderId="1" xfId="15" applyNumberFormat="1" applyFont="1" applyFill="1" applyBorder="1" applyAlignment="1" applyProtection="1">
      <alignment horizontal="center" vertical="center"/>
    </xf>
    <xf numFmtId="2" fontId="24" fillId="24" borderId="1" xfId="15" applyNumberFormat="1" applyFont="1" applyFill="1" applyBorder="1" applyAlignment="1" applyProtection="1">
      <alignment horizontal="center" vertical="center"/>
    </xf>
    <xf numFmtId="2" fontId="109" fillId="24" borderId="1" xfId="15" applyNumberFormat="1" applyFont="1" applyFill="1" applyBorder="1" applyAlignment="1" applyProtection="1">
      <alignment horizontal="center" vertical="center"/>
    </xf>
    <xf numFmtId="49" fontId="19" fillId="34" borderId="1" xfId="15" applyNumberFormat="1" applyFont="1" applyFill="1" applyBorder="1" applyAlignment="1">
      <alignment horizontal="center" vertical="center" wrapText="1"/>
    </xf>
    <xf numFmtId="0" fontId="98" fillId="25" borderId="49" xfId="15" applyFont="1" applyFill="1" applyBorder="1" applyAlignment="1" applyProtection="1">
      <alignment horizontal="center" vertical="center" wrapText="1"/>
    </xf>
    <xf numFmtId="168" fontId="106" fillId="25" borderId="62" xfId="15" applyNumberFormat="1" applyFont="1" applyFill="1" applyBorder="1" applyAlignment="1" applyProtection="1">
      <alignment horizontal="center" vertical="center"/>
    </xf>
    <xf numFmtId="168" fontId="106" fillId="25" borderId="12" xfId="15" applyNumberFormat="1" applyFont="1" applyFill="1" applyBorder="1" applyAlignment="1" applyProtection="1">
      <alignment horizontal="center" vertical="center"/>
    </xf>
    <xf numFmtId="168" fontId="98" fillId="25" borderId="62" xfId="15" applyNumberFormat="1" applyFont="1" applyFill="1" applyBorder="1" applyAlignment="1" applyProtection="1">
      <alignment horizontal="center" vertical="center"/>
    </xf>
    <xf numFmtId="168" fontId="98" fillId="25" borderId="12" xfId="15" applyNumberFormat="1" applyFont="1" applyFill="1" applyBorder="1" applyAlignment="1" applyProtection="1">
      <alignment horizontal="center" vertical="center"/>
    </xf>
    <xf numFmtId="168" fontId="23" fillId="25" borderId="62" xfId="15" applyNumberFormat="1" applyFont="1" applyFill="1" applyBorder="1" applyAlignment="1" applyProtection="1">
      <alignment horizontal="center" vertical="center"/>
    </xf>
    <xf numFmtId="168" fontId="23" fillId="25" borderId="12" xfId="15" applyNumberFormat="1" applyFont="1" applyFill="1" applyBorder="1" applyAlignment="1" applyProtection="1">
      <alignment horizontal="center" vertical="center"/>
    </xf>
    <xf numFmtId="168" fontId="109" fillId="25" borderId="62" xfId="15" applyNumberFormat="1" applyFont="1" applyFill="1" applyBorder="1" applyAlignment="1" applyProtection="1">
      <alignment horizontal="center" vertical="center"/>
    </xf>
    <xf numFmtId="168" fontId="109" fillId="25" borderId="12" xfId="15" applyNumberFormat="1" applyFont="1" applyFill="1" applyBorder="1" applyAlignment="1" applyProtection="1">
      <alignment horizontal="center" vertical="center"/>
    </xf>
    <xf numFmtId="168" fontId="93" fillId="25" borderId="62" xfId="15" applyNumberFormat="1" applyFont="1" applyFill="1" applyBorder="1" applyAlignment="1" applyProtection="1">
      <alignment horizontal="center" vertical="center"/>
    </xf>
    <xf numFmtId="168" fontId="93" fillId="25" borderId="12" xfId="15" applyNumberFormat="1" applyFont="1" applyFill="1" applyBorder="1" applyAlignment="1" applyProtection="1">
      <alignment horizontal="center" vertical="center"/>
    </xf>
    <xf numFmtId="168" fontId="30" fillId="25" borderId="62" xfId="15" applyNumberFormat="1" applyFont="1" applyFill="1" applyBorder="1" applyAlignment="1" applyProtection="1">
      <alignment horizontal="center" vertical="center"/>
    </xf>
    <xf numFmtId="168" fontId="30" fillId="25" borderId="12" xfId="15" applyNumberFormat="1" applyFont="1" applyFill="1" applyBorder="1" applyAlignment="1" applyProtection="1">
      <alignment horizontal="center" vertical="center"/>
    </xf>
    <xf numFmtId="168" fontId="30" fillId="3" borderId="14" xfId="15" applyNumberFormat="1" applyFont="1" applyFill="1" applyBorder="1" applyAlignment="1">
      <alignment horizontal="center" vertical="center" wrapText="1"/>
    </xf>
    <xf numFmtId="168" fontId="23" fillId="3" borderId="1" xfId="15" applyNumberFormat="1" applyFont="1" applyFill="1" applyBorder="1" applyAlignment="1">
      <alignment horizontal="center" vertical="center" wrapText="1"/>
    </xf>
    <xf numFmtId="168" fontId="23" fillId="3" borderId="12" xfId="15" applyNumberFormat="1" applyFont="1" applyFill="1" applyBorder="1" applyAlignment="1">
      <alignment horizontal="center" vertical="center" wrapText="1"/>
    </xf>
    <xf numFmtId="168" fontId="23" fillId="3" borderId="48" xfId="15" applyNumberFormat="1" applyFont="1" applyFill="1" applyBorder="1" applyAlignment="1">
      <alignment horizontal="center" vertical="center" wrapText="1"/>
    </xf>
    <xf numFmtId="168" fontId="91" fillId="33" borderId="1" xfId="15" applyNumberFormat="1" applyFont="1" applyFill="1" applyBorder="1" applyAlignment="1">
      <alignment horizontal="center" vertical="center" wrapText="1"/>
    </xf>
    <xf numFmtId="3" fontId="105" fillId="33" borderId="1" xfId="15" applyNumberFormat="1" applyFont="1" applyFill="1" applyBorder="1" applyAlignment="1">
      <alignment horizontal="center" vertical="center" wrapText="1"/>
    </xf>
    <xf numFmtId="4" fontId="91" fillId="33" borderId="1" xfId="15" applyNumberFormat="1" applyFont="1" applyFill="1" applyBorder="1" applyAlignment="1">
      <alignment horizontal="center" vertical="center" wrapText="1"/>
    </xf>
    <xf numFmtId="168" fontId="91" fillId="33" borderId="12" xfId="15" applyNumberFormat="1" applyFont="1" applyFill="1" applyBorder="1" applyAlignment="1">
      <alignment horizontal="center" vertical="center" wrapText="1"/>
    </xf>
    <xf numFmtId="0" fontId="8" fillId="33" borderId="1" xfId="15" applyFont="1" applyFill="1" applyBorder="1" applyAlignment="1">
      <alignment horizontal="center" vertical="center"/>
    </xf>
    <xf numFmtId="168" fontId="8" fillId="33" borderId="1" xfId="15" applyNumberFormat="1" applyFont="1" applyFill="1" applyBorder="1" applyAlignment="1">
      <alignment horizontal="center" vertical="center"/>
    </xf>
    <xf numFmtId="0" fontId="8" fillId="33" borderId="12" xfId="15" applyFont="1" applyFill="1" applyBorder="1" applyAlignment="1">
      <alignment horizontal="center" vertical="center"/>
    </xf>
    <xf numFmtId="168" fontId="8" fillId="33" borderId="62" xfId="15" applyNumberFormat="1" applyFont="1" applyFill="1" applyBorder="1" applyAlignment="1">
      <alignment horizontal="center" vertical="center"/>
    </xf>
    <xf numFmtId="0" fontId="8" fillId="2" borderId="57" xfId="15" applyFont="1" applyFill="1" applyBorder="1" applyAlignment="1">
      <alignment horizontal="center" vertical="center"/>
    </xf>
    <xf numFmtId="168" fontId="157" fillId="3" borderId="1" xfId="15" applyNumberFormat="1" applyFont="1" applyFill="1" applyBorder="1" applyAlignment="1">
      <alignment horizontal="center" vertical="center" wrapText="1"/>
    </xf>
    <xf numFmtId="168" fontId="157" fillId="3" borderId="57" xfId="15" applyNumberFormat="1" applyFont="1" applyFill="1" applyBorder="1" applyAlignment="1">
      <alignment horizontal="center" vertical="center" wrapText="1"/>
    </xf>
    <xf numFmtId="3" fontId="158" fillId="3" borderId="14" xfId="15" applyNumberFormat="1" applyFont="1" applyFill="1" applyBorder="1" applyAlignment="1">
      <alignment horizontal="center" vertical="center" wrapText="1"/>
    </xf>
    <xf numFmtId="3" fontId="158" fillId="3" borderId="1" xfId="15" applyNumberFormat="1" applyFont="1" applyFill="1" applyBorder="1" applyAlignment="1">
      <alignment horizontal="center" vertical="center" wrapText="1"/>
    </xf>
    <xf numFmtId="168" fontId="157" fillId="3" borderId="12" xfId="15" applyNumberFormat="1" applyFont="1" applyFill="1" applyBorder="1" applyAlignment="1">
      <alignment horizontal="center" vertical="center" wrapText="1"/>
    </xf>
    <xf numFmtId="168" fontId="157" fillId="3" borderId="48" xfId="15" applyNumberFormat="1" applyFont="1" applyFill="1" applyBorder="1" applyAlignment="1">
      <alignment horizontal="center" vertical="center" wrapText="1"/>
    </xf>
    <xf numFmtId="168" fontId="157" fillId="3" borderId="62" xfId="15" applyNumberFormat="1" applyFont="1" applyFill="1" applyBorder="1" applyAlignment="1">
      <alignment horizontal="center" vertical="center" wrapText="1"/>
    </xf>
    <xf numFmtId="0" fontId="159" fillId="26" borderId="0" xfId="20" applyFont="1" applyFill="1" applyAlignment="1">
      <alignment horizontal="right"/>
    </xf>
    <xf numFmtId="0" fontId="87" fillId="26" borderId="0" xfId="20" applyFont="1" applyFill="1" applyAlignment="1">
      <alignment horizontal="right" vertical="top"/>
    </xf>
    <xf numFmtId="0" fontId="95" fillId="26" borderId="4" xfId="15" applyFont="1" applyFill="1" applyBorder="1" applyAlignment="1" applyProtection="1">
      <alignment horizontal="center" vertical="center" wrapText="1"/>
    </xf>
    <xf numFmtId="0" fontId="95" fillId="12" borderId="4" xfId="15" applyFont="1" applyFill="1" applyBorder="1" applyAlignment="1" applyProtection="1">
      <alignment horizontal="center" vertical="center" wrapText="1"/>
    </xf>
    <xf numFmtId="0" fontId="98" fillId="26" borderId="4" xfId="15" applyFont="1" applyFill="1" applyBorder="1" applyAlignment="1" applyProtection="1">
      <alignment horizontal="center" vertical="center" wrapText="1"/>
    </xf>
    <xf numFmtId="0" fontId="109" fillId="26" borderId="21" xfId="15" applyFont="1" applyFill="1" applyBorder="1" applyAlignment="1" applyProtection="1">
      <alignment horizontal="center" vertical="center" wrapText="1"/>
    </xf>
    <xf numFmtId="0" fontId="98" fillId="12" borderId="4" xfId="15" applyFont="1" applyFill="1" applyBorder="1" applyAlignment="1" applyProtection="1">
      <alignment horizontal="center" vertical="center" wrapText="1"/>
    </xf>
    <xf numFmtId="0" fontId="109" fillId="12" borderId="21" xfId="15" applyFont="1" applyFill="1" applyBorder="1" applyAlignment="1" applyProtection="1">
      <alignment horizontal="center" vertical="center" wrapText="1"/>
    </xf>
    <xf numFmtId="0" fontId="109" fillId="26" borderId="4" xfId="15" applyFont="1" applyFill="1" applyBorder="1" applyAlignment="1" applyProtection="1">
      <alignment horizontal="center" vertical="center" wrapText="1"/>
    </xf>
    <xf numFmtId="0" fontId="109" fillId="19" borderId="4" xfId="15" applyFont="1" applyFill="1" applyBorder="1" applyAlignment="1" applyProtection="1">
      <alignment horizontal="center" vertical="center" wrapText="1"/>
    </xf>
    <xf numFmtId="173" fontId="152" fillId="0" borderId="18" xfId="15" applyNumberFormat="1" applyFont="1" applyFill="1" applyBorder="1" applyAlignment="1" applyProtection="1">
      <alignment horizontal="left" vertical="center" wrapText="1"/>
      <protection locked="0"/>
    </xf>
    <xf numFmtId="168" fontId="95" fillId="0" borderId="18" xfId="15" applyNumberFormat="1" applyFont="1" applyFill="1" applyBorder="1" applyAlignment="1" applyProtection="1">
      <alignment horizontal="center" vertical="center"/>
    </xf>
    <xf numFmtId="168" fontId="98" fillId="0" borderId="18" xfId="15" applyNumberFormat="1" applyFont="1" applyFill="1" applyBorder="1" applyAlignment="1" applyProtection="1">
      <alignment horizontal="center" vertical="center"/>
    </xf>
    <xf numFmtId="4" fontId="98" fillId="0" borderId="18" xfId="15" applyNumberFormat="1" applyFont="1" applyFill="1" applyBorder="1" applyAlignment="1" applyProtection="1">
      <alignment horizontal="center" vertical="center" wrapText="1"/>
    </xf>
    <xf numFmtId="168" fontId="98" fillId="0" borderId="20" xfId="15" applyNumberFormat="1" applyFont="1" applyFill="1" applyBorder="1" applyAlignment="1" applyProtection="1">
      <alignment horizontal="center" vertical="center" wrapText="1"/>
    </xf>
    <xf numFmtId="168" fontId="98" fillId="6" borderId="18" xfId="15" applyNumberFormat="1" applyFont="1" applyFill="1" applyBorder="1" applyAlignment="1" applyProtection="1">
      <alignment horizontal="center" vertical="center"/>
    </xf>
    <xf numFmtId="168" fontId="98" fillId="6" borderId="20" xfId="15" applyNumberFormat="1" applyFont="1" applyFill="1" applyBorder="1" applyAlignment="1" applyProtection="1">
      <alignment horizontal="center" vertical="center"/>
    </xf>
    <xf numFmtId="168" fontId="98" fillId="24" borderId="20" xfId="15" applyNumberFormat="1" applyFont="1" applyFill="1" applyBorder="1" applyAlignment="1" applyProtection="1">
      <alignment horizontal="center" vertical="center" wrapText="1"/>
    </xf>
    <xf numFmtId="168" fontId="23" fillId="24" borderId="20" xfId="15" applyNumberFormat="1" applyFont="1" applyFill="1" applyBorder="1" applyAlignment="1" applyProtection="1">
      <alignment horizontal="center" vertical="center" wrapText="1"/>
    </xf>
    <xf numFmtId="168" fontId="98" fillId="6" borderId="19" xfId="15" applyNumberFormat="1" applyFont="1" applyFill="1" applyBorder="1" applyAlignment="1" applyProtection="1">
      <alignment horizontal="center" vertical="center"/>
    </xf>
    <xf numFmtId="168" fontId="146" fillId="6" borderId="20" xfId="15" applyNumberFormat="1" applyFont="1" applyFill="1" applyBorder="1" applyAlignment="1" applyProtection="1">
      <alignment horizontal="center" vertical="center" wrapText="1"/>
    </xf>
    <xf numFmtId="168" fontId="146" fillId="6" borderId="19" xfId="15" applyNumberFormat="1" applyFont="1" applyFill="1" applyBorder="1" applyAlignment="1" applyProtection="1">
      <alignment horizontal="center" vertical="center"/>
    </xf>
    <xf numFmtId="168" fontId="98" fillId="14" borderId="18" xfId="15" applyNumberFormat="1" applyFont="1" applyFill="1" applyBorder="1" applyAlignment="1" applyProtection="1">
      <alignment horizontal="center" vertical="center"/>
    </xf>
    <xf numFmtId="168" fontId="98" fillId="14" borderId="20" xfId="15" applyNumberFormat="1" applyFont="1" applyFill="1" applyBorder="1" applyAlignment="1" applyProtection="1">
      <alignment horizontal="center" vertical="center"/>
    </xf>
    <xf numFmtId="168" fontId="98" fillId="19" borderId="20" xfId="15" applyNumberFormat="1" applyFont="1" applyFill="1" applyBorder="1" applyAlignment="1" applyProtection="1">
      <alignment horizontal="center" vertical="center" wrapText="1"/>
    </xf>
    <xf numFmtId="168" fontId="23" fillId="19" borderId="20" xfId="15" applyNumberFormat="1" applyFont="1" applyFill="1" applyBorder="1" applyAlignment="1" applyProtection="1">
      <alignment horizontal="center" vertical="center" wrapText="1"/>
    </xf>
    <xf numFmtId="168" fontId="98" fillId="14" borderId="19" xfId="15" applyNumberFormat="1" applyFont="1" applyFill="1" applyBorder="1" applyAlignment="1" applyProtection="1">
      <alignment horizontal="center" vertical="center"/>
    </xf>
    <xf numFmtId="0" fontId="109" fillId="0" borderId="47" xfId="15" applyFont="1" applyFill="1" applyBorder="1" applyAlignment="1" applyProtection="1">
      <alignment horizontal="center" vertical="center" wrapText="1"/>
    </xf>
    <xf numFmtId="173" fontId="152" fillId="0" borderId="19" xfId="15" applyNumberFormat="1" applyFont="1" applyFill="1" applyBorder="1" applyAlignment="1" applyProtection="1">
      <alignment horizontal="left" vertical="center" wrapText="1"/>
      <protection locked="0"/>
    </xf>
    <xf numFmtId="168" fontId="95" fillId="0" borderId="19" xfId="15" applyNumberFormat="1" applyFont="1" applyFill="1" applyBorder="1" applyAlignment="1" applyProtection="1">
      <alignment horizontal="center" vertical="center"/>
    </xf>
    <xf numFmtId="168" fontId="98" fillId="0" borderId="19" xfId="15" applyNumberFormat="1" applyFont="1" applyFill="1" applyBorder="1" applyAlignment="1" applyProtection="1">
      <alignment horizontal="center" vertical="center"/>
    </xf>
    <xf numFmtId="4" fontId="98" fillId="0" borderId="19" xfId="15" applyNumberFormat="1" applyFont="1" applyFill="1" applyBorder="1" applyAlignment="1" applyProtection="1">
      <alignment horizontal="center" vertical="center" wrapText="1"/>
    </xf>
    <xf numFmtId="168" fontId="161" fillId="0" borderId="20" xfId="15" applyNumberFormat="1" applyFont="1" applyFill="1" applyBorder="1" applyAlignment="1" applyProtection="1">
      <alignment horizontal="center" vertical="center" wrapText="1"/>
    </xf>
    <xf numFmtId="168" fontId="98" fillId="24" borderId="19" xfId="15" applyNumberFormat="1" applyFont="1" applyFill="1" applyBorder="1" applyAlignment="1" applyProtection="1">
      <alignment horizontal="center" vertical="center"/>
    </xf>
    <xf numFmtId="168" fontId="23" fillId="24" borderId="19" xfId="15" applyNumberFormat="1" applyFont="1" applyFill="1" applyBorder="1" applyAlignment="1" applyProtection="1">
      <alignment horizontal="center" vertical="center"/>
    </xf>
    <xf numFmtId="168" fontId="146" fillId="6" borderId="19" xfId="15" applyNumberFormat="1" applyFont="1" applyFill="1" applyBorder="1" applyAlignment="1" applyProtection="1">
      <alignment horizontal="center" vertical="center" wrapText="1"/>
    </xf>
    <xf numFmtId="3" fontId="136" fillId="6" borderId="19" xfId="15" applyNumberFormat="1" applyFont="1" applyFill="1" applyBorder="1" applyAlignment="1" applyProtection="1">
      <alignment horizontal="center" vertical="center"/>
    </xf>
    <xf numFmtId="168" fontId="98" fillId="19" borderId="19" xfId="15" applyNumberFormat="1" applyFont="1" applyFill="1" applyBorder="1" applyAlignment="1" applyProtection="1">
      <alignment horizontal="center" vertical="center"/>
    </xf>
    <xf numFmtId="168" fontId="23" fillId="19" borderId="19" xfId="15" applyNumberFormat="1" applyFont="1" applyFill="1" applyBorder="1" applyAlignment="1" applyProtection="1">
      <alignment horizontal="center" vertical="center"/>
    </xf>
    <xf numFmtId="168" fontId="23" fillId="0" borderId="19" xfId="15" applyNumberFormat="1" applyFont="1" applyFill="1" applyBorder="1" applyAlignment="1" applyProtection="1">
      <alignment horizontal="center" vertical="center"/>
    </xf>
    <xf numFmtId="168" fontId="98" fillId="12" borderId="19" xfId="15" applyNumberFormat="1" applyFont="1" applyFill="1" applyBorder="1" applyAlignment="1" applyProtection="1">
      <alignment horizontal="center" vertical="center"/>
    </xf>
    <xf numFmtId="0" fontId="109" fillId="0" borderId="19" xfId="15" applyFont="1" applyFill="1" applyBorder="1" applyAlignment="1" applyProtection="1">
      <alignment vertical="center" wrapText="1"/>
    </xf>
    <xf numFmtId="0" fontId="119" fillId="0" borderId="19" xfId="15" applyFont="1" applyFill="1" applyBorder="1" applyAlignment="1" applyProtection="1">
      <alignment vertical="center" wrapText="1"/>
    </xf>
    <xf numFmtId="0" fontId="109" fillId="0" borderId="68" xfId="15" applyFont="1" applyFill="1" applyBorder="1" applyAlignment="1" applyProtection="1">
      <alignment horizontal="center" vertical="center" wrapText="1"/>
    </xf>
    <xf numFmtId="168" fontId="95" fillId="0" borderId="21" xfId="15" applyNumberFormat="1" applyFont="1" applyFill="1" applyBorder="1" applyAlignment="1" applyProtection="1">
      <alignment horizontal="center" vertical="center"/>
    </xf>
    <xf numFmtId="168" fontId="98" fillId="0" borderId="21" xfId="15" applyNumberFormat="1" applyFont="1" applyFill="1" applyBorder="1" applyAlignment="1" applyProtection="1">
      <alignment horizontal="center" vertical="center"/>
    </xf>
    <xf numFmtId="168" fontId="30" fillId="0" borderId="21" xfId="15" applyNumberFormat="1" applyFont="1" applyFill="1" applyBorder="1" applyAlignment="1" applyProtection="1">
      <alignment horizontal="center" vertical="center"/>
    </xf>
    <xf numFmtId="168" fontId="98" fillId="0" borderId="15" xfId="15" applyNumberFormat="1" applyFont="1" applyFill="1" applyBorder="1" applyAlignment="1" applyProtection="1">
      <alignment horizontal="center" vertical="center"/>
    </xf>
    <xf numFmtId="168" fontId="98" fillId="6" borderId="21" xfId="15" applyNumberFormat="1" applyFont="1" applyFill="1" applyBorder="1" applyAlignment="1" applyProtection="1">
      <alignment horizontal="center" vertical="center"/>
    </xf>
    <xf numFmtId="168" fontId="30" fillId="6" borderId="21" xfId="15" applyNumberFormat="1" applyFont="1" applyFill="1" applyBorder="1" applyAlignment="1" applyProtection="1">
      <alignment horizontal="center" vertical="center"/>
    </xf>
    <xf numFmtId="168" fontId="98" fillId="24" borderId="21" xfId="15" applyNumberFormat="1" applyFont="1" applyFill="1" applyBorder="1" applyAlignment="1" applyProtection="1">
      <alignment horizontal="center" vertical="center"/>
    </xf>
    <xf numFmtId="168" fontId="23" fillId="24" borderId="15" xfId="15" applyNumberFormat="1" applyFont="1" applyFill="1" applyBorder="1" applyAlignment="1" applyProtection="1">
      <alignment horizontal="center" vertical="center"/>
    </xf>
    <xf numFmtId="168" fontId="23" fillId="24" borderId="21" xfId="15" applyNumberFormat="1" applyFont="1" applyFill="1" applyBorder="1" applyAlignment="1" applyProtection="1">
      <alignment horizontal="center" vertical="center"/>
    </xf>
    <xf numFmtId="168" fontId="146" fillId="6" borderId="15" xfId="15" applyNumberFormat="1" applyFont="1" applyFill="1" applyBorder="1" applyAlignment="1" applyProtection="1">
      <alignment horizontal="center" vertical="center" wrapText="1"/>
    </xf>
    <xf numFmtId="3" fontId="136" fillId="6" borderId="15" xfId="15" applyNumberFormat="1" applyFont="1" applyFill="1" applyBorder="1" applyAlignment="1" applyProtection="1">
      <alignment horizontal="center" vertical="center"/>
    </xf>
    <xf numFmtId="168" fontId="98" fillId="14" borderId="21" xfId="15" applyNumberFormat="1" applyFont="1" applyFill="1" applyBorder="1" applyAlignment="1" applyProtection="1">
      <alignment horizontal="center" vertical="center"/>
    </xf>
    <xf numFmtId="168" fontId="30" fillId="14" borderId="21" xfId="15" applyNumberFormat="1" applyFont="1" applyFill="1" applyBorder="1" applyAlignment="1" applyProtection="1">
      <alignment horizontal="center" vertical="center"/>
    </xf>
    <xf numFmtId="168" fontId="98" fillId="19" borderId="21" xfId="15" applyNumberFormat="1" applyFont="1" applyFill="1" applyBorder="1" applyAlignment="1" applyProtection="1">
      <alignment horizontal="center" vertical="center"/>
    </xf>
    <xf numFmtId="168" fontId="23" fillId="19" borderId="21" xfId="15" applyNumberFormat="1" applyFont="1" applyFill="1" applyBorder="1" applyAlignment="1" applyProtection="1">
      <alignment horizontal="center" vertical="center"/>
    </xf>
    <xf numFmtId="168" fontId="23" fillId="19" borderId="15" xfId="15" applyNumberFormat="1" applyFont="1" applyFill="1" applyBorder="1" applyAlignment="1" applyProtection="1">
      <alignment horizontal="center" vertical="center"/>
    </xf>
    <xf numFmtId="168" fontId="98" fillId="14" borderId="15" xfId="15" applyNumberFormat="1" applyFont="1" applyFill="1" applyBorder="1" applyAlignment="1" applyProtection="1">
      <alignment horizontal="center" vertical="center"/>
    </xf>
    <xf numFmtId="168" fontId="23" fillId="0" borderId="21" xfId="15" applyNumberFormat="1" applyFont="1" applyFill="1" applyBorder="1" applyAlignment="1" applyProtection="1">
      <alignment horizontal="center" vertical="center"/>
    </xf>
    <xf numFmtId="168" fontId="23" fillId="24" borderId="18" xfId="15" applyNumberFormat="1" applyFont="1" applyFill="1" applyBorder="1" applyAlignment="1" applyProtection="1">
      <alignment horizontal="center" vertical="center" wrapText="1"/>
    </xf>
    <xf numFmtId="168" fontId="146" fillId="6" borderId="18" xfId="15" applyNumberFormat="1" applyFont="1" applyFill="1" applyBorder="1" applyAlignment="1" applyProtection="1">
      <alignment horizontal="center" vertical="center" wrapText="1"/>
    </xf>
    <xf numFmtId="3" fontId="136" fillId="6" borderId="18" xfId="15" applyNumberFormat="1" applyFont="1" applyFill="1" applyBorder="1" applyAlignment="1" applyProtection="1">
      <alignment horizontal="center" vertical="center"/>
    </xf>
    <xf numFmtId="168" fontId="98" fillId="19" borderId="18" xfId="15" applyNumberFormat="1" applyFont="1" applyFill="1" applyBorder="1" applyAlignment="1" applyProtection="1">
      <alignment horizontal="center" vertical="center" wrapText="1"/>
    </xf>
    <xf numFmtId="168" fontId="23" fillId="19" borderId="18" xfId="15" applyNumberFormat="1" applyFont="1" applyFill="1" applyBorder="1" applyAlignment="1" applyProtection="1">
      <alignment horizontal="center" vertical="center" wrapText="1"/>
    </xf>
    <xf numFmtId="168" fontId="23" fillId="24" borderId="19" xfId="15" applyNumberFormat="1" applyFont="1" applyFill="1" applyBorder="1" applyAlignment="1" applyProtection="1">
      <alignment horizontal="center" vertical="center" wrapText="1"/>
    </xf>
    <xf numFmtId="168" fontId="98" fillId="19" borderId="19" xfId="15" applyNumberFormat="1" applyFont="1" applyFill="1" applyBorder="1" applyAlignment="1" applyProtection="1">
      <alignment horizontal="center" vertical="center" wrapText="1"/>
    </xf>
    <xf numFmtId="168" fontId="23" fillId="19" borderId="19" xfId="15" applyNumberFormat="1" applyFont="1" applyFill="1" applyBorder="1" applyAlignment="1" applyProtection="1">
      <alignment horizontal="center" vertical="center" wrapText="1"/>
    </xf>
    <xf numFmtId="168" fontId="23" fillId="0" borderId="19" xfId="15" applyNumberFormat="1" applyFont="1" applyFill="1" applyBorder="1" applyAlignment="1" applyProtection="1">
      <alignment horizontal="center" vertical="center" wrapText="1"/>
    </xf>
    <xf numFmtId="3" fontId="105" fillId="6" borderId="19" xfId="15" applyNumberFormat="1" applyFont="1" applyFill="1" applyBorder="1" applyAlignment="1" applyProtection="1">
      <alignment horizontal="center" vertical="center"/>
    </xf>
    <xf numFmtId="168" fontId="94" fillId="0" borderId="19" xfId="15" applyNumberFormat="1" applyFont="1" applyFill="1" applyBorder="1" applyAlignment="1" applyProtection="1">
      <alignment horizontal="center" vertical="center" wrapText="1"/>
    </xf>
    <xf numFmtId="173" fontId="152" fillId="0" borderId="68" xfId="15" applyNumberFormat="1" applyFont="1" applyFill="1" applyBorder="1" applyAlignment="1" applyProtection="1">
      <alignment horizontal="center" vertical="center" wrapText="1"/>
      <protection locked="0"/>
    </xf>
    <xf numFmtId="168" fontId="98" fillId="6" borderId="15" xfId="15" applyNumberFormat="1" applyFont="1" applyFill="1" applyBorder="1" applyAlignment="1" applyProtection="1">
      <alignment horizontal="center" vertical="center"/>
    </xf>
    <xf numFmtId="168" fontId="23" fillId="24" borderId="15" xfId="15" applyNumberFormat="1" applyFont="1" applyFill="1" applyBorder="1" applyAlignment="1" applyProtection="1">
      <alignment horizontal="center" vertical="center" wrapText="1"/>
    </xf>
    <xf numFmtId="168" fontId="98" fillId="19" borderId="15" xfId="15" applyNumberFormat="1" applyFont="1" applyFill="1" applyBorder="1" applyAlignment="1" applyProtection="1">
      <alignment horizontal="center" vertical="center" wrapText="1"/>
    </xf>
    <xf numFmtId="168" fontId="23" fillId="19" borderId="15" xfId="15" applyNumberFormat="1" applyFont="1" applyFill="1" applyBorder="1" applyAlignment="1" applyProtection="1">
      <alignment horizontal="center" vertical="center" wrapText="1"/>
    </xf>
    <xf numFmtId="168" fontId="23" fillId="0" borderId="15" xfId="15" applyNumberFormat="1" applyFont="1" applyFill="1" applyBorder="1" applyAlignment="1" applyProtection="1">
      <alignment horizontal="center" vertical="center" wrapText="1"/>
    </xf>
    <xf numFmtId="0" fontId="98" fillId="0" borderId="18" xfId="15" applyFont="1" applyFill="1" applyBorder="1" applyAlignment="1" applyProtection="1">
      <alignment vertical="center" wrapText="1"/>
    </xf>
    <xf numFmtId="168" fontId="162" fillId="0" borderId="18" xfId="15" applyNumberFormat="1" applyFont="1" applyFill="1" applyBorder="1" applyAlignment="1" applyProtection="1">
      <alignment horizontal="center" vertical="center" wrapText="1"/>
    </xf>
    <xf numFmtId="168" fontId="98" fillId="12" borderId="20" xfId="15" applyNumberFormat="1" applyFont="1" applyFill="1" applyBorder="1" applyAlignment="1" applyProtection="1">
      <alignment horizontal="center" vertical="center"/>
    </xf>
    <xf numFmtId="4" fontId="98" fillId="0" borderId="20" xfId="15" applyNumberFormat="1" applyFont="1" applyFill="1" applyBorder="1" applyAlignment="1" applyProtection="1">
      <alignment horizontal="center" vertical="center" wrapText="1"/>
    </xf>
    <xf numFmtId="3" fontId="105" fillId="6" borderId="20" xfId="15" applyNumberFormat="1" applyFont="1" applyFill="1" applyBorder="1" applyAlignment="1" applyProtection="1">
      <alignment horizontal="center" vertical="center"/>
    </xf>
    <xf numFmtId="168" fontId="162" fillId="0" borderId="19" xfId="15" applyNumberFormat="1" applyFont="1" applyFill="1" applyBorder="1" applyAlignment="1" applyProtection="1">
      <alignment horizontal="center" vertical="center" wrapText="1"/>
    </xf>
    <xf numFmtId="176" fontId="98" fillId="0" borderId="19" xfId="15" applyNumberFormat="1" applyFont="1" applyFill="1" applyBorder="1" applyAlignment="1" applyProtection="1">
      <alignment horizontal="center" vertical="center"/>
    </xf>
    <xf numFmtId="168" fontId="98" fillId="12" borderId="19" xfId="15" applyNumberFormat="1" applyFont="1" applyFill="1" applyBorder="1" applyAlignment="1" applyProtection="1">
      <alignment horizontal="center" vertical="center" wrapText="1"/>
    </xf>
    <xf numFmtId="168" fontId="98" fillId="24" borderId="21" xfId="15" applyNumberFormat="1" applyFont="1" applyFill="1" applyBorder="1" applyAlignment="1" applyProtection="1">
      <alignment horizontal="center" vertical="center" wrapText="1"/>
    </xf>
    <xf numFmtId="168" fontId="23" fillId="24" borderId="21" xfId="15" applyNumberFormat="1" applyFont="1" applyFill="1" applyBorder="1" applyAlignment="1" applyProtection="1">
      <alignment horizontal="center" vertical="center" wrapText="1"/>
    </xf>
    <xf numFmtId="168" fontId="146" fillId="27" borderId="15" xfId="15" applyNumberFormat="1" applyFont="1" applyFill="1" applyBorder="1" applyAlignment="1" applyProtection="1">
      <alignment horizontal="center" vertical="center" wrapText="1"/>
    </xf>
    <xf numFmtId="3" fontId="105" fillId="6" borderId="15" xfId="15" applyNumberFormat="1" applyFont="1" applyFill="1" applyBorder="1" applyAlignment="1" applyProtection="1">
      <alignment horizontal="center" vertical="center"/>
    </xf>
    <xf numFmtId="168" fontId="98" fillId="19" borderId="21" xfId="15" applyNumberFormat="1" applyFont="1" applyFill="1" applyBorder="1" applyAlignment="1" applyProtection="1">
      <alignment horizontal="center" vertical="center" wrapText="1"/>
    </xf>
    <xf numFmtId="168" fontId="23" fillId="19" borderId="21" xfId="15" applyNumberFormat="1" applyFont="1" applyFill="1" applyBorder="1" applyAlignment="1" applyProtection="1">
      <alignment horizontal="center" vertical="center" wrapText="1"/>
    </xf>
    <xf numFmtId="49" fontId="109" fillId="0" borderId="67" xfId="15" applyNumberFormat="1" applyFont="1" applyFill="1" applyBorder="1" applyAlignment="1" applyProtection="1">
      <alignment horizontal="center" vertical="center" wrapText="1"/>
    </xf>
    <xf numFmtId="0" fontId="109" fillId="0" borderId="18" xfId="15" applyFont="1" applyFill="1" applyBorder="1" applyAlignment="1" applyProtection="1">
      <alignment vertical="center" wrapText="1"/>
    </xf>
    <xf numFmtId="168" fontId="109" fillId="0" borderId="18" xfId="15" applyNumberFormat="1" applyFont="1" applyFill="1" applyBorder="1" applyAlignment="1" applyProtection="1">
      <alignment horizontal="center" vertical="center"/>
    </xf>
    <xf numFmtId="168" fontId="98" fillId="0" borderId="20" xfId="15" applyNumberFormat="1" applyFont="1" applyFill="1" applyBorder="1" applyAlignment="1" applyProtection="1">
      <alignment horizontal="center" vertical="center"/>
    </xf>
    <xf numFmtId="168" fontId="109" fillId="6" borderId="18" xfId="15" applyNumberFormat="1" applyFont="1" applyFill="1" applyBorder="1" applyAlignment="1" applyProtection="1">
      <alignment horizontal="center" vertical="center"/>
    </xf>
    <xf numFmtId="168" fontId="98" fillId="24" borderId="18" xfId="15" applyNumberFormat="1" applyFont="1" applyFill="1" applyBorder="1" applyAlignment="1" applyProtection="1">
      <alignment horizontal="center" vertical="center"/>
    </xf>
    <xf numFmtId="168" fontId="23" fillId="24" borderId="20" xfId="15" applyNumberFormat="1" applyFont="1" applyFill="1" applyBorder="1" applyAlignment="1" applyProtection="1">
      <alignment horizontal="center" vertical="center"/>
    </xf>
    <xf numFmtId="168" fontId="23" fillId="24" borderId="18" xfId="15" applyNumberFormat="1" applyFont="1" applyFill="1" applyBorder="1" applyAlignment="1" applyProtection="1">
      <alignment horizontal="center" vertical="center"/>
    </xf>
    <xf numFmtId="168" fontId="109" fillId="14" borderId="18" xfId="15" applyNumberFormat="1" applyFont="1" applyFill="1" applyBorder="1" applyAlignment="1" applyProtection="1">
      <alignment horizontal="center" vertical="center"/>
    </xf>
    <xf numFmtId="168" fontId="98" fillId="19" borderId="18" xfId="15" applyNumberFormat="1" applyFont="1" applyFill="1" applyBorder="1" applyAlignment="1" applyProtection="1">
      <alignment horizontal="center" vertical="center"/>
    </xf>
    <xf numFmtId="168" fontId="23" fillId="19" borderId="18" xfId="15" applyNumberFormat="1" applyFont="1" applyFill="1" applyBorder="1" applyAlignment="1" applyProtection="1">
      <alignment horizontal="center" vertical="center"/>
    </xf>
    <xf numFmtId="49" fontId="109" fillId="0" borderId="47" xfId="15" applyNumberFormat="1" applyFont="1" applyFill="1" applyBorder="1" applyAlignment="1" applyProtection="1">
      <alignment horizontal="center" vertical="center" wrapText="1"/>
    </xf>
    <xf numFmtId="168" fontId="109" fillId="0" borderId="19" xfId="15" applyNumberFormat="1" applyFont="1" applyFill="1" applyBorder="1" applyAlignment="1" applyProtection="1">
      <alignment horizontal="center" vertical="center"/>
    </xf>
    <xf numFmtId="168" fontId="109" fillId="6" borderId="19" xfId="15" applyNumberFormat="1" applyFont="1" applyFill="1" applyBorder="1" applyAlignment="1" applyProtection="1">
      <alignment horizontal="center" vertical="center"/>
    </xf>
    <xf numFmtId="168" fontId="109" fillId="14" borderId="19" xfId="15" applyNumberFormat="1" applyFont="1" applyFill="1" applyBorder="1" applyAlignment="1" applyProtection="1">
      <alignment horizontal="center" vertical="center"/>
    </xf>
    <xf numFmtId="168" fontId="109" fillId="0" borderId="21" xfId="15" applyNumberFormat="1" applyFont="1" applyFill="1" applyBorder="1" applyAlignment="1" applyProtection="1">
      <alignment horizontal="center" vertical="center"/>
    </xf>
    <xf numFmtId="168" fontId="109" fillId="6" borderId="21" xfId="15" applyNumberFormat="1" applyFont="1" applyFill="1" applyBorder="1" applyAlignment="1" applyProtection="1">
      <alignment horizontal="center" vertical="center"/>
    </xf>
    <xf numFmtId="168" fontId="109" fillId="14" borderId="21" xfId="15" applyNumberFormat="1" applyFont="1" applyFill="1" applyBorder="1" applyAlignment="1" applyProtection="1">
      <alignment horizontal="center" vertical="center"/>
    </xf>
    <xf numFmtId="168" fontId="23" fillId="6" borderId="19" xfId="15" applyNumberFormat="1" applyFont="1" applyFill="1" applyBorder="1" applyAlignment="1" applyProtection="1">
      <alignment horizontal="center" vertical="center"/>
    </xf>
    <xf numFmtId="168" fontId="23" fillId="32" borderId="19" xfId="15" applyNumberFormat="1" applyFont="1" applyFill="1" applyBorder="1" applyAlignment="1" applyProtection="1">
      <alignment horizontal="center" vertical="center" wrapText="1"/>
    </xf>
    <xf numFmtId="168" fontId="23" fillId="12" borderId="19" xfId="15" applyNumberFormat="1" applyFont="1" applyFill="1" applyBorder="1" applyAlignment="1" applyProtection="1">
      <alignment horizontal="center" vertical="center"/>
    </xf>
    <xf numFmtId="168" fontId="23" fillId="14" borderId="19" xfId="15" applyNumberFormat="1" applyFont="1" applyFill="1" applyBorder="1" applyAlignment="1" applyProtection="1">
      <alignment horizontal="center" vertical="center"/>
    </xf>
    <xf numFmtId="168" fontId="95" fillId="0" borderId="15" xfId="15" applyNumberFormat="1" applyFont="1" applyFill="1" applyBorder="1" applyAlignment="1" applyProtection="1">
      <alignment horizontal="center" vertical="center"/>
    </xf>
    <xf numFmtId="168" fontId="23" fillId="0" borderId="15" xfId="15" applyNumberFormat="1" applyFont="1" applyFill="1" applyBorder="1" applyAlignment="1" applyProtection="1">
      <alignment horizontal="center" vertical="center"/>
    </xf>
    <xf numFmtId="168" fontId="23" fillId="12" borderId="15" xfId="15" applyNumberFormat="1" applyFont="1" applyFill="1" applyBorder="1" applyAlignment="1" applyProtection="1">
      <alignment horizontal="center" vertical="center"/>
    </xf>
    <xf numFmtId="168" fontId="151" fillId="0" borderId="19" xfId="15" applyNumberFormat="1" applyFont="1" applyFill="1" applyBorder="1" applyAlignment="1" applyProtection="1">
      <alignment horizontal="center" vertical="center"/>
    </xf>
    <xf numFmtId="168" fontId="151" fillId="0" borderId="15" xfId="15" applyNumberFormat="1" applyFont="1" applyFill="1" applyBorder="1" applyAlignment="1" applyProtection="1">
      <alignment horizontal="center" vertical="center"/>
    </xf>
    <xf numFmtId="168" fontId="151" fillId="6" borderId="19" xfId="15" applyNumberFormat="1" applyFont="1" applyFill="1" applyBorder="1" applyAlignment="1" applyProtection="1">
      <alignment horizontal="center" vertical="center"/>
    </xf>
    <xf numFmtId="168" fontId="151" fillId="14" borderId="19" xfId="15" applyNumberFormat="1" applyFont="1" applyFill="1" applyBorder="1" applyAlignment="1" applyProtection="1">
      <alignment horizontal="center" vertical="center"/>
    </xf>
    <xf numFmtId="168" fontId="23" fillId="0" borderId="18" xfId="15" applyNumberFormat="1" applyFont="1" applyFill="1" applyBorder="1" applyAlignment="1" applyProtection="1">
      <alignment horizontal="center" vertical="center"/>
    </xf>
    <xf numFmtId="168" fontId="23" fillId="6" borderId="18" xfId="15" applyNumberFormat="1" applyFont="1" applyFill="1" applyBorder="1" applyAlignment="1" applyProtection="1">
      <alignment horizontal="center" vertical="center"/>
    </xf>
    <xf numFmtId="168" fontId="23" fillId="14" borderId="18" xfId="15" applyNumberFormat="1" applyFont="1" applyFill="1" applyBorder="1" applyAlignment="1" applyProtection="1">
      <alignment horizontal="center" vertical="center"/>
    </xf>
    <xf numFmtId="49" fontId="98" fillId="0" borderId="68" xfId="15" applyNumberFormat="1" applyFont="1" applyFill="1" applyBorder="1" applyAlignment="1" applyProtection="1">
      <alignment horizontal="center" vertical="center" wrapText="1"/>
    </xf>
    <xf numFmtId="168" fontId="69" fillId="0" borderId="21" xfId="15" applyNumberFormat="1" applyFont="1" applyFill="1" applyBorder="1" applyAlignment="1" applyProtection="1">
      <alignment horizontal="center" vertical="center"/>
    </xf>
    <xf numFmtId="168" fontId="69" fillId="6" borderId="21" xfId="15" applyNumberFormat="1" applyFont="1" applyFill="1" applyBorder="1" applyAlignment="1" applyProtection="1">
      <alignment horizontal="center" vertical="center"/>
    </xf>
    <xf numFmtId="168" fontId="69" fillId="14" borderId="21" xfId="15" applyNumberFormat="1" applyFont="1" applyFill="1" applyBorder="1" applyAlignment="1" applyProtection="1">
      <alignment horizontal="center" vertical="center"/>
    </xf>
    <xf numFmtId="168" fontId="23" fillId="14" borderId="15" xfId="15" applyNumberFormat="1" applyFont="1" applyFill="1" applyBorder="1" applyAlignment="1" applyProtection="1">
      <alignment horizontal="center" vertical="center"/>
    </xf>
    <xf numFmtId="0" fontId="109" fillId="7" borderId="18" xfId="15" applyFont="1" applyFill="1" applyBorder="1" applyAlignment="1" applyProtection="1">
      <alignment vertical="center" wrapText="1"/>
    </xf>
    <xf numFmtId="168" fontId="106" fillId="0" borderId="18" xfId="15" applyNumberFormat="1" applyFont="1" applyFill="1" applyBorder="1" applyAlignment="1" applyProtection="1">
      <alignment horizontal="center" vertical="center"/>
    </xf>
    <xf numFmtId="168" fontId="106" fillId="6" borderId="18" xfId="15" applyNumberFormat="1" applyFont="1" applyFill="1" applyBorder="1" applyAlignment="1" applyProtection="1">
      <alignment horizontal="center" vertical="center"/>
    </xf>
    <xf numFmtId="168" fontId="106" fillId="6" borderId="20" xfId="15" applyNumberFormat="1" applyFont="1" applyFill="1" applyBorder="1" applyAlignment="1" applyProtection="1">
      <alignment horizontal="center" vertical="center"/>
    </xf>
    <xf numFmtId="3" fontId="105" fillId="6" borderId="18" xfId="15" applyNumberFormat="1" applyFont="1" applyFill="1" applyBorder="1" applyAlignment="1" applyProtection="1">
      <alignment horizontal="center" vertical="center"/>
    </xf>
    <xf numFmtId="168" fontId="106" fillId="14" borderId="18" xfId="15" applyNumberFormat="1" applyFont="1" applyFill="1" applyBorder="1" applyAlignment="1" applyProtection="1">
      <alignment horizontal="center" vertical="center"/>
    </xf>
    <xf numFmtId="168" fontId="106" fillId="14" borderId="20" xfId="15" applyNumberFormat="1" applyFont="1" applyFill="1" applyBorder="1" applyAlignment="1" applyProtection="1">
      <alignment horizontal="center" vertical="center"/>
    </xf>
    <xf numFmtId="49" fontId="25" fillId="0" borderId="69" xfId="15" applyNumberFormat="1" applyFont="1" applyFill="1" applyBorder="1" applyAlignment="1" applyProtection="1">
      <alignment horizontal="center" vertical="center"/>
    </xf>
    <xf numFmtId="2" fontId="25" fillId="0" borderId="15" xfId="15" applyNumberFormat="1" applyFont="1" applyFill="1" applyBorder="1" applyAlignment="1" applyProtection="1">
      <alignment horizontal="left" vertical="center"/>
    </xf>
    <xf numFmtId="49" fontId="23" fillId="0" borderId="47" xfId="15" applyNumberFormat="1" applyFont="1" applyFill="1" applyBorder="1" applyAlignment="1" applyProtection="1">
      <alignment horizontal="center" vertical="center" wrapText="1"/>
    </xf>
    <xf numFmtId="0" fontId="23" fillId="0" borderId="19" xfId="15" applyFont="1" applyFill="1" applyBorder="1" applyAlignment="1" applyProtection="1">
      <alignment vertical="center" wrapText="1"/>
    </xf>
    <xf numFmtId="168" fontId="30" fillId="0" borderId="19" xfId="15" applyNumberFormat="1" applyFont="1" applyFill="1" applyBorder="1" applyAlignment="1" applyProtection="1">
      <alignment horizontal="center" vertical="center"/>
    </xf>
    <xf numFmtId="176" fontId="109" fillId="6" borderId="19" xfId="15" applyNumberFormat="1" applyFont="1" applyFill="1" applyBorder="1" applyAlignment="1" applyProtection="1">
      <alignment horizontal="center" vertical="center" wrapText="1"/>
    </xf>
    <xf numFmtId="168" fontId="106" fillId="6" borderId="19" xfId="15" applyNumberFormat="1" applyFont="1" applyFill="1" applyBorder="1" applyAlignment="1" applyProtection="1">
      <alignment horizontal="center" vertical="center"/>
    </xf>
    <xf numFmtId="176" fontId="109" fillId="14" borderId="19" xfId="15" applyNumberFormat="1" applyFont="1" applyFill="1" applyBorder="1" applyAlignment="1" applyProtection="1">
      <alignment horizontal="center" vertical="center" wrapText="1"/>
    </xf>
    <xf numFmtId="168" fontId="106" fillId="14" borderId="19" xfId="15" applyNumberFormat="1" applyFont="1" applyFill="1" applyBorder="1" applyAlignment="1" applyProtection="1">
      <alignment horizontal="center" vertical="center"/>
    </xf>
    <xf numFmtId="168" fontId="30" fillId="0" borderId="15" xfId="15" applyNumberFormat="1" applyFont="1" applyFill="1" applyBorder="1" applyAlignment="1" applyProtection="1">
      <alignment horizontal="center" vertical="center"/>
    </xf>
    <xf numFmtId="168" fontId="109" fillId="0" borderId="15" xfId="15" applyNumberFormat="1" applyFont="1" applyFill="1" applyBorder="1" applyAlignment="1" applyProtection="1">
      <alignment horizontal="center" vertical="center"/>
    </xf>
    <xf numFmtId="176" fontId="109" fillId="6" borderId="15" xfId="15" applyNumberFormat="1" applyFont="1" applyFill="1" applyBorder="1" applyAlignment="1" applyProtection="1">
      <alignment horizontal="center" vertical="center" wrapText="1"/>
    </xf>
    <xf numFmtId="168" fontId="106" fillId="6" borderId="15" xfId="15" applyNumberFormat="1" applyFont="1" applyFill="1" applyBorder="1" applyAlignment="1" applyProtection="1">
      <alignment horizontal="center" vertical="center"/>
    </xf>
    <xf numFmtId="168" fontId="109" fillId="6" borderId="15" xfId="15" applyNumberFormat="1" applyFont="1" applyFill="1" applyBorder="1" applyAlignment="1" applyProtection="1">
      <alignment horizontal="center" vertical="center"/>
    </xf>
    <xf numFmtId="176" fontId="109" fillId="14" borderId="15" xfId="15" applyNumberFormat="1" applyFont="1" applyFill="1" applyBorder="1" applyAlignment="1" applyProtection="1">
      <alignment horizontal="center" vertical="center" wrapText="1"/>
    </xf>
    <xf numFmtId="168" fontId="106" fillId="14" borderId="15" xfId="15" applyNumberFormat="1" applyFont="1" applyFill="1" applyBorder="1" applyAlignment="1" applyProtection="1">
      <alignment horizontal="center" vertical="center"/>
    </xf>
    <xf numFmtId="176" fontId="98" fillId="19" borderId="15" xfId="15" applyNumberFormat="1" applyFont="1" applyFill="1" applyBorder="1" applyAlignment="1" applyProtection="1">
      <alignment horizontal="center" vertical="center" wrapText="1"/>
    </xf>
    <xf numFmtId="168" fontId="23" fillId="6" borderId="15" xfId="15" applyNumberFormat="1" applyFont="1" applyFill="1" applyBorder="1" applyAlignment="1" applyProtection="1">
      <alignment horizontal="center" vertical="center"/>
    </xf>
    <xf numFmtId="168" fontId="30" fillId="6" borderId="15" xfId="15" applyNumberFormat="1" applyFont="1" applyFill="1" applyBorder="1" applyAlignment="1" applyProtection="1">
      <alignment horizontal="center" vertical="center"/>
    </xf>
    <xf numFmtId="168" fontId="30" fillId="14" borderId="15" xfId="15" applyNumberFormat="1" applyFont="1" applyFill="1" applyBorder="1" applyAlignment="1" applyProtection="1">
      <alignment horizontal="center" vertical="center"/>
    </xf>
    <xf numFmtId="2" fontId="25" fillId="0" borderId="15" xfId="15" applyNumberFormat="1" applyFont="1" applyFill="1" applyBorder="1" applyAlignment="1" applyProtection="1">
      <alignment horizontal="left"/>
    </xf>
    <xf numFmtId="168" fontId="98" fillId="18" borderId="15" xfId="15" applyNumberFormat="1" applyFont="1" applyFill="1" applyBorder="1" applyAlignment="1" applyProtection="1">
      <alignment horizontal="center" vertical="center" wrapText="1"/>
    </xf>
    <xf numFmtId="49" fontId="109" fillId="0" borderId="49" xfId="15" applyNumberFormat="1" applyFont="1" applyFill="1" applyBorder="1" applyAlignment="1" applyProtection="1">
      <alignment horizontal="center" vertical="center" wrapText="1"/>
    </xf>
    <xf numFmtId="49" fontId="149" fillId="0" borderId="67" xfId="15" applyNumberFormat="1" applyFont="1" applyFill="1" applyBorder="1" applyAlignment="1" applyProtection="1">
      <alignment horizontal="center" vertical="center" wrapText="1"/>
    </xf>
    <xf numFmtId="2" fontId="149" fillId="0" borderId="18" xfId="15" applyNumberFormat="1" applyFont="1" applyFill="1" applyBorder="1" applyAlignment="1" applyProtection="1">
      <alignment horizontal="left" vertical="center" wrapText="1"/>
    </xf>
    <xf numFmtId="168" fontId="164" fillId="0" borderId="18" xfId="15" applyNumberFormat="1" applyFont="1" applyFill="1" applyBorder="1" applyAlignment="1" applyProtection="1">
      <alignment horizontal="center" vertical="center"/>
    </xf>
    <xf numFmtId="168" fontId="93" fillId="0" borderId="18" xfId="15" applyNumberFormat="1" applyFont="1" applyFill="1" applyBorder="1" applyAlignment="1" applyProtection="1">
      <alignment horizontal="center" vertical="center"/>
    </xf>
    <xf numFmtId="168" fontId="95" fillId="6" borderId="18" xfId="15" applyNumberFormat="1" applyFont="1" applyFill="1" applyBorder="1" applyAlignment="1" applyProtection="1">
      <alignment horizontal="center" vertical="center"/>
    </xf>
    <xf numFmtId="168" fontId="93" fillId="6" borderId="18" xfId="15" applyNumberFormat="1" applyFont="1" applyFill="1" applyBorder="1" applyAlignment="1" applyProtection="1">
      <alignment horizontal="center" vertical="center"/>
    </xf>
    <xf numFmtId="168" fontId="106" fillId="24" borderId="18" xfId="15" applyNumberFormat="1" applyFont="1" applyFill="1" applyBorder="1" applyAlignment="1" applyProtection="1">
      <alignment horizontal="center" vertical="center"/>
    </xf>
    <xf numFmtId="168" fontId="24" fillId="24" borderId="20" xfId="15" applyNumberFormat="1" applyFont="1" applyFill="1" applyBorder="1" applyAlignment="1" applyProtection="1">
      <alignment horizontal="center" vertical="center"/>
    </xf>
    <xf numFmtId="168" fontId="24" fillId="24" borderId="18" xfId="15" applyNumberFormat="1" applyFont="1" applyFill="1" applyBorder="1" applyAlignment="1" applyProtection="1">
      <alignment horizontal="center" vertical="center"/>
    </xf>
    <xf numFmtId="3" fontId="136" fillId="6" borderId="20" xfId="15" applyNumberFormat="1" applyFont="1" applyFill="1" applyBorder="1" applyAlignment="1" applyProtection="1">
      <alignment horizontal="center" vertical="center"/>
    </xf>
    <xf numFmtId="168" fontId="95" fillId="14" borderId="18" xfId="15" applyNumberFormat="1" applyFont="1" applyFill="1" applyBorder="1" applyAlignment="1" applyProtection="1">
      <alignment horizontal="center" vertical="center"/>
    </xf>
    <xf numFmtId="168" fontId="93" fillId="14" borderId="18" xfId="15" applyNumberFormat="1" applyFont="1" applyFill="1" applyBorder="1" applyAlignment="1" applyProtection="1">
      <alignment horizontal="center" vertical="center"/>
    </xf>
    <xf numFmtId="168" fontId="106" fillId="19" borderId="18" xfId="15" applyNumberFormat="1" applyFont="1" applyFill="1" applyBorder="1" applyAlignment="1" applyProtection="1">
      <alignment horizontal="center" vertical="center"/>
    </xf>
    <xf numFmtId="168" fontId="24" fillId="19" borderId="18" xfId="15" applyNumberFormat="1" applyFont="1" applyFill="1" applyBorder="1" applyAlignment="1" applyProtection="1">
      <alignment horizontal="center" vertical="center"/>
    </xf>
    <xf numFmtId="49" fontId="120" fillId="0" borderId="47" xfId="15" applyNumberFormat="1" applyFont="1" applyFill="1" applyBorder="1" applyAlignment="1" applyProtection="1">
      <alignment horizontal="center" vertical="center" wrapText="1"/>
    </xf>
    <xf numFmtId="0" fontId="120" fillId="0" borderId="19" xfId="15" applyFont="1" applyFill="1" applyBorder="1" applyAlignment="1" applyProtection="1">
      <alignment horizontal="left" vertical="center" wrapText="1"/>
    </xf>
    <xf numFmtId="168" fontId="164" fillId="0" borderId="19" xfId="15" applyNumberFormat="1" applyFont="1" applyFill="1" applyBorder="1" applyAlignment="1" applyProtection="1">
      <alignment horizontal="center" vertical="center"/>
    </xf>
    <xf numFmtId="49" fontId="120" fillId="0" borderId="68" xfId="15" applyNumberFormat="1" applyFont="1" applyFill="1" applyBorder="1" applyAlignment="1" applyProtection="1">
      <alignment horizontal="center" vertical="center" wrapText="1"/>
    </xf>
    <xf numFmtId="168" fontId="164" fillId="0" borderId="21" xfId="15" applyNumberFormat="1" applyFont="1" applyFill="1" applyBorder="1" applyAlignment="1" applyProtection="1">
      <alignment horizontal="center" vertical="center"/>
    </xf>
    <xf numFmtId="168" fontId="23" fillId="12" borderId="21" xfId="15" applyNumberFormat="1" applyFont="1" applyFill="1" applyBorder="1" applyAlignment="1" applyProtection="1">
      <alignment horizontal="center" vertical="center"/>
    </xf>
    <xf numFmtId="168" fontId="23" fillId="6" borderId="21" xfId="15" applyNumberFormat="1" applyFont="1" applyFill="1" applyBorder="1" applyAlignment="1" applyProtection="1">
      <alignment horizontal="center" vertical="center"/>
    </xf>
    <xf numFmtId="168" fontId="23" fillId="14" borderId="21" xfId="15" applyNumberFormat="1" applyFont="1" applyFill="1" applyBorder="1" applyAlignment="1" applyProtection="1">
      <alignment horizontal="center" vertical="center"/>
    </xf>
    <xf numFmtId="49" fontId="23" fillId="0" borderId="67" xfId="15" applyNumberFormat="1" applyFont="1" applyFill="1" applyBorder="1" applyAlignment="1" applyProtection="1">
      <alignment horizontal="center" vertical="center" wrapText="1"/>
    </xf>
    <xf numFmtId="0" fontId="23" fillId="0" borderId="18" xfId="15" applyFont="1" applyFill="1" applyBorder="1" applyAlignment="1" applyProtection="1">
      <alignment vertical="center" wrapText="1"/>
    </xf>
    <xf numFmtId="168" fontId="109" fillId="6" borderId="20" xfId="15" applyNumberFormat="1" applyFont="1" applyFill="1" applyBorder="1" applyAlignment="1" applyProtection="1">
      <alignment horizontal="center" vertical="center"/>
    </xf>
    <xf numFmtId="168" fontId="109" fillId="14" borderId="20" xfId="15" applyNumberFormat="1" applyFont="1" applyFill="1" applyBorder="1" applyAlignment="1" applyProtection="1">
      <alignment horizontal="center" vertical="center"/>
    </xf>
    <xf numFmtId="168" fontId="164" fillId="33" borderId="19" xfId="15" applyNumberFormat="1" applyFont="1" applyFill="1" applyBorder="1" applyAlignment="1" applyProtection="1">
      <alignment horizontal="center" vertical="center"/>
    </xf>
    <xf numFmtId="176" fontId="109" fillId="0" borderId="19" xfId="15" applyNumberFormat="1" applyFont="1" applyFill="1" applyBorder="1" applyAlignment="1" applyProtection="1">
      <alignment horizontal="center" vertical="center"/>
    </xf>
    <xf numFmtId="176" fontId="109" fillId="6" borderId="19" xfId="15" applyNumberFormat="1" applyFont="1" applyFill="1" applyBorder="1" applyAlignment="1" applyProtection="1">
      <alignment horizontal="center" vertical="center"/>
    </xf>
    <xf numFmtId="176" fontId="109" fillId="14" borderId="19" xfId="15" applyNumberFormat="1" applyFont="1" applyFill="1" applyBorder="1" applyAlignment="1" applyProtection="1">
      <alignment horizontal="center" vertical="center"/>
    </xf>
    <xf numFmtId="49" fontId="23" fillId="0" borderId="69" xfId="15" applyNumberFormat="1" applyFont="1" applyFill="1" applyBorder="1" applyAlignment="1" applyProtection="1">
      <alignment horizontal="center" vertical="center" wrapText="1"/>
    </xf>
    <xf numFmtId="0" fontId="23" fillId="0" borderId="15" xfId="15" applyFont="1" applyFill="1" applyBorder="1" applyAlignment="1" applyProtection="1">
      <alignment vertical="center" wrapText="1"/>
    </xf>
    <xf numFmtId="168" fontId="164" fillId="0" borderId="15" xfId="15" applyNumberFormat="1" applyFont="1" applyFill="1" applyBorder="1" applyAlignment="1" applyProtection="1">
      <alignment horizontal="center" vertical="center"/>
    </xf>
    <xf numFmtId="176" fontId="109" fillId="0" borderId="15" xfId="15" applyNumberFormat="1" applyFont="1" applyFill="1" applyBorder="1" applyAlignment="1" applyProtection="1">
      <alignment horizontal="center" vertical="center"/>
    </xf>
    <xf numFmtId="176" fontId="109" fillId="6" borderId="15" xfId="15" applyNumberFormat="1" applyFont="1" applyFill="1" applyBorder="1" applyAlignment="1" applyProtection="1">
      <alignment horizontal="center" vertical="center"/>
    </xf>
    <xf numFmtId="176" fontId="109" fillId="14" borderId="15" xfId="15" applyNumberFormat="1" applyFont="1" applyFill="1" applyBorder="1" applyAlignment="1" applyProtection="1">
      <alignment horizontal="center" vertical="center"/>
    </xf>
    <xf numFmtId="4" fontId="109" fillId="14" borderId="15" xfId="15" applyNumberFormat="1" applyFont="1" applyFill="1" applyBorder="1" applyAlignment="1" applyProtection="1">
      <alignment horizontal="center" vertical="center"/>
    </xf>
    <xf numFmtId="168" fontId="109" fillId="14" borderId="19" xfId="15" applyNumberFormat="1" applyFont="1" applyFill="1" applyBorder="1" applyAlignment="1" applyProtection="1">
      <alignment horizontal="center" vertical="center" wrapText="1"/>
    </xf>
    <xf numFmtId="4" fontId="23" fillId="15" borderId="15" xfId="15" applyNumberFormat="1" applyFont="1" applyFill="1" applyBorder="1" applyAlignment="1" applyProtection="1">
      <alignment horizontal="center" vertical="center" wrapText="1"/>
    </xf>
    <xf numFmtId="49" fontId="23" fillId="0" borderId="68" xfId="15" applyNumberFormat="1" applyFont="1" applyFill="1" applyBorder="1" applyAlignment="1" applyProtection="1">
      <alignment horizontal="center" vertical="center" wrapText="1"/>
    </xf>
    <xf numFmtId="0" fontId="147" fillId="3" borderId="1" xfId="15" applyFont="1" applyFill="1" applyBorder="1" applyAlignment="1" applyProtection="1">
      <alignment vertical="center" wrapText="1"/>
    </xf>
    <xf numFmtId="168" fontId="23" fillId="0" borderId="20" xfId="15" applyNumberFormat="1" applyFont="1" applyFill="1" applyBorder="1" applyAlignment="1" applyProtection="1">
      <alignment horizontal="center" vertical="center"/>
    </xf>
    <xf numFmtId="168" fontId="109" fillId="19" borderId="20" xfId="15" applyNumberFormat="1" applyFont="1" applyFill="1" applyBorder="1" applyAlignment="1" applyProtection="1">
      <alignment horizontal="center" vertical="center"/>
    </xf>
    <xf numFmtId="168" fontId="24" fillId="19" borderId="20" xfId="15" applyNumberFormat="1" applyFont="1" applyFill="1" applyBorder="1" applyAlignment="1" applyProtection="1">
      <alignment horizontal="center" vertical="center"/>
    </xf>
    <xf numFmtId="168" fontId="109" fillId="32" borderId="20" xfId="15" applyNumberFormat="1" applyFont="1" applyFill="1" applyBorder="1" applyAlignment="1" applyProtection="1">
      <alignment horizontal="center" vertical="center"/>
    </xf>
    <xf numFmtId="168" fontId="93" fillId="14" borderId="20" xfId="15" applyNumberFormat="1" applyFont="1" applyFill="1" applyBorder="1" applyAlignment="1" applyProtection="1">
      <alignment horizontal="center" vertical="center"/>
    </xf>
    <xf numFmtId="2" fontId="149" fillId="0" borderId="20" xfId="15" applyNumberFormat="1" applyFont="1" applyFill="1" applyBorder="1" applyAlignment="1" applyProtection="1">
      <alignment horizontal="left" vertical="center" wrapText="1"/>
    </xf>
    <xf numFmtId="168" fontId="95" fillId="0" borderId="20" xfId="15" applyNumberFormat="1" applyFont="1" applyFill="1" applyBorder="1" applyAlignment="1" applyProtection="1">
      <alignment horizontal="center" vertical="center"/>
    </xf>
    <xf numFmtId="168" fontId="109" fillId="0" borderId="20" xfId="15" applyNumberFormat="1" applyFont="1" applyFill="1" applyBorder="1" applyAlignment="1" applyProtection="1">
      <alignment horizontal="center" vertical="center"/>
    </xf>
    <xf numFmtId="168" fontId="93" fillId="0" borderId="20" xfId="15" applyNumberFormat="1" applyFont="1" applyFill="1" applyBorder="1" applyAlignment="1" applyProtection="1">
      <alignment horizontal="center" vertical="center"/>
    </xf>
    <xf numFmtId="168" fontId="93" fillId="6" borderId="20" xfId="15" applyNumberFormat="1" applyFont="1" applyFill="1" applyBorder="1" applyAlignment="1" applyProtection="1">
      <alignment horizontal="center" vertical="center"/>
    </xf>
    <xf numFmtId="168" fontId="95" fillId="6" borderId="20" xfId="15" applyNumberFormat="1" applyFont="1" applyFill="1" applyBorder="1" applyAlignment="1" applyProtection="1">
      <alignment horizontal="center" vertical="center"/>
    </xf>
    <xf numFmtId="168" fontId="106" fillId="24" borderId="20" xfId="15" applyNumberFormat="1" applyFont="1" applyFill="1" applyBorder="1" applyAlignment="1" applyProtection="1">
      <alignment horizontal="center" vertical="center"/>
    </xf>
    <xf numFmtId="168" fontId="95" fillId="14" borderId="20" xfId="15" applyNumberFormat="1" applyFont="1" applyFill="1" applyBorder="1" applyAlignment="1" applyProtection="1">
      <alignment horizontal="center" vertical="center"/>
    </xf>
    <xf numFmtId="168" fontId="106" fillId="19" borderId="20" xfId="15" applyNumberFormat="1" applyFont="1" applyFill="1" applyBorder="1" applyAlignment="1" applyProtection="1">
      <alignment horizontal="center" vertical="center"/>
    </xf>
    <xf numFmtId="49" fontId="149" fillId="0" borderId="46" xfId="15" applyNumberFormat="1" applyFont="1" applyFill="1" applyBorder="1" applyAlignment="1" applyProtection="1">
      <alignment horizontal="center" vertical="center" wrapText="1"/>
    </xf>
    <xf numFmtId="168" fontId="109" fillId="24" borderId="20" xfId="15" applyNumberFormat="1" applyFont="1" applyFill="1" applyBorder="1" applyAlignment="1" applyProtection="1">
      <alignment horizontal="center" vertical="center"/>
    </xf>
    <xf numFmtId="168" fontId="30" fillId="24" borderId="20" xfId="15" applyNumberFormat="1" applyFont="1" applyFill="1" applyBorder="1" applyAlignment="1" applyProtection="1">
      <alignment horizontal="center" vertical="center"/>
    </xf>
    <xf numFmtId="168" fontId="30" fillId="19" borderId="20" xfId="15" applyNumberFormat="1" applyFont="1" applyFill="1" applyBorder="1" applyAlignment="1" applyProtection="1">
      <alignment horizontal="center" vertical="center"/>
    </xf>
    <xf numFmtId="4" fontId="30" fillId="24" borderId="20" xfId="15" applyNumberFormat="1" applyFont="1" applyFill="1" applyBorder="1" applyAlignment="1" applyProtection="1">
      <alignment horizontal="center" vertical="center"/>
    </xf>
    <xf numFmtId="49" fontId="98" fillId="0" borderId="46" xfId="15" applyNumberFormat="1" applyFont="1" applyFill="1" applyBorder="1" applyAlignment="1" applyProtection="1">
      <alignment horizontal="center" vertical="center" wrapText="1"/>
    </xf>
    <xf numFmtId="168" fontId="162" fillId="0" borderId="19" xfId="15" applyNumberFormat="1" applyFont="1" applyFill="1" applyBorder="1" applyAlignment="1" applyProtection="1">
      <alignment horizontal="center" vertical="center"/>
    </xf>
    <xf numFmtId="168" fontId="109" fillId="19" borderId="20" xfId="15" applyNumberFormat="1" applyFont="1" applyFill="1" applyBorder="1" applyAlignment="1" applyProtection="1">
      <alignment horizontal="center" vertical="center" wrapText="1"/>
    </xf>
    <xf numFmtId="168" fontId="30" fillId="19" borderId="20" xfId="15" applyNumberFormat="1" applyFont="1" applyFill="1" applyBorder="1" applyAlignment="1" applyProtection="1">
      <alignment horizontal="center" vertical="center" wrapText="1"/>
    </xf>
    <xf numFmtId="168" fontId="109" fillId="19" borderId="19" xfId="15" applyNumberFormat="1" applyFont="1" applyFill="1" applyBorder="1" applyAlignment="1" applyProtection="1">
      <alignment horizontal="center" vertical="center" wrapText="1"/>
    </xf>
    <xf numFmtId="168" fontId="30" fillId="19" borderId="19" xfId="15" applyNumberFormat="1" applyFont="1" applyFill="1" applyBorder="1" applyAlignment="1" applyProtection="1">
      <alignment horizontal="center" vertical="center" wrapText="1"/>
    </xf>
    <xf numFmtId="49" fontId="4" fillId="20" borderId="67" xfId="15" applyNumberFormat="1" applyFont="1" applyFill="1" applyBorder="1" applyAlignment="1" applyProtection="1">
      <alignment horizontal="center" vertical="center" wrapText="1"/>
    </xf>
    <xf numFmtId="0" fontId="4" fillId="20" borderId="18" xfId="15" applyFont="1" applyFill="1" applyBorder="1" applyAlignment="1" applyProtection="1">
      <alignment horizontal="left" vertical="center" wrapText="1"/>
    </xf>
    <xf numFmtId="168" fontId="109" fillId="20" borderId="18" xfId="15" applyNumberFormat="1" applyFont="1" applyFill="1" applyBorder="1" applyAlignment="1" applyProtection="1">
      <alignment horizontal="center" vertical="center"/>
    </xf>
    <xf numFmtId="168" fontId="23" fillId="0" borderId="18" xfId="15" applyNumberFormat="1" applyFont="1" applyFill="1" applyBorder="1" applyAlignment="1" applyProtection="1">
      <alignment horizontal="center" vertical="center" wrapText="1"/>
    </xf>
    <xf numFmtId="0" fontId="120" fillId="0" borderId="19" xfId="15" applyFont="1" applyFill="1" applyBorder="1" applyAlignment="1" applyProtection="1">
      <alignment vertical="center" wrapText="1"/>
    </xf>
    <xf numFmtId="168" fontId="92" fillId="0" borderId="19" xfId="15" applyNumberFormat="1" applyFont="1" applyFill="1" applyBorder="1" applyAlignment="1" applyProtection="1">
      <alignment horizontal="center" vertical="center"/>
    </xf>
    <xf numFmtId="176" fontId="23" fillId="24" borderId="19" xfId="15" applyNumberFormat="1" applyFont="1" applyFill="1" applyBorder="1" applyAlignment="1" applyProtection="1">
      <alignment horizontal="center" vertical="center" wrapText="1"/>
    </xf>
    <xf numFmtId="176" fontId="23" fillId="19" borderId="19" xfId="15" applyNumberFormat="1" applyFont="1" applyFill="1" applyBorder="1" applyAlignment="1" applyProtection="1">
      <alignment horizontal="center" vertical="center" wrapText="1"/>
    </xf>
    <xf numFmtId="168" fontId="161" fillId="6" borderId="20" xfId="15" applyNumberFormat="1" applyFont="1" applyFill="1" applyBorder="1" applyAlignment="1" applyProtection="1">
      <alignment horizontal="center" vertical="center"/>
    </xf>
    <xf numFmtId="0" fontId="148" fillId="0" borderId="1" xfId="15" applyFont="1" applyFill="1" applyBorder="1" applyAlignment="1">
      <alignment horizontal="center" vertical="center"/>
    </xf>
    <xf numFmtId="49" fontId="120" fillId="0" borderId="39" xfId="15" applyNumberFormat="1" applyFont="1" applyFill="1" applyBorder="1" applyAlignment="1" applyProtection="1">
      <alignment horizontal="center" vertical="center" wrapText="1"/>
    </xf>
    <xf numFmtId="176" fontId="23" fillId="12" borderId="19" xfId="15" applyNumberFormat="1" applyFont="1" applyFill="1" applyBorder="1" applyAlignment="1" applyProtection="1">
      <alignment horizontal="center" vertical="center" wrapText="1"/>
    </xf>
    <xf numFmtId="168" fontId="30" fillId="14" borderId="19" xfId="15" applyNumberFormat="1" applyFont="1" applyFill="1" applyBorder="1" applyAlignment="1" applyProtection="1">
      <alignment horizontal="center" vertical="center"/>
    </xf>
    <xf numFmtId="176" fontId="98" fillId="14" borderId="19" xfId="15" applyNumberFormat="1" applyFont="1" applyFill="1" applyBorder="1" applyAlignment="1" applyProtection="1">
      <alignment horizontal="center" vertical="center"/>
    </xf>
    <xf numFmtId="49" fontId="4" fillId="0" borderId="47" xfId="15" applyNumberFormat="1" applyFont="1" applyFill="1" applyBorder="1" applyAlignment="1" applyProtection="1">
      <alignment horizontal="center" vertical="center" wrapText="1"/>
    </xf>
    <xf numFmtId="0" fontId="4" fillId="0" borderId="19" xfId="15" applyFont="1" applyFill="1" applyBorder="1" applyAlignment="1" applyProtection="1">
      <alignment horizontal="left" vertical="center" wrapText="1"/>
    </xf>
    <xf numFmtId="168" fontId="92" fillId="0" borderId="21" xfId="15" applyNumberFormat="1" applyFont="1" applyFill="1" applyBorder="1" applyAlignment="1" applyProtection="1">
      <alignment horizontal="center" vertical="center"/>
    </xf>
    <xf numFmtId="168" fontId="98" fillId="0" borderId="21" xfId="15" applyNumberFormat="1" applyFont="1" applyFill="1" applyBorder="1" applyAlignment="1" applyProtection="1">
      <alignment horizontal="center" vertical="center" wrapText="1"/>
    </xf>
    <xf numFmtId="176" fontId="23" fillId="24" borderId="21" xfId="15" applyNumberFormat="1" applyFont="1" applyFill="1" applyBorder="1" applyAlignment="1" applyProtection="1">
      <alignment horizontal="center" vertical="center" wrapText="1"/>
    </xf>
    <xf numFmtId="176" fontId="23" fillId="24" borderId="15" xfId="15" applyNumberFormat="1" applyFont="1" applyFill="1" applyBorder="1" applyAlignment="1" applyProtection="1">
      <alignment horizontal="center" vertical="center" wrapText="1"/>
    </xf>
    <xf numFmtId="176" fontId="23" fillId="19" borderId="21" xfId="15" applyNumberFormat="1" applyFont="1" applyFill="1" applyBorder="1" applyAlignment="1" applyProtection="1">
      <alignment horizontal="center" vertical="center" wrapText="1"/>
    </xf>
    <xf numFmtId="176" fontId="23" fillId="19" borderId="15" xfId="15" applyNumberFormat="1" applyFont="1" applyFill="1" applyBorder="1" applyAlignment="1" applyProtection="1">
      <alignment horizontal="center" vertical="center" wrapText="1"/>
    </xf>
    <xf numFmtId="49" fontId="141" fillId="0" borderId="67" xfId="15" applyNumberFormat="1" applyFont="1" applyFill="1" applyBorder="1" applyAlignment="1" applyProtection="1">
      <alignment horizontal="center" vertical="center" wrapText="1"/>
    </xf>
    <xf numFmtId="0" fontId="141" fillId="0" borderId="18" xfId="15" applyFont="1" applyFill="1" applyBorder="1" applyAlignment="1" applyProtection="1">
      <alignment vertical="center" wrapText="1"/>
    </xf>
    <xf numFmtId="168" fontId="92" fillId="0" borderId="18" xfId="15" applyNumberFormat="1" applyFont="1" applyFill="1" applyBorder="1" applyAlignment="1" applyProtection="1">
      <alignment horizontal="center" vertical="center"/>
    </xf>
    <xf numFmtId="168" fontId="30" fillId="0" borderId="18" xfId="15" applyNumberFormat="1" applyFont="1" applyFill="1" applyBorder="1" applyAlignment="1" applyProtection="1">
      <alignment horizontal="center" vertical="center"/>
    </xf>
    <xf numFmtId="168" fontId="30" fillId="6" borderId="18" xfId="15" applyNumberFormat="1" applyFont="1" applyFill="1" applyBorder="1" applyAlignment="1" applyProtection="1">
      <alignment horizontal="center" vertical="center"/>
    </xf>
    <xf numFmtId="168" fontId="30" fillId="6" borderId="20" xfId="15" applyNumberFormat="1" applyFont="1" applyFill="1" applyBorder="1" applyAlignment="1" applyProtection="1">
      <alignment horizontal="center" vertical="center"/>
    </xf>
    <xf numFmtId="168" fontId="136" fillId="6" borderId="18" xfId="15" applyNumberFormat="1" applyFont="1" applyFill="1" applyBorder="1" applyAlignment="1" applyProtection="1">
      <alignment horizontal="center" vertical="center"/>
    </xf>
    <xf numFmtId="168" fontId="30" fillId="14" borderId="18" xfId="15" applyNumberFormat="1" applyFont="1" applyFill="1" applyBorder="1" applyAlignment="1" applyProtection="1">
      <alignment horizontal="center" vertical="center"/>
    </xf>
    <xf numFmtId="168" fontId="30" fillId="14" borderId="20" xfId="15" applyNumberFormat="1" applyFont="1" applyFill="1" applyBorder="1" applyAlignment="1" applyProtection="1">
      <alignment horizontal="center" vertical="center"/>
    </xf>
    <xf numFmtId="49" fontId="141" fillId="0" borderId="47" xfId="15" applyNumberFormat="1" applyFont="1" applyFill="1" applyBorder="1" applyAlignment="1" applyProtection="1">
      <alignment horizontal="center" vertical="center" wrapText="1"/>
    </xf>
    <xf numFmtId="0" fontId="141" fillId="0" borderId="19" xfId="15" applyFont="1" applyFill="1" applyBorder="1" applyAlignment="1" applyProtection="1">
      <alignment vertical="center" wrapText="1"/>
    </xf>
    <xf numFmtId="0" fontId="98" fillId="0" borderId="19" xfId="15" applyFont="1" applyFill="1" applyBorder="1" applyAlignment="1" applyProtection="1">
      <alignment horizontal="left" vertical="center" wrapText="1"/>
    </xf>
    <xf numFmtId="168" fontId="30" fillId="6" borderId="19" xfId="15" applyNumberFormat="1" applyFont="1" applyFill="1" applyBorder="1" applyAlignment="1" applyProtection="1">
      <alignment horizontal="center" vertical="center"/>
    </xf>
    <xf numFmtId="168" fontId="92" fillId="0" borderId="15" xfId="15" applyNumberFormat="1" applyFont="1" applyFill="1" applyBorder="1" applyAlignment="1" applyProtection="1">
      <alignment horizontal="center" vertical="center"/>
    </xf>
    <xf numFmtId="176" fontId="23" fillId="12" borderId="15" xfId="15" applyNumberFormat="1" applyFont="1" applyFill="1" applyBorder="1" applyAlignment="1" applyProtection="1">
      <alignment horizontal="center" vertical="center"/>
    </xf>
    <xf numFmtId="168" fontId="30" fillId="6" borderId="3" xfId="15" applyNumberFormat="1" applyFont="1" applyFill="1" applyBorder="1" applyAlignment="1" applyProtection="1">
      <alignment horizontal="center" vertical="center"/>
    </xf>
    <xf numFmtId="49" fontId="98" fillId="0" borderId="47" xfId="15" applyNumberFormat="1" applyFont="1" applyFill="1" applyBorder="1" applyAlignment="1" applyProtection="1">
      <alignment horizontal="center" vertical="center" wrapText="1"/>
    </xf>
    <xf numFmtId="168" fontId="98" fillId="0" borderId="4" xfId="15" applyNumberFormat="1" applyFont="1" applyFill="1" applyBorder="1" applyAlignment="1" applyProtection="1">
      <alignment horizontal="center" vertical="center"/>
    </xf>
    <xf numFmtId="168" fontId="98" fillId="6" borderId="4" xfId="15" applyNumberFormat="1" applyFont="1" applyFill="1" applyBorder="1" applyAlignment="1" applyProtection="1">
      <alignment horizontal="center" vertical="center"/>
    </xf>
    <xf numFmtId="168" fontId="98" fillId="14" borderId="4" xfId="15" applyNumberFormat="1" applyFont="1" applyFill="1" applyBorder="1" applyAlignment="1" applyProtection="1">
      <alignment horizontal="center" vertical="center"/>
    </xf>
    <xf numFmtId="49" fontId="120" fillId="0" borderId="67" xfId="15" applyNumberFormat="1" applyFont="1" applyFill="1" applyBorder="1" applyAlignment="1" applyProtection="1">
      <alignment horizontal="center" vertical="center" wrapText="1"/>
    </xf>
    <xf numFmtId="0" fontId="120" fillId="0" borderId="18" xfId="15" applyFont="1" applyFill="1" applyBorder="1" applyAlignment="1" applyProtection="1">
      <alignment horizontal="left" vertical="center" wrapText="1"/>
    </xf>
    <xf numFmtId="49" fontId="120" fillId="0" borderId="46" xfId="15" applyNumberFormat="1" applyFont="1" applyFill="1" applyBorder="1" applyAlignment="1" applyProtection="1">
      <alignment horizontal="center" vertical="center" wrapText="1"/>
    </xf>
    <xf numFmtId="0" fontId="120" fillId="0" borderId="20" xfId="15" applyFont="1" applyFill="1" applyBorder="1" applyAlignment="1" applyProtection="1">
      <alignment horizontal="left" vertical="center" wrapText="1"/>
    </xf>
    <xf numFmtId="168" fontId="23" fillId="18" borderId="19" xfId="15" applyNumberFormat="1" applyFont="1" applyFill="1" applyBorder="1" applyAlignment="1" applyProtection="1">
      <alignment horizontal="center" vertical="center"/>
    </xf>
    <xf numFmtId="4" fontId="98" fillId="24" borderId="19" xfId="15" applyNumberFormat="1" applyFont="1" applyFill="1" applyBorder="1" applyAlignment="1" applyProtection="1">
      <alignment horizontal="center" vertical="center" wrapText="1"/>
    </xf>
    <xf numFmtId="49" fontId="98" fillId="0" borderId="67" xfId="15" applyNumberFormat="1" applyFont="1" applyFill="1" applyBorder="1" applyAlignment="1" applyProtection="1">
      <alignment horizontal="center" vertical="center" wrapText="1"/>
    </xf>
    <xf numFmtId="168" fontId="93" fillId="0" borderId="19" xfId="15" applyNumberFormat="1" applyFont="1" applyFill="1" applyBorder="1" applyAlignment="1" applyProtection="1">
      <alignment horizontal="center" vertical="center"/>
    </xf>
    <xf numFmtId="168" fontId="93" fillId="14" borderId="19" xfId="15" applyNumberFormat="1" applyFont="1" applyFill="1" applyBorder="1" applyAlignment="1" applyProtection="1">
      <alignment horizontal="center" vertical="center"/>
    </xf>
    <xf numFmtId="176" fontId="109" fillId="24" borderId="19" xfId="15" applyNumberFormat="1" applyFont="1" applyFill="1" applyBorder="1" applyAlignment="1" applyProtection="1">
      <alignment horizontal="center" vertical="center" wrapText="1"/>
    </xf>
    <xf numFmtId="168" fontId="109" fillId="24" borderId="19" xfId="15" applyNumberFormat="1" applyFont="1" applyFill="1" applyBorder="1" applyAlignment="1" applyProtection="1">
      <alignment horizontal="center" vertical="center" wrapText="1"/>
    </xf>
    <xf numFmtId="168" fontId="30" fillId="24" borderId="19" xfId="15" applyNumberFormat="1" applyFont="1" applyFill="1" applyBorder="1" applyAlignment="1" applyProtection="1">
      <alignment horizontal="center" vertical="center" wrapText="1"/>
    </xf>
    <xf numFmtId="168" fontId="93" fillId="0" borderId="21" xfId="15" applyNumberFormat="1" applyFont="1" applyFill="1" applyBorder="1" applyAlignment="1" applyProtection="1">
      <alignment horizontal="center" vertical="center"/>
    </xf>
    <xf numFmtId="168" fontId="93" fillId="14" borderId="15" xfId="15" applyNumberFormat="1" applyFont="1" applyFill="1" applyBorder="1" applyAlignment="1" applyProtection="1">
      <alignment horizontal="center" vertical="center"/>
    </xf>
    <xf numFmtId="168" fontId="93" fillId="14" borderId="21" xfId="15" applyNumberFormat="1" applyFont="1" applyFill="1" applyBorder="1" applyAlignment="1" applyProtection="1">
      <alignment horizontal="center" vertical="center"/>
    </xf>
    <xf numFmtId="168" fontId="120" fillId="0" borderId="18" xfId="15" applyNumberFormat="1" applyFont="1" applyFill="1" applyBorder="1" applyAlignment="1" applyProtection="1">
      <alignment horizontal="center" vertical="center"/>
    </xf>
    <xf numFmtId="168" fontId="120" fillId="0" borderId="19" xfId="15" applyNumberFormat="1" applyFont="1" applyFill="1" applyBorder="1" applyAlignment="1" applyProtection="1">
      <alignment horizontal="center" vertical="center"/>
    </xf>
    <xf numFmtId="168" fontId="23" fillId="14" borderId="19" xfId="15" applyNumberFormat="1" applyFont="1" applyFill="1" applyBorder="1" applyAlignment="1" applyProtection="1">
      <alignment horizontal="center" vertical="center" wrapText="1"/>
    </xf>
    <xf numFmtId="168" fontId="129" fillId="19" borderId="19" xfId="15" applyNumberFormat="1" applyFont="1" applyFill="1" applyBorder="1" applyAlignment="1" applyProtection="1">
      <alignment horizontal="center" vertical="center" wrapText="1"/>
    </xf>
    <xf numFmtId="49" fontId="109" fillId="0" borderId="68" xfId="15" applyNumberFormat="1" applyFont="1" applyFill="1" applyBorder="1" applyAlignment="1" applyProtection="1">
      <alignment horizontal="center" vertical="center" wrapText="1"/>
    </xf>
    <xf numFmtId="168" fontId="69" fillId="0" borderId="18" xfId="15" applyNumberFormat="1" applyFont="1" applyFill="1" applyBorder="1" applyAlignment="1" applyProtection="1">
      <alignment horizontal="center" vertical="center"/>
    </xf>
    <xf numFmtId="168" fontId="88" fillId="0" borderId="18" xfId="15" applyNumberFormat="1" applyFont="1" applyFill="1" applyBorder="1" applyAlignment="1" applyProtection="1">
      <alignment horizontal="center" vertical="center"/>
    </xf>
    <xf numFmtId="168" fontId="69" fillId="6" borderId="18" xfId="15" applyNumberFormat="1" applyFont="1" applyFill="1" applyBorder="1" applyAlignment="1" applyProtection="1">
      <alignment horizontal="center" vertical="center"/>
    </xf>
    <xf numFmtId="168" fontId="88" fillId="6" borderId="18" xfId="15" applyNumberFormat="1" applyFont="1" applyFill="1" applyBorder="1" applyAlignment="1" applyProtection="1">
      <alignment horizontal="center" vertical="center"/>
    </xf>
    <xf numFmtId="168" fontId="69" fillId="6" borderId="19" xfId="15" applyNumberFormat="1" applyFont="1" applyFill="1" applyBorder="1" applyAlignment="1" applyProtection="1">
      <alignment horizontal="center" vertical="center"/>
    </xf>
    <xf numFmtId="168" fontId="69" fillId="14" borderId="19" xfId="15" applyNumberFormat="1" applyFont="1" applyFill="1" applyBorder="1" applyAlignment="1" applyProtection="1">
      <alignment horizontal="center" vertical="center"/>
    </xf>
    <xf numFmtId="168" fontId="69" fillId="0" borderId="19" xfId="15" applyNumberFormat="1" applyFont="1" applyFill="1" applyBorder="1" applyAlignment="1" applyProtection="1">
      <alignment horizontal="center" vertical="center"/>
    </xf>
    <xf numFmtId="168" fontId="88" fillId="0" borderId="19" xfId="15" applyNumberFormat="1" applyFont="1" applyFill="1" applyBorder="1" applyAlignment="1" applyProtection="1">
      <alignment horizontal="center" vertical="center"/>
    </xf>
    <xf numFmtId="168" fontId="88" fillId="6" borderId="19" xfId="15" applyNumberFormat="1" applyFont="1" applyFill="1" applyBorder="1" applyAlignment="1" applyProtection="1">
      <alignment horizontal="center" vertical="center"/>
    </xf>
    <xf numFmtId="168" fontId="88" fillId="14" borderId="19" xfId="15" applyNumberFormat="1" applyFont="1" applyFill="1" applyBorder="1" applyAlignment="1" applyProtection="1">
      <alignment horizontal="center" vertical="center"/>
    </xf>
    <xf numFmtId="168" fontId="88" fillId="0" borderId="21" xfId="15" applyNumberFormat="1" applyFont="1" applyFill="1" applyBorder="1" applyAlignment="1" applyProtection="1">
      <alignment horizontal="center" vertical="center"/>
    </xf>
    <xf numFmtId="168" fontId="88" fillId="6" borderId="21" xfId="15" applyNumberFormat="1" applyFont="1" applyFill="1" applyBorder="1" applyAlignment="1" applyProtection="1">
      <alignment horizontal="center" vertical="center"/>
    </xf>
    <xf numFmtId="168" fontId="88" fillId="14" borderId="21" xfId="15" applyNumberFormat="1" applyFont="1" applyFill="1" applyBorder="1" applyAlignment="1" applyProtection="1">
      <alignment horizontal="center" vertical="center"/>
    </xf>
    <xf numFmtId="49" fontId="98" fillId="20" borderId="47" xfId="15" applyNumberFormat="1" applyFont="1" applyFill="1" applyBorder="1" applyAlignment="1" applyProtection="1">
      <alignment horizontal="center" vertical="center" wrapText="1"/>
    </xf>
    <xf numFmtId="0" fontId="98" fillId="20" borderId="19" xfId="15" applyFont="1" applyFill="1" applyBorder="1" applyAlignment="1" applyProtection="1">
      <alignment vertical="center" wrapText="1"/>
    </xf>
    <xf numFmtId="168" fontId="69" fillId="20" borderId="19" xfId="15" applyNumberFormat="1" applyFont="1" applyFill="1" applyBorder="1" applyAlignment="1" applyProtection="1">
      <alignment horizontal="center" vertical="center"/>
    </xf>
    <xf numFmtId="4" fontId="23" fillId="12" borderId="19" xfId="15" applyNumberFormat="1" applyFont="1" applyFill="1" applyBorder="1" applyAlignment="1" applyProtection="1">
      <alignment horizontal="center" vertical="center"/>
    </xf>
    <xf numFmtId="168" fontId="106" fillId="0" borderId="19" xfId="15" applyNumberFormat="1" applyFont="1" applyFill="1" applyBorder="1" applyAlignment="1" applyProtection="1">
      <alignment horizontal="center" vertical="center"/>
    </xf>
    <xf numFmtId="168" fontId="98" fillId="0" borderId="3" xfId="15" applyNumberFormat="1" applyFont="1" applyFill="1" applyBorder="1" applyAlignment="1" applyProtection="1">
      <alignment horizontal="center" vertical="center" wrapText="1"/>
    </xf>
    <xf numFmtId="168" fontId="69" fillId="6" borderId="3" xfId="15" applyNumberFormat="1" applyFont="1" applyFill="1" applyBorder="1" applyAlignment="1" applyProtection="1">
      <alignment horizontal="center" vertical="center"/>
    </xf>
    <xf numFmtId="168" fontId="88" fillId="6" borderId="3" xfId="15" applyNumberFormat="1" applyFont="1" applyFill="1" applyBorder="1" applyAlignment="1" applyProtection="1">
      <alignment horizontal="center" vertical="center"/>
    </xf>
    <xf numFmtId="168" fontId="98" fillId="24" borderId="3" xfId="15" applyNumberFormat="1" applyFont="1" applyFill="1" applyBorder="1" applyAlignment="1" applyProtection="1">
      <alignment horizontal="center" vertical="center"/>
    </xf>
    <xf numFmtId="168" fontId="23" fillId="24" borderId="3" xfId="15" applyNumberFormat="1" applyFont="1" applyFill="1" applyBorder="1" applyAlignment="1" applyProtection="1">
      <alignment horizontal="center" vertical="center"/>
    </xf>
    <xf numFmtId="168" fontId="146" fillId="6" borderId="3" xfId="15" applyNumberFormat="1" applyFont="1" applyFill="1" applyBorder="1" applyAlignment="1" applyProtection="1">
      <alignment horizontal="center" vertical="center" wrapText="1"/>
    </xf>
    <xf numFmtId="3" fontId="136" fillId="6" borderId="3" xfId="15" applyNumberFormat="1" applyFont="1" applyFill="1" applyBorder="1" applyAlignment="1" applyProtection="1">
      <alignment horizontal="center" vertical="center"/>
    </xf>
    <xf numFmtId="0" fontId="4" fillId="20" borderId="19" xfId="15" applyFont="1" applyFill="1" applyBorder="1" applyAlignment="1" applyProtection="1">
      <alignment horizontal="left" vertical="center" wrapText="1"/>
    </xf>
    <xf numFmtId="168" fontId="164" fillId="20" borderId="19" xfId="15" applyNumberFormat="1" applyFont="1" applyFill="1" applyBorder="1" applyAlignment="1" applyProtection="1">
      <alignment horizontal="center" vertical="center"/>
    </xf>
    <xf numFmtId="168" fontId="23" fillId="20" borderId="19" xfId="15" applyNumberFormat="1" applyFont="1" applyFill="1" applyBorder="1" applyAlignment="1" applyProtection="1">
      <alignment horizontal="center" vertical="center"/>
    </xf>
    <xf numFmtId="4" fontId="23" fillId="0" borderId="19" xfId="15" applyNumberFormat="1" applyFont="1" applyFill="1" applyBorder="1" applyAlignment="1" applyProtection="1">
      <alignment horizontal="center" vertical="center"/>
    </xf>
    <xf numFmtId="168" fontId="109" fillId="0" borderId="19" xfId="15" applyNumberFormat="1" applyFont="1" applyFill="1" applyBorder="1" applyAlignment="1" applyProtection="1">
      <alignment horizontal="center" vertical="center" wrapText="1"/>
    </xf>
    <xf numFmtId="168" fontId="69" fillId="6" borderId="20" xfId="15" applyNumberFormat="1" applyFont="1" applyFill="1" applyBorder="1" applyAlignment="1" applyProtection="1">
      <alignment horizontal="center" vertical="center"/>
    </xf>
    <xf numFmtId="168" fontId="88" fillId="6" borderId="20" xfId="15" applyNumberFormat="1" applyFont="1" applyFill="1" applyBorder="1" applyAlignment="1" applyProtection="1">
      <alignment horizontal="center" vertical="center"/>
    </xf>
    <xf numFmtId="168" fontId="98" fillId="24" borderId="20" xfId="15" applyNumberFormat="1" applyFont="1" applyFill="1" applyBorder="1" applyAlignment="1" applyProtection="1">
      <alignment horizontal="center" vertical="center"/>
    </xf>
    <xf numFmtId="4" fontId="23" fillId="12" borderId="21" xfId="15" applyNumberFormat="1" applyFont="1" applyFill="1" applyBorder="1" applyAlignment="1" applyProtection="1">
      <alignment horizontal="center" vertical="center"/>
    </xf>
    <xf numFmtId="0" fontId="98" fillId="0" borderId="18" xfId="15" applyFont="1" applyFill="1" applyBorder="1" applyAlignment="1" applyProtection="1">
      <alignment horizontal="left" vertical="center" wrapText="1"/>
    </xf>
    <xf numFmtId="168" fontId="23" fillId="12" borderId="18" xfId="15" applyNumberFormat="1" applyFont="1" applyFill="1" applyBorder="1" applyAlignment="1" applyProtection="1">
      <alignment horizontal="center" vertical="center"/>
    </xf>
    <xf numFmtId="176" fontId="23" fillId="12" borderId="19" xfId="15" applyNumberFormat="1" applyFont="1" applyFill="1" applyBorder="1" applyAlignment="1" applyProtection="1">
      <alignment horizontal="center" vertical="center"/>
    </xf>
    <xf numFmtId="49" fontId="98" fillId="0" borderId="69" xfId="15" applyNumberFormat="1" applyFont="1" applyFill="1" applyBorder="1" applyAlignment="1" applyProtection="1">
      <alignment horizontal="center" vertical="center" wrapText="1"/>
    </xf>
    <xf numFmtId="0" fontId="98" fillId="0" borderId="15" xfId="15" applyFont="1" applyFill="1" applyBorder="1" applyAlignment="1" applyProtection="1">
      <alignment horizontal="left" vertical="center" wrapText="1"/>
    </xf>
    <xf numFmtId="168" fontId="146" fillId="6" borderId="40" xfId="15" applyNumberFormat="1" applyFont="1" applyFill="1" applyBorder="1" applyAlignment="1" applyProtection="1">
      <alignment horizontal="center" vertical="center" wrapText="1"/>
    </xf>
    <xf numFmtId="3" fontId="136" fillId="6" borderId="40" xfId="15" applyNumberFormat="1" applyFont="1" applyFill="1" applyBorder="1" applyAlignment="1" applyProtection="1">
      <alignment horizontal="center" vertical="center"/>
    </xf>
    <xf numFmtId="168" fontId="109" fillId="24" borderId="15" xfId="15" applyNumberFormat="1" applyFont="1" applyFill="1" applyBorder="1" applyAlignment="1" applyProtection="1">
      <alignment horizontal="center" vertical="center" wrapText="1"/>
    </xf>
    <xf numFmtId="168" fontId="30" fillId="24" borderId="15" xfId="15" applyNumberFormat="1" applyFont="1" applyFill="1" applyBorder="1" applyAlignment="1" applyProtection="1">
      <alignment horizontal="center" vertical="center" wrapText="1"/>
    </xf>
    <xf numFmtId="168" fontId="109" fillId="19" borderId="15" xfId="15" applyNumberFormat="1" applyFont="1" applyFill="1" applyBorder="1" applyAlignment="1" applyProtection="1">
      <alignment horizontal="center" vertical="center" wrapText="1"/>
    </xf>
    <xf numFmtId="168" fontId="30" fillId="19" borderId="15" xfId="15" applyNumberFormat="1" applyFont="1" applyFill="1" applyBorder="1" applyAlignment="1" applyProtection="1">
      <alignment horizontal="center" vertical="center" wrapText="1"/>
    </xf>
    <xf numFmtId="168" fontId="106" fillId="0" borderId="15" xfId="15" applyNumberFormat="1" applyFont="1" applyFill="1" applyBorder="1" applyAlignment="1" applyProtection="1">
      <alignment horizontal="center" vertical="center"/>
    </xf>
    <xf numFmtId="168" fontId="30" fillId="24" borderId="19" xfId="15" applyNumberFormat="1" applyFont="1" applyFill="1" applyBorder="1" applyAlignment="1" applyProtection="1">
      <alignment horizontal="center" vertical="center"/>
    </xf>
    <xf numFmtId="168" fontId="109" fillId="19" borderId="19" xfId="15" applyNumberFormat="1" applyFont="1" applyFill="1" applyBorder="1" applyAlignment="1" applyProtection="1">
      <alignment horizontal="center" vertical="center"/>
    </xf>
    <xf numFmtId="168" fontId="30" fillId="19" borderId="19" xfId="15" applyNumberFormat="1" applyFont="1" applyFill="1" applyBorder="1" applyAlignment="1" applyProtection="1">
      <alignment horizontal="center" vertical="center"/>
    </xf>
    <xf numFmtId="168" fontId="109" fillId="24" borderId="15" xfId="15" applyNumberFormat="1" applyFont="1" applyFill="1" applyBorder="1" applyAlignment="1" applyProtection="1">
      <alignment horizontal="center" vertical="center"/>
    </xf>
    <xf numFmtId="168" fontId="30" fillId="24" borderId="15" xfId="15" applyNumberFormat="1" applyFont="1" applyFill="1" applyBorder="1" applyAlignment="1" applyProtection="1">
      <alignment horizontal="center" vertical="center"/>
    </xf>
    <xf numFmtId="168" fontId="109" fillId="19" borderId="15" xfId="15" applyNumberFormat="1" applyFont="1" applyFill="1" applyBorder="1" applyAlignment="1" applyProtection="1">
      <alignment horizontal="center" vertical="center"/>
    </xf>
    <xf numFmtId="168" fontId="30" fillId="19" borderId="15" xfId="15" applyNumberFormat="1" applyFont="1" applyFill="1" applyBorder="1" applyAlignment="1" applyProtection="1">
      <alignment horizontal="center" vertical="center"/>
    </xf>
    <xf numFmtId="168" fontId="92" fillId="6" borderId="21" xfId="15" applyNumberFormat="1" applyFont="1" applyFill="1" applyBorder="1" applyAlignment="1" applyProtection="1">
      <alignment horizontal="center" vertical="center"/>
    </xf>
    <xf numFmtId="168" fontId="92" fillId="6" borderId="15" xfId="15" applyNumberFormat="1" applyFont="1" applyFill="1" applyBorder="1" applyAlignment="1" applyProtection="1">
      <alignment horizontal="center" vertical="center"/>
    </xf>
    <xf numFmtId="168" fontId="95" fillId="6" borderId="15" xfId="15" applyNumberFormat="1" applyFont="1" applyFill="1" applyBorder="1" applyAlignment="1" applyProtection="1">
      <alignment horizontal="center" vertical="center"/>
    </xf>
    <xf numFmtId="168" fontId="92" fillId="14" borderId="15" xfId="15" applyNumberFormat="1" applyFont="1" applyFill="1" applyBorder="1" applyAlignment="1" applyProtection="1">
      <alignment horizontal="center" vertical="center"/>
    </xf>
    <xf numFmtId="0" fontId="120" fillId="0" borderId="18" xfId="15" applyFont="1" applyFill="1" applyBorder="1" applyAlignment="1" applyProtection="1">
      <alignment vertical="center" wrapText="1"/>
    </xf>
    <xf numFmtId="176" fontId="98" fillId="24" borderId="18" xfId="15" applyNumberFormat="1" applyFont="1" applyFill="1" applyBorder="1" applyAlignment="1" applyProtection="1">
      <alignment horizontal="center" vertical="center" wrapText="1"/>
    </xf>
    <xf numFmtId="168" fontId="105" fillId="6" borderId="20" xfId="15" applyNumberFormat="1" applyFont="1" applyFill="1" applyBorder="1" applyAlignment="1" applyProtection="1">
      <alignment horizontal="center" vertical="center"/>
    </xf>
    <xf numFmtId="49" fontId="147" fillId="0" borderId="47" xfId="15" applyNumberFormat="1" applyFont="1" applyFill="1" applyBorder="1" applyAlignment="1" applyProtection="1">
      <alignment horizontal="center" vertical="center" wrapText="1"/>
    </xf>
    <xf numFmtId="49" fontId="19" fillId="0" borderId="67" xfId="15" applyNumberFormat="1" applyFont="1" applyFill="1" applyBorder="1" applyAlignment="1" applyProtection="1">
      <alignment horizontal="center" vertical="center" wrapText="1"/>
    </xf>
    <xf numFmtId="168" fontId="87" fillId="0" borderId="18" xfId="15" applyNumberFormat="1" applyFont="1" applyFill="1" applyBorder="1" applyAlignment="1" applyProtection="1">
      <alignment horizontal="center" vertical="center" wrapText="1"/>
    </xf>
    <xf numFmtId="168" fontId="146" fillId="6" borderId="61" xfId="15" applyNumberFormat="1" applyFont="1" applyFill="1" applyBorder="1" applyAlignment="1" applyProtection="1">
      <alignment horizontal="center" vertical="center" wrapText="1"/>
    </xf>
    <xf numFmtId="3" fontId="136" fillId="6" borderId="61" xfId="15" applyNumberFormat="1" applyFont="1" applyFill="1" applyBorder="1" applyAlignment="1" applyProtection="1">
      <alignment horizontal="center" vertical="center"/>
    </xf>
    <xf numFmtId="168" fontId="23" fillId="14" borderId="20" xfId="15" applyNumberFormat="1" applyFont="1" applyFill="1" applyBorder="1" applyAlignment="1" applyProtection="1">
      <alignment horizontal="center" vertical="center"/>
    </xf>
    <xf numFmtId="0" fontId="4" fillId="0" borderId="19" xfId="15" applyFont="1" applyFill="1" applyBorder="1" applyAlignment="1" applyProtection="1">
      <alignment vertical="center" wrapText="1"/>
    </xf>
    <xf numFmtId="168" fontId="87" fillId="0" borderId="19" xfId="15" applyNumberFormat="1" applyFont="1" applyFill="1" applyBorder="1" applyAlignment="1" applyProtection="1">
      <alignment horizontal="center" vertical="center"/>
    </xf>
    <xf numFmtId="49" fontId="4" fillId="0" borderId="47" xfId="15" applyNumberFormat="1" applyFont="1" applyFill="1" applyBorder="1" applyAlignment="1" applyProtection="1">
      <alignment horizontal="center" vertical="top" wrapText="1"/>
    </xf>
    <xf numFmtId="0" fontId="4" fillId="0" borderId="19" xfId="15" applyFont="1" applyFill="1" applyBorder="1" applyAlignment="1" applyProtection="1">
      <alignment vertical="top" wrapText="1"/>
    </xf>
    <xf numFmtId="168" fontId="167" fillId="0" borderId="19" xfId="15" applyNumberFormat="1" applyFont="1" applyFill="1" applyBorder="1" applyAlignment="1" applyProtection="1">
      <alignment horizontal="center" vertical="center"/>
    </xf>
    <xf numFmtId="168" fontId="87" fillId="0" borderId="15" xfId="15" applyNumberFormat="1" applyFont="1" applyFill="1" applyBorder="1" applyAlignment="1" applyProtection="1">
      <alignment horizontal="center" vertical="center"/>
    </xf>
    <xf numFmtId="4" fontId="98" fillId="0" borderId="15" xfId="15" applyNumberFormat="1" applyFont="1" applyFill="1" applyBorder="1" applyAlignment="1" applyProtection="1">
      <alignment horizontal="center" vertical="center" wrapText="1"/>
    </xf>
    <xf numFmtId="180" fontId="162" fillId="0" borderId="18" xfId="15" applyNumberFormat="1" applyFont="1" applyFill="1" applyBorder="1" applyAlignment="1" applyProtection="1">
      <alignment horizontal="center" vertical="center" wrapText="1"/>
    </xf>
    <xf numFmtId="180" fontId="162" fillId="0" borderId="19" xfId="15" applyNumberFormat="1" applyFont="1" applyFill="1" applyBorder="1" applyAlignment="1" applyProtection="1">
      <alignment horizontal="center" vertical="center" wrapText="1"/>
    </xf>
    <xf numFmtId="4" fontId="98" fillId="0" borderId="21" xfId="15" applyNumberFormat="1" applyFont="1" applyFill="1" applyBorder="1" applyAlignment="1" applyProtection="1">
      <alignment horizontal="center" vertical="center" wrapText="1"/>
    </xf>
    <xf numFmtId="49" fontId="4" fillId="0" borderId="67" xfId="15" applyNumberFormat="1" applyFont="1" applyFill="1" applyBorder="1" applyAlignment="1" applyProtection="1">
      <alignment horizontal="center" vertical="center" wrapText="1"/>
    </xf>
    <xf numFmtId="0" fontId="4" fillId="0" borderId="18" xfId="15" applyFont="1" applyFill="1" applyBorder="1" applyAlignment="1" applyProtection="1">
      <alignment vertical="center" wrapText="1"/>
    </xf>
    <xf numFmtId="168" fontId="87" fillId="0" borderId="18" xfId="15" applyNumberFormat="1" applyFont="1" applyFill="1" applyBorder="1" applyAlignment="1" applyProtection="1">
      <alignment horizontal="center" vertical="center"/>
    </xf>
    <xf numFmtId="4" fontId="98" fillId="19" borderId="19" xfId="15" applyNumberFormat="1" applyFont="1" applyFill="1" applyBorder="1" applyAlignment="1" applyProtection="1">
      <alignment horizontal="center" vertical="center" wrapText="1"/>
    </xf>
    <xf numFmtId="168" fontId="92" fillId="21" borderId="19" xfId="15" applyNumberFormat="1" applyFont="1" applyFill="1" applyBorder="1" applyAlignment="1" applyProtection="1">
      <alignment horizontal="center" vertical="center"/>
    </xf>
    <xf numFmtId="4" fontId="23" fillId="24" borderId="15" xfId="15" applyNumberFormat="1" applyFont="1" applyFill="1" applyBorder="1" applyAlignment="1" applyProtection="1">
      <alignment horizontal="center" vertical="center" wrapText="1"/>
    </xf>
    <xf numFmtId="168" fontId="98" fillId="18" borderId="19" xfId="15" applyNumberFormat="1" applyFont="1" applyFill="1" applyBorder="1" applyAlignment="1" applyProtection="1">
      <alignment horizontal="center" vertical="center" wrapText="1"/>
    </xf>
    <xf numFmtId="168" fontId="146" fillId="6" borderId="20" xfId="15" applyNumberFormat="1" applyFont="1" applyFill="1" applyBorder="1" applyAlignment="1" applyProtection="1">
      <alignment horizontal="center" vertical="center"/>
    </xf>
    <xf numFmtId="49" fontId="120" fillId="0" borderId="69" xfId="15" applyNumberFormat="1" applyFont="1" applyFill="1" applyBorder="1" applyAlignment="1" applyProtection="1">
      <alignment horizontal="center" vertical="center" wrapText="1"/>
    </xf>
    <xf numFmtId="0" fontId="120" fillId="0" borderId="15" xfId="15" applyFont="1" applyFill="1" applyBorder="1" applyAlignment="1" applyProtection="1">
      <alignment vertical="center" wrapText="1"/>
    </xf>
    <xf numFmtId="49" fontId="109" fillId="0" borderId="69" xfId="15" applyNumberFormat="1" applyFont="1" applyFill="1" applyBorder="1" applyAlignment="1" applyProtection="1">
      <alignment horizontal="center" vertical="center" wrapText="1"/>
    </xf>
    <xf numFmtId="0" fontId="120" fillId="0" borderId="20" xfId="15" applyFont="1" applyFill="1" applyBorder="1" applyAlignment="1" applyProtection="1">
      <alignment vertical="center" wrapText="1"/>
    </xf>
    <xf numFmtId="168" fontId="92" fillId="0" borderId="20" xfId="15" applyNumberFormat="1" applyFont="1" applyFill="1" applyBorder="1" applyAlignment="1" applyProtection="1">
      <alignment horizontal="center" vertical="center"/>
    </xf>
    <xf numFmtId="0" fontId="120" fillId="7" borderId="20" xfId="15" applyFont="1" applyFill="1" applyBorder="1" applyAlignment="1" applyProtection="1">
      <alignment vertical="center" wrapText="1"/>
    </xf>
    <xf numFmtId="168" fontId="136" fillId="0" borderId="20" xfId="15" applyNumberFormat="1" applyFont="1" applyFill="1" applyBorder="1" applyAlignment="1" applyProtection="1">
      <alignment horizontal="center" vertical="center"/>
    </xf>
    <xf numFmtId="0" fontId="4" fillId="0" borderId="20" xfId="15" applyFont="1" applyFill="1" applyBorder="1" applyAlignment="1" applyProtection="1">
      <alignment vertical="center" wrapText="1"/>
    </xf>
    <xf numFmtId="49" fontId="107" fillId="0" borderId="30" xfId="15" applyNumberFormat="1" applyFont="1" applyFill="1" applyBorder="1" applyAlignment="1">
      <alignment horizontal="center" vertical="center"/>
    </xf>
    <xf numFmtId="49" fontId="107" fillId="0" borderId="0" xfId="15" applyNumberFormat="1" applyFont="1" applyFill="1" applyBorder="1" applyAlignment="1">
      <alignment horizontal="center" vertical="center"/>
    </xf>
    <xf numFmtId="3" fontId="105" fillId="6" borderId="3" xfId="15" applyNumberFormat="1" applyFont="1" applyFill="1" applyBorder="1" applyAlignment="1" applyProtection="1">
      <alignment horizontal="center" vertical="center"/>
    </xf>
    <xf numFmtId="3" fontId="168" fillId="0" borderId="18" xfId="15" applyNumberFormat="1" applyFont="1" applyFill="1" applyBorder="1" applyAlignment="1">
      <alignment horizontal="center" vertical="center" wrapText="1"/>
    </xf>
    <xf numFmtId="168" fontId="24" fillId="0" borderId="18" xfId="15" applyNumberFormat="1" applyFont="1" applyFill="1" applyBorder="1" applyAlignment="1">
      <alignment horizontal="center" vertical="center" wrapText="1"/>
    </xf>
    <xf numFmtId="168" fontId="24" fillId="12" borderId="18" xfId="15" applyNumberFormat="1" applyFont="1" applyFill="1" applyBorder="1" applyAlignment="1">
      <alignment horizontal="center" vertical="center" wrapText="1"/>
    </xf>
    <xf numFmtId="168" fontId="24" fillId="6" borderId="18" xfId="15" applyNumberFormat="1" applyFont="1" applyFill="1" applyBorder="1" applyAlignment="1">
      <alignment horizontal="center" vertical="center" wrapText="1"/>
    </xf>
    <xf numFmtId="168" fontId="24" fillId="24" borderId="18" xfId="15" applyNumberFormat="1" applyFont="1" applyFill="1" applyBorder="1" applyAlignment="1">
      <alignment horizontal="center" vertical="center" wrapText="1"/>
    </xf>
    <xf numFmtId="3" fontId="105" fillId="6" borderId="18" xfId="15" applyNumberFormat="1" applyFont="1" applyFill="1" applyBorder="1" applyAlignment="1">
      <alignment horizontal="center" vertical="center" wrapText="1"/>
    </xf>
    <xf numFmtId="168" fontId="24" fillId="14" borderId="18" xfId="15" applyNumberFormat="1" applyFont="1" applyFill="1" applyBorder="1" applyAlignment="1">
      <alignment horizontal="center" vertical="center" wrapText="1"/>
    </xf>
    <xf numFmtId="168" fontId="24" fillId="19" borderId="18" xfId="15" applyNumberFormat="1" applyFont="1" applyFill="1" applyBorder="1" applyAlignment="1">
      <alignment horizontal="center" vertical="center" wrapText="1"/>
    </xf>
    <xf numFmtId="168" fontId="30" fillId="0" borderId="15" xfId="15" applyNumberFormat="1" applyFont="1" applyFill="1" applyBorder="1" applyAlignment="1">
      <alignment horizontal="center" vertical="center" wrapText="1"/>
    </xf>
    <xf numFmtId="0" fontId="106" fillId="22" borderId="39" xfId="15" applyFont="1" applyFill="1" applyBorder="1" applyAlignment="1">
      <alignment vertical="center" wrapText="1"/>
    </xf>
    <xf numFmtId="168" fontId="24" fillId="28" borderId="15" xfId="15" applyNumberFormat="1" applyFont="1" applyFill="1" applyBorder="1" applyAlignment="1">
      <alignment horizontal="center" vertical="center" wrapText="1"/>
    </xf>
    <xf numFmtId="168" fontId="30" fillId="28" borderId="15" xfId="15" applyNumberFormat="1" applyFont="1" applyFill="1" applyBorder="1" applyAlignment="1">
      <alignment horizontal="center" vertical="center" wrapText="1"/>
    </xf>
    <xf numFmtId="168" fontId="157" fillId="28" borderId="15" xfId="15" applyNumberFormat="1" applyFont="1" applyFill="1" applyBorder="1" applyAlignment="1">
      <alignment horizontal="center" vertical="center" wrapText="1"/>
    </xf>
    <xf numFmtId="4" fontId="109" fillId="28" borderId="15" xfId="15" applyNumberFormat="1" applyFont="1" applyFill="1" applyBorder="1" applyAlignment="1" applyProtection="1">
      <alignment horizontal="center" vertical="center" wrapText="1"/>
    </xf>
    <xf numFmtId="4" fontId="30" fillId="28" borderId="15" xfId="15" applyNumberFormat="1" applyFont="1" applyFill="1" applyBorder="1" applyAlignment="1">
      <alignment horizontal="center" vertical="center" wrapText="1"/>
    </xf>
    <xf numFmtId="3" fontId="122" fillId="28" borderId="15" xfId="15" applyNumberFormat="1" applyFont="1" applyFill="1" applyBorder="1" applyAlignment="1">
      <alignment horizontal="center" vertical="center" wrapText="1"/>
    </xf>
    <xf numFmtId="168" fontId="24" fillId="0" borderId="21" xfId="15" applyNumberFormat="1" applyFont="1" applyFill="1" applyBorder="1" applyAlignment="1">
      <alignment horizontal="center" vertical="center" wrapText="1"/>
    </xf>
    <xf numFmtId="0" fontId="109" fillId="2" borderId="4" xfId="15" applyFont="1" applyFill="1" applyBorder="1" applyAlignment="1" applyProtection="1">
      <alignment horizontal="center" vertical="center" wrapText="1"/>
    </xf>
    <xf numFmtId="168" fontId="98" fillId="2" borderId="19" xfId="15" applyNumberFormat="1" applyFont="1" applyFill="1" applyBorder="1" applyAlignment="1" applyProtection="1">
      <alignment horizontal="center" vertical="center" wrapText="1"/>
    </xf>
    <xf numFmtId="168" fontId="98" fillId="2" borderId="20" xfId="15" applyNumberFormat="1" applyFont="1" applyFill="1" applyBorder="1" applyAlignment="1" applyProtection="1">
      <alignment horizontal="center" vertical="center"/>
    </xf>
    <xf numFmtId="168" fontId="98" fillId="2" borderId="19" xfId="15" applyNumberFormat="1" applyFont="1" applyFill="1" applyBorder="1" applyAlignment="1" applyProtection="1">
      <alignment horizontal="center" vertical="center"/>
    </xf>
    <xf numFmtId="168" fontId="98" fillId="2" borderId="15" xfId="15" applyNumberFormat="1" applyFont="1" applyFill="1" applyBorder="1" applyAlignment="1" applyProtection="1">
      <alignment horizontal="center" vertical="center"/>
    </xf>
    <xf numFmtId="168" fontId="98" fillId="2" borderId="18" xfId="15" applyNumberFormat="1" applyFont="1" applyFill="1" applyBorder="1" applyAlignment="1" applyProtection="1">
      <alignment horizontal="center" vertical="center"/>
    </xf>
    <xf numFmtId="168" fontId="23" fillId="2" borderId="18" xfId="15" applyNumberFormat="1" applyFont="1" applyFill="1" applyBorder="1" applyAlignment="1" applyProtection="1">
      <alignment horizontal="center" vertical="center"/>
    </xf>
    <xf numFmtId="168" fontId="23" fillId="2" borderId="19" xfId="15" applyNumberFormat="1" applyFont="1" applyFill="1" applyBorder="1" applyAlignment="1" applyProtection="1">
      <alignment horizontal="center" vertical="center"/>
    </xf>
    <xf numFmtId="168" fontId="106" fillId="2" borderId="18" xfId="15" applyNumberFormat="1" applyFont="1" applyFill="1" applyBorder="1" applyAlignment="1" applyProtection="1">
      <alignment horizontal="center" vertical="center"/>
    </xf>
    <xf numFmtId="168" fontId="109" fillId="2" borderId="20" xfId="15" applyNumberFormat="1" applyFont="1" applyFill="1" applyBorder="1" applyAlignment="1" applyProtection="1">
      <alignment horizontal="center" vertical="center"/>
    </xf>
    <xf numFmtId="168" fontId="109" fillId="2" borderId="19" xfId="15" applyNumberFormat="1" applyFont="1" applyFill="1" applyBorder="1" applyAlignment="1" applyProtection="1">
      <alignment horizontal="center" vertical="center"/>
    </xf>
    <xf numFmtId="168" fontId="109" fillId="2" borderId="15" xfId="15" applyNumberFormat="1" applyFont="1" applyFill="1" applyBorder="1" applyAlignment="1" applyProtection="1">
      <alignment horizontal="center" vertical="center"/>
    </xf>
    <xf numFmtId="168" fontId="23" fillId="2" borderId="15" xfId="15" applyNumberFormat="1" applyFont="1" applyFill="1" applyBorder="1" applyAlignment="1" applyProtection="1">
      <alignment horizontal="center" vertical="center"/>
    </xf>
    <xf numFmtId="168" fontId="109" fillId="2" borderId="18" xfId="15" applyNumberFormat="1" applyFont="1" applyFill="1" applyBorder="1" applyAlignment="1" applyProtection="1">
      <alignment horizontal="center" vertical="center"/>
    </xf>
    <xf numFmtId="168" fontId="23" fillId="2" borderId="20" xfId="15" applyNumberFormat="1" applyFont="1" applyFill="1" applyBorder="1" applyAlignment="1" applyProtection="1">
      <alignment horizontal="center" vertical="center"/>
    </xf>
    <xf numFmtId="168" fontId="146" fillId="3" borderId="1" xfId="15" applyNumberFormat="1" applyFont="1" applyFill="1" applyBorder="1" applyAlignment="1" applyProtection="1">
      <alignment horizontal="center" vertical="center" wrapText="1"/>
    </xf>
    <xf numFmtId="3" fontId="122" fillId="3" borderId="1" xfId="15" applyNumberFormat="1" applyFont="1" applyFill="1" applyBorder="1" applyAlignment="1" applyProtection="1">
      <alignment horizontal="center" vertical="center"/>
    </xf>
    <xf numFmtId="168" fontId="141" fillId="3" borderId="1" xfId="15" applyNumberFormat="1" applyFont="1" applyFill="1" applyBorder="1" applyAlignment="1" applyProtection="1">
      <alignment horizontal="center" vertical="center"/>
    </xf>
    <xf numFmtId="168" fontId="118" fillId="3" borderId="1" xfId="15" applyNumberFormat="1" applyFont="1" applyFill="1" applyBorder="1" applyAlignment="1" applyProtection="1">
      <alignment horizontal="center" vertical="center"/>
    </xf>
    <xf numFmtId="168" fontId="95" fillId="3" borderId="1" xfId="15" applyNumberFormat="1" applyFont="1" applyFill="1" applyBorder="1" applyAlignment="1" applyProtection="1">
      <alignment horizontal="center" vertical="center"/>
    </xf>
    <xf numFmtId="168" fontId="163" fillId="3" borderId="1" xfId="15" applyNumberFormat="1" applyFont="1" applyFill="1" applyBorder="1" applyAlignment="1" applyProtection="1">
      <alignment horizontal="center" vertical="center"/>
    </xf>
    <xf numFmtId="168" fontId="165" fillId="3" borderId="1" xfId="15" applyNumberFormat="1" applyFont="1" applyFill="1" applyBorder="1" applyAlignment="1" applyProtection="1">
      <alignment horizontal="center" vertical="center"/>
    </xf>
    <xf numFmtId="168" fontId="92" fillId="3" borderId="1" xfId="15" applyNumberFormat="1" applyFont="1" applyFill="1" applyBorder="1" applyAlignment="1" applyProtection="1">
      <alignment horizontal="center" vertical="center"/>
    </xf>
    <xf numFmtId="168" fontId="166" fillId="3" borderId="1" xfId="15" applyNumberFormat="1" applyFont="1" applyFill="1" applyBorder="1" applyAlignment="1" applyProtection="1">
      <alignment horizontal="center" vertical="center"/>
    </xf>
    <xf numFmtId="168" fontId="164" fillId="3" borderId="1" xfId="15" applyNumberFormat="1" applyFont="1" applyFill="1" applyBorder="1" applyAlignment="1" applyProtection="1">
      <alignment horizontal="center" vertical="center"/>
    </xf>
    <xf numFmtId="4" fontId="81" fillId="3" borderId="1" xfId="15" applyNumberFormat="1" applyFont="1" applyFill="1" applyBorder="1" applyAlignment="1" applyProtection="1">
      <alignment horizontal="center" vertical="center"/>
    </xf>
    <xf numFmtId="168" fontId="69" fillId="3" borderId="1" xfId="15" applyNumberFormat="1" applyFont="1" applyFill="1" applyBorder="1" applyAlignment="1" applyProtection="1">
      <alignment horizontal="center" vertical="center"/>
    </xf>
    <xf numFmtId="168" fontId="157" fillId="3" borderId="19" xfId="15" applyNumberFormat="1" applyFont="1" applyFill="1" applyBorder="1" applyAlignment="1">
      <alignment horizontal="center" vertical="center" wrapText="1"/>
    </xf>
    <xf numFmtId="168" fontId="157" fillId="3" borderId="15" xfId="15" applyNumberFormat="1" applyFont="1" applyFill="1" applyBorder="1" applyAlignment="1">
      <alignment horizontal="center" vertical="center" wrapText="1"/>
    </xf>
    <xf numFmtId="4" fontId="157" fillId="3" borderId="19" xfId="15" applyNumberFormat="1" applyFont="1" applyFill="1" applyBorder="1" applyAlignment="1">
      <alignment horizontal="center" vertical="center" wrapText="1"/>
    </xf>
    <xf numFmtId="3" fontId="158" fillId="3" borderId="19" xfId="15" applyNumberFormat="1" applyFont="1" applyFill="1" applyBorder="1" applyAlignment="1">
      <alignment horizontal="center" vertical="center" wrapText="1"/>
    </xf>
    <xf numFmtId="0" fontId="67" fillId="33" borderId="1" xfId="15" applyFill="1" applyBorder="1"/>
    <xf numFmtId="0" fontId="67" fillId="33" borderId="1" xfId="15" applyFont="1" applyFill="1" applyBorder="1"/>
    <xf numFmtId="4" fontId="91" fillId="33" borderId="2" xfId="15" applyNumberFormat="1" applyFont="1" applyFill="1" applyBorder="1" applyAlignment="1">
      <alignment horizontal="center" vertical="center" wrapText="1"/>
    </xf>
    <xf numFmtId="168" fontId="91" fillId="33" borderId="2" xfId="15" applyNumberFormat="1" applyFont="1" applyFill="1" applyBorder="1" applyAlignment="1">
      <alignment horizontal="center" vertical="center" wrapText="1"/>
    </xf>
    <xf numFmtId="169" fontId="106" fillId="3" borderId="1" xfId="15" applyNumberFormat="1" applyFont="1" applyFill="1" applyBorder="1" applyAlignment="1" applyProtection="1">
      <alignment horizontal="center" vertical="center"/>
    </xf>
    <xf numFmtId="169" fontId="93" fillId="3" borderId="1" xfId="15" applyNumberFormat="1" applyFont="1" applyFill="1" applyBorder="1" applyAlignment="1" applyProtection="1">
      <alignment horizontal="center" vertical="center"/>
    </xf>
    <xf numFmtId="0" fontId="81" fillId="13" borderId="1" xfId="15" applyFont="1" applyFill="1" applyBorder="1" applyAlignment="1" applyProtection="1">
      <alignment horizontal="center" vertical="center" wrapText="1"/>
    </xf>
    <xf numFmtId="0" fontId="81" fillId="13" borderId="2" xfId="15" applyFont="1" applyFill="1" applyBorder="1" applyAlignment="1" applyProtection="1">
      <alignment horizontal="center" vertical="center" wrapText="1"/>
    </xf>
    <xf numFmtId="0" fontId="81" fillId="13" borderId="4" xfId="15" applyFont="1" applyFill="1" applyBorder="1" applyAlignment="1" applyProtection="1">
      <alignment horizontal="center" vertical="center" wrapText="1"/>
    </xf>
    <xf numFmtId="168" fontId="9" fillId="3" borderId="0" xfId="15" applyNumberFormat="1" applyFont="1" applyFill="1" applyBorder="1" applyAlignment="1">
      <alignment horizontal="center" vertical="center"/>
    </xf>
    <xf numFmtId="4" fontId="98" fillId="17" borderId="1" xfId="15" applyNumberFormat="1" applyFont="1" applyFill="1" applyBorder="1" applyAlignment="1" applyProtection="1">
      <alignment horizontal="center" vertical="center"/>
    </xf>
    <xf numFmtId="168" fontId="98" fillId="24" borderId="15" xfId="15" applyNumberFormat="1" applyFont="1" applyFill="1" applyBorder="1" applyAlignment="1" applyProtection="1">
      <alignment horizontal="center" vertical="center"/>
    </xf>
    <xf numFmtId="3" fontId="30" fillId="2" borderId="1" xfId="15" applyNumberFormat="1" applyFont="1" applyFill="1" applyBorder="1" applyAlignment="1" applyProtection="1">
      <alignment horizontal="left" vertical="center" wrapText="1"/>
    </xf>
    <xf numFmtId="0" fontId="8" fillId="2" borderId="1" xfId="0" applyNumberFormat="1" applyFont="1" applyFill="1" applyBorder="1" applyAlignment="1">
      <alignment horizontal="left" vertical="top" wrapText="1"/>
    </xf>
    <xf numFmtId="0" fontId="8" fillId="2" borderId="1" xfId="0" applyNumberFormat="1" applyFont="1" applyFill="1" applyBorder="1" applyAlignment="1">
      <alignment horizontal="left" vertical="center" wrapText="1"/>
    </xf>
    <xf numFmtId="0" fontId="53" fillId="0" borderId="0" xfId="14" applyFont="1" applyFill="1" applyBorder="1" applyAlignment="1">
      <alignment horizontal="justify" vertical="center" wrapText="1"/>
    </xf>
    <xf numFmtId="167" fontId="48" fillId="2" borderId="3" xfId="0" applyNumberFormat="1" applyFont="1" applyFill="1" applyBorder="1" applyAlignment="1">
      <alignment horizontal="center" vertical="center" wrapText="1"/>
    </xf>
    <xf numFmtId="49" fontId="93" fillId="0" borderId="1" xfId="15" applyNumberFormat="1" applyFont="1" applyFill="1" applyBorder="1" applyAlignment="1">
      <alignment horizontal="center" vertical="center" wrapText="1"/>
    </xf>
    <xf numFmtId="0" fontId="93" fillId="0" borderId="1" xfId="15" applyFont="1" applyFill="1" applyBorder="1" applyAlignment="1">
      <alignment vertical="center" wrapText="1"/>
    </xf>
    <xf numFmtId="4" fontId="109" fillId="3" borderId="19" xfId="15" applyNumberFormat="1" applyFont="1" applyFill="1" applyBorder="1" applyAlignment="1" applyProtection="1">
      <alignment horizontal="center" vertical="center" wrapText="1"/>
    </xf>
    <xf numFmtId="168" fontId="30" fillId="3" borderId="15" xfId="15" applyNumberFormat="1" applyFont="1" applyFill="1" applyBorder="1" applyAlignment="1">
      <alignment horizontal="center" vertical="center" wrapText="1"/>
    </xf>
    <xf numFmtId="168" fontId="15" fillId="34" borderId="23" xfId="0" applyNumberFormat="1" applyFont="1" applyFill="1" applyBorder="1" applyAlignment="1">
      <alignment horizontal="center" vertical="center" wrapText="1"/>
    </xf>
    <xf numFmtId="168" fontId="15" fillId="34" borderId="22" xfId="0" applyNumberFormat="1" applyFont="1" applyFill="1" applyBorder="1" applyAlignment="1">
      <alignment horizontal="center" vertical="center" wrapText="1"/>
    </xf>
    <xf numFmtId="168" fontId="15" fillId="34" borderId="1" xfId="0" applyNumberFormat="1" applyFont="1" applyFill="1" applyBorder="1" applyAlignment="1">
      <alignment horizontal="center" vertical="center" wrapText="1"/>
    </xf>
    <xf numFmtId="4" fontId="15" fillId="34" borderId="1" xfId="0" applyNumberFormat="1" applyFont="1" applyFill="1" applyBorder="1" applyAlignment="1">
      <alignment horizontal="center" vertical="center" wrapText="1"/>
    </xf>
    <xf numFmtId="168" fontId="15" fillId="34" borderId="14" xfId="0" applyNumberFormat="1" applyFont="1" applyFill="1" applyBorder="1" applyAlignment="1">
      <alignment horizontal="center" vertical="center" wrapText="1"/>
    </xf>
    <xf numFmtId="168" fontId="15" fillId="34" borderId="25" xfId="0" applyNumberFormat="1" applyFont="1" applyFill="1" applyBorder="1" applyAlignment="1">
      <alignment horizontal="center" vertical="center" wrapText="1"/>
    </xf>
    <xf numFmtId="4" fontId="15" fillId="34" borderId="25" xfId="0" applyNumberFormat="1" applyFont="1" applyFill="1" applyBorder="1" applyAlignment="1">
      <alignment horizontal="center" vertical="center" wrapText="1"/>
    </xf>
    <xf numFmtId="0" fontId="3" fillId="2" borderId="1" xfId="0" applyNumberFormat="1" applyFont="1" applyFill="1" applyBorder="1" applyAlignment="1">
      <alignment horizontal="center" vertical="center" wrapText="1"/>
    </xf>
    <xf numFmtId="0" fontId="3" fillId="2" borderId="2" xfId="0" applyFont="1" applyFill="1" applyBorder="1" applyAlignment="1">
      <alignment horizontal="left" vertical="top" wrapText="1"/>
    </xf>
    <xf numFmtId="0" fontId="3" fillId="2" borderId="1" xfId="0" applyFont="1" applyFill="1" applyBorder="1" applyAlignment="1">
      <alignment horizontal="center" vertical="center" wrapText="1"/>
    </xf>
    <xf numFmtId="0" fontId="37" fillId="2" borderId="2" xfId="0" applyFont="1" applyFill="1" applyBorder="1" applyAlignment="1">
      <alignment vertical="top" wrapText="1"/>
    </xf>
    <xf numFmtId="0" fontId="37" fillId="2" borderId="3" xfId="0" applyFont="1" applyFill="1" applyBorder="1" applyAlignment="1">
      <alignment vertical="top" wrapText="1"/>
    </xf>
    <xf numFmtId="0" fontId="37" fillId="2" borderId="4" xfId="0" applyFont="1" applyFill="1" applyBorder="1" applyAlignment="1">
      <alignment vertical="top" wrapText="1"/>
    </xf>
    <xf numFmtId="0" fontId="37" fillId="2" borderId="1" xfId="0" applyFont="1" applyFill="1" applyBorder="1" applyAlignment="1">
      <alignment horizontal="left" vertical="top" wrapText="1"/>
    </xf>
    <xf numFmtId="184" fontId="37" fillId="8" borderId="1" xfId="4" applyNumberFormat="1" applyFont="1" applyFill="1" applyBorder="1" applyAlignment="1">
      <alignment horizontal="center" vertical="center" wrapText="1"/>
    </xf>
    <xf numFmtId="0" fontId="3" fillId="2" borderId="3" xfId="0" applyFont="1" applyFill="1" applyBorder="1" applyAlignment="1">
      <alignment vertical="top" wrapText="1"/>
    </xf>
    <xf numFmtId="0" fontId="3" fillId="2" borderId="4" xfId="0" applyFont="1" applyFill="1" applyBorder="1" applyAlignment="1">
      <alignment vertical="top" wrapText="1"/>
    </xf>
    <xf numFmtId="184" fontId="3" fillId="2" borderId="2" xfId="0" applyNumberFormat="1" applyFont="1" applyFill="1" applyBorder="1" applyAlignment="1">
      <alignment horizontal="center" vertical="center" wrapText="1"/>
    </xf>
    <xf numFmtId="4" fontId="8" fillId="3" borderId="1" xfId="15" applyNumberFormat="1" applyFont="1" applyFill="1" applyBorder="1" applyAlignment="1">
      <alignment horizontal="center" vertical="center"/>
    </xf>
    <xf numFmtId="184" fontId="37" fillId="2" borderId="1" xfId="4" applyNumberFormat="1" applyFont="1" applyFill="1" applyBorder="1" applyAlignment="1">
      <alignment horizontal="center" vertical="center" wrapText="1"/>
    </xf>
    <xf numFmtId="169" fontId="65" fillId="3" borderId="18" xfId="4" applyNumberFormat="1" applyFont="1" applyFill="1" applyBorder="1" applyAlignment="1">
      <alignment horizontal="center" vertical="center" wrapText="1"/>
    </xf>
    <xf numFmtId="169" fontId="37" fillId="3" borderId="20" xfId="4" applyNumberFormat="1" applyFont="1" applyFill="1" applyBorder="1" applyAlignment="1">
      <alignment horizontal="center" vertical="center" wrapText="1"/>
    </xf>
    <xf numFmtId="169" fontId="37" fillId="3" borderId="3" xfId="4" applyNumberFormat="1" applyFont="1" applyFill="1" applyBorder="1" applyAlignment="1">
      <alignment horizontal="center" vertical="center" wrapText="1"/>
    </xf>
    <xf numFmtId="169" fontId="37" fillId="3" borderId="1" xfId="4" applyNumberFormat="1" applyFont="1" applyFill="1" applyBorder="1" applyAlignment="1">
      <alignment horizontal="center" vertical="center" wrapText="1"/>
    </xf>
    <xf numFmtId="168" fontId="103" fillId="2" borderId="0" xfId="0" applyNumberFormat="1" applyFont="1" applyFill="1" applyAlignment="1">
      <alignment vertical="center" wrapText="1"/>
    </xf>
    <xf numFmtId="0" fontId="169" fillId="2" borderId="0" xfId="0" applyNumberFormat="1" applyFont="1" applyFill="1" applyAlignment="1">
      <alignment vertical="center" wrapText="1"/>
    </xf>
    <xf numFmtId="0" fontId="170" fillId="2" borderId="0" xfId="0" applyNumberFormat="1" applyFont="1" applyFill="1" applyAlignment="1">
      <alignment horizontal="right" vertical="center" wrapText="1"/>
    </xf>
    <xf numFmtId="168" fontId="157" fillId="24" borderId="1" xfId="15" applyNumberFormat="1" applyFont="1" applyFill="1" applyBorder="1" applyAlignment="1">
      <alignment horizontal="center" vertical="center" wrapText="1"/>
    </xf>
    <xf numFmtId="0" fontId="95" fillId="14" borderId="1" xfId="15" applyFont="1" applyFill="1" applyBorder="1" applyAlignment="1" applyProtection="1">
      <alignment horizontal="center" vertical="top" wrapText="1"/>
    </xf>
    <xf numFmtId="0" fontId="114" fillId="14" borderId="1" xfId="15" applyFont="1" applyFill="1" applyBorder="1" applyAlignment="1" applyProtection="1">
      <alignment horizontal="center" vertical="top" wrapText="1"/>
    </xf>
    <xf numFmtId="0" fontId="98" fillId="14" borderId="1" xfId="15" applyFont="1" applyFill="1" applyBorder="1" applyAlignment="1" applyProtection="1">
      <alignment horizontal="center" vertical="center" wrapText="1"/>
    </xf>
    <xf numFmtId="168" fontId="68" fillId="14" borderId="1" xfId="15" applyNumberFormat="1" applyFont="1" applyFill="1" applyBorder="1" applyAlignment="1" applyProtection="1">
      <alignment horizontal="center" vertical="center"/>
    </xf>
    <xf numFmtId="168" fontId="26" fillId="14" borderId="1" xfId="15" applyNumberFormat="1" applyFont="1" applyFill="1" applyBorder="1" applyAlignment="1" applyProtection="1">
      <alignment horizontal="center" vertical="center"/>
    </xf>
    <xf numFmtId="168" fontId="68" fillId="14" borderId="12" xfId="15" applyNumberFormat="1" applyFont="1" applyFill="1" applyBorder="1" applyAlignment="1" applyProtection="1">
      <alignment horizontal="center" vertical="center"/>
    </xf>
    <xf numFmtId="0" fontId="19" fillId="14" borderId="1" xfId="15" applyFont="1" applyFill="1" applyBorder="1"/>
    <xf numFmtId="166" fontId="19" fillId="14" borderId="1" xfId="22" applyNumberFormat="1" applyFont="1" applyFill="1" applyBorder="1" applyAlignment="1" applyProtection="1">
      <alignment horizontal="center" vertical="center"/>
    </xf>
    <xf numFmtId="168" fontId="19" fillId="14" borderId="1" xfId="15" applyNumberFormat="1" applyFont="1" applyFill="1" applyBorder="1" applyAlignment="1">
      <alignment horizontal="center" vertical="center"/>
    </xf>
    <xf numFmtId="0" fontId="19" fillId="14" borderId="1" xfId="15" applyFont="1" applyFill="1" applyBorder="1" applyAlignment="1">
      <alignment vertical="center"/>
    </xf>
    <xf numFmtId="166" fontId="19" fillId="14" borderId="1" xfId="22" applyNumberFormat="1" applyFont="1" applyFill="1" applyBorder="1"/>
    <xf numFmtId="171" fontId="19" fillId="14" borderId="19" xfId="22" applyNumberFormat="1" applyFont="1" applyFill="1" applyBorder="1" applyAlignment="1" applyProtection="1">
      <alignment horizontal="center" vertical="center" wrapText="1"/>
    </xf>
    <xf numFmtId="166" fontId="3" fillId="14" borderId="1" xfId="22" applyNumberFormat="1" applyFont="1" applyFill="1" applyBorder="1" applyAlignment="1" applyProtection="1">
      <alignment vertical="center" wrapText="1"/>
    </xf>
    <xf numFmtId="166" fontId="8" fillId="14" borderId="1" xfId="22" applyNumberFormat="1" applyFont="1" applyFill="1" applyBorder="1" applyAlignment="1" applyProtection="1">
      <alignment horizontal="center" vertical="center" wrapText="1"/>
    </xf>
    <xf numFmtId="0" fontId="67" fillId="14" borderId="1" xfId="15" applyFill="1" applyBorder="1"/>
    <xf numFmtId="49" fontId="19" fillId="2" borderId="18" xfId="15" applyNumberFormat="1" applyFont="1" applyFill="1" applyBorder="1" applyAlignment="1" applyProtection="1">
      <alignment horizontal="center" vertical="center" wrapText="1"/>
    </xf>
    <xf numFmtId="0" fontId="8" fillId="2" borderId="1" xfId="0" applyNumberFormat="1" applyFont="1" applyFill="1" applyBorder="1" applyAlignment="1">
      <alignment horizontal="left" vertical="center" wrapText="1"/>
    </xf>
    <xf numFmtId="168" fontId="9" fillId="3" borderId="0" xfId="15" applyNumberFormat="1" applyFont="1" applyFill="1" applyBorder="1" applyAlignment="1">
      <alignment horizontal="center" vertical="center"/>
    </xf>
    <xf numFmtId="166" fontId="19" fillId="24" borderId="15" xfId="22" applyNumberFormat="1" applyFont="1" applyFill="1" applyBorder="1"/>
    <xf numFmtId="166" fontId="19" fillId="24" borderId="15" xfId="22" applyNumberFormat="1" applyFont="1" applyFill="1" applyBorder="1" applyAlignment="1">
      <alignment vertical="center"/>
    </xf>
    <xf numFmtId="166" fontId="19" fillId="25" borderId="15" xfId="22" applyNumberFormat="1" applyFont="1" applyFill="1" applyBorder="1" applyAlignment="1" applyProtection="1">
      <alignment horizontal="center" vertical="center" wrapText="1"/>
    </xf>
    <xf numFmtId="168" fontId="26" fillId="14" borderId="2" xfId="15" applyNumberFormat="1" applyFont="1" applyFill="1" applyBorder="1" applyAlignment="1" applyProtection="1">
      <alignment horizontal="center" vertical="center"/>
    </xf>
    <xf numFmtId="166" fontId="19" fillId="24" borderId="1" xfId="22" applyNumberFormat="1" applyFont="1" applyFill="1" applyBorder="1"/>
    <xf numFmtId="165" fontId="19" fillId="24" borderId="1" xfId="22" applyNumberFormat="1" applyFont="1" applyFill="1" applyBorder="1" applyAlignment="1" applyProtection="1">
      <alignment horizontal="center" vertical="center"/>
    </xf>
    <xf numFmtId="166" fontId="19" fillId="24" borderId="1" xfId="22" applyNumberFormat="1" applyFont="1" applyFill="1" applyBorder="1" applyAlignment="1">
      <alignment horizontal="center" vertical="center"/>
    </xf>
    <xf numFmtId="166" fontId="19" fillId="24" borderId="1" xfId="22" applyNumberFormat="1" applyFont="1" applyFill="1" applyBorder="1" applyAlignment="1">
      <alignment vertical="center"/>
    </xf>
    <xf numFmtId="166" fontId="19" fillId="24" borderId="1" xfId="22" applyNumberFormat="1" applyFont="1" applyFill="1" applyBorder="1" applyAlignment="1" applyProtection="1">
      <alignment horizontal="center" vertical="center"/>
    </xf>
    <xf numFmtId="166" fontId="19" fillId="24" borderId="1" xfId="22" applyNumberFormat="1" applyFont="1" applyFill="1" applyBorder="1" applyAlignment="1" applyProtection="1">
      <alignment horizontal="center" vertical="center" wrapText="1"/>
    </xf>
    <xf numFmtId="168" fontId="26" fillId="2" borderId="1" xfId="15" applyNumberFormat="1" applyFont="1" applyFill="1" applyBorder="1" applyAlignment="1" applyProtection="1">
      <alignment horizontal="center" vertical="center"/>
    </xf>
    <xf numFmtId="166" fontId="19" fillId="2" borderId="1" xfId="22" applyNumberFormat="1" applyFont="1" applyFill="1" applyBorder="1" applyAlignment="1">
      <alignment vertical="center"/>
    </xf>
    <xf numFmtId="166" fontId="19" fillId="2" borderId="1" xfId="22" applyNumberFormat="1" applyFont="1" applyFill="1" applyBorder="1" applyAlignment="1" applyProtection="1">
      <alignment horizontal="center" vertical="center"/>
    </xf>
    <xf numFmtId="181" fontId="19" fillId="2" borderId="1" xfId="22" applyNumberFormat="1" applyFont="1" applyFill="1" applyBorder="1" applyAlignment="1" applyProtection="1">
      <alignment horizontal="center" vertical="center"/>
    </xf>
    <xf numFmtId="166" fontId="19" fillId="2" borderId="1" xfId="22" applyNumberFormat="1" applyFont="1" applyFill="1" applyBorder="1"/>
    <xf numFmtId="4" fontId="26" fillId="2" borderId="1" xfId="15" applyNumberFormat="1" applyFont="1" applyFill="1" applyBorder="1" applyAlignment="1" applyProtection="1">
      <alignment horizontal="center" vertical="center"/>
    </xf>
    <xf numFmtId="171" fontId="19" fillId="25" borderId="1" xfId="22" applyNumberFormat="1" applyFont="1" applyFill="1" applyBorder="1" applyAlignment="1" applyProtection="1">
      <alignment horizontal="center" vertical="center"/>
    </xf>
    <xf numFmtId="165" fontId="19" fillId="25" borderId="1" xfId="22" applyNumberFormat="1" applyFont="1" applyFill="1" applyBorder="1" applyAlignment="1" applyProtection="1">
      <alignment horizontal="center" vertical="center"/>
    </xf>
    <xf numFmtId="166" fontId="19" fillId="25" borderId="1" xfId="22" applyNumberFormat="1" applyFont="1" applyFill="1" applyBorder="1" applyAlignment="1" applyProtection="1">
      <alignment horizontal="center" vertical="center" wrapText="1"/>
    </xf>
    <xf numFmtId="168" fontId="26" fillId="25" borderId="1" xfId="15" applyNumberFormat="1" applyFont="1" applyFill="1" applyBorder="1" applyAlignment="1" applyProtection="1">
      <alignment horizontal="center" vertical="center"/>
    </xf>
    <xf numFmtId="170" fontId="19" fillId="24" borderId="1" xfId="22" applyNumberFormat="1" applyFont="1" applyFill="1" applyBorder="1" applyAlignment="1" applyProtection="1">
      <alignment horizontal="center" vertical="center"/>
    </xf>
    <xf numFmtId="3" fontId="6" fillId="2" borderId="1" xfId="22" applyNumberFormat="1" applyFont="1" applyFill="1" applyBorder="1" applyAlignment="1" applyProtection="1">
      <alignment horizontal="center" vertical="center"/>
    </xf>
    <xf numFmtId="181" fontId="19" fillId="25" borderId="1" xfId="22" applyNumberFormat="1" applyFont="1" applyFill="1" applyBorder="1" applyAlignment="1">
      <alignment vertical="center"/>
    </xf>
    <xf numFmtId="3" fontId="6" fillId="2" borderId="1" xfId="22" applyNumberFormat="1" applyFont="1" applyFill="1" applyBorder="1" applyAlignment="1">
      <alignment vertical="center"/>
    </xf>
    <xf numFmtId="3" fontId="6" fillId="2" borderId="1" xfId="22" applyNumberFormat="1" applyFont="1" applyFill="1" applyBorder="1"/>
    <xf numFmtId="181" fontId="19" fillId="2" borderId="1" xfId="22" applyNumberFormat="1" applyFont="1" applyFill="1" applyBorder="1" applyAlignment="1">
      <alignment vertical="center"/>
    </xf>
    <xf numFmtId="166" fontId="19" fillId="25" borderId="1" xfId="22" applyNumberFormat="1" applyFont="1" applyFill="1" applyBorder="1"/>
    <xf numFmtId="168" fontId="26" fillId="24" borderId="1" xfId="15" applyNumberFormat="1" applyFont="1" applyFill="1" applyBorder="1" applyAlignment="1" applyProtection="1">
      <alignment horizontal="center" vertical="center"/>
    </xf>
    <xf numFmtId="3" fontId="100" fillId="2" borderId="1" xfId="15" applyNumberFormat="1" applyFont="1" applyFill="1" applyBorder="1" applyAlignment="1" applyProtection="1">
      <alignment horizontal="center" vertical="center"/>
    </xf>
    <xf numFmtId="166" fontId="19" fillId="2" borderId="1" xfId="22" applyNumberFormat="1" applyFont="1" applyFill="1" applyBorder="1" applyAlignment="1" applyProtection="1">
      <alignment horizontal="center" vertical="center" wrapText="1"/>
    </xf>
    <xf numFmtId="168" fontId="19" fillId="2" borderId="1" xfId="15" applyNumberFormat="1" applyFont="1" applyFill="1" applyBorder="1"/>
    <xf numFmtId="168" fontId="26" fillId="2" borderId="1" xfId="15" applyNumberFormat="1" applyFont="1" applyFill="1" applyBorder="1" applyAlignment="1" applyProtection="1">
      <alignment horizontal="center" vertical="center" wrapText="1"/>
    </xf>
    <xf numFmtId="180" fontId="101" fillId="2" borderId="1" xfId="15" applyNumberFormat="1" applyFont="1" applyFill="1" applyBorder="1" applyAlignment="1" applyProtection="1">
      <alignment horizontal="center" vertical="center" wrapText="1"/>
    </xf>
    <xf numFmtId="166" fontId="101" fillId="2" borderId="1" xfId="22" applyNumberFormat="1" applyFont="1" applyFill="1" applyBorder="1" applyAlignment="1" applyProtection="1">
      <alignment horizontal="center" vertical="center" wrapText="1"/>
    </xf>
    <xf numFmtId="171" fontId="19" fillId="24" borderId="1" xfId="22" applyNumberFormat="1" applyFont="1" applyFill="1" applyBorder="1" applyAlignment="1" applyProtection="1">
      <alignment horizontal="center" vertical="center"/>
    </xf>
    <xf numFmtId="3" fontId="104" fillId="2" borderId="1" xfId="15" applyNumberFormat="1" applyFont="1" applyFill="1" applyBorder="1" applyAlignment="1" applyProtection="1">
      <alignment horizontal="center" vertical="center"/>
    </xf>
    <xf numFmtId="168" fontId="19" fillId="2" borderId="1" xfId="15" applyNumberFormat="1" applyFont="1" applyFill="1" applyBorder="1" applyAlignment="1">
      <alignment horizontal="center" vertical="center"/>
    </xf>
    <xf numFmtId="171" fontId="19" fillId="2" borderId="1" xfId="22" applyNumberFormat="1" applyFont="1" applyFill="1" applyBorder="1" applyAlignment="1" applyProtection="1">
      <alignment horizontal="center" vertical="center"/>
    </xf>
    <xf numFmtId="166" fontId="9" fillId="3" borderId="1" xfId="22" applyNumberFormat="1" applyFont="1" applyFill="1" applyBorder="1" applyAlignment="1">
      <alignment horizontal="center" vertical="center"/>
    </xf>
    <xf numFmtId="0" fontId="19" fillId="2" borderId="1" xfId="15" applyFont="1" applyFill="1" applyBorder="1" applyAlignment="1">
      <alignment horizontal="center" vertical="center"/>
    </xf>
    <xf numFmtId="166" fontId="19" fillId="25" borderId="1" xfId="22" applyNumberFormat="1" applyFont="1" applyFill="1" applyBorder="1" applyAlignment="1">
      <alignment horizontal="center" vertical="center"/>
    </xf>
    <xf numFmtId="169" fontId="106" fillId="24" borderId="1" xfId="15" applyNumberFormat="1" applyFont="1" applyFill="1" applyBorder="1" applyAlignment="1" applyProtection="1">
      <alignment horizontal="center" vertical="center"/>
    </xf>
    <xf numFmtId="169" fontId="98" fillId="24" borderId="1" xfId="15" applyNumberFormat="1" applyFont="1" applyFill="1" applyBorder="1" applyAlignment="1" applyProtection="1">
      <alignment horizontal="center" vertical="center"/>
    </xf>
    <xf numFmtId="49" fontId="98" fillId="2" borderId="1" xfId="15" applyNumberFormat="1" applyFont="1" applyFill="1" applyBorder="1" applyAlignment="1" applyProtection="1">
      <alignment horizontal="center" vertical="center" wrapText="1"/>
    </xf>
    <xf numFmtId="0" fontId="98" fillId="2" borderId="1" xfId="15" applyFont="1" applyFill="1" applyBorder="1" applyAlignment="1" applyProtection="1">
      <alignment vertical="center" wrapText="1"/>
    </xf>
    <xf numFmtId="0" fontId="144" fillId="2" borderId="1" xfId="15" applyFont="1" applyFill="1" applyBorder="1" applyAlignment="1" applyProtection="1">
      <alignment vertical="center" wrapText="1"/>
    </xf>
    <xf numFmtId="4" fontId="23" fillId="14" borderId="19" xfId="15" applyNumberFormat="1" applyFont="1" applyFill="1" applyBorder="1" applyAlignment="1" applyProtection="1">
      <alignment horizontal="center" vertical="center"/>
    </xf>
    <xf numFmtId="0" fontId="3" fillId="2" borderId="1" xfId="0" applyNumberFormat="1" applyFont="1" applyFill="1" applyBorder="1" applyAlignment="1">
      <alignment horizontal="center" vertical="center" wrapText="1"/>
    </xf>
    <xf numFmtId="0" fontId="8" fillId="2" borderId="1" xfId="0" applyNumberFormat="1" applyFont="1" applyFill="1" applyBorder="1" applyAlignment="1">
      <alignment horizontal="left" vertical="center" wrapText="1"/>
    </xf>
    <xf numFmtId="0" fontId="3" fillId="2" borderId="1" xfId="0" applyNumberFormat="1" applyFont="1" applyFill="1" applyBorder="1" applyAlignment="1">
      <alignment horizontal="center" vertical="center" wrapText="1"/>
    </xf>
    <xf numFmtId="0" fontId="8" fillId="2" borderId="1" xfId="0" applyNumberFormat="1" applyFont="1" applyFill="1" applyBorder="1" applyAlignment="1">
      <alignment horizontal="left" vertical="center" wrapText="1"/>
    </xf>
    <xf numFmtId="0" fontId="31" fillId="2" borderId="1" xfId="15" applyFont="1" applyFill="1" applyBorder="1" applyAlignment="1"/>
    <xf numFmtId="0" fontId="31" fillId="2" borderId="1" xfId="15" applyFont="1" applyFill="1" applyBorder="1" applyAlignment="1">
      <alignment vertical="top" wrapText="1"/>
    </xf>
    <xf numFmtId="0" fontId="171" fillId="2" borderId="1" xfId="15" applyFont="1" applyFill="1" applyBorder="1"/>
    <xf numFmtId="0" fontId="31" fillId="2" borderId="1" xfId="15" applyFont="1" applyFill="1" applyBorder="1" applyAlignment="1">
      <alignment horizontal="left" vertical="top" wrapText="1"/>
    </xf>
    <xf numFmtId="0" fontId="31" fillId="2" borderId="1" xfId="15" applyFont="1" applyFill="1" applyBorder="1" applyAlignment="1">
      <alignment wrapText="1"/>
    </xf>
    <xf numFmtId="0" fontId="171" fillId="3" borderId="1" xfId="15" applyFont="1" applyFill="1" applyBorder="1"/>
    <xf numFmtId="0" fontId="31" fillId="0" borderId="1" xfId="15" applyFont="1" applyFill="1" applyBorder="1" applyAlignment="1">
      <alignment horizontal="left" vertical="top" wrapText="1"/>
    </xf>
    <xf numFmtId="0" fontId="98" fillId="0" borderId="19" xfId="15" applyFont="1" applyFill="1" applyBorder="1" applyAlignment="1" applyProtection="1">
      <alignment vertical="center" wrapText="1"/>
    </xf>
    <xf numFmtId="168" fontId="106" fillId="3" borderId="1" xfId="15" applyNumberFormat="1" applyFont="1" applyFill="1" applyBorder="1" applyAlignment="1" applyProtection="1">
      <alignment horizontal="center" vertical="center"/>
    </xf>
    <xf numFmtId="0" fontId="8" fillId="2" borderId="1" xfId="0" applyNumberFormat="1" applyFont="1" applyFill="1" applyBorder="1" applyAlignment="1">
      <alignment horizontal="left" vertical="center" wrapText="1"/>
    </xf>
    <xf numFmtId="168" fontId="145" fillId="24" borderId="1" xfId="15" applyNumberFormat="1" applyFont="1" applyFill="1" applyBorder="1" applyAlignment="1" applyProtection="1">
      <alignment horizontal="center" vertical="center"/>
    </xf>
    <xf numFmtId="168" fontId="157" fillId="3" borderId="1" xfId="15" applyNumberFormat="1" applyFont="1" applyFill="1" applyBorder="1" applyAlignment="1" applyProtection="1">
      <alignment horizontal="center" vertical="center"/>
    </xf>
    <xf numFmtId="0" fontId="8" fillId="2" borderId="1" xfId="0" applyNumberFormat="1" applyFont="1" applyFill="1" applyBorder="1" applyAlignment="1">
      <alignment horizontal="left" vertical="center" wrapText="1"/>
    </xf>
    <xf numFmtId="0" fontId="3" fillId="2" borderId="1" xfId="0" applyNumberFormat="1" applyFont="1" applyFill="1" applyBorder="1" applyAlignment="1">
      <alignment horizontal="center" vertical="center" wrapText="1"/>
    </xf>
    <xf numFmtId="0" fontId="8" fillId="2" borderId="1" xfId="0" applyNumberFormat="1" applyFont="1" applyFill="1" applyBorder="1" applyAlignment="1">
      <alignment horizontal="left" vertical="center" wrapText="1"/>
    </xf>
    <xf numFmtId="0" fontId="95" fillId="24" borderId="4" xfId="15" applyFont="1" applyFill="1" applyBorder="1" applyAlignment="1" applyProtection="1">
      <alignment horizontal="center" vertical="center" wrapText="1"/>
    </xf>
    <xf numFmtId="0" fontId="95" fillId="14" borderId="4" xfId="15" applyFont="1" applyFill="1" applyBorder="1" applyAlignment="1" applyProtection="1">
      <alignment horizontal="center" vertical="center" wrapText="1"/>
    </xf>
    <xf numFmtId="0" fontId="98" fillId="14" borderId="4" xfId="15" applyFont="1" applyFill="1" applyBorder="1" applyAlignment="1" applyProtection="1">
      <alignment horizontal="center" vertical="center" wrapText="1"/>
    </xf>
    <xf numFmtId="168" fontId="9" fillId="3" borderId="0" xfId="15" applyNumberFormat="1" applyFont="1" applyFill="1" applyBorder="1" applyAlignment="1">
      <alignment horizontal="center" vertical="center"/>
    </xf>
    <xf numFmtId="0" fontId="98" fillId="6" borderId="4" xfId="15" applyFont="1" applyFill="1" applyBorder="1" applyAlignment="1" applyProtection="1">
      <alignment horizontal="center" vertical="center" wrapText="1"/>
    </xf>
    <xf numFmtId="0" fontId="81" fillId="26" borderId="3" xfId="15" applyFont="1" applyFill="1" applyBorder="1" applyAlignment="1" applyProtection="1">
      <alignment horizontal="center" vertical="center" wrapText="1"/>
    </xf>
    <xf numFmtId="0" fontId="81" fillId="26" borderId="4" xfId="15" applyFont="1" applyFill="1" applyBorder="1" applyAlignment="1" applyProtection="1">
      <alignment horizontal="center" vertical="center" wrapText="1"/>
    </xf>
    <xf numFmtId="0" fontId="95" fillId="26" borderId="1" xfId="15" applyFont="1" applyFill="1" applyBorder="1" applyAlignment="1" applyProtection="1">
      <alignment horizontal="center" vertical="center" wrapText="1"/>
    </xf>
    <xf numFmtId="0" fontId="95" fillId="2" borderId="4" xfId="15" applyFont="1" applyFill="1" applyBorder="1" applyAlignment="1" applyProtection="1">
      <alignment horizontal="center" vertical="center" wrapText="1"/>
    </xf>
    <xf numFmtId="0" fontId="81" fillId="26" borderId="9" xfId="15" applyFont="1" applyFill="1" applyBorder="1" applyAlignment="1" applyProtection="1">
      <alignment horizontal="center" vertical="center" wrapText="1"/>
    </xf>
    <xf numFmtId="49" fontId="19" fillId="3" borderId="19" xfId="15" applyNumberFormat="1" applyFont="1" applyFill="1" applyBorder="1" applyAlignment="1">
      <alignment horizontal="center" vertical="center" wrapText="1"/>
    </xf>
    <xf numFmtId="49" fontId="19" fillId="3" borderId="18" xfId="15" applyNumberFormat="1" applyFont="1" applyFill="1" applyBorder="1" applyAlignment="1">
      <alignment horizontal="center" vertical="center" wrapText="1"/>
    </xf>
    <xf numFmtId="49" fontId="19" fillId="3" borderId="18" xfId="15" applyNumberFormat="1" applyFont="1" applyFill="1" applyBorder="1" applyAlignment="1" applyProtection="1">
      <alignment horizontal="center" vertical="center" wrapText="1"/>
    </xf>
    <xf numFmtId="49" fontId="19" fillId="3" borderId="19" xfId="15" applyNumberFormat="1" applyFont="1" applyFill="1" applyBorder="1" applyAlignment="1" applyProtection="1">
      <alignment horizontal="center" vertical="center" wrapText="1"/>
    </xf>
    <xf numFmtId="49" fontId="9" fillId="3" borderId="1" xfId="15" applyNumberFormat="1" applyFont="1" applyFill="1" applyBorder="1" applyAlignment="1">
      <alignment horizontal="center" vertical="center" wrapText="1"/>
    </xf>
    <xf numFmtId="0" fontId="157" fillId="3" borderId="1" xfId="15" applyFont="1" applyFill="1" applyBorder="1" applyAlignment="1">
      <alignment horizontal="left" vertical="center" wrapText="1"/>
    </xf>
    <xf numFmtId="166" fontId="9" fillId="3" borderId="1" xfId="22" applyNumberFormat="1" applyFont="1" applyFill="1" applyBorder="1" applyAlignment="1" applyProtection="1">
      <alignment horizontal="center" vertical="center"/>
    </xf>
    <xf numFmtId="168" fontId="108" fillId="10" borderId="1" xfId="15" applyNumberFormat="1" applyFont="1" applyFill="1" applyBorder="1" applyAlignment="1">
      <alignment horizontal="center" vertical="center" wrapText="1"/>
    </xf>
    <xf numFmtId="3" fontId="154" fillId="10" borderId="1" xfId="15" applyNumberFormat="1" applyFont="1" applyFill="1" applyBorder="1" applyAlignment="1">
      <alignment horizontal="center" vertical="center" wrapText="1"/>
    </xf>
    <xf numFmtId="168" fontId="108" fillId="10" borderId="14" xfId="15" applyNumberFormat="1" applyFont="1" applyFill="1" applyBorder="1" applyAlignment="1">
      <alignment horizontal="center" vertical="center" wrapText="1"/>
    </xf>
    <xf numFmtId="168" fontId="108" fillId="10" borderId="12" xfId="15" applyNumberFormat="1" applyFont="1" applyFill="1" applyBorder="1" applyAlignment="1">
      <alignment horizontal="center" vertical="center" wrapText="1"/>
    </xf>
    <xf numFmtId="169" fontId="108" fillId="10" borderId="1" xfId="15" applyNumberFormat="1" applyFont="1" applyFill="1" applyBorder="1" applyAlignment="1">
      <alignment horizontal="center" vertical="center" wrapText="1"/>
    </xf>
    <xf numFmtId="168" fontId="68" fillId="10" borderId="1" xfId="15" applyNumberFormat="1" applyFont="1" applyFill="1" applyBorder="1" applyAlignment="1" applyProtection="1">
      <alignment horizontal="center" vertical="center"/>
    </xf>
    <xf numFmtId="0" fontId="19" fillId="10" borderId="1" xfId="15" applyFont="1" applyFill="1" applyBorder="1"/>
    <xf numFmtId="49" fontId="3" fillId="10" borderId="8" xfId="15" applyNumberFormat="1" applyFont="1" applyFill="1" applyBorder="1" applyAlignment="1">
      <alignment horizontal="center" vertical="center"/>
    </xf>
    <xf numFmtId="0" fontId="67" fillId="10" borderId="0" xfId="15" applyFont="1" applyFill="1"/>
    <xf numFmtId="0" fontId="67" fillId="10" borderId="0" xfId="15" applyFill="1"/>
    <xf numFmtId="168" fontId="8" fillId="10" borderId="0" xfId="15" applyNumberFormat="1" applyFont="1" applyFill="1"/>
    <xf numFmtId="168" fontId="111" fillId="10" borderId="0" xfId="15" applyNumberFormat="1" applyFont="1" applyFill="1"/>
    <xf numFmtId="169" fontId="67" fillId="10" borderId="0" xfId="15" applyNumberFormat="1" applyFill="1"/>
    <xf numFmtId="3" fontId="8" fillId="10" borderId="0" xfId="15" applyNumberFormat="1" applyFont="1" applyFill="1"/>
    <xf numFmtId="3" fontId="8" fillId="10" borderId="1" xfId="15" applyNumberFormat="1" applyFont="1" applyFill="1" applyBorder="1" applyAlignment="1">
      <alignment horizontal="center" vertical="center"/>
    </xf>
    <xf numFmtId="0" fontId="67" fillId="10" borderId="1" xfId="15" applyFill="1" applyBorder="1"/>
    <xf numFmtId="0" fontId="95" fillId="10" borderId="1" xfId="15" applyFont="1" applyFill="1" applyBorder="1" applyAlignment="1" applyProtection="1">
      <alignment horizontal="center" vertical="top" wrapText="1"/>
    </xf>
    <xf numFmtId="0" fontId="114" fillId="10" borderId="1" xfId="15" applyFont="1" applyFill="1" applyBorder="1" applyAlignment="1" applyProtection="1">
      <alignment horizontal="center" vertical="top" wrapText="1"/>
    </xf>
    <xf numFmtId="0" fontId="98" fillId="10" borderId="1" xfId="15" applyFont="1" applyFill="1" applyBorder="1" applyAlignment="1" applyProtection="1">
      <alignment horizontal="center" vertical="center" wrapText="1"/>
    </xf>
    <xf numFmtId="0" fontId="95" fillId="10" borderId="1" xfId="15" applyFont="1" applyFill="1" applyBorder="1" applyAlignment="1" applyProtection="1">
      <alignment horizontal="center" vertical="center" wrapText="1"/>
    </xf>
    <xf numFmtId="168" fontId="26" fillId="10" borderId="1" xfId="15" applyNumberFormat="1" applyFont="1" applyFill="1" applyBorder="1" applyAlignment="1" applyProtection="1">
      <alignment horizontal="center" vertical="center"/>
    </xf>
    <xf numFmtId="168" fontId="68" fillId="10" borderId="12" xfId="15" applyNumberFormat="1" applyFont="1" applyFill="1" applyBorder="1" applyAlignment="1" applyProtection="1">
      <alignment horizontal="center" vertical="center"/>
    </xf>
    <xf numFmtId="166" fontId="19" fillId="10" borderId="1" xfId="22" applyNumberFormat="1" applyFont="1" applyFill="1" applyBorder="1" applyAlignment="1" applyProtection="1">
      <alignment horizontal="center" vertical="center"/>
    </xf>
    <xf numFmtId="168" fontId="19" fillId="10" borderId="1" xfId="15" applyNumberFormat="1" applyFont="1" applyFill="1" applyBorder="1" applyAlignment="1">
      <alignment horizontal="center" vertical="center"/>
    </xf>
    <xf numFmtId="0" fontId="19" fillId="10" borderId="1" xfId="15" applyFont="1" applyFill="1" applyBorder="1" applyAlignment="1">
      <alignment vertical="center"/>
    </xf>
    <xf numFmtId="166" fontId="19" fillId="10" borderId="1" xfId="22" applyNumberFormat="1" applyFont="1" applyFill="1" applyBorder="1"/>
    <xf numFmtId="166" fontId="3" fillId="10" borderId="1" xfId="22" applyNumberFormat="1" applyFont="1" applyFill="1" applyBorder="1" applyAlignment="1" applyProtection="1">
      <alignment vertical="center" wrapText="1"/>
    </xf>
    <xf numFmtId="166" fontId="8" fillId="10" borderId="1" xfId="22" applyNumberFormat="1" applyFont="1" applyFill="1" applyBorder="1" applyAlignment="1" applyProtection="1">
      <alignment horizontal="center" vertical="center" wrapText="1"/>
    </xf>
    <xf numFmtId="168" fontId="26" fillId="10" borderId="2" xfId="15" applyNumberFormat="1" applyFont="1" applyFill="1" applyBorder="1" applyAlignment="1" applyProtection="1">
      <alignment horizontal="center" vertical="center"/>
    </xf>
    <xf numFmtId="168" fontId="24" fillId="10" borderId="1" xfId="15" applyNumberFormat="1" applyFont="1" applyFill="1" applyBorder="1" applyAlignment="1">
      <alignment horizontal="center" vertical="center" wrapText="1"/>
    </xf>
    <xf numFmtId="0" fontId="33" fillId="2" borderId="0" xfId="15" applyFont="1" applyFill="1" applyAlignment="1">
      <alignment vertical="center" wrapText="1"/>
    </xf>
    <xf numFmtId="168" fontId="3" fillId="2" borderId="1" xfId="4" applyNumberFormat="1" applyFont="1" applyFill="1" applyBorder="1" applyAlignment="1">
      <alignment vertical="center"/>
    </xf>
    <xf numFmtId="168" fontId="3" fillId="2" borderId="1" xfId="4" applyNumberFormat="1" applyFont="1" applyFill="1" applyBorder="1" applyAlignment="1"/>
    <xf numFmtId="168" fontId="12" fillId="2" borderId="1" xfId="0" applyNumberFormat="1" applyFont="1" applyFill="1" applyBorder="1" applyAlignment="1">
      <alignment horizontal="right" vertical="center"/>
    </xf>
    <xf numFmtId="168" fontId="98" fillId="33" borderId="4" xfId="15" applyNumberFormat="1" applyFont="1" applyFill="1" applyBorder="1" applyAlignment="1" applyProtection="1">
      <alignment horizontal="center" vertical="center" wrapText="1"/>
    </xf>
    <xf numFmtId="0" fontId="109" fillId="33" borderId="21" xfId="15" applyFont="1" applyFill="1" applyBorder="1" applyAlignment="1" applyProtection="1">
      <alignment horizontal="center" vertical="center" wrapText="1"/>
    </xf>
    <xf numFmtId="168" fontId="106" fillId="33" borderId="1" xfId="15" applyNumberFormat="1" applyFont="1" applyFill="1" applyBorder="1" applyAlignment="1" applyProtection="1">
      <alignment horizontal="center" vertical="center"/>
    </xf>
    <xf numFmtId="168" fontId="98" fillId="33" borderId="3" xfId="15" applyNumberFormat="1" applyFont="1" applyFill="1" applyBorder="1" applyAlignment="1" applyProtection="1">
      <alignment horizontal="center" vertical="center" wrapText="1"/>
    </xf>
    <xf numFmtId="168" fontId="98" fillId="33" borderId="2" xfId="15" applyNumberFormat="1" applyFont="1" applyFill="1" applyBorder="1" applyAlignment="1" applyProtection="1">
      <alignment horizontal="center" vertical="center" wrapText="1"/>
    </xf>
    <xf numFmtId="168" fontId="109" fillId="33" borderId="3" xfId="15" applyNumberFormat="1" applyFont="1" applyFill="1" applyBorder="1" applyAlignment="1" applyProtection="1">
      <alignment horizontal="center" vertical="center"/>
    </xf>
    <xf numFmtId="168" fontId="98" fillId="33" borderId="1" xfId="15" applyNumberFormat="1" applyFont="1" applyFill="1" applyBorder="1" applyAlignment="1" applyProtection="1">
      <alignment horizontal="center" vertical="center" wrapText="1"/>
    </xf>
    <xf numFmtId="168" fontId="109" fillId="33" borderId="1" xfId="15" applyNumberFormat="1" applyFont="1" applyFill="1" applyBorder="1" applyAlignment="1" applyProtection="1">
      <alignment horizontal="center" vertical="center"/>
    </xf>
    <xf numFmtId="168" fontId="98" fillId="33" borderId="1" xfId="15" applyNumberFormat="1" applyFont="1" applyFill="1" applyBorder="1" applyAlignment="1" applyProtection="1">
      <alignment horizontal="center" vertical="center"/>
    </xf>
    <xf numFmtId="168" fontId="23" fillId="33" borderId="1" xfId="15" applyNumberFormat="1" applyFont="1" applyFill="1" applyBorder="1" applyAlignment="1" applyProtection="1">
      <alignment horizontal="center" vertical="center"/>
    </xf>
    <xf numFmtId="168" fontId="93" fillId="33" borderId="1" xfId="15" applyNumberFormat="1" applyFont="1" applyFill="1" applyBorder="1" applyAlignment="1" applyProtection="1">
      <alignment horizontal="center" vertical="center"/>
    </xf>
    <xf numFmtId="168" fontId="24" fillId="33" borderId="1" xfId="15" applyNumberFormat="1" applyFont="1" applyFill="1" applyBorder="1" applyAlignment="1" applyProtection="1">
      <alignment horizontal="center" vertical="center"/>
    </xf>
    <xf numFmtId="168" fontId="132" fillId="33" borderId="1" xfId="15" applyNumberFormat="1" applyFont="1" applyFill="1" applyBorder="1"/>
    <xf numFmtId="168" fontId="30" fillId="33" borderId="1" xfId="15" applyNumberFormat="1" applyFont="1" applyFill="1" applyBorder="1" applyAlignment="1" applyProtection="1">
      <alignment horizontal="center" vertical="center"/>
    </xf>
    <xf numFmtId="168" fontId="9" fillId="33" borderId="1" xfId="15" applyNumberFormat="1" applyFont="1" applyFill="1" applyBorder="1" applyAlignment="1">
      <alignment horizontal="center" vertical="center"/>
    </xf>
    <xf numFmtId="168" fontId="118" fillId="33" borderId="1" xfId="15" applyNumberFormat="1" applyFont="1" applyFill="1" applyBorder="1" applyAlignment="1" applyProtection="1">
      <alignment horizontal="center" vertical="center"/>
    </xf>
    <xf numFmtId="4" fontId="106" fillId="25" borderId="1" xfId="15" applyNumberFormat="1" applyFont="1" applyFill="1" applyBorder="1" applyAlignment="1" applyProtection="1">
      <alignment horizontal="center" vertical="center"/>
    </xf>
    <xf numFmtId="4" fontId="98" fillId="25" borderId="1" xfId="15" applyNumberFormat="1" applyFont="1" applyFill="1" applyBorder="1" applyAlignment="1" applyProtection="1">
      <alignment horizontal="center" vertical="center"/>
    </xf>
    <xf numFmtId="4" fontId="109" fillId="25" borderId="1" xfId="15" applyNumberFormat="1" applyFont="1" applyFill="1" applyBorder="1" applyAlignment="1" applyProtection="1">
      <alignment horizontal="center" vertical="center"/>
    </xf>
    <xf numFmtId="4" fontId="98" fillId="25" borderId="1" xfId="15" applyNumberFormat="1" applyFont="1" applyFill="1" applyBorder="1" applyAlignment="1" applyProtection="1">
      <alignment horizontal="center" vertical="center" wrapText="1"/>
    </xf>
    <xf numFmtId="4" fontId="132" fillId="25" borderId="1" xfId="15" applyNumberFormat="1" applyFont="1" applyFill="1" applyBorder="1"/>
    <xf numFmtId="4" fontId="30" fillId="25" borderId="1" xfId="15" applyNumberFormat="1" applyFont="1" applyFill="1" applyBorder="1" applyAlignment="1" applyProtection="1">
      <alignment horizontal="center" vertical="center"/>
    </xf>
    <xf numFmtId="4" fontId="93" fillId="25" borderId="1" xfId="15" applyNumberFormat="1" applyFont="1" applyFill="1" applyBorder="1" applyAlignment="1" applyProtection="1">
      <alignment horizontal="center" vertical="center"/>
    </xf>
    <xf numFmtId="4" fontId="9" fillId="25" borderId="1" xfId="15" applyNumberFormat="1" applyFont="1" applyFill="1" applyBorder="1" applyAlignment="1">
      <alignment horizontal="center" vertical="center"/>
    </xf>
    <xf numFmtId="4" fontId="118" fillId="25" borderId="1" xfId="15" applyNumberFormat="1" applyFont="1" applyFill="1" applyBorder="1" applyAlignment="1" applyProtection="1">
      <alignment horizontal="center" vertical="center"/>
    </xf>
    <xf numFmtId="4" fontId="106" fillId="14" borderId="1" xfId="15" applyNumberFormat="1" applyFont="1" applyFill="1" applyBorder="1" applyAlignment="1" applyProtection="1">
      <alignment horizontal="center" vertical="center"/>
    </xf>
    <xf numFmtId="4" fontId="9" fillId="3" borderId="0" xfId="15" applyNumberFormat="1" applyFont="1" applyFill="1" applyBorder="1" applyAlignment="1">
      <alignment horizontal="center" vertical="center"/>
    </xf>
    <xf numFmtId="0" fontId="109" fillId="26" borderId="1" xfId="15" applyFont="1" applyFill="1" applyBorder="1" applyAlignment="1" applyProtection="1">
      <alignment horizontal="center" vertical="center" wrapText="1"/>
    </xf>
    <xf numFmtId="173" fontId="152" fillId="0" borderId="67" xfId="15" applyNumberFormat="1" applyFont="1" applyFill="1" applyBorder="1" applyAlignment="1" applyProtection="1">
      <alignment horizontal="center" vertical="center" wrapText="1"/>
      <protection locked="0"/>
    </xf>
    <xf numFmtId="4" fontId="23" fillId="12" borderId="18" xfId="15" applyNumberFormat="1" applyFont="1" applyFill="1" applyBorder="1" applyAlignment="1" applyProtection="1">
      <alignment horizontal="center" vertical="center"/>
    </xf>
    <xf numFmtId="168" fontId="23" fillId="3" borderId="18" xfId="15" applyNumberFormat="1" applyFont="1" applyFill="1" applyBorder="1" applyAlignment="1" applyProtection="1">
      <alignment horizontal="center" vertical="center"/>
    </xf>
    <xf numFmtId="168" fontId="23" fillId="12" borderId="20" xfId="15" applyNumberFormat="1" applyFont="1" applyFill="1" applyBorder="1" applyAlignment="1" applyProtection="1">
      <alignment horizontal="center" vertical="center"/>
    </xf>
    <xf numFmtId="168" fontId="23" fillId="3" borderId="19" xfId="15" applyNumberFormat="1" applyFont="1" applyFill="1" applyBorder="1" applyAlignment="1" applyProtection="1">
      <alignment horizontal="center" vertical="center"/>
    </xf>
    <xf numFmtId="4" fontId="98" fillId="6" borderId="19" xfId="15" applyNumberFormat="1" applyFont="1" applyFill="1" applyBorder="1" applyAlignment="1" applyProtection="1">
      <alignment horizontal="center" vertical="center"/>
    </xf>
    <xf numFmtId="173" fontId="152" fillId="0" borderId="47" xfId="15" applyNumberFormat="1" applyFont="1" applyFill="1" applyBorder="1" applyAlignment="1" applyProtection="1">
      <alignment horizontal="center" vertical="center" wrapText="1"/>
      <protection locked="0"/>
    </xf>
    <xf numFmtId="183" fontId="23" fillId="12" borderId="19" xfId="15" applyNumberFormat="1" applyFont="1" applyFill="1" applyBorder="1" applyAlignment="1" applyProtection="1">
      <alignment horizontal="center" vertical="center"/>
    </xf>
    <xf numFmtId="176" fontId="98" fillId="0" borderId="19" xfId="15" applyNumberFormat="1" applyFont="1" applyFill="1" applyBorder="1" applyAlignment="1" applyProtection="1">
      <alignment horizontal="center" vertical="center" wrapText="1"/>
    </xf>
    <xf numFmtId="185" fontId="98" fillId="0" borderId="19" xfId="15" applyNumberFormat="1" applyFont="1" applyFill="1" applyBorder="1" applyAlignment="1" applyProtection="1">
      <alignment horizontal="center" vertical="center" wrapText="1"/>
    </xf>
    <xf numFmtId="168" fontId="23" fillId="36" borderId="19" xfId="15" applyNumberFormat="1" applyFont="1" applyFill="1" applyBorder="1" applyAlignment="1" applyProtection="1">
      <alignment horizontal="center" vertical="center"/>
    </xf>
    <xf numFmtId="168" fontId="98" fillId="36" borderId="19" xfId="15" applyNumberFormat="1" applyFont="1" applyFill="1" applyBorder="1" applyAlignment="1" applyProtection="1">
      <alignment horizontal="center" vertical="center" wrapText="1"/>
    </xf>
    <xf numFmtId="168" fontId="98" fillId="16" borderId="19" xfId="15" applyNumberFormat="1" applyFont="1" applyFill="1" applyBorder="1" applyAlignment="1" applyProtection="1">
      <alignment horizontal="center" vertical="center" wrapText="1"/>
    </xf>
    <xf numFmtId="0" fontId="119" fillId="0" borderId="47" xfId="15" applyFont="1" applyFill="1" applyBorder="1" applyAlignment="1" applyProtection="1">
      <alignment horizontal="center" vertical="center" wrapText="1"/>
    </xf>
    <xf numFmtId="168" fontId="23" fillId="36" borderId="19" xfId="15" applyNumberFormat="1" applyFont="1" applyFill="1" applyBorder="1" applyAlignment="1" applyProtection="1">
      <alignment horizontal="center" vertical="center" wrapText="1"/>
    </xf>
    <xf numFmtId="0" fontId="98" fillId="0" borderId="67" xfId="15" applyFont="1" applyFill="1" applyBorder="1" applyAlignment="1" applyProtection="1">
      <alignment horizontal="center" vertical="center" wrapText="1"/>
    </xf>
    <xf numFmtId="0" fontId="98" fillId="0" borderId="47" xfId="15" applyFont="1" applyFill="1" applyBorder="1" applyAlignment="1" applyProtection="1">
      <alignment horizontal="center" vertical="center" wrapText="1"/>
    </xf>
    <xf numFmtId="4" fontId="98" fillId="6" borderId="19" xfId="15" applyNumberFormat="1" applyFont="1" applyFill="1" applyBorder="1" applyAlignment="1" applyProtection="1">
      <alignment horizontal="center" vertical="center" wrapText="1"/>
    </xf>
    <xf numFmtId="168" fontId="23" fillId="12" borderId="19" xfId="15" applyNumberFormat="1" applyFont="1" applyFill="1" applyBorder="1" applyAlignment="1" applyProtection="1">
      <alignment horizontal="center" vertical="center" wrapText="1"/>
    </xf>
    <xf numFmtId="0" fontId="109" fillId="6" borderId="19" xfId="15" applyFont="1" applyFill="1" applyBorder="1" applyAlignment="1" applyProtection="1">
      <alignment vertical="center" wrapText="1"/>
    </xf>
    <xf numFmtId="168" fontId="98" fillId="16" borderId="18" xfId="15" applyNumberFormat="1" applyFont="1" applyFill="1" applyBorder="1" applyAlignment="1" applyProtection="1">
      <alignment horizontal="center" vertical="center"/>
    </xf>
    <xf numFmtId="168" fontId="23" fillId="36" borderId="20" xfId="15" applyNumberFormat="1" applyFont="1" applyFill="1" applyBorder="1" applyAlignment="1" applyProtection="1">
      <alignment horizontal="center" vertical="center"/>
    </xf>
    <xf numFmtId="168" fontId="98" fillId="32" borderId="19" xfId="15" applyNumberFormat="1" applyFont="1" applyFill="1" applyBorder="1" applyAlignment="1" applyProtection="1">
      <alignment horizontal="center" vertical="center"/>
    </xf>
    <xf numFmtId="183" fontId="98" fillId="6" borderId="19" xfId="15" applyNumberFormat="1" applyFont="1" applyFill="1" applyBorder="1" applyAlignment="1" applyProtection="1">
      <alignment horizontal="center" vertical="center"/>
    </xf>
    <xf numFmtId="183" fontId="98" fillId="14" borderId="19" xfId="15" applyNumberFormat="1" applyFont="1" applyFill="1" applyBorder="1" applyAlignment="1" applyProtection="1">
      <alignment horizontal="center" vertical="center"/>
    </xf>
    <xf numFmtId="185" fontId="23" fillId="12" borderId="15" xfId="15" applyNumberFormat="1" applyFont="1" applyFill="1" applyBorder="1" applyAlignment="1" applyProtection="1">
      <alignment horizontal="center" vertical="center"/>
    </xf>
    <xf numFmtId="168" fontId="23" fillId="36" borderId="18" xfId="15" applyNumberFormat="1" applyFont="1" applyFill="1" applyBorder="1" applyAlignment="1" applyProtection="1">
      <alignment horizontal="center" vertical="center" wrapText="1"/>
    </xf>
    <xf numFmtId="4" fontId="88" fillId="12" borderId="21" xfId="15" applyNumberFormat="1" applyFont="1" applyFill="1" applyBorder="1" applyAlignment="1" applyProtection="1">
      <alignment horizontal="center" vertical="center"/>
    </xf>
    <xf numFmtId="168" fontId="88" fillId="12" borderId="21" xfId="15" applyNumberFormat="1" applyFont="1" applyFill="1" applyBorder="1" applyAlignment="1" applyProtection="1">
      <alignment horizontal="center" vertical="center"/>
    </xf>
    <xf numFmtId="168" fontId="88" fillId="12" borderId="15" xfId="15" applyNumberFormat="1" applyFont="1" applyFill="1" applyBorder="1" applyAlignment="1" applyProtection="1">
      <alignment horizontal="center" vertical="center"/>
    </xf>
    <xf numFmtId="168" fontId="24" fillId="12" borderId="18" xfId="15" applyNumberFormat="1" applyFont="1" applyFill="1" applyBorder="1" applyAlignment="1" applyProtection="1">
      <alignment horizontal="center" vertical="center"/>
    </xf>
    <xf numFmtId="168" fontId="24" fillId="12" borderId="20" xfId="15" applyNumberFormat="1" applyFont="1" applyFill="1" applyBorder="1" applyAlignment="1" applyProtection="1">
      <alignment horizontal="center" vertical="center"/>
    </xf>
    <xf numFmtId="168" fontId="98" fillId="16" borderId="15" xfId="15" applyNumberFormat="1" applyFont="1" applyFill="1" applyBorder="1" applyAlignment="1" applyProtection="1">
      <alignment horizontal="center" vertical="center" wrapText="1"/>
    </xf>
    <xf numFmtId="49" fontId="25" fillId="0" borderId="69" xfId="15" applyNumberFormat="1" applyFont="1" applyFill="1" applyBorder="1" applyAlignment="1" applyProtection="1">
      <alignment horizontal="center"/>
    </xf>
    <xf numFmtId="0" fontId="120" fillId="35" borderId="19" xfId="15" applyFont="1" applyFill="1" applyBorder="1" applyAlignment="1" applyProtection="1">
      <alignment horizontal="left" vertical="center" wrapText="1"/>
    </xf>
    <xf numFmtId="176" fontId="23" fillId="36" borderId="19" xfId="15" applyNumberFormat="1" applyFont="1" applyFill="1" applyBorder="1" applyAlignment="1" applyProtection="1">
      <alignment horizontal="center" vertical="center"/>
    </xf>
    <xf numFmtId="168" fontId="23" fillId="36" borderId="15" xfId="15" applyNumberFormat="1" applyFont="1" applyFill="1" applyBorder="1" applyAlignment="1" applyProtection="1">
      <alignment horizontal="center" vertical="center"/>
    </xf>
    <xf numFmtId="185" fontId="23" fillId="12" borderId="19" xfId="15" applyNumberFormat="1" applyFont="1" applyFill="1" applyBorder="1" applyAlignment="1" applyProtection="1">
      <alignment horizontal="center" vertical="center"/>
    </xf>
    <xf numFmtId="168" fontId="98" fillId="32" borderId="19" xfId="15" applyNumberFormat="1" applyFont="1" applyFill="1" applyBorder="1" applyAlignment="1" applyProtection="1">
      <alignment horizontal="center" vertical="center" wrapText="1"/>
    </xf>
    <xf numFmtId="4" fontId="109" fillId="6" borderId="19" xfId="15" applyNumberFormat="1" applyFont="1" applyFill="1" applyBorder="1" applyAlignment="1" applyProtection="1">
      <alignment horizontal="center" vertical="center"/>
    </xf>
    <xf numFmtId="168" fontId="109" fillId="6" borderId="19" xfId="15" applyNumberFormat="1" applyFont="1" applyFill="1" applyBorder="1" applyAlignment="1" applyProtection="1">
      <alignment horizontal="center" vertical="center" wrapText="1"/>
    </xf>
    <xf numFmtId="4" fontId="23" fillId="6" borderId="19" xfId="15" applyNumberFormat="1" applyFont="1" applyFill="1" applyBorder="1" applyAlignment="1" applyProtection="1">
      <alignment horizontal="center" vertical="center"/>
    </xf>
    <xf numFmtId="4" fontId="95" fillId="6" borderId="20" xfId="15" applyNumberFormat="1" applyFont="1" applyFill="1" applyBorder="1" applyAlignment="1" applyProtection="1">
      <alignment horizontal="center" vertical="center"/>
    </xf>
    <xf numFmtId="4" fontId="109" fillId="6" borderId="20" xfId="15" applyNumberFormat="1" applyFont="1" applyFill="1" applyBorder="1" applyAlignment="1" applyProtection="1">
      <alignment horizontal="center" vertical="center"/>
    </xf>
    <xf numFmtId="2" fontId="174" fillId="0" borderId="19" xfId="15" applyNumberFormat="1" applyFont="1" applyFill="1" applyBorder="1" applyAlignment="1" applyProtection="1">
      <alignment horizontal="left" vertical="center" wrapText="1"/>
    </xf>
    <xf numFmtId="185" fontId="23" fillId="12" borderId="20" xfId="15" applyNumberFormat="1" applyFont="1" applyFill="1" applyBorder="1" applyAlignment="1" applyProtection="1">
      <alignment horizontal="center" vertical="center"/>
    </xf>
    <xf numFmtId="2" fontId="174" fillId="0" borderId="20" xfId="15" applyNumberFormat="1" applyFont="1" applyFill="1" applyBorder="1" applyAlignment="1" applyProtection="1">
      <alignment horizontal="left" vertical="center" wrapText="1"/>
    </xf>
    <xf numFmtId="168" fontId="23" fillId="36" borderId="20" xfId="15" applyNumberFormat="1" applyFont="1" applyFill="1" applyBorder="1" applyAlignment="1" applyProtection="1">
      <alignment horizontal="center" vertical="center" wrapText="1"/>
    </xf>
    <xf numFmtId="168" fontId="23" fillId="12" borderId="20" xfId="15" applyNumberFormat="1" applyFont="1" applyFill="1" applyBorder="1" applyAlignment="1" applyProtection="1">
      <alignment horizontal="center" vertical="center" wrapText="1"/>
    </xf>
    <xf numFmtId="176" fontId="23" fillId="36" borderId="15" xfId="15" applyNumberFormat="1" applyFont="1" applyFill="1" applyBorder="1" applyAlignment="1" applyProtection="1">
      <alignment horizontal="center" vertical="center"/>
    </xf>
    <xf numFmtId="176" fontId="23" fillId="12" borderId="18" xfId="15" applyNumberFormat="1" applyFont="1" applyFill="1" applyBorder="1" applyAlignment="1" applyProtection="1">
      <alignment horizontal="center" vertical="center"/>
    </xf>
    <xf numFmtId="168" fontId="23" fillId="36" borderId="18" xfId="15" applyNumberFormat="1" applyFont="1" applyFill="1" applyBorder="1" applyAlignment="1" applyProtection="1">
      <alignment horizontal="center" vertical="center"/>
    </xf>
    <xf numFmtId="168" fontId="98" fillId="36" borderId="18" xfId="15" applyNumberFormat="1" applyFont="1" applyFill="1" applyBorder="1" applyAlignment="1" applyProtection="1">
      <alignment horizontal="center" vertical="center" wrapText="1"/>
    </xf>
    <xf numFmtId="168" fontId="98" fillId="16" borderId="18" xfId="15" applyNumberFormat="1" applyFont="1" applyFill="1" applyBorder="1" applyAlignment="1" applyProtection="1">
      <alignment horizontal="center" vertical="center" wrapText="1"/>
    </xf>
    <xf numFmtId="176" fontId="98" fillId="0" borderId="20" xfId="15" applyNumberFormat="1" applyFont="1" applyFill="1" applyBorder="1" applyAlignment="1" applyProtection="1">
      <alignment horizontal="center" vertical="center" wrapText="1"/>
    </xf>
    <xf numFmtId="168" fontId="136" fillId="6" borderId="19" xfId="15" applyNumberFormat="1" applyFont="1" applyFill="1" applyBorder="1" applyAlignment="1" applyProtection="1">
      <alignment horizontal="center" vertical="center"/>
    </xf>
    <xf numFmtId="168" fontId="24" fillId="12" borderId="19" xfId="15" applyNumberFormat="1" applyFont="1" applyFill="1" applyBorder="1" applyAlignment="1" applyProtection="1">
      <alignment horizontal="center" vertical="center"/>
    </xf>
    <xf numFmtId="4" fontId="23" fillId="6" borderId="18" xfId="15" applyNumberFormat="1" applyFont="1" applyFill="1" applyBorder="1" applyAlignment="1" applyProtection="1">
      <alignment horizontal="center" vertical="center"/>
    </xf>
    <xf numFmtId="4" fontId="98" fillId="16" borderId="19" xfId="15" applyNumberFormat="1" applyFont="1" applyFill="1" applyBorder="1" applyAlignment="1" applyProtection="1">
      <alignment horizontal="center" vertical="center" wrapText="1"/>
    </xf>
    <xf numFmtId="168" fontId="23" fillId="6" borderId="19" xfId="15" applyNumberFormat="1" applyFont="1" applyFill="1" applyBorder="1" applyAlignment="1" applyProtection="1">
      <alignment horizontal="center" vertical="center" wrapText="1"/>
    </xf>
    <xf numFmtId="168" fontId="23" fillId="3" borderId="19" xfId="15" applyNumberFormat="1" applyFont="1" applyFill="1" applyBorder="1" applyAlignment="1" applyProtection="1">
      <alignment horizontal="center" vertical="center" wrapText="1"/>
    </xf>
    <xf numFmtId="168" fontId="88" fillId="12" borderId="20" xfId="15" applyNumberFormat="1" applyFont="1" applyFill="1" applyBorder="1" applyAlignment="1" applyProtection="1">
      <alignment horizontal="center" vertical="center"/>
    </xf>
    <xf numFmtId="168" fontId="30" fillId="16" borderId="20" xfId="15" applyNumberFormat="1" applyFont="1" applyFill="1" applyBorder="1" applyAlignment="1" applyProtection="1">
      <alignment horizontal="center" vertical="center" wrapText="1"/>
    </xf>
    <xf numFmtId="4" fontId="69" fillId="6" borderId="18" xfId="15" applyNumberFormat="1" applyFont="1" applyFill="1" applyBorder="1" applyAlignment="1" applyProtection="1">
      <alignment horizontal="center" vertical="center"/>
    </xf>
    <xf numFmtId="168" fontId="175" fillId="14" borderId="18" xfId="15" applyNumberFormat="1" applyFont="1" applyFill="1" applyBorder="1" applyAlignment="1" applyProtection="1">
      <alignment horizontal="center" vertical="center"/>
    </xf>
    <xf numFmtId="168" fontId="88" fillId="12" borderId="19" xfId="15" applyNumberFormat="1" applyFont="1" applyFill="1" applyBorder="1" applyAlignment="1" applyProtection="1">
      <alignment horizontal="center" vertical="center"/>
    </xf>
    <xf numFmtId="4" fontId="69" fillId="6" borderId="19" xfId="15" applyNumberFormat="1" applyFont="1" applyFill="1" applyBorder="1" applyAlignment="1" applyProtection="1">
      <alignment horizontal="center" vertical="center"/>
    </xf>
    <xf numFmtId="168" fontId="98" fillId="18" borderId="19" xfId="15" applyNumberFormat="1" applyFont="1" applyFill="1" applyBorder="1" applyAlignment="1" applyProtection="1">
      <alignment horizontal="center" vertical="center"/>
    </xf>
    <xf numFmtId="168" fontId="23" fillId="18" borderId="15" xfId="15" applyNumberFormat="1" applyFont="1" applyFill="1" applyBorder="1" applyAlignment="1" applyProtection="1">
      <alignment horizontal="center" vertical="center" wrapText="1"/>
    </xf>
    <xf numFmtId="168" fontId="69" fillId="0" borderId="15" xfId="15" applyNumberFormat="1" applyFont="1" applyFill="1" applyBorder="1" applyAlignment="1" applyProtection="1">
      <alignment horizontal="center" vertical="center"/>
    </xf>
    <xf numFmtId="168" fontId="109" fillId="19" borderId="18" xfId="15" applyNumberFormat="1" applyFont="1" applyFill="1" applyBorder="1" applyAlignment="1" applyProtection="1">
      <alignment horizontal="center" vertical="center" wrapText="1"/>
    </xf>
    <xf numFmtId="168" fontId="30" fillId="19" borderId="18" xfId="15" applyNumberFormat="1" applyFont="1" applyFill="1" applyBorder="1" applyAlignment="1" applyProtection="1">
      <alignment horizontal="center" vertical="center" wrapText="1"/>
    </xf>
    <xf numFmtId="168" fontId="106" fillId="0" borderId="20" xfId="15" applyNumberFormat="1" applyFont="1" applyFill="1" applyBorder="1" applyAlignment="1" applyProtection="1">
      <alignment horizontal="center" vertical="center"/>
    </xf>
    <xf numFmtId="168" fontId="88" fillId="0" borderId="3" xfId="15" applyNumberFormat="1" applyFont="1" applyFill="1" applyBorder="1" applyAlignment="1" applyProtection="1">
      <alignment horizontal="center" vertical="center"/>
    </xf>
    <xf numFmtId="49" fontId="4" fillId="20" borderId="47" xfId="15" applyNumberFormat="1" applyFont="1" applyFill="1" applyBorder="1" applyAlignment="1" applyProtection="1">
      <alignment horizontal="center" vertical="center" wrapText="1"/>
    </xf>
    <xf numFmtId="0" fontId="109" fillId="35" borderId="19" xfId="15" applyFont="1" applyFill="1" applyBorder="1" applyAlignment="1" applyProtection="1">
      <alignment vertical="center" wrapText="1"/>
    </xf>
    <xf numFmtId="4" fontId="23" fillId="12" borderId="19" xfId="15" applyNumberFormat="1" applyFont="1" applyFill="1" applyBorder="1" applyAlignment="1" applyProtection="1">
      <alignment horizontal="center" vertical="center" wrapText="1"/>
    </xf>
    <xf numFmtId="176" fontId="109" fillId="0" borderId="20" xfId="15" applyNumberFormat="1" applyFont="1" applyFill="1" applyBorder="1" applyAlignment="1" applyProtection="1">
      <alignment horizontal="center" vertical="center"/>
    </xf>
    <xf numFmtId="168" fontId="98" fillId="32" borderId="20" xfId="15" applyNumberFormat="1" applyFont="1" applyFill="1" applyBorder="1" applyAlignment="1" applyProtection="1">
      <alignment horizontal="center" vertical="center" wrapText="1"/>
    </xf>
    <xf numFmtId="168" fontId="23" fillId="6" borderId="20" xfId="15" applyNumberFormat="1" applyFont="1" applyFill="1" applyBorder="1" applyAlignment="1" applyProtection="1">
      <alignment horizontal="center" vertical="center"/>
    </xf>
    <xf numFmtId="168" fontId="23" fillId="18" borderId="19" xfId="15" applyNumberFormat="1" applyFont="1" applyFill="1" applyBorder="1" applyAlignment="1" applyProtection="1">
      <alignment horizontal="center" vertical="center" wrapText="1"/>
    </xf>
    <xf numFmtId="168" fontId="98" fillId="24" borderId="3" xfId="15" applyNumberFormat="1" applyFont="1" applyFill="1" applyBorder="1" applyAlignment="1" applyProtection="1">
      <alignment horizontal="center" vertical="center" wrapText="1"/>
    </xf>
    <xf numFmtId="185" fontId="23" fillId="19" borderId="19" xfId="15" applyNumberFormat="1" applyFont="1" applyFill="1" applyBorder="1" applyAlignment="1" applyProtection="1">
      <alignment horizontal="center" vertical="center" wrapText="1"/>
    </xf>
    <xf numFmtId="168" fontId="23" fillId="0" borderId="40" xfId="15" applyNumberFormat="1" applyFont="1" applyFill="1" applyBorder="1" applyAlignment="1" applyProtection="1">
      <alignment horizontal="center" vertical="center"/>
    </xf>
    <xf numFmtId="168" fontId="23" fillId="6" borderId="40" xfId="15" applyNumberFormat="1" applyFont="1" applyFill="1" applyBorder="1" applyAlignment="1" applyProtection="1">
      <alignment horizontal="center" vertical="center"/>
    </xf>
    <xf numFmtId="168" fontId="23" fillId="6" borderId="16" xfId="15" applyNumberFormat="1" applyFont="1" applyFill="1" applyBorder="1" applyAlignment="1" applyProtection="1">
      <alignment horizontal="center" vertical="center"/>
    </xf>
    <xf numFmtId="168" fontId="23" fillId="36" borderId="15" xfId="15" applyNumberFormat="1" applyFont="1" applyFill="1" applyBorder="1" applyAlignment="1" applyProtection="1">
      <alignment horizontal="center" vertical="center" wrapText="1"/>
    </xf>
    <xf numFmtId="168" fontId="24" fillId="12" borderId="15" xfId="15" applyNumberFormat="1" applyFont="1" applyFill="1" applyBorder="1" applyAlignment="1" applyProtection="1">
      <alignment horizontal="center" vertical="center"/>
    </xf>
    <xf numFmtId="168" fontId="167" fillId="12" borderId="21" xfId="15" applyNumberFormat="1" applyFont="1" applyFill="1" applyBorder="1" applyAlignment="1" applyProtection="1">
      <alignment horizontal="center" vertical="center"/>
    </xf>
    <xf numFmtId="168" fontId="167" fillId="12" borderId="15" xfId="15" applyNumberFormat="1" applyFont="1" applyFill="1" applyBorder="1" applyAlignment="1" applyProtection="1">
      <alignment horizontal="center" vertical="center"/>
    </xf>
    <xf numFmtId="168" fontId="30" fillId="0" borderId="20" xfId="15" applyNumberFormat="1" applyFont="1" applyFill="1" applyBorder="1" applyAlignment="1" applyProtection="1">
      <alignment horizontal="center" vertical="center" wrapText="1"/>
    </xf>
    <xf numFmtId="176" fontId="23" fillId="14" borderId="19" xfId="15" applyNumberFormat="1" applyFont="1" applyFill="1" applyBorder="1" applyAlignment="1" applyProtection="1">
      <alignment horizontal="center" vertical="center"/>
    </xf>
    <xf numFmtId="176" fontId="98" fillId="0" borderId="15" xfId="15" applyNumberFormat="1" applyFont="1" applyFill="1" applyBorder="1" applyAlignment="1" applyProtection="1">
      <alignment horizontal="center" vertical="center" wrapText="1"/>
    </xf>
    <xf numFmtId="168" fontId="23" fillId="3" borderId="20" xfId="15" applyNumberFormat="1" applyFont="1" applyFill="1" applyBorder="1" applyAlignment="1" applyProtection="1">
      <alignment horizontal="center" vertical="center"/>
    </xf>
    <xf numFmtId="3" fontId="136" fillId="0" borderId="20" xfId="15" applyNumberFormat="1" applyFont="1" applyFill="1" applyBorder="1" applyAlignment="1" applyProtection="1">
      <alignment horizontal="center" vertical="center" wrapText="1"/>
    </xf>
    <xf numFmtId="4" fontId="176" fillId="0" borderId="18" xfId="15" applyNumberFormat="1" applyFont="1" applyFill="1" applyBorder="1" applyAlignment="1">
      <alignment horizontal="center" vertical="center" wrapText="1"/>
    </xf>
    <xf numFmtId="176" fontId="24" fillId="0" borderId="18" xfId="15" applyNumberFormat="1" applyFont="1" applyFill="1" applyBorder="1" applyAlignment="1">
      <alignment horizontal="center" vertical="center" wrapText="1"/>
    </xf>
    <xf numFmtId="176" fontId="24" fillId="14" borderId="18" xfId="15" applyNumberFormat="1" applyFont="1" applyFill="1" applyBorder="1" applyAlignment="1">
      <alignment horizontal="center" vertical="center" wrapText="1"/>
    </xf>
    <xf numFmtId="168" fontId="30" fillId="12" borderId="15" xfId="15" applyNumberFormat="1" applyFont="1" applyFill="1" applyBorder="1" applyAlignment="1">
      <alignment horizontal="center" vertical="center" wrapText="1"/>
    </xf>
    <xf numFmtId="4" fontId="109" fillId="0" borderId="19" xfId="15" applyNumberFormat="1" applyFont="1" applyFill="1" applyBorder="1" applyAlignment="1" applyProtection="1">
      <alignment horizontal="center" vertical="center" wrapText="1"/>
    </xf>
    <xf numFmtId="168" fontId="91" fillId="36" borderId="15" xfId="15" applyNumberFormat="1" applyFont="1" applyFill="1" applyBorder="1" applyAlignment="1">
      <alignment horizontal="center" vertical="center" wrapText="1"/>
    </xf>
    <xf numFmtId="168" fontId="30" fillId="18" borderId="15" xfId="15" applyNumberFormat="1" applyFont="1" applyFill="1" applyBorder="1" applyAlignment="1">
      <alignment horizontal="center" vertical="center" wrapText="1"/>
    </xf>
    <xf numFmtId="3" fontId="168" fillId="0" borderId="21" xfId="15" applyNumberFormat="1" applyFont="1" applyFill="1" applyBorder="1" applyAlignment="1">
      <alignment horizontal="center" vertical="center" wrapText="1"/>
    </xf>
    <xf numFmtId="168" fontId="30" fillId="0" borderId="21" xfId="15" applyNumberFormat="1" applyFont="1" applyFill="1" applyBorder="1" applyAlignment="1">
      <alignment horizontal="center" vertical="center" wrapText="1"/>
    </xf>
    <xf numFmtId="168" fontId="30" fillId="12" borderId="21" xfId="15" applyNumberFormat="1" applyFont="1" applyFill="1" applyBorder="1" applyAlignment="1">
      <alignment horizontal="center" vertical="center" wrapText="1"/>
    </xf>
    <xf numFmtId="168" fontId="24" fillId="6" borderId="21" xfId="15" applyNumberFormat="1" applyFont="1" applyFill="1" applyBorder="1" applyAlignment="1">
      <alignment horizontal="center" vertical="center" wrapText="1"/>
    </xf>
    <xf numFmtId="4" fontId="24" fillId="6" borderId="21" xfId="15" applyNumberFormat="1" applyFont="1" applyFill="1" applyBorder="1" applyAlignment="1">
      <alignment horizontal="center" vertical="center" wrapText="1"/>
    </xf>
    <xf numFmtId="3" fontId="105" fillId="6" borderId="21" xfId="15" applyNumberFormat="1" applyFont="1" applyFill="1" applyBorder="1" applyAlignment="1">
      <alignment horizontal="center" vertical="center" wrapText="1"/>
    </xf>
    <xf numFmtId="168" fontId="24" fillId="14" borderId="21" xfId="15" applyNumberFormat="1" applyFont="1" applyFill="1" applyBorder="1" applyAlignment="1">
      <alignment horizontal="center" vertical="center" wrapText="1"/>
    </xf>
    <xf numFmtId="168" fontId="24" fillId="14" borderId="15" xfId="15" applyNumberFormat="1" applyFont="1" applyFill="1" applyBorder="1" applyAlignment="1">
      <alignment horizontal="center" vertical="center" wrapText="1"/>
    </xf>
    <xf numFmtId="168" fontId="24" fillId="15" borderId="15" xfId="15" applyNumberFormat="1" applyFont="1" applyFill="1" applyBorder="1" applyAlignment="1">
      <alignment horizontal="center" vertical="center" wrapText="1"/>
    </xf>
    <xf numFmtId="0" fontId="98" fillId="2" borderId="19" xfId="15" applyFont="1" applyFill="1" applyBorder="1" applyAlignment="1" applyProtection="1">
      <alignment vertical="center" wrapText="1"/>
    </xf>
    <xf numFmtId="0" fontId="120" fillId="2" borderId="19" xfId="15" applyFont="1" applyFill="1" applyBorder="1" applyAlignment="1" applyProtection="1">
      <alignment horizontal="left" vertical="center" wrapText="1"/>
    </xf>
    <xf numFmtId="0" fontId="29" fillId="0" borderId="19" xfId="15" applyFont="1" applyFill="1" applyBorder="1" applyAlignment="1" applyProtection="1">
      <alignment vertical="center" wrapText="1"/>
    </xf>
    <xf numFmtId="0" fontId="98" fillId="2" borderId="19" xfId="15" applyFont="1" applyFill="1" applyBorder="1" applyAlignment="1" applyProtection="1">
      <alignment horizontal="left" vertical="center" wrapText="1"/>
    </xf>
    <xf numFmtId="0" fontId="98" fillId="2" borderId="18" xfId="15" applyFont="1" applyFill="1" applyBorder="1" applyAlignment="1" applyProtection="1">
      <alignment vertical="center" wrapText="1"/>
    </xf>
    <xf numFmtId="0" fontId="109" fillId="2" borderId="18" xfId="15" applyFont="1" applyFill="1" applyBorder="1" applyAlignment="1" applyProtection="1">
      <alignment vertical="center" wrapText="1"/>
    </xf>
    <xf numFmtId="0" fontId="4" fillId="2" borderId="19" xfId="15" applyFont="1" applyFill="1" applyBorder="1" applyAlignment="1" applyProtection="1">
      <alignment vertical="center" wrapText="1"/>
    </xf>
    <xf numFmtId="0" fontId="120" fillId="2" borderId="18" xfId="15" applyFont="1" applyFill="1" applyBorder="1" applyAlignment="1" applyProtection="1">
      <alignment vertical="center" wrapText="1"/>
    </xf>
    <xf numFmtId="0" fontId="120" fillId="2" borderId="19" xfId="15" applyFont="1" applyFill="1" applyBorder="1" applyAlignment="1" applyProtection="1">
      <alignment vertical="center" wrapText="1"/>
    </xf>
    <xf numFmtId="168" fontId="98" fillId="4" borderId="19" xfId="15" applyNumberFormat="1" applyFont="1" applyFill="1" applyBorder="1" applyAlignment="1" applyProtection="1">
      <alignment horizontal="center" vertical="center" wrapText="1"/>
    </xf>
    <xf numFmtId="0" fontId="30" fillId="2" borderId="4" xfId="15" applyFont="1" applyFill="1" applyBorder="1" applyAlignment="1" applyProtection="1">
      <alignment horizontal="center" vertical="center" wrapText="1"/>
    </xf>
    <xf numFmtId="3" fontId="122" fillId="2" borderId="20" xfId="15" applyNumberFormat="1" applyFont="1" applyFill="1" applyBorder="1" applyAlignment="1" applyProtection="1">
      <alignment horizontal="center" vertical="center"/>
    </xf>
    <xf numFmtId="3" fontId="122" fillId="2" borderId="19" xfId="15" applyNumberFormat="1" applyFont="1" applyFill="1" applyBorder="1" applyAlignment="1" applyProtection="1">
      <alignment horizontal="center" vertical="center"/>
    </xf>
    <xf numFmtId="3" fontId="105" fillId="2" borderId="18" xfId="15" applyNumberFormat="1" applyFont="1" applyFill="1" applyBorder="1" applyAlignment="1">
      <alignment horizontal="center" vertical="center" wrapText="1"/>
    </xf>
    <xf numFmtId="3" fontId="122" fillId="2" borderId="15" xfId="15" applyNumberFormat="1" applyFont="1" applyFill="1" applyBorder="1" applyAlignment="1">
      <alignment horizontal="center" vertical="center" wrapText="1"/>
    </xf>
    <xf numFmtId="176" fontId="67" fillId="0" borderId="0" xfId="15" applyNumberFormat="1" applyFill="1"/>
    <xf numFmtId="4" fontId="24" fillId="3" borderId="1" xfId="15" applyNumberFormat="1" applyFont="1" applyFill="1" applyBorder="1" applyAlignment="1" applyProtection="1">
      <alignment horizontal="center" vertical="center"/>
    </xf>
    <xf numFmtId="0" fontId="87" fillId="2" borderId="0" xfId="20" applyFont="1" applyFill="1" applyAlignment="1">
      <alignment horizontal="right" vertical="top"/>
    </xf>
    <xf numFmtId="0" fontId="3" fillId="2" borderId="0" xfId="15" applyFont="1" applyFill="1" applyAlignment="1">
      <alignment horizontal="right"/>
    </xf>
    <xf numFmtId="0" fontId="87" fillId="2" borderId="0" xfId="20" applyFont="1" applyFill="1" applyAlignment="1">
      <alignment horizontal="right"/>
    </xf>
    <xf numFmtId="0" fontId="88" fillId="2" borderId="0" xfId="15" applyFont="1" applyFill="1" applyAlignment="1">
      <alignment horizontal="center"/>
    </xf>
    <xf numFmtId="168" fontId="88" fillId="2" borderId="15" xfId="15" applyNumberFormat="1" applyFont="1" applyFill="1" applyBorder="1" applyAlignment="1" applyProtection="1">
      <alignment horizontal="center" vertical="center"/>
    </xf>
    <xf numFmtId="168" fontId="24" fillId="2" borderId="20" xfId="15" applyNumberFormat="1" applyFont="1" applyFill="1" applyBorder="1" applyAlignment="1" applyProtection="1">
      <alignment horizontal="center" vertical="center"/>
    </xf>
    <xf numFmtId="168" fontId="24" fillId="2" borderId="18" xfId="15" applyNumberFormat="1" applyFont="1" applyFill="1" applyBorder="1" applyAlignment="1" applyProtection="1">
      <alignment horizontal="center" vertical="center"/>
    </xf>
    <xf numFmtId="168" fontId="24" fillId="2" borderId="19" xfId="15" applyNumberFormat="1" applyFont="1" applyFill="1" applyBorder="1" applyAlignment="1" applyProtection="1">
      <alignment horizontal="center" vertical="center"/>
    </xf>
    <xf numFmtId="168" fontId="88" fillId="2" borderId="20" xfId="15" applyNumberFormat="1" applyFont="1" applyFill="1" applyBorder="1" applyAlignment="1" applyProtection="1">
      <alignment horizontal="center" vertical="center"/>
    </xf>
    <xf numFmtId="168" fontId="88" fillId="2" borderId="19" xfId="15" applyNumberFormat="1" applyFont="1" applyFill="1" applyBorder="1" applyAlignment="1" applyProtection="1">
      <alignment horizontal="center" vertical="center"/>
    </xf>
    <xf numFmtId="168" fontId="23" fillId="2" borderId="20" xfId="15" applyNumberFormat="1" applyFont="1" applyFill="1" applyBorder="1" applyAlignment="1" applyProtection="1">
      <alignment horizontal="center" vertical="center" wrapText="1"/>
    </xf>
    <xf numFmtId="168" fontId="24" fillId="2" borderId="15" xfId="15" applyNumberFormat="1" applyFont="1" applyFill="1" applyBorder="1" applyAlignment="1" applyProtection="1">
      <alignment horizontal="center" vertical="center"/>
    </xf>
    <xf numFmtId="168" fontId="167" fillId="2" borderId="15" xfId="15" applyNumberFormat="1" applyFont="1" applyFill="1" applyBorder="1" applyAlignment="1" applyProtection="1">
      <alignment horizontal="center" vertical="center"/>
    </xf>
    <xf numFmtId="168" fontId="24" fillId="2" borderId="18" xfId="15" applyNumberFormat="1" applyFont="1" applyFill="1" applyBorder="1" applyAlignment="1">
      <alignment horizontal="center" vertical="center" wrapText="1"/>
    </xf>
    <xf numFmtId="168" fontId="30" fillId="2" borderId="15" xfId="15" applyNumberFormat="1" applyFont="1" applyFill="1" applyBorder="1" applyAlignment="1">
      <alignment horizontal="center" vertical="center" wrapText="1"/>
    </xf>
    <xf numFmtId="168" fontId="23" fillId="6" borderId="20" xfId="15" applyNumberFormat="1" applyFont="1" applyFill="1" applyBorder="1" applyAlignment="1" applyProtection="1">
      <alignment horizontal="center" vertical="center" wrapText="1"/>
    </xf>
    <xf numFmtId="0" fontId="67" fillId="6" borderId="0" xfId="15" applyFont="1" applyFill="1" applyAlignment="1">
      <alignment horizontal="right"/>
    </xf>
    <xf numFmtId="0" fontId="3" fillId="6" borderId="0" xfId="15" applyFont="1" applyFill="1" applyAlignment="1">
      <alignment horizontal="right"/>
    </xf>
    <xf numFmtId="168" fontId="23" fillId="6" borderId="18" xfId="15" applyNumberFormat="1" applyFont="1" applyFill="1" applyBorder="1" applyAlignment="1" applyProtection="1">
      <alignment horizontal="center" vertical="center" wrapText="1"/>
    </xf>
    <xf numFmtId="168" fontId="23" fillId="6" borderId="15" xfId="15" applyNumberFormat="1" applyFont="1" applyFill="1" applyBorder="1" applyAlignment="1" applyProtection="1">
      <alignment horizontal="center" vertical="center" wrapText="1"/>
    </xf>
    <xf numFmtId="168" fontId="24" fillId="6" borderId="20" xfId="15" applyNumberFormat="1" applyFont="1" applyFill="1" applyBorder="1" applyAlignment="1" applyProtection="1">
      <alignment horizontal="center" vertical="center"/>
    </xf>
    <xf numFmtId="168" fontId="30" fillId="6" borderId="19" xfId="15" applyNumberFormat="1" applyFont="1" applyFill="1" applyBorder="1" applyAlignment="1" applyProtection="1">
      <alignment horizontal="center" vertical="center" wrapText="1"/>
    </xf>
    <xf numFmtId="168" fontId="23" fillId="6" borderId="3" xfId="15" applyNumberFormat="1" applyFont="1" applyFill="1" applyBorder="1" applyAlignment="1" applyProtection="1">
      <alignment horizontal="center" vertical="center"/>
    </xf>
    <xf numFmtId="168" fontId="30" fillId="6" borderId="15" xfId="15" applyNumberFormat="1" applyFont="1" applyFill="1" applyBorder="1" applyAlignment="1" applyProtection="1">
      <alignment horizontal="center" vertical="center" wrapText="1"/>
    </xf>
    <xf numFmtId="168" fontId="30" fillId="6" borderId="15" xfId="15" applyNumberFormat="1" applyFont="1" applyFill="1" applyBorder="1" applyAlignment="1">
      <alignment horizontal="center" vertical="center" wrapText="1"/>
    </xf>
    <xf numFmtId="0" fontId="67" fillId="6" borderId="0" xfId="15" applyFont="1" applyFill="1"/>
    <xf numFmtId="4" fontId="23" fillId="6" borderId="19" xfId="15" applyNumberFormat="1" applyFont="1" applyFill="1" applyBorder="1" applyAlignment="1" applyProtection="1">
      <alignment horizontal="center" vertical="center" wrapText="1"/>
    </xf>
    <xf numFmtId="169" fontId="98" fillId="14" borderId="19" xfId="15" applyNumberFormat="1" applyFont="1" applyFill="1" applyBorder="1" applyAlignment="1" applyProtection="1">
      <alignment horizontal="center" vertical="center" wrapText="1"/>
    </xf>
    <xf numFmtId="169" fontId="98" fillId="14" borderId="19" xfId="15" applyNumberFormat="1" applyFont="1" applyFill="1" applyBorder="1" applyAlignment="1" applyProtection="1">
      <alignment horizontal="center" vertical="center"/>
    </xf>
    <xf numFmtId="169" fontId="23" fillId="14" borderId="18" xfId="15" applyNumberFormat="1" applyFont="1" applyFill="1" applyBorder="1" applyAlignment="1" applyProtection="1">
      <alignment horizontal="center" vertical="center"/>
    </xf>
    <xf numFmtId="169" fontId="23" fillId="14" borderId="19" xfId="15" applyNumberFormat="1" applyFont="1" applyFill="1" applyBorder="1" applyAlignment="1" applyProtection="1">
      <alignment horizontal="center" vertical="center"/>
    </xf>
    <xf numFmtId="169" fontId="98" fillId="6" borderId="19" xfId="15" applyNumberFormat="1" applyFont="1" applyFill="1" applyBorder="1" applyAlignment="1" applyProtection="1">
      <alignment horizontal="center" vertical="center"/>
    </xf>
    <xf numFmtId="169" fontId="109" fillId="6" borderId="19" xfId="15" applyNumberFormat="1" applyFont="1" applyFill="1" applyBorder="1" applyAlignment="1" applyProtection="1">
      <alignment horizontal="center" vertical="center"/>
    </xf>
    <xf numFmtId="169" fontId="98" fillId="6" borderId="19" xfId="15" applyNumberFormat="1" applyFont="1" applyFill="1" applyBorder="1" applyAlignment="1" applyProtection="1">
      <alignment horizontal="center" vertical="center" wrapText="1"/>
    </xf>
    <xf numFmtId="169" fontId="109" fillId="6" borderId="15" xfId="15" applyNumberFormat="1" applyFont="1" applyFill="1" applyBorder="1" applyAlignment="1" applyProtection="1">
      <alignment horizontal="center" vertical="center"/>
    </xf>
    <xf numFmtId="4" fontId="24" fillId="6" borderId="20" xfId="15" applyNumberFormat="1" applyFont="1" applyFill="1" applyBorder="1" applyAlignment="1" applyProtection="1">
      <alignment horizontal="center" vertical="center"/>
    </xf>
    <xf numFmtId="4" fontId="30" fillId="6" borderId="20" xfId="15" applyNumberFormat="1" applyFont="1" applyFill="1" applyBorder="1" applyAlignment="1" applyProtection="1">
      <alignment horizontal="center" vertical="center"/>
    </xf>
    <xf numFmtId="169" fontId="95" fillId="6" borderId="20" xfId="15" applyNumberFormat="1" applyFont="1" applyFill="1" applyBorder="1" applyAlignment="1" applyProtection="1">
      <alignment horizontal="center" vertical="center"/>
    </xf>
    <xf numFmtId="169" fontId="109" fillId="6" borderId="20" xfId="15" applyNumberFormat="1" applyFont="1" applyFill="1" applyBorder="1" applyAlignment="1" applyProtection="1">
      <alignment horizontal="center" vertical="center"/>
    </xf>
    <xf numFmtId="4" fontId="23" fillId="6" borderId="18" xfId="15" applyNumberFormat="1" applyFont="1" applyFill="1" applyBorder="1" applyAlignment="1" applyProtection="1">
      <alignment horizontal="center" vertical="center" wrapText="1"/>
    </xf>
    <xf numFmtId="4" fontId="23" fillId="6" borderId="15" xfId="15" applyNumberFormat="1" applyFont="1" applyFill="1" applyBorder="1" applyAlignment="1" applyProtection="1">
      <alignment horizontal="center" vertical="center" wrapText="1"/>
    </xf>
    <xf numFmtId="169" fontId="30" fillId="6" borderId="18" xfId="15" applyNumberFormat="1" applyFont="1" applyFill="1" applyBorder="1" applyAlignment="1" applyProtection="1">
      <alignment horizontal="center" vertical="center"/>
    </xf>
    <xf numFmtId="169" fontId="109" fillId="6" borderId="18" xfId="15" applyNumberFormat="1" applyFont="1" applyFill="1" applyBorder="1" applyAlignment="1" applyProtection="1">
      <alignment horizontal="center" vertical="center"/>
    </xf>
    <xf numFmtId="169" fontId="69" fillId="6" borderId="18" xfId="15" applyNumberFormat="1" applyFont="1" applyFill="1" applyBorder="1" applyAlignment="1" applyProtection="1">
      <alignment horizontal="center" vertical="center"/>
    </xf>
    <xf numFmtId="169" fontId="69" fillId="6" borderId="19" xfId="15" applyNumberFormat="1" applyFont="1" applyFill="1" applyBorder="1" applyAlignment="1" applyProtection="1">
      <alignment horizontal="center" vertical="center"/>
    </xf>
    <xf numFmtId="176" fontId="24" fillId="3" borderId="1" xfId="15" applyNumberFormat="1" applyFont="1" applyFill="1" applyBorder="1" applyAlignment="1" applyProtection="1">
      <alignment horizontal="center" vertical="center"/>
    </xf>
    <xf numFmtId="169" fontId="69" fillId="6" borderId="3" xfId="15" applyNumberFormat="1" applyFont="1" applyFill="1" applyBorder="1" applyAlignment="1" applyProtection="1">
      <alignment horizontal="center" vertical="center"/>
    </xf>
    <xf numFmtId="169" fontId="23" fillId="6" borderId="19" xfId="15" applyNumberFormat="1" applyFont="1" applyFill="1" applyBorder="1" applyAlignment="1" applyProtection="1">
      <alignment horizontal="center" vertical="center"/>
    </xf>
    <xf numFmtId="169" fontId="109" fillId="6" borderId="20" xfId="15" applyNumberFormat="1" applyFont="1" applyFill="1" applyBorder="1" applyAlignment="1" applyProtection="1">
      <alignment horizontal="center" vertical="center" wrapText="1"/>
    </xf>
    <xf numFmtId="169" fontId="23" fillId="6" borderId="18" xfId="15" applyNumberFormat="1" applyFont="1" applyFill="1" applyBorder="1" applyAlignment="1" applyProtection="1">
      <alignment horizontal="center" vertical="center"/>
    </xf>
    <xf numFmtId="169" fontId="98" fillId="0" borderId="19" xfId="15" applyNumberFormat="1" applyFont="1" applyFill="1" applyBorder="1" applyAlignment="1" applyProtection="1">
      <alignment horizontal="center" vertical="center" wrapText="1"/>
    </xf>
    <xf numFmtId="168" fontId="23" fillId="19" borderId="3" xfId="15" applyNumberFormat="1" applyFont="1" applyFill="1" applyBorder="1" applyAlignment="1" applyProtection="1">
      <alignment horizontal="center" vertical="center" wrapText="1"/>
    </xf>
    <xf numFmtId="4" fontId="98" fillId="19" borderId="20" xfId="15" applyNumberFormat="1" applyFont="1" applyFill="1" applyBorder="1" applyAlignment="1" applyProtection="1">
      <alignment horizontal="center" vertical="center" wrapText="1"/>
    </xf>
    <xf numFmtId="4" fontId="23" fillId="19" borderId="19" xfId="15" applyNumberFormat="1" applyFont="1" applyFill="1" applyBorder="1" applyAlignment="1" applyProtection="1">
      <alignment horizontal="center" vertical="center" wrapText="1"/>
    </xf>
    <xf numFmtId="168" fontId="23" fillId="3" borderId="1" xfId="15" applyNumberFormat="1" applyFont="1" applyFill="1" applyBorder="1" applyAlignment="1" applyProtection="1">
      <alignment horizontal="center" vertical="center"/>
    </xf>
    <xf numFmtId="168" fontId="91" fillId="37" borderId="1" xfId="15" applyNumberFormat="1" applyFont="1" applyFill="1" applyBorder="1" applyAlignment="1">
      <alignment horizontal="center" vertical="center" wrapText="1"/>
    </xf>
    <xf numFmtId="168" fontId="8" fillId="37" borderId="1" xfId="15" applyNumberFormat="1" applyFont="1" applyFill="1" applyBorder="1" applyAlignment="1">
      <alignment horizontal="center" vertical="center" wrapText="1"/>
    </xf>
    <xf numFmtId="4" fontId="8" fillId="37" borderId="1" xfId="15" applyNumberFormat="1" applyFont="1" applyFill="1" applyBorder="1" applyAlignment="1">
      <alignment horizontal="center" vertical="center" wrapText="1"/>
    </xf>
    <xf numFmtId="176" fontId="8" fillId="37" borderId="1" xfId="15" applyNumberFormat="1" applyFont="1" applyFill="1" applyBorder="1" applyAlignment="1">
      <alignment horizontal="center" vertical="center" wrapText="1"/>
    </xf>
    <xf numFmtId="168" fontId="56" fillId="37" borderId="1" xfId="15" applyNumberFormat="1" applyFont="1" applyFill="1" applyBorder="1" applyAlignment="1">
      <alignment horizontal="center" vertical="center" wrapText="1"/>
    </xf>
    <xf numFmtId="3" fontId="56" fillId="37" borderId="1" xfId="15" applyNumberFormat="1" applyFont="1" applyFill="1" applyBorder="1" applyAlignment="1">
      <alignment horizontal="center" vertical="center" wrapText="1"/>
    </xf>
    <xf numFmtId="168" fontId="23" fillId="37" borderId="1" xfId="15" applyNumberFormat="1" applyFont="1" applyFill="1" applyBorder="1" applyAlignment="1" applyProtection="1">
      <alignment horizontal="center" vertical="center"/>
    </xf>
    <xf numFmtId="169" fontId="98" fillId="0" borderId="18" xfId="15" applyNumberFormat="1" applyFont="1" applyFill="1" applyBorder="1" applyAlignment="1" applyProtection="1">
      <alignment horizontal="center" vertical="center" wrapText="1"/>
    </xf>
    <xf numFmtId="169" fontId="98" fillId="0" borderId="15" xfId="15" applyNumberFormat="1" applyFont="1" applyFill="1" applyBorder="1" applyAlignment="1" applyProtection="1">
      <alignment horizontal="center" vertical="center" wrapText="1"/>
    </xf>
    <xf numFmtId="169" fontId="8" fillId="37" borderId="1" xfId="15" applyNumberFormat="1" applyFont="1" applyFill="1" applyBorder="1" applyAlignment="1">
      <alignment horizontal="center" vertical="center" wrapText="1"/>
    </xf>
    <xf numFmtId="4" fontId="23" fillId="6" borderId="20" xfId="15" applyNumberFormat="1" applyFont="1" applyFill="1" applyBorder="1" applyAlignment="1" applyProtection="1">
      <alignment horizontal="center" vertical="center" wrapText="1"/>
    </xf>
    <xf numFmtId="169" fontId="30" fillId="6" borderId="19" xfId="15" applyNumberFormat="1" applyFont="1" applyFill="1" applyBorder="1" applyAlignment="1" applyProtection="1">
      <alignment horizontal="center" vertical="center"/>
    </xf>
    <xf numFmtId="169" fontId="98" fillId="6" borderId="20" xfId="15" applyNumberFormat="1" applyFont="1" applyFill="1" applyBorder="1" applyAlignment="1" applyProtection="1">
      <alignment horizontal="center" vertical="center"/>
    </xf>
    <xf numFmtId="3" fontId="168" fillId="37" borderId="2" xfId="15" applyNumberFormat="1" applyFont="1" applyFill="1" applyBorder="1" applyAlignment="1">
      <alignment horizontal="center" vertical="center" wrapText="1"/>
    </xf>
    <xf numFmtId="168" fontId="24" fillId="37" borderId="2" xfId="15" applyNumberFormat="1" applyFont="1" applyFill="1" applyBorder="1" applyAlignment="1">
      <alignment horizontal="center" vertical="center" wrapText="1"/>
    </xf>
    <xf numFmtId="4" fontId="91" fillId="37" borderId="2" xfId="15" applyNumberFormat="1" applyFont="1" applyFill="1" applyBorder="1" applyAlignment="1">
      <alignment horizontal="center" vertical="center" wrapText="1"/>
    </xf>
    <xf numFmtId="168" fontId="91" fillId="37" borderId="2" xfId="15" applyNumberFormat="1" applyFont="1" applyFill="1" applyBorder="1" applyAlignment="1">
      <alignment horizontal="center" vertical="center" wrapText="1"/>
    </xf>
    <xf numFmtId="3" fontId="105" fillId="37" borderId="2" xfId="15" applyNumberFormat="1" applyFont="1" applyFill="1" applyBorder="1" applyAlignment="1">
      <alignment horizontal="center" vertical="center" wrapText="1"/>
    </xf>
    <xf numFmtId="0" fontId="107" fillId="0" borderId="1" xfId="15" applyFont="1" applyFill="1" applyBorder="1" applyAlignment="1">
      <alignment horizontal="center" vertical="center"/>
    </xf>
    <xf numFmtId="168" fontId="67" fillId="33" borderId="1" xfId="15" applyNumberFormat="1" applyFill="1" applyBorder="1"/>
    <xf numFmtId="4" fontId="23" fillId="2" borderId="20" xfId="15" applyNumberFormat="1" applyFont="1" applyFill="1" applyBorder="1" applyAlignment="1" applyProtection="1">
      <alignment horizontal="center" vertical="center"/>
    </xf>
    <xf numFmtId="4" fontId="23" fillId="2" borderId="19" xfId="15" applyNumberFormat="1" applyFont="1" applyFill="1" applyBorder="1" applyAlignment="1" applyProtection="1">
      <alignment horizontal="center" vertical="center"/>
    </xf>
    <xf numFmtId="4" fontId="23" fillId="2" borderId="15" xfId="15" applyNumberFormat="1" applyFont="1" applyFill="1" applyBorder="1" applyAlignment="1" applyProtection="1">
      <alignment horizontal="center" vertical="center"/>
    </xf>
    <xf numFmtId="4" fontId="23" fillId="2" borderId="18" xfId="15" applyNumberFormat="1" applyFont="1" applyFill="1" applyBorder="1" applyAlignment="1" applyProtection="1">
      <alignment horizontal="center" vertical="center"/>
    </xf>
    <xf numFmtId="168" fontId="146" fillId="3" borderId="19" xfId="15" applyNumberFormat="1" applyFont="1" applyFill="1" applyBorder="1" applyAlignment="1">
      <alignment horizontal="center" vertical="center" wrapText="1"/>
    </xf>
    <xf numFmtId="168" fontId="30" fillId="3" borderId="19" xfId="15" applyNumberFormat="1" applyFont="1" applyFill="1" applyBorder="1" applyAlignment="1">
      <alignment horizontal="center" vertical="center" wrapText="1"/>
    </xf>
    <xf numFmtId="168" fontId="109" fillId="3" borderId="19" xfId="15" applyNumberFormat="1" applyFont="1" applyFill="1" applyBorder="1" applyAlignment="1" applyProtection="1">
      <alignment horizontal="center" vertical="center"/>
    </xf>
    <xf numFmtId="168" fontId="109" fillId="3" borderId="15" xfId="15" applyNumberFormat="1" applyFont="1" applyFill="1" applyBorder="1" applyAlignment="1" applyProtection="1">
      <alignment horizontal="center" vertical="center"/>
    </xf>
    <xf numFmtId="3" fontId="97" fillId="3" borderId="19" xfId="15" applyNumberFormat="1" applyFont="1" applyFill="1" applyBorder="1" applyAlignment="1">
      <alignment horizontal="center" vertical="center" wrapText="1"/>
    </xf>
    <xf numFmtId="168" fontId="157" fillId="3" borderId="19" xfId="15" applyNumberFormat="1" applyFont="1" applyFill="1" applyBorder="1" applyAlignment="1" applyProtection="1">
      <alignment horizontal="center" vertical="center"/>
    </xf>
    <xf numFmtId="168" fontId="98" fillId="6" borderId="3" xfId="15" applyNumberFormat="1" applyFont="1" applyFill="1" applyBorder="1" applyAlignment="1" applyProtection="1">
      <alignment horizontal="center" vertical="center"/>
    </xf>
    <xf numFmtId="168" fontId="88" fillId="6" borderId="15" xfId="15" applyNumberFormat="1" applyFont="1" applyFill="1" applyBorder="1" applyAlignment="1" applyProtection="1">
      <alignment horizontal="center" vertical="center"/>
    </xf>
    <xf numFmtId="168" fontId="69" fillId="6" borderId="15" xfId="15" applyNumberFormat="1" applyFont="1" applyFill="1" applyBorder="1" applyAlignment="1" applyProtection="1">
      <alignment horizontal="center" vertical="center"/>
    </xf>
    <xf numFmtId="3" fontId="102" fillId="3" borderId="18" xfId="15" applyNumberFormat="1" applyFont="1" applyFill="1" applyBorder="1" applyAlignment="1" applyProtection="1">
      <alignment horizontal="center" vertical="center"/>
    </xf>
    <xf numFmtId="3" fontId="100" fillId="3" borderId="19" xfId="15" applyNumberFormat="1" applyFont="1" applyFill="1" applyBorder="1" applyAlignment="1" applyProtection="1">
      <alignment horizontal="center" vertical="center" wrapText="1"/>
    </xf>
    <xf numFmtId="0" fontId="19" fillId="3" borderId="19" xfId="15" applyFont="1" applyFill="1" applyBorder="1" applyAlignment="1">
      <alignment horizontal="center" vertical="center" wrapText="1"/>
    </xf>
    <xf numFmtId="3" fontId="99" fillId="3" borderId="19" xfId="15" applyNumberFormat="1" applyFont="1" applyFill="1" applyBorder="1" applyAlignment="1" applyProtection="1">
      <alignment horizontal="center" vertical="center" wrapText="1"/>
    </xf>
    <xf numFmtId="0" fontId="56" fillId="3" borderId="19" xfId="15" applyFont="1" applyFill="1" applyBorder="1" applyAlignment="1" applyProtection="1">
      <alignment horizontal="center" vertical="center" wrapText="1"/>
    </xf>
    <xf numFmtId="3" fontId="100" fillId="3" borderId="21" xfId="15" applyNumberFormat="1" applyFont="1" applyFill="1" applyBorder="1" applyAlignment="1" applyProtection="1">
      <alignment horizontal="center" vertical="center" wrapText="1"/>
    </xf>
    <xf numFmtId="0" fontId="19" fillId="3" borderId="21" xfId="15" applyFont="1" applyFill="1" applyBorder="1" applyAlignment="1">
      <alignment horizontal="center" vertical="center" wrapText="1"/>
    </xf>
    <xf numFmtId="3" fontId="100" fillId="3" borderId="18" xfId="15" applyNumberFormat="1" applyFont="1" applyFill="1" applyBorder="1" applyAlignment="1" applyProtection="1">
      <alignment horizontal="center" vertical="center" wrapText="1"/>
    </xf>
    <xf numFmtId="0" fontId="19" fillId="3" borderId="18" xfId="15" applyFont="1" applyFill="1" applyBorder="1" applyAlignment="1">
      <alignment horizontal="center" vertical="center" wrapText="1"/>
    </xf>
    <xf numFmtId="0" fontId="19" fillId="3" borderId="19" xfId="15" applyFont="1" applyFill="1" applyBorder="1" applyAlignment="1" applyProtection="1">
      <alignment horizontal="center" vertical="center" wrapText="1"/>
    </xf>
    <xf numFmtId="0" fontId="19" fillId="3" borderId="21" xfId="15" applyFont="1" applyFill="1" applyBorder="1" applyAlignment="1" applyProtection="1">
      <alignment horizontal="center" vertical="center" wrapText="1"/>
    </xf>
    <xf numFmtId="3" fontId="6" fillId="3" borderId="2" xfId="22" applyNumberFormat="1" applyFont="1" applyFill="1" applyBorder="1" applyAlignment="1" applyProtection="1">
      <alignment horizontal="center" vertical="center" wrapText="1"/>
    </xf>
    <xf numFmtId="0" fontId="19" fillId="3" borderId="2" xfId="15" applyFont="1" applyFill="1" applyBorder="1" applyAlignment="1">
      <alignment horizontal="center" vertical="center" wrapText="1"/>
    </xf>
    <xf numFmtId="3" fontId="6" fillId="3" borderId="19" xfId="22" applyNumberFormat="1" applyFont="1" applyFill="1" applyBorder="1" applyAlignment="1" applyProtection="1">
      <alignment horizontal="center" vertical="center" wrapText="1"/>
    </xf>
    <xf numFmtId="49" fontId="19" fillId="3" borderId="3" xfId="15" applyNumberFormat="1" applyFont="1" applyFill="1" applyBorder="1" applyAlignment="1">
      <alignment horizontal="center" vertical="center" wrapText="1"/>
    </xf>
    <xf numFmtId="3" fontId="102" fillId="3" borderId="19" xfId="22" applyNumberFormat="1" applyFont="1" applyFill="1" applyBorder="1" applyAlignment="1" applyProtection="1">
      <alignment horizontal="center" vertical="center" wrapText="1"/>
    </xf>
    <xf numFmtId="3" fontId="6" fillId="3" borderId="15" xfId="22" applyNumberFormat="1" applyFont="1" applyFill="1" applyBorder="1" applyAlignment="1" applyProtection="1">
      <alignment horizontal="center" vertical="center" wrapText="1"/>
    </xf>
    <xf numFmtId="3" fontId="6" fillId="3" borderId="21" xfId="22" applyNumberFormat="1" applyFont="1" applyFill="1" applyBorder="1" applyAlignment="1" applyProtection="1">
      <alignment horizontal="center" vertical="center" wrapText="1"/>
    </xf>
    <xf numFmtId="49" fontId="19" fillId="3" borderId="21" xfId="15" applyNumberFormat="1" applyFont="1" applyFill="1" applyBorder="1" applyAlignment="1">
      <alignment horizontal="center" vertical="center" wrapText="1"/>
    </xf>
    <xf numFmtId="3" fontId="100" fillId="3" borderId="18" xfId="15" applyNumberFormat="1" applyFont="1" applyFill="1" applyBorder="1" applyAlignment="1" applyProtection="1">
      <alignment horizontal="center" vertical="center"/>
    </xf>
    <xf numFmtId="3" fontId="100" fillId="3" borderId="20" xfId="15" applyNumberFormat="1" applyFont="1" applyFill="1" applyBorder="1" applyAlignment="1" applyProtection="1">
      <alignment horizontal="center" vertical="center"/>
    </xf>
    <xf numFmtId="49" fontId="19" fillId="3" borderId="20" xfId="15" applyNumberFormat="1" applyFont="1" applyFill="1" applyBorder="1" applyAlignment="1">
      <alignment horizontal="center" vertical="center" wrapText="1"/>
    </xf>
    <xf numFmtId="3" fontId="100" fillId="3" borderId="19" xfId="15" applyNumberFormat="1" applyFont="1" applyFill="1" applyBorder="1" applyAlignment="1" applyProtection="1">
      <alignment horizontal="center" vertical="center"/>
    </xf>
    <xf numFmtId="3" fontId="100" fillId="3" borderId="15" xfId="15" applyNumberFormat="1" applyFont="1" applyFill="1" applyBorder="1" applyAlignment="1" applyProtection="1">
      <alignment horizontal="center" vertical="center"/>
    </xf>
    <xf numFmtId="3" fontId="99" fillId="3" borderId="18" xfId="15" applyNumberFormat="1" applyFont="1" applyFill="1" applyBorder="1" applyAlignment="1" applyProtection="1">
      <alignment horizontal="center" vertical="center"/>
    </xf>
    <xf numFmtId="3" fontId="99" fillId="3" borderId="19" xfId="15" applyNumberFormat="1" applyFont="1" applyFill="1" applyBorder="1" applyAlignment="1" applyProtection="1">
      <alignment horizontal="center" vertical="center"/>
    </xf>
    <xf numFmtId="49" fontId="56" fillId="3" borderId="19" xfId="15" applyNumberFormat="1" applyFont="1" applyFill="1" applyBorder="1" applyAlignment="1" applyProtection="1">
      <alignment horizontal="center" vertical="center" wrapText="1"/>
    </xf>
    <xf numFmtId="3" fontId="100" fillId="3" borderId="21" xfId="15" applyNumberFormat="1" applyFont="1" applyFill="1" applyBorder="1" applyAlignment="1" applyProtection="1">
      <alignment horizontal="center" vertical="center"/>
    </xf>
    <xf numFmtId="49" fontId="19" fillId="3" borderId="21" xfId="15" applyNumberFormat="1" applyFont="1" applyFill="1" applyBorder="1" applyAlignment="1" applyProtection="1">
      <alignment horizontal="center" vertical="center" wrapText="1"/>
    </xf>
    <xf numFmtId="3" fontId="6" fillId="3" borderId="19" xfId="22" applyNumberFormat="1" applyFont="1" applyFill="1" applyBorder="1" applyAlignment="1" applyProtection="1">
      <alignment horizontal="center" vertical="center"/>
    </xf>
    <xf numFmtId="3" fontId="6" fillId="3" borderId="19" xfId="15" applyNumberFormat="1" applyFont="1" applyFill="1" applyBorder="1"/>
    <xf numFmtId="49" fontId="3" fillId="3" borderId="15" xfId="15" applyNumberFormat="1" applyFont="1" applyFill="1" applyBorder="1" applyAlignment="1">
      <alignment horizontal="center" vertical="center" wrapText="1"/>
    </xf>
    <xf numFmtId="3" fontId="6" fillId="3" borderId="21" xfId="22" applyNumberFormat="1" applyFont="1" applyFill="1" applyBorder="1" applyAlignment="1" applyProtection="1">
      <alignment horizontal="center" vertical="center"/>
    </xf>
    <xf numFmtId="3" fontId="104" fillId="3" borderId="20" xfId="15" applyNumberFormat="1" applyFont="1" applyFill="1" applyBorder="1" applyAlignment="1" applyProtection="1">
      <alignment horizontal="center" vertical="center"/>
    </xf>
    <xf numFmtId="3" fontId="6" fillId="3" borderId="20" xfId="15" applyNumberFormat="1" applyFont="1" applyFill="1" applyBorder="1"/>
    <xf numFmtId="49" fontId="19" fillId="3" borderId="20" xfId="3" applyNumberFormat="1" applyFont="1" applyFill="1" applyBorder="1" applyAlignment="1">
      <alignment horizontal="center" vertical="center" wrapText="1"/>
    </xf>
    <xf numFmtId="3" fontId="6" fillId="3" borderId="21" xfId="15" applyNumberFormat="1" applyFont="1" applyFill="1" applyBorder="1"/>
    <xf numFmtId="49" fontId="3" fillId="3" borderId="21" xfId="3" applyNumberFormat="1" applyFont="1" applyFill="1" applyBorder="1" applyAlignment="1">
      <alignment horizontal="center" vertical="center" wrapText="1"/>
    </xf>
    <xf numFmtId="3" fontId="6" fillId="3" borderId="18" xfId="22" applyNumberFormat="1" applyFont="1" applyFill="1" applyBorder="1" applyAlignment="1" applyProtection="1">
      <alignment horizontal="center" vertical="center"/>
    </xf>
    <xf numFmtId="3" fontId="6" fillId="3" borderId="19" xfId="22" applyNumberFormat="1" applyFont="1" applyFill="1" applyBorder="1"/>
    <xf numFmtId="3" fontId="6" fillId="3" borderId="1" xfId="15" applyNumberFormat="1" applyFont="1" applyFill="1" applyBorder="1" applyAlignment="1">
      <alignment vertical="center"/>
    </xf>
    <xf numFmtId="3" fontId="6" fillId="3" borderId="18" xfId="15" applyNumberFormat="1" applyFont="1" applyFill="1" applyBorder="1"/>
    <xf numFmtId="49" fontId="56" fillId="3" borderId="18" xfId="15" applyNumberFormat="1" applyFont="1" applyFill="1" applyBorder="1" applyAlignment="1" applyProtection="1">
      <alignment horizontal="center" vertical="center" wrapText="1"/>
    </xf>
    <xf numFmtId="3" fontId="6" fillId="3" borderId="20" xfId="22" applyNumberFormat="1" applyFont="1" applyFill="1" applyBorder="1" applyAlignment="1" applyProtection="1">
      <alignment horizontal="center" vertical="center" wrapText="1"/>
    </xf>
    <xf numFmtId="3" fontId="6" fillId="3" borderId="20" xfId="22" applyNumberFormat="1" applyFont="1" applyFill="1" applyBorder="1"/>
    <xf numFmtId="3" fontId="6" fillId="3" borderId="20" xfId="22" applyNumberFormat="1" applyFont="1" applyFill="1" applyBorder="1" applyAlignment="1" applyProtection="1">
      <alignment horizontal="center" vertical="center"/>
    </xf>
    <xf numFmtId="3" fontId="102" fillId="3" borderId="20" xfId="22" applyNumberFormat="1" applyFont="1" applyFill="1" applyBorder="1" applyAlignment="1" applyProtection="1">
      <alignment horizontal="center" vertical="center"/>
    </xf>
    <xf numFmtId="3" fontId="6" fillId="3" borderId="15" xfId="22" applyNumberFormat="1" applyFont="1" applyFill="1" applyBorder="1" applyAlignment="1" applyProtection="1">
      <alignment horizontal="center" vertical="center"/>
    </xf>
    <xf numFmtId="49" fontId="19" fillId="3" borderId="15" xfId="15" applyNumberFormat="1" applyFont="1" applyFill="1" applyBorder="1" applyAlignment="1">
      <alignment horizontal="center" vertical="center" wrapText="1"/>
    </xf>
    <xf numFmtId="3" fontId="104" fillId="3" borderId="20" xfId="22" applyNumberFormat="1" applyFont="1" applyFill="1" applyBorder="1" applyAlignment="1" applyProtection="1">
      <alignment horizontal="center" vertical="center" wrapText="1"/>
    </xf>
    <xf numFmtId="3" fontId="102" fillId="3" borderId="19" xfId="15" applyNumberFormat="1" applyFont="1" applyFill="1" applyBorder="1" applyAlignment="1" applyProtection="1">
      <alignment horizontal="center" vertical="center"/>
    </xf>
    <xf numFmtId="3" fontId="56" fillId="3" borderId="19" xfId="22" applyNumberFormat="1" applyFont="1" applyFill="1" applyBorder="1" applyAlignment="1" applyProtection="1">
      <alignment horizontal="center" vertical="center" wrapText="1"/>
    </xf>
    <xf numFmtId="3" fontId="104" fillId="3" borderId="19" xfId="22" applyNumberFormat="1" applyFont="1" applyFill="1" applyBorder="1" applyAlignment="1" applyProtection="1">
      <alignment horizontal="center" vertical="center"/>
    </xf>
    <xf numFmtId="3" fontId="104" fillId="3" borderId="19" xfId="15" applyNumberFormat="1" applyFont="1" applyFill="1" applyBorder="1" applyAlignment="1" applyProtection="1">
      <alignment horizontal="center" vertical="center"/>
    </xf>
    <xf numFmtId="3" fontId="6" fillId="3" borderId="19" xfId="22" applyNumberFormat="1" applyFont="1" applyFill="1" applyBorder="1" applyAlignment="1">
      <alignment vertical="center"/>
    </xf>
    <xf numFmtId="3" fontId="6" fillId="3" borderId="3" xfId="22" applyNumberFormat="1" applyFont="1" applyFill="1" applyBorder="1" applyAlignment="1" applyProtection="1">
      <alignment horizontal="center" vertical="center"/>
    </xf>
    <xf numFmtId="49" fontId="19" fillId="3" borderId="20" xfId="15" applyNumberFormat="1" applyFont="1" applyFill="1" applyBorder="1" applyAlignment="1" applyProtection="1">
      <alignment horizontal="center" vertical="center" wrapText="1"/>
    </xf>
    <xf numFmtId="3" fontId="104" fillId="3" borderId="18" xfId="15" applyNumberFormat="1" applyFont="1" applyFill="1" applyBorder="1" applyAlignment="1" applyProtection="1">
      <alignment horizontal="center" vertical="center"/>
    </xf>
    <xf numFmtId="49" fontId="6" fillId="3" borderId="19" xfId="15" applyNumberFormat="1" applyFont="1" applyFill="1" applyBorder="1" applyAlignment="1" applyProtection="1">
      <alignment horizontal="center" vertical="center" wrapText="1"/>
    </xf>
    <xf numFmtId="168" fontId="24" fillId="3" borderId="12" xfId="15" applyNumberFormat="1" applyFont="1" applyFill="1" applyBorder="1" applyAlignment="1">
      <alignment horizontal="center" vertical="center" wrapText="1"/>
    </xf>
    <xf numFmtId="0" fontId="19" fillId="3" borderId="20" xfId="15" applyFont="1" applyFill="1" applyBorder="1" applyAlignment="1">
      <alignment horizontal="center" vertical="center" wrapText="1"/>
    </xf>
    <xf numFmtId="0" fontId="67" fillId="3" borderId="0" xfId="15" applyFill="1"/>
    <xf numFmtId="168" fontId="24" fillId="3" borderId="0" xfId="15" applyNumberFormat="1" applyFont="1" applyFill="1" applyBorder="1" applyAlignment="1">
      <alignment horizontal="center" vertical="center" wrapText="1"/>
    </xf>
    <xf numFmtId="0" fontId="19" fillId="3" borderId="20" xfId="15" applyFont="1" applyFill="1" applyBorder="1" applyAlignment="1">
      <alignment horizontal="left" vertical="center" wrapText="1"/>
    </xf>
    <xf numFmtId="49" fontId="9" fillId="3" borderId="18" xfId="15" applyNumberFormat="1" applyFont="1" applyFill="1" applyBorder="1" applyAlignment="1">
      <alignment horizontal="center" vertical="center" wrapText="1"/>
    </xf>
    <xf numFmtId="0" fontId="48" fillId="0" borderId="0" xfId="0" applyFont="1" applyFill="1" applyBorder="1" applyAlignment="1">
      <alignment horizontal="center" vertical="center" wrapText="1"/>
    </xf>
    <xf numFmtId="0" fontId="16" fillId="0" borderId="0" xfId="0" applyFont="1" applyFill="1" applyBorder="1" applyAlignment="1">
      <alignment horizontal="center" vertical="center" wrapText="1"/>
    </xf>
    <xf numFmtId="0" fontId="53" fillId="0" borderId="0" xfId="14" applyFont="1" applyFill="1" applyBorder="1" applyAlignment="1">
      <alignment horizontal="center" vertical="center" wrapText="1"/>
    </xf>
    <xf numFmtId="0" fontId="62" fillId="0" borderId="0" xfId="0" applyFont="1" applyFill="1" applyBorder="1" applyAlignment="1">
      <alignment horizontal="center" vertical="center" wrapText="1"/>
    </xf>
    <xf numFmtId="0" fontId="37" fillId="2" borderId="0" xfId="0" applyFont="1" applyFill="1" applyBorder="1" applyAlignment="1">
      <alignment horizontal="center" vertical="center" wrapText="1"/>
    </xf>
    <xf numFmtId="168" fontId="9" fillId="3" borderId="0" xfId="15" applyNumberFormat="1" applyFont="1" applyFill="1" applyBorder="1" applyAlignment="1">
      <alignment horizontal="center" vertical="center"/>
    </xf>
    <xf numFmtId="171" fontId="19" fillId="14" borderId="3" xfId="22" applyNumberFormat="1" applyFont="1" applyFill="1" applyBorder="1" applyAlignment="1" applyProtection="1">
      <alignment horizontal="center" vertical="center" wrapText="1"/>
    </xf>
    <xf numFmtId="4" fontId="19" fillId="14" borderId="1" xfId="22" applyNumberFormat="1" applyFont="1" applyFill="1" applyBorder="1" applyAlignment="1" applyProtection="1">
      <alignment horizontal="center" vertical="center"/>
    </xf>
    <xf numFmtId="168" fontId="67" fillId="2" borderId="0" xfId="15" applyNumberFormat="1" applyFill="1"/>
    <xf numFmtId="168" fontId="26" fillId="14" borderId="12" xfId="15" applyNumberFormat="1" applyFont="1" applyFill="1" applyBorder="1" applyAlignment="1" applyProtection="1">
      <alignment horizontal="center" vertical="center"/>
    </xf>
    <xf numFmtId="168" fontId="26" fillId="10" borderId="12" xfId="15" applyNumberFormat="1" applyFont="1" applyFill="1" applyBorder="1" applyAlignment="1" applyProtection="1">
      <alignment horizontal="center" vertical="center"/>
    </xf>
    <xf numFmtId="168" fontId="155" fillId="3" borderId="1" xfId="15" applyNumberFormat="1" applyFont="1" applyFill="1" applyBorder="1" applyAlignment="1">
      <alignment horizontal="center" vertical="center"/>
    </xf>
    <xf numFmtId="177" fontId="67" fillId="2" borderId="0" xfId="15" applyNumberFormat="1" applyFill="1"/>
    <xf numFmtId="4" fontId="98" fillId="33" borderId="1" xfId="15" applyNumberFormat="1" applyFont="1" applyFill="1" applyBorder="1" applyAlignment="1" applyProtection="1">
      <alignment horizontal="center" vertical="center"/>
    </xf>
    <xf numFmtId="168" fontId="98" fillId="4" borderId="20" xfId="15" applyNumberFormat="1" applyFont="1" applyFill="1" applyBorder="1" applyAlignment="1" applyProtection="1">
      <alignment horizontal="center" vertical="center" wrapText="1"/>
    </xf>
    <xf numFmtId="4" fontId="98" fillId="14" borderId="19" xfId="15" applyNumberFormat="1" applyFont="1" applyFill="1" applyBorder="1" applyAlignment="1" applyProtection="1">
      <alignment horizontal="center" vertical="center"/>
    </xf>
    <xf numFmtId="0" fontId="3" fillId="2" borderId="1" xfId="0" applyNumberFormat="1" applyFont="1" applyFill="1" applyBorder="1" applyAlignment="1">
      <alignment horizontal="center" vertical="center" wrapText="1"/>
    </xf>
    <xf numFmtId="0" fontId="8" fillId="2" borderId="1" xfId="0" applyNumberFormat="1" applyFont="1" applyFill="1" applyBorder="1" applyAlignment="1">
      <alignment horizontal="left" vertical="top" wrapText="1"/>
    </xf>
    <xf numFmtId="0" fontId="8" fillId="2" borderId="1" xfId="0" applyNumberFormat="1" applyFont="1" applyFill="1" applyBorder="1" applyAlignment="1">
      <alignment horizontal="left" vertical="center" wrapText="1"/>
    </xf>
    <xf numFmtId="0" fontId="3" fillId="2" borderId="1" xfId="0" applyNumberFormat="1" applyFont="1" applyFill="1" applyBorder="1" applyAlignment="1">
      <alignment horizontal="left" vertical="top" wrapText="1"/>
    </xf>
    <xf numFmtId="49" fontId="109" fillId="2" borderId="47" xfId="15" applyNumberFormat="1" applyFont="1" applyFill="1" applyBorder="1" applyAlignment="1" applyProtection="1">
      <alignment horizontal="center" vertical="center" wrapText="1"/>
    </xf>
    <xf numFmtId="0" fontId="109" fillId="2" borderId="19" xfId="15" applyFont="1" applyFill="1" applyBorder="1" applyAlignment="1" applyProtection="1">
      <alignment vertical="center" wrapText="1"/>
    </xf>
    <xf numFmtId="168" fontId="164" fillId="2" borderId="19" xfId="15" applyNumberFormat="1" applyFont="1" applyFill="1" applyBorder="1" applyAlignment="1" applyProtection="1">
      <alignment horizontal="center" vertical="center"/>
    </xf>
    <xf numFmtId="169" fontId="98" fillId="0" borderId="20" xfId="15" applyNumberFormat="1" applyFont="1" applyFill="1" applyBorder="1" applyAlignment="1" applyProtection="1">
      <alignment horizontal="center" vertical="center" wrapText="1"/>
    </xf>
    <xf numFmtId="4" fontId="109" fillId="3" borderId="15" xfId="15" applyNumberFormat="1" applyFont="1" applyFill="1" applyBorder="1" applyAlignment="1" applyProtection="1">
      <alignment horizontal="center" vertical="center" wrapText="1"/>
    </xf>
    <xf numFmtId="4" fontId="109" fillId="0" borderId="15" xfId="15" applyNumberFormat="1" applyFont="1" applyFill="1" applyBorder="1" applyAlignment="1" applyProtection="1">
      <alignment horizontal="center" vertical="center" wrapText="1"/>
    </xf>
    <xf numFmtId="4" fontId="109" fillId="14" borderId="20" xfId="15" applyNumberFormat="1" applyFont="1" applyFill="1" applyBorder="1" applyAlignment="1" applyProtection="1">
      <alignment horizontal="center" vertical="center"/>
    </xf>
    <xf numFmtId="0" fontId="109" fillId="0" borderId="19" xfId="0" applyFont="1" applyFill="1" applyBorder="1" applyAlignment="1" applyProtection="1">
      <alignment vertical="center" wrapText="1"/>
    </xf>
    <xf numFmtId="4" fontId="23" fillId="14" borderId="20" xfId="15" applyNumberFormat="1" applyFont="1" applyFill="1" applyBorder="1" applyAlignment="1" applyProtection="1">
      <alignment horizontal="center" vertical="center"/>
    </xf>
    <xf numFmtId="4" fontId="157" fillId="3" borderId="1" xfId="15" applyNumberFormat="1" applyFont="1" applyFill="1" applyBorder="1" applyAlignment="1" applyProtection="1">
      <alignment horizontal="center" vertical="center"/>
    </xf>
    <xf numFmtId="4" fontId="67" fillId="26" borderId="0" xfId="15" applyNumberFormat="1" applyFill="1"/>
    <xf numFmtId="0" fontId="8" fillId="2" borderId="1" xfId="0" applyNumberFormat="1" applyFont="1" applyFill="1" applyBorder="1" applyAlignment="1">
      <alignment horizontal="left" vertical="top" wrapText="1"/>
    </xf>
    <xf numFmtId="168" fontId="105" fillId="34" borderId="0" xfId="15" applyNumberFormat="1" applyFont="1" applyFill="1" applyBorder="1" applyAlignment="1">
      <alignment horizontal="center" vertical="center" wrapText="1"/>
    </xf>
    <xf numFmtId="168" fontId="98" fillId="34" borderId="19" xfId="15" applyNumberFormat="1" applyFont="1" applyFill="1" applyBorder="1" applyAlignment="1" applyProtection="1">
      <alignment horizontal="center" vertical="center"/>
    </xf>
    <xf numFmtId="168" fontId="23" fillId="34" borderId="19" xfId="15" applyNumberFormat="1" applyFont="1" applyFill="1" applyBorder="1" applyAlignment="1" applyProtection="1">
      <alignment horizontal="center" vertical="center"/>
    </xf>
    <xf numFmtId="168" fontId="98" fillId="34" borderId="19" xfId="15" applyNumberFormat="1" applyFont="1" applyFill="1" applyBorder="1" applyAlignment="1" applyProtection="1">
      <alignment horizontal="center" vertical="center" wrapText="1"/>
    </xf>
    <xf numFmtId="168" fontId="146" fillId="34" borderId="19" xfId="15" applyNumberFormat="1" applyFont="1" applyFill="1" applyBorder="1" applyAlignment="1" applyProtection="1">
      <alignment horizontal="center" vertical="center" wrapText="1"/>
    </xf>
    <xf numFmtId="3" fontId="136" fillId="34" borderId="19" xfId="15" applyNumberFormat="1" applyFont="1" applyFill="1" applyBorder="1" applyAlignment="1" applyProtection="1">
      <alignment horizontal="center" vertical="center"/>
    </xf>
    <xf numFmtId="176" fontId="67" fillId="34" borderId="0" xfId="15" applyNumberFormat="1" applyFill="1"/>
    <xf numFmtId="0" fontId="67" fillId="34" borderId="0" xfId="15" applyFill="1"/>
    <xf numFmtId="0" fontId="127" fillId="34" borderId="0" xfId="15" quotePrefix="1" applyFont="1" applyFill="1" applyBorder="1" applyAlignment="1">
      <alignment horizontal="center" vertical="center"/>
    </xf>
    <xf numFmtId="168" fontId="30" fillId="34" borderId="19" xfId="15" applyNumberFormat="1" applyFont="1" applyFill="1" applyBorder="1" applyAlignment="1" applyProtection="1">
      <alignment horizontal="center" vertical="center"/>
    </xf>
    <xf numFmtId="168" fontId="98" fillId="34" borderId="15" xfId="15" applyNumberFormat="1" applyFont="1" applyFill="1" applyBorder="1" applyAlignment="1" applyProtection="1">
      <alignment horizontal="center" vertical="center"/>
    </xf>
    <xf numFmtId="168" fontId="23" fillId="34" borderId="19" xfId="15" applyNumberFormat="1" applyFont="1" applyFill="1" applyBorder="1" applyAlignment="1" applyProtection="1">
      <alignment horizontal="center" vertical="center" wrapText="1"/>
    </xf>
    <xf numFmtId="168" fontId="23" fillId="34" borderId="15" xfId="15" applyNumberFormat="1" applyFont="1" applyFill="1" applyBorder="1" applyAlignment="1" applyProtection="1">
      <alignment horizontal="center" vertical="center" wrapText="1"/>
    </xf>
    <xf numFmtId="168" fontId="23" fillId="34" borderId="20" xfId="15" applyNumberFormat="1" applyFont="1" applyFill="1" applyBorder="1" applyAlignment="1" applyProtection="1">
      <alignment horizontal="center" vertical="center" wrapText="1"/>
    </xf>
    <xf numFmtId="168" fontId="146" fillId="34" borderId="15" xfId="15" applyNumberFormat="1" applyFont="1" applyFill="1" applyBorder="1" applyAlignment="1" applyProtection="1">
      <alignment horizontal="center" vertical="center" wrapText="1"/>
    </xf>
    <xf numFmtId="168" fontId="109" fillId="34" borderId="20" xfId="15" applyNumberFormat="1" applyFont="1" applyFill="1" applyBorder="1" applyAlignment="1" applyProtection="1">
      <alignment horizontal="center" vertical="center"/>
    </xf>
    <xf numFmtId="168" fontId="98" fillId="34" borderId="15" xfId="15" applyNumberFormat="1" applyFont="1" applyFill="1" applyBorder="1" applyAlignment="1" applyProtection="1">
      <alignment horizontal="center" vertical="center" wrapText="1"/>
    </xf>
    <xf numFmtId="0" fontId="107" fillId="34" borderId="0" xfId="15" applyFont="1" applyFill="1" applyBorder="1" applyAlignment="1">
      <alignment horizontal="center" vertical="center"/>
    </xf>
    <xf numFmtId="168" fontId="30" fillId="34" borderId="3" xfId="15" applyNumberFormat="1" applyFont="1" applyFill="1" applyBorder="1" applyAlignment="1" applyProtection="1">
      <alignment horizontal="center" vertical="center"/>
    </xf>
    <xf numFmtId="3" fontId="136" fillId="34" borderId="15" xfId="15" applyNumberFormat="1" applyFont="1" applyFill="1" applyBorder="1" applyAlignment="1" applyProtection="1">
      <alignment horizontal="center" vertical="center"/>
    </xf>
    <xf numFmtId="186" fontId="23" fillId="34" borderId="15" xfId="15" applyNumberFormat="1" applyFont="1" applyFill="1" applyBorder="1" applyAlignment="1" applyProtection="1">
      <alignment horizontal="center" vertical="center" wrapText="1"/>
    </xf>
    <xf numFmtId="168" fontId="146" fillId="34" borderId="20" xfId="15" applyNumberFormat="1" applyFont="1" applyFill="1" applyBorder="1" applyAlignment="1" applyProtection="1">
      <alignment horizontal="center" vertical="center" wrapText="1"/>
    </xf>
    <xf numFmtId="3" fontId="136" fillId="34" borderId="20" xfId="15" applyNumberFormat="1" applyFont="1" applyFill="1" applyBorder="1" applyAlignment="1" applyProtection="1">
      <alignment horizontal="center" vertical="center"/>
    </xf>
    <xf numFmtId="168" fontId="23" fillId="34" borderId="18" xfId="15" applyNumberFormat="1" applyFont="1" applyFill="1" applyBorder="1" applyAlignment="1" applyProtection="1">
      <alignment horizontal="center" vertical="center" wrapText="1"/>
    </xf>
    <xf numFmtId="168" fontId="98" fillId="34" borderId="18" xfId="15" applyNumberFormat="1" applyFont="1" applyFill="1" applyBorder="1" applyAlignment="1" applyProtection="1">
      <alignment horizontal="center" vertical="center" wrapText="1"/>
    </xf>
    <xf numFmtId="168" fontId="98" fillId="34" borderId="18" xfId="15" applyNumberFormat="1" applyFont="1" applyFill="1" applyBorder="1" applyAlignment="1" applyProtection="1">
      <alignment horizontal="center" vertical="center"/>
    </xf>
    <xf numFmtId="168" fontId="146" fillId="34" borderId="18" xfId="15" applyNumberFormat="1" applyFont="1" applyFill="1" applyBorder="1" applyAlignment="1" applyProtection="1">
      <alignment horizontal="center" vertical="center" wrapText="1"/>
    </xf>
    <xf numFmtId="3" fontId="136" fillId="34" borderId="18" xfId="15" applyNumberFormat="1" applyFont="1" applyFill="1" applyBorder="1" applyAlignment="1" applyProtection="1">
      <alignment horizontal="center" vertical="center"/>
    </xf>
    <xf numFmtId="168" fontId="30" fillId="34" borderId="15" xfId="15" applyNumberFormat="1" applyFont="1" applyFill="1" applyBorder="1" applyAlignment="1" applyProtection="1">
      <alignment horizontal="center" vertical="center" wrapText="1"/>
    </xf>
    <xf numFmtId="168" fontId="109" fillId="34" borderId="15" xfId="15" applyNumberFormat="1" applyFont="1" applyFill="1" applyBorder="1" applyAlignment="1" applyProtection="1">
      <alignment horizontal="center" vertical="center" wrapText="1"/>
    </xf>
    <xf numFmtId="3" fontId="105" fillId="34" borderId="19" xfId="15" applyNumberFormat="1" applyFont="1" applyFill="1" applyBorder="1" applyAlignment="1" applyProtection="1">
      <alignment horizontal="center" vertical="center"/>
    </xf>
    <xf numFmtId="16" fontId="109" fillId="2" borderId="47" xfId="15" applyNumberFormat="1" applyFont="1" applyFill="1" applyBorder="1" applyAlignment="1" applyProtection="1">
      <alignment horizontal="center" vertical="center" wrapText="1"/>
    </xf>
    <xf numFmtId="168" fontId="95" fillId="2" borderId="19" xfId="15" applyNumberFormat="1" applyFont="1" applyFill="1" applyBorder="1" applyAlignment="1" applyProtection="1">
      <alignment horizontal="center" vertical="center"/>
    </xf>
    <xf numFmtId="49" fontId="141" fillId="2" borderId="47" xfId="15" applyNumberFormat="1" applyFont="1" applyFill="1" applyBorder="1" applyAlignment="1" applyProtection="1">
      <alignment horizontal="center" vertical="center" wrapText="1"/>
    </xf>
    <xf numFmtId="168" fontId="92" fillId="2" borderId="19" xfId="15" applyNumberFormat="1" applyFont="1" applyFill="1" applyBorder="1" applyAlignment="1" applyProtection="1">
      <alignment horizontal="center" vertical="center"/>
    </xf>
    <xf numFmtId="168" fontId="30" fillId="2" borderId="19" xfId="15" applyNumberFormat="1" applyFont="1" applyFill="1" applyBorder="1" applyAlignment="1" applyProtection="1">
      <alignment horizontal="center" vertical="center"/>
    </xf>
    <xf numFmtId="168" fontId="92" fillId="2" borderId="15" xfId="15" applyNumberFormat="1" applyFont="1" applyFill="1" applyBorder="1" applyAlignment="1" applyProtection="1">
      <alignment horizontal="center" vertical="center"/>
    </xf>
    <xf numFmtId="176" fontId="23" fillId="2" borderId="15" xfId="15" applyNumberFormat="1" applyFont="1" applyFill="1" applyBorder="1" applyAlignment="1" applyProtection="1">
      <alignment horizontal="center" vertical="center"/>
    </xf>
    <xf numFmtId="49" fontId="98" fillId="2" borderId="47" xfId="15" applyNumberFormat="1" applyFont="1" applyFill="1" applyBorder="1" applyAlignment="1" applyProtection="1">
      <alignment horizontal="center" vertical="center" wrapText="1"/>
    </xf>
    <xf numFmtId="168" fontId="106" fillId="2" borderId="19" xfId="15" applyNumberFormat="1" applyFont="1" applyFill="1" applyBorder="1" applyAlignment="1" applyProtection="1">
      <alignment horizontal="center" vertical="center"/>
    </xf>
    <xf numFmtId="185" fontId="23" fillId="2" borderId="19" xfId="15" applyNumberFormat="1" applyFont="1" applyFill="1" applyBorder="1" applyAlignment="1" applyProtection="1">
      <alignment horizontal="center" vertical="center"/>
    </xf>
    <xf numFmtId="176" fontId="98" fillId="2" borderId="19" xfId="15" applyNumberFormat="1" applyFont="1" applyFill="1" applyBorder="1" applyAlignment="1" applyProtection="1">
      <alignment horizontal="center" vertical="center" wrapText="1"/>
    </xf>
    <xf numFmtId="49" fontId="109" fillId="2" borderId="67" xfId="15" applyNumberFormat="1" applyFont="1" applyFill="1" applyBorder="1" applyAlignment="1" applyProtection="1">
      <alignment horizontal="center" vertical="center" wrapText="1"/>
    </xf>
    <xf numFmtId="168" fontId="164" fillId="2" borderId="18" xfId="15" applyNumberFormat="1" applyFont="1" applyFill="1" applyBorder="1" applyAlignment="1" applyProtection="1">
      <alignment horizontal="center" vertical="center"/>
    </xf>
    <xf numFmtId="176" fontId="98" fillId="2" borderId="18" xfId="15" applyNumberFormat="1" applyFont="1" applyFill="1" applyBorder="1" applyAlignment="1" applyProtection="1">
      <alignment horizontal="center" vertical="center"/>
    </xf>
    <xf numFmtId="176" fontId="23" fillId="2" borderId="18" xfId="15" applyNumberFormat="1" applyFont="1" applyFill="1" applyBorder="1" applyAlignment="1" applyProtection="1">
      <alignment horizontal="center" vertical="center"/>
    </xf>
    <xf numFmtId="168" fontId="23" fillId="2" borderId="18" xfId="15" applyNumberFormat="1" applyFont="1" applyFill="1" applyBorder="1" applyAlignment="1" applyProtection="1">
      <alignment horizontal="center" vertical="center" wrapText="1"/>
    </xf>
    <xf numFmtId="168" fontId="98" fillId="2" borderId="18" xfId="15" applyNumberFormat="1" applyFont="1" applyFill="1" applyBorder="1" applyAlignment="1" applyProtection="1">
      <alignment horizontal="center" vertical="center" wrapText="1"/>
    </xf>
    <xf numFmtId="49" fontId="4" fillId="2" borderId="47" xfId="15" applyNumberFormat="1" applyFont="1" applyFill="1" applyBorder="1" applyAlignment="1" applyProtection="1">
      <alignment horizontal="center" vertical="center" wrapText="1"/>
    </xf>
    <xf numFmtId="168" fontId="87" fillId="2" borderId="19" xfId="15" applyNumberFormat="1" applyFont="1" applyFill="1" applyBorder="1" applyAlignment="1" applyProtection="1">
      <alignment horizontal="center" vertical="center"/>
    </xf>
    <xf numFmtId="169" fontId="98" fillId="2" borderId="19" xfId="15" applyNumberFormat="1" applyFont="1" applyFill="1" applyBorder="1" applyAlignment="1" applyProtection="1">
      <alignment horizontal="center" vertical="center" wrapText="1"/>
    </xf>
    <xf numFmtId="169" fontId="144" fillId="6" borderId="19" xfId="15" applyNumberFormat="1" applyFont="1" applyFill="1" applyBorder="1" applyAlignment="1" applyProtection="1">
      <alignment horizontal="center" vertical="center"/>
    </xf>
    <xf numFmtId="0" fontId="3" fillId="2" borderId="2" xfId="0" applyFont="1" applyFill="1" applyBorder="1" applyAlignment="1">
      <alignment horizontal="left" vertical="top" wrapText="1"/>
    </xf>
    <xf numFmtId="0" fontId="33" fillId="2" borderId="30" xfId="0" applyFont="1" applyFill="1" applyBorder="1" applyAlignment="1">
      <alignment horizontal="center"/>
    </xf>
    <xf numFmtId="0" fontId="3" fillId="2" borderId="1" xfId="0" applyNumberFormat="1" applyFont="1" applyFill="1" applyBorder="1" applyAlignment="1">
      <alignment horizontal="center" vertical="center" wrapText="1"/>
    </xf>
    <xf numFmtId="0" fontId="3" fillId="2" borderId="4" xfId="0" applyNumberFormat="1" applyFont="1" applyFill="1" applyBorder="1" applyAlignment="1">
      <alignment horizontal="center" vertical="center" wrapText="1"/>
    </xf>
    <xf numFmtId="0" fontId="8" fillId="2" borderId="4" xfId="0" applyNumberFormat="1" applyFont="1" applyFill="1" applyBorder="1" applyAlignment="1">
      <alignment horizontal="center" vertical="center" wrapText="1"/>
    </xf>
    <xf numFmtId="0" fontId="38" fillId="2" borderId="0" xfId="0" applyFont="1" applyFill="1" applyAlignment="1">
      <alignment horizontal="center" vertical="center"/>
    </xf>
    <xf numFmtId="0" fontId="37" fillId="2" borderId="0" xfId="0" applyFont="1" applyFill="1" applyAlignment="1">
      <alignment horizontal="center" vertical="center"/>
    </xf>
    <xf numFmtId="0" fontId="37" fillId="2" borderId="0" xfId="0" applyFont="1" applyFill="1" applyAlignment="1">
      <alignment horizontal="center" vertical="center" wrapText="1"/>
    </xf>
    <xf numFmtId="0" fontId="37" fillId="2" borderId="2" xfId="0" applyFont="1" applyFill="1" applyBorder="1" applyAlignment="1">
      <alignment horizontal="center" vertical="center" wrapText="1"/>
    </xf>
    <xf numFmtId="0" fontId="37" fillId="2" borderId="4" xfId="0" applyFont="1" applyFill="1" applyBorder="1" applyAlignment="1">
      <alignment horizontal="center" vertical="center" wrapText="1"/>
    </xf>
    <xf numFmtId="0" fontId="37" fillId="2" borderId="1" xfId="0" applyFont="1" applyFill="1" applyBorder="1" applyAlignment="1">
      <alignment horizontal="center" vertical="center" wrapText="1"/>
    </xf>
    <xf numFmtId="0" fontId="67" fillId="0" borderId="0" xfId="15" applyFill="1" applyAlignment="1">
      <alignment wrapText="1"/>
    </xf>
    <xf numFmtId="168" fontId="3" fillId="2" borderId="1" xfId="0" applyNumberFormat="1" applyFont="1" applyFill="1" applyBorder="1" applyAlignment="1">
      <alignment horizontal="center" vertical="top" wrapText="1"/>
    </xf>
    <xf numFmtId="0" fontId="14" fillId="2" borderId="0" xfId="0" applyNumberFormat="1" applyFont="1" applyFill="1" applyAlignment="1">
      <alignment vertical="center" wrapText="1"/>
    </xf>
    <xf numFmtId="168" fontId="14" fillId="2" borderId="0" xfId="0" applyNumberFormat="1" applyFont="1" applyFill="1" applyAlignment="1">
      <alignment vertical="center" wrapText="1"/>
    </xf>
    <xf numFmtId="0" fontId="14" fillId="2" borderId="0" xfId="0" applyNumberFormat="1" applyFont="1" applyFill="1" applyBorder="1" applyAlignment="1">
      <alignment vertical="center" wrapText="1"/>
    </xf>
    <xf numFmtId="0" fontId="14" fillId="2" borderId="0" xfId="0" applyNumberFormat="1" applyFont="1" applyFill="1" applyAlignment="1">
      <alignment vertical="center"/>
    </xf>
    <xf numFmtId="168" fontId="14" fillId="2" borderId="0" xfId="0" applyNumberFormat="1" applyFont="1" applyFill="1" applyBorder="1" applyAlignment="1">
      <alignment vertical="center" wrapText="1"/>
    </xf>
    <xf numFmtId="167" fontId="14" fillId="2" borderId="0" xfId="0" applyNumberFormat="1" applyFont="1" applyFill="1" applyAlignment="1">
      <alignment vertical="center" wrapText="1"/>
    </xf>
    <xf numFmtId="4" fontId="14" fillId="2" borderId="0" xfId="0" applyNumberFormat="1" applyFont="1" applyFill="1" applyAlignment="1">
      <alignment vertical="center" wrapText="1"/>
    </xf>
    <xf numFmtId="4" fontId="48" fillId="25" borderId="1" xfId="0" applyNumberFormat="1" applyFont="1" applyFill="1" applyBorder="1" applyAlignment="1">
      <alignment vertical="center" wrapText="1"/>
    </xf>
    <xf numFmtId="168" fontId="48" fillId="25" borderId="1" xfId="0" applyNumberFormat="1" applyFont="1" applyFill="1" applyBorder="1" applyAlignment="1">
      <alignment horizontal="center" vertical="center" wrapText="1"/>
    </xf>
    <xf numFmtId="0" fontId="0" fillId="25" borderId="0" xfId="0" applyFill="1"/>
    <xf numFmtId="0" fontId="48" fillId="25" borderId="1" xfId="0" applyFont="1" applyFill="1" applyBorder="1" applyAlignment="1">
      <alignment vertical="center" wrapText="1"/>
    </xf>
    <xf numFmtId="0" fontId="37" fillId="25" borderId="0" xfId="0" applyFont="1" applyFill="1" applyAlignment="1">
      <alignment horizontal="center" vertical="center"/>
    </xf>
    <xf numFmtId="0" fontId="37" fillId="25" borderId="0" xfId="0" applyFont="1" applyFill="1" applyAlignment="1">
      <alignment horizontal="center" vertical="center" wrapText="1"/>
    </xf>
    <xf numFmtId="0" fontId="37" fillId="25" borderId="0" xfId="0" applyFont="1" applyFill="1" applyAlignment="1">
      <alignment vertical="center"/>
    </xf>
    <xf numFmtId="0" fontId="37" fillId="25" borderId="0" xfId="0" applyFont="1" applyFill="1"/>
    <xf numFmtId="0" fontId="38" fillId="25" borderId="0" xfId="0" applyFont="1" applyFill="1" applyAlignment="1">
      <alignment horizontal="center" vertical="center"/>
    </xf>
    <xf numFmtId="0" fontId="37" fillId="25" borderId="1" xfId="0" applyFont="1" applyFill="1" applyBorder="1" applyAlignment="1">
      <alignment horizontal="center" vertical="center" wrapText="1"/>
    </xf>
    <xf numFmtId="0" fontId="37" fillId="25" borderId="1" xfId="0" applyFont="1" applyFill="1" applyBorder="1" applyAlignment="1">
      <alignment horizontal="left" vertical="center" wrapText="1"/>
    </xf>
    <xf numFmtId="2" fontId="37" fillId="25" borderId="1" xfId="0" applyNumberFormat="1" applyFont="1" applyFill="1" applyBorder="1" applyAlignment="1">
      <alignment horizontal="center" vertical="center" wrapText="1"/>
    </xf>
    <xf numFmtId="2" fontId="37" fillId="25" borderId="2" xfId="0" applyNumberFormat="1" applyFont="1" applyFill="1" applyBorder="1" applyAlignment="1">
      <alignment horizontal="center" vertical="center" wrapText="1"/>
    </xf>
    <xf numFmtId="169" fontId="37" fillId="25" borderId="19" xfId="4" applyNumberFormat="1" applyFont="1" applyFill="1" applyBorder="1" applyAlignment="1">
      <alignment horizontal="center" vertical="center" wrapText="1"/>
    </xf>
    <xf numFmtId="169" fontId="37" fillId="25" borderId="1" xfId="4" applyNumberFormat="1" applyFont="1" applyFill="1" applyBorder="1" applyAlignment="1">
      <alignment horizontal="center" vertical="center" wrapText="1"/>
    </xf>
    <xf numFmtId="169" fontId="37" fillId="25" borderId="20" xfId="4" applyNumberFormat="1" applyFont="1" applyFill="1" applyBorder="1" applyAlignment="1">
      <alignment horizontal="center" vertical="center" wrapText="1"/>
    </xf>
    <xf numFmtId="169" fontId="37" fillId="25" borderId="18" xfId="4" applyNumberFormat="1" applyFont="1" applyFill="1" applyBorder="1" applyAlignment="1">
      <alignment horizontal="center" vertical="center" wrapText="1"/>
    </xf>
    <xf numFmtId="173" fontId="37" fillId="25" borderId="20" xfId="4" applyNumberFormat="1" applyFont="1" applyFill="1" applyBorder="1" applyAlignment="1">
      <alignment horizontal="center" vertical="center" wrapText="1"/>
    </xf>
    <xf numFmtId="2" fontId="37" fillId="25" borderId="2" xfId="4" applyNumberFormat="1" applyFont="1" applyFill="1" applyBorder="1" applyAlignment="1">
      <alignment horizontal="center" vertical="center" wrapText="1"/>
    </xf>
    <xf numFmtId="2" fontId="37" fillId="25" borderId="1" xfId="4" applyNumberFormat="1" applyFont="1" applyFill="1" applyBorder="1" applyAlignment="1">
      <alignment horizontal="center" vertical="center" wrapText="1"/>
    </xf>
    <xf numFmtId="2" fontId="37" fillId="25" borderId="20" xfId="4" applyNumberFormat="1" applyFont="1" applyFill="1" applyBorder="1" applyAlignment="1">
      <alignment horizontal="center" vertical="center" wrapText="1"/>
    </xf>
    <xf numFmtId="169" fontId="65" fillId="25" borderId="18" xfId="4" applyNumberFormat="1" applyFont="1" applyFill="1" applyBorder="1" applyAlignment="1">
      <alignment horizontal="center" vertical="center" wrapText="1"/>
    </xf>
    <xf numFmtId="169" fontId="37" fillId="25" borderId="3" xfId="4" applyNumberFormat="1" applyFont="1" applyFill="1" applyBorder="1" applyAlignment="1">
      <alignment horizontal="center" vertical="center" wrapText="1"/>
    </xf>
    <xf numFmtId="4" fontId="37" fillId="25" borderId="1" xfId="12" applyNumberFormat="1" applyFont="1" applyFill="1" applyBorder="1" applyAlignment="1">
      <alignment horizontal="center" vertical="center" wrapText="1"/>
    </xf>
    <xf numFmtId="184" fontId="37" fillId="25" borderId="1" xfId="12" applyNumberFormat="1" applyFont="1" applyFill="1" applyBorder="1" applyAlignment="1">
      <alignment horizontal="center" vertical="center" wrapText="1"/>
    </xf>
    <xf numFmtId="169" fontId="37" fillId="25" borderId="1" xfId="12" applyNumberFormat="1" applyFont="1" applyFill="1" applyBorder="1" applyAlignment="1">
      <alignment horizontal="center" vertical="center" wrapText="1"/>
    </xf>
    <xf numFmtId="169" fontId="37" fillId="25" borderId="1" xfId="0" applyNumberFormat="1" applyFont="1" applyFill="1" applyBorder="1" applyAlignment="1">
      <alignment horizontal="center" vertical="center" wrapText="1"/>
    </xf>
    <xf numFmtId="169" fontId="37" fillId="25" borderId="4" xfId="4" applyNumberFormat="1" applyFont="1" applyFill="1" applyBorder="1" applyAlignment="1">
      <alignment horizontal="center" vertical="center" wrapText="1"/>
    </xf>
    <xf numFmtId="169" fontId="37" fillId="25" borderId="21" xfId="4" applyNumberFormat="1" applyFont="1" applyFill="1" applyBorder="1" applyAlignment="1">
      <alignment horizontal="center" vertical="center" wrapText="1"/>
    </xf>
    <xf numFmtId="184" fontId="37" fillId="25" borderId="21" xfId="4" applyNumberFormat="1" applyFont="1" applyFill="1" applyBorder="1" applyAlignment="1">
      <alignment horizontal="center" vertical="center" wrapText="1"/>
    </xf>
    <xf numFmtId="2" fontId="37" fillId="25" borderId="4" xfId="4" applyNumberFormat="1" applyFont="1" applyFill="1" applyBorder="1" applyAlignment="1">
      <alignment horizontal="center" vertical="center" wrapText="1"/>
    </xf>
    <xf numFmtId="2" fontId="37" fillId="25" borderId="21" xfId="4" applyNumberFormat="1" applyFont="1" applyFill="1" applyBorder="1" applyAlignment="1">
      <alignment horizontal="center" vertical="center" wrapText="1"/>
    </xf>
    <xf numFmtId="184" fontId="37" fillId="25" borderId="1" xfId="4" applyNumberFormat="1" applyFont="1" applyFill="1" applyBorder="1" applyAlignment="1">
      <alignment horizontal="center" vertical="center" wrapText="1"/>
    </xf>
    <xf numFmtId="166" fontId="38" fillId="25" borderId="0" xfId="4" applyNumberFormat="1" applyFont="1" applyFill="1" applyBorder="1" applyAlignment="1">
      <alignment horizontal="center" vertical="center" wrapText="1"/>
    </xf>
    <xf numFmtId="0" fontId="37" fillId="25" borderId="0" xfId="0" applyFont="1" applyFill="1" applyAlignment="1">
      <alignment horizontal="left" vertical="center"/>
    </xf>
    <xf numFmtId="0" fontId="38" fillId="25" borderId="0" xfId="0" applyFont="1" applyFill="1" applyBorder="1" applyAlignment="1">
      <alignment horizontal="left" vertical="center"/>
    </xf>
    <xf numFmtId="0" fontId="37" fillId="25" borderId="0" xfId="0" applyFont="1" applyFill="1" applyAlignment="1">
      <alignment horizontal="center"/>
    </xf>
    <xf numFmtId="169" fontId="0" fillId="25" borderId="0" xfId="0" applyNumberFormat="1" applyFill="1"/>
    <xf numFmtId="167" fontId="0" fillId="25" borderId="0" xfId="0" applyNumberFormat="1" applyFill="1"/>
    <xf numFmtId="166" fontId="0" fillId="25" borderId="0" xfId="0" applyNumberFormat="1" applyFill="1"/>
    <xf numFmtId="184" fontId="3" fillId="2" borderId="1" xfId="0" applyNumberFormat="1" applyFont="1" applyFill="1" applyBorder="1" applyAlignment="1">
      <alignment horizontal="center" vertical="center" wrapText="1"/>
    </xf>
    <xf numFmtId="168" fontId="0" fillId="2" borderId="0" xfId="0" applyNumberFormat="1" applyFill="1"/>
    <xf numFmtId="167" fontId="48" fillId="3" borderId="32" xfId="0" applyNumberFormat="1" applyFont="1" applyFill="1" applyBorder="1" applyAlignment="1">
      <alignment horizontal="center" vertical="center" wrapText="1"/>
    </xf>
    <xf numFmtId="167" fontId="48" fillId="3" borderId="25" xfId="0" applyNumberFormat="1" applyFont="1" applyFill="1" applyBorder="1" applyAlignment="1">
      <alignment horizontal="center" vertical="center" wrapText="1"/>
    </xf>
    <xf numFmtId="167" fontId="48" fillId="3" borderId="2" xfId="0" applyNumberFormat="1" applyFont="1" applyFill="1" applyBorder="1" applyAlignment="1">
      <alignment horizontal="center" vertical="center" wrapText="1"/>
    </xf>
    <xf numFmtId="167" fontId="48" fillId="3" borderId="33" xfId="0" applyNumberFormat="1" applyFont="1" applyFill="1" applyBorder="1" applyAlignment="1">
      <alignment horizontal="center" vertical="center" wrapText="1"/>
    </xf>
    <xf numFmtId="0" fontId="49" fillId="34" borderId="1" xfId="0" applyFont="1" applyFill="1" applyBorder="1" applyAlignment="1">
      <alignment horizontal="center" vertical="center" wrapText="1"/>
    </xf>
    <xf numFmtId="168" fontId="48" fillId="34" borderId="1" xfId="0" applyNumberFormat="1" applyFont="1" applyFill="1" applyBorder="1" applyAlignment="1">
      <alignment horizontal="center" vertical="center" wrapText="1"/>
    </xf>
    <xf numFmtId="168" fontId="83" fillId="34" borderId="1" xfId="0" applyNumberFormat="1" applyFont="1" applyFill="1" applyBorder="1" applyAlignment="1">
      <alignment horizontal="center" vertical="center" wrapText="1"/>
    </xf>
    <xf numFmtId="167" fontId="48" fillId="34" borderId="0" xfId="0" applyNumberFormat="1" applyFont="1" applyFill="1" applyBorder="1" applyAlignment="1">
      <alignment horizontal="center" vertical="center" wrapText="1"/>
    </xf>
    <xf numFmtId="167" fontId="48" fillId="34" borderId="1" xfId="0" applyNumberFormat="1" applyFont="1" applyFill="1" applyBorder="1" applyAlignment="1">
      <alignment horizontal="center" vertical="center" wrapText="1"/>
    </xf>
    <xf numFmtId="167" fontId="48" fillId="34" borderId="25" xfId="0" applyNumberFormat="1" applyFont="1" applyFill="1" applyBorder="1" applyAlignment="1">
      <alignment horizontal="center" vertical="center" wrapText="1"/>
    </xf>
    <xf numFmtId="167" fontId="48" fillId="34" borderId="32" xfId="0" applyNumberFormat="1" applyFont="1" applyFill="1" applyBorder="1" applyAlignment="1">
      <alignment horizontal="center" vertical="center" wrapText="1"/>
    </xf>
    <xf numFmtId="167" fontId="48" fillId="34" borderId="2" xfId="0" applyNumberFormat="1" applyFont="1" applyFill="1" applyBorder="1" applyAlignment="1">
      <alignment horizontal="center" vertical="center" wrapText="1"/>
    </xf>
    <xf numFmtId="167" fontId="48" fillId="34" borderId="4" xfId="0" applyNumberFormat="1" applyFont="1" applyFill="1" applyBorder="1" applyAlignment="1">
      <alignment horizontal="center" vertical="center" wrapText="1"/>
    </xf>
    <xf numFmtId="0" fontId="0" fillId="34" borderId="1" xfId="0" applyFill="1" applyBorder="1"/>
    <xf numFmtId="0" fontId="0" fillId="34" borderId="0" xfId="0" applyFill="1"/>
    <xf numFmtId="167" fontId="55" fillId="34" borderId="0" xfId="0" applyNumberFormat="1" applyFont="1" applyFill="1"/>
    <xf numFmtId="165" fontId="57" fillId="34" borderId="0" xfId="0" applyNumberFormat="1" applyFont="1" applyFill="1" applyAlignment="1">
      <alignment horizontal="center" vertical="center"/>
    </xf>
    <xf numFmtId="165" fontId="57" fillId="34" borderId="1" xfId="0" applyNumberFormat="1" applyFont="1" applyFill="1" applyBorder="1" applyAlignment="1">
      <alignment horizontal="center" vertical="center"/>
    </xf>
    <xf numFmtId="165" fontId="0" fillId="34" borderId="0" xfId="0" applyNumberFormat="1" applyFill="1"/>
    <xf numFmtId="174" fontId="0" fillId="34" borderId="1" xfId="0" applyNumberFormat="1" applyFill="1" applyBorder="1" applyAlignment="1">
      <alignment horizontal="center"/>
    </xf>
    <xf numFmtId="165" fontId="58" fillId="34" borderId="1" xfId="0" applyNumberFormat="1" applyFont="1" applyFill="1" applyBorder="1"/>
    <xf numFmtId="174" fontId="0" fillId="34" borderId="8" xfId="0" applyNumberFormat="1" applyFill="1" applyBorder="1" applyAlignment="1">
      <alignment horizontal="center" vertical="center"/>
    </xf>
    <xf numFmtId="174" fontId="0" fillId="34" borderId="0" xfId="0" applyNumberFormat="1" applyFill="1" applyAlignment="1">
      <alignment horizontal="center" vertical="center"/>
    </xf>
    <xf numFmtId="167" fontId="54" fillId="34" borderId="0" xfId="0" applyNumberFormat="1" applyFont="1" applyFill="1" applyAlignment="1">
      <alignment horizontal="center" vertical="center"/>
    </xf>
    <xf numFmtId="168" fontId="0" fillId="25" borderId="0" xfId="0" applyNumberFormat="1" applyFill="1"/>
    <xf numFmtId="177" fontId="0" fillId="0" borderId="0" xfId="0" applyNumberFormat="1"/>
    <xf numFmtId="0" fontId="62" fillId="34" borderId="31" xfId="0" applyFont="1" applyFill="1" applyBorder="1" applyAlignment="1">
      <alignment horizontal="left" vertical="top" wrapText="1"/>
    </xf>
    <xf numFmtId="0" fontId="15" fillId="34" borderId="12" xfId="0" applyFont="1" applyFill="1" applyBorder="1" applyAlignment="1">
      <alignment vertical="center" wrapText="1"/>
    </xf>
    <xf numFmtId="168" fontId="15" fillId="34" borderId="32" xfId="0" applyNumberFormat="1" applyFont="1" applyFill="1" applyBorder="1" applyAlignment="1">
      <alignment horizontal="center" vertical="center" wrapText="1"/>
    </xf>
    <xf numFmtId="168" fontId="15" fillId="34" borderId="73" xfId="0" applyNumberFormat="1" applyFont="1" applyFill="1" applyBorder="1" applyAlignment="1">
      <alignment horizontal="center" vertical="center" wrapText="1"/>
    </xf>
    <xf numFmtId="183" fontId="3" fillId="2" borderId="2" xfId="0" applyNumberFormat="1" applyFont="1" applyFill="1" applyBorder="1" applyAlignment="1">
      <alignment horizontal="center" vertical="center"/>
    </xf>
    <xf numFmtId="184" fontId="37" fillId="2" borderId="21" xfId="4" applyNumberFormat="1" applyFont="1" applyFill="1" applyBorder="1" applyAlignment="1">
      <alignment horizontal="center" vertical="center" wrapText="1"/>
    </xf>
    <xf numFmtId="169" fontId="40" fillId="9" borderId="0" xfId="0" applyNumberFormat="1" applyFont="1" applyFill="1"/>
    <xf numFmtId="169" fontId="40" fillId="9" borderId="0" xfId="0" applyNumberFormat="1" applyFont="1" applyFill="1" applyAlignment="1">
      <alignment horizontal="center" vertical="center"/>
    </xf>
    <xf numFmtId="169" fontId="74" fillId="9" borderId="0" xfId="0" applyNumberFormat="1" applyFont="1" applyFill="1" applyAlignment="1">
      <alignment vertical="center"/>
    </xf>
    <xf numFmtId="166" fontId="74" fillId="9" borderId="0" xfId="0" applyNumberFormat="1" applyFont="1" applyFill="1" applyAlignment="1">
      <alignment vertical="center"/>
    </xf>
    <xf numFmtId="169" fontId="74" fillId="9" borderId="0" xfId="0" applyNumberFormat="1" applyFont="1" applyFill="1" applyAlignment="1">
      <alignment horizontal="center" vertical="center"/>
    </xf>
    <xf numFmtId="166" fontId="40" fillId="9" borderId="0" xfId="0" applyNumberFormat="1" applyFont="1" applyFill="1" applyAlignment="1">
      <alignment horizontal="center" vertical="center"/>
    </xf>
    <xf numFmtId="0" fontId="1" fillId="9" borderId="0" xfId="0" applyFont="1" applyFill="1" applyAlignment="1">
      <alignment horizontal="left" vertical="center"/>
    </xf>
    <xf numFmtId="166" fontId="40" fillId="9" borderId="0" xfId="0" applyNumberFormat="1" applyFont="1" applyFill="1" applyAlignment="1">
      <alignment vertical="center"/>
    </xf>
    <xf numFmtId="167" fontId="40" fillId="9" borderId="0" xfId="0" applyNumberFormat="1" applyFont="1" applyFill="1" applyAlignment="1">
      <alignment horizontal="center" wrapText="1"/>
    </xf>
    <xf numFmtId="169" fontId="46" fillId="9" borderId="0" xfId="0" applyNumberFormat="1" applyFont="1" applyFill="1" applyAlignment="1">
      <alignment vertical="center"/>
    </xf>
    <xf numFmtId="167" fontId="46" fillId="9" borderId="0" xfId="0" applyNumberFormat="1" applyFont="1" applyFill="1"/>
    <xf numFmtId="167" fontId="40" fillId="9" borderId="0" xfId="0" applyNumberFormat="1" applyFont="1" applyFill="1"/>
    <xf numFmtId="0" fontId="40" fillId="9" borderId="0" xfId="0" applyFont="1" applyFill="1"/>
    <xf numFmtId="0" fontId="40" fillId="9" borderId="0" xfId="0" applyFont="1" applyFill="1" applyAlignment="1">
      <alignment vertical="center"/>
    </xf>
    <xf numFmtId="169" fontId="37" fillId="38" borderId="4" xfId="4" applyNumberFormat="1" applyFont="1" applyFill="1" applyBorder="1" applyAlignment="1">
      <alignment horizontal="center" vertical="center" wrapText="1"/>
    </xf>
    <xf numFmtId="4" fontId="37" fillId="38" borderId="1" xfId="12" applyNumberFormat="1" applyFont="1" applyFill="1" applyBorder="1" applyAlignment="1">
      <alignment horizontal="center" vertical="center" wrapText="1"/>
    </xf>
    <xf numFmtId="169" fontId="37" fillId="38" borderId="1" xfId="12" applyNumberFormat="1" applyFont="1" applyFill="1" applyBorder="1" applyAlignment="1">
      <alignment horizontal="center" vertical="center" wrapText="1"/>
    </xf>
    <xf numFmtId="0" fontId="93" fillId="25" borderId="1" xfId="15" applyFont="1" applyFill="1" applyBorder="1" applyAlignment="1" applyProtection="1">
      <alignment horizontal="center" vertical="top" wrapText="1"/>
    </xf>
    <xf numFmtId="22" fontId="90" fillId="2" borderId="0" xfId="15" applyNumberFormat="1" applyFont="1" applyFill="1" applyBorder="1" applyAlignment="1">
      <alignment horizontal="center"/>
    </xf>
    <xf numFmtId="0" fontId="116" fillId="6" borderId="1" xfId="15" applyFont="1" applyFill="1" applyBorder="1" applyAlignment="1" applyProtection="1">
      <alignment horizontal="center" vertical="top" wrapText="1"/>
    </xf>
    <xf numFmtId="0" fontId="116" fillId="13" borderId="1" xfId="15" applyFont="1" applyFill="1" applyBorder="1" applyAlignment="1" applyProtection="1">
      <alignment horizontal="center" vertical="top" wrapText="1"/>
    </xf>
    <xf numFmtId="0" fontId="116" fillId="24" borderId="1" xfId="15" applyFont="1" applyFill="1" applyBorder="1" applyAlignment="1" applyProtection="1">
      <alignment horizontal="center" vertical="top" wrapText="1"/>
    </xf>
    <xf numFmtId="0" fontId="93" fillId="2" borderId="1" xfId="15" applyFont="1" applyFill="1" applyBorder="1" applyAlignment="1" applyProtection="1">
      <alignment horizontal="center" vertical="top" wrapText="1"/>
    </xf>
    <xf numFmtId="0" fontId="94" fillId="2" borderId="1" xfId="15" applyFont="1" applyFill="1" applyBorder="1" applyAlignment="1" applyProtection="1">
      <alignment horizontal="center" vertical="top" wrapText="1"/>
    </xf>
    <xf numFmtId="0" fontId="95" fillId="25" borderId="1" xfId="15" applyFont="1" applyFill="1" applyBorder="1" applyAlignment="1" applyProtection="1">
      <alignment horizontal="center" vertical="center" wrapText="1"/>
    </xf>
    <xf numFmtId="0" fontId="95" fillId="14" borderId="1" xfId="15" applyFont="1" applyFill="1" applyBorder="1" applyAlignment="1" applyProtection="1">
      <alignment horizontal="center" vertical="center" wrapText="1"/>
    </xf>
    <xf numFmtId="0" fontId="95" fillId="13" borderId="1" xfId="15" applyFont="1" applyFill="1" applyBorder="1" applyAlignment="1" applyProtection="1">
      <alignment horizontal="center" vertical="center" wrapText="1"/>
    </xf>
    <xf numFmtId="0" fontId="95" fillId="6" borderId="1" xfId="15" applyFont="1" applyFill="1" applyBorder="1" applyAlignment="1" applyProtection="1">
      <alignment horizontal="center" vertical="center" wrapText="1"/>
    </xf>
    <xf numFmtId="0" fontId="95" fillId="24" borderId="1" xfId="15" applyFont="1" applyFill="1" applyBorder="1" applyAlignment="1" applyProtection="1">
      <alignment horizontal="center" vertical="center" wrapText="1"/>
    </xf>
    <xf numFmtId="0" fontId="98" fillId="2" borderId="1" xfId="15" applyFont="1" applyFill="1" applyBorder="1" applyAlignment="1" applyProtection="1">
      <alignment horizontal="center" vertical="center" wrapText="1"/>
    </xf>
    <xf numFmtId="3" fontId="30" fillId="2" borderId="20" xfId="15" applyNumberFormat="1" applyFont="1" applyFill="1" applyBorder="1" applyAlignment="1" applyProtection="1">
      <alignment horizontal="center" vertical="center" wrapText="1"/>
    </xf>
    <xf numFmtId="3" fontId="30" fillId="2" borderId="19" xfId="15" applyNumberFormat="1" applyFont="1" applyFill="1" applyBorder="1" applyAlignment="1" applyProtection="1">
      <alignment horizontal="center" vertical="center"/>
    </xf>
    <xf numFmtId="3" fontId="30" fillId="2" borderId="15" xfId="15" applyNumberFormat="1" applyFont="1" applyFill="1" applyBorder="1" applyAlignment="1" applyProtection="1">
      <alignment horizontal="center" vertical="center"/>
    </xf>
    <xf numFmtId="3" fontId="30" fillId="3" borderId="1" xfId="15" applyNumberFormat="1" applyFont="1" applyFill="1" applyBorder="1" applyAlignment="1" applyProtection="1">
      <alignment horizontal="center" vertical="center"/>
    </xf>
    <xf numFmtId="3" fontId="30" fillId="2" borderId="18" xfId="15" applyNumberFormat="1" applyFont="1" applyFill="1" applyBorder="1" applyAlignment="1" applyProtection="1">
      <alignment horizontal="center" vertical="center"/>
    </xf>
    <xf numFmtId="3" fontId="30" fillId="2" borderId="20" xfId="15" applyNumberFormat="1" applyFont="1" applyFill="1" applyBorder="1" applyAlignment="1" applyProtection="1">
      <alignment horizontal="center" vertical="center"/>
    </xf>
    <xf numFmtId="3" fontId="30" fillId="2" borderId="19" xfId="15" applyNumberFormat="1" applyFont="1" applyFill="1" applyBorder="1" applyAlignment="1" applyProtection="1">
      <alignment horizontal="center" vertical="center" wrapText="1"/>
    </xf>
    <xf numFmtId="3" fontId="30" fillId="2" borderId="3" xfId="15" applyNumberFormat="1" applyFont="1" applyFill="1" applyBorder="1" applyAlignment="1" applyProtection="1">
      <alignment horizontal="center" vertical="center"/>
    </xf>
    <xf numFmtId="49" fontId="3" fillId="2" borderId="2" xfId="15" applyNumberFormat="1" applyFont="1" applyFill="1" applyBorder="1" applyAlignment="1">
      <alignment horizontal="center" vertical="center"/>
    </xf>
    <xf numFmtId="49" fontId="3" fillId="2" borderId="0" xfId="15" applyNumberFormat="1" applyFont="1" applyFill="1" applyBorder="1" applyAlignment="1">
      <alignment horizontal="center" vertical="center"/>
    </xf>
    <xf numFmtId="0" fontId="88" fillId="2" borderId="0" xfId="15" applyFont="1" applyFill="1" applyBorder="1"/>
    <xf numFmtId="0" fontId="67" fillId="2" borderId="0" xfId="15" applyFill="1" applyBorder="1" applyAlignment="1">
      <alignment horizontal="right"/>
    </xf>
    <xf numFmtId="0" fontId="89" fillId="2" borderId="0" xfId="15" applyFont="1" applyFill="1" applyBorder="1" applyAlignment="1">
      <alignment horizontal="center" vertical="top" wrapText="1"/>
    </xf>
    <xf numFmtId="0" fontId="88" fillId="2" borderId="0" xfId="15" applyFont="1" applyFill="1" applyBorder="1" applyAlignment="1">
      <alignment horizontal="center"/>
    </xf>
    <xf numFmtId="0" fontId="93" fillId="14" borderId="1" xfId="15" applyFont="1" applyFill="1" applyBorder="1" applyAlignment="1" applyProtection="1">
      <alignment horizontal="center" vertical="top" wrapText="1"/>
    </xf>
    <xf numFmtId="0" fontId="93" fillId="10" borderId="1" xfId="15" applyFont="1" applyFill="1" applyBorder="1" applyAlignment="1" applyProtection="1">
      <alignment horizontal="center" vertical="top" wrapText="1"/>
    </xf>
    <xf numFmtId="173" fontId="3" fillId="2" borderId="2" xfId="0" applyNumberFormat="1" applyFont="1" applyFill="1" applyBorder="1" applyAlignment="1">
      <alignment horizontal="center" vertical="center" wrapText="1"/>
    </xf>
    <xf numFmtId="168" fontId="40" fillId="2" borderId="0" xfId="0" applyNumberFormat="1" applyFont="1" applyFill="1" applyAlignment="1">
      <alignment horizontal="center" vertical="center"/>
    </xf>
    <xf numFmtId="10" fontId="1" fillId="2" borderId="0" xfId="0" applyNumberFormat="1" applyFont="1" applyFill="1" applyAlignment="1">
      <alignment horizontal="center" vertical="center"/>
    </xf>
    <xf numFmtId="184" fontId="0" fillId="2" borderId="0" xfId="0" applyNumberFormat="1" applyFill="1"/>
    <xf numFmtId="0" fontId="8" fillId="2" borderId="1" xfId="0" applyNumberFormat="1" applyFont="1" applyFill="1" applyBorder="1" applyAlignment="1">
      <alignment horizontal="left" vertical="top" wrapText="1"/>
    </xf>
    <xf numFmtId="168" fontId="8" fillId="0" borderId="1" xfId="4" applyNumberFormat="1" applyFont="1" applyFill="1" applyBorder="1" applyAlignment="1">
      <alignment horizontal="center" vertical="center" wrapText="1"/>
    </xf>
    <xf numFmtId="173" fontId="33" fillId="2" borderId="1" xfId="0" applyNumberFormat="1" applyFont="1" applyFill="1" applyBorder="1" applyAlignment="1">
      <alignment horizontal="left" wrapText="1"/>
    </xf>
    <xf numFmtId="173" fontId="33" fillId="2" borderId="2" xfId="0" applyNumberFormat="1" applyFont="1" applyFill="1" applyBorder="1" applyAlignment="1">
      <alignment horizontal="left" wrapText="1"/>
    </xf>
    <xf numFmtId="0" fontId="33" fillId="2" borderId="0" xfId="0" applyFont="1" applyFill="1" applyBorder="1" applyAlignment="1">
      <alignment horizontal="left" vertical="center" wrapText="1"/>
    </xf>
    <xf numFmtId="0" fontId="33" fillId="2" borderId="0" xfId="0" applyFont="1" applyFill="1" applyAlignment="1">
      <alignment horizontal="left" vertical="top" wrapText="1"/>
    </xf>
    <xf numFmtId="0" fontId="33" fillId="2" borderId="30" xfId="0" applyFont="1" applyFill="1" applyBorder="1" applyAlignment="1">
      <alignment horizontal="center"/>
    </xf>
    <xf numFmtId="0" fontId="33" fillId="2" borderId="0" xfId="0" applyFont="1" applyFill="1" applyAlignment="1">
      <alignment horizontal="left" wrapText="1"/>
    </xf>
    <xf numFmtId="0" fontId="3" fillId="2" borderId="1" xfId="0" applyFont="1" applyFill="1" applyBorder="1" applyAlignment="1">
      <alignment horizontal="left" vertical="center" wrapText="1"/>
    </xf>
    <xf numFmtId="0" fontId="33" fillId="2" borderId="0" xfId="0" applyFont="1" applyFill="1" applyAlignment="1">
      <alignment horizontal="center" vertical="center"/>
    </xf>
    <xf numFmtId="0" fontId="3" fillId="2" borderId="1" xfId="0" applyFont="1" applyFill="1" applyBorder="1" applyAlignment="1">
      <alignment horizontal="center" vertical="center" wrapText="1"/>
    </xf>
    <xf numFmtId="0" fontId="3" fillId="2" borderId="12" xfId="0" applyNumberFormat="1" applyFont="1" applyFill="1" applyBorder="1" applyAlignment="1">
      <alignment horizontal="center" vertical="center" wrapText="1"/>
    </xf>
    <xf numFmtId="0" fontId="3" fillId="2" borderId="14" xfId="0" applyNumberFormat="1" applyFont="1" applyFill="1" applyBorder="1" applyAlignment="1">
      <alignment horizontal="center" vertical="center" wrapText="1"/>
    </xf>
    <xf numFmtId="0" fontId="3" fillId="2" borderId="2" xfId="0" applyFont="1" applyFill="1" applyBorder="1" applyAlignment="1">
      <alignment horizontal="left" vertical="top" wrapText="1"/>
    </xf>
    <xf numFmtId="0" fontId="3" fillId="2" borderId="3" xfId="0" applyFont="1" applyFill="1" applyBorder="1" applyAlignment="1">
      <alignment horizontal="left" vertical="top" wrapText="1"/>
    </xf>
    <xf numFmtId="0" fontId="3" fillId="2" borderId="4" xfId="0" applyFont="1" applyFill="1" applyBorder="1" applyAlignment="1">
      <alignment horizontal="left" vertical="top" wrapText="1"/>
    </xf>
    <xf numFmtId="0" fontId="33" fillId="2" borderId="0" xfId="0" applyFont="1" applyFill="1" applyAlignment="1">
      <alignment horizontal="center" vertical="top" wrapText="1"/>
    </xf>
    <xf numFmtId="0" fontId="33" fillId="2" borderId="0" xfId="0" applyFont="1" applyFill="1" applyAlignment="1">
      <alignment horizontal="center" vertical="center" wrapText="1"/>
    </xf>
    <xf numFmtId="0" fontId="35" fillId="2" borderId="0" xfId="0" applyFont="1" applyFill="1" applyAlignment="1">
      <alignment horizontal="right" vertical="center"/>
    </xf>
    <xf numFmtId="0" fontId="169" fillId="2" borderId="0" xfId="0" applyNumberFormat="1" applyFont="1" applyFill="1" applyAlignment="1">
      <alignment horizontal="right" vertical="center"/>
    </xf>
    <xf numFmtId="0" fontId="3" fillId="2" borderId="2" xfId="0" applyNumberFormat="1" applyFont="1" applyFill="1" applyBorder="1" applyAlignment="1">
      <alignment horizontal="left" vertical="top" wrapText="1"/>
    </xf>
    <xf numFmtId="0" fontId="3" fillId="2" borderId="3" xfId="0" applyNumberFormat="1" applyFont="1" applyFill="1" applyBorder="1" applyAlignment="1">
      <alignment horizontal="left" vertical="top" wrapText="1"/>
    </xf>
    <xf numFmtId="0" fontId="3" fillId="2" borderId="4" xfId="0" applyNumberFormat="1" applyFont="1" applyFill="1" applyBorder="1" applyAlignment="1">
      <alignment horizontal="left" vertical="top" wrapText="1"/>
    </xf>
    <xf numFmtId="0" fontId="3" fillId="2" borderId="1" xfId="0" applyNumberFormat="1" applyFont="1" applyFill="1" applyBorder="1" applyAlignment="1">
      <alignment horizontal="left" vertical="top" wrapText="1"/>
    </xf>
    <xf numFmtId="0" fontId="8" fillId="2" borderId="2" xfId="0" applyNumberFormat="1" applyFont="1" applyFill="1" applyBorder="1" applyAlignment="1">
      <alignment horizontal="left" vertical="top" wrapText="1"/>
    </xf>
    <xf numFmtId="0" fontId="8" fillId="2" borderId="3" xfId="0" applyNumberFormat="1" applyFont="1" applyFill="1" applyBorder="1" applyAlignment="1">
      <alignment horizontal="left" vertical="top" wrapText="1"/>
    </xf>
    <xf numFmtId="0" fontId="8" fillId="2" borderId="4" xfId="0" applyNumberFormat="1" applyFont="1" applyFill="1" applyBorder="1" applyAlignment="1">
      <alignment horizontal="left" vertical="top" wrapText="1"/>
    </xf>
    <xf numFmtId="0" fontId="8" fillId="2" borderId="1" xfId="0" applyNumberFormat="1" applyFont="1" applyFill="1" applyBorder="1" applyAlignment="1">
      <alignment horizontal="left" vertical="top" wrapText="1"/>
    </xf>
    <xf numFmtId="0" fontId="15" fillId="2" borderId="2" xfId="0" applyNumberFormat="1" applyFont="1" applyFill="1" applyBorder="1" applyAlignment="1">
      <alignment horizontal="left" vertical="top" wrapText="1"/>
    </xf>
    <xf numFmtId="0" fontId="15" fillId="2" borderId="3" xfId="0" applyNumberFormat="1" applyFont="1" applyFill="1" applyBorder="1" applyAlignment="1">
      <alignment horizontal="left" vertical="top" wrapText="1"/>
    </xf>
    <xf numFmtId="0" fontId="15" fillId="2" borderId="4" xfId="0" applyNumberFormat="1" applyFont="1" applyFill="1" applyBorder="1" applyAlignment="1">
      <alignment horizontal="left" vertical="top" wrapText="1"/>
    </xf>
    <xf numFmtId="0" fontId="11" fillId="2" borderId="0" xfId="0" applyNumberFormat="1" applyFont="1" applyFill="1" applyAlignment="1">
      <alignment horizontal="center" vertical="center" wrapText="1"/>
    </xf>
    <xf numFmtId="0" fontId="3" fillId="2" borderId="1" xfId="0" applyNumberFormat="1" applyFont="1" applyFill="1" applyBorder="1" applyAlignment="1">
      <alignment horizontal="center" vertical="center" wrapText="1"/>
    </xf>
    <xf numFmtId="0" fontId="8" fillId="2" borderId="2" xfId="0" applyNumberFormat="1" applyFont="1" applyFill="1" applyBorder="1" applyAlignment="1">
      <alignment horizontal="center" vertical="top" wrapText="1"/>
    </xf>
    <xf numFmtId="0" fontId="8" fillId="2" borderId="3" xfId="0" applyNumberFormat="1" applyFont="1" applyFill="1" applyBorder="1" applyAlignment="1">
      <alignment horizontal="center" vertical="top" wrapText="1"/>
    </xf>
    <xf numFmtId="0" fontId="8" fillId="2" borderId="4" xfId="0" applyNumberFormat="1" applyFont="1" applyFill="1" applyBorder="1" applyAlignment="1">
      <alignment horizontal="center" vertical="top" wrapText="1"/>
    </xf>
    <xf numFmtId="0" fontId="3" fillId="2" borderId="2" xfId="1" applyNumberFormat="1" applyFont="1" applyFill="1" applyBorder="1" applyAlignment="1" applyProtection="1">
      <alignment horizontal="left" vertical="top" wrapText="1"/>
      <protection hidden="1"/>
    </xf>
    <xf numFmtId="0" fontId="3" fillId="2" borderId="3" xfId="1" applyNumberFormat="1" applyFont="1" applyFill="1" applyBorder="1" applyAlignment="1" applyProtection="1">
      <alignment horizontal="left" vertical="top" wrapText="1"/>
      <protection hidden="1"/>
    </xf>
    <xf numFmtId="0" fontId="3" fillId="2" borderId="4" xfId="1" applyNumberFormat="1" applyFont="1" applyFill="1" applyBorder="1" applyAlignment="1" applyProtection="1">
      <alignment horizontal="left" vertical="top" wrapText="1"/>
      <protection hidden="1"/>
    </xf>
    <xf numFmtId="0" fontId="3" fillId="2" borderId="6" xfId="0" applyNumberFormat="1" applyFont="1" applyFill="1" applyBorder="1" applyAlignment="1">
      <alignment horizontal="center" vertical="center" wrapText="1"/>
    </xf>
    <xf numFmtId="0" fontId="3" fillId="2" borderId="8" xfId="0" applyNumberFormat="1" applyFont="1" applyFill="1" applyBorder="1" applyAlignment="1">
      <alignment horizontal="center" vertical="center" wrapText="1"/>
    </xf>
    <xf numFmtId="0" fontId="3" fillId="2" borderId="9" xfId="0" applyNumberFormat="1" applyFont="1" applyFill="1" applyBorder="1" applyAlignment="1">
      <alignment horizontal="center" vertical="center" wrapText="1"/>
    </xf>
    <xf numFmtId="0" fontId="3" fillId="2" borderId="7" xfId="0" applyNumberFormat="1" applyFont="1" applyFill="1" applyBorder="1" applyAlignment="1">
      <alignment horizontal="center" vertical="center" wrapText="1"/>
    </xf>
    <xf numFmtId="0" fontId="3" fillId="2" borderId="10" xfId="0" applyNumberFormat="1" applyFont="1" applyFill="1" applyBorder="1" applyAlignment="1">
      <alignment horizontal="center" vertical="center" wrapText="1"/>
    </xf>
    <xf numFmtId="0" fontId="3" fillId="2" borderId="11" xfId="0" applyNumberFormat="1" applyFont="1" applyFill="1" applyBorder="1" applyAlignment="1">
      <alignment horizontal="center" vertical="center" wrapText="1"/>
    </xf>
    <xf numFmtId="0" fontId="8" fillId="2" borderId="1" xfId="0" applyNumberFormat="1" applyFont="1" applyFill="1" applyBorder="1" applyAlignment="1">
      <alignment horizontal="left" vertical="center" wrapText="1"/>
    </xf>
    <xf numFmtId="0" fontId="3" fillId="2" borderId="2" xfId="0" applyNumberFormat="1" applyFont="1" applyFill="1" applyBorder="1" applyAlignment="1">
      <alignment horizontal="left" vertical="center" wrapText="1"/>
    </xf>
    <xf numFmtId="0" fontId="3" fillId="2" borderId="3" xfId="0" applyNumberFormat="1" applyFont="1" applyFill="1" applyBorder="1" applyAlignment="1">
      <alignment horizontal="left" vertical="center" wrapText="1"/>
    </xf>
    <xf numFmtId="0" fontId="3" fillId="2" borderId="4" xfId="0" applyNumberFormat="1" applyFont="1" applyFill="1" applyBorder="1" applyAlignment="1">
      <alignment horizontal="left" vertical="center" wrapText="1"/>
    </xf>
    <xf numFmtId="0" fontId="3" fillId="2" borderId="2" xfId="0" applyNumberFormat="1" applyFont="1" applyFill="1" applyBorder="1" applyAlignment="1">
      <alignment horizontal="center" vertical="center" wrapText="1"/>
    </xf>
    <xf numFmtId="0" fontId="3" fillId="2" borderId="3" xfId="0" applyNumberFormat="1" applyFont="1" applyFill="1" applyBorder="1" applyAlignment="1">
      <alignment horizontal="center" vertical="center" wrapText="1"/>
    </xf>
    <xf numFmtId="0" fontId="3" fillId="2" borderId="4" xfId="0" applyNumberFormat="1" applyFont="1" applyFill="1" applyBorder="1" applyAlignment="1">
      <alignment horizontal="center" vertical="center" wrapText="1"/>
    </xf>
    <xf numFmtId="49" fontId="8" fillId="2" borderId="2" xfId="0" applyNumberFormat="1" applyFont="1" applyFill="1" applyBorder="1" applyAlignment="1">
      <alignment horizontal="center" vertical="center" wrapText="1"/>
    </xf>
    <xf numFmtId="49" fontId="8" fillId="2" borderId="4" xfId="0" applyNumberFormat="1" applyFont="1" applyFill="1" applyBorder="1" applyAlignment="1">
      <alignment horizontal="center" vertical="center" wrapText="1"/>
    </xf>
    <xf numFmtId="0" fontId="8" fillId="2" borderId="2" xfId="0" applyNumberFormat="1" applyFont="1" applyFill="1" applyBorder="1" applyAlignment="1">
      <alignment horizontal="center" vertical="center" wrapText="1"/>
    </xf>
    <xf numFmtId="0" fontId="8" fillId="2" borderId="4" xfId="0" applyNumberFormat="1" applyFont="1" applyFill="1" applyBorder="1" applyAlignment="1">
      <alignment horizontal="center" vertical="center" wrapText="1"/>
    </xf>
    <xf numFmtId="0" fontId="15" fillId="2" borderId="2" xfId="0" applyNumberFormat="1" applyFont="1" applyFill="1" applyBorder="1" applyAlignment="1">
      <alignment horizontal="center" vertical="top" wrapText="1"/>
    </xf>
    <xf numFmtId="0" fontId="15" fillId="2" borderId="3" xfId="0" applyNumberFormat="1" applyFont="1" applyFill="1" applyBorder="1" applyAlignment="1">
      <alignment horizontal="center" vertical="top" wrapText="1"/>
    </xf>
    <xf numFmtId="0" fontId="15" fillId="2" borderId="4" xfId="0" applyNumberFormat="1" applyFont="1" applyFill="1" applyBorder="1" applyAlignment="1">
      <alignment horizontal="center" vertical="top" wrapText="1"/>
    </xf>
    <xf numFmtId="0" fontId="3" fillId="2" borderId="2" xfId="0" applyNumberFormat="1" applyFont="1" applyFill="1" applyBorder="1" applyAlignment="1">
      <alignment horizontal="center" vertical="top" wrapText="1"/>
    </xf>
    <xf numFmtId="0" fontId="3" fillId="2" borderId="3" xfId="0" applyNumberFormat="1" applyFont="1" applyFill="1" applyBorder="1" applyAlignment="1">
      <alignment horizontal="center" vertical="top" wrapText="1"/>
    </xf>
    <xf numFmtId="0" fontId="8" fillId="2" borderId="12" xfId="0" applyNumberFormat="1" applyFont="1" applyFill="1" applyBorder="1" applyAlignment="1">
      <alignment horizontal="left" vertical="center" wrapText="1"/>
    </xf>
    <xf numFmtId="0" fontId="8" fillId="2" borderId="13" xfId="0" applyNumberFormat="1" applyFont="1" applyFill="1" applyBorder="1" applyAlignment="1">
      <alignment horizontal="left" vertical="center" wrapText="1"/>
    </xf>
    <xf numFmtId="0" fontId="8" fillId="2" borderId="14" xfId="0" applyNumberFormat="1" applyFont="1" applyFill="1" applyBorder="1" applyAlignment="1">
      <alignment horizontal="left" vertical="center" wrapText="1"/>
    </xf>
    <xf numFmtId="0" fontId="9" fillId="2" borderId="2" xfId="0" applyNumberFormat="1" applyFont="1" applyFill="1" applyBorder="1" applyAlignment="1">
      <alignment horizontal="left" vertical="top" wrapText="1"/>
    </xf>
    <xf numFmtId="0" fontId="9" fillId="2" borderId="3" xfId="0" applyNumberFormat="1" applyFont="1" applyFill="1" applyBorder="1" applyAlignment="1">
      <alignment horizontal="left" vertical="top" wrapText="1"/>
    </xf>
    <xf numFmtId="0" fontId="9" fillId="2" borderId="4" xfId="0" applyNumberFormat="1" applyFont="1" applyFill="1" applyBorder="1" applyAlignment="1">
      <alignment horizontal="left" vertical="top" wrapText="1"/>
    </xf>
    <xf numFmtId="0" fontId="3" fillId="2" borderId="30" xfId="0" applyNumberFormat="1" applyFont="1" applyFill="1" applyBorder="1" applyAlignment="1">
      <alignment horizontal="left" vertical="top" wrapText="1"/>
    </xf>
    <xf numFmtId="0" fontId="10" fillId="2" borderId="2" xfId="0" applyNumberFormat="1" applyFont="1" applyFill="1" applyBorder="1" applyAlignment="1">
      <alignment horizontal="left" vertical="top" wrapText="1"/>
    </xf>
    <xf numFmtId="0" fontId="10" fillId="2" borderId="3" xfId="0" applyNumberFormat="1" applyFont="1" applyFill="1" applyBorder="1" applyAlignment="1">
      <alignment horizontal="left" vertical="top" wrapText="1"/>
    </xf>
    <xf numFmtId="0" fontId="10" fillId="2" borderId="4" xfId="0" applyNumberFormat="1" applyFont="1" applyFill="1" applyBorder="1" applyAlignment="1">
      <alignment horizontal="left" vertical="top" wrapText="1"/>
    </xf>
    <xf numFmtId="0" fontId="8" fillId="2" borderId="2" xfId="1" applyNumberFormat="1" applyFont="1" applyFill="1" applyBorder="1" applyAlignment="1" applyProtection="1">
      <alignment horizontal="left" vertical="top" wrapText="1"/>
      <protection hidden="1"/>
    </xf>
    <xf numFmtId="0" fontId="8" fillId="2" borderId="3" xfId="1" applyNumberFormat="1" applyFont="1" applyFill="1" applyBorder="1" applyAlignment="1" applyProtection="1">
      <alignment horizontal="left" vertical="top" wrapText="1"/>
      <protection hidden="1"/>
    </xf>
    <xf numFmtId="0" fontId="8" fillId="2" borderId="4" xfId="1" applyNumberFormat="1" applyFont="1" applyFill="1" applyBorder="1" applyAlignment="1" applyProtection="1">
      <alignment horizontal="left" vertical="top" wrapText="1"/>
      <protection hidden="1"/>
    </xf>
    <xf numFmtId="0" fontId="3" fillId="2" borderId="4" xfId="0" applyNumberFormat="1" applyFont="1" applyFill="1" applyBorder="1" applyAlignment="1">
      <alignment horizontal="center" vertical="top" wrapText="1"/>
    </xf>
    <xf numFmtId="0" fontId="6" fillId="2" borderId="0" xfId="0" applyNumberFormat="1" applyFont="1" applyFill="1" applyBorder="1" applyAlignment="1">
      <alignment horizontal="left" vertical="center" wrapText="1"/>
    </xf>
    <xf numFmtId="0" fontId="6" fillId="2" borderId="0" xfId="1" applyNumberFormat="1" applyFont="1" applyFill="1" applyBorder="1" applyAlignment="1" applyProtection="1">
      <alignment horizontal="left" vertical="top" wrapText="1"/>
      <protection hidden="1"/>
    </xf>
    <xf numFmtId="0" fontId="6" fillId="2" borderId="0" xfId="0" applyNumberFormat="1" applyFont="1" applyFill="1" applyBorder="1" applyAlignment="1">
      <alignment horizontal="left" vertical="top" wrapText="1"/>
    </xf>
    <xf numFmtId="0" fontId="33" fillId="2" borderId="0" xfId="0" applyFont="1" applyFill="1" applyBorder="1" applyAlignment="1">
      <alignment horizontal="right" wrapText="1"/>
    </xf>
    <xf numFmtId="0" fontId="6" fillId="2" borderId="0" xfId="0" applyNumberFormat="1" applyFont="1" applyFill="1" applyBorder="1" applyAlignment="1">
      <alignment horizontal="right" vertical="center" wrapText="1"/>
    </xf>
    <xf numFmtId="0" fontId="113" fillId="2" borderId="0" xfId="15" applyFont="1" applyFill="1" applyBorder="1" applyAlignment="1">
      <alignment horizontal="center" vertical="center" wrapText="1"/>
    </xf>
    <xf numFmtId="0" fontId="93" fillId="2" borderId="1" xfId="15" applyFont="1" applyFill="1" applyBorder="1" applyAlignment="1" applyProtection="1">
      <alignment horizontal="center" vertical="top" wrapText="1"/>
    </xf>
    <xf numFmtId="0" fontId="94" fillId="2" borderId="1" xfId="15" applyFont="1" applyFill="1" applyBorder="1" applyAlignment="1" applyProtection="1">
      <alignment horizontal="center" vertical="top" wrapText="1"/>
    </xf>
    <xf numFmtId="0" fontId="93" fillId="14" borderId="1" xfId="15" applyFont="1" applyFill="1" applyBorder="1" applyAlignment="1" applyProtection="1">
      <alignment horizontal="center" vertical="top" wrapText="1"/>
    </xf>
    <xf numFmtId="22" fontId="90" fillId="2" borderId="0" xfId="15" applyNumberFormat="1" applyFont="1" applyFill="1" applyBorder="1" applyAlignment="1">
      <alignment horizontal="center"/>
    </xf>
    <xf numFmtId="0" fontId="19" fillId="2" borderId="1" xfId="0" applyNumberFormat="1" applyFont="1" applyFill="1" applyBorder="1" applyAlignment="1">
      <alignment horizontal="center" vertical="center" wrapText="1"/>
    </xf>
    <xf numFmtId="49" fontId="8" fillId="3" borderId="1" xfId="15" applyNumberFormat="1" applyFont="1" applyFill="1" applyBorder="1" applyAlignment="1">
      <alignment horizontal="left" vertical="center" wrapText="1"/>
    </xf>
    <xf numFmtId="0" fontId="8" fillId="3" borderId="1" xfId="15" applyFont="1" applyFill="1" applyBorder="1" applyAlignment="1">
      <alignment horizontal="left" wrapText="1"/>
    </xf>
    <xf numFmtId="0" fontId="8" fillId="3" borderId="1" xfId="15" applyFont="1" applyFill="1" applyBorder="1" applyAlignment="1">
      <alignment horizontal="left" vertical="center" wrapText="1"/>
    </xf>
    <xf numFmtId="0" fontId="116" fillId="13" borderId="1" xfId="15" applyFont="1" applyFill="1" applyBorder="1" applyAlignment="1" applyProtection="1">
      <alignment horizontal="center" vertical="top" wrapText="1"/>
    </xf>
    <xf numFmtId="0" fontId="116" fillId="24" borderId="1" xfId="15" applyFont="1" applyFill="1" applyBorder="1" applyAlignment="1" applyProtection="1">
      <alignment horizontal="center" vertical="top" wrapText="1"/>
    </xf>
    <xf numFmtId="49" fontId="3" fillId="2" borderId="1" xfId="15" applyNumberFormat="1" applyFont="1" applyFill="1" applyBorder="1" applyAlignment="1">
      <alignment horizontal="center" vertical="center" wrapText="1"/>
    </xf>
    <xf numFmtId="0" fontId="91" fillId="2" borderId="1" xfId="15" applyFont="1" applyFill="1" applyBorder="1" applyAlignment="1" applyProtection="1">
      <alignment horizontal="center" vertical="center" wrapText="1"/>
    </xf>
    <xf numFmtId="0" fontId="116" fillId="6" borderId="1" xfId="15" applyFont="1" applyFill="1" applyBorder="1" applyAlignment="1" applyProtection="1">
      <alignment horizontal="center" vertical="top" wrapText="1"/>
    </xf>
    <xf numFmtId="0" fontId="9" fillId="3" borderId="1" xfId="15" applyFont="1" applyFill="1" applyBorder="1" applyAlignment="1">
      <alignment horizontal="left" vertical="center" wrapText="1"/>
    </xf>
    <xf numFmtId="49" fontId="9" fillId="3" borderId="1" xfId="15" applyNumberFormat="1" applyFont="1" applyFill="1" applyBorder="1" applyAlignment="1">
      <alignment horizontal="left" vertical="center" wrapText="1"/>
    </xf>
    <xf numFmtId="0" fontId="24" fillId="2" borderId="38" xfId="15" applyFont="1" applyFill="1" applyBorder="1" applyAlignment="1">
      <alignment horizontal="left" vertical="center" wrapText="1"/>
    </xf>
    <xf numFmtId="0" fontId="24" fillId="2" borderId="39" xfId="15" applyFont="1" applyFill="1" applyBorder="1" applyAlignment="1">
      <alignment horizontal="left" vertical="center" wrapText="1"/>
    </xf>
    <xf numFmtId="0" fontId="24" fillId="2" borderId="44" xfId="15" applyFont="1" applyFill="1" applyBorder="1" applyAlignment="1">
      <alignment horizontal="left" vertical="center" wrapText="1"/>
    </xf>
    <xf numFmtId="0" fontId="24" fillId="2" borderId="41" xfId="15" applyFont="1" applyFill="1" applyBorder="1" applyAlignment="1">
      <alignment horizontal="left" vertical="center" wrapText="1"/>
    </xf>
    <xf numFmtId="0" fontId="24" fillId="10" borderId="13" xfId="15" applyFont="1" applyFill="1" applyBorder="1" applyAlignment="1">
      <alignment horizontal="left" vertical="center" wrapText="1"/>
    </xf>
    <xf numFmtId="0" fontId="24" fillId="10" borderId="14" xfId="15" applyFont="1" applyFill="1" applyBorder="1" applyAlignment="1">
      <alignment horizontal="left" vertical="center" wrapText="1"/>
    </xf>
    <xf numFmtId="0" fontId="108" fillId="21" borderId="38" xfId="15" applyFont="1" applyFill="1" applyBorder="1" applyAlignment="1">
      <alignment horizontal="left" vertical="center" wrapText="1"/>
    </xf>
    <xf numFmtId="0" fontId="108" fillId="21" borderId="39" xfId="15" applyFont="1" applyFill="1" applyBorder="1" applyAlignment="1">
      <alignment horizontal="left" vertical="center" wrapText="1"/>
    </xf>
    <xf numFmtId="0" fontId="19" fillId="2" borderId="1" xfId="0" applyNumberFormat="1" applyFont="1" applyFill="1" applyBorder="1" applyAlignment="1">
      <alignment horizontal="left" vertical="top" wrapText="1"/>
    </xf>
    <xf numFmtId="0" fontId="19" fillId="2" borderId="1" xfId="0" applyNumberFormat="1" applyFont="1" applyFill="1" applyBorder="1" applyAlignment="1">
      <alignment horizontal="left" vertical="center" wrapText="1"/>
    </xf>
    <xf numFmtId="0" fontId="93" fillId="25" borderId="1" xfId="15" applyFont="1" applyFill="1" applyBorder="1" applyAlignment="1" applyProtection="1">
      <alignment horizontal="center" vertical="top" wrapText="1"/>
    </xf>
    <xf numFmtId="0" fontId="24" fillId="23" borderId="1" xfId="15" applyFont="1" applyFill="1" applyBorder="1" applyAlignment="1">
      <alignment horizontal="left" vertical="center" wrapText="1"/>
    </xf>
    <xf numFmtId="0" fontId="24" fillId="2" borderId="36" xfId="15" applyFont="1" applyFill="1" applyBorder="1" applyAlignment="1">
      <alignment horizontal="left" vertical="center" wrapText="1"/>
    </xf>
    <xf numFmtId="0" fontId="24" fillId="2" borderId="17" xfId="15" applyFont="1" applyFill="1" applyBorder="1" applyAlignment="1">
      <alignment horizontal="left" vertical="center" wrapText="1"/>
    </xf>
    <xf numFmtId="0" fontId="93" fillId="10" borderId="1" xfId="15" applyFont="1" applyFill="1" applyBorder="1" applyAlignment="1" applyProtection="1">
      <alignment horizontal="center" vertical="top" wrapText="1"/>
    </xf>
    <xf numFmtId="49" fontId="8" fillId="0" borderId="18" xfId="15" applyNumberFormat="1" applyFont="1" applyFill="1" applyBorder="1" applyAlignment="1">
      <alignment horizontal="center" vertical="center" wrapText="1"/>
    </xf>
    <xf numFmtId="49" fontId="8" fillId="0" borderId="20" xfId="15" applyNumberFormat="1" applyFont="1" applyFill="1" applyBorder="1" applyAlignment="1">
      <alignment horizontal="center" vertical="center" wrapText="1"/>
    </xf>
    <xf numFmtId="49" fontId="8" fillId="0" borderId="19" xfId="15" applyNumberFormat="1" applyFont="1" applyFill="1" applyBorder="1" applyAlignment="1">
      <alignment horizontal="center" vertical="center" wrapText="1"/>
    </xf>
    <xf numFmtId="0" fontId="81" fillId="6" borderId="1" xfId="15" applyFont="1" applyFill="1" applyBorder="1" applyAlignment="1" applyProtection="1">
      <alignment horizontal="center" vertical="center" wrapText="1"/>
    </xf>
    <xf numFmtId="0" fontId="98" fillId="6" borderId="2" xfId="15" applyFont="1" applyFill="1" applyBorder="1" applyAlignment="1" applyProtection="1">
      <alignment horizontal="center" vertical="center" wrapText="1"/>
    </xf>
    <xf numFmtId="0" fontId="98" fillId="6" borderId="4" xfId="15" applyFont="1" applyFill="1" applyBorder="1" applyAlignment="1" applyProtection="1">
      <alignment horizontal="center" vertical="center" wrapText="1"/>
    </xf>
    <xf numFmtId="0" fontId="81" fillId="26" borderId="2" xfId="15" applyFont="1" applyFill="1" applyBorder="1" applyAlignment="1" applyProtection="1">
      <alignment horizontal="center" vertical="center" wrapText="1"/>
    </xf>
    <xf numFmtId="0" fontId="81" fillId="26" borderId="3" xfId="15" applyFont="1" applyFill="1" applyBorder="1" applyAlignment="1" applyProtection="1">
      <alignment horizontal="center" vertical="center" wrapText="1"/>
    </xf>
    <xf numFmtId="0" fontId="81" fillId="26" borderId="4" xfId="15" applyFont="1" applyFill="1" applyBorder="1" applyAlignment="1" applyProtection="1">
      <alignment horizontal="center" vertical="center" wrapText="1"/>
    </xf>
    <xf numFmtId="0" fontId="81" fillId="6" borderId="2" xfId="15" applyFont="1" applyFill="1" applyBorder="1" applyAlignment="1" applyProtection="1">
      <alignment horizontal="center" vertical="center" wrapText="1"/>
    </xf>
    <xf numFmtId="0" fontId="81" fillId="6" borderId="4" xfId="15" applyFont="1" applyFill="1" applyBorder="1" applyAlignment="1" applyProtection="1">
      <alignment horizontal="center" vertical="center" wrapText="1"/>
    </xf>
    <xf numFmtId="0" fontId="95" fillId="6" borderId="1" xfId="15" applyFont="1" applyFill="1" applyBorder="1" applyAlignment="1" applyProtection="1">
      <alignment horizontal="center" vertical="center" wrapText="1"/>
    </xf>
    <xf numFmtId="49" fontId="3" fillId="3" borderId="1" xfId="15" applyNumberFormat="1" applyFont="1" applyFill="1" applyBorder="1" applyAlignment="1">
      <alignment horizontal="left" vertical="center" wrapText="1"/>
    </xf>
    <xf numFmtId="0" fontId="98" fillId="22" borderId="1" xfId="15" applyFont="1" applyFill="1" applyBorder="1" applyAlignment="1">
      <alignment horizontal="left" vertical="center" wrapText="1"/>
    </xf>
    <xf numFmtId="0" fontId="106" fillId="3" borderId="1" xfId="15" applyFont="1" applyFill="1" applyBorder="1" applyAlignment="1">
      <alignment horizontal="left" vertical="center" wrapText="1"/>
    </xf>
    <xf numFmtId="0" fontId="98" fillId="0" borderId="1" xfId="15" applyFont="1" applyFill="1" applyBorder="1" applyAlignment="1">
      <alignment horizontal="left" vertical="center" wrapText="1"/>
    </xf>
    <xf numFmtId="168" fontId="9" fillId="3" borderId="0" xfId="15" applyNumberFormat="1" applyFont="1" applyFill="1" applyBorder="1" applyAlignment="1">
      <alignment horizontal="center" vertical="center"/>
    </xf>
    <xf numFmtId="0" fontId="98" fillId="15" borderId="2" xfId="15" applyFont="1" applyFill="1" applyBorder="1" applyAlignment="1" applyProtection="1">
      <alignment horizontal="center" vertical="center" wrapText="1"/>
    </xf>
    <xf numFmtId="0" fontId="98" fillId="15" borderId="4" xfId="15" applyFont="1" applyFill="1" applyBorder="1" applyAlignment="1" applyProtection="1">
      <alignment horizontal="center" vertical="center" wrapText="1"/>
    </xf>
    <xf numFmtId="0" fontId="95" fillId="15" borderId="1" xfId="15" applyFont="1" applyFill="1" applyBorder="1" applyAlignment="1" applyProtection="1">
      <alignment horizontal="center" vertical="center" wrapText="1"/>
    </xf>
    <xf numFmtId="0" fontId="81" fillId="14" borderId="2" xfId="15" applyFont="1" applyFill="1" applyBorder="1" applyAlignment="1" applyProtection="1">
      <alignment horizontal="center" vertical="center" wrapText="1"/>
    </xf>
    <xf numFmtId="0" fontId="81" fillId="14" borderId="4" xfId="15" applyFont="1" applyFill="1" applyBorder="1" applyAlignment="1" applyProtection="1">
      <alignment horizontal="center" vertical="center" wrapText="1"/>
    </xf>
    <xf numFmtId="0" fontId="81" fillId="15" borderId="2" xfId="15" applyFont="1" applyFill="1" applyBorder="1" applyAlignment="1" applyProtection="1">
      <alignment horizontal="center" vertical="center" wrapText="1"/>
    </xf>
    <xf numFmtId="0" fontId="81" fillId="15" borderId="4" xfId="15" applyFont="1" applyFill="1" applyBorder="1" applyAlignment="1" applyProtection="1">
      <alignment horizontal="center" vertical="center" wrapText="1"/>
    </xf>
    <xf numFmtId="0" fontId="98" fillId="14" borderId="2" xfId="15" applyFont="1" applyFill="1" applyBorder="1" applyAlignment="1" applyProtection="1">
      <alignment horizontal="center" vertical="center" wrapText="1"/>
    </xf>
    <xf numFmtId="0" fontId="98" fillId="14" borderId="4" xfId="15" applyFont="1" applyFill="1" applyBorder="1" applyAlignment="1" applyProtection="1">
      <alignment horizontal="center" vertical="center" wrapText="1"/>
    </xf>
    <xf numFmtId="0" fontId="98" fillId="14" borderId="6" xfId="15" applyFont="1" applyFill="1" applyBorder="1" applyAlignment="1" applyProtection="1">
      <alignment horizontal="center" vertical="center" wrapText="1"/>
    </xf>
    <xf numFmtId="0" fontId="98" fillId="14" borderId="9" xfId="15" applyFont="1" applyFill="1" applyBorder="1" applyAlignment="1" applyProtection="1">
      <alignment horizontal="center" vertical="center" wrapText="1"/>
    </xf>
    <xf numFmtId="0" fontId="98" fillId="14" borderId="7" xfId="15" applyFont="1" applyFill="1" applyBorder="1" applyAlignment="1" applyProtection="1">
      <alignment horizontal="center" vertical="center" wrapText="1"/>
    </xf>
    <xf numFmtId="0" fontId="98" fillId="14" borderId="11" xfId="15" applyFont="1" applyFill="1" applyBorder="1" applyAlignment="1" applyProtection="1">
      <alignment horizontal="center" vertical="center" wrapText="1"/>
    </xf>
    <xf numFmtId="0" fontId="3" fillId="0" borderId="0" xfId="15" applyFont="1" applyFill="1" applyBorder="1" applyAlignment="1">
      <alignment horizontal="right" wrapText="1"/>
    </xf>
    <xf numFmtId="0" fontId="95" fillId="14" borderId="2" xfId="15" applyFont="1" applyFill="1" applyBorder="1" applyAlignment="1" applyProtection="1">
      <alignment horizontal="center" vertical="center" wrapText="1"/>
    </xf>
    <xf numFmtId="0" fontId="95" fillId="14" borderId="4" xfId="15" applyFont="1" applyFill="1" applyBorder="1" applyAlignment="1" applyProtection="1">
      <alignment horizontal="center" vertical="center" wrapText="1"/>
    </xf>
    <xf numFmtId="0" fontId="81" fillId="14" borderId="1" xfId="15" applyFont="1" applyFill="1" applyBorder="1" applyAlignment="1" applyProtection="1">
      <alignment horizontal="center" vertical="center" wrapText="1"/>
    </xf>
    <xf numFmtId="0" fontId="81" fillId="15" borderId="1" xfId="15" applyFont="1" applyFill="1" applyBorder="1" applyAlignment="1" applyProtection="1">
      <alignment horizontal="center" vertical="center" wrapText="1"/>
    </xf>
    <xf numFmtId="0" fontId="95" fillId="14" borderId="1" xfId="15" applyFont="1" applyFill="1" applyBorder="1" applyAlignment="1" applyProtection="1">
      <alignment horizontal="center" vertical="center" wrapText="1"/>
    </xf>
    <xf numFmtId="0" fontId="33" fillId="0" borderId="0" xfId="15" applyFont="1" applyFill="1" applyAlignment="1">
      <alignment horizontal="right" wrapText="1"/>
    </xf>
    <xf numFmtId="0" fontId="81" fillId="24" borderId="1" xfId="15" applyFont="1" applyFill="1" applyBorder="1" applyAlignment="1" applyProtection="1">
      <alignment horizontal="center" vertical="center" wrapText="1"/>
    </xf>
    <xf numFmtId="0" fontId="81" fillId="24" borderId="2" xfId="15" applyFont="1" applyFill="1" applyBorder="1" applyAlignment="1" applyProtection="1">
      <alignment horizontal="center" vertical="center" wrapText="1"/>
    </xf>
    <xf numFmtId="0" fontId="81" fillId="24" borderId="4" xfId="15" applyFont="1" applyFill="1" applyBorder="1" applyAlignment="1" applyProtection="1">
      <alignment horizontal="center" vertical="center" wrapText="1"/>
    </xf>
    <xf numFmtId="0" fontId="81" fillId="6" borderId="3" xfId="15" applyFont="1" applyFill="1" applyBorder="1" applyAlignment="1" applyProtection="1">
      <alignment horizontal="center" vertical="center" wrapText="1"/>
    </xf>
    <xf numFmtId="0" fontId="98" fillId="25" borderId="2" xfId="15" applyFont="1" applyFill="1" applyBorder="1" applyAlignment="1" applyProtection="1">
      <alignment horizontal="center" vertical="center" wrapText="1"/>
    </xf>
    <xf numFmtId="0" fontId="98" fillId="25" borderId="4" xfId="15" applyFont="1" applyFill="1" applyBorder="1" applyAlignment="1" applyProtection="1">
      <alignment horizontal="center" vertical="center" wrapText="1"/>
    </xf>
    <xf numFmtId="0" fontId="98" fillId="25" borderId="6" xfId="15" applyFont="1" applyFill="1" applyBorder="1" applyAlignment="1" applyProtection="1">
      <alignment horizontal="center" vertical="center" wrapText="1"/>
    </xf>
    <xf numFmtId="0" fontId="98" fillId="25" borderId="9" xfId="15" applyFont="1" applyFill="1" applyBorder="1" applyAlignment="1" applyProtection="1">
      <alignment horizontal="center" vertical="center" wrapText="1"/>
    </xf>
    <xf numFmtId="0" fontId="98" fillId="25" borderId="7" xfId="15" applyFont="1" applyFill="1" applyBorder="1" applyAlignment="1" applyProtection="1">
      <alignment horizontal="center" vertical="center" wrapText="1"/>
    </xf>
    <xf numFmtId="0" fontId="98" fillId="25" borderId="11" xfId="15" applyFont="1" applyFill="1" applyBorder="1" applyAlignment="1" applyProtection="1">
      <alignment horizontal="center" vertical="center" wrapText="1"/>
    </xf>
    <xf numFmtId="0" fontId="98" fillId="24" borderId="2" xfId="15" applyFont="1" applyFill="1" applyBorder="1" applyAlignment="1" applyProtection="1">
      <alignment horizontal="center" vertical="center" wrapText="1"/>
    </xf>
    <xf numFmtId="0" fontId="98" fillId="24" borderId="4" xfId="15" applyFont="1" applyFill="1" applyBorder="1" applyAlignment="1" applyProtection="1">
      <alignment horizontal="center" vertical="center" wrapText="1"/>
    </xf>
    <xf numFmtId="0" fontId="95" fillId="24" borderId="1" xfId="15" applyFont="1" applyFill="1" applyBorder="1" applyAlignment="1" applyProtection="1">
      <alignment horizontal="center" vertical="center" wrapText="1"/>
    </xf>
    <xf numFmtId="0" fontId="95" fillId="24" borderId="2" xfId="15" applyFont="1" applyFill="1" applyBorder="1" applyAlignment="1" applyProtection="1">
      <alignment horizontal="center" vertical="center" wrapText="1"/>
    </xf>
    <xf numFmtId="0" fontId="95" fillId="24" borderId="4" xfId="15" applyFont="1" applyFill="1" applyBorder="1" applyAlignment="1" applyProtection="1">
      <alignment horizontal="center" vertical="center" wrapText="1"/>
    </xf>
    <xf numFmtId="0" fontId="81" fillId="25" borderId="12" xfId="15" applyFont="1" applyFill="1" applyBorder="1" applyAlignment="1" applyProtection="1">
      <alignment horizontal="center" vertical="center" wrapText="1"/>
    </xf>
    <xf numFmtId="0" fontId="81" fillId="25" borderId="13" xfId="15" applyFont="1" applyFill="1" applyBorder="1" applyAlignment="1" applyProtection="1">
      <alignment horizontal="center" vertical="center" wrapText="1"/>
    </xf>
    <xf numFmtId="0" fontId="81" fillId="25" borderId="14" xfId="15" applyFont="1" applyFill="1" applyBorder="1" applyAlignment="1" applyProtection="1">
      <alignment horizontal="center" vertical="center" wrapText="1"/>
    </xf>
    <xf numFmtId="0" fontId="95" fillId="25" borderId="1" xfId="15" applyFont="1" applyFill="1" applyBorder="1" applyAlignment="1" applyProtection="1">
      <alignment horizontal="center" vertical="center" wrapText="1"/>
    </xf>
    <xf numFmtId="0" fontId="95" fillId="25" borderId="2" xfId="15" applyFont="1" applyFill="1" applyBorder="1" applyAlignment="1" applyProtection="1">
      <alignment horizontal="center" vertical="center" wrapText="1"/>
    </xf>
    <xf numFmtId="0" fontId="95" fillId="25" borderId="4" xfId="15" applyFont="1" applyFill="1" applyBorder="1" applyAlignment="1" applyProtection="1">
      <alignment horizontal="center" vertical="center" wrapText="1"/>
    </xf>
    <xf numFmtId="0" fontId="81" fillId="25" borderId="2" xfId="15" applyFont="1" applyFill="1" applyBorder="1" applyAlignment="1" applyProtection="1">
      <alignment horizontal="center" vertical="center" wrapText="1"/>
    </xf>
    <xf numFmtId="0" fontId="81" fillId="25" borderId="4" xfId="15" applyFont="1" applyFill="1" applyBorder="1" applyAlignment="1" applyProtection="1">
      <alignment horizontal="center" vertical="center" wrapText="1"/>
    </xf>
    <xf numFmtId="0" fontId="81" fillId="33" borderId="12" xfId="15" applyFont="1" applyFill="1" applyBorder="1" applyAlignment="1" applyProtection="1">
      <alignment horizontal="center" vertical="center" wrapText="1"/>
    </xf>
    <xf numFmtId="0" fontId="81" fillId="33" borderId="13" xfId="15" applyFont="1" applyFill="1" applyBorder="1" applyAlignment="1" applyProtection="1">
      <alignment horizontal="center" vertical="center" wrapText="1"/>
    </xf>
    <xf numFmtId="0" fontId="81" fillId="33" borderId="14" xfId="15" applyFont="1" applyFill="1" applyBorder="1" applyAlignment="1" applyProtection="1">
      <alignment horizontal="center" vertical="center" wrapText="1"/>
    </xf>
    <xf numFmtId="0" fontId="65" fillId="0" borderId="0" xfId="20" applyFont="1" applyFill="1" applyAlignment="1">
      <alignment horizontal="right"/>
    </xf>
    <xf numFmtId="0" fontId="36" fillId="0" borderId="10" xfId="20" applyFont="1" applyFill="1" applyBorder="1" applyAlignment="1">
      <alignment horizontal="center" vertical="center"/>
    </xf>
    <xf numFmtId="0" fontId="98" fillId="33" borderId="6" xfId="15" applyFont="1" applyFill="1" applyBorder="1" applyAlignment="1" applyProtection="1">
      <alignment horizontal="center" vertical="center" wrapText="1"/>
    </xf>
    <xf numFmtId="0" fontId="98" fillId="33" borderId="9" xfId="15" applyFont="1" applyFill="1" applyBorder="1" applyAlignment="1" applyProtection="1">
      <alignment horizontal="center" vertical="center" wrapText="1"/>
    </xf>
    <xf numFmtId="0" fontId="98" fillId="33" borderId="7" xfId="15" applyFont="1" applyFill="1" applyBorder="1" applyAlignment="1" applyProtection="1">
      <alignment horizontal="center" vertical="center" wrapText="1"/>
    </xf>
    <xf numFmtId="0" fontId="98" fillId="33" borderId="11" xfId="15" applyFont="1" applyFill="1" applyBorder="1" applyAlignment="1" applyProtection="1">
      <alignment horizontal="center" vertical="center" wrapText="1"/>
    </xf>
    <xf numFmtId="0" fontId="98" fillId="33" borderId="2" xfId="15" applyFont="1" applyFill="1" applyBorder="1" applyAlignment="1" applyProtection="1">
      <alignment horizontal="center" vertical="center" wrapText="1"/>
    </xf>
    <xf numFmtId="0" fontId="98" fillId="33" borderId="4" xfId="15" applyFont="1" applyFill="1" applyBorder="1" applyAlignment="1" applyProtection="1">
      <alignment horizontal="center" vertical="center" wrapText="1"/>
    </xf>
    <xf numFmtId="0" fontId="95" fillId="33" borderId="1" xfId="15" applyFont="1" applyFill="1" applyBorder="1" applyAlignment="1" applyProtection="1">
      <alignment horizontal="center" vertical="center" wrapText="1"/>
    </xf>
    <xf numFmtId="0" fontId="95" fillId="33" borderId="2" xfId="15" applyFont="1" applyFill="1" applyBorder="1" applyAlignment="1" applyProtection="1">
      <alignment horizontal="center" vertical="center" wrapText="1"/>
    </xf>
    <xf numFmtId="0" fontId="95" fillId="33" borderId="4" xfId="15" applyFont="1" applyFill="1" applyBorder="1" applyAlignment="1" applyProtection="1">
      <alignment horizontal="center" vertical="center" wrapText="1"/>
    </xf>
    <xf numFmtId="0" fontId="81" fillId="33" borderId="2" xfId="15" applyFont="1" applyFill="1" applyBorder="1" applyAlignment="1" applyProtection="1">
      <alignment horizontal="center" vertical="center" wrapText="1"/>
    </xf>
    <xf numFmtId="0" fontId="81" fillId="33" borderId="4" xfId="15" applyFont="1" applyFill="1" applyBorder="1" applyAlignment="1" applyProtection="1">
      <alignment horizontal="center" vertical="center" wrapText="1"/>
    </xf>
    <xf numFmtId="0" fontId="19" fillId="0" borderId="2" xfId="15" applyFont="1" applyFill="1" applyBorder="1" applyAlignment="1">
      <alignment horizontal="center" vertical="center" wrapText="1"/>
    </xf>
    <xf numFmtId="0" fontId="19" fillId="0" borderId="3" xfId="15" applyFont="1" applyFill="1" applyBorder="1" applyAlignment="1">
      <alignment horizontal="center" vertical="center" wrapText="1"/>
    </xf>
    <xf numFmtId="0" fontId="19" fillId="0" borderId="4" xfId="15" applyFont="1" applyFill="1" applyBorder="1" applyAlignment="1">
      <alignment horizontal="center" vertical="center" wrapText="1"/>
    </xf>
    <xf numFmtId="0" fontId="95" fillId="13" borderId="1" xfId="15" applyFont="1" applyFill="1" applyBorder="1" applyAlignment="1" applyProtection="1">
      <alignment horizontal="center" vertical="center" wrapText="1"/>
    </xf>
    <xf numFmtId="0" fontId="81" fillId="13" borderId="1" xfId="15" applyFont="1" applyFill="1" applyBorder="1" applyAlignment="1" applyProtection="1">
      <alignment horizontal="center" vertical="center" wrapText="1"/>
    </xf>
    <xf numFmtId="0" fontId="140" fillId="0" borderId="2" xfId="15" applyFont="1" applyFill="1" applyBorder="1" applyAlignment="1" applyProtection="1">
      <alignment horizontal="center" vertical="center" wrapText="1"/>
    </xf>
    <xf numFmtId="0" fontId="140" fillId="0" borderId="3" xfId="15" applyFont="1" applyFill="1" applyBorder="1" applyAlignment="1" applyProtection="1">
      <alignment horizontal="center" vertical="center" wrapText="1"/>
    </xf>
    <xf numFmtId="0" fontId="140" fillId="0" borderId="4" xfId="15" applyFont="1" applyFill="1" applyBorder="1" applyAlignment="1" applyProtection="1">
      <alignment horizontal="center" vertical="center" wrapText="1"/>
    </xf>
    <xf numFmtId="0" fontId="81" fillId="13" borderId="2" xfId="15" applyFont="1" applyFill="1" applyBorder="1" applyAlignment="1" applyProtection="1">
      <alignment horizontal="center" vertical="center" wrapText="1"/>
    </xf>
    <xf numFmtId="0" fontId="81" fillId="13" borderId="4" xfId="15" applyFont="1" applyFill="1" applyBorder="1" applyAlignment="1" applyProtection="1">
      <alignment horizontal="center" vertical="center" wrapText="1"/>
    </xf>
    <xf numFmtId="0" fontId="98" fillId="13" borderId="2" xfId="15" applyFont="1" applyFill="1" applyBorder="1" applyAlignment="1" applyProtection="1">
      <alignment horizontal="center" vertical="center" wrapText="1"/>
    </xf>
    <xf numFmtId="0" fontId="98" fillId="13" borderId="4" xfId="15" applyFont="1" applyFill="1" applyBorder="1" applyAlignment="1" applyProtection="1">
      <alignment horizontal="center" vertical="center" wrapText="1"/>
    </xf>
    <xf numFmtId="0" fontId="179" fillId="26" borderId="0" xfId="20" applyFont="1" applyFill="1" applyAlignment="1">
      <alignment horizontal="right" wrapText="1"/>
    </xf>
    <xf numFmtId="0" fontId="81" fillId="24" borderId="12" xfId="15" applyFont="1" applyFill="1" applyBorder="1" applyAlignment="1" applyProtection="1">
      <alignment horizontal="center" vertical="center" wrapText="1"/>
    </xf>
    <xf numFmtId="0" fontId="81" fillId="24" borderId="13" xfId="15" applyFont="1" applyFill="1" applyBorder="1" applyAlignment="1" applyProtection="1">
      <alignment horizontal="center" vertical="center" wrapText="1"/>
    </xf>
    <xf numFmtId="0" fontId="81" fillId="24" borderId="14" xfId="15" applyFont="1" applyFill="1" applyBorder="1" applyAlignment="1" applyProtection="1">
      <alignment horizontal="center" vertical="center" wrapText="1"/>
    </xf>
    <xf numFmtId="0" fontId="160" fillId="14" borderId="12" xfId="15" applyFont="1" applyFill="1" applyBorder="1" applyAlignment="1" applyProtection="1">
      <alignment horizontal="center" vertical="center" wrapText="1"/>
    </xf>
    <xf numFmtId="0" fontId="160" fillId="14" borderId="13" xfId="15" applyFont="1" applyFill="1" applyBorder="1" applyAlignment="1" applyProtection="1">
      <alignment horizontal="center" vertical="center" wrapText="1"/>
    </xf>
    <xf numFmtId="0" fontId="160" fillId="14" borderId="14" xfId="15" applyFont="1" applyFill="1" applyBorder="1" applyAlignment="1" applyProtection="1">
      <alignment horizontal="center" vertical="center" wrapText="1"/>
    </xf>
    <xf numFmtId="0" fontId="81" fillId="19" borderId="12" xfId="15" applyFont="1" applyFill="1" applyBorder="1" applyAlignment="1" applyProtection="1">
      <alignment horizontal="center" vertical="center" wrapText="1"/>
    </xf>
    <xf numFmtId="0" fontId="81" fillId="19" borderId="13" xfId="15" applyFont="1" applyFill="1" applyBorder="1" applyAlignment="1" applyProtection="1">
      <alignment horizontal="center" vertical="center" wrapText="1"/>
    </xf>
    <xf numFmtId="0" fontId="81" fillId="19" borderId="14" xfId="15" applyFont="1" applyFill="1" applyBorder="1" applyAlignment="1" applyProtection="1">
      <alignment horizontal="center" vertical="center" wrapText="1"/>
    </xf>
    <xf numFmtId="0" fontId="81" fillId="19" borderId="2" xfId="15" applyFont="1" applyFill="1" applyBorder="1" applyAlignment="1" applyProtection="1">
      <alignment horizontal="center" vertical="center" wrapText="1"/>
    </xf>
    <xf numFmtId="0" fontId="81" fillId="19" borderId="4" xfId="15" applyFont="1" applyFill="1" applyBorder="1" applyAlignment="1" applyProtection="1">
      <alignment horizontal="center" vertical="center" wrapText="1"/>
    </xf>
    <xf numFmtId="0" fontId="81" fillId="14" borderId="12" xfId="15" applyFont="1" applyFill="1" applyBorder="1" applyAlignment="1" applyProtection="1">
      <alignment horizontal="center" vertical="center" wrapText="1"/>
    </xf>
    <xf numFmtId="0" fontId="81" fillId="14" borderId="13" xfId="15" applyFont="1" applyFill="1" applyBorder="1" applyAlignment="1" applyProtection="1">
      <alignment horizontal="center" vertical="center" wrapText="1"/>
    </xf>
    <xf numFmtId="0" fontId="81" fillId="14" borderId="14" xfId="15" applyFont="1" applyFill="1" applyBorder="1" applyAlignment="1" applyProtection="1">
      <alignment horizontal="center" vertical="center" wrapText="1"/>
    </xf>
    <xf numFmtId="0" fontId="95" fillId="19" borderId="1" xfId="15" applyFont="1" applyFill="1" applyBorder="1" applyAlignment="1" applyProtection="1">
      <alignment horizontal="center" vertical="center" wrapText="1"/>
    </xf>
    <xf numFmtId="0" fontId="81" fillId="19" borderId="1" xfId="15" applyFont="1" applyFill="1" applyBorder="1" applyAlignment="1" applyProtection="1">
      <alignment horizontal="center" vertical="center" wrapText="1"/>
    </xf>
    <xf numFmtId="0" fontId="98" fillId="24" borderId="6" xfId="15" applyFont="1" applyFill="1" applyBorder="1" applyAlignment="1" applyProtection="1">
      <alignment horizontal="center" vertical="center" wrapText="1"/>
    </xf>
    <xf numFmtId="0" fontId="98" fillId="24" borderId="7" xfId="15" applyFont="1" applyFill="1" applyBorder="1" applyAlignment="1" applyProtection="1">
      <alignment horizontal="center" vertical="center" wrapText="1"/>
    </xf>
    <xf numFmtId="0" fontId="81" fillId="6" borderId="12" xfId="15" applyFont="1" applyFill="1" applyBorder="1" applyAlignment="1" applyProtection="1">
      <alignment horizontal="center" vertical="center" wrapText="1"/>
    </xf>
    <xf numFmtId="0" fontId="81" fillId="6" borderId="13" xfId="15" applyFont="1" applyFill="1" applyBorder="1" applyAlignment="1" applyProtection="1">
      <alignment horizontal="center" vertical="center" wrapText="1"/>
    </xf>
    <xf numFmtId="0" fontId="81" fillId="6" borderId="14" xfId="15" applyFont="1" applyFill="1" applyBorder="1" applyAlignment="1" applyProtection="1">
      <alignment horizontal="center" vertical="center" wrapText="1"/>
    </xf>
    <xf numFmtId="0" fontId="141" fillId="6" borderId="6" xfId="15" applyFont="1" applyFill="1" applyBorder="1" applyAlignment="1" applyProtection="1">
      <alignment horizontal="center" vertical="center" wrapText="1"/>
    </xf>
    <xf numFmtId="0" fontId="141" fillId="6" borderId="9" xfId="15" applyFont="1" applyFill="1" applyBorder="1" applyAlignment="1" applyProtection="1">
      <alignment horizontal="center" vertical="center" wrapText="1"/>
    </xf>
    <xf numFmtId="0" fontId="141" fillId="6" borderId="7" xfId="15" applyFont="1" applyFill="1" applyBorder="1" applyAlignment="1" applyProtection="1">
      <alignment horizontal="center" vertical="center" wrapText="1"/>
    </xf>
    <xf numFmtId="0" fontId="141" fillId="6" borderId="11" xfId="15" applyFont="1" applyFill="1" applyBorder="1" applyAlignment="1" applyProtection="1">
      <alignment horizontal="center" vertical="center" wrapText="1"/>
    </xf>
    <xf numFmtId="0" fontId="178" fillId="0" borderId="5" xfId="20" applyFont="1" applyFill="1" applyBorder="1" applyAlignment="1">
      <alignment horizontal="center"/>
    </xf>
    <xf numFmtId="0" fontId="178" fillId="0" borderId="0" xfId="20" applyFont="1" applyFill="1" applyAlignment="1">
      <alignment horizontal="center"/>
    </xf>
    <xf numFmtId="0" fontId="160" fillId="6" borderId="12" xfId="15" applyFont="1" applyFill="1" applyBorder="1" applyAlignment="1" applyProtection="1">
      <alignment horizontal="center" vertical="center" wrapText="1"/>
    </xf>
    <xf numFmtId="0" fontId="160" fillId="6" borderId="13" xfId="15" applyFont="1" applyFill="1" applyBorder="1" applyAlignment="1" applyProtection="1">
      <alignment horizontal="center" vertical="center" wrapText="1"/>
    </xf>
    <xf numFmtId="0" fontId="160" fillId="6" borderId="14" xfId="15" applyFont="1" applyFill="1" applyBorder="1" applyAlignment="1" applyProtection="1">
      <alignment horizontal="center" vertical="center" wrapText="1"/>
    </xf>
    <xf numFmtId="0" fontId="81" fillId="26" borderId="1" xfId="15" applyFont="1" applyFill="1" applyBorder="1" applyAlignment="1" applyProtection="1">
      <alignment horizontal="center" vertical="center" wrapText="1"/>
    </xf>
    <xf numFmtId="0" fontId="95" fillId="12" borderId="1" xfId="15" applyFont="1" applyFill="1" applyBorder="1" applyAlignment="1" applyProtection="1">
      <alignment horizontal="center" vertical="center" wrapText="1"/>
    </xf>
    <xf numFmtId="0" fontId="95" fillId="2" borderId="2" xfId="15" applyFont="1" applyFill="1" applyBorder="1" applyAlignment="1" applyProtection="1">
      <alignment horizontal="center" vertical="center" wrapText="1"/>
    </xf>
    <xf numFmtId="0" fontId="95" fillId="2" borderId="4" xfId="15" applyFont="1" applyFill="1" applyBorder="1" applyAlignment="1" applyProtection="1">
      <alignment horizontal="center" vertical="center" wrapText="1"/>
    </xf>
    <xf numFmtId="0" fontId="141" fillId="12" borderId="2" xfId="15" applyFont="1" applyFill="1" applyBorder="1" applyAlignment="1" applyProtection="1">
      <alignment horizontal="center" vertical="center" wrapText="1"/>
    </xf>
    <xf numFmtId="0" fontId="141" fillId="12" borderId="4" xfId="15" applyFont="1" applyFill="1" applyBorder="1" applyAlignment="1" applyProtection="1">
      <alignment horizontal="center" vertical="center" wrapText="1"/>
    </xf>
    <xf numFmtId="0" fontId="98" fillId="6" borderId="6" xfId="15" applyFont="1" applyFill="1" applyBorder="1" applyAlignment="1" applyProtection="1">
      <alignment horizontal="center" vertical="center" wrapText="1"/>
    </xf>
    <xf numFmtId="0" fontId="98" fillId="6" borderId="7" xfId="15" applyFont="1" applyFill="1" applyBorder="1" applyAlignment="1" applyProtection="1">
      <alignment horizontal="center" vertical="center" wrapText="1"/>
    </xf>
    <xf numFmtId="0" fontId="141" fillId="6" borderId="2" xfId="15" applyFont="1" applyFill="1" applyBorder="1" applyAlignment="1" applyProtection="1">
      <alignment horizontal="center" vertical="center" wrapText="1"/>
    </xf>
    <xf numFmtId="0" fontId="141" fillId="6" borderId="4" xfId="15" applyFont="1" applyFill="1" applyBorder="1" applyAlignment="1" applyProtection="1">
      <alignment horizontal="center" vertical="center" wrapText="1"/>
    </xf>
    <xf numFmtId="0" fontId="81" fillId="26" borderId="12" xfId="15" applyFont="1" applyFill="1" applyBorder="1" applyAlignment="1" applyProtection="1">
      <alignment horizontal="center" vertical="center" wrapText="1"/>
    </xf>
    <xf numFmtId="0" fontId="81" fillId="26" borderId="13" xfId="15" applyFont="1" applyFill="1" applyBorder="1" applyAlignment="1" applyProtection="1">
      <alignment horizontal="center" vertical="center" wrapText="1"/>
    </xf>
    <xf numFmtId="0" fontId="81" fillId="26" borderId="14" xfId="15" applyFont="1" applyFill="1" applyBorder="1" applyAlignment="1" applyProtection="1">
      <alignment horizontal="center" vertical="center" wrapText="1"/>
    </xf>
    <xf numFmtId="0" fontId="106" fillId="0" borderId="20" xfId="15" applyFont="1" applyFill="1" applyBorder="1" applyAlignment="1">
      <alignment horizontal="left" vertical="center" wrapText="1"/>
    </xf>
    <xf numFmtId="0" fontId="98" fillId="12" borderId="6" xfId="15" applyFont="1" applyFill="1" applyBorder="1" applyAlignment="1" applyProtection="1">
      <alignment horizontal="center" vertical="center" wrapText="1"/>
    </xf>
    <xf numFmtId="0" fontId="98" fillId="12" borderId="7" xfId="15" applyFont="1" applyFill="1" applyBorder="1" applyAlignment="1" applyProtection="1">
      <alignment horizontal="center" vertical="center" wrapText="1"/>
    </xf>
    <xf numFmtId="0" fontId="81" fillId="12" borderId="1" xfId="15" applyFont="1" applyFill="1" applyBorder="1" applyAlignment="1" applyProtection="1">
      <alignment horizontal="center" vertical="center" wrapText="1"/>
    </xf>
    <xf numFmtId="0" fontId="98" fillId="2" borderId="1" xfId="15" applyFont="1" applyFill="1" applyBorder="1" applyAlignment="1" applyProtection="1">
      <alignment horizontal="center" vertical="center" wrapText="1"/>
    </xf>
    <xf numFmtId="0" fontId="160" fillId="26" borderId="12" xfId="15" applyFont="1" applyFill="1" applyBorder="1" applyAlignment="1" applyProtection="1">
      <alignment horizontal="center" vertical="center" wrapText="1"/>
    </xf>
    <xf numFmtId="0" fontId="160" fillId="26" borderId="13" xfId="15" applyFont="1" applyFill="1" applyBorder="1" applyAlignment="1" applyProtection="1">
      <alignment horizontal="center" vertical="center" wrapText="1"/>
    </xf>
    <xf numFmtId="0" fontId="160" fillId="26" borderId="14" xfId="15" applyFont="1" applyFill="1" applyBorder="1" applyAlignment="1" applyProtection="1">
      <alignment horizontal="center" vertical="center" wrapText="1"/>
    </xf>
    <xf numFmtId="0" fontId="112" fillId="12" borderId="12" xfId="15" applyFont="1" applyFill="1" applyBorder="1" applyAlignment="1" applyProtection="1">
      <alignment horizontal="center" vertical="center" wrapText="1"/>
    </xf>
    <xf numFmtId="0" fontId="112" fillId="12" borderId="13" xfId="15" applyFont="1" applyFill="1" applyBorder="1" applyAlignment="1" applyProtection="1">
      <alignment horizontal="center" vertical="center" wrapText="1"/>
    </xf>
    <xf numFmtId="0" fontId="112" fillId="12" borderId="14" xfId="15" applyFont="1" applyFill="1" applyBorder="1" applyAlignment="1" applyProtection="1">
      <alignment horizontal="center" vertical="center" wrapText="1"/>
    </xf>
    <xf numFmtId="0" fontId="98" fillId="26" borderId="6" xfId="15" applyFont="1" applyFill="1" applyBorder="1" applyAlignment="1" applyProtection="1">
      <alignment horizontal="center" vertical="center" wrapText="1"/>
    </xf>
    <xf numFmtId="0" fontId="98" fillId="26" borderId="7" xfId="15" applyFont="1" applyFill="1" applyBorder="1" applyAlignment="1" applyProtection="1">
      <alignment horizontal="center" vertical="center" wrapText="1"/>
    </xf>
    <xf numFmtId="0" fontId="95" fillId="26" borderId="1" xfId="15" applyFont="1" applyFill="1" applyBorder="1" applyAlignment="1" applyProtection="1">
      <alignment horizontal="center" vertical="center" wrapText="1"/>
    </xf>
    <xf numFmtId="0" fontId="141" fillId="26" borderId="2" xfId="15" applyFont="1" applyFill="1" applyBorder="1" applyAlignment="1" applyProtection="1">
      <alignment horizontal="center" vertical="center" wrapText="1"/>
    </xf>
    <xf numFmtId="0" fontId="141" fillId="26" borderId="4" xfId="15" applyFont="1" applyFill="1" applyBorder="1" applyAlignment="1" applyProtection="1">
      <alignment horizontal="center" vertical="center" wrapText="1"/>
    </xf>
    <xf numFmtId="49" fontId="6" fillId="0" borderId="18" xfId="15" applyNumberFormat="1" applyFont="1" applyFill="1" applyBorder="1" applyAlignment="1">
      <alignment horizontal="center" vertical="center"/>
    </xf>
    <xf numFmtId="49" fontId="6" fillId="0" borderId="20" xfId="15" applyNumberFormat="1" applyFont="1" applyFill="1" applyBorder="1" applyAlignment="1">
      <alignment horizontal="center" vertical="center"/>
    </xf>
    <xf numFmtId="49" fontId="6" fillId="0" borderId="19" xfId="15" applyNumberFormat="1" applyFont="1" applyFill="1" applyBorder="1" applyAlignment="1">
      <alignment horizontal="center" vertical="center"/>
    </xf>
    <xf numFmtId="0" fontId="140" fillId="2" borderId="1" xfId="15" applyFont="1" applyFill="1" applyBorder="1" applyAlignment="1" applyProtection="1">
      <alignment horizontal="center" vertical="center" wrapText="1"/>
    </xf>
    <xf numFmtId="0" fontId="33" fillId="26" borderId="0" xfId="15" applyFont="1" applyFill="1" applyAlignment="1">
      <alignment horizontal="right" vertical="center"/>
    </xf>
    <xf numFmtId="0" fontId="8" fillId="33" borderId="1" xfId="15" applyFont="1" applyFill="1" applyBorder="1" applyAlignment="1">
      <alignment horizontal="left" vertical="center" wrapText="1"/>
    </xf>
    <xf numFmtId="0" fontId="95" fillId="6" borderId="2" xfId="15" applyFont="1" applyFill="1" applyBorder="1" applyAlignment="1" applyProtection="1">
      <alignment horizontal="center" vertical="center" wrapText="1"/>
    </xf>
    <xf numFmtId="0" fontId="95" fillId="6" borderId="4" xfId="15" applyFont="1" applyFill="1" applyBorder="1" applyAlignment="1" applyProtection="1">
      <alignment horizontal="center" vertical="center" wrapText="1"/>
    </xf>
    <xf numFmtId="0" fontId="106" fillId="37" borderId="53" xfId="15" applyFont="1" applyFill="1" applyBorder="1" applyAlignment="1">
      <alignment horizontal="left" vertical="center" wrapText="1"/>
    </xf>
    <xf numFmtId="0" fontId="106" fillId="37" borderId="9" xfId="15" applyFont="1" applyFill="1" applyBorder="1" applyAlignment="1">
      <alignment horizontal="left" vertical="center" wrapText="1"/>
    </xf>
    <xf numFmtId="0" fontId="141" fillId="2" borderId="6" xfId="15" applyFont="1" applyFill="1" applyBorder="1" applyAlignment="1" applyProtection="1">
      <alignment horizontal="center" vertical="center" wrapText="1"/>
    </xf>
    <xf numFmtId="0" fontId="141" fillId="2" borderId="9" xfId="15" applyFont="1" applyFill="1" applyBorder="1" applyAlignment="1" applyProtection="1">
      <alignment horizontal="center" vertical="center" wrapText="1"/>
    </xf>
    <xf numFmtId="0" fontId="141" fillId="2" borderId="7" xfId="15" applyFont="1" applyFill="1" applyBorder="1" applyAlignment="1" applyProtection="1">
      <alignment horizontal="center" vertical="center" wrapText="1"/>
    </xf>
    <xf numFmtId="0" fontId="141" fillId="2" borderId="11" xfId="15" applyFont="1" applyFill="1" applyBorder="1" applyAlignment="1" applyProtection="1">
      <alignment horizontal="center" vertical="center" wrapText="1"/>
    </xf>
    <xf numFmtId="0" fontId="106" fillId="3" borderId="70" xfId="15" applyFont="1" applyFill="1" applyBorder="1" applyAlignment="1">
      <alignment horizontal="left" vertical="center" wrapText="1"/>
    </xf>
    <xf numFmtId="0" fontId="106" fillId="3" borderId="39" xfId="15" applyFont="1" applyFill="1" applyBorder="1" applyAlignment="1">
      <alignment horizontal="left" vertical="center" wrapText="1"/>
    </xf>
    <xf numFmtId="0" fontId="106" fillId="22" borderId="70" xfId="15" applyFont="1" applyFill="1" applyBorder="1" applyAlignment="1">
      <alignment horizontal="left" vertical="center" wrapText="1"/>
    </xf>
    <xf numFmtId="0" fontId="106" fillId="22" borderId="38" xfId="15" applyFont="1" applyFill="1" applyBorder="1" applyAlignment="1">
      <alignment horizontal="left" vertical="center" wrapText="1"/>
    </xf>
    <xf numFmtId="0" fontId="106" fillId="0" borderId="71" xfId="15" applyFont="1" applyFill="1" applyBorder="1" applyAlignment="1">
      <alignment horizontal="left" vertical="center" wrapText="1"/>
    </xf>
    <xf numFmtId="0" fontId="106" fillId="0" borderId="72" xfId="15" applyFont="1" applyFill="1" applyBorder="1" applyAlignment="1">
      <alignment horizontal="left" vertical="center" wrapText="1"/>
    </xf>
    <xf numFmtId="0" fontId="141" fillId="24" borderId="2" xfId="15" applyFont="1" applyFill="1" applyBorder="1" applyAlignment="1" applyProtection="1">
      <alignment horizontal="center" vertical="center" wrapText="1"/>
    </xf>
    <xf numFmtId="0" fontId="141" fillId="24" borderId="4" xfId="15" applyFont="1" applyFill="1" applyBorder="1" applyAlignment="1" applyProtection="1">
      <alignment horizontal="center" vertical="center" wrapText="1"/>
    </xf>
    <xf numFmtId="0" fontId="140" fillId="37" borderId="62" xfId="15" applyFont="1" applyFill="1" applyBorder="1" applyAlignment="1">
      <alignment horizontal="left" vertical="center" wrapText="1"/>
    </xf>
    <xf numFmtId="0" fontId="140" fillId="37" borderId="14" xfId="15" applyFont="1" applyFill="1" applyBorder="1" applyAlignment="1">
      <alignment horizontal="left" vertical="center" wrapText="1"/>
    </xf>
    <xf numFmtId="0" fontId="81" fillId="2" borderId="2" xfId="15" applyFont="1" applyFill="1" applyBorder="1" applyAlignment="1" applyProtection="1">
      <alignment horizontal="center" vertical="center" wrapText="1"/>
    </xf>
    <xf numFmtId="0" fontId="81" fillId="2" borderId="3" xfId="15" applyFont="1" applyFill="1" applyBorder="1" applyAlignment="1" applyProtection="1">
      <alignment horizontal="center" vertical="center" wrapText="1"/>
    </xf>
    <xf numFmtId="0" fontId="81" fillId="2" borderId="4" xfId="15" applyFont="1" applyFill="1" applyBorder="1" applyAlignment="1" applyProtection="1">
      <alignment horizontal="center" vertical="center" wrapText="1"/>
    </xf>
    <xf numFmtId="0" fontId="98" fillId="19" borderId="6" xfId="15" applyFont="1" applyFill="1" applyBorder="1" applyAlignment="1" applyProtection="1">
      <alignment horizontal="center" vertical="center" wrapText="1"/>
    </xf>
    <xf numFmtId="0" fontId="98" fillId="19" borderId="7" xfId="15" applyFont="1" applyFill="1" applyBorder="1" applyAlignment="1" applyProtection="1">
      <alignment horizontal="center" vertical="center" wrapText="1"/>
    </xf>
    <xf numFmtId="0" fontId="56" fillId="3" borderId="1" xfId="15" applyFont="1" applyFill="1" applyBorder="1" applyAlignment="1">
      <alignment horizontal="left" vertical="center" wrapText="1"/>
    </xf>
    <xf numFmtId="0" fontId="106" fillId="3" borderId="48" xfId="15" applyFont="1" applyFill="1" applyBorder="1" applyAlignment="1">
      <alignment horizontal="left" vertical="center" wrapText="1"/>
    </xf>
    <xf numFmtId="0" fontId="106" fillId="3" borderId="57" xfId="15" applyFont="1" applyFill="1" applyBorder="1" applyAlignment="1">
      <alignment horizontal="left" vertical="center" wrapText="1"/>
    </xf>
    <xf numFmtId="0" fontId="106" fillId="33" borderId="1" xfId="15" applyFont="1" applyFill="1" applyBorder="1" applyAlignment="1">
      <alignment horizontal="left" vertical="center" wrapText="1"/>
    </xf>
    <xf numFmtId="0" fontId="106" fillId="22" borderId="48" xfId="15" applyFont="1" applyFill="1" applyBorder="1" applyAlignment="1">
      <alignment horizontal="center" vertical="center" wrapText="1"/>
    </xf>
    <xf numFmtId="0" fontId="106" fillId="22" borderId="57" xfId="15" applyFont="1" applyFill="1" applyBorder="1" applyAlignment="1">
      <alignment horizontal="center" vertical="center" wrapText="1"/>
    </xf>
    <xf numFmtId="49" fontId="6" fillId="0" borderId="59" xfId="15" applyNumberFormat="1" applyFont="1" applyFill="1" applyBorder="1" applyAlignment="1">
      <alignment horizontal="center" vertical="center"/>
    </xf>
    <xf numFmtId="49" fontId="6" fillId="0" borderId="46" xfId="15" applyNumberFormat="1" applyFont="1" applyFill="1" applyBorder="1" applyAlignment="1">
      <alignment horizontal="center" vertical="center"/>
    </xf>
    <xf numFmtId="49" fontId="6" fillId="0" borderId="47" xfId="15" applyNumberFormat="1" applyFont="1" applyFill="1" applyBorder="1" applyAlignment="1">
      <alignment horizontal="center" vertical="center"/>
    </xf>
    <xf numFmtId="0" fontId="140" fillId="23" borderId="48" xfId="15" applyFont="1" applyFill="1" applyBorder="1" applyAlignment="1">
      <alignment horizontal="left" vertical="center" wrapText="1"/>
    </xf>
    <xf numFmtId="0" fontId="140" fillId="23" borderId="57" xfId="15" applyFont="1" applyFill="1" applyBorder="1" applyAlignment="1">
      <alignment horizontal="left" vertical="center" wrapText="1"/>
    </xf>
    <xf numFmtId="0" fontId="106" fillId="0" borderId="48" xfId="15" applyFont="1" applyFill="1" applyBorder="1" applyAlignment="1">
      <alignment horizontal="left" vertical="center" wrapText="1"/>
    </xf>
    <xf numFmtId="0" fontId="106" fillId="0" borderId="57" xfId="15" applyFont="1" applyFill="1" applyBorder="1" applyAlignment="1">
      <alignment horizontal="left" vertical="center" wrapText="1"/>
    </xf>
    <xf numFmtId="0" fontId="81" fillId="26" borderId="9" xfId="15" applyFont="1" applyFill="1" applyBorder="1" applyAlignment="1" applyProtection="1">
      <alignment horizontal="center" vertical="center" wrapText="1"/>
    </xf>
    <xf numFmtId="0" fontId="81" fillId="26" borderId="30" xfId="15" applyFont="1" applyFill="1" applyBorder="1" applyAlignment="1" applyProtection="1">
      <alignment horizontal="center" vertical="center" wrapText="1"/>
    </xf>
    <xf numFmtId="0" fontId="81" fillId="26" borderId="11" xfId="15" applyFont="1" applyFill="1" applyBorder="1" applyAlignment="1" applyProtection="1">
      <alignment horizontal="center" vertical="center" wrapText="1"/>
    </xf>
    <xf numFmtId="0" fontId="153" fillId="0" borderId="0" xfId="20" applyFont="1" applyFill="1" applyAlignment="1">
      <alignment horizontal="center"/>
    </xf>
    <xf numFmtId="0" fontId="11" fillId="0" borderId="0" xfId="20" applyFont="1" applyFill="1" applyAlignment="1">
      <alignment horizontal="center" wrapText="1"/>
    </xf>
    <xf numFmtId="0" fontId="140" fillId="2" borderId="60" xfId="15" applyFont="1" applyFill="1" applyBorder="1" applyAlignment="1" applyProtection="1">
      <alignment horizontal="center" vertical="center" wrapText="1"/>
    </xf>
    <xf numFmtId="0" fontId="140" fillId="2" borderId="57" xfId="15" applyFont="1" applyFill="1" applyBorder="1" applyAlignment="1" applyProtection="1">
      <alignment horizontal="center" vertical="center" wrapText="1"/>
    </xf>
    <xf numFmtId="0" fontId="81" fillId="14" borderId="50" xfId="15" applyFont="1" applyFill="1" applyBorder="1" applyAlignment="1" applyProtection="1">
      <alignment horizontal="center" vertical="center" wrapText="1"/>
    </xf>
    <xf numFmtId="0" fontId="81" fillId="14" borderId="51" xfId="15" applyFont="1" applyFill="1" applyBorder="1" applyAlignment="1" applyProtection="1">
      <alignment horizontal="center" vertical="center" wrapText="1"/>
    </xf>
    <xf numFmtId="0" fontId="95" fillId="14" borderId="6" xfId="15" applyFont="1" applyFill="1" applyBorder="1" applyAlignment="1" applyProtection="1">
      <alignment horizontal="center" vertical="center" wrapText="1"/>
    </xf>
    <xf numFmtId="0" fontId="95" fillId="14" borderId="9" xfId="15" applyFont="1" applyFill="1" applyBorder="1" applyAlignment="1" applyProtection="1">
      <alignment horizontal="center" vertical="center" wrapText="1"/>
    </xf>
    <xf numFmtId="0" fontId="95" fillId="14" borderId="7" xfId="15" applyFont="1" applyFill="1" applyBorder="1" applyAlignment="1" applyProtection="1">
      <alignment horizontal="center" vertical="center" wrapText="1"/>
    </xf>
    <xf numFmtId="0" fontId="95" fillId="14" borderId="11" xfId="15" applyFont="1" applyFill="1" applyBorder="1" applyAlignment="1" applyProtection="1">
      <alignment horizontal="center" vertical="center" wrapText="1"/>
    </xf>
    <xf numFmtId="0" fontId="95" fillId="6" borderId="6" xfId="15" applyFont="1" applyFill="1" applyBorder="1" applyAlignment="1" applyProtection="1">
      <alignment horizontal="center" vertical="center" wrapText="1"/>
    </xf>
    <xf numFmtId="0" fontId="95" fillId="6" borderId="9" xfId="15" applyFont="1" applyFill="1" applyBorder="1" applyAlignment="1" applyProtection="1">
      <alignment horizontal="center" vertical="center" wrapText="1"/>
    </xf>
    <xf numFmtId="0" fontId="95" fillId="6" borderId="7" xfId="15" applyFont="1" applyFill="1" applyBorder="1" applyAlignment="1" applyProtection="1">
      <alignment horizontal="center" vertical="center" wrapText="1"/>
    </xf>
    <xf numFmtId="0" fontId="95" fillId="6" borderId="11" xfId="15" applyFont="1" applyFill="1" applyBorder="1" applyAlignment="1" applyProtection="1">
      <alignment horizontal="center" vertical="center" wrapText="1"/>
    </xf>
    <xf numFmtId="0" fontId="98" fillId="6" borderId="53" xfId="15" applyFont="1" applyFill="1" applyBorder="1" applyAlignment="1" applyProtection="1">
      <alignment horizontal="center" vertical="center" wrapText="1"/>
    </xf>
    <xf numFmtId="0" fontId="98" fillId="6" borderId="55" xfId="15" applyFont="1" applyFill="1" applyBorder="1" applyAlignment="1" applyProtection="1">
      <alignment horizontal="center" vertical="center" wrapText="1"/>
    </xf>
    <xf numFmtId="0" fontId="141" fillId="24" borderId="6" xfId="15" applyFont="1" applyFill="1" applyBorder="1" applyAlignment="1" applyProtection="1">
      <alignment horizontal="center" vertical="center" wrapText="1"/>
    </xf>
    <xf numFmtId="0" fontId="141" fillId="24" borderId="7" xfId="15" applyFont="1" applyFill="1" applyBorder="1" applyAlignment="1" applyProtection="1">
      <alignment horizontal="center" vertical="center" wrapText="1"/>
    </xf>
    <xf numFmtId="0" fontId="3" fillId="0" borderId="57" xfId="15" applyFont="1" applyFill="1" applyBorder="1" applyAlignment="1">
      <alignment horizontal="center" vertical="center" wrapText="1"/>
    </xf>
    <xf numFmtId="0" fontId="81" fillId="19" borderId="6" xfId="15" applyFont="1" applyFill="1" applyBorder="1" applyAlignment="1" applyProtection="1">
      <alignment horizontal="center" vertical="center" wrapText="1"/>
    </xf>
    <xf numFmtId="0" fontId="81" fillId="19" borderId="7" xfId="15" applyFont="1" applyFill="1" applyBorder="1" applyAlignment="1" applyProtection="1">
      <alignment horizontal="center" vertical="center" wrapText="1"/>
    </xf>
    <xf numFmtId="0" fontId="98" fillId="14" borderId="53" xfId="15" applyFont="1" applyFill="1" applyBorder="1" applyAlignment="1" applyProtection="1">
      <alignment horizontal="center" vertical="center" wrapText="1"/>
    </xf>
    <xf numFmtId="0" fontId="98" fillId="14" borderId="55" xfId="15" applyFont="1" applyFill="1" applyBorder="1" applyAlignment="1" applyProtection="1">
      <alignment horizontal="center" vertical="center" wrapText="1"/>
    </xf>
    <xf numFmtId="0" fontId="81" fillId="6" borderId="9" xfId="15" applyFont="1" applyFill="1" applyBorder="1" applyAlignment="1" applyProtection="1">
      <alignment horizontal="center" vertical="center" wrapText="1"/>
    </xf>
    <xf numFmtId="0" fontId="81" fillId="6" borderId="30" xfId="15" applyFont="1" applyFill="1" applyBorder="1" applyAlignment="1" applyProtection="1">
      <alignment horizontal="center" vertical="center" wrapText="1"/>
    </xf>
    <xf numFmtId="0" fontId="81" fillId="6" borderId="11" xfId="15" applyFont="1" applyFill="1" applyBorder="1" applyAlignment="1" applyProtection="1">
      <alignment horizontal="center" vertical="center" wrapText="1"/>
    </xf>
    <xf numFmtId="0" fontId="81" fillId="14" borderId="6" xfId="15" applyFont="1" applyFill="1" applyBorder="1" applyAlignment="1" applyProtection="1">
      <alignment horizontal="center" vertical="center" wrapText="1"/>
    </xf>
    <xf numFmtId="0" fontId="81" fillId="14" borderId="7" xfId="15" applyFont="1" applyFill="1" applyBorder="1" applyAlignment="1" applyProtection="1">
      <alignment horizontal="center" vertical="center" wrapText="1"/>
    </xf>
    <xf numFmtId="0" fontId="81" fillId="6" borderId="50" xfId="15" applyFont="1" applyFill="1" applyBorder="1" applyAlignment="1" applyProtection="1">
      <alignment horizontal="center" vertical="center" wrapText="1"/>
    </xf>
    <xf numFmtId="0" fontId="81" fillId="6" borderId="51" xfId="15" applyFont="1" applyFill="1" applyBorder="1" applyAlignment="1" applyProtection="1">
      <alignment horizontal="center" vertical="center" wrapText="1"/>
    </xf>
    <xf numFmtId="0" fontId="81" fillId="6" borderId="52" xfId="15" applyFont="1" applyFill="1" applyBorder="1" applyAlignment="1" applyProtection="1">
      <alignment horizontal="center" vertical="center" wrapText="1"/>
    </xf>
    <xf numFmtId="0" fontId="81" fillId="6" borderId="54" xfId="15" applyFont="1" applyFill="1" applyBorder="1" applyAlignment="1" applyProtection="1">
      <alignment horizontal="center" vertical="center" wrapText="1"/>
    </xf>
    <xf numFmtId="0" fontId="81" fillId="6" borderId="56" xfId="15" applyFont="1" applyFill="1" applyBorder="1" applyAlignment="1" applyProtection="1">
      <alignment horizontal="center" vertical="center" wrapText="1"/>
    </xf>
    <xf numFmtId="0" fontId="81" fillId="25" borderId="50" xfId="15" applyFont="1" applyFill="1" applyBorder="1" applyAlignment="1" applyProtection="1">
      <alignment horizontal="center" vertical="center" wrapText="1"/>
    </xf>
    <xf numFmtId="0" fontId="81" fillId="25" borderId="51" xfId="15" applyFont="1" applyFill="1" applyBorder="1" applyAlignment="1" applyProtection="1">
      <alignment horizontal="center" vertical="center" wrapText="1"/>
    </xf>
    <xf numFmtId="0" fontId="81" fillId="25" borderId="66" xfId="15" applyFont="1" applyFill="1" applyBorder="1" applyAlignment="1" applyProtection="1">
      <alignment horizontal="center" vertical="center" wrapText="1"/>
    </xf>
    <xf numFmtId="0" fontId="98" fillId="25" borderId="53" xfId="15" applyFont="1" applyFill="1" applyBorder="1" applyAlignment="1" applyProtection="1">
      <alignment horizontal="center" vertical="center" wrapText="1"/>
    </xf>
    <xf numFmtId="0" fontId="98" fillId="25" borderId="55" xfId="15" applyFont="1" applyFill="1" applyBorder="1" applyAlignment="1" applyProtection="1">
      <alignment horizontal="center" vertical="center" wrapText="1"/>
    </xf>
    <xf numFmtId="0" fontId="141" fillId="25" borderId="2" xfId="15" applyFont="1" applyFill="1" applyBorder="1" applyAlignment="1" applyProtection="1">
      <alignment horizontal="center" vertical="center" wrapText="1"/>
    </xf>
    <xf numFmtId="0" fontId="141" fillId="25" borderId="4" xfId="15" applyFont="1" applyFill="1" applyBorder="1" applyAlignment="1" applyProtection="1">
      <alignment horizontal="center" vertical="center" wrapText="1"/>
    </xf>
    <xf numFmtId="0" fontId="81" fillId="25" borderId="6" xfId="15" applyFont="1" applyFill="1" applyBorder="1" applyAlignment="1" applyProtection="1">
      <alignment horizontal="center" vertical="center" wrapText="1"/>
    </xf>
    <xf numFmtId="0" fontId="81" fillId="25" borderId="7" xfId="15" applyFont="1" applyFill="1" applyBorder="1" applyAlignment="1" applyProtection="1">
      <alignment horizontal="center" vertical="center" wrapText="1"/>
    </xf>
    <xf numFmtId="0" fontId="19" fillId="2" borderId="2" xfId="0" applyNumberFormat="1" applyFont="1" applyFill="1" applyBorder="1" applyAlignment="1">
      <alignment horizontal="left" vertical="top" wrapText="1"/>
    </xf>
    <xf numFmtId="0" fontId="19" fillId="2" borderId="4" xfId="0" applyNumberFormat="1" applyFont="1" applyFill="1" applyBorder="1" applyAlignment="1">
      <alignment horizontal="left" vertical="top" wrapText="1"/>
    </xf>
    <xf numFmtId="0" fontId="19" fillId="2" borderId="2" xfId="0" applyNumberFormat="1" applyFont="1" applyFill="1" applyBorder="1" applyAlignment="1">
      <alignment horizontal="center" vertical="center" wrapText="1"/>
    </xf>
    <xf numFmtId="0" fontId="19" fillId="2" borderId="4" xfId="0" applyNumberFormat="1" applyFont="1" applyFill="1" applyBorder="1" applyAlignment="1">
      <alignment horizontal="center" vertical="center" wrapText="1"/>
    </xf>
    <xf numFmtId="0" fontId="19" fillId="2" borderId="3" xfId="0" applyNumberFormat="1" applyFont="1" applyFill="1" applyBorder="1" applyAlignment="1">
      <alignment horizontal="center" vertical="center" wrapText="1"/>
    </xf>
    <xf numFmtId="0" fontId="19" fillId="2" borderId="2" xfId="0" applyNumberFormat="1" applyFont="1" applyFill="1" applyBorder="1" applyAlignment="1">
      <alignment horizontal="left" vertical="top"/>
    </xf>
    <xf numFmtId="0" fontId="19" fillId="2" borderId="3" xfId="0" applyNumberFormat="1" applyFont="1" applyFill="1" applyBorder="1" applyAlignment="1">
      <alignment horizontal="left" vertical="top"/>
    </xf>
    <xf numFmtId="0" fontId="19" fillId="2" borderId="4" xfId="0" applyNumberFormat="1" applyFont="1" applyFill="1" applyBorder="1" applyAlignment="1">
      <alignment horizontal="left" vertical="top"/>
    </xf>
    <xf numFmtId="0" fontId="19" fillId="2" borderId="3" xfId="0" applyNumberFormat="1" applyFont="1" applyFill="1" applyBorder="1" applyAlignment="1">
      <alignment horizontal="left" vertical="top" wrapText="1"/>
    </xf>
    <xf numFmtId="0" fontId="9" fillId="2" borderId="1" xfId="0" applyNumberFormat="1" applyFont="1" applyFill="1" applyBorder="1" applyAlignment="1">
      <alignment horizontal="left" vertical="top" wrapText="1"/>
    </xf>
    <xf numFmtId="0" fontId="19" fillId="2" borderId="1" xfId="0" applyNumberFormat="1" applyFont="1" applyFill="1" applyBorder="1" applyAlignment="1">
      <alignment horizontal="center" vertical="center"/>
    </xf>
    <xf numFmtId="0" fontId="14" fillId="0" borderId="0" xfId="0" applyNumberFormat="1" applyFont="1" applyFill="1" applyAlignment="1">
      <alignment horizontal="center" vertical="top" wrapText="1"/>
    </xf>
    <xf numFmtId="0" fontId="17" fillId="0" borderId="12" xfId="0" applyNumberFormat="1" applyFont="1" applyFill="1" applyBorder="1" applyAlignment="1">
      <alignment horizontal="center" vertical="center" wrapText="1"/>
    </xf>
    <xf numFmtId="0" fontId="17" fillId="0" borderId="14" xfId="0" applyNumberFormat="1" applyFont="1" applyFill="1" applyBorder="1" applyAlignment="1">
      <alignment horizontal="center" vertical="center" wrapText="1"/>
    </xf>
    <xf numFmtId="0" fontId="17" fillId="0" borderId="1" xfId="0" applyNumberFormat="1" applyFont="1" applyFill="1" applyBorder="1" applyAlignment="1">
      <alignment horizontal="center" vertical="center" wrapText="1"/>
    </xf>
    <xf numFmtId="0" fontId="14" fillId="0" borderId="12" xfId="0" applyNumberFormat="1" applyFont="1" applyFill="1" applyBorder="1" applyAlignment="1">
      <alignment horizontal="center" vertical="center" wrapText="1"/>
    </xf>
    <xf numFmtId="0" fontId="14" fillId="0" borderId="14" xfId="0" applyNumberFormat="1" applyFont="1" applyFill="1" applyBorder="1" applyAlignment="1">
      <alignment horizontal="center" vertical="center" wrapText="1"/>
    </xf>
    <xf numFmtId="168" fontId="14" fillId="0" borderId="12" xfId="0" applyNumberFormat="1" applyFont="1" applyFill="1" applyBorder="1" applyAlignment="1">
      <alignment horizontal="center" vertical="center" wrapText="1"/>
    </xf>
    <xf numFmtId="169" fontId="14" fillId="0" borderId="12" xfId="0" applyNumberFormat="1" applyFont="1" applyFill="1" applyBorder="1" applyAlignment="1">
      <alignment horizontal="center" vertical="center" wrapText="1"/>
    </xf>
    <xf numFmtId="169" fontId="14" fillId="0" borderId="14" xfId="0" applyNumberFormat="1" applyFont="1" applyFill="1" applyBorder="1" applyAlignment="1">
      <alignment horizontal="center" vertical="center" wrapText="1"/>
    </xf>
    <xf numFmtId="0" fontId="19" fillId="2" borderId="2" xfId="0" applyNumberFormat="1" applyFont="1" applyFill="1" applyBorder="1" applyAlignment="1">
      <alignment horizontal="left" vertical="center" wrapText="1"/>
    </xf>
    <xf numFmtId="0" fontId="19" fillId="2" borderId="4" xfId="0" applyNumberFormat="1" applyFont="1" applyFill="1" applyBorder="1" applyAlignment="1">
      <alignment horizontal="left" vertical="center" wrapText="1"/>
    </xf>
    <xf numFmtId="0" fontId="4" fillId="2" borderId="1" xfId="0" applyNumberFormat="1" applyFont="1" applyFill="1" applyBorder="1" applyAlignment="1">
      <alignment horizontal="left" vertical="top" wrapText="1"/>
    </xf>
    <xf numFmtId="0" fontId="14" fillId="0" borderId="1" xfId="0" applyNumberFormat="1" applyFont="1" applyFill="1" applyBorder="1" applyAlignment="1">
      <alignment horizontal="center" vertical="center" wrapText="1"/>
    </xf>
    <xf numFmtId="0" fontId="31" fillId="2" borderId="1" xfId="0" applyNumberFormat="1" applyFont="1" applyFill="1" applyBorder="1" applyAlignment="1">
      <alignment horizontal="left" vertical="top" wrapText="1"/>
    </xf>
    <xf numFmtId="0" fontId="19" fillId="2" borderId="1" xfId="0" applyNumberFormat="1" applyFont="1" applyFill="1" applyBorder="1" applyAlignment="1">
      <alignment horizontal="left" vertical="top"/>
    </xf>
    <xf numFmtId="0" fontId="31" fillId="2" borderId="2" xfId="0" applyNumberFormat="1" applyFont="1" applyFill="1" applyBorder="1" applyAlignment="1">
      <alignment horizontal="left" vertical="top" wrapText="1"/>
    </xf>
    <xf numFmtId="0" fontId="31" fillId="2" borderId="4" xfId="0" applyNumberFormat="1" applyFont="1" applyFill="1" applyBorder="1" applyAlignment="1">
      <alignment horizontal="left" vertical="top" wrapText="1"/>
    </xf>
    <xf numFmtId="0" fontId="32" fillId="2" borderId="2" xfId="0" applyNumberFormat="1" applyFont="1" applyFill="1" applyBorder="1" applyAlignment="1">
      <alignment horizontal="left" vertical="top" wrapText="1"/>
    </xf>
    <xf numFmtId="0" fontId="32" fillId="2" borderId="3" xfId="0" applyNumberFormat="1" applyFont="1" applyFill="1" applyBorder="1" applyAlignment="1">
      <alignment horizontal="left" vertical="top" wrapText="1"/>
    </xf>
    <xf numFmtId="0" fontId="32" fillId="2" borderId="4" xfId="0" applyNumberFormat="1" applyFont="1" applyFill="1" applyBorder="1" applyAlignment="1">
      <alignment horizontal="left" vertical="top" wrapText="1"/>
    </xf>
    <xf numFmtId="0" fontId="19" fillId="2" borderId="2" xfId="0" applyNumberFormat="1" applyFont="1" applyFill="1" applyBorder="1" applyAlignment="1">
      <alignment horizontal="center" vertical="center"/>
    </xf>
    <xf numFmtId="0" fontId="19" fillId="2" borderId="3" xfId="0" applyNumberFormat="1" applyFont="1" applyFill="1" applyBorder="1" applyAlignment="1">
      <alignment horizontal="center" vertical="center"/>
    </xf>
    <xf numFmtId="0" fontId="19" fillId="2" borderId="4" xfId="0" applyNumberFormat="1" applyFont="1" applyFill="1" applyBorder="1" applyAlignment="1">
      <alignment horizontal="center" vertical="center"/>
    </xf>
    <xf numFmtId="0" fontId="9" fillId="2" borderId="2" xfId="0" applyNumberFormat="1" applyFont="1" applyFill="1" applyBorder="1" applyAlignment="1">
      <alignment vertical="top" wrapText="1"/>
    </xf>
    <xf numFmtId="0" fontId="9" fillId="2" borderId="3" xfId="0" applyNumberFormat="1" applyFont="1" applyFill="1" applyBorder="1" applyAlignment="1">
      <alignment vertical="top" wrapText="1"/>
    </xf>
    <xf numFmtId="0" fontId="9" fillId="2" borderId="4" xfId="0" applyNumberFormat="1" applyFont="1" applyFill="1" applyBorder="1" applyAlignment="1">
      <alignment vertical="top" wrapText="1"/>
    </xf>
    <xf numFmtId="0" fontId="4" fillId="2" borderId="2" xfId="0" applyNumberFormat="1" applyFont="1" applyFill="1" applyBorder="1" applyAlignment="1">
      <alignment horizontal="left" vertical="top" wrapText="1"/>
    </xf>
    <xf numFmtId="0" fontId="4" fillId="2" borderId="3" xfId="0" applyNumberFormat="1" applyFont="1" applyFill="1" applyBorder="1" applyAlignment="1">
      <alignment horizontal="left" vertical="top" wrapText="1"/>
    </xf>
    <xf numFmtId="0" fontId="4" fillId="2" borderId="4" xfId="0" applyNumberFormat="1" applyFont="1" applyFill="1" applyBorder="1" applyAlignment="1">
      <alignment horizontal="left" vertical="top" wrapText="1"/>
    </xf>
    <xf numFmtId="0" fontId="24" fillId="2" borderId="1" xfId="0" applyFont="1" applyFill="1" applyBorder="1" applyAlignment="1" applyProtection="1">
      <alignment horizontal="left" vertical="top" wrapText="1"/>
    </xf>
    <xf numFmtId="0" fontId="4" fillId="2" borderId="1" xfId="0" applyNumberFormat="1" applyFont="1" applyFill="1" applyBorder="1" applyAlignment="1">
      <alignment horizontal="center" vertical="center" wrapText="1"/>
    </xf>
    <xf numFmtId="0" fontId="4" fillId="2" borderId="1" xfId="0" applyFont="1" applyFill="1" applyBorder="1" applyAlignment="1">
      <alignment horizontal="left" vertical="top" wrapText="1"/>
    </xf>
    <xf numFmtId="0" fontId="24" fillId="2" borderId="2" xfId="0" applyNumberFormat="1" applyFont="1" applyFill="1" applyBorder="1" applyAlignment="1">
      <alignment horizontal="left" vertical="top" wrapText="1"/>
    </xf>
    <xf numFmtId="0" fontId="24" fillId="2" borderId="3" xfId="0" applyNumberFormat="1" applyFont="1" applyFill="1" applyBorder="1" applyAlignment="1">
      <alignment horizontal="left" vertical="top" wrapText="1"/>
    </xf>
    <xf numFmtId="0" fontId="24" fillId="2" borderId="4" xfId="0" applyNumberFormat="1" applyFont="1" applyFill="1" applyBorder="1" applyAlignment="1">
      <alignment horizontal="left" vertical="top" wrapText="1"/>
    </xf>
    <xf numFmtId="0" fontId="19" fillId="2" borderId="2" xfId="0" applyNumberFormat="1" applyFont="1" applyFill="1" applyBorder="1" applyAlignment="1">
      <alignment horizontal="center" vertical="top" wrapText="1"/>
    </xf>
    <xf numFmtId="0" fontId="19" fillId="2" borderId="3" xfId="0" applyNumberFormat="1" applyFont="1" applyFill="1" applyBorder="1" applyAlignment="1">
      <alignment horizontal="center" vertical="top" wrapText="1"/>
    </xf>
    <xf numFmtId="0" fontId="19" fillId="2" borderId="4" xfId="0" applyNumberFormat="1" applyFont="1" applyFill="1" applyBorder="1" applyAlignment="1">
      <alignment horizontal="center" vertical="top" wrapText="1"/>
    </xf>
    <xf numFmtId="0" fontId="19" fillId="2" borderId="1" xfId="0" applyNumberFormat="1" applyFont="1" applyFill="1" applyBorder="1" applyAlignment="1">
      <alignment vertical="top" wrapText="1"/>
    </xf>
    <xf numFmtId="0" fontId="9" fillId="2" borderId="1" xfId="0" applyNumberFormat="1" applyFont="1" applyFill="1" applyBorder="1" applyAlignment="1">
      <alignment vertical="top" wrapText="1"/>
    </xf>
    <xf numFmtId="0" fontId="9" fillId="2" borderId="1" xfId="0" applyNumberFormat="1" applyFont="1" applyFill="1" applyBorder="1" applyAlignment="1">
      <alignment vertical="top"/>
    </xf>
    <xf numFmtId="0" fontId="9" fillId="2" borderId="1" xfId="0" applyNumberFormat="1" applyFont="1" applyFill="1" applyBorder="1" applyAlignment="1">
      <alignment horizontal="left" vertical="top"/>
    </xf>
    <xf numFmtId="0" fontId="24" fillId="2" borderId="1" xfId="0" applyNumberFormat="1" applyFont="1" applyFill="1" applyBorder="1" applyAlignment="1">
      <alignment horizontal="left" vertical="top" wrapText="1"/>
    </xf>
    <xf numFmtId="0" fontId="4" fillId="2" borderId="2" xfId="0" applyFont="1" applyFill="1" applyBorder="1" applyAlignment="1">
      <alignment vertical="top" wrapText="1"/>
    </xf>
    <xf numFmtId="0" fontId="4" fillId="2" borderId="3" xfId="0" applyFont="1" applyFill="1" applyBorder="1" applyAlignment="1">
      <alignment vertical="top" wrapText="1"/>
    </xf>
    <xf numFmtId="0" fontId="4" fillId="2" borderId="4" xfId="0" applyFont="1" applyFill="1" applyBorder="1" applyAlignment="1">
      <alignment vertical="top" wrapText="1"/>
    </xf>
    <xf numFmtId="0" fontId="19" fillId="2" borderId="1" xfId="0" applyFont="1" applyFill="1" applyBorder="1" applyAlignment="1" applyProtection="1">
      <alignment horizontal="left" vertical="top" wrapText="1"/>
    </xf>
    <xf numFmtId="0" fontId="31" fillId="2" borderId="1" xfId="0" applyNumberFormat="1" applyFont="1" applyFill="1" applyBorder="1" applyAlignment="1">
      <alignment horizontal="center" vertical="center" wrapText="1"/>
    </xf>
    <xf numFmtId="0" fontId="19" fillId="2" borderId="1" xfId="0" applyNumberFormat="1" applyFont="1" applyFill="1" applyBorder="1" applyAlignment="1" applyProtection="1">
      <alignment horizontal="left" vertical="top" wrapText="1"/>
    </xf>
    <xf numFmtId="0" fontId="4" fillId="2" borderId="2" xfId="0" applyFont="1" applyFill="1" applyBorder="1" applyAlignment="1">
      <alignment horizontal="left" vertical="top" wrapText="1"/>
    </xf>
    <xf numFmtId="0" fontId="4" fillId="2" borderId="3" xfId="0" applyFont="1" applyFill="1" applyBorder="1" applyAlignment="1">
      <alignment horizontal="left" vertical="top" wrapText="1"/>
    </xf>
    <xf numFmtId="0" fontId="4" fillId="2" borderId="4" xfId="0" applyFont="1" applyFill="1" applyBorder="1" applyAlignment="1">
      <alignment horizontal="left" vertical="top" wrapText="1"/>
    </xf>
    <xf numFmtId="0" fontId="19" fillId="2" borderId="1" xfId="0" applyFont="1" applyFill="1" applyBorder="1" applyAlignment="1">
      <alignment horizontal="left" vertical="top" wrapText="1"/>
    </xf>
    <xf numFmtId="0" fontId="25" fillId="2" borderId="2" xfId="0" applyNumberFormat="1" applyFont="1" applyFill="1" applyBorder="1" applyAlignment="1">
      <alignment horizontal="left" vertical="top" wrapText="1"/>
    </xf>
    <xf numFmtId="0" fontId="25" fillId="2" borderId="3" xfId="0" applyNumberFormat="1" applyFont="1" applyFill="1" applyBorder="1" applyAlignment="1">
      <alignment horizontal="left" vertical="top" wrapText="1"/>
    </xf>
    <xf numFmtId="0" fontId="25" fillId="2" borderId="4" xfId="0" applyNumberFormat="1" applyFont="1" applyFill="1" applyBorder="1" applyAlignment="1">
      <alignment horizontal="left" vertical="top" wrapText="1"/>
    </xf>
    <xf numFmtId="0" fontId="23" fillId="2" borderId="1" xfId="0" applyNumberFormat="1" applyFont="1" applyFill="1" applyBorder="1" applyAlignment="1" applyProtection="1">
      <alignment horizontal="left" vertical="top" wrapText="1"/>
    </xf>
    <xf numFmtId="0" fontId="24" fillId="2" borderId="2" xfId="0" applyNumberFormat="1" applyFont="1" applyFill="1" applyBorder="1" applyAlignment="1" applyProtection="1">
      <alignment vertical="top" wrapText="1"/>
    </xf>
    <xf numFmtId="0" fontId="24" fillId="2" borderId="3" xfId="0" applyNumberFormat="1" applyFont="1" applyFill="1" applyBorder="1" applyAlignment="1" applyProtection="1">
      <alignment vertical="top" wrapText="1"/>
    </xf>
    <xf numFmtId="0" fontId="24" fillId="2" borderId="4" xfId="0" applyNumberFormat="1" applyFont="1" applyFill="1" applyBorder="1" applyAlignment="1" applyProtection="1">
      <alignment vertical="top" wrapText="1"/>
    </xf>
    <xf numFmtId="0" fontId="14" fillId="0" borderId="0" xfId="0" applyNumberFormat="1" applyFont="1" applyFill="1" applyBorder="1" applyAlignment="1">
      <alignment horizontal="center" vertical="top" wrapText="1"/>
    </xf>
    <xf numFmtId="0" fontId="19" fillId="2" borderId="1" xfId="3" applyNumberFormat="1" applyFont="1" applyFill="1" applyBorder="1" applyAlignment="1">
      <alignment horizontal="left" vertical="top" wrapText="1"/>
    </xf>
    <xf numFmtId="0" fontId="19" fillId="2" borderId="12" xfId="0" applyNumberFormat="1" applyFont="1" applyFill="1" applyBorder="1" applyAlignment="1">
      <alignment horizontal="center" vertical="center" wrapText="1"/>
    </xf>
    <xf numFmtId="0" fontId="19" fillId="2" borderId="13" xfId="0" applyNumberFormat="1" applyFont="1" applyFill="1" applyBorder="1" applyAlignment="1">
      <alignment horizontal="center" vertical="center" wrapText="1"/>
    </xf>
    <xf numFmtId="0" fontId="19" fillId="2" borderId="14" xfId="0" applyNumberFormat="1" applyFont="1" applyFill="1" applyBorder="1" applyAlignment="1">
      <alignment horizontal="center" vertical="center" wrapText="1"/>
    </xf>
    <xf numFmtId="0" fontId="31" fillId="2" borderId="2" xfId="0" applyNumberFormat="1" applyFont="1" applyFill="1" applyBorder="1" applyAlignment="1">
      <alignment horizontal="center" vertical="center" wrapText="1"/>
    </xf>
    <xf numFmtId="0" fontId="31" fillId="2" borderId="3" xfId="0" applyNumberFormat="1" applyFont="1" applyFill="1" applyBorder="1" applyAlignment="1">
      <alignment horizontal="center" vertical="center" wrapText="1"/>
    </xf>
    <xf numFmtId="0" fontId="31" fillId="2" borderId="4" xfId="0" applyNumberFormat="1" applyFont="1" applyFill="1" applyBorder="1" applyAlignment="1">
      <alignment horizontal="center" vertical="center" wrapText="1"/>
    </xf>
    <xf numFmtId="0" fontId="11" fillId="2" borderId="0" xfId="0" applyNumberFormat="1" applyFont="1" applyFill="1" applyAlignment="1">
      <alignment horizontal="center" vertical="top" wrapText="1"/>
    </xf>
    <xf numFmtId="0" fontId="19" fillId="2" borderId="1" xfId="0" applyNumberFormat="1" applyFont="1" applyFill="1" applyBorder="1" applyAlignment="1">
      <alignment horizontal="center" vertical="top" wrapText="1"/>
    </xf>
    <xf numFmtId="0" fontId="25" fillId="2" borderId="4" xfId="0" applyFont="1" applyFill="1" applyBorder="1" applyAlignment="1">
      <alignment horizontal="left" vertical="top" wrapText="1"/>
    </xf>
    <xf numFmtId="0" fontId="25" fillId="2" borderId="1" xfId="0" applyFont="1" applyFill="1" applyBorder="1" applyAlignment="1">
      <alignment horizontal="left" vertical="top" wrapText="1"/>
    </xf>
    <xf numFmtId="0" fontId="23" fillId="2" borderId="2" xfId="0" applyFont="1" applyFill="1" applyBorder="1" applyAlignment="1" applyProtection="1">
      <alignment vertical="center" wrapText="1"/>
    </xf>
    <xf numFmtId="0" fontId="23" fillId="2" borderId="3" xfId="0" applyFont="1" applyFill="1" applyBorder="1" applyAlignment="1" applyProtection="1">
      <alignment vertical="center" wrapText="1"/>
    </xf>
    <xf numFmtId="0" fontId="23" fillId="2" borderId="4" xfId="0" applyFont="1" applyFill="1" applyBorder="1" applyAlignment="1" applyProtection="1">
      <alignment vertical="center" wrapText="1"/>
    </xf>
    <xf numFmtId="0" fontId="25" fillId="2" borderId="1" xfId="0" applyNumberFormat="1" applyFont="1" applyFill="1" applyBorder="1" applyAlignment="1">
      <alignment horizontal="left" vertical="top" wrapText="1"/>
    </xf>
    <xf numFmtId="0" fontId="64" fillId="2" borderId="2" xfId="0" applyFont="1" applyFill="1" applyBorder="1" applyAlignment="1">
      <alignment horizontal="left" vertical="top" wrapText="1"/>
    </xf>
    <xf numFmtId="0" fontId="64" fillId="2" borderId="3" xfId="0" applyFont="1" applyFill="1" applyBorder="1" applyAlignment="1">
      <alignment horizontal="left" vertical="top" wrapText="1"/>
    </xf>
    <xf numFmtId="0" fontId="64" fillId="2" borderId="4" xfId="0" applyFont="1" applyFill="1" applyBorder="1" applyAlignment="1">
      <alignment horizontal="left" vertical="top" wrapText="1"/>
    </xf>
    <xf numFmtId="0" fontId="25" fillId="2" borderId="2" xfId="0" applyFont="1" applyFill="1" applyBorder="1" applyAlignment="1">
      <alignment horizontal="left" vertical="top" wrapText="1"/>
    </xf>
    <xf numFmtId="0" fontId="25" fillId="2" borderId="3" xfId="0" applyFont="1" applyFill="1" applyBorder="1" applyAlignment="1">
      <alignment horizontal="left" vertical="top" wrapText="1"/>
    </xf>
    <xf numFmtId="0" fontId="24" fillId="2" borderId="1" xfId="0" applyNumberFormat="1" applyFont="1" applyFill="1" applyBorder="1" applyAlignment="1" applyProtection="1">
      <alignment horizontal="left" vertical="top" wrapText="1"/>
    </xf>
    <xf numFmtId="0" fontId="30" fillId="2" borderId="2" xfId="0" applyNumberFormat="1" applyFont="1" applyFill="1" applyBorder="1" applyAlignment="1" applyProtection="1">
      <alignment horizontal="left" vertical="top" wrapText="1"/>
    </xf>
    <xf numFmtId="0" fontId="30" fillId="2" borderId="3" xfId="0" applyNumberFormat="1" applyFont="1" applyFill="1" applyBorder="1" applyAlignment="1" applyProtection="1">
      <alignment horizontal="left" vertical="top" wrapText="1"/>
    </xf>
    <xf numFmtId="0" fontId="30" fillId="2" borderId="4" xfId="0" applyNumberFormat="1" applyFont="1" applyFill="1" applyBorder="1" applyAlignment="1" applyProtection="1">
      <alignment horizontal="left" vertical="top" wrapText="1"/>
    </xf>
    <xf numFmtId="0" fontId="31" fillId="2" borderId="3" xfId="0" applyNumberFormat="1" applyFont="1" applyFill="1" applyBorder="1" applyAlignment="1">
      <alignment horizontal="left" vertical="top" wrapText="1"/>
    </xf>
    <xf numFmtId="0" fontId="15" fillId="2" borderId="2" xfId="0" applyNumberFormat="1" applyFont="1" applyFill="1" applyBorder="1" applyAlignment="1">
      <alignment horizontal="center" vertical="center" wrapText="1"/>
    </xf>
    <xf numFmtId="0" fontId="15" fillId="2" borderId="3" xfId="0" applyNumberFormat="1" applyFont="1" applyFill="1" applyBorder="1" applyAlignment="1">
      <alignment horizontal="center" vertical="center" wrapText="1"/>
    </xf>
    <xf numFmtId="0" fontId="15" fillId="2" borderId="4" xfId="0" applyNumberFormat="1" applyFont="1" applyFill="1" applyBorder="1" applyAlignment="1">
      <alignment horizontal="center" vertical="center" wrapText="1"/>
    </xf>
    <xf numFmtId="0" fontId="10" fillId="2" borderId="1" xfId="0" applyFont="1" applyFill="1" applyBorder="1" applyAlignment="1" applyProtection="1">
      <alignment horizontal="left" vertical="top" wrapText="1"/>
    </xf>
    <xf numFmtId="0" fontId="6" fillId="2" borderId="0" xfId="0" applyNumberFormat="1" applyFont="1" applyFill="1" applyAlignment="1">
      <alignment horizontal="left" vertical="top" wrapText="1"/>
    </xf>
    <xf numFmtId="0" fontId="6" fillId="2" borderId="0" xfId="0" applyNumberFormat="1" applyFont="1" applyFill="1" applyAlignment="1">
      <alignment horizontal="center" vertical="top" wrapText="1"/>
    </xf>
    <xf numFmtId="0" fontId="23" fillId="2" borderId="2" xfId="0" applyFont="1" applyFill="1" applyBorder="1" applyAlignment="1" applyProtection="1">
      <alignment vertical="top" wrapText="1"/>
    </xf>
    <xf numFmtId="0" fontId="23" fillId="2" borderId="3" xfId="0" applyFont="1" applyFill="1" applyBorder="1" applyAlignment="1" applyProtection="1">
      <alignment vertical="top" wrapText="1"/>
    </xf>
    <xf numFmtId="0" fontId="23" fillId="2" borderId="4" xfId="0" applyFont="1" applyFill="1" applyBorder="1" applyAlignment="1" applyProtection="1">
      <alignment vertical="top" wrapText="1"/>
    </xf>
    <xf numFmtId="0" fontId="9" fillId="2" borderId="2" xfId="0" applyNumberFormat="1" applyFont="1" applyFill="1" applyBorder="1" applyAlignment="1">
      <alignment horizontal="center" vertical="center" wrapText="1"/>
    </xf>
    <xf numFmtId="0" fontId="9" fillId="2" borderId="3" xfId="0" applyNumberFormat="1" applyFont="1" applyFill="1" applyBorder="1" applyAlignment="1">
      <alignment horizontal="center" vertical="center" wrapText="1"/>
    </xf>
    <xf numFmtId="0" fontId="9" fillId="2" borderId="4" xfId="0" applyNumberFormat="1" applyFont="1" applyFill="1" applyBorder="1" applyAlignment="1">
      <alignment horizontal="center" vertical="center" wrapText="1"/>
    </xf>
    <xf numFmtId="0" fontId="9" fillId="2" borderId="1" xfId="0" applyFont="1" applyFill="1" applyBorder="1" applyAlignment="1">
      <alignment horizontal="left" vertical="top" wrapText="1"/>
    </xf>
    <xf numFmtId="0" fontId="0" fillId="2" borderId="2" xfId="0" applyFill="1" applyBorder="1"/>
    <xf numFmtId="0" fontId="6" fillId="2" borderId="0" xfId="0" applyNumberFormat="1" applyFont="1" applyFill="1" applyAlignment="1">
      <alignment horizontal="right" vertical="center" wrapText="1"/>
    </xf>
    <xf numFmtId="0" fontId="9" fillId="2" borderId="1" xfId="0" applyNumberFormat="1" applyFont="1" applyFill="1" applyBorder="1" applyAlignment="1">
      <alignment horizontal="center" vertical="center" wrapText="1"/>
    </xf>
    <xf numFmtId="0" fontId="9" fillId="2" borderId="2" xfId="0" applyFont="1" applyFill="1" applyBorder="1" applyAlignment="1">
      <alignment horizontal="left" vertical="top" wrapText="1"/>
    </xf>
    <xf numFmtId="0" fontId="9" fillId="2" borderId="3" xfId="0" applyFont="1" applyFill="1" applyBorder="1" applyAlignment="1">
      <alignment horizontal="left" vertical="top" wrapText="1"/>
    </xf>
    <xf numFmtId="0" fontId="9" fillId="2" borderId="4" xfId="0" applyFont="1" applyFill="1" applyBorder="1" applyAlignment="1">
      <alignment horizontal="left" vertical="top" wrapText="1"/>
    </xf>
    <xf numFmtId="0" fontId="19" fillId="2" borderId="9" xfId="0" applyNumberFormat="1" applyFont="1" applyFill="1" applyBorder="1" applyAlignment="1">
      <alignment horizontal="left" vertical="top" wrapText="1"/>
    </xf>
    <xf numFmtId="0" fontId="19" fillId="2" borderId="30" xfId="0" applyNumberFormat="1" applyFont="1" applyFill="1" applyBorder="1" applyAlignment="1">
      <alignment horizontal="left" vertical="top" wrapText="1"/>
    </xf>
    <xf numFmtId="0" fontId="19" fillId="2" borderId="11" xfId="0" applyNumberFormat="1" applyFont="1" applyFill="1" applyBorder="1" applyAlignment="1">
      <alignment horizontal="left" vertical="top" wrapText="1"/>
    </xf>
    <xf numFmtId="0" fontId="38" fillId="2" borderId="0" xfId="0" applyFont="1" applyFill="1" applyAlignment="1">
      <alignment horizontal="center" vertical="center"/>
    </xf>
    <xf numFmtId="0" fontId="37" fillId="2" borderId="0" xfId="0" applyFont="1" applyFill="1" applyAlignment="1">
      <alignment horizontal="center" vertical="center"/>
    </xf>
    <xf numFmtId="0" fontId="37" fillId="2" borderId="0" xfId="0" applyFont="1" applyFill="1" applyAlignment="1">
      <alignment horizontal="center" vertical="center" wrapText="1"/>
    </xf>
    <xf numFmtId="0" fontId="37" fillId="2" borderId="12" xfId="0" applyFont="1" applyFill="1" applyBorder="1" applyAlignment="1">
      <alignment horizontal="left" vertical="center" wrapText="1"/>
    </xf>
    <xf numFmtId="0" fontId="37" fillId="2" borderId="13" xfId="0" applyFont="1" applyFill="1" applyBorder="1" applyAlignment="1">
      <alignment horizontal="left" vertical="center" wrapText="1"/>
    </xf>
    <xf numFmtId="0" fontId="37" fillId="2" borderId="14" xfId="0" applyFont="1" applyFill="1" applyBorder="1" applyAlignment="1">
      <alignment horizontal="left" vertical="center" wrapText="1"/>
    </xf>
    <xf numFmtId="0" fontId="37" fillId="2" borderId="9" xfId="0" applyFont="1" applyFill="1" applyBorder="1" applyAlignment="1">
      <alignment horizontal="center" vertical="top" wrapText="1"/>
    </xf>
    <xf numFmtId="0" fontId="37" fillId="2" borderId="30" xfId="0" applyFont="1" applyFill="1" applyBorder="1" applyAlignment="1">
      <alignment horizontal="center" vertical="top" wrapText="1"/>
    </xf>
    <xf numFmtId="0" fontId="37" fillId="2" borderId="11" xfId="0" applyFont="1" applyFill="1" applyBorder="1" applyAlignment="1">
      <alignment horizontal="center" vertical="top" wrapText="1"/>
    </xf>
    <xf numFmtId="0" fontId="37" fillId="2" borderId="2" xfId="0" applyFont="1" applyFill="1" applyBorder="1" applyAlignment="1">
      <alignment horizontal="center" vertical="center" wrapText="1"/>
    </xf>
    <xf numFmtId="0" fontId="37" fillId="2" borderId="4" xfId="0" applyFont="1" applyFill="1" applyBorder="1" applyAlignment="1">
      <alignment horizontal="center" vertical="center" wrapText="1"/>
    </xf>
    <xf numFmtId="0" fontId="37" fillId="2" borderId="1" xfId="0" applyFont="1" applyFill="1" applyBorder="1" applyAlignment="1">
      <alignment horizontal="center" vertical="center" wrapText="1"/>
    </xf>
    <xf numFmtId="0" fontId="37" fillId="2" borderId="12" xfId="0" applyFont="1" applyFill="1" applyBorder="1" applyAlignment="1">
      <alignment horizontal="center" vertical="center" wrapText="1"/>
    </xf>
    <xf numFmtId="0" fontId="37" fillId="2" borderId="13" xfId="0" applyFont="1" applyFill="1" applyBorder="1" applyAlignment="1">
      <alignment horizontal="center" vertical="center" wrapText="1"/>
    </xf>
    <xf numFmtId="0" fontId="37" fillId="2" borderId="14" xfId="0" applyFont="1" applyFill="1" applyBorder="1" applyAlignment="1">
      <alignment horizontal="center" vertical="center" wrapText="1"/>
    </xf>
    <xf numFmtId="0" fontId="52" fillId="0" borderId="35" xfId="14" applyFont="1" applyFill="1" applyBorder="1" applyAlignment="1">
      <alignment horizontal="center" vertical="center" wrapText="1"/>
    </xf>
    <xf numFmtId="0" fontId="53" fillId="0" borderId="0" xfId="14" applyFont="1" applyFill="1" applyBorder="1" applyAlignment="1">
      <alignment horizontal="center" vertical="center" wrapText="1"/>
    </xf>
    <xf numFmtId="0" fontId="53" fillId="0" borderId="32" xfId="14" applyFont="1" applyFill="1" applyBorder="1" applyAlignment="1">
      <alignment horizontal="center" vertical="center" wrapText="1"/>
    </xf>
    <xf numFmtId="0" fontId="54" fillId="2" borderId="8" xfId="0" applyFont="1" applyFill="1" applyBorder="1" applyAlignment="1">
      <alignment horizontal="center" vertical="center"/>
    </xf>
    <xf numFmtId="0" fontId="62" fillId="0" borderId="35" xfId="0" applyFont="1" applyFill="1" applyBorder="1" applyAlignment="1">
      <alignment horizontal="center" vertical="center" wrapText="1"/>
    </xf>
    <xf numFmtId="0" fontId="62" fillId="0" borderId="0" xfId="0" applyFont="1" applyFill="1" applyBorder="1" applyAlignment="1">
      <alignment horizontal="center" vertical="center" wrapText="1"/>
    </xf>
    <xf numFmtId="0" fontId="62" fillId="0" borderId="32" xfId="0" applyFont="1" applyFill="1" applyBorder="1" applyAlignment="1">
      <alignment horizontal="center" vertical="center" wrapText="1"/>
    </xf>
    <xf numFmtId="165" fontId="54" fillId="0" borderId="0" xfId="0" applyNumberFormat="1" applyFont="1" applyAlignment="1">
      <alignment vertical="center"/>
    </xf>
    <xf numFmtId="0" fontId="54" fillId="0" borderId="0" xfId="0" applyFont="1" applyAlignment="1">
      <alignment vertical="center"/>
    </xf>
    <xf numFmtId="0" fontId="54" fillId="0" borderId="0" xfId="0" applyFont="1" applyBorder="1" applyAlignment="1">
      <alignment horizontal="left" vertical="center" wrapText="1"/>
    </xf>
    <xf numFmtId="165" fontId="54" fillId="0" borderId="5" xfId="0" applyNumberFormat="1" applyFont="1" applyBorder="1" applyAlignment="1">
      <alignment vertical="center"/>
    </xf>
    <xf numFmtId="0" fontId="48" fillId="0" borderId="22" xfId="0" applyFont="1" applyFill="1" applyBorder="1" applyAlignment="1">
      <alignment horizontal="center" vertical="center" wrapText="1"/>
    </xf>
    <xf numFmtId="0" fontId="48" fillId="0" borderId="23" xfId="0" applyFont="1" applyFill="1" applyBorder="1" applyAlignment="1">
      <alignment horizontal="center" vertical="center" wrapText="1"/>
    </xf>
    <xf numFmtId="0" fontId="48" fillId="0" borderId="24" xfId="0" applyFont="1" applyFill="1" applyBorder="1" applyAlignment="1">
      <alignment horizontal="center" vertical="center" wrapText="1"/>
    </xf>
    <xf numFmtId="0" fontId="49" fillId="2" borderId="22" xfId="0" applyFont="1" applyFill="1" applyBorder="1" applyAlignment="1">
      <alignment horizontal="center" vertical="center" wrapText="1"/>
    </xf>
    <xf numFmtId="0" fontId="49" fillId="2" borderId="34" xfId="0" applyFont="1" applyFill="1" applyBorder="1" applyAlignment="1">
      <alignment horizontal="center" vertical="center" wrapText="1"/>
    </xf>
    <xf numFmtId="0" fontId="48" fillId="0" borderId="35" xfId="0" applyFont="1" applyFill="1" applyBorder="1" applyAlignment="1">
      <alignment horizontal="center" vertical="center" wrapText="1"/>
    </xf>
    <xf numFmtId="0" fontId="48" fillId="0" borderId="0" xfId="0" applyFont="1" applyFill="1" applyBorder="1" applyAlignment="1">
      <alignment horizontal="center" vertical="center" wrapText="1"/>
    </xf>
    <xf numFmtId="0" fontId="16" fillId="0" borderId="35" xfId="0" applyFont="1" applyFill="1" applyBorder="1" applyAlignment="1">
      <alignment horizontal="center" vertical="center" wrapText="1"/>
    </xf>
    <xf numFmtId="0" fontId="16" fillId="0" borderId="0" xfId="0" applyFont="1" applyFill="1" applyBorder="1" applyAlignment="1">
      <alignment horizontal="center" vertical="center" wrapText="1"/>
    </xf>
    <xf numFmtId="0" fontId="54" fillId="0" borderId="8" xfId="0" applyFont="1" applyBorder="1" applyAlignment="1">
      <alignment horizontal="center" vertical="center"/>
    </xf>
    <xf numFmtId="0" fontId="54" fillId="3" borderId="8" xfId="0" applyFont="1" applyFill="1" applyBorder="1" applyAlignment="1">
      <alignment horizontal="center" vertical="center"/>
    </xf>
    <xf numFmtId="169" fontId="62" fillId="0" borderId="2" xfId="0" applyNumberFormat="1" applyFont="1" applyFill="1" applyBorder="1" applyAlignment="1">
      <alignment horizontal="center" vertical="center" wrapText="1"/>
    </xf>
    <xf numFmtId="169" fontId="62" fillId="0" borderId="4" xfId="0" applyNumberFormat="1" applyFont="1" applyFill="1" applyBorder="1" applyAlignment="1">
      <alignment horizontal="center" vertical="center" wrapText="1"/>
    </xf>
    <xf numFmtId="169" fontId="62" fillId="0" borderId="1" xfId="0" applyNumberFormat="1" applyFont="1" applyFill="1" applyBorder="1" applyAlignment="1">
      <alignment horizontal="center" vertical="center" wrapText="1"/>
    </xf>
    <xf numFmtId="0" fontId="62"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52" fillId="0" borderId="1" xfId="0" applyFont="1" applyFill="1" applyBorder="1" applyAlignment="1">
      <alignment horizontal="center" vertical="center" wrapText="1"/>
    </xf>
    <xf numFmtId="0" fontId="33" fillId="2" borderId="0" xfId="0" applyFont="1" applyFill="1" applyAlignment="1">
      <alignment horizontal="center" wrapText="1"/>
    </xf>
  </cellXfs>
  <cellStyles count="26">
    <cellStyle name="Гиперссылка" xfId="14" builtinId="8"/>
    <cellStyle name="Денежный" xfId="6" builtinId="4"/>
    <cellStyle name="Денежный 2" xfId="11"/>
    <cellStyle name="Обычный" xfId="0" builtinId="0"/>
    <cellStyle name="Обычный 2" xfId="1"/>
    <cellStyle name="Обычный 2 2" xfId="16"/>
    <cellStyle name="Обычный 2_Приложение 16 изменения на 2012 год по Камню на Оби" xfId="17"/>
    <cellStyle name="Обычный 3" xfId="2"/>
    <cellStyle name="Обычный 4" xfId="8"/>
    <cellStyle name="Обычный 5" xfId="7"/>
    <cellStyle name="Обычный 5 2" xfId="24"/>
    <cellStyle name="Обычный 6" xfId="15"/>
    <cellStyle name="Обычный_План ПИР-2009 ( тех.отд.) с ДЕНЬГАМИ (для Громенко)" xfId="3"/>
    <cellStyle name="Обычный_Сб-macro 2020" xfId="13"/>
    <cellStyle name="Процентный" xfId="12" builtinId="5"/>
    <cellStyle name="Процентный 2" xfId="9"/>
    <cellStyle name="Процентный 2 2" xfId="19"/>
    <cellStyle name="Процентный 3" xfId="18"/>
    <cellStyle name="Стиль 1" xfId="20"/>
    <cellStyle name="Финансовый" xfId="4" builtinId="3"/>
    <cellStyle name="Финансовый 2" xfId="5"/>
    <cellStyle name="Финансовый 2 2" xfId="22"/>
    <cellStyle name="Финансовый 3" xfId="10"/>
    <cellStyle name="Финансовый 4" xfId="21"/>
    <cellStyle name="Финансовый 5" xfId="23"/>
    <cellStyle name="Финансовый 5 2" xfId="25"/>
  </cellStyles>
  <dxfs count="5125">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2;&#1086;&#1080;%20&#1076;&#1086;&#1082;&#1091;&#1084;&#1077;&#1085;&#1090;&#1099;/&#1043;&#1054;&#1057;&#1055;&#1056;&#1054;&#1043;&#1056;&#1040;&#1052;&#1052;&#1067;/&#1043;&#1055;%20&#1056;&#1040;&#1044;%202020-2022%204%20&#1082;&#1074;/2%20&#1074;&#1072;&#1088;&#1080;&#1072;&#1085;&#1090;/&#1055;&#1083;&#1072;&#1085;_&#1088;&#1077;&#1072;&#1083;&#1080;&#1079;&#1072;&#1094;&#1080;&#1080;_&#1087;&#1086;_&#1043;&#1055;_&#1056;&#1040;&#1044;_2020-2022%20&#1076;&#1086;&#108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1052;&#1086;&#1080;%20&#1076;&#1086;&#1082;&#1091;&#1084;&#1077;&#1085;&#1090;&#1099;\&#1043;&#1054;&#1057;&#1055;&#1056;&#1054;&#1043;&#1056;&#1040;&#1052;&#1052;&#1067;\&#1043;&#1055;%20&#1056;&#1040;&#1044;%202018-2020%204%20&#1082;&#1074;\2%20&#1074;&#1072;&#1088;&#1080;&#1072;&#1085;&#1090;\&#1055;&#1083;&#1072;&#1085;_&#1088;&#1077;&#1072;&#1083;&#1080;&#1079;&#1072;&#1094;&#1080;&#1080;_&#1043;&#1055;_&#1056;&#1040;&#1044;_2018-2020%20(05.12.2018).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1052;&#1086;&#1080;%20&#1076;&#1086;&#1082;&#1091;&#1084;&#1077;&#1085;&#1090;&#1099;\&#1043;&#1054;&#1057;&#1055;&#1056;&#1054;&#1043;&#1056;&#1040;&#1052;&#1052;&#1067;\&#1043;&#1055;%202017-2019\&#1055;&#1083;&#1072;&#1085;%20&#1088;&#1077;&#1072;&#1083;&#1080;&#1079;&#1072;&#1094;&#1080;&#1080;%20&#1043;&#1055;%20&#1056;&#1040;&#1044;%202017-2019%20(&#1085;&#1072;%20&#1089;&#1086;&#1075;&#1083;&#1072;&#1089;+&#1041;&#1044;&#104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дикаторы "/>
      <sheetName val="Мероприятия"/>
      <sheetName val="Подробный перечень(БКАД)"/>
      <sheetName val="Подробный перечень (ОБ)"/>
      <sheetName val="прил. 1  (3)"/>
      <sheetName val="прил .6 с мостом (2)"/>
      <sheetName val="для вставки в ворд"/>
      <sheetName val="Лист3"/>
    </sheetNames>
    <sheetDataSet>
      <sheetData sheetId="0" refreshError="1"/>
      <sheetData sheetId="1" refreshError="1"/>
      <sheetData sheetId="2" refreshError="1"/>
      <sheetData sheetId="3" refreshError="1"/>
      <sheetData sheetId="4">
        <row r="27">
          <cell r="M27">
            <v>6772.6279999999997</v>
          </cell>
        </row>
      </sheetData>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дикаторы "/>
      <sheetName val="Мероприятия"/>
      <sheetName val="Подробный перечень"/>
      <sheetName val="прил. 1  (2)"/>
      <sheetName val="прил .6 с мостом"/>
      <sheetName val="для вставки в ворд"/>
      <sheetName val="Лист3"/>
    </sheetNames>
    <sheetDataSet>
      <sheetData sheetId="0" refreshError="1"/>
      <sheetData sheetId="1" refreshError="1"/>
      <sheetData sheetId="2">
        <row r="13">
          <cell r="AF13">
            <v>0</v>
          </cell>
        </row>
      </sheetData>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дикаторы"/>
      <sheetName val="Мероприятия"/>
      <sheetName val="Подробный перечень"/>
      <sheetName val="прил. 1  (2)"/>
      <sheetName val="прил .6 с мостом"/>
      <sheetName val="для вставки в ворд"/>
      <sheetName val="рррр"/>
    </sheetNames>
    <sheetDataSet>
      <sheetData sheetId="0"/>
      <sheetData sheetId="1">
        <row r="16">
          <cell r="Q16">
            <v>68.47</v>
          </cell>
        </row>
      </sheetData>
      <sheetData sheetId="2">
        <row r="13">
          <cell r="Y13">
            <v>3.8</v>
          </cell>
        </row>
      </sheetData>
      <sheetData sheetId="3"/>
      <sheetData sheetId="4">
        <row r="5">
          <cell r="B5">
            <v>78559983.919999987</v>
          </cell>
          <cell r="C5">
            <v>7389522.1000000006</v>
          </cell>
          <cell r="D5">
            <v>8429259.5199999996</v>
          </cell>
          <cell r="E5">
            <v>9666667.4999999981</v>
          </cell>
          <cell r="F5">
            <v>10032250.300000001</v>
          </cell>
          <cell r="G5">
            <v>9939612.4999999981</v>
          </cell>
          <cell r="H5">
            <v>10814708.099999998</v>
          </cell>
          <cell r="I5">
            <v>11044938.499999998</v>
          </cell>
          <cell r="J5">
            <v>11243025.399999999</v>
          </cell>
        </row>
        <row r="6">
          <cell r="B6">
            <v>9086523.0199999996</v>
          </cell>
          <cell r="C6">
            <v>1562163.2000000002</v>
          </cell>
          <cell r="D6">
            <v>625434.81999999995</v>
          </cell>
          <cell r="E6">
            <v>924750.6</v>
          </cell>
          <cell r="F6">
            <v>899982.3</v>
          </cell>
          <cell r="G6">
            <v>932600</v>
          </cell>
          <cell r="H6">
            <v>1380530.7</v>
          </cell>
          <cell r="I6">
            <v>1380530.7</v>
          </cell>
          <cell r="J6">
            <v>1380530.7</v>
          </cell>
        </row>
        <row r="7">
          <cell r="B7">
            <v>68317536.900000006</v>
          </cell>
          <cell r="C7">
            <v>5446414.7000000002</v>
          </cell>
          <cell r="D7">
            <v>7684169.5999999996</v>
          </cell>
          <cell r="E7">
            <v>8638936.6999999993</v>
          </cell>
          <cell r="F7">
            <v>9029287.8000000007</v>
          </cell>
          <cell r="G7">
            <v>8904032.2999999989</v>
          </cell>
          <cell r="H7">
            <v>9313197.1999999993</v>
          </cell>
          <cell r="I7">
            <v>9539810.5999999996</v>
          </cell>
          <cell r="J7">
            <v>9761688</v>
          </cell>
        </row>
        <row r="8">
          <cell r="B8">
            <v>1155923.9999999998</v>
          </cell>
          <cell r="C8">
            <v>380944.2</v>
          </cell>
          <cell r="D8">
            <v>119655.09999999999</v>
          </cell>
          <cell r="E8">
            <v>102980.2</v>
          </cell>
          <cell r="F8">
            <v>102980.2</v>
          </cell>
          <cell r="G8">
            <v>102980.2</v>
          </cell>
          <cell r="H8">
            <v>120980.2</v>
          </cell>
          <cell r="I8">
            <v>124597.2</v>
          </cell>
          <cell r="J8">
            <v>100806.7</v>
          </cell>
        </row>
        <row r="9">
          <cell r="B9">
            <v>0</v>
          </cell>
          <cell r="C9">
            <v>0</v>
          </cell>
          <cell r="D9">
            <v>0</v>
          </cell>
        </row>
        <row r="10">
          <cell r="B10">
            <v>20485271.619999997</v>
          </cell>
          <cell r="C10">
            <v>1721621.6</v>
          </cell>
          <cell r="D10">
            <v>1278114.1199999999</v>
          </cell>
          <cell r="E10">
            <v>2724550.3000000003</v>
          </cell>
          <cell r="F10">
            <v>2525966</v>
          </cell>
          <cell r="G10">
            <v>2335603.6</v>
          </cell>
          <cell r="H10">
            <v>3257150.7</v>
          </cell>
          <cell r="I10">
            <v>3308747.9000000004</v>
          </cell>
          <cell r="J10">
            <v>3333517.4000000004</v>
          </cell>
        </row>
        <row r="11">
          <cell r="B11">
            <v>8629157.9199999999</v>
          </cell>
          <cell r="C11">
            <v>1104798.1000000001</v>
          </cell>
          <cell r="D11">
            <v>625434.81999999995</v>
          </cell>
          <cell r="E11">
            <v>924750.6</v>
          </cell>
          <cell r="F11">
            <v>899982.3</v>
          </cell>
          <cell r="G11">
            <v>932600</v>
          </cell>
          <cell r="H11">
            <v>1380530.7</v>
          </cell>
          <cell r="I11">
            <v>1380530.7</v>
          </cell>
          <cell r="J11">
            <v>1380530.7</v>
          </cell>
        </row>
        <row r="12">
          <cell r="B12">
            <v>11373151.9</v>
          </cell>
          <cell r="C12">
            <v>288964.5</v>
          </cell>
          <cell r="D12">
            <v>625717.6</v>
          </cell>
          <cell r="E12">
            <v>1777303.5</v>
          </cell>
          <cell r="F12">
            <v>1602362.7000000002</v>
          </cell>
          <cell r="G12">
            <v>1378803.6</v>
          </cell>
          <cell r="H12">
            <v>1850000</v>
          </cell>
          <cell r="I12">
            <v>1900000</v>
          </cell>
          <cell r="J12">
            <v>1950000</v>
          </cell>
        </row>
        <row r="13">
          <cell r="B13">
            <v>482961.80000000005</v>
          </cell>
          <cell r="C13">
            <v>327859</v>
          </cell>
          <cell r="D13">
            <v>26961.7</v>
          </cell>
          <cell r="E13">
            <v>22496.2</v>
          </cell>
          <cell r="F13">
            <v>23621</v>
          </cell>
          <cell r="G13">
            <v>24200</v>
          </cell>
          <cell r="H13">
            <v>26620</v>
          </cell>
          <cell r="I13">
            <v>28217.200000000001</v>
          </cell>
          <cell r="J13">
            <v>2986.7</v>
          </cell>
        </row>
        <row r="15">
          <cell r="B15">
            <v>57000</v>
          </cell>
          <cell r="C15">
            <v>3000</v>
          </cell>
          <cell r="D15">
            <v>3000</v>
          </cell>
          <cell r="E15">
            <v>3000</v>
          </cell>
          <cell r="F15">
            <v>3000</v>
          </cell>
          <cell r="G15">
            <v>3000</v>
          </cell>
          <cell r="H15">
            <v>12000</v>
          </cell>
          <cell r="I15">
            <v>14000</v>
          </cell>
          <cell r="J15">
            <v>16000</v>
          </cell>
        </row>
        <row r="16">
          <cell r="B16">
            <v>0</v>
          </cell>
          <cell r="C16">
            <v>0</v>
          </cell>
          <cell r="D16">
            <v>0</v>
          </cell>
          <cell r="E16">
            <v>0</v>
          </cell>
          <cell r="F16">
            <v>0</v>
          </cell>
          <cell r="G16">
            <v>0</v>
          </cell>
          <cell r="H16">
            <v>0</v>
          </cell>
          <cell r="I16">
            <v>0</v>
          </cell>
          <cell r="J16">
            <v>0</v>
          </cell>
        </row>
        <row r="17">
          <cell r="B17">
            <v>57000</v>
          </cell>
          <cell r="C17">
            <v>3000</v>
          </cell>
          <cell r="D17">
            <v>3000</v>
          </cell>
          <cell r="E17">
            <v>3000</v>
          </cell>
          <cell r="F17">
            <v>3000</v>
          </cell>
          <cell r="G17">
            <v>3000</v>
          </cell>
          <cell r="H17">
            <v>12000</v>
          </cell>
          <cell r="I17">
            <v>14000</v>
          </cell>
          <cell r="J17">
            <v>16000</v>
          </cell>
        </row>
        <row r="18">
          <cell r="B18">
            <v>0</v>
          </cell>
          <cell r="C18">
            <v>0</v>
          </cell>
          <cell r="D18">
            <v>0</v>
          </cell>
          <cell r="E18">
            <v>0</v>
          </cell>
          <cell r="F18">
            <v>0</v>
          </cell>
          <cell r="G18">
            <v>0</v>
          </cell>
          <cell r="H18">
            <v>0</v>
          </cell>
          <cell r="I18">
            <v>0</v>
          </cell>
          <cell r="J18">
            <v>0</v>
          </cell>
        </row>
        <row r="19">
          <cell r="B19">
            <v>0</v>
          </cell>
          <cell r="C19">
            <v>0</v>
          </cell>
          <cell r="D19">
            <v>0</v>
          </cell>
          <cell r="E19">
            <v>0</v>
          </cell>
          <cell r="F19">
            <v>0</v>
          </cell>
          <cell r="G19">
            <v>0</v>
          </cell>
          <cell r="H19">
            <v>0</v>
          </cell>
          <cell r="I19">
            <v>0</v>
          </cell>
          <cell r="J19">
            <v>0</v>
          </cell>
        </row>
        <row r="20">
          <cell r="B20">
            <v>58017712.300000004</v>
          </cell>
          <cell r="C20">
            <v>5664900.5</v>
          </cell>
          <cell r="D20">
            <v>7148145.4000000004</v>
          </cell>
          <cell r="E20">
            <v>6939117.2000000002</v>
          </cell>
          <cell r="F20">
            <v>7503284.2999999998</v>
          </cell>
          <cell r="G20">
            <v>7601008.8999999994</v>
          </cell>
          <cell r="H20">
            <v>7545557.4000000004</v>
          </cell>
          <cell r="I20">
            <v>7722190.5999999996</v>
          </cell>
          <cell r="J20">
            <v>7893508</v>
          </cell>
        </row>
        <row r="21">
          <cell r="B21">
            <v>457365.1</v>
          </cell>
          <cell r="C21">
            <v>457365.1</v>
          </cell>
          <cell r="D21">
            <v>0</v>
          </cell>
          <cell r="E21">
            <v>0</v>
          </cell>
          <cell r="F21">
            <v>0</v>
          </cell>
          <cell r="G21">
            <v>0</v>
          </cell>
          <cell r="H21">
            <v>0</v>
          </cell>
          <cell r="I21">
            <v>0</v>
          </cell>
          <cell r="J21">
            <v>0</v>
          </cell>
        </row>
        <row r="22">
          <cell r="B22">
            <v>56887385.000000007</v>
          </cell>
          <cell r="C22">
            <v>5154450.2</v>
          </cell>
          <cell r="D22">
            <v>7055452</v>
          </cell>
          <cell r="E22">
            <v>6858633.2000000002</v>
          </cell>
          <cell r="F22">
            <v>7423925.0999999996</v>
          </cell>
          <cell r="G22">
            <v>7522228.6999999993</v>
          </cell>
          <cell r="H22">
            <v>7451197.2000000002</v>
          </cell>
          <cell r="I22">
            <v>7625810.5999999996</v>
          </cell>
          <cell r="J22">
            <v>7795688</v>
          </cell>
        </row>
        <row r="23">
          <cell r="B23">
            <v>672962.2</v>
          </cell>
          <cell r="C23">
            <v>53085.2</v>
          </cell>
          <cell r="D23">
            <v>92693.4</v>
          </cell>
          <cell r="E23">
            <v>80484</v>
          </cell>
          <cell r="F23">
            <v>79359.199999999997</v>
          </cell>
          <cell r="G23">
            <v>78780.2</v>
          </cell>
          <cell r="H23">
            <v>94360.2</v>
          </cell>
          <cell r="I23">
            <v>96380</v>
          </cell>
          <cell r="J23">
            <v>97820</v>
          </cell>
        </row>
        <row r="24">
          <cell r="B24">
            <v>0</v>
          </cell>
          <cell r="C24">
            <v>0</v>
          </cell>
          <cell r="D24">
            <v>0</v>
          </cell>
          <cell r="E24">
            <v>0</v>
          </cell>
          <cell r="F24">
            <v>0</v>
          </cell>
          <cell r="G24">
            <v>0</v>
          </cell>
          <cell r="H24">
            <v>0</v>
          </cell>
          <cell r="I24">
            <v>0</v>
          </cell>
          <cell r="J24">
            <v>0</v>
          </cell>
        </row>
        <row r="26">
          <cell r="B26">
            <v>78559983.919999987</v>
          </cell>
          <cell r="C26">
            <v>7389522.1000000006</v>
          </cell>
          <cell r="D26">
            <v>8429259.5199999996</v>
          </cell>
          <cell r="E26">
            <v>9666667.4999999981</v>
          </cell>
          <cell r="F26">
            <v>10032250.300000001</v>
          </cell>
          <cell r="G26">
            <v>9939612.4999999981</v>
          </cell>
          <cell r="H26">
            <v>10814708.099999998</v>
          </cell>
          <cell r="I26">
            <v>11044938.499999998</v>
          </cell>
          <cell r="J26">
            <v>11243025.399999999</v>
          </cell>
        </row>
        <row r="27">
          <cell r="B27">
            <v>9086523.0199999996</v>
          </cell>
          <cell r="C27">
            <v>1562163.2000000002</v>
          </cell>
          <cell r="D27">
            <v>625434.81999999995</v>
          </cell>
          <cell r="E27">
            <v>924750.6</v>
          </cell>
          <cell r="F27">
            <v>899982.3</v>
          </cell>
          <cell r="G27">
            <v>932600</v>
          </cell>
          <cell r="H27">
            <v>1380530.7</v>
          </cell>
          <cell r="I27">
            <v>1380530.7</v>
          </cell>
          <cell r="J27">
            <v>1380530.7</v>
          </cell>
        </row>
        <row r="28">
          <cell r="B28">
            <v>68317536.900000006</v>
          </cell>
          <cell r="C28">
            <v>5446414.7000000002</v>
          </cell>
          <cell r="D28">
            <v>7684169.5999999996</v>
          </cell>
          <cell r="E28">
            <v>8638936.6999999993</v>
          </cell>
          <cell r="F28">
            <v>9029287.8000000007</v>
          </cell>
          <cell r="G28">
            <v>8904032.2999999989</v>
          </cell>
          <cell r="H28">
            <v>9313197.1999999993</v>
          </cell>
          <cell r="I28">
            <v>9539810.5999999996</v>
          </cell>
          <cell r="J28">
            <v>9761688</v>
          </cell>
        </row>
        <row r="29">
          <cell r="B29">
            <v>1155923.9999999998</v>
          </cell>
          <cell r="C29">
            <v>380944.2</v>
          </cell>
          <cell r="D29">
            <v>119655.09999999999</v>
          </cell>
          <cell r="E29">
            <v>102980.2</v>
          </cell>
          <cell r="F29">
            <v>102980.2</v>
          </cell>
          <cell r="G29">
            <v>102980.2</v>
          </cell>
          <cell r="H29">
            <v>120980.2</v>
          </cell>
          <cell r="I29">
            <v>124597.2</v>
          </cell>
          <cell r="J29">
            <v>100806.7</v>
          </cell>
        </row>
        <row r="30">
          <cell r="C30">
            <v>0</v>
          </cell>
          <cell r="D30">
            <v>0</v>
          </cell>
          <cell r="J30">
            <v>0</v>
          </cell>
        </row>
        <row r="31">
          <cell r="B31">
            <v>20485271.619999997</v>
          </cell>
          <cell r="C31">
            <v>1721621.6</v>
          </cell>
          <cell r="D31">
            <v>1278114.1199999999</v>
          </cell>
          <cell r="E31">
            <v>2724550.3000000003</v>
          </cell>
          <cell r="F31">
            <v>2525966</v>
          </cell>
          <cell r="G31">
            <v>2335603.6</v>
          </cell>
          <cell r="H31">
            <v>3257150.7</v>
          </cell>
          <cell r="I31">
            <v>3308747.9000000004</v>
          </cell>
          <cell r="J31">
            <v>3333517.4000000004</v>
          </cell>
        </row>
        <row r="32">
          <cell r="B32">
            <v>8629157.9199999999</v>
          </cell>
          <cell r="C32">
            <v>1104798.1000000001</v>
          </cell>
          <cell r="D32">
            <v>625434.81999999995</v>
          </cell>
          <cell r="E32">
            <v>924750.6</v>
          </cell>
          <cell r="F32">
            <v>899982.3</v>
          </cell>
          <cell r="G32">
            <v>932600</v>
          </cell>
          <cell r="H32">
            <v>1380530.7</v>
          </cell>
          <cell r="I32">
            <v>1380530.7</v>
          </cell>
          <cell r="J32">
            <v>1380530.7</v>
          </cell>
        </row>
        <row r="33">
          <cell r="B33">
            <v>11373151.9</v>
          </cell>
          <cell r="C33">
            <v>288964.5</v>
          </cell>
          <cell r="D33">
            <v>625717.6</v>
          </cell>
          <cell r="E33">
            <v>1777303.5</v>
          </cell>
          <cell r="F33">
            <v>1602362.7000000002</v>
          </cell>
          <cell r="G33">
            <v>1378803.6</v>
          </cell>
          <cell r="H33">
            <v>1850000</v>
          </cell>
          <cell r="I33">
            <v>1900000</v>
          </cell>
          <cell r="J33">
            <v>1950000</v>
          </cell>
        </row>
        <row r="34">
          <cell r="B34">
            <v>482961.80000000005</v>
          </cell>
          <cell r="C34">
            <v>327859</v>
          </cell>
          <cell r="D34">
            <v>26961.7</v>
          </cell>
          <cell r="E34">
            <v>22496.2</v>
          </cell>
          <cell r="F34">
            <v>23621</v>
          </cell>
          <cell r="G34">
            <v>24200</v>
          </cell>
          <cell r="H34">
            <v>26620</v>
          </cell>
          <cell r="I34">
            <v>28217.200000000001</v>
          </cell>
          <cell r="J34">
            <v>2986.7</v>
          </cell>
        </row>
        <row r="35">
          <cell r="C35">
            <v>0</v>
          </cell>
          <cell r="D35">
            <v>0</v>
          </cell>
        </row>
        <row r="36">
          <cell r="B36">
            <v>57000</v>
          </cell>
          <cell r="C36">
            <v>3000</v>
          </cell>
          <cell r="D36">
            <v>3000</v>
          </cell>
          <cell r="E36">
            <v>3000</v>
          </cell>
          <cell r="F36">
            <v>3000</v>
          </cell>
          <cell r="G36">
            <v>3000</v>
          </cell>
          <cell r="H36">
            <v>12000</v>
          </cell>
          <cell r="I36">
            <v>14000</v>
          </cell>
          <cell r="J36">
            <v>16000</v>
          </cell>
        </row>
        <row r="37">
          <cell r="B37">
            <v>0</v>
          </cell>
          <cell r="C37">
            <v>0</v>
          </cell>
          <cell r="D37">
            <v>0</v>
          </cell>
          <cell r="E37">
            <v>0</v>
          </cell>
          <cell r="F37">
            <v>0</v>
          </cell>
          <cell r="G37">
            <v>0</v>
          </cell>
          <cell r="H37">
            <v>0</v>
          </cell>
          <cell r="I37">
            <v>0</v>
          </cell>
          <cell r="J37">
            <v>0</v>
          </cell>
        </row>
        <row r="38">
          <cell r="B38">
            <v>57000</v>
          </cell>
          <cell r="C38">
            <v>3000</v>
          </cell>
          <cell r="D38">
            <v>3000</v>
          </cell>
          <cell r="E38">
            <v>3000</v>
          </cell>
          <cell r="F38">
            <v>3000</v>
          </cell>
          <cell r="G38">
            <v>3000</v>
          </cell>
          <cell r="H38">
            <v>12000</v>
          </cell>
          <cell r="I38">
            <v>14000</v>
          </cell>
          <cell r="J38">
            <v>16000</v>
          </cell>
        </row>
        <row r="39">
          <cell r="B39">
            <v>0</v>
          </cell>
          <cell r="C39">
            <v>0</v>
          </cell>
          <cell r="D39">
            <v>0</v>
          </cell>
          <cell r="E39">
            <v>0</v>
          </cell>
          <cell r="F39">
            <v>0</v>
          </cell>
          <cell r="G39">
            <v>0</v>
          </cell>
          <cell r="H39">
            <v>0</v>
          </cell>
          <cell r="I39">
            <v>0</v>
          </cell>
          <cell r="J39">
            <v>0</v>
          </cell>
        </row>
        <row r="40">
          <cell r="B40">
            <v>0</v>
          </cell>
          <cell r="C40">
            <v>0</v>
          </cell>
          <cell r="D40">
            <v>0</v>
          </cell>
          <cell r="E40">
            <v>0</v>
          </cell>
          <cell r="F40">
            <v>0</v>
          </cell>
          <cell r="G40">
            <v>0</v>
          </cell>
          <cell r="H40">
            <v>0</v>
          </cell>
          <cell r="I40">
            <v>0</v>
          </cell>
          <cell r="J40">
            <v>0</v>
          </cell>
        </row>
        <row r="41">
          <cell r="B41">
            <v>58017712.300000004</v>
          </cell>
          <cell r="C41">
            <v>5664900.5</v>
          </cell>
          <cell r="D41">
            <v>7148145.4000000004</v>
          </cell>
          <cell r="E41">
            <v>6939117.2000000002</v>
          </cell>
          <cell r="F41">
            <v>7503284.2999999998</v>
          </cell>
          <cell r="G41">
            <v>7601008.8999999994</v>
          </cell>
          <cell r="H41">
            <v>7545557.4000000004</v>
          </cell>
          <cell r="I41">
            <v>7722190.5999999996</v>
          </cell>
          <cell r="J41">
            <v>7893508</v>
          </cell>
        </row>
        <row r="42">
          <cell r="B42">
            <v>457365.1</v>
          </cell>
          <cell r="C42">
            <v>457365.1</v>
          </cell>
          <cell r="D42">
            <v>0</v>
          </cell>
          <cell r="E42">
            <v>0</v>
          </cell>
          <cell r="F42">
            <v>0</v>
          </cell>
          <cell r="G42">
            <v>0</v>
          </cell>
          <cell r="H42">
            <v>0</v>
          </cell>
          <cell r="I42">
            <v>0</v>
          </cell>
          <cell r="J42">
            <v>0</v>
          </cell>
        </row>
        <row r="43">
          <cell r="B43">
            <v>56887385.000000007</v>
          </cell>
          <cell r="C43">
            <v>5154450.2</v>
          </cell>
          <cell r="D43">
            <v>7055452</v>
          </cell>
          <cell r="E43">
            <v>6858633.2000000002</v>
          </cell>
          <cell r="F43">
            <v>7423925.0999999996</v>
          </cell>
          <cell r="G43">
            <v>7522228.6999999993</v>
          </cell>
          <cell r="H43">
            <v>7451197.2000000002</v>
          </cell>
          <cell r="I43">
            <v>7625810.5999999996</v>
          </cell>
          <cell r="J43">
            <v>7795688</v>
          </cell>
        </row>
        <row r="44">
          <cell r="B44">
            <v>672962.2</v>
          </cell>
          <cell r="C44">
            <v>53085.2</v>
          </cell>
          <cell r="D44">
            <v>92693.4</v>
          </cell>
          <cell r="E44">
            <v>80484</v>
          </cell>
          <cell r="F44">
            <v>79359.199999999997</v>
          </cell>
          <cell r="G44">
            <v>78780.2</v>
          </cell>
          <cell r="H44">
            <v>94360.2</v>
          </cell>
          <cell r="I44">
            <v>96380</v>
          </cell>
          <cell r="J44">
            <v>97820</v>
          </cell>
        </row>
        <row r="45">
          <cell r="B45">
            <v>0</v>
          </cell>
          <cell r="C45">
            <v>0</v>
          </cell>
          <cell r="D45">
            <v>0</v>
          </cell>
          <cell r="E45">
            <v>0</v>
          </cell>
          <cell r="F45">
            <v>0</v>
          </cell>
          <cell r="G45">
            <v>0</v>
          </cell>
          <cell r="H45">
            <v>0</v>
          </cell>
          <cell r="I45">
            <v>0</v>
          </cell>
          <cell r="J45">
            <v>0</v>
          </cell>
        </row>
        <row r="46">
          <cell r="B46">
            <v>4087696.2</v>
          </cell>
          <cell r="C46">
            <v>533688</v>
          </cell>
          <cell r="D46">
            <v>560906</v>
          </cell>
          <cell r="E46">
            <v>429099</v>
          </cell>
          <cell r="F46">
            <v>454844.9</v>
          </cell>
          <cell r="G46">
            <v>482135.6</v>
          </cell>
          <cell r="H46">
            <v>511063.8</v>
          </cell>
          <cell r="I46">
            <v>541727.6</v>
          </cell>
          <cell r="J46">
            <v>574231.30000000005</v>
          </cell>
        </row>
        <row r="47">
          <cell r="B47">
            <v>9086523.0500000007</v>
          </cell>
          <cell r="C47">
            <v>1562163.2000000002</v>
          </cell>
          <cell r="D47">
            <v>625434.81999999995</v>
          </cell>
          <cell r="E47">
            <v>924750.63000000012</v>
          </cell>
          <cell r="F47">
            <v>899982.3</v>
          </cell>
          <cell r="G47">
            <v>932600</v>
          </cell>
          <cell r="H47">
            <v>1380530.7</v>
          </cell>
          <cell r="I47">
            <v>1380530.7</v>
          </cell>
          <cell r="J47">
            <v>1380530.7</v>
          </cell>
        </row>
        <row r="50">
          <cell r="B50">
            <v>472799.23</v>
          </cell>
          <cell r="C50">
            <v>95879.3</v>
          </cell>
          <cell r="D50">
            <v>60969.599999999999</v>
          </cell>
          <cell r="E50">
            <v>315950.33</v>
          </cell>
        </row>
        <row r="51">
          <cell r="B51">
            <v>8156358.7200000007</v>
          </cell>
          <cell r="C51">
            <v>1008918.8</v>
          </cell>
          <cell r="D51">
            <v>564465.22</v>
          </cell>
          <cell r="E51">
            <v>608800.30000000005</v>
          </cell>
          <cell r="F51">
            <v>899982.3</v>
          </cell>
          <cell r="G51">
            <v>932600</v>
          </cell>
          <cell r="H51">
            <v>1380530.7</v>
          </cell>
          <cell r="I51">
            <v>1380530.7</v>
          </cell>
          <cell r="J51">
            <v>1380530.7</v>
          </cell>
        </row>
        <row r="52">
          <cell r="B52">
            <v>457365.1</v>
          </cell>
          <cell r="C52">
            <v>457365.1</v>
          </cell>
        </row>
        <row r="55">
          <cell r="B55">
            <v>0</v>
          </cell>
          <cell r="D55">
            <v>0</v>
          </cell>
        </row>
        <row r="56">
          <cell r="B56">
            <v>0</v>
          </cell>
        </row>
      </sheetData>
      <sheetData sheetId="5"/>
      <sheetData sheetId="6"/>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3" Type="http://schemas.openxmlformats.org/officeDocument/2006/relationships/hyperlink" Target="consultantplus://offline/ref=BC496DE9CD4DD003661B9BE3DD29CC0BB84219353379C154704F53E6C66F167571238B5D4FA498D2047A2859L0N" TargetMode="External"/><Relationship Id="rId18" Type="http://schemas.openxmlformats.org/officeDocument/2006/relationships/hyperlink" Target="consultantplus://offline/ref=BC496DE9CD4DD003661B9BE3DD29CC0BB84219353379C154704F53E6C66F167571238B5D4FA498D2047A2859L0N" TargetMode="External"/><Relationship Id="rId26" Type="http://schemas.openxmlformats.org/officeDocument/2006/relationships/hyperlink" Target="consultantplus://offline/ref=BC496DE9CD4DD003661B9BE3DD29CC0BB84219353379C154704F53E6C66F167571238B5D4FA498D2047A2859L0N" TargetMode="External"/><Relationship Id="rId3" Type="http://schemas.openxmlformats.org/officeDocument/2006/relationships/hyperlink" Target="consultantplus://offline/ref=BC496DE9CD4DD003661B9BE3DD29CC0BB84219353379C154704F53E6C66F167571238B5D4FA498D2047A2859L0N" TargetMode="External"/><Relationship Id="rId21" Type="http://schemas.openxmlformats.org/officeDocument/2006/relationships/hyperlink" Target="consultantplus://offline/ref=BC496DE9CD4DD003661B9BE3DD29CC0BB84219353379C154704F53E6C66F167571238B5D4FA498D2047A2859L0N" TargetMode="External"/><Relationship Id="rId7" Type="http://schemas.openxmlformats.org/officeDocument/2006/relationships/hyperlink" Target="consultantplus://offline/ref=BC496DE9CD4DD003661B9BE3DD29CC0BB84219353379C154704F53E6C66F167571238B5D4FA498D2047A2859L3N" TargetMode="External"/><Relationship Id="rId12" Type="http://schemas.openxmlformats.org/officeDocument/2006/relationships/hyperlink" Target="consultantplus://offline/ref=BC496DE9CD4DD003661B9BE3DD29CC0BB84219353379C154704F53E6C66F167571238B5D4FA498D2047A2859L0N" TargetMode="External"/><Relationship Id="rId17" Type="http://schemas.openxmlformats.org/officeDocument/2006/relationships/hyperlink" Target="consultantplus://offline/ref=BC496DE9CD4DD003661B9BE3DD29CC0BB84219353379C154704F53E6C66F167571238B5D4FA498D2047A2859L0N" TargetMode="External"/><Relationship Id="rId25" Type="http://schemas.openxmlformats.org/officeDocument/2006/relationships/hyperlink" Target="consultantplus://offline/ref=BC496DE9CD4DD003661B9BE3DD29CC0BB84219353379C154704F53E6C66F167571238B5D4FA498D2047A2859L0N" TargetMode="External"/><Relationship Id="rId33" Type="http://schemas.openxmlformats.org/officeDocument/2006/relationships/comments" Target="../comments6.xml"/><Relationship Id="rId2" Type="http://schemas.openxmlformats.org/officeDocument/2006/relationships/hyperlink" Target="consultantplus://offline/ref=BC496DE9CD4DD003661B9BE3DD29CC0BB84219353379C154704F53E6C66F167571238B5D4FA498D2047A2859L0N" TargetMode="External"/><Relationship Id="rId16" Type="http://schemas.openxmlformats.org/officeDocument/2006/relationships/hyperlink" Target="consultantplus://offline/ref=BC496DE9CD4DD003661B9BE3DD29CC0BB84219353379C154704F53E6C66F167571238B5D4FA498D2047A2859L0N" TargetMode="External"/><Relationship Id="rId20" Type="http://schemas.openxmlformats.org/officeDocument/2006/relationships/hyperlink" Target="consultantplus://offline/ref=BC496DE9CD4DD003661B9BE3DD29CC0BB84219353379C154704F53E6C66F167571238B5D4FA498D2047A2859L3N" TargetMode="External"/><Relationship Id="rId29" Type="http://schemas.openxmlformats.org/officeDocument/2006/relationships/hyperlink" Target="consultantplus://offline/ref=BC496DE9CD4DD003661B85EECB459202B04F45393C7FCE04281008BB91661C22366CD21F0BA999D550L3N" TargetMode="External"/><Relationship Id="rId1" Type="http://schemas.openxmlformats.org/officeDocument/2006/relationships/hyperlink" Target="consultantplus://offline/ref=BC496DE9CD4DD003661B9BE3DD29CC0BB84219353379C154704F53E6C66F167571238B5D4FA498D2047A2859L0N" TargetMode="External"/><Relationship Id="rId6" Type="http://schemas.openxmlformats.org/officeDocument/2006/relationships/hyperlink" Target="consultantplus://offline/ref=BC496DE9CD4DD003661B9BE3DD29CC0BB84219353379C154704F53E6C66F167571238B5D4FA498D2047A2859L0N" TargetMode="External"/><Relationship Id="rId11" Type="http://schemas.openxmlformats.org/officeDocument/2006/relationships/hyperlink" Target="consultantplus://offline/ref=BC496DE9CD4DD003661B9BE3DD29CC0BB84219353379C154704F53E6C66F167571238B5D4FA498D2047A2859L0N" TargetMode="External"/><Relationship Id="rId24" Type="http://schemas.openxmlformats.org/officeDocument/2006/relationships/hyperlink" Target="consultantplus://offline/ref=BC496DE9CD4DD003661B9BE3DD29CC0BB84219353379C154704F53E6C66F167571238B5D4FA498D2047A2859L0N" TargetMode="External"/><Relationship Id="rId32" Type="http://schemas.openxmlformats.org/officeDocument/2006/relationships/vmlDrawing" Target="../drawings/vmlDrawing6.vml"/><Relationship Id="rId5" Type="http://schemas.openxmlformats.org/officeDocument/2006/relationships/hyperlink" Target="consultantplus://offline/ref=BC496DE9CD4DD003661B9BE3DD29CC0BB84219353379C154704F53E6C66F167571238B5D4FA498D2047A2859L0N" TargetMode="External"/><Relationship Id="rId15" Type="http://schemas.openxmlformats.org/officeDocument/2006/relationships/hyperlink" Target="consultantplus://offline/ref=BC496DE9CD4DD003661B9BE3DD29CC0BB84219353379C154704F53E6C66F167571238B5D4FA498D2047A2859L0N" TargetMode="External"/><Relationship Id="rId23" Type="http://schemas.openxmlformats.org/officeDocument/2006/relationships/hyperlink" Target="consultantplus://offline/ref=BC496DE9CD4DD003661B9BE3DD29CC0BB84219353379C154704F53E6C66F167571238B5D4FA498D2047A2859L0N" TargetMode="External"/><Relationship Id="rId28" Type="http://schemas.openxmlformats.org/officeDocument/2006/relationships/hyperlink" Target="consultantplus://offline/ref=BC496DE9CD4DD003661B85EECB459202B04F45393C7FCE04281008BB91661C22366CD21F0BA999D550L3N" TargetMode="External"/><Relationship Id="rId10" Type="http://schemas.openxmlformats.org/officeDocument/2006/relationships/hyperlink" Target="consultantplus://offline/ref=BC496DE9CD4DD003661B9BE3DD29CC0BB84219353379C154704F53E6C66F167571238B5D4FA498D2047A2859L0N" TargetMode="External"/><Relationship Id="rId19" Type="http://schemas.openxmlformats.org/officeDocument/2006/relationships/hyperlink" Target="consultantplus://offline/ref=BC496DE9CD4DD003661B9BE3DD29CC0BB84219353379C154704F53E6C66F167571238B5D4FA498D2047A2859L0N" TargetMode="External"/><Relationship Id="rId31" Type="http://schemas.openxmlformats.org/officeDocument/2006/relationships/printerSettings" Target="../printerSettings/printerSettings10.bin"/><Relationship Id="rId4" Type="http://schemas.openxmlformats.org/officeDocument/2006/relationships/hyperlink" Target="consultantplus://offline/ref=BC496DE9CD4DD003661B9BE3DD29CC0BB84219353379C154704F53E6C66F167571238B5D4FA498D2047A2859L0N" TargetMode="External"/><Relationship Id="rId9" Type="http://schemas.openxmlformats.org/officeDocument/2006/relationships/hyperlink" Target="consultantplus://offline/ref=BC496DE9CD4DD003661B9BE3DD29CC0BB84219353379C154704F53E6C66F167571238B5D4FA498D2047A2859L0N" TargetMode="External"/><Relationship Id="rId14" Type="http://schemas.openxmlformats.org/officeDocument/2006/relationships/hyperlink" Target="consultantplus://offline/ref=BC496DE9CD4DD003661B9BE3DD29CC0BB84219353379C154704F53E6C66F167571238B5D4FA498D2047A2859L0N" TargetMode="External"/><Relationship Id="rId22" Type="http://schemas.openxmlformats.org/officeDocument/2006/relationships/hyperlink" Target="consultantplus://offline/ref=BC496DE9CD4DD003661B9BE3DD29CC0BB84219353379C154704F53E6C66F167571238B5D4FA498D2047A2859L0N" TargetMode="External"/><Relationship Id="rId27" Type="http://schemas.openxmlformats.org/officeDocument/2006/relationships/hyperlink" Target="consultantplus://offline/ref=BC496DE9CD4DD003661B85EECB459202B04E433B3E7BCE04281008BB91661C22366CD21F0BA999D350L2N" TargetMode="External"/><Relationship Id="rId30" Type="http://schemas.openxmlformats.org/officeDocument/2006/relationships/hyperlink" Target="consultantplus://offline/ref=BC496DE9CD4DD003661B85EECB459202B04F45393C7FCE04281008BB91661C22366CD21F0BA999D550L3N" TargetMode="External"/><Relationship Id="rId8" Type="http://schemas.openxmlformats.org/officeDocument/2006/relationships/hyperlink" Target="consultantplus://offline/ref=BC496DE9CD4DD003661B9BE3DD29CC0BB84219353379C154704F53E6C66F167571238B5D4FA498D2047A2859L0N" TargetMode="External"/></Relationships>
</file>

<file path=xl/worksheets/_rels/sheet11.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4"/>
  <sheetViews>
    <sheetView tabSelected="1" view="pageBreakPreview" zoomScaleNormal="70" zoomScaleSheetLayoutView="100" workbookViewId="0">
      <selection activeCell="B7" sqref="B7:H7"/>
    </sheetView>
  </sheetViews>
  <sheetFormatPr defaultColWidth="8.85546875" defaultRowHeight="15.75"/>
  <cols>
    <col min="1" max="1" width="3.7109375" style="75" customWidth="1"/>
    <col min="2" max="2" width="29.28515625" style="75" customWidth="1"/>
    <col min="3" max="3" width="23.7109375" style="75" customWidth="1"/>
    <col min="4" max="4" width="12.140625" style="75" customWidth="1"/>
    <col min="5" max="5" width="13.140625" style="75" customWidth="1"/>
    <col min="6" max="6" width="13.5703125" style="75" customWidth="1"/>
    <col min="7" max="7" width="15.85546875" style="75" customWidth="1"/>
    <col min="8" max="8" width="30.85546875" style="75" customWidth="1"/>
    <col min="9" max="16384" width="8.85546875" style="75"/>
  </cols>
  <sheetData>
    <row r="1" spans="1:9" ht="31.9" customHeight="1">
      <c r="E1" s="3468" t="s">
        <v>1929</v>
      </c>
      <c r="F1" s="3468"/>
      <c r="G1" s="3468"/>
      <c r="H1" s="3468"/>
      <c r="I1" s="96"/>
    </row>
    <row r="2" spans="1:9">
      <c r="I2" s="96"/>
    </row>
    <row r="3" spans="1:9" ht="0.75" customHeight="1">
      <c r="I3" s="96"/>
    </row>
    <row r="4" spans="1:9" ht="38.25" customHeight="1">
      <c r="B4" s="2977" t="s">
        <v>625</v>
      </c>
      <c r="C4" s="2969"/>
      <c r="D4" s="2969"/>
      <c r="E4" s="2969"/>
      <c r="F4" s="2969"/>
      <c r="G4" s="2969"/>
      <c r="H4" s="2969"/>
    </row>
    <row r="5" spans="1:9" ht="76.5" customHeight="1">
      <c r="B5" s="2977" t="s">
        <v>1928</v>
      </c>
      <c r="C5" s="2977"/>
      <c r="D5" s="2977"/>
      <c r="E5" s="2977"/>
      <c r="F5" s="2977"/>
      <c r="G5" s="2977"/>
      <c r="H5" s="2977"/>
    </row>
    <row r="6" spans="1:9" ht="14.45" customHeight="1">
      <c r="G6" s="2978" t="s">
        <v>339</v>
      </c>
      <c r="H6" s="2978"/>
    </row>
    <row r="7" spans="1:9" ht="14.45" customHeight="1">
      <c r="B7" s="2969" t="s">
        <v>338</v>
      </c>
      <c r="C7" s="2969"/>
      <c r="D7" s="2969"/>
      <c r="E7" s="2969"/>
      <c r="F7" s="2969"/>
      <c r="G7" s="2969"/>
      <c r="H7" s="2969"/>
    </row>
    <row r="8" spans="1:9" ht="38.25" customHeight="1">
      <c r="B8" s="2976" t="s">
        <v>1920</v>
      </c>
      <c r="C8" s="2976"/>
      <c r="D8" s="2976"/>
      <c r="E8" s="2976"/>
      <c r="F8" s="2976"/>
      <c r="G8" s="2976"/>
      <c r="H8" s="2976"/>
    </row>
    <row r="9" spans="1:9" ht="18" customHeight="1">
      <c r="B9" s="2969" t="s">
        <v>1919</v>
      </c>
      <c r="C9" s="2969"/>
      <c r="D9" s="2969"/>
      <c r="E9" s="2969"/>
      <c r="F9" s="2969"/>
      <c r="G9" s="2969"/>
      <c r="H9" s="2969"/>
    </row>
    <row r="11" spans="1:9" ht="73.5" customHeight="1">
      <c r="A11" s="2966"/>
      <c r="B11" s="2970" t="s">
        <v>337</v>
      </c>
      <c r="C11" s="2970" t="s">
        <v>336</v>
      </c>
      <c r="D11" s="2970" t="s">
        <v>335</v>
      </c>
      <c r="E11" s="2970" t="s">
        <v>334</v>
      </c>
      <c r="F11" s="2971" t="s">
        <v>1873</v>
      </c>
      <c r="G11" s="2972"/>
      <c r="H11" s="2970" t="s">
        <v>333</v>
      </c>
    </row>
    <row r="12" spans="1:9" ht="15" customHeight="1">
      <c r="A12" s="2966"/>
      <c r="B12" s="2970"/>
      <c r="C12" s="2970"/>
      <c r="D12" s="2970"/>
      <c r="E12" s="2970"/>
      <c r="F12" s="2819" t="s">
        <v>1871</v>
      </c>
      <c r="G12" s="2819" t="s">
        <v>1872</v>
      </c>
      <c r="H12" s="2970"/>
    </row>
    <row r="13" spans="1:9" ht="15.75" customHeight="1">
      <c r="A13" s="2966"/>
      <c r="B13" s="1696">
        <v>1</v>
      </c>
      <c r="C13" s="1696">
        <v>2</v>
      </c>
      <c r="D13" s="1696">
        <v>3</v>
      </c>
      <c r="E13" s="1696">
        <v>4</v>
      </c>
      <c r="F13" s="2818">
        <v>5</v>
      </c>
      <c r="G13" s="2818">
        <v>6</v>
      </c>
      <c r="H13" s="1696">
        <v>7</v>
      </c>
    </row>
    <row r="14" spans="1:9" ht="31.15" customHeight="1">
      <c r="A14" s="2966"/>
      <c r="B14" s="2968" t="s">
        <v>604</v>
      </c>
      <c r="C14" s="2968"/>
      <c r="D14" s="2968"/>
      <c r="E14" s="2968"/>
      <c r="F14" s="2968"/>
      <c r="G14" s="2968"/>
      <c r="H14" s="2968"/>
    </row>
    <row r="15" spans="1:9" ht="47.45" customHeight="1">
      <c r="A15" s="2966"/>
      <c r="B15" s="2968" t="s">
        <v>320</v>
      </c>
      <c r="C15" s="2968"/>
      <c r="D15" s="2968"/>
      <c r="E15" s="2968"/>
      <c r="F15" s="2968"/>
      <c r="G15" s="2968"/>
      <c r="H15" s="2968"/>
    </row>
    <row r="16" spans="1:9" ht="98.45" customHeight="1">
      <c r="A16" s="2966"/>
      <c r="B16" s="2973" t="s">
        <v>332</v>
      </c>
      <c r="C16" s="92" t="s">
        <v>331</v>
      </c>
      <c r="D16" s="1696" t="s">
        <v>323</v>
      </c>
      <c r="E16" s="1696">
        <v>0.02</v>
      </c>
      <c r="F16" s="81" t="s">
        <v>254</v>
      </c>
      <c r="G16" s="95">
        <f>'прил. 1  (3)'!$Q$14</f>
        <v>84.482214651570814</v>
      </c>
      <c r="H16" s="78" t="s">
        <v>321</v>
      </c>
    </row>
    <row r="17" spans="1:16" ht="99" customHeight="1">
      <c r="A17" s="2966"/>
      <c r="B17" s="2974"/>
      <c r="C17" s="92" t="s">
        <v>330</v>
      </c>
      <c r="D17" s="1696" t="s">
        <v>329</v>
      </c>
      <c r="E17" s="1696">
        <v>0.02</v>
      </c>
      <c r="F17" s="81" t="s">
        <v>254</v>
      </c>
      <c r="G17" s="95">
        <f>'прил. 1  (3)'!$Q$15</f>
        <v>60.255920314253643</v>
      </c>
      <c r="H17" s="78" t="s">
        <v>321</v>
      </c>
    </row>
    <row r="18" spans="1:16" ht="127.5" customHeight="1">
      <c r="A18" s="2966"/>
      <c r="B18" s="2974"/>
      <c r="C18" s="93" t="s">
        <v>328</v>
      </c>
      <c r="D18" s="1696" t="s">
        <v>322</v>
      </c>
      <c r="E18" s="1696">
        <v>0.02</v>
      </c>
      <c r="F18" s="81" t="s">
        <v>254</v>
      </c>
      <c r="G18" s="79">
        <f>'прил. 1  (3)'!$Q$16</f>
        <v>12709.9</v>
      </c>
      <c r="H18" s="78" t="s">
        <v>321</v>
      </c>
    </row>
    <row r="19" spans="1:16" ht="148.15" customHeight="1">
      <c r="A19" s="2966"/>
      <c r="B19" s="2974"/>
      <c r="C19" s="92" t="s">
        <v>861</v>
      </c>
      <c r="D19" s="1696" t="s">
        <v>322</v>
      </c>
      <c r="E19" s="1696">
        <v>0.05</v>
      </c>
      <c r="F19" s="81" t="s">
        <v>254</v>
      </c>
      <c r="G19" s="85">
        <f>'прил. 1  (3)'!$Q$17</f>
        <v>222.5</v>
      </c>
      <c r="H19" s="78" t="s">
        <v>321</v>
      </c>
    </row>
    <row r="20" spans="1:16" ht="129.6" customHeight="1">
      <c r="A20" s="2966"/>
      <c r="B20" s="2974"/>
      <c r="C20" s="92" t="s">
        <v>583</v>
      </c>
      <c r="D20" s="1696" t="s">
        <v>322</v>
      </c>
      <c r="E20" s="236">
        <v>0.02</v>
      </c>
      <c r="F20" s="81" t="s">
        <v>254</v>
      </c>
      <c r="G20" s="85">
        <f>'прил. 1  (3)'!$Q$19</f>
        <v>1</v>
      </c>
      <c r="H20" s="78" t="s">
        <v>321</v>
      </c>
    </row>
    <row r="21" spans="1:16" ht="225.75" customHeight="1">
      <c r="A21" s="2966"/>
      <c r="B21" s="2974"/>
      <c r="C21" s="92" t="s">
        <v>592</v>
      </c>
      <c r="D21" s="1696" t="s">
        <v>322</v>
      </c>
      <c r="E21" s="1696">
        <v>5.5E-2</v>
      </c>
      <c r="F21" s="81" t="s">
        <v>254</v>
      </c>
      <c r="G21" s="85">
        <f>'прил. 1  (3)'!$Q$20</f>
        <v>11.5</v>
      </c>
      <c r="H21" s="78" t="s">
        <v>321</v>
      </c>
    </row>
    <row r="22" spans="1:16" ht="165.75">
      <c r="A22" s="2966"/>
      <c r="B22" s="2974"/>
      <c r="C22" s="253" t="s">
        <v>579</v>
      </c>
      <c r="D22" s="1696" t="s">
        <v>323</v>
      </c>
      <c r="E22" s="1696">
        <v>0.16600000000000001</v>
      </c>
      <c r="F22" s="81" t="s">
        <v>254</v>
      </c>
      <c r="G22" s="377">
        <f>'прил. 1  (3)'!$Q$22</f>
        <v>100</v>
      </c>
      <c r="H22" s="78" t="s">
        <v>469</v>
      </c>
    </row>
    <row r="23" spans="1:16" ht="247.5" customHeight="1">
      <c r="A23" s="2966"/>
      <c r="B23" s="2974"/>
      <c r="C23" s="253" t="s">
        <v>577</v>
      </c>
      <c r="D23" s="1696" t="s">
        <v>323</v>
      </c>
      <c r="E23" s="1696">
        <v>1E-3</v>
      </c>
      <c r="F23" s="81" t="s">
        <v>254</v>
      </c>
      <c r="G23" s="81">
        <f>'прил. 1  (3)'!$Q$23</f>
        <v>43.31</v>
      </c>
      <c r="H23" s="78" t="s">
        <v>469</v>
      </c>
    </row>
    <row r="24" spans="1:16" ht="102" hidden="1">
      <c r="A24" s="2966"/>
      <c r="B24" s="2974"/>
      <c r="C24" s="237" t="s">
        <v>593</v>
      </c>
      <c r="D24" s="1696" t="s">
        <v>435</v>
      </c>
      <c r="E24" s="1696">
        <v>0</v>
      </c>
      <c r="F24" s="81" t="s">
        <v>254</v>
      </c>
      <c r="G24" s="85" t="e">
        <f>#REF!</f>
        <v>#REF!</v>
      </c>
      <c r="H24" s="78" t="s">
        <v>321</v>
      </c>
    </row>
    <row r="25" spans="1:16" ht="135.6" hidden="1" customHeight="1">
      <c r="A25" s="2966"/>
      <c r="B25" s="2974"/>
      <c r="C25" s="91" t="s">
        <v>594</v>
      </c>
      <c r="D25" s="1696" t="s">
        <v>322</v>
      </c>
      <c r="E25" s="85" t="s">
        <v>254</v>
      </c>
      <c r="F25" s="81" t="s">
        <v>254</v>
      </c>
      <c r="G25" s="85" t="s">
        <v>254</v>
      </c>
      <c r="H25" s="78" t="s">
        <v>596</v>
      </c>
    </row>
    <row r="26" spans="1:16" ht="204" hidden="1">
      <c r="A26" s="2966"/>
      <c r="B26" s="2974"/>
      <c r="C26" s="91" t="s">
        <v>595</v>
      </c>
      <c r="D26" s="1696" t="s">
        <v>323</v>
      </c>
      <c r="E26" s="1696">
        <v>0</v>
      </c>
      <c r="F26" s="81" t="s">
        <v>254</v>
      </c>
      <c r="G26" s="81" t="str">
        <f>'прил. 1  (3)'!$Q$26</f>
        <v>-</v>
      </c>
      <c r="H26" s="78" t="s">
        <v>321</v>
      </c>
    </row>
    <row r="27" spans="1:16" ht="114.75" hidden="1" customHeight="1">
      <c r="A27" s="2966"/>
      <c r="B27" s="2974"/>
      <c r="C27" s="90" t="s">
        <v>573</v>
      </c>
      <c r="D27" s="1696" t="s">
        <v>322</v>
      </c>
      <c r="E27" s="1696">
        <v>0</v>
      </c>
      <c r="F27" s="81" t="s">
        <v>254</v>
      </c>
      <c r="G27" s="85">
        <f>'[1]прил. 1  (3)'!$M$27</f>
        <v>6772.6279999999997</v>
      </c>
      <c r="H27" s="78" t="s">
        <v>321</v>
      </c>
    </row>
    <row r="28" spans="1:16" ht="89.25">
      <c r="A28" s="2966"/>
      <c r="B28" s="2974"/>
      <c r="C28" s="90" t="s">
        <v>663</v>
      </c>
      <c r="D28" s="1696" t="s">
        <v>322</v>
      </c>
      <c r="E28" s="1696">
        <v>0.01</v>
      </c>
      <c r="F28" s="81" t="s">
        <v>254</v>
      </c>
      <c r="G28" s="79">
        <f>'прил. 1  (3)'!$Q$28</f>
        <v>1973.6</v>
      </c>
      <c r="H28" s="78" t="s">
        <v>321</v>
      </c>
    </row>
    <row r="29" spans="1:16" ht="127.5">
      <c r="A29" s="2966"/>
      <c r="B29" s="2974"/>
      <c r="C29" s="90" t="s">
        <v>965</v>
      </c>
      <c r="D29" s="1696" t="s">
        <v>323</v>
      </c>
      <c r="E29" s="1696">
        <v>1E-3</v>
      </c>
      <c r="F29" s="81" t="s">
        <v>254</v>
      </c>
      <c r="G29" s="377">
        <f>'прил. 1  (3)'!$Q$29</f>
        <v>100</v>
      </c>
      <c r="H29" s="78" t="s">
        <v>321</v>
      </c>
    </row>
    <row r="30" spans="1:16" ht="117.75" customHeight="1">
      <c r="A30" s="2966"/>
      <c r="B30" s="2974"/>
      <c r="C30" s="89" t="s">
        <v>1739</v>
      </c>
      <c r="D30" s="1696" t="s">
        <v>323</v>
      </c>
      <c r="E30" s="1696">
        <v>1E-3</v>
      </c>
      <c r="F30" s="81" t="s">
        <v>254</v>
      </c>
      <c r="G30" s="377">
        <f>'прил. 1  (3)'!$Q$30</f>
        <v>100</v>
      </c>
      <c r="H30" s="78" t="s">
        <v>321</v>
      </c>
    </row>
    <row r="31" spans="1:16" ht="69" customHeight="1">
      <c r="A31" s="2966"/>
      <c r="B31" s="2975"/>
      <c r="C31" s="391" t="s">
        <v>1741</v>
      </c>
      <c r="D31" s="1696" t="s">
        <v>323</v>
      </c>
      <c r="E31" s="1698">
        <v>0.03</v>
      </c>
      <c r="F31" s="81" t="s">
        <v>254</v>
      </c>
      <c r="G31" s="79">
        <f>'прил. 1  (3)'!$Q$32</f>
        <v>68.434073258215435</v>
      </c>
      <c r="H31" s="78" t="s">
        <v>469</v>
      </c>
    </row>
    <row r="32" spans="1:16" ht="175.9" customHeight="1">
      <c r="A32" s="2966"/>
      <c r="B32" s="94" t="s">
        <v>423</v>
      </c>
      <c r="C32" s="80" t="s">
        <v>967</v>
      </c>
      <c r="D32" s="1696" t="s">
        <v>322</v>
      </c>
      <c r="E32" s="1696"/>
      <c r="F32" s="81" t="s">
        <v>254</v>
      </c>
      <c r="G32" s="79">
        <f>'прил. 1  (3)'!$Q$33</f>
        <v>14486.859798199999</v>
      </c>
      <c r="H32" s="78" t="s">
        <v>321</v>
      </c>
      <c r="I32" s="86"/>
      <c r="J32" s="86"/>
      <c r="K32" s="86"/>
      <c r="L32" s="86"/>
      <c r="M32" s="86"/>
      <c r="N32" s="86"/>
      <c r="O32" s="86"/>
      <c r="P32" s="86"/>
    </row>
    <row r="33" spans="1:16" ht="63.75">
      <c r="A33" s="2966"/>
      <c r="B33" s="2275"/>
      <c r="C33" s="82" t="s">
        <v>325</v>
      </c>
      <c r="D33" s="1696" t="s">
        <v>322</v>
      </c>
      <c r="E33" s="1696">
        <v>0.04</v>
      </c>
      <c r="F33" s="81" t="s">
        <v>254</v>
      </c>
      <c r="G33" s="79">
        <f>'прил. 1  (3)'!$Q$34</f>
        <v>5971.3397981999997</v>
      </c>
      <c r="H33" s="78"/>
      <c r="I33" s="86"/>
      <c r="J33" s="86"/>
      <c r="K33" s="86"/>
      <c r="L33" s="86"/>
      <c r="M33" s="86"/>
      <c r="N33" s="86"/>
      <c r="O33" s="86"/>
      <c r="P33" s="86"/>
    </row>
    <row r="34" spans="1:16" ht="52.9" customHeight="1">
      <c r="A34" s="2966"/>
      <c r="B34" s="2275"/>
      <c r="C34" s="80" t="s">
        <v>324</v>
      </c>
      <c r="D34" s="1696" t="s">
        <v>322</v>
      </c>
      <c r="E34" s="1696">
        <v>0.04</v>
      </c>
      <c r="F34" s="81" t="s">
        <v>254</v>
      </c>
      <c r="G34" s="79">
        <f>'прил. 1  (3)'!$Q$35</f>
        <v>8515.5199999999986</v>
      </c>
      <c r="H34" s="78"/>
      <c r="I34" s="86"/>
      <c r="J34" s="86"/>
      <c r="K34" s="86"/>
      <c r="L34" s="86"/>
      <c r="M34" s="86"/>
      <c r="N34" s="86"/>
      <c r="O34" s="86"/>
      <c r="P34" s="86"/>
    </row>
    <row r="35" spans="1:16" ht="183.6" customHeight="1">
      <c r="A35" s="2966"/>
      <c r="B35" s="2275"/>
      <c r="C35" s="80" t="s">
        <v>986</v>
      </c>
      <c r="D35" s="87" t="s">
        <v>322</v>
      </c>
      <c r="E35" s="1696"/>
      <c r="F35" s="81" t="s">
        <v>254</v>
      </c>
      <c r="G35" s="85">
        <f>'прил. 1  (3)'!$Q$36</f>
        <v>385.29999999999995</v>
      </c>
      <c r="H35" s="78" t="s">
        <v>326</v>
      </c>
      <c r="I35" s="86"/>
      <c r="J35" s="86"/>
      <c r="K35" s="86"/>
      <c r="L35" s="86"/>
      <c r="M35" s="86"/>
      <c r="N35" s="86"/>
      <c r="O35" s="86"/>
      <c r="P35" s="86"/>
    </row>
    <row r="36" spans="1:16" ht="68.25" customHeight="1">
      <c r="A36" s="2966"/>
      <c r="B36" s="2275"/>
      <c r="C36" s="82" t="s">
        <v>325</v>
      </c>
      <c r="D36" s="87" t="s">
        <v>322</v>
      </c>
      <c r="E36" s="1696">
        <v>6.7000000000000004E-2</v>
      </c>
      <c r="F36" s="81" t="s">
        <v>254</v>
      </c>
      <c r="G36" s="85">
        <f>'прил. 1  (3)'!$Q$37</f>
        <v>235.29999999999998</v>
      </c>
      <c r="H36" s="78" t="s">
        <v>321</v>
      </c>
      <c r="I36" s="86"/>
      <c r="J36" s="86"/>
      <c r="K36" s="86"/>
      <c r="L36" s="86"/>
      <c r="M36" s="86"/>
      <c r="N36" s="86"/>
      <c r="O36" s="86"/>
      <c r="P36" s="86"/>
    </row>
    <row r="37" spans="1:16" ht="51">
      <c r="A37" s="2966"/>
      <c r="B37" s="2275"/>
      <c r="C37" s="80" t="s">
        <v>324</v>
      </c>
      <c r="D37" s="87" t="s">
        <v>322</v>
      </c>
      <c r="E37" s="1696">
        <v>0.03</v>
      </c>
      <c r="F37" s="81" t="s">
        <v>254</v>
      </c>
      <c r="G37" s="85">
        <f>'прил. 1  (3)'!$Q$38</f>
        <v>150</v>
      </c>
      <c r="H37" s="78" t="s">
        <v>321</v>
      </c>
      <c r="I37" s="86"/>
      <c r="J37" s="86"/>
      <c r="K37" s="86"/>
      <c r="L37" s="86"/>
      <c r="M37" s="86"/>
      <c r="N37" s="86"/>
      <c r="O37" s="86"/>
      <c r="P37" s="86"/>
    </row>
    <row r="38" spans="1:16" ht="140.25">
      <c r="A38" s="2966"/>
      <c r="B38" s="2275"/>
      <c r="C38" s="80" t="s">
        <v>1673</v>
      </c>
      <c r="D38" s="87" t="s">
        <v>323</v>
      </c>
      <c r="E38" s="1696"/>
      <c r="F38" s="81" t="s">
        <v>254</v>
      </c>
      <c r="G38" s="81">
        <f>'прил. 1  (3)'!$Q$41</f>
        <v>52.640528527358335</v>
      </c>
      <c r="H38" s="78" t="s">
        <v>321</v>
      </c>
      <c r="I38" s="86"/>
      <c r="J38" s="86"/>
      <c r="K38" s="86"/>
      <c r="L38" s="86"/>
      <c r="M38" s="86"/>
      <c r="N38" s="86"/>
      <c r="O38" s="86"/>
      <c r="P38" s="86"/>
    </row>
    <row r="39" spans="1:16" ht="93" customHeight="1">
      <c r="A39" s="2966"/>
      <c r="B39" s="2275"/>
      <c r="C39" s="82" t="s">
        <v>1670</v>
      </c>
      <c r="D39" s="87" t="s">
        <v>323</v>
      </c>
      <c r="E39" s="1696">
        <v>0.05</v>
      </c>
      <c r="F39" s="81" t="s">
        <v>254</v>
      </c>
      <c r="G39" s="2876">
        <f>'прил. 1  (3)'!$Q$42</f>
        <v>46.9818</v>
      </c>
      <c r="H39" s="78" t="s">
        <v>1678</v>
      </c>
      <c r="I39" s="86"/>
      <c r="J39" s="86"/>
      <c r="K39" s="86"/>
      <c r="L39" s="86"/>
      <c r="M39" s="86"/>
      <c r="N39" s="86"/>
      <c r="O39" s="86"/>
      <c r="P39" s="86"/>
    </row>
    <row r="40" spans="1:16" ht="67.5" customHeight="1">
      <c r="A40" s="2966"/>
      <c r="B40" s="2275"/>
      <c r="C40" s="80" t="s">
        <v>1671</v>
      </c>
      <c r="D40" s="87" t="s">
        <v>323</v>
      </c>
      <c r="E40" s="1696">
        <v>0.05</v>
      </c>
      <c r="F40" s="81" t="s">
        <v>254</v>
      </c>
      <c r="G40" s="84">
        <f>'прил. 1  (3)'!$Q$43</f>
        <v>57.496684436547305</v>
      </c>
      <c r="H40" s="78" t="s">
        <v>321</v>
      </c>
      <c r="I40" s="86"/>
      <c r="J40" s="86"/>
      <c r="K40" s="86"/>
      <c r="L40" s="86"/>
      <c r="M40" s="86"/>
      <c r="N40" s="86"/>
      <c r="O40" s="86"/>
      <c r="P40" s="86"/>
    </row>
    <row r="41" spans="1:16" ht="123" customHeight="1">
      <c r="A41" s="2966"/>
      <c r="B41" s="2275"/>
      <c r="C41" s="83" t="s">
        <v>987</v>
      </c>
      <c r="D41" s="1696" t="s">
        <v>323</v>
      </c>
      <c r="E41" s="1696">
        <v>0.04</v>
      </c>
      <c r="F41" s="81" t="s">
        <v>254</v>
      </c>
      <c r="G41" s="85">
        <f>'прил. 1  (3)'!$Q$45</f>
        <v>19.799999999999997</v>
      </c>
      <c r="H41" s="78" t="s">
        <v>321</v>
      </c>
    </row>
    <row r="42" spans="1:16" ht="76.5">
      <c r="A42" s="2966"/>
      <c r="B42" s="2275"/>
      <c r="C42" s="82" t="s">
        <v>972</v>
      </c>
      <c r="D42" s="1696" t="s">
        <v>322</v>
      </c>
      <c r="E42" s="1696">
        <v>0.01</v>
      </c>
      <c r="F42" s="81" t="s">
        <v>254</v>
      </c>
      <c r="G42" s="79">
        <f>'прил. 1  (3)'!$Q$46</f>
        <v>14810.454000000002</v>
      </c>
      <c r="H42" s="78" t="s">
        <v>321</v>
      </c>
    </row>
    <row r="43" spans="1:16" ht="93" customHeight="1">
      <c r="A43" s="2966"/>
      <c r="B43" s="2275"/>
      <c r="C43" s="80" t="s">
        <v>973</v>
      </c>
      <c r="D43" s="1696" t="s">
        <v>322</v>
      </c>
      <c r="E43" s="1696">
        <v>7.8E-2</v>
      </c>
      <c r="F43" s="81" t="s">
        <v>254</v>
      </c>
      <c r="G43" s="85">
        <f>'прил. 1  (3)'!$Q$47</f>
        <v>4.6950000000000003</v>
      </c>
      <c r="H43" s="78" t="s">
        <v>321</v>
      </c>
    </row>
    <row r="44" spans="1:16" ht="89.25">
      <c r="A44" s="2966"/>
      <c r="B44" s="2275"/>
      <c r="C44" s="80" t="s">
        <v>988</v>
      </c>
      <c r="D44" s="1696" t="s">
        <v>322</v>
      </c>
      <c r="E44" s="1698">
        <v>0.05</v>
      </c>
      <c r="F44" s="81" t="s">
        <v>254</v>
      </c>
      <c r="G44" s="85">
        <f>'прил. 1  (3)'!$Q$48</f>
        <v>2.895</v>
      </c>
      <c r="H44" s="78" t="s">
        <v>321</v>
      </c>
    </row>
    <row r="45" spans="1:16" ht="153">
      <c r="A45" s="2966"/>
      <c r="B45" s="2275"/>
      <c r="C45" s="80" t="s">
        <v>975</v>
      </c>
      <c r="D45" s="1696" t="s">
        <v>322</v>
      </c>
      <c r="E45" s="1696">
        <v>0.02</v>
      </c>
      <c r="F45" s="81" t="s">
        <v>254</v>
      </c>
      <c r="G45" s="85">
        <f>'прил. 1  (3)'!$Q$49</f>
        <v>1.8</v>
      </c>
      <c r="H45" s="78" t="s">
        <v>321</v>
      </c>
    </row>
    <row r="46" spans="1:16" ht="76.5">
      <c r="A46" s="2966"/>
      <c r="B46" s="2275"/>
      <c r="C46" s="77" t="s">
        <v>976</v>
      </c>
      <c r="D46" s="320" t="s">
        <v>322</v>
      </c>
      <c r="E46" s="320">
        <v>0.01</v>
      </c>
      <c r="F46" s="81" t="s">
        <v>254</v>
      </c>
      <c r="G46" s="321">
        <f>'прил. 1  (3)'!$Q$51</f>
        <v>5754.3</v>
      </c>
      <c r="H46" s="94" t="s">
        <v>321</v>
      </c>
    </row>
    <row r="47" spans="1:16" ht="102.75" customHeight="1">
      <c r="A47" s="2966"/>
      <c r="B47" s="2275"/>
      <c r="C47" s="92" t="s">
        <v>1672</v>
      </c>
      <c r="D47" s="76" t="s">
        <v>323</v>
      </c>
      <c r="E47" s="76">
        <v>0.03</v>
      </c>
      <c r="F47" s="81" t="s">
        <v>254</v>
      </c>
      <c r="G47" s="2908">
        <f>'прил. 1  (3)'!$Q$52</f>
        <v>79.985699999999994</v>
      </c>
      <c r="H47" s="1697" t="s">
        <v>1679</v>
      </c>
    </row>
    <row r="48" spans="1:16" s="488" customFormat="1" ht="144.75" customHeight="1">
      <c r="A48" s="2966"/>
      <c r="B48" s="2275"/>
      <c r="C48" s="487" t="s">
        <v>1585</v>
      </c>
      <c r="D48" s="88" t="s">
        <v>323</v>
      </c>
      <c r="E48" s="88">
        <v>1.4999999999999999E-2</v>
      </c>
      <c r="F48" s="81" t="s">
        <v>254</v>
      </c>
      <c r="G48" s="81">
        <f>'прил. 1  (3)'!$Q$61</f>
        <v>30</v>
      </c>
      <c r="H48" s="2268" t="s">
        <v>1680</v>
      </c>
    </row>
    <row r="49" spans="1:8" s="488" customFormat="1" ht="144.75" customHeight="1">
      <c r="A49" s="2966"/>
      <c r="B49" s="2275"/>
      <c r="C49" s="487" t="s">
        <v>1586</v>
      </c>
      <c r="D49" s="88" t="s">
        <v>323</v>
      </c>
      <c r="E49" s="88">
        <v>4.0000000000000001E-3</v>
      </c>
      <c r="F49" s="81" t="s">
        <v>254</v>
      </c>
      <c r="G49" s="81">
        <f>'прил. 1  (3)'!$Q$62</f>
        <v>20</v>
      </c>
      <c r="H49" s="2268" t="s">
        <v>1681</v>
      </c>
    </row>
    <row r="50" spans="1:8" ht="72.75" customHeight="1">
      <c r="A50" s="2966"/>
      <c r="B50" s="2275"/>
      <c r="C50" s="449" t="s">
        <v>1587</v>
      </c>
      <c r="D50" s="88" t="s">
        <v>323</v>
      </c>
      <c r="E50" s="1696">
        <v>0.01</v>
      </c>
      <c r="F50" s="81" t="s">
        <v>254</v>
      </c>
      <c r="G50" s="81">
        <f>'прил. 1  (3)'!$Q$63</f>
        <v>66</v>
      </c>
      <c r="H50" s="2268" t="s">
        <v>1678</v>
      </c>
    </row>
    <row r="51" spans="1:8" ht="116.25" customHeight="1">
      <c r="A51" s="2966"/>
      <c r="B51" s="2275"/>
      <c r="C51" s="78" t="s">
        <v>1667</v>
      </c>
      <c r="D51" s="88" t="s">
        <v>322</v>
      </c>
      <c r="E51" s="2269">
        <v>1.4999999999999999E-2</v>
      </c>
      <c r="F51" s="81" t="s">
        <v>254</v>
      </c>
      <c r="G51" s="81">
        <f>'прил. 1  (3)'!$Q$64</f>
        <v>11.42</v>
      </c>
      <c r="H51" s="2268" t="s">
        <v>1678</v>
      </c>
    </row>
    <row r="52" spans="1:8" ht="121.5" customHeight="1">
      <c r="A52" s="2966"/>
      <c r="B52" s="2276"/>
      <c r="C52" s="94" t="s">
        <v>1668</v>
      </c>
      <c r="D52" s="76" t="s">
        <v>1665</v>
      </c>
      <c r="E52" s="320">
        <v>1.4999999999999999E-2</v>
      </c>
      <c r="F52" s="81" t="s">
        <v>254</v>
      </c>
      <c r="G52" s="2277">
        <f>'прил. 1  (3)'!$Q$65</f>
        <v>1.2825</v>
      </c>
      <c r="H52" s="2268" t="s">
        <v>1678</v>
      </c>
    </row>
    <row r="53" spans="1:8" ht="75" customHeight="1">
      <c r="A53" s="2817"/>
      <c r="B53" s="2276"/>
      <c r="C53" s="94" t="s">
        <v>1874</v>
      </c>
      <c r="D53" s="88" t="s">
        <v>323</v>
      </c>
      <c r="E53" s="320">
        <v>2.1000000000000001E-2</v>
      </c>
      <c r="F53" s="81"/>
      <c r="G53" s="2277">
        <f>'прил. 1  (3)'!$Q$66</f>
        <v>50.236199999999997</v>
      </c>
      <c r="H53" s="2816" t="s">
        <v>1678</v>
      </c>
    </row>
    <row r="54" spans="1:8" ht="78.75" customHeight="1">
      <c r="A54" s="2817"/>
      <c r="B54" s="2276"/>
      <c r="C54" s="94" t="s">
        <v>1875</v>
      </c>
      <c r="D54" s="88" t="s">
        <v>322</v>
      </c>
      <c r="E54" s="320">
        <v>1.0999999999999999E-2</v>
      </c>
      <c r="F54" s="81"/>
      <c r="G54" s="2956">
        <f>'прил. 1  (3)'!$Q$67</f>
        <v>3.794</v>
      </c>
      <c r="H54" s="2816" t="s">
        <v>469</v>
      </c>
    </row>
    <row r="55" spans="1:8" ht="27" customHeight="1">
      <c r="A55" s="2962" t="s">
        <v>862</v>
      </c>
      <c r="B55" s="2962"/>
      <c r="C55" s="2962"/>
      <c r="D55" s="2962"/>
      <c r="E55" s="2962"/>
      <c r="F55" s="2962"/>
      <c r="G55" s="2962"/>
      <c r="H55" s="2962"/>
    </row>
    <row r="56" spans="1:8" ht="16.5" customHeight="1">
      <c r="A56" s="2963"/>
      <c r="B56" s="2963"/>
      <c r="C56" s="2963"/>
      <c r="D56" s="2963"/>
      <c r="E56" s="2963"/>
      <c r="F56" s="2963"/>
      <c r="G56" s="2963"/>
      <c r="H56" s="2963"/>
    </row>
    <row r="57" spans="1:8" ht="11.25" customHeight="1">
      <c r="A57" s="2964" t="s">
        <v>863</v>
      </c>
      <c r="B57" s="2964"/>
      <c r="C57" s="2964"/>
      <c r="D57" s="2964"/>
      <c r="E57" s="2964"/>
      <c r="F57" s="2964"/>
      <c r="G57" s="2964"/>
      <c r="H57" s="2964"/>
    </row>
    <row r="58" spans="1:8" ht="25.5" customHeight="1">
      <c r="A58" s="2964"/>
      <c r="B58" s="2964"/>
      <c r="C58" s="2964"/>
      <c r="D58" s="2964"/>
      <c r="E58" s="2964"/>
      <c r="F58" s="2964"/>
      <c r="G58" s="2964"/>
      <c r="H58" s="2964"/>
    </row>
    <row r="59" spans="1:8" ht="25.5" customHeight="1">
      <c r="A59" s="75" t="s">
        <v>1588</v>
      </c>
    </row>
    <row r="60" spans="1:8" ht="23.25" customHeight="1">
      <c r="A60" s="2967" t="s">
        <v>1666</v>
      </c>
      <c r="B60" s="2967"/>
      <c r="C60" s="2967"/>
    </row>
    <row r="61" spans="1:8" ht="23.25" customHeight="1">
      <c r="A61" s="2967" t="s">
        <v>1876</v>
      </c>
      <c r="B61" s="2967"/>
      <c r="C61" s="2967"/>
      <c r="D61" s="2967"/>
      <c r="E61" s="2967"/>
      <c r="F61" s="2967"/>
      <c r="G61" s="2967"/>
      <c r="H61" s="2967"/>
    </row>
    <row r="62" spans="1:8" ht="18" customHeight="1">
      <c r="A62" s="2965" t="s">
        <v>1675</v>
      </c>
      <c r="B62" s="2965"/>
      <c r="C62" s="2965"/>
    </row>
    <row r="63" spans="1:8">
      <c r="A63" s="75" t="s">
        <v>1676</v>
      </c>
    </row>
    <row r="64" spans="1:8" ht="19.5" customHeight="1">
      <c r="A64" s="75" t="s">
        <v>1677</v>
      </c>
    </row>
  </sheetData>
  <mergeCells count="23">
    <mergeCell ref="B8:H8"/>
    <mergeCell ref="B4:H4"/>
    <mergeCell ref="B5:H5"/>
    <mergeCell ref="G6:H6"/>
    <mergeCell ref="B7:H7"/>
    <mergeCell ref="E1:H1"/>
    <mergeCell ref="B15:H15"/>
    <mergeCell ref="B9:H9"/>
    <mergeCell ref="A11:A47"/>
    <mergeCell ref="B11:B12"/>
    <mergeCell ref="C11:C12"/>
    <mergeCell ref="D11:D12"/>
    <mergeCell ref="E11:E12"/>
    <mergeCell ref="H11:H12"/>
    <mergeCell ref="B14:H14"/>
    <mergeCell ref="F11:G11"/>
    <mergeCell ref="B16:B31"/>
    <mergeCell ref="A55:H56"/>
    <mergeCell ref="A57:H58"/>
    <mergeCell ref="A62:C62"/>
    <mergeCell ref="A48:A52"/>
    <mergeCell ref="A60:C60"/>
    <mergeCell ref="A61:H61"/>
  </mergeCells>
  <printOptions horizontalCentered="1"/>
  <pageMargins left="0.70866141732283472" right="0.70866141732283472" top="0.74803149606299213" bottom="0.74803149606299213" header="0.31496062992125984" footer="0.31496062992125984"/>
  <pageSetup paperSize="9" scale="55" fitToHeight="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433"/>
  <sheetViews>
    <sheetView view="pageBreakPreview" zoomScale="90" zoomScaleNormal="90" zoomScaleSheetLayoutView="90" workbookViewId="0">
      <selection activeCell="A420" sqref="A420"/>
    </sheetView>
  </sheetViews>
  <sheetFormatPr defaultColWidth="8.85546875" defaultRowHeight="15"/>
  <cols>
    <col min="1" max="1" width="39.42578125" style="1" customWidth="1"/>
    <col min="2" max="2" width="22.140625" style="1642" customWidth="1"/>
    <col min="3" max="3" width="9.42578125" style="1" customWidth="1"/>
    <col min="4" max="5" width="9" style="1" customWidth="1"/>
    <col min="6" max="6" width="14.140625" style="1" customWidth="1"/>
    <col min="7" max="7" width="7.5703125" style="1" customWidth="1"/>
    <col min="8" max="8" width="15.7109375" style="1" customWidth="1"/>
    <col min="9" max="9" width="16.140625" style="1" customWidth="1"/>
    <col min="10" max="10" width="15.85546875" style="1" customWidth="1"/>
    <col min="11" max="11" width="19.5703125" style="1" customWidth="1"/>
    <col min="12" max="12" width="17.42578125" style="2829" hidden="1" customWidth="1"/>
    <col min="13" max="13" width="12.85546875" style="1" hidden="1" customWidth="1"/>
    <col min="14" max="14" width="11.5703125" style="1" hidden="1" customWidth="1"/>
    <col min="15" max="15" width="10.7109375" style="1" hidden="1" customWidth="1"/>
    <col min="16" max="16" width="9.140625" style="1" hidden="1" customWidth="1"/>
    <col min="17" max="17" width="16.5703125" style="1" hidden="1" customWidth="1"/>
    <col min="18" max="19" width="19.42578125" style="1" hidden="1" customWidth="1"/>
    <col min="20" max="20" width="10.7109375" style="1" hidden="1" customWidth="1"/>
    <col min="21" max="21" width="12.7109375" style="1" hidden="1" customWidth="1"/>
    <col min="22" max="22" width="8.85546875" style="1" customWidth="1"/>
    <col min="23" max="23" width="1.5703125" style="1" customWidth="1"/>
    <col min="24" max="25" width="12.140625" style="1" hidden="1" customWidth="1"/>
    <col min="26" max="26" width="11" style="1" hidden="1" customWidth="1"/>
    <col min="27" max="27" width="15.140625" style="1" customWidth="1"/>
    <col min="28" max="29" width="10.85546875" style="1" customWidth="1"/>
    <col min="30" max="38" width="8.85546875" style="1" customWidth="1"/>
    <col min="39" max="41" width="11.7109375" style="1" bestFit="1" customWidth="1"/>
    <col min="42" max="42" width="10.7109375" style="1" bestFit="1" customWidth="1"/>
    <col min="43" max="16384" width="8.85546875" style="1"/>
  </cols>
  <sheetData>
    <row r="1" spans="1:19" ht="37.15" customHeight="1">
      <c r="E1" s="2979" t="s">
        <v>1922</v>
      </c>
      <c r="F1" s="2979"/>
      <c r="G1" s="2979"/>
      <c r="H1" s="2979"/>
      <c r="I1" s="2979"/>
      <c r="J1" s="2979"/>
      <c r="K1" s="2979"/>
    </row>
    <row r="2" spans="1:19" ht="22.9" customHeight="1">
      <c r="I2" s="2285"/>
      <c r="J2" s="2285"/>
      <c r="K2" s="2286" t="s">
        <v>886</v>
      </c>
    </row>
    <row r="3" spans="1:19" ht="20.45" customHeight="1">
      <c r="A3" s="2991" t="s">
        <v>169</v>
      </c>
      <c r="B3" s="2991"/>
      <c r="C3" s="2991"/>
      <c r="D3" s="2991"/>
      <c r="E3" s="2991"/>
      <c r="F3" s="2991"/>
      <c r="G3" s="2991"/>
      <c r="H3" s="2991"/>
      <c r="I3" s="2991"/>
      <c r="J3" s="2991"/>
      <c r="K3" s="2991"/>
    </row>
    <row r="4" spans="1:19" ht="26.45" customHeight="1">
      <c r="A4" s="2991" t="s">
        <v>170</v>
      </c>
      <c r="B4" s="2991"/>
      <c r="C4" s="2991"/>
      <c r="D4" s="2991"/>
      <c r="E4" s="2991"/>
      <c r="F4" s="2991"/>
      <c r="G4" s="2991"/>
      <c r="H4" s="2991"/>
      <c r="I4" s="2991"/>
      <c r="J4" s="2991"/>
      <c r="K4" s="2991"/>
    </row>
    <row r="5" spans="1:19" ht="45" customHeight="1">
      <c r="A5" s="2991" t="s">
        <v>491</v>
      </c>
      <c r="B5" s="2991"/>
      <c r="C5" s="2991"/>
      <c r="D5" s="2991"/>
      <c r="E5" s="2991"/>
      <c r="F5" s="2991"/>
      <c r="G5" s="2991"/>
      <c r="H5" s="2991"/>
      <c r="I5" s="2991"/>
      <c r="J5" s="2991"/>
      <c r="K5" s="2991"/>
    </row>
    <row r="6" spans="1:19" ht="26.45" customHeight="1">
      <c r="A6" s="2991" t="s">
        <v>1919</v>
      </c>
      <c r="B6" s="2991"/>
      <c r="C6" s="2991"/>
      <c r="D6" s="2991"/>
      <c r="E6" s="2991"/>
      <c r="F6" s="2991"/>
      <c r="G6" s="2991"/>
      <c r="H6" s="2991"/>
      <c r="I6" s="2991"/>
      <c r="J6" s="2991"/>
      <c r="K6" s="2991"/>
    </row>
    <row r="7" spans="1:19">
      <c r="A7" s="5"/>
    </row>
    <row r="8" spans="1:19" ht="21" customHeight="1">
      <c r="A8" s="2992" t="s">
        <v>0</v>
      </c>
      <c r="B8" s="3006" t="s">
        <v>1</v>
      </c>
      <c r="C8" s="2999" t="s">
        <v>128</v>
      </c>
      <c r="D8" s="3000"/>
      <c r="E8" s="3000"/>
      <c r="F8" s="3000"/>
      <c r="G8" s="3001"/>
      <c r="H8" s="2999" t="s">
        <v>1870</v>
      </c>
      <c r="I8" s="3001"/>
      <c r="J8" s="3009" t="s">
        <v>2</v>
      </c>
      <c r="K8" s="2992" t="s">
        <v>3</v>
      </c>
    </row>
    <row r="9" spans="1:19">
      <c r="A9" s="2992"/>
      <c r="B9" s="3007"/>
      <c r="C9" s="3002"/>
      <c r="D9" s="3003"/>
      <c r="E9" s="3003"/>
      <c r="F9" s="3003"/>
      <c r="G9" s="3004"/>
      <c r="H9" s="3002"/>
      <c r="I9" s="3004"/>
      <c r="J9" s="3010"/>
      <c r="K9" s="2992"/>
    </row>
    <row r="10" spans="1:19" ht="45" customHeight="1">
      <c r="A10" s="2992"/>
      <c r="B10" s="3008"/>
      <c r="C10" s="1635" t="s">
        <v>4</v>
      </c>
      <c r="D10" s="1635" t="s">
        <v>448</v>
      </c>
      <c r="E10" s="1635" t="s">
        <v>449</v>
      </c>
      <c r="F10" s="1635" t="s">
        <v>6</v>
      </c>
      <c r="G10" s="1635" t="s">
        <v>7</v>
      </c>
      <c r="H10" s="2820" t="s">
        <v>1871</v>
      </c>
      <c r="I10" s="401" t="s">
        <v>1872</v>
      </c>
      <c r="J10" s="3011"/>
      <c r="K10" s="2992"/>
    </row>
    <row r="11" spans="1:19" ht="14.45" customHeight="1">
      <c r="A11" s="1635">
        <v>1</v>
      </c>
      <c r="B11" s="2818">
        <v>2</v>
      </c>
      <c r="C11" s="1635">
        <v>3</v>
      </c>
      <c r="D11" s="1635">
        <v>4</v>
      </c>
      <c r="E11" s="1635">
        <v>5</v>
      </c>
      <c r="F11" s="1635">
        <v>6</v>
      </c>
      <c r="G11" s="1635">
        <v>7</v>
      </c>
      <c r="H11" s="2818">
        <v>8</v>
      </c>
      <c r="I11" s="1635">
        <v>9</v>
      </c>
      <c r="J11" s="1635">
        <v>10</v>
      </c>
      <c r="K11" s="1635">
        <v>11</v>
      </c>
    </row>
    <row r="12" spans="1:19" ht="28.15" customHeight="1">
      <c r="A12" s="3005" t="s">
        <v>255</v>
      </c>
      <c r="B12" s="3005"/>
      <c r="C12" s="3005"/>
      <c r="D12" s="3005"/>
      <c r="E12" s="3005"/>
      <c r="F12" s="3005"/>
      <c r="G12" s="3005"/>
      <c r="H12" s="3005"/>
      <c r="I12" s="3005"/>
      <c r="J12" s="3005"/>
      <c r="K12" s="3005"/>
    </row>
    <row r="13" spans="1:19" ht="28.15" customHeight="1">
      <c r="A13" s="2984" t="s">
        <v>1503</v>
      </c>
      <c r="B13" s="1645" t="s">
        <v>156</v>
      </c>
      <c r="C13" s="1645"/>
      <c r="D13" s="1645"/>
      <c r="E13" s="1645"/>
      <c r="F13" s="1645"/>
      <c r="G13" s="1645"/>
      <c r="H13" s="378"/>
      <c r="I13" s="1645"/>
      <c r="J13" s="3016" t="s">
        <v>702</v>
      </c>
      <c r="K13" s="2988" t="s">
        <v>626</v>
      </c>
    </row>
    <row r="14" spans="1:19" ht="28.15" customHeight="1">
      <c r="A14" s="2985"/>
      <c r="B14" s="1645" t="s">
        <v>563</v>
      </c>
      <c r="C14" s="1645"/>
      <c r="D14" s="1645"/>
      <c r="E14" s="1645"/>
      <c r="F14" s="1645"/>
      <c r="G14" s="1645"/>
      <c r="H14" s="378"/>
      <c r="I14" s="1645"/>
      <c r="J14" s="3017"/>
      <c r="K14" s="2989"/>
    </row>
    <row r="15" spans="1:19" ht="31.5" customHeight="1">
      <c r="A15" s="2985"/>
      <c r="B15" s="1640" t="s">
        <v>851</v>
      </c>
      <c r="C15" s="401"/>
      <c r="D15" s="65"/>
      <c r="E15" s="65"/>
      <c r="F15" s="401"/>
      <c r="G15" s="401"/>
      <c r="H15" s="30">
        <v>0</v>
      </c>
      <c r="I15" s="30">
        <f>I16+I17+I18</f>
        <v>10649887.600000001</v>
      </c>
      <c r="J15" s="3017"/>
      <c r="K15" s="2989"/>
    </row>
    <row r="16" spans="1:19" ht="29.25" customHeight="1">
      <c r="A16" s="2985"/>
      <c r="B16" s="1645" t="s">
        <v>9</v>
      </c>
      <c r="C16" s="401">
        <v>176</v>
      </c>
      <c r="D16" s="65" t="s">
        <v>450</v>
      </c>
      <c r="E16" s="65" t="s">
        <v>451</v>
      </c>
      <c r="F16" s="401" t="s">
        <v>1594</v>
      </c>
      <c r="G16" s="401" t="s">
        <v>25</v>
      </c>
      <c r="H16" s="30">
        <v>0</v>
      </c>
      <c r="I16" s="30">
        <f>I24+I36+I38+I47+I48++I56+I37+I57</f>
        <v>4559190.3000000017</v>
      </c>
      <c r="J16" s="3017"/>
      <c r="K16" s="2989"/>
      <c r="S16" s="37"/>
    </row>
    <row r="17" spans="1:11" ht="28.5" customHeight="1">
      <c r="A17" s="2985"/>
      <c r="B17" s="1645" t="s">
        <v>410</v>
      </c>
      <c r="C17" s="401">
        <v>176</v>
      </c>
      <c r="D17" s="65" t="s">
        <v>450</v>
      </c>
      <c r="E17" s="65" t="s">
        <v>451</v>
      </c>
      <c r="F17" s="401" t="s">
        <v>1594</v>
      </c>
      <c r="G17" s="401" t="s">
        <v>25</v>
      </c>
      <c r="H17" s="30">
        <v>0</v>
      </c>
      <c r="I17" s="30">
        <f>I27+I29+I40+I49+I58+I59+I39+I28</f>
        <v>5792738</v>
      </c>
      <c r="J17" s="3017"/>
      <c r="K17" s="2989"/>
    </row>
    <row r="18" spans="1:11" ht="25.5" customHeight="1">
      <c r="A18" s="2985"/>
      <c r="B18" s="1645" t="s">
        <v>566</v>
      </c>
      <c r="C18" s="401"/>
      <c r="D18" s="401"/>
      <c r="E18" s="401"/>
      <c r="F18" s="401"/>
      <c r="G18" s="401"/>
      <c r="H18" s="30">
        <v>0</v>
      </c>
      <c r="I18" s="30">
        <f>I60</f>
        <v>297959.3</v>
      </c>
      <c r="J18" s="3018"/>
      <c r="K18" s="2989"/>
    </row>
    <row r="19" spans="1:11" ht="25.5" customHeight="1">
      <c r="A19" s="2985"/>
      <c r="B19" s="1645" t="s">
        <v>420</v>
      </c>
      <c r="C19" s="401"/>
      <c r="D19" s="401"/>
      <c r="E19" s="401"/>
      <c r="F19" s="401"/>
      <c r="G19" s="401"/>
      <c r="H19" s="79"/>
      <c r="I19" s="30"/>
      <c r="J19" s="1638"/>
      <c r="K19" s="2989"/>
    </row>
    <row r="20" spans="1:11" ht="25.5" customHeight="1">
      <c r="A20" s="2986"/>
      <c r="B20" s="1645" t="s">
        <v>783</v>
      </c>
      <c r="C20" s="401"/>
      <c r="D20" s="401"/>
      <c r="E20" s="401"/>
      <c r="F20" s="401"/>
      <c r="G20" s="401"/>
      <c r="H20" s="79"/>
      <c r="I20" s="30"/>
      <c r="J20" s="1638"/>
      <c r="K20" s="2990"/>
    </row>
    <row r="21" spans="1:11" ht="24.75" customHeight="1">
      <c r="A21" s="2987" t="s">
        <v>647</v>
      </c>
      <c r="B21" s="1645" t="s">
        <v>156</v>
      </c>
      <c r="C21" s="401"/>
      <c r="D21" s="401"/>
      <c r="E21" s="401"/>
      <c r="F21" s="401"/>
      <c r="G21" s="401"/>
      <c r="H21" s="79" t="s">
        <v>452</v>
      </c>
      <c r="I21" s="30">
        <v>12.497</v>
      </c>
      <c r="J21" s="2988" t="s">
        <v>23</v>
      </c>
      <c r="K21" s="2983" t="s">
        <v>1888</v>
      </c>
    </row>
    <row r="22" spans="1:11" ht="27.75" customHeight="1">
      <c r="A22" s="2987"/>
      <c r="B22" s="1645" t="s">
        <v>563</v>
      </c>
      <c r="C22" s="401"/>
      <c r="D22" s="401"/>
      <c r="E22" s="401"/>
      <c r="F22" s="401"/>
      <c r="G22" s="401"/>
      <c r="H22" s="30">
        <v>0</v>
      </c>
      <c r="I22" s="394">
        <v>238675.69016563977</v>
      </c>
      <c r="J22" s="2989"/>
      <c r="K22" s="2983"/>
    </row>
    <row r="23" spans="1:11" ht="24" customHeight="1">
      <c r="A23" s="2987"/>
      <c r="B23" s="1640" t="s">
        <v>851</v>
      </c>
      <c r="C23" s="401">
        <v>176</v>
      </c>
      <c r="D23" s="401" t="s">
        <v>450</v>
      </c>
      <c r="E23" s="401" t="s">
        <v>451</v>
      </c>
      <c r="F23" s="401" t="s">
        <v>885</v>
      </c>
      <c r="G23" s="401" t="s">
        <v>1661</v>
      </c>
      <c r="H23" s="30">
        <v>0</v>
      </c>
      <c r="I23" s="30">
        <v>2982730.1</v>
      </c>
      <c r="J23" s="2989"/>
      <c r="K23" s="2983"/>
    </row>
    <row r="24" spans="1:11" ht="28.5" customHeight="1">
      <c r="A24" s="2987"/>
      <c r="B24" s="1739" t="s">
        <v>1659</v>
      </c>
      <c r="C24" s="401">
        <v>176</v>
      </c>
      <c r="D24" s="401" t="s">
        <v>450</v>
      </c>
      <c r="E24" s="401" t="s">
        <v>451</v>
      </c>
      <c r="F24" s="401" t="s">
        <v>1594</v>
      </c>
      <c r="G24" s="401">
        <v>414</v>
      </c>
      <c r="H24" s="30">
        <v>0</v>
      </c>
      <c r="I24" s="30">
        <v>567567.60000000009</v>
      </c>
      <c r="J24" s="2989"/>
      <c r="K24" s="2983"/>
    </row>
    <row r="25" spans="1:11" ht="24" customHeight="1">
      <c r="A25" s="2987"/>
      <c r="B25" s="1645" t="s">
        <v>9</v>
      </c>
      <c r="C25" s="401">
        <v>176</v>
      </c>
      <c r="D25" s="401" t="s">
        <v>450</v>
      </c>
      <c r="E25" s="401" t="s">
        <v>451</v>
      </c>
      <c r="F25" s="401" t="s">
        <v>497</v>
      </c>
      <c r="G25" s="401">
        <v>414</v>
      </c>
      <c r="H25" s="30">
        <v>0</v>
      </c>
      <c r="I25" s="30">
        <v>567567.60000000009</v>
      </c>
      <c r="J25" s="2989"/>
      <c r="K25" s="2983"/>
    </row>
    <row r="26" spans="1:11" ht="33" customHeight="1">
      <c r="A26" s="2987"/>
      <c r="B26" s="1740" t="s">
        <v>1660</v>
      </c>
      <c r="C26" s="401">
        <v>176</v>
      </c>
      <c r="D26" s="401" t="s">
        <v>450</v>
      </c>
      <c r="E26" s="401" t="s">
        <v>451</v>
      </c>
      <c r="F26" s="401" t="s">
        <v>1594</v>
      </c>
      <c r="G26" s="401" t="s">
        <v>1661</v>
      </c>
      <c r="H26" s="30">
        <v>0</v>
      </c>
      <c r="I26" s="30">
        <v>2415162.5</v>
      </c>
      <c r="J26" s="2989"/>
      <c r="K26" s="2983"/>
    </row>
    <row r="27" spans="1:11" ht="24" customHeight="1">
      <c r="A27" s="2987"/>
      <c r="B27" s="1645" t="s">
        <v>410</v>
      </c>
      <c r="C27" s="401">
        <v>176</v>
      </c>
      <c r="D27" s="401" t="s">
        <v>450</v>
      </c>
      <c r="E27" s="401" t="s">
        <v>451</v>
      </c>
      <c r="F27" s="401" t="s">
        <v>1590</v>
      </c>
      <c r="G27" s="401">
        <v>414</v>
      </c>
      <c r="H27" s="30">
        <v>0</v>
      </c>
      <c r="I27" s="30">
        <v>0</v>
      </c>
      <c r="J27" s="2989"/>
      <c r="K27" s="2983"/>
    </row>
    <row r="28" spans="1:11" ht="24" customHeight="1">
      <c r="A28" s="2987"/>
      <c r="B28" s="2369" t="s">
        <v>410</v>
      </c>
      <c r="C28" s="401">
        <v>176</v>
      </c>
      <c r="D28" s="401" t="s">
        <v>450</v>
      </c>
      <c r="E28" s="401" t="s">
        <v>451</v>
      </c>
      <c r="F28" s="401" t="s">
        <v>1743</v>
      </c>
      <c r="G28" s="401">
        <v>414</v>
      </c>
      <c r="H28" s="30">
        <v>0</v>
      </c>
      <c r="I28" s="30">
        <v>0</v>
      </c>
      <c r="J28" s="2989"/>
      <c r="K28" s="2983"/>
    </row>
    <row r="29" spans="1:11" ht="24" customHeight="1">
      <c r="A29" s="2987"/>
      <c r="B29" s="1740" t="s">
        <v>410</v>
      </c>
      <c r="C29" s="401">
        <v>176</v>
      </c>
      <c r="D29" s="401" t="s">
        <v>450</v>
      </c>
      <c r="E29" s="401" t="s">
        <v>451</v>
      </c>
      <c r="F29" s="401" t="s">
        <v>1591</v>
      </c>
      <c r="G29" s="401">
        <v>415</v>
      </c>
      <c r="H29" s="30">
        <v>0</v>
      </c>
      <c r="I29" s="30">
        <v>2415162.5</v>
      </c>
      <c r="J29" s="2989"/>
      <c r="K29" s="2983"/>
    </row>
    <row r="30" spans="1:11" ht="24" customHeight="1">
      <c r="A30" s="2987"/>
      <c r="B30" s="1645" t="s">
        <v>566</v>
      </c>
      <c r="C30" s="401"/>
      <c r="D30" s="401"/>
      <c r="E30" s="401"/>
      <c r="F30" s="401"/>
      <c r="G30" s="401"/>
      <c r="H30" s="79"/>
      <c r="I30" s="30"/>
      <c r="J30" s="2989"/>
      <c r="K30" s="2983"/>
    </row>
    <row r="31" spans="1:11" ht="27" customHeight="1">
      <c r="A31" s="2987"/>
      <c r="B31" s="1645" t="s">
        <v>420</v>
      </c>
      <c r="C31" s="401"/>
      <c r="D31" s="401"/>
      <c r="E31" s="401"/>
      <c r="F31" s="401"/>
      <c r="G31" s="401"/>
      <c r="H31" s="79"/>
      <c r="I31" s="30"/>
      <c r="J31" s="2989"/>
      <c r="K31" s="2983"/>
    </row>
    <row r="32" spans="1:11" ht="29.25" customHeight="1">
      <c r="A32" s="2987"/>
      <c r="B32" s="1645" t="s">
        <v>783</v>
      </c>
      <c r="C32" s="401"/>
      <c r="D32" s="401"/>
      <c r="E32" s="401"/>
      <c r="F32" s="401"/>
      <c r="G32" s="401"/>
      <c r="H32" s="79"/>
      <c r="I32" s="30"/>
      <c r="J32" s="2989"/>
      <c r="K32" s="2983"/>
    </row>
    <row r="33" spans="1:42" ht="36" customHeight="1">
      <c r="A33" s="2984" t="s">
        <v>649</v>
      </c>
      <c r="B33" s="1645" t="s">
        <v>606</v>
      </c>
      <c r="C33" s="401"/>
      <c r="D33" s="401"/>
      <c r="E33" s="401"/>
      <c r="F33" s="401"/>
      <c r="G33" s="401"/>
      <c r="H33" s="30" t="s">
        <v>452</v>
      </c>
      <c r="I33" s="394">
        <v>5</v>
      </c>
      <c r="J33" s="2984" t="s">
        <v>23</v>
      </c>
      <c r="K33" s="2980" t="s">
        <v>1889</v>
      </c>
    </row>
    <row r="34" spans="1:42" ht="29.25" customHeight="1">
      <c r="A34" s="2985"/>
      <c r="B34" s="1645" t="s">
        <v>563</v>
      </c>
      <c r="C34" s="401"/>
      <c r="D34" s="401"/>
      <c r="E34" s="401"/>
      <c r="F34" s="401"/>
      <c r="G34" s="401"/>
      <c r="H34" s="30">
        <v>0</v>
      </c>
      <c r="I34" s="394">
        <v>120691.43999999999</v>
      </c>
      <c r="J34" s="2985"/>
      <c r="K34" s="2981"/>
    </row>
    <row r="35" spans="1:42" ht="26.25" customHeight="1">
      <c r="A35" s="2985"/>
      <c r="B35" s="1640" t="s">
        <v>851</v>
      </c>
      <c r="C35" s="401">
        <v>176</v>
      </c>
      <c r="D35" s="401" t="s">
        <v>450</v>
      </c>
      <c r="E35" s="401" t="s">
        <v>451</v>
      </c>
      <c r="F35" s="401" t="s">
        <v>1607</v>
      </c>
      <c r="G35" s="401">
        <v>244</v>
      </c>
      <c r="H35" s="30">
        <v>0</v>
      </c>
      <c r="I35" s="30">
        <v>603457.19999999995</v>
      </c>
      <c r="J35" s="2985"/>
      <c r="K35" s="2981"/>
      <c r="AM35" s="37"/>
    </row>
    <row r="36" spans="1:42" ht="21.75" customHeight="1">
      <c r="A36" s="2985"/>
      <c r="B36" s="1645" t="s">
        <v>9</v>
      </c>
      <c r="C36" s="401">
        <v>176</v>
      </c>
      <c r="D36" s="401" t="s">
        <v>450</v>
      </c>
      <c r="E36" s="401" t="s">
        <v>451</v>
      </c>
      <c r="F36" s="401" t="s">
        <v>1704</v>
      </c>
      <c r="G36" s="401">
        <v>244</v>
      </c>
      <c r="H36" s="30">
        <v>0</v>
      </c>
      <c r="I36" s="30">
        <v>8012.6</v>
      </c>
      <c r="J36" s="2985"/>
      <c r="K36" s="2981"/>
      <c r="R36" s="37"/>
      <c r="S36" s="37"/>
      <c r="T36" s="37"/>
    </row>
    <row r="37" spans="1:42" ht="21.75" customHeight="1">
      <c r="A37" s="2985"/>
      <c r="B37" s="2366" t="s">
        <v>9</v>
      </c>
      <c r="C37" s="401">
        <v>176</v>
      </c>
      <c r="D37" s="401" t="s">
        <v>450</v>
      </c>
      <c r="E37" s="401" t="s">
        <v>451</v>
      </c>
      <c r="F37" s="401" t="s">
        <v>1735</v>
      </c>
      <c r="G37" s="401">
        <v>244</v>
      </c>
      <c r="H37" s="30">
        <v>0</v>
      </c>
      <c r="I37" s="30">
        <v>0</v>
      </c>
      <c r="J37" s="2985"/>
      <c r="K37" s="2981"/>
      <c r="R37" s="37"/>
      <c r="S37" s="37"/>
      <c r="T37" s="37"/>
    </row>
    <row r="38" spans="1:42" ht="21.75" customHeight="1">
      <c r="A38" s="2985"/>
      <c r="B38" s="2304" t="s">
        <v>9</v>
      </c>
      <c r="C38" s="401">
        <v>176</v>
      </c>
      <c r="D38" s="401" t="s">
        <v>450</v>
      </c>
      <c r="E38" s="401" t="s">
        <v>451</v>
      </c>
      <c r="F38" s="401" t="s">
        <v>562</v>
      </c>
      <c r="G38" s="401">
        <v>244</v>
      </c>
      <c r="H38" s="30">
        <v>0</v>
      </c>
      <c r="I38" s="30">
        <v>403142.2</v>
      </c>
      <c r="J38" s="2985"/>
      <c r="K38" s="2981"/>
      <c r="R38" s="37"/>
      <c r="S38" s="37"/>
      <c r="T38" s="37"/>
    </row>
    <row r="39" spans="1:42" ht="21.75" customHeight="1">
      <c r="A39" s="2985"/>
      <c r="B39" s="2366" t="s">
        <v>410</v>
      </c>
      <c r="C39" s="401">
        <v>176</v>
      </c>
      <c r="D39" s="401" t="s">
        <v>450</v>
      </c>
      <c r="E39" s="401" t="s">
        <v>451</v>
      </c>
      <c r="F39" s="401" t="s">
        <v>1735</v>
      </c>
      <c r="G39" s="401">
        <v>244</v>
      </c>
      <c r="H39" s="30">
        <v>0</v>
      </c>
      <c r="I39" s="30">
        <v>0</v>
      </c>
      <c r="J39" s="2985"/>
      <c r="K39" s="2981"/>
      <c r="R39" s="37"/>
      <c r="S39" s="37"/>
      <c r="T39" s="37"/>
    </row>
    <row r="40" spans="1:42" ht="25.5" customHeight="1">
      <c r="A40" s="2985"/>
      <c r="B40" s="1645" t="s">
        <v>410</v>
      </c>
      <c r="C40" s="401">
        <v>176</v>
      </c>
      <c r="D40" s="401" t="s">
        <v>450</v>
      </c>
      <c r="E40" s="401" t="s">
        <v>451</v>
      </c>
      <c r="F40" s="401" t="s">
        <v>1704</v>
      </c>
      <c r="G40" s="401">
        <v>244</v>
      </c>
      <c r="H40" s="30">
        <v>0</v>
      </c>
      <c r="I40" s="30">
        <v>192302.4</v>
      </c>
      <c r="J40" s="2985"/>
      <c r="K40" s="2981"/>
      <c r="R40" s="37"/>
      <c r="S40" s="37"/>
      <c r="AM40" s="37"/>
      <c r="AN40" s="37"/>
    </row>
    <row r="41" spans="1:42" ht="22.5" customHeight="1">
      <c r="A41" s="2985"/>
      <c r="B41" s="1645" t="s">
        <v>566</v>
      </c>
      <c r="C41" s="401"/>
      <c r="D41" s="401"/>
      <c r="E41" s="401"/>
      <c r="F41" s="401"/>
      <c r="G41" s="401"/>
      <c r="H41" s="30">
        <v>0</v>
      </c>
      <c r="I41" s="30">
        <v>0</v>
      </c>
      <c r="J41" s="2985"/>
      <c r="K41" s="2981"/>
      <c r="R41" s="37"/>
      <c r="S41" s="37"/>
    </row>
    <row r="42" spans="1:42" ht="36" customHeight="1">
      <c r="A42" s="2985"/>
      <c r="B42" s="1645" t="s">
        <v>420</v>
      </c>
      <c r="C42" s="401"/>
      <c r="D42" s="401"/>
      <c r="E42" s="401"/>
      <c r="F42" s="401"/>
      <c r="G42" s="401"/>
      <c r="H42" s="30">
        <v>0</v>
      </c>
      <c r="I42" s="30">
        <v>0</v>
      </c>
      <c r="J42" s="2985"/>
      <c r="K42" s="2981"/>
      <c r="R42" s="37"/>
      <c r="S42" s="37"/>
    </row>
    <row r="43" spans="1:42" ht="32.25" customHeight="1">
      <c r="A43" s="2986"/>
      <c r="B43" s="1645" t="s">
        <v>783</v>
      </c>
      <c r="C43" s="401"/>
      <c r="D43" s="401"/>
      <c r="E43" s="401"/>
      <c r="F43" s="401"/>
      <c r="G43" s="401"/>
      <c r="H43" s="30">
        <v>0</v>
      </c>
      <c r="I43" s="30">
        <v>0</v>
      </c>
      <c r="J43" s="2986"/>
      <c r="K43" s="2981"/>
      <c r="Q43" s="37"/>
      <c r="S43" s="37"/>
    </row>
    <row r="44" spans="1:42" ht="25.5" customHeight="1">
      <c r="A44" s="2984" t="s">
        <v>650</v>
      </c>
      <c r="B44" s="2253" t="s">
        <v>75</v>
      </c>
      <c r="C44" s="401"/>
      <c r="D44" s="401"/>
      <c r="E44" s="401"/>
      <c r="F44" s="401"/>
      <c r="G44" s="401"/>
      <c r="H44" s="30" t="s">
        <v>452</v>
      </c>
      <c r="I44" s="30">
        <f>Ремонт!$V$650</f>
        <v>169.19200000000001</v>
      </c>
      <c r="J44" s="2984" t="s">
        <v>23</v>
      </c>
      <c r="K44" s="2980" t="s">
        <v>1915</v>
      </c>
    </row>
    <row r="45" spans="1:42" ht="25.5" customHeight="1">
      <c r="A45" s="2985"/>
      <c r="B45" s="2253" t="s">
        <v>563</v>
      </c>
      <c r="C45" s="401"/>
      <c r="D45" s="401"/>
      <c r="E45" s="401"/>
      <c r="F45" s="401"/>
      <c r="G45" s="401"/>
      <c r="H45" s="30">
        <v>0</v>
      </c>
      <c r="I45" s="394">
        <f>I46/I44</f>
        <v>23887.349874698572</v>
      </c>
      <c r="J45" s="2985"/>
      <c r="K45" s="2981"/>
    </row>
    <row r="46" spans="1:42" ht="40.5" customHeight="1">
      <c r="A46" s="2985"/>
      <c r="B46" s="2252" t="s">
        <v>851</v>
      </c>
      <c r="C46" s="401">
        <v>176</v>
      </c>
      <c r="D46" s="401" t="s">
        <v>450</v>
      </c>
      <c r="E46" s="401" t="s">
        <v>451</v>
      </c>
      <c r="F46" s="401" t="s">
        <v>1597</v>
      </c>
      <c r="G46" s="401" t="s">
        <v>1669</v>
      </c>
      <c r="H46" s="30">
        <v>0</v>
      </c>
      <c r="I46" s="30">
        <f>I47+I48+I49</f>
        <v>4041548.5000000009</v>
      </c>
      <c r="J46" s="2985"/>
      <c r="K46" s="2981"/>
      <c r="AM46" s="37"/>
      <c r="AP46" s="37"/>
    </row>
    <row r="47" spans="1:42" ht="29.25" customHeight="1">
      <c r="A47" s="2985"/>
      <c r="B47" s="2253" t="s">
        <v>9</v>
      </c>
      <c r="C47" s="401">
        <v>176</v>
      </c>
      <c r="D47" s="401" t="s">
        <v>450</v>
      </c>
      <c r="E47" s="401" t="s">
        <v>451</v>
      </c>
      <c r="F47" s="401" t="s">
        <v>562</v>
      </c>
      <c r="G47" s="401" t="s">
        <v>1669</v>
      </c>
      <c r="H47" s="30">
        <v>0</v>
      </c>
      <c r="I47" s="30">
        <f>Ремонт!$AA$649</f>
        <v>2171548.1000000006</v>
      </c>
      <c r="J47" s="2985"/>
      <c r="K47" s="2981"/>
    </row>
    <row r="48" spans="1:42" ht="29.25" customHeight="1">
      <c r="A48" s="2985"/>
      <c r="B48" s="2253" t="s">
        <v>9</v>
      </c>
      <c r="C48" s="401">
        <v>176</v>
      </c>
      <c r="D48" s="401" t="s">
        <v>450</v>
      </c>
      <c r="E48" s="401" t="s">
        <v>451</v>
      </c>
      <c r="F48" s="401" t="s">
        <v>1649</v>
      </c>
      <c r="G48" s="401" t="s">
        <v>1669</v>
      </c>
      <c r="H48" s="30">
        <v>0</v>
      </c>
      <c r="I48" s="30">
        <f>Ремонт!$AD$649</f>
        <v>74800.100000000006</v>
      </c>
      <c r="J48" s="2985"/>
      <c r="K48" s="2981"/>
    </row>
    <row r="49" spans="1:18" ht="28.5" customHeight="1">
      <c r="A49" s="2985"/>
      <c r="B49" s="2253" t="s">
        <v>410</v>
      </c>
      <c r="C49" s="401">
        <v>176</v>
      </c>
      <c r="D49" s="401" t="s">
        <v>450</v>
      </c>
      <c r="E49" s="401" t="s">
        <v>451</v>
      </c>
      <c r="F49" s="401" t="s">
        <v>1649</v>
      </c>
      <c r="G49" s="401" t="s">
        <v>1669</v>
      </c>
      <c r="H49" s="30">
        <v>0</v>
      </c>
      <c r="I49" s="30">
        <f>Ремонт!$AE$649</f>
        <v>1795200.3</v>
      </c>
      <c r="J49" s="2985"/>
      <c r="K49" s="2981"/>
    </row>
    <row r="50" spans="1:18" ht="22.5" customHeight="1">
      <c r="A50" s="2985"/>
      <c r="B50" s="2253" t="s">
        <v>566</v>
      </c>
      <c r="C50" s="401"/>
      <c r="D50" s="401"/>
      <c r="E50" s="401"/>
      <c r="F50" s="401"/>
      <c r="G50" s="401"/>
      <c r="H50" s="30">
        <v>0</v>
      </c>
      <c r="I50" s="30">
        <v>0</v>
      </c>
      <c r="J50" s="2985"/>
      <c r="K50" s="2981"/>
    </row>
    <row r="51" spans="1:18" ht="28.5" customHeight="1">
      <c r="A51" s="2985"/>
      <c r="B51" s="2253" t="s">
        <v>420</v>
      </c>
      <c r="C51" s="401"/>
      <c r="D51" s="401"/>
      <c r="E51" s="401"/>
      <c r="F51" s="401"/>
      <c r="G51" s="401"/>
      <c r="H51" s="30">
        <v>0</v>
      </c>
      <c r="I51" s="30">
        <v>0</v>
      </c>
      <c r="J51" s="2985"/>
      <c r="K51" s="2981"/>
    </row>
    <row r="52" spans="1:18" ht="19.5" customHeight="1">
      <c r="A52" s="2986"/>
      <c r="B52" s="2253" t="s">
        <v>783</v>
      </c>
      <c r="C52" s="401"/>
      <c r="D52" s="401"/>
      <c r="E52" s="401"/>
      <c r="F52" s="401"/>
      <c r="G52" s="401"/>
      <c r="H52" s="30"/>
      <c r="I52" s="30"/>
      <c r="J52" s="2986"/>
      <c r="K52" s="2981"/>
      <c r="R52" s="37"/>
    </row>
    <row r="53" spans="1:18" ht="45.75" customHeight="1">
      <c r="A53" s="2984" t="s">
        <v>651</v>
      </c>
      <c r="B53" s="1645" t="s">
        <v>69</v>
      </c>
      <c r="C53" s="401"/>
      <c r="D53" s="401"/>
      <c r="E53" s="401"/>
      <c r="F53" s="401"/>
      <c r="G53" s="401"/>
      <c r="H53" s="30" t="s">
        <v>452</v>
      </c>
      <c r="I53" s="30">
        <v>4</v>
      </c>
      <c r="J53" s="2993" t="s">
        <v>167</v>
      </c>
      <c r="K53" s="2980" t="s">
        <v>1890</v>
      </c>
    </row>
    <row r="54" spans="1:18" ht="25.5" customHeight="1">
      <c r="A54" s="2985"/>
      <c r="B54" s="1645" t="s">
        <v>563</v>
      </c>
      <c r="C54" s="401"/>
      <c r="D54" s="401"/>
      <c r="E54" s="401"/>
      <c r="F54" s="401"/>
      <c r="G54" s="401"/>
      <c r="H54" s="30">
        <v>0</v>
      </c>
      <c r="I54" s="30">
        <v>755537.95000000007</v>
      </c>
      <c r="J54" s="2994"/>
      <c r="K54" s="2981"/>
    </row>
    <row r="55" spans="1:18" ht="25.5" customHeight="1">
      <c r="A55" s="2985"/>
      <c r="B55" s="1640" t="s">
        <v>851</v>
      </c>
      <c r="C55" s="401">
        <v>176</v>
      </c>
      <c r="D55" s="401" t="s">
        <v>450</v>
      </c>
      <c r="E55" s="401" t="s">
        <v>451</v>
      </c>
      <c r="F55" s="401" t="s">
        <v>1597</v>
      </c>
      <c r="G55" s="401" t="s">
        <v>25</v>
      </c>
      <c r="H55" s="30">
        <v>0</v>
      </c>
      <c r="I55" s="30">
        <v>3022151.8000000003</v>
      </c>
      <c r="J55" s="2994"/>
      <c r="K55" s="2981"/>
    </row>
    <row r="56" spans="1:18" ht="25.5" customHeight="1">
      <c r="A56" s="2985"/>
      <c r="B56" s="1645" t="s">
        <v>9</v>
      </c>
      <c r="C56" s="401">
        <v>176</v>
      </c>
      <c r="D56" s="401" t="s">
        <v>450</v>
      </c>
      <c r="E56" s="401" t="s">
        <v>451</v>
      </c>
      <c r="F56" s="401" t="s">
        <v>561</v>
      </c>
      <c r="G56" s="401" t="s">
        <v>428</v>
      </c>
      <c r="H56" s="30">
        <v>0</v>
      </c>
      <c r="I56" s="30">
        <v>1276200</v>
      </c>
      <c r="J56" s="2994"/>
      <c r="K56" s="2981"/>
    </row>
    <row r="57" spans="1:18" ht="25.5" customHeight="1">
      <c r="A57" s="2985"/>
      <c r="B57" s="2371" t="s">
        <v>9</v>
      </c>
      <c r="C57" s="401">
        <v>176</v>
      </c>
      <c r="D57" s="401" t="s">
        <v>450</v>
      </c>
      <c r="E57" s="401" t="s">
        <v>451</v>
      </c>
      <c r="F57" s="401" t="s">
        <v>1596</v>
      </c>
      <c r="G57" s="401" t="s">
        <v>428</v>
      </c>
      <c r="H57" s="30">
        <v>0</v>
      </c>
      <c r="I57" s="30">
        <v>57919.7</v>
      </c>
      <c r="J57" s="2994"/>
      <c r="K57" s="2981"/>
    </row>
    <row r="58" spans="1:18" ht="25.5" customHeight="1">
      <c r="A58" s="2985"/>
      <c r="B58" s="1645" t="s">
        <v>410</v>
      </c>
      <c r="C58" s="401">
        <v>176</v>
      </c>
      <c r="D58" s="401" t="s">
        <v>450</v>
      </c>
      <c r="E58" s="401" t="s">
        <v>451</v>
      </c>
      <c r="F58" s="401" t="s">
        <v>1595</v>
      </c>
      <c r="G58" s="401">
        <v>522</v>
      </c>
      <c r="H58" s="30">
        <v>0</v>
      </c>
      <c r="I58" s="30">
        <v>0</v>
      </c>
      <c r="J58" s="2994"/>
      <c r="K58" s="2981"/>
    </row>
    <row r="59" spans="1:18" ht="25.5" customHeight="1">
      <c r="A59" s="2985"/>
      <c r="B59" s="1740" t="s">
        <v>410</v>
      </c>
      <c r="C59" s="401">
        <v>176</v>
      </c>
      <c r="D59" s="401" t="s">
        <v>450</v>
      </c>
      <c r="E59" s="401" t="s">
        <v>451</v>
      </c>
      <c r="F59" s="401" t="s">
        <v>1596</v>
      </c>
      <c r="G59" s="401">
        <v>521</v>
      </c>
      <c r="H59" s="30">
        <v>0</v>
      </c>
      <c r="I59" s="30">
        <v>1390072.8</v>
      </c>
      <c r="J59" s="2994"/>
      <c r="K59" s="2981"/>
    </row>
    <row r="60" spans="1:18" ht="25.5" customHeight="1">
      <c r="A60" s="2985"/>
      <c r="B60" s="1645" t="s">
        <v>566</v>
      </c>
      <c r="C60" s="244"/>
      <c r="D60" s="244"/>
      <c r="E60" s="244"/>
      <c r="F60" s="244"/>
      <c r="G60" s="244"/>
      <c r="H60" s="30">
        <v>0</v>
      </c>
      <c r="I60" s="30">
        <v>297959.3</v>
      </c>
      <c r="J60" s="2994"/>
      <c r="K60" s="2981"/>
    </row>
    <row r="61" spans="1:18" ht="25.5" customHeight="1">
      <c r="A61" s="2985"/>
      <c r="B61" s="1645" t="s">
        <v>420</v>
      </c>
      <c r="C61" s="244"/>
      <c r="D61" s="244"/>
      <c r="E61" s="244"/>
      <c r="F61" s="244"/>
      <c r="G61" s="244"/>
      <c r="H61" s="30"/>
      <c r="I61" s="30"/>
      <c r="J61" s="2994"/>
      <c r="K61" s="2981"/>
    </row>
    <row r="62" spans="1:18" ht="25.5" customHeight="1">
      <c r="A62" s="2986"/>
      <c r="B62" s="1645" t="s">
        <v>783</v>
      </c>
      <c r="C62" s="244"/>
      <c r="D62" s="244"/>
      <c r="E62" s="244"/>
      <c r="F62" s="244"/>
      <c r="G62" s="244"/>
      <c r="H62" s="30"/>
      <c r="I62" s="30"/>
      <c r="J62" s="2994"/>
      <c r="K62" s="2981"/>
    </row>
    <row r="63" spans="1:18" ht="45.75" customHeight="1">
      <c r="A63" s="2980" t="s">
        <v>70</v>
      </c>
      <c r="B63" s="378" t="s">
        <v>69</v>
      </c>
      <c r="C63" s="1635"/>
      <c r="D63" s="1635"/>
      <c r="E63" s="1635"/>
      <c r="F63" s="1635"/>
      <c r="G63" s="1635"/>
      <c r="H63" s="79" t="s">
        <v>452</v>
      </c>
      <c r="I63" s="79">
        <v>1</v>
      </c>
      <c r="J63" s="2994"/>
      <c r="K63" s="2981"/>
    </row>
    <row r="64" spans="1:18" ht="25.5" customHeight="1">
      <c r="A64" s="2981"/>
      <c r="B64" s="378" t="s">
        <v>563</v>
      </c>
      <c r="C64" s="1635"/>
      <c r="D64" s="1635"/>
      <c r="E64" s="1635"/>
      <c r="F64" s="1635"/>
      <c r="G64" s="1635"/>
      <c r="H64" s="79">
        <v>0</v>
      </c>
      <c r="I64" s="79">
        <f>I65/I63</f>
        <v>171742.5</v>
      </c>
      <c r="J64" s="2994"/>
      <c r="K64" s="2981"/>
    </row>
    <row r="65" spans="1:17" ht="25.5" customHeight="1">
      <c r="A65" s="2981"/>
      <c r="B65" s="1641" t="s">
        <v>851</v>
      </c>
      <c r="C65" s="1635">
        <v>176</v>
      </c>
      <c r="D65" s="1635" t="s">
        <v>450</v>
      </c>
      <c r="E65" s="1635" t="s">
        <v>451</v>
      </c>
      <c r="F65" s="1635" t="s">
        <v>561</v>
      </c>
      <c r="G65" s="1635" t="s">
        <v>25</v>
      </c>
      <c r="H65" s="79">
        <v>0</v>
      </c>
      <c r="I65" s="79">
        <f t="shared" ref="I65" si="0">I66+I67+I68</f>
        <v>171742.5</v>
      </c>
      <c r="J65" s="2994"/>
      <c r="K65" s="2981"/>
    </row>
    <row r="66" spans="1:17" ht="25.5" customHeight="1">
      <c r="A66" s="2981"/>
      <c r="B66" s="378" t="s">
        <v>9</v>
      </c>
      <c r="C66" s="1635">
        <v>176</v>
      </c>
      <c r="D66" s="1635" t="s">
        <v>450</v>
      </c>
      <c r="E66" s="1635" t="s">
        <v>451</v>
      </c>
      <c r="F66" s="1635" t="s">
        <v>561</v>
      </c>
      <c r="G66" s="2748">
        <v>521</v>
      </c>
      <c r="H66" s="79">
        <v>0</v>
      </c>
      <c r="I66" s="79">
        <v>162600</v>
      </c>
      <c r="J66" s="2994"/>
      <c r="K66" s="2981"/>
    </row>
    <row r="67" spans="1:17" ht="25.5" customHeight="1">
      <c r="A67" s="2981"/>
      <c r="B67" s="378" t="s">
        <v>410</v>
      </c>
      <c r="C67" s="1635">
        <v>176</v>
      </c>
      <c r="D67" s="1635" t="s">
        <v>450</v>
      </c>
      <c r="E67" s="1635" t="s">
        <v>451</v>
      </c>
      <c r="F67" s="1635" t="s">
        <v>561</v>
      </c>
      <c r="G67" s="1635">
        <v>521</v>
      </c>
      <c r="H67" s="79">
        <v>0</v>
      </c>
      <c r="I67" s="79">
        <f>'Подробный перечень(БКАД)'!$M$1194</f>
        <v>0</v>
      </c>
      <c r="J67" s="2994"/>
      <c r="K67" s="2981"/>
    </row>
    <row r="68" spans="1:17" ht="25.5" customHeight="1">
      <c r="A68" s="2981"/>
      <c r="B68" s="378" t="s">
        <v>566</v>
      </c>
      <c r="C68" s="16"/>
      <c r="D68" s="16"/>
      <c r="E68" s="16"/>
      <c r="F68" s="16"/>
      <c r="G68" s="16"/>
      <c r="H68" s="79">
        <v>0</v>
      </c>
      <c r="I68" s="79">
        <v>9142.5</v>
      </c>
      <c r="J68" s="2994"/>
      <c r="K68" s="2981"/>
    </row>
    <row r="69" spans="1:17" ht="45.75" customHeight="1">
      <c r="A69" s="2980" t="s">
        <v>71</v>
      </c>
      <c r="B69" s="378" t="s">
        <v>69</v>
      </c>
      <c r="C69" s="1635"/>
      <c r="D69" s="1635"/>
      <c r="E69" s="1635"/>
      <c r="F69" s="1635"/>
      <c r="G69" s="1635"/>
      <c r="H69" s="79" t="s">
        <v>452</v>
      </c>
      <c r="I69" s="79">
        <v>1</v>
      </c>
      <c r="J69" s="2994"/>
      <c r="K69" s="2981"/>
    </row>
    <row r="70" spans="1:17" ht="25.5" customHeight="1">
      <c r="A70" s="2981"/>
      <c r="B70" s="378" t="s">
        <v>563</v>
      </c>
      <c r="C70" s="1635"/>
      <c r="D70" s="1635"/>
      <c r="E70" s="1635"/>
      <c r="F70" s="1635"/>
      <c r="G70" s="1635"/>
      <c r="H70" s="79">
        <v>0</v>
      </c>
      <c r="I70" s="79">
        <f>I71/I69</f>
        <v>78181.8</v>
      </c>
      <c r="J70" s="2994"/>
      <c r="K70" s="2981"/>
    </row>
    <row r="71" spans="1:17" ht="25.5" customHeight="1">
      <c r="A71" s="2981"/>
      <c r="B71" s="1641" t="s">
        <v>851</v>
      </c>
      <c r="C71" s="1635">
        <v>176</v>
      </c>
      <c r="D71" s="1635" t="s">
        <v>450</v>
      </c>
      <c r="E71" s="1635" t="s">
        <v>451</v>
      </c>
      <c r="F71" s="1635" t="s">
        <v>561</v>
      </c>
      <c r="G71" s="1635" t="s">
        <v>25</v>
      </c>
      <c r="H71" s="79">
        <v>0</v>
      </c>
      <c r="I71" s="79">
        <f t="shared" ref="I71" si="1">I72+I73+I74</f>
        <v>78181.8</v>
      </c>
      <c r="J71" s="2994"/>
      <c r="K71" s="2981"/>
    </row>
    <row r="72" spans="1:17" ht="25.5" customHeight="1">
      <c r="A72" s="2981"/>
      <c r="B72" s="378" t="s">
        <v>9</v>
      </c>
      <c r="C72" s="1635">
        <v>176</v>
      </c>
      <c r="D72" s="1635" t="s">
        <v>450</v>
      </c>
      <c r="E72" s="1635" t="s">
        <v>451</v>
      </c>
      <c r="F72" s="1635" t="s">
        <v>561</v>
      </c>
      <c r="G72" s="1635">
        <v>521</v>
      </c>
      <c r="H72" s="79">
        <v>0</v>
      </c>
      <c r="I72" s="79">
        <v>77400</v>
      </c>
      <c r="J72" s="2994"/>
      <c r="K72" s="2981"/>
    </row>
    <row r="73" spans="1:17" ht="26.25" customHeight="1">
      <c r="A73" s="2981"/>
      <c r="B73" s="378" t="s">
        <v>410</v>
      </c>
      <c r="C73" s="1635">
        <v>176</v>
      </c>
      <c r="D73" s="1635" t="s">
        <v>450</v>
      </c>
      <c r="E73" s="1635" t="s">
        <v>451</v>
      </c>
      <c r="F73" s="1635" t="s">
        <v>561</v>
      </c>
      <c r="G73" s="1635">
        <v>521</v>
      </c>
      <c r="H73" s="79">
        <v>0</v>
      </c>
      <c r="I73" s="79">
        <f>'Подробный перечень(БКАД)'!$M$1194</f>
        <v>0</v>
      </c>
      <c r="J73" s="2994"/>
      <c r="K73" s="2981"/>
    </row>
    <row r="74" spans="1:17" ht="25.5" customHeight="1">
      <c r="A74" s="2981"/>
      <c r="B74" s="378" t="s">
        <v>566</v>
      </c>
      <c r="C74" s="16"/>
      <c r="D74" s="16"/>
      <c r="E74" s="16"/>
      <c r="F74" s="16"/>
      <c r="G74" s="16"/>
      <c r="H74" s="79">
        <v>0</v>
      </c>
      <c r="I74" s="79">
        <v>781.8</v>
      </c>
      <c r="J74" s="2994"/>
      <c r="K74" s="2981"/>
      <c r="Q74" s="37"/>
    </row>
    <row r="75" spans="1:17" ht="45.75" customHeight="1">
      <c r="A75" s="2980" t="s">
        <v>73</v>
      </c>
      <c r="B75" s="378" t="s">
        <v>69</v>
      </c>
      <c r="C75" s="1648"/>
      <c r="D75" s="1648"/>
      <c r="E75" s="1648"/>
      <c r="F75" s="1648"/>
      <c r="G75" s="1648"/>
      <c r="H75" s="79" t="s">
        <v>452</v>
      </c>
      <c r="I75" s="79">
        <v>1</v>
      </c>
      <c r="J75" s="2994"/>
      <c r="K75" s="2981"/>
    </row>
    <row r="76" spans="1:17" ht="25.5" customHeight="1">
      <c r="A76" s="2981"/>
      <c r="B76" s="378" t="s">
        <v>563</v>
      </c>
      <c r="C76" s="1648"/>
      <c r="D76" s="1648"/>
      <c r="E76" s="1648"/>
      <c r="F76" s="1648"/>
      <c r="G76" s="1648"/>
      <c r="H76" s="79">
        <v>0</v>
      </c>
      <c r="I76" s="79">
        <f>I77/I75</f>
        <v>246555.3</v>
      </c>
      <c r="J76" s="2994"/>
      <c r="K76" s="2981"/>
    </row>
    <row r="77" spans="1:17" ht="25.5" customHeight="1">
      <c r="A77" s="2981"/>
      <c r="B77" s="1649" t="s">
        <v>851</v>
      </c>
      <c r="C77" s="1648">
        <v>176</v>
      </c>
      <c r="D77" s="1648" t="s">
        <v>450</v>
      </c>
      <c r="E77" s="1648" t="s">
        <v>451</v>
      </c>
      <c r="F77" s="1648" t="s">
        <v>561</v>
      </c>
      <c r="G77" s="1648" t="s">
        <v>25</v>
      </c>
      <c r="H77" s="79">
        <v>0</v>
      </c>
      <c r="I77" s="79">
        <f>I78+I79+I80</f>
        <v>246555.3</v>
      </c>
      <c r="J77" s="2994"/>
      <c r="K77" s="2981"/>
    </row>
    <row r="78" spans="1:17" ht="25.5" customHeight="1">
      <c r="A78" s="2981"/>
      <c r="B78" s="378" t="s">
        <v>9</v>
      </c>
      <c r="C78" s="1648">
        <v>176</v>
      </c>
      <c r="D78" s="1648" t="s">
        <v>450</v>
      </c>
      <c r="E78" s="1648" t="s">
        <v>451</v>
      </c>
      <c r="F78" s="1648" t="s">
        <v>561</v>
      </c>
      <c r="G78" s="2748">
        <v>521</v>
      </c>
      <c r="H78" s="79">
        <v>0</v>
      </c>
      <c r="I78" s="79">
        <v>236200</v>
      </c>
      <c r="J78" s="2994"/>
      <c r="K78" s="2981"/>
    </row>
    <row r="79" spans="1:17" ht="25.5" customHeight="1">
      <c r="A79" s="2981"/>
      <c r="B79" s="378" t="s">
        <v>410</v>
      </c>
      <c r="C79" s="1648">
        <v>176</v>
      </c>
      <c r="D79" s="1648" t="s">
        <v>450</v>
      </c>
      <c r="E79" s="1648" t="s">
        <v>451</v>
      </c>
      <c r="F79" s="1648" t="s">
        <v>561</v>
      </c>
      <c r="G79" s="1648">
        <v>521</v>
      </c>
      <c r="H79" s="79">
        <v>0</v>
      </c>
      <c r="I79" s="79">
        <f>'Подробный перечень(БКАД)'!$M$1194</f>
        <v>0</v>
      </c>
      <c r="J79" s="2994"/>
      <c r="K79" s="2981"/>
    </row>
    <row r="80" spans="1:17" ht="25.5" customHeight="1">
      <c r="A80" s="2981"/>
      <c r="B80" s="378" t="s">
        <v>566</v>
      </c>
      <c r="C80" s="16"/>
      <c r="D80" s="16"/>
      <c r="E80" s="16"/>
      <c r="F80" s="16"/>
      <c r="G80" s="16"/>
      <c r="H80" s="79">
        <v>0</v>
      </c>
      <c r="I80" s="79">
        <v>10355.299999999999</v>
      </c>
      <c r="J80" s="2994"/>
      <c r="K80" s="2981"/>
    </row>
    <row r="81" spans="1:14" ht="45.75" customHeight="1">
      <c r="A81" s="2980" t="s">
        <v>74</v>
      </c>
      <c r="B81" s="378" t="s">
        <v>69</v>
      </c>
      <c r="C81" s="1635"/>
      <c r="D81" s="1635"/>
      <c r="E81" s="1635"/>
      <c r="F81" s="1635"/>
      <c r="G81" s="1635"/>
      <c r="H81" s="79" t="s">
        <v>452</v>
      </c>
      <c r="I81" s="79">
        <v>1</v>
      </c>
      <c r="J81" s="2994"/>
      <c r="K81" s="2981"/>
    </row>
    <row r="82" spans="1:14" ht="25.5" customHeight="1">
      <c r="A82" s="2981"/>
      <c r="B82" s="378" t="s">
        <v>563</v>
      </c>
      <c r="C82" s="1635"/>
      <c r="D82" s="1635"/>
      <c r="E82" s="1635"/>
      <c r="F82" s="1635"/>
      <c r="G82" s="1635"/>
      <c r="H82" s="79">
        <v>0</v>
      </c>
      <c r="I82" s="79">
        <f>I83/I81</f>
        <v>2525672.2000000002</v>
      </c>
      <c r="J82" s="2994"/>
      <c r="K82" s="2981"/>
    </row>
    <row r="83" spans="1:14" ht="25.5" customHeight="1">
      <c r="A83" s="2981"/>
      <c r="B83" s="1641" t="s">
        <v>851</v>
      </c>
      <c r="C83" s="1635">
        <v>176</v>
      </c>
      <c r="D83" s="1635" t="s">
        <v>450</v>
      </c>
      <c r="E83" s="1635" t="s">
        <v>451</v>
      </c>
      <c r="F83" s="1635" t="s">
        <v>561</v>
      </c>
      <c r="G83" s="1635" t="s">
        <v>25</v>
      </c>
      <c r="H83" s="79">
        <v>0</v>
      </c>
      <c r="I83" s="79">
        <f>I84+I86+I87+I88+I85</f>
        <v>2525672.2000000002</v>
      </c>
      <c r="J83" s="2994"/>
      <c r="K83" s="2981"/>
    </row>
    <row r="84" spans="1:14" ht="25.5" customHeight="1">
      <c r="A84" s="2981"/>
      <c r="B84" s="378" t="s">
        <v>9</v>
      </c>
      <c r="C84" s="1635">
        <v>176</v>
      </c>
      <c r="D84" s="1635" t="s">
        <v>450</v>
      </c>
      <c r="E84" s="1635" t="s">
        <v>451</v>
      </c>
      <c r="F84" s="1635" t="s">
        <v>561</v>
      </c>
      <c r="G84" s="1635" t="s">
        <v>428</v>
      </c>
      <c r="H84" s="79">
        <v>0</v>
      </c>
      <c r="I84" s="79">
        <v>800000</v>
      </c>
      <c r="J84" s="2994"/>
      <c r="K84" s="2981"/>
    </row>
    <row r="85" spans="1:14" ht="25.5" customHeight="1">
      <c r="A85" s="2981"/>
      <c r="B85" s="378" t="s">
        <v>9</v>
      </c>
      <c r="C85" s="2370">
        <v>176</v>
      </c>
      <c r="D85" s="2370" t="s">
        <v>450</v>
      </c>
      <c r="E85" s="2370" t="s">
        <v>451</v>
      </c>
      <c r="F85" s="2370" t="s">
        <v>1596</v>
      </c>
      <c r="G85" s="2370">
        <v>521</v>
      </c>
      <c r="H85" s="79">
        <v>0</v>
      </c>
      <c r="I85" s="79">
        <v>57919.7</v>
      </c>
      <c r="J85" s="2994"/>
      <c r="K85" s="2981"/>
    </row>
    <row r="86" spans="1:14" ht="25.5" customHeight="1">
      <c r="A86" s="2981"/>
      <c r="B86" s="378" t="s">
        <v>410</v>
      </c>
      <c r="C86" s="1635">
        <v>176</v>
      </c>
      <c r="D86" s="1635" t="s">
        <v>450</v>
      </c>
      <c r="E86" s="1635" t="s">
        <v>451</v>
      </c>
      <c r="F86" s="1635" t="s">
        <v>1595</v>
      </c>
      <c r="G86" s="1635">
        <v>522</v>
      </c>
      <c r="H86" s="79">
        <v>0</v>
      </c>
      <c r="I86" s="79">
        <f>'Подробный перечень(БКАД)'!$M$1194</f>
        <v>0</v>
      </c>
      <c r="J86" s="2994"/>
      <c r="K86" s="2981"/>
    </row>
    <row r="87" spans="1:14" ht="25.5" customHeight="1">
      <c r="A87" s="2981"/>
      <c r="B87" s="378" t="s">
        <v>410</v>
      </c>
      <c r="C87" s="1738">
        <v>176</v>
      </c>
      <c r="D87" s="1738" t="s">
        <v>450</v>
      </c>
      <c r="E87" s="1738" t="s">
        <v>451</v>
      </c>
      <c r="F87" s="1738" t="s">
        <v>1596</v>
      </c>
      <c r="G87" s="1738">
        <v>521</v>
      </c>
      <c r="H87" s="79">
        <v>0</v>
      </c>
      <c r="I87" s="79">
        <v>1390072.8</v>
      </c>
      <c r="J87" s="2994"/>
      <c r="K87" s="2981"/>
    </row>
    <row r="88" spans="1:14" ht="25.5" customHeight="1">
      <c r="A88" s="2981"/>
      <c r="B88" s="378" t="s">
        <v>566</v>
      </c>
      <c r="C88" s="16"/>
      <c r="D88" s="16"/>
      <c r="E88" s="16"/>
      <c r="F88" s="16"/>
      <c r="G88" s="16"/>
      <c r="H88" s="79">
        <v>0</v>
      </c>
      <c r="I88" s="79">
        <v>277679.7</v>
      </c>
      <c r="J88" s="2995"/>
      <c r="K88" s="2982"/>
      <c r="L88" s="2829">
        <f>1505912.2-1447992.5+219760</f>
        <v>277679.69999999995</v>
      </c>
      <c r="M88" s="1">
        <f>1194959.9-1148999.9+219760</f>
        <v>265720</v>
      </c>
      <c r="N88" s="1">
        <f>1068972.5-1027858.2+219760</f>
        <v>260874.30000000005</v>
      </c>
    </row>
    <row r="89" spans="1:14" ht="28.15" customHeight="1">
      <c r="A89" s="2984" t="s">
        <v>1502</v>
      </c>
      <c r="B89" s="1645" t="s">
        <v>646</v>
      </c>
      <c r="C89" s="1645"/>
      <c r="D89" s="1645"/>
      <c r="E89" s="1645"/>
      <c r="F89" s="1645"/>
      <c r="G89" s="1645"/>
      <c r="H89" s="79"/>
      <c r="I89" s="30"/>
      <c r="J89" s="2984" t="s">
        <v>1674</v>
      </c>
      <c r="K89" s="2988" t="s">
        <v>1926</v>
      </c>
    </row>
    <row r="90" spans="1:14" ht="31.5" customHeight="1">
      <c r="A90" s="2985"/>
      <c r="B90" s="1645" t="s">
        <v>563</v>
      </c>
      <c r="C90" s="1645"/>
      <c r="D90" s="1645"/>
      <c r="E90" s="1645"/>
      <c r="F90" s="1645"/>
      <c r="G90" s="1645"/>
      <c r="H90" s="79"/>
      <c r="I90" s="30"/>
      <c r="J90" s="2985"/>
      <c r="K90" s="2989"/>
    </row>
    <row r="91" spans="1:14" ht="34.5" customHeight="1">
      <c r="A91" s="2985"/>
      <c r="B91" s="1640" t="s">
        <v>851</v>
      </c>
      <c r="C91" s="401">
        <v>176</v>
      </c>
      <c r="D91" s="65" t="s">
        <v>450</v>
      </c>
      <c r="E91" s="65" t="s">
        <v>451</v>
      </c>
      <c r="F91" s="401" t="s">
        <v>849</v>
      </c>
      <c r="G91" s="401" t="s">
        <v>25</v>
      </c>
      <c r="H91" s="30">
        <v>0</v>
      </c>
      <c r="I91" s="30">
        <f t="shared" ref="I91" si="2">I93+I94</f>
        <v>164837.9</v>
      </c>
      <c r="J91" s="2985"/>
      <c r="K91" s="2989"/>
    </row>
    <row r="92" spans="1:14" ht="27" customHeight="1">
      <c r="A92" s="2985"/>
      <c r="B92" s="1645" t="s">
        <v>9</v>
      </c>
      <c r="C92" s="401">
        <v>176</v>
      </c>
      <c r="D92" s="65" t="s">
        <v>450</v>
      </c>
      <c r="E92" s="65" t="s">
        <v>451</v>
      </c>
      <c r="F92" s="401" t="s">
        <v>1601</v>
      </c>
      <c r="G92" s="401" t="s">
        <v>25</v>
      </c>
      <c r="H92" s="30">
        <v>0</v>
      </c>
      <c r="I92" s="30">
        <f>I108</f>
        <v>0</v>
      </c>
      <c r="J92" s="2985"/>
      <c r="K92" s="2989"/>
    </row>
    <row r="93" spans="1:14" ht="26.25" customHeight="1">
      <c r="A93" s="2985"/>
      <c r="B93" s="1645" t="s">
        <v>410</v>
      </c>
      <c r="C93" s="401">
        <v>176</v>
      </c>
      <c r="D93" s="65" t="s">
        <v>450</v>
      </c>
      <c r="E93" s="65" t="s">
        <v>451</v>
      </c>
      <c r="F93" s="401" t="s">
        <v>849</v>
      </c>
      <c r="G93" s="401" t="s">
        <v>25</v>
      </c>
      <c r="H93" s="30">
        <v>0</v>
      </c>
      <c r="I93" s="30">
        <f>I101+I109</f>
        <v>151045.9</v>
      </c>
      <c r="J93" s="2985"/>
      <c r="K93" s="2989"/>
    </row>
    <row r="94" spans="1:14" ht="24" customHeight="1">
      <c r="A94" s="2985"/>
      <c r="B94" s="1645" t="s">
        <v>566</v>
      </c>
      <c r="C94" s="401"/>
      <c r="D94" s="401"/>
      <c r="E94" s="401"/>
      <c r="F94" s="401"/>
      <c r="G94" s="401"/>
      <c r="H94" s="30">
        <v>0</v>
      </c>
      <c r="I94" s="30">
        <f t="shared" ref="I94" si="3">I110</f>
        <v>13792</v>
      </c>
      <c r="J94" s="2985"/>
      <c r="K94" s="2989"/>
    </row>
    <row r="95" spans="1:14" ht="25.5">
      <c r="A95" s="2985"/>
      <c r="B95" s="1645" t="s">
        <v>420</v>
      </c>
      <c r="C95" s="401"/>
      <c r="D95" s="401"/>
      <c r="E95" s="401"/>
      <c r="F95" s="401"/>
      <c r="G95" s="401"/>
      <c r="H95" s="79"/>
      <c r="I95" s="30"/>
      <c r="J95" s="2985"/>
      <c r="K95" s="2989"/>
    </row>
    <row r="96" spans="1:14" ht="23.25" customHeight="1">
      <c r="A96" s="2986"/>
      <c r="B96" s="1645" t="s">
        <v>783</v>
      </c>
      <c r="C96" s="401"/>
      <c r="D96" s="401"/>
      <c r="E96" s="401"/>
      <c r="F96" s="401"/>
      <c r="G96" s="401"/>
      <c r="H96" s="79"/>
      <c r="I96" s="30"/>
      <c r="J96" s="2986"/>
      <c r="K96" s="2990"/>
    </row>
    <row r="97" spans="1:39" ht="24.75" customHeight="1">
      <c r="A97" s="2983" t="s">
        <v>1505</v>
      </c>
      <c r="B97" s="378" t="s">
        <v>646</v>
      </c>
      <c r="C97" s="2748"/>
      <c r="D97" s="2748"/>
      <c r="E97" s="2748"/>
      <c r="F97" s="2748"/>
      <c r="G97" s="2748"/>
      <c r="H97" s="79" t="s">
        <v>452</v>
      </c>
      <c r="I97" s="79">
        <v>1</v>
      </c>
      <c r="J97" s="2980" t="s">
        <v>23</v>
      </c>
      <c r="K97" s="2988" t="s">
        <v>1891</v>
      </c>
    </row>
    <row r="98" spans="1:39" ht="27.75" customHeight="1">
      <c r="A98" s="2983"/>
      <c r="B98" s="378" t="s">
        <v>563</v>
      </c>
      <c r="C98" s="2748"/>
      <c r="D98" s="2748"/>
      <c r="E98" s="2748"/>
      <c r="F98" s="2748"/>
      <c r="G98" s="2748"/>
      <c r="H98" s="79"/>
      <c r="I98" s="79"/>
      <c r="J98" s="2981"/>
      <c r="K98" s="2989"/>
    </row>
    <row r="99" spans="1:39" ht="31.5" customHeight="1">
      <c r="A99" s="2983"/>
      <c r="B99" s="2751" t="s">
        <v>851</v>
      </c>
      <c r="C99" s="2748"/>
      <c r="D99" s="2748"/>
      <c r="E99" s="2748"/>
      <c r="F99" s="2748"/>
      <c r="G99" s="2748"/>
      <c r="H99" s="79"/>
      <c r="I99" s="79"/>
      <c r="J99" s="2981"/>
      <c r="K99" s="2989"/>
    </row>
    <row r="100" spans="1:39">
      <c r="A100" s="2983"/>
      <c r="B100" s="378" t="s">
        <v>9</v>
      </c>
      <c r="C100" s="2748"/>
      <c r="D100" s="2748"/>
      <c r="E100" s="2748"/>
      <c r="F100" s="2748"/>
      <c r="G100" s="2748"/>
      <c r="H100" s="79"/>
      <c r="I100" s="79"/>
      <c r="J100" s="2981"/>
      <c r="K100" s="2989"/>
    </row>
    <row r="101" spans="1:39">
      <c r="A101" s="2983"/>
      <c r="B101" s="378" t="s">
        <v>410</v>
      </c>
      <c r="C101" s="2748"/>
      <c r="D101" s="2748"/>
      <c r="E101" s="2748"/>
      <c r="F101" s="2748"/>
      <c r="G101" s="2748"/>
      <c r="H101" s="79"/>
      <c r="I101" s="79"/>
      <c r="J101" s="2981"/>
      <c r="K101" s="2989"/>
    </row>
    <row r="102" spans="1:39">
      <c r="A102" s="2983"/>
      <c r="B102" s="378" t="s">
        <v>566</v>
      </c>
      <c r="C102" s="2748"/>
      <c r="D102" s="2748"/>
      <c r="E102" s="2748"/>
      <c r="F102" s="2748"/>
      <c r="G102" s="2748"/>
      <c r="H102" s="79"/>
      <c r="I102" s="79"/>
      <c r="J102" s="2981"/>
      <c r="K102" s="2989"/>
    </row>
    <row r="103" spans="1:39">
      <c r="A103" s="2983"/>
      <c r="B103" s="378" t="s">
        <v>420</v>
      </c>
      <c r="C103" s="2748"/>
      <c r="D103" s="2748"/>
      <c r="E103" s="2748"/>
      <c r="F103" s="2748"/>
      <c r="G103" s="2748"/>
      <c r="H103" s="79"/>
      <c r="I103" s="79"/>
      <c r="J103" s="2981"/>
      <c r="K103" s="2989"/>
    </row>
    <row r="104" spans="1:39">
      <c r="A104" s="2983"/>
      <c r="B104" s="378" t="s">
        <v>783</v>
      </c>
      <c r="C104" s="2748"/>
      <c r="D104" s="2748"/>
      <c r="E104" s="2748"/>
      <c r="F104" s="2748"/>
      <c r="G104" s="2748"/>
      <c r="H104" s="79"/>
      <c r="I104" s="79"/>
      <c r="J104" s="2982"/>
      <c r="K104" s="2990"/>
    </row>
    <row r="105" spans="1:39" ht="69" customHeight="1">
      <c r="A105" s="2987" t="s">
        <v>1504</v>
      </c>
      <c r="B105" s="1740" t="s">
        <v>864</v>
      </c>
      <c r="C105" s="401"/>
      <c r="D105" s="401"/>
      <c r="E105" s="401"/>
      <c r="F105" s="401"/>
      <c r="G105" s="401"/>
      <c r="H105" s="30" t="s">
        <v>452</v>
      </c>
      <c r="I105" s="30">
        <f>410451.9/599777.1*100</f>
        <v>68.434073258215435</v>
      </c>
      <c r="J105" s="2984" t="s">
        <v>1600</v>
      </c>
      <c r="K105" s="2988" t="s">
        <v>1892</v>
      </c>
    </row>
    <row r="106" spans="1:39" ht="24.75" customHeight="1">
      <c r="A106" s="2987"/>
      <c r="B106" s="1739" t="s">
        <v>563</v>
      </c>
      <c r="C106" s="401"/>
      <c r="D106" s="401"/>
      <c r="E106" s="401"/>
      <c r="F106" s="401"/>
      <c r="G106" s="401"/>
      <c r="H106" s="30">
        <v>0</v>
      </c>
      <c r="I106" s="30">
        <f>I107/I105</f>
        <v>2408.7109264712867</v>
      </c>
      <c r="J106" s="2985"/>
      <c r="K106" s="2989"/>
    </row>
    <row r="107" spans="1:39" ht="26.25" customHeight="1">
      <c r="A107" s="2987"/>
      <c r="B107" s="1739" t="s">
        <v>851</v>
      </c>
      <c r="C107" s="401">
        <v>176</v>
      </c>
      <c r="D107" s="401" t="s">
        <v>450</v>
      </c>
      <c r="E107" s="401" t="s">
        <v>451</v>
      </c>
      <c r="F107" s="401" t="s">
        <v>1601</v>
      </c>
      <c r="G107" s="401" t="s">
        <v>25</v>
      </c>
      <c r="H107" s="30">
        <v>0</v>
      </c>
      <c r="I107" s="30">
        <f t="shared" ref="I107" si="4">+I108+I109+I110</f>
        <v>164837.9</v>
      </c>
      <c r="J107" s="2985"/>
      <c r="K107" s="2989"/>
    </row>
    <row r="108" spans="1:39" ht="21.75" customHeight="1">
      <c r="A108" s="2987"/>
      <c r="B108" s="1739" t="s">
        <v>9</v>
      </c>
      <c r="C108" s="401">
        <v>176</v>
      </c>
      <c r="D108" s="401" t="s">
        <v>450</v>
      </c>
      <c r="E108" s="401" t="s">
        <v>451</v>
      </c>
      <c r="F108" s="401" t="s">
        <v>1601</v>
      </c>
      <c r="G108" s="401" t="s">
        <v>25</v>
      </c>
      <c r="H108" s="30">
        <v>0</v>
      </c>
      <c r="I108" s="30">
        <f t="shared" ref="I108" si="5">I116+I124</f>
        <v>0</v>
      </c>
      <c r="J108" s="2985"/>
      <c r="K108" s="2989"/>
    </row>
    <row r="109" spans="1:39" ht="24" customHeight="1">
      <c r="A109" s="2987"/>
      <c r="B109" s="1739" t="s">
        <v>410</v>
      </c>
      <c r="C109" s="401">
        <v>176</v>
      </c>
      <c r="D109" s="401" t="s">
        <v>450</v>
      </c>
      <c r="E109" s="401" t="s">
        <v>451</v>
      </c>
      <c r="F109" s="401" t="s">
        <v>849</v>
      </c>
      <c r="G109" s="401" t="s">
        <v>25</v>
      </c>
      <c r="H109" s="30">
        <v>0</v>
      </c>
      <c r="I109" s="30">
        <f t="shared" ref="I109" si="6">I117+I125</f>
        <v>151045.9</v>
      </c>
      <c r="J109" s="2985"/>
      <c r="K109" s="2989"/>
      <c r="R109" s="37"/>
      <c r="W109" s="37"/>
    </row>
    <row r="110" spans="1:39" ht="17.25" customHeight="1">
      <c r="A110" s="2987"/>
      <c r="B110" s="1739" t="s">
        <v>566</v>
      </c>
      <c r="C110" s="401"/>
      <c r="D110" s="401"/>
      <c r="E110" s="401"/>
      <c r="F110" s="401"/>
      <c r="G110" s="401"/>
      <c r="H110" s="30">
        <v>0</v>
      </c>
      <c r="I110" s="30">
        <f t="shared" ref="I110" si="7">I118+I126</f>
        <v>13792</v>
      </c>
      <c r="J110" s="2985"/>
      <c r="K110" s="2989"/>
    </row>
    <row r="111" spans="1:39" ht="28.5" customHeight="1">
      <c r="A111" s="2987"/>
      <c r="B111" s="1739" t="s">
        <v>420</v>
      </c>
      <c r="C111" s="401"/>
      <c r="D111" s="401"/>
      <c r="E111" s="401"/>
      <c r="F111" s="401"/>
      <c r="G111" s="401"/>
      <c r="H111" s="79"/>
      <c r="I111" s="30"/>
      <c r="J111" s="2985"/>
      <c r="K111" s="2989"/>
    </row>
    <row r="112" spans="1:39" ht="24" customHeight="1">
      <c r="A112" s="2987"/>
      <c r="B112" s="1739" t="s">
        <v>783</v>
      </c>
      <c r="C112" s="401"/>
      <c r="D112" s="401"/>
      <c r="E112" s="401"/>
      <c r="F112" s="401"/>
      <c r="G112" s="401"/>
      <c r="H112" s="79"/>
      <c r="I112" s="30"/>
      <c r="J112" s="2986"/>
      <c r="K112" s="2989"/>
      <c r="AM112" s="37"/>
    </row>
    <row r="113" spans="1:39" ht="72.75" customHeight="1">
      <c r="A113" s="2983" t="s">
        <v>1602</v>
      </c>
      <c r="B113" s="378" t="s">
        <v>1732</v>
      </c>
      <c r="C113" s="2748"/>
      <c r="D113" s="2748"/>
      <c r="E113" s="2748"/>
      <c r="F113" s="2748"/>
      <c r="G113" s="2748"/>
      <c r="H113" s="79"/>
      <c r="I113" s="79"/>
      <c r="J113" s="2980" t="s">
        <v>1584</v>
      </c>
      <c r="K113" s="2989"/>
    </row>
    <row r="114" spans="1:39" ht="30.75" customHeight="1">
      <c r="A114" s="2983"/>
      <c r="B114" s="2751" t="s">
        <v>563</v>
      </c>
      <c r="C114" s="2748"/>
      <c r="D114" s="2748"/>
      <c r="E114" s="2748"/>
      <c r="F114" s="2748"/>
      <c r="G114" s="2748"/>
      <c r="H114" s="79"/>
      <c r="I114" s="79"/>
      <c r="J114" s="2981"/>
      <c r="K114" s="2989"/>
    </row>
    <row r="115" spans="1:39" ht="26.25" customHeight="1">
      <c r="A115" s="2983"/>
      <c r="B115" s="2751" t="s">
        <v>851</v>
      </c>
      <c r="C115" s="2748">
        <v>176</v>
      </c>
      <c r="D115" s="2748" t="s">
        <v>450</v>
      </c>
      <c r="E115" s="2748" t="s">
        <v>451</v>
      </c>
      <c r="F115" s="2748" t="s">
        <v>1598</v>
      </c>
      <c r="G115" s="2748" t="s">
        <v>25</v>
      </c>
      <c r="H115" s="79">
        <v>0</v>
      </c>
      <c r="I115" s="79">
        <f t="shared" ref="I115" si="8">I117</f>
        <v>120594</v>
      </c>
      <c r="J115" s="2981"/>
      <c r="K115" s="2989"/>
    </row>
    <row r="116" spans="1:39" ht="26.25" customHeight="1">
      <c r="A116" s="2983"/>
      <c r="B116" s="2751" t="s">
        <v>9</v>
      </c>
      <c r="C116" s="2748">
        <v>176</v>
      </c>
      <c r="D116" s="2748" t="s">
        <v>450</v>
      </c>
      <c r="E116" s="2748" t="s">
        <v>451</v>
      </c>
      <c r="F116" s="2748" t="s">
        <v>1601</v>
      </c>
      <c r="G116" s="2748" t="s">
        <v>25</v>
      </c>
      <c r="H116" s="79">
        <v>0</v>
      </c>
      <c r="I116" s="79">
        <v>0</v>
      </c>
      <c r="J116" s="2981"/>
      <c r="K116" s="2989"/>
    </row>
    <row r="117" spans="1:39" ht="24" customHeight="1">
      <c r="A117" s="2983"/>
      <c r="B117" s="2751" t="s">
        <v>410</v>
      </c>
      <c r="C117" s="2748">
        <v>176</v>
      </c>
      <c r="D117" s="2748" t="s">
        <v>450</v>
      </c>
      <c r="E117" s="2748" t="s">
        <v>451</v>
      </c>
      <c r="F117" s="2748" t="s">
        <v>849</v>
      </c>
      <c r="G117" s="2748">
        <v>246</v>
      </c>
      <c r="H117" s="79">
        <v>0</v>
      </c>
      <c r="I117" s="79">
        <v>120594</v>
      </c>
      <c r="J117" s="2981"/>
      <c r="K117" s="2989"/>
    </row>
    <row r="118" spans="1:39" ht="21.75" customHeight="1">
      <c r="A118" s="2983"/>
      <c r="B118" s="2751" t="s">
        <v>566</v>
      </c>
      <c r="C118" s="2748"/>
      <c r="D118" s="2748"/>
      <c r="E118" s="2748"/>
      <c r="F118" s="2748"/>
      <c r="G118" s="2748"/>
      <c r="H118" s="79">
        <v>0</v>
      </c>
      <c r="I118" s="79"/>
      <c r="J118" s="2981"/>
      <c r="K118" s="2989"/>
    </row>
    <row r="119" spans="1:39" ht="30" customHeight="1">
      <c r="A119" s="2983"/>
      <c r="B119" s="2751" t="s">
        <v>420</v>
      </c>
      <c r="C119" s="2748"/>
      <c r="D119" s="2748"/>
      <c r="E119" s="2748"/>
      <c r="F119" s="2748"/>
      <c r="G119" s="2748"/>
      <c r="H119" s="79">
        <v>0</v>
      </c>
      <c r="I119" s="79"/>
      <c r="J119" s="2981"/>
      <c r="K119" s="2989"/>
    </row>
    <row r="120" spans="1:39" ht="24" customHeight="1">
      <c r="A120" s="2983"/>
      <c r="B120" s="2751" t="s">
        <v>783</v>
      </c>
      <c r="C120" s="2748"/>
      <c r="D120" s="2748"/>
      <c r="E120" s="2748"/>
      <c r="F120" s="2748"/>
      <c r="G120" s="2748"/>
      <c r="H120" s="79">
        <v>0</v>
      </c>
      <c r="I120" s="79"/>
      <c r="J120" s="2982"/>
      <c r="K120" s="2989"/>
      <c r="AM120" s="37"/>
    </row>
    <row r="121" spans="1:39" ht="47.25" customHeight="1">
      <c r="A121" s="2983" t="s">
        <v>1599</v>
      </c>
      <c r="B121" s="378" t="s">
        <v>864</v>
      </c>
      <c r="C121" s="2748"/>
      <c r="D121" s="2748"/>
      <c r="E121" s="2748"/>
      <c r="F121" s="2748"/>
      <c r="G121" s="2748"/>
      <c r="H121" s="79"/>
      <c r="I121" s="79"/>
      <c r="J121" s="2980" t="s">
        <v>167</v>
      </c>
      <c r="K121" s="2989"/>
    </row>
    <row r="122" spans="1:39" ht="30.75" customHeight="1">
      <c r="A122" s="2983"/>
      <c r="B122" s="2751" t="s">
        <v>563</v>
      </c>
      <c r="C122" s="2748"/>
      <c r="D122" s="2748"/>
      <c r="E122" s="2748"/>
      <c r="F122" s="2748"/>
      <c r="G122" s="2748"/>
      <c r="H122" s="79"/>
      <c r="I122" s="79"/>
      <c r="J122" s="2981"/>
      <c r="K122" s="2989"/>
    </row>
    <row r="123" spans="1:39" ht="26.25" customHeight="1">
      <c r="A123" s="2983"/>
      <c r="B123" s="2751" t="s">
        <v>851</v>
      </c>
      <c r="C123" s="2748">
        <v>176</v>
      </c>
      <c r="D123" s="2748" t="s">
        <v>450</v>
      </c>
      <c r="E123" s="2748" t="s">
        <v>451</v>
      </c>
      <c r="F123" s="2748" t="s">
        <v>849</v>
      </c>
      <c r="G123" s="2748">
        <v>521</v>
      </c>
      <c r="H123" s="79">
        <v>0</v>
      </c>
      <c r="I123" s="79">
        <f>I124+I125+I126</f>
        <v>44243.9</v>
      </c>
      <c r="J123" s="2981"/>
      <c r="K123" s="2989"/>
    </row>
    <row r="124" spans="1:39" ht="33" customHeight="1">
      <c r="A124" s="2983"/>
      <c r="B124" s="2751" t="s">
        <v>9</v>
      </c>
      <c r="C124" s="2748">
        <v>176</v>
      </c>
      <c r="D124" s="2748" t="s">
        <v>450</v>
      </c>
      <c r="E124" s="2748" t="s">
        <v>451</v>
      </c>
      <c r="F124" s="2748" t="s">
        <v>849</v>
      </c>
      <c r="G124" s="2748">
        <v>521</v>
      </c>
      <c r="H124" s="79">
        <v>0</v>
      </c>
      <c r="I124" s="79">
        <v>0</v>
      </c>
      <c r="J124" s="2981"/>
      <c r="K124" s="2989"/>
    </row>
    <row r="125" spans="1:39" ht="24" customHeight="1">
      <c r="A125" s="2983"/>
      <c r="B125" s="2751" t="s">
        <v>410</v>
      </c>
      <c r="C125" s="2748">
        <v>176</v>
      </c>
      <c r="D125" s="2748" t="s">
        <v>450</v>
      </c>
      <c r="E125" s="2748" t="s">
        <v>451</v>
      </c>
      <c r="F125" s="2748" t="s">
        <v>849</v>
      </c>
      <c r="G125" s="2748">
        <v>521</v>
      </c>
      <c r="H125" s="79">
        <v>0</v>
      </c>
      <c r="I125" s="79">
        <v>30451.9</v>
      </c>
      <c r="J125" s="2981"/>
      <c r="K125" s="2989"/>
    </row>
    <row r="126" spans="1:39" ht="21.75" customHeight="1">
      <c r="A126" s="2983"/>
      <c r="B126" s="2751" t="s">
        <v>566</v>
      </c>
      <c r="C126" s="2748"/>
      <c r="D126" s="2748"/>
      <c r="E126" s="2748"/>
      <c r="F126" s="2748"/>
      <c r="G126" s="2748"/>
      <c r="H126" s="79">
        <v>0</v>
      </c>
      <c r="I126" s="79">
        <v>13792</v>
      </c>
      <c r="J126" s="2981"/>
      <c r="K126" s="2989"/>
    </row>
    <row r="127" spans="1:39" ht="30" customHeight="1">
      <c r="A127" s="2983"/>
      <c r="B127" s="2751" t="s">
        <v>420</v>
      </c>
      <c r="C127" s="2748"/>
      <c r="D127" s="2748"/>
      <c r="E127" s="2748"/>
      <c r="F127" s="2748"/>
      <c r="G127" s="2748"/>
      <c r="H127" s="2818"/>
      <c r="I127" s="79"/>
      <c r="J127" s="2981"/>
      <c r="K127" s="2989"/>
    </row>
    <row r="128" spans="1:39" ht="24" customHeight="1">
      <c r="A128" s="2983"/>
      <c r="B128" s="2751" t="s">
        <v>783</v>
      </c>
      <c r="C128" s="2748"/>
      <c r="D128" s="2748"/>
      <c r="E128" s="2748"/>
      <c r="F128" s="2748"/>
      <c r="G128" s="2748"/>
      <c r="H128" s="2818"/>
      <c r="I128" s="79"/>
      <c r="J128" s="2982"/>
      <c r="K128" s="2990"/>
      <c r="AM128" s="37"/>
    </row>
    <row r="129" spans="1:40" ht="23.25" customHeight="1">
      <c r="A129" s="3021" t="s">
        <v>173</v>
      </c>
      <c r="B129" s="3022"/>
      <c r="C129" s="3022"/>
      <c r="D129" s="3022"/>
      <c r="E129" s="3022"/>
      <c r="F129" s="3022"/>
      <c r="G129" s="3022"/>
      <c r="H129" s="3022"/>
      <c r="I129" s="3022"/>
      <c r="J129" s="3022"/>
      <c r="K129" s="3023"/>
    </row>
    <row r="130" spans="1:40" ht="26.45" customHeight="1">
      <c r="A130" s="2984" t="s">
        <v>1500</v>
      </c>
      <c r="B130" s="1645" t="s">
        <v>156</v>
      </c>
      <c r="C130" s="401"/>
      <c r="D130" s="401"/>
      <c r="E130" s="401"/>
      <c r="F130" s="401"/>
      <c r="G130" s="401"/>
      <c r="H130" s="2818"/>
      <c r="I130" s="30"/>
      <c r="J130" s="3019" t="s">
        <v>23</v>
      </c>
      <c r="K130" s="2980" t="s">
        <v>1893</v>
      </c>
    </row>
    <row r="131" spans="1:40" ht="30" customHeight="1">
      <c r="A131" s="2985"/>
      <c r="B131" s="1645" t="s">
        <v>563</v>
      </c>
      <c r="C131" s="401"/>
      <c r="D131" s="401"/>
      <c r="E131" s="401"/>
      <c r="F131" s="401"/>
      <c r="G131" s="401"/>
      <c r="H131" s="2818"/>
      <c r="I131" s="257"/>
      <c r="J131" s="3020"/>
      <c r="K131" s="2981"/>
    </row>
    <row r="132" spans="1:40" ht="25.5" customHeight="1">
      <c r="A132" s="2985"/>
      <c r="B132" s="1640" t="s">
        <v>851</v>
      </c>
      <c r="C132" s="401">
        <v>176</v>
      </c>
      <c r="D132" s="65" t="s">
        <v>450</v>
      </c>
      <c r="E132" s="65" t="s">
        <v>451</v>
      </c>
      <c r="F132" s="401" t="s">
        <v>701</v>
      </c>
      <c r="G132" s="401">
        <v>414</v>
      </c>
      <c r="H132" s="30">
        <v>0</v>
      </c>
      <c r="I132" s="24">
        <v>463933.1</v>
      </c>
      <c r="J132" s="3020"/>
      <c r="K132" s="3027"/>
    </row>
    <row r="133" spans="1:40" ht="25.5" customHeight="1">
      <c r="A133" s="2985"/>
      <c r="B133" s="1645" t="s">
        <v>8</v>
      </c>
      <c r="C133" s="401"/>
      <c r="D133" s="401"/>
      <c r="E133" s="65"/>
      <c r="F133" s="401"/>
      <c r="G133" s="401"/>
      <c r="H133" s="30">
        <v>0</v>
      </c>
      <c r="I133" s="24"/>
      <c r="J133" s="3020"/>
      <c r="K133" s="3027"/>
    </row>
    <row r="134" spans="1:40" ht="25.5" customHeight="1">
      <c r="A134" s="2985"/>
      <c r="B134" s="2304" t="s">
        <v>227</v>
      </c>
      <c r="C134" s="401">
        <v>176</v>
      </c>
      <c r="D134" s="65" t="s">
        <v>450</v>
      </c>
      <c r="E134" s="65" t="s">
        <v>451</v>
      </c>
      <c r="F134" s="401">
        <v>6100102770</v>
      </c>
      <c r="G134" s="401">
        <v>414</v>
      </c>
      <c r="H134" s="30">
        <v>0</v>
      </c>
      <c r="I134" s="24">
        <v>463933.1</v>
      </c>
      <c r="J134" s="3020"/>
      <c r="K134" s="3027"/>
    </row>
    <row r="135" spans="1:40" ht="21" customHeight="1">
      <c r="A135" s="2985"/>
      <c r="B135" s="1645" t="s">
        <v>409</v>
      </c>
      <c r="C135" s="401"/>
      <c r="D135" s="65"/>
      <c r="E135" s="65"/>
      <c r="F135" s="401"/>
      <c r="G135" s="401"/>
      <c r="H135" s="2818"/>
      <c r="I135" s="24"/>
      <c r="J135" s="3020"/>
      <c r="K135" s="3027"/>
    </row>
    <row r="136" spans="1:40" ht="27.6" customHeight="1">
      <c r="A136" s="2985"/>
      <c r="B136" s="1645" t="s">
        <v>420</v>
      </c>
      <c r="C136" s="401"/>
      <c r="D136" s="65"/>
      <c r="E136" s="65"/>
      <c r="F136" s="401"/>
      <c r="G136" s="401"/>
      <c r="H136" s="2818"/>
      <c r="I136" s="24"/>
      <c r="J136" s="3020"/>
      <c r="K136" s="3027"/>
    </row>
    <row r="137" spans="1:40" ht="27.6" customHeight="1">
      <c r="A137" s="2985"/>
      <c r="B137" s="2984" t="s">
        <v>783</v>
      </c>
      <c r="C137" s="3014"/>
      <c r="D137" s="3012"/>
      <c r="E137" s="3012"/>
      <c r="F137" s="3014"/>
      <c r="G137" s="3014"/>
      <c r="H137" s="2819"/>
      <c r="I137" s="31"/>
      <c r="J137" s="3020"/>
      <c r="K137" s="3027"/>
    </row>
    <row r="138" spans="1:40" ht="125.25" customHeight="1">
      <c r="A138" s="2986"/>
      <c r="B138" s="2986"/>
      <c r="C138" s="3015"/>
      <c r="D138" s="3013"/>
      <c r="E138" s="3013"/>
      <c r="F138" s="3015"/>
      <c r="G138" s="3015"/>
      <c r="H138" s="2819"/>
      <c r="I138" s="31"/>
      <c r="J138" s="3020"/>
      <c r="K138" s="3027"/>
    </row>
    <row r="139" spans="1:40" ht="30" customHeight="1">
      <c r="A139" s="2984" t="s">
        <v>628</v>
      </c>
      <c r="B139" s="1645" t="s">
        <v>492</v>
      </c>
      <c r="C139" s="401"/>
      <c r="D139" s="65"/>
      <c r="E139" s="65"/>
      <c r="F139" s="401"/>
      <c r="G139" s="401"/>
      <c r="H139" s="401" t="s">
        <v>452</v>
      </c>
      <c r="I139" s="467">
        <v>100</v>
      </c>
      <c r="J139" s="2980" t="s">
        <v>434</v>
      </c>
      <c r="K139" s="2980" t="s">
        <v>1745</v>
      </c>
    </row>
    <row r="140" spans="1:40" ht="40.5" customHeight="1">
      <c r="A140" s="2985"/>
      <c r="B140" s="1645" t="s">
        <v>21</v>
      </c>
      <c r="C140" s="401"/>
      <c r="D140" s="65"/>
      <c r="E140" s="65"/>
      <c r="F140" s="401"/>
      <c r="G140" s="401"/>
      <c r="H140" s="401">
        <v>0</v>
      </c>
      <c r="I140" s="24">
        <v>31613.473999999998</v>
      </c>
      <c r="J140" s="2981"/>
      <c r="K140" s="2981"/>
    </row>
    <row r="141" spans="1:40" ht="37.5" customHeight="1">
      <c r="A141" s="2985"/>
      <c r="B141" s="1640" t="s">
        <v>851</v>
      </c>
      <c r="C141" s="401"/>
      <c r="D141" s="65"/>
      <c r="E141" s="65"/>
      <c r="F141" s="401"/>
      <c r="G141" s="401"/>
      <c r="H141" s="30">
        <v>0</v>
      </c>
      <c r="I141" s="33">
        <v>3161347.4</v>
      </c>
      <c r="J141" s="2981"/>
      <c r="K141" s="2981"/>
      <c r="AN141" s="37"/>
    </row>
    <row r="142" spans="1:40" ht="39" customHeight="1">
      <c r="A142" s="2985"/>
      <c r="B142" s="1645" t="s">
        <v>9</v>
      </c>
      <c r="C142" s="401">
        <v>176</v>
      </c>
      <c r="D142" s="65" t="s">
        <v>450</v>
      </c>
      <c r="E142" s="65" t="s">
        <v>451</v>
      </c>
      <c r="F142" s="401">
        <v>6100253901</v>
      </c>
      <c r="G142" s="401">
        <v>414</v>
      </c>
      <c r="H142" s="30">
        <v>0</v>
      </c>
      <c r="I142" s="257">
        <v>64031</v>
      </c>
      <c r="J142" s="2981"/>
      <c r="K142" s="2981"/>
    </row>
    <row r="143" spans="1:40" ht="30" customHeight="1">
      <c r="A143" s="2985"/>
      <c r="B143" s="1645" t="s">
        <v>409</v>
      </c>
      <c r="C143" s="401"/>
      <c r="D143" s="65"/>
      <c r="E143" s="65"/>
      <c r="F143" s="401"/>
      <c r="G143" s="401"/>
      <c r="H143" s="30">
        <v>0</v>
      </c>
      <c r="I143" s="257">
        <v>0</v>
      </c>
      <c r="J143" s="2981"/>
      <c r="K143" s="2981"/>
    </row>
    <row r="144" spans="1:40" ht="38.25" customHeight="1">
      <c r="A144" s="2985"/>
      <c r="B144" s="1645" t="s">
        <v>420</v>
      </c>
      <c r="C144" s="401"/>
      <c r="D144" s="65"/>
      <c r="E144" s="65"/>
      <c r="F144" s="401"/>
      <c r="G144" s="401"/>
      <c r="H144" s="30">
        <v>0</v>
      </c>
      <c r="I144" s="257">
        <v>3097316.4</v>
      </c>
      <c r="J144" s="2981"/>
      <c r="K144" s="2981"/>
    </row>
    <row r="145" spans="1:46" ht="33.75" customHeight="1">
      <c r="A145" s="2986"/>
      <c r="B145" s="1645" t="s">
        <v>783</v>
      </c>
      <c r="C145" s="401"/>
      <c r="D145" s="65"/>
      <c r="E145" s="65"/>
      <c r="F145" s="401"/>
      <c r="G145" s="401"/>
      <c r="H145" s="79"/>
      <c r="I145" s="257"/>
      <c r="J145" s="2981"/>
      <c r="K145" s="2981"/>
    </row>
    <row r="146" spans="1:46" ht="28.5" customHeight="1">
      <c r="A146" s="2980" t="s">
        <v>619</v>
      </c>
      <c r="B146" s="378" t="s">
        <v>492</v>
      </c>
      <c r="C146" s="1635"/>
      <c r="D146" s="241"/>
      <c r="E146" s="241"/>
      <c r="F146" s="1635"/>
      <c r="G146" s="1635"/>
      <c r="H146" s="79" t="s">
        <v>452</v>
      </c>
      <c r="I146" s="468">
        <v>100</v>
      </c>
      <c r="J146" s="2981"/>
      <c r="K146" s="2981"/>
    </row>
    <row r="147" spans="1:46" ht="30" customHeight="1">
      <c r="A147" s="2981"/>
      <c r="B147" s="378" t="s">
        <v>563</v>
      </c>
      <c r="C147" s="1635"/>
      <c r="D147" s="241"/>
      <c r="E147" s="241"/>
      <c r="F147" s="1635"/>
      <c r="G147" s="1635"/>
      <c r="H147" s="79">
        <v>0</v>
      </c>
      <c r="I147" s="32">
        <f>I148/I146</f>
        <v>31613.473999999998</v>
      </c>
      <c r="J147" s="2981"/>
      <c r="K147" s="2981"/>
    </row>
    <row r="148" spans="1:46" ht="30.75" customHeight="1">
      <c r="A148" s="2981"/>
      <c r="B148" s="1641" t="s">
        <v>851</v>
      </c>
      <c r="C148" s="1635"/>
      <c r="D148" s="241"/>
      <c r="E148" s="241"/>
      <c r="F148" s="1635"/>
      <c r="G148" s="1635"/>
      <c r="H148" s="79">
        <v>0</v>
      </c>
      <c r="I148" s="32">
        <f>I149+I150+I152</f>
        <v>3161347.4</v>
      </c>
      <c r="J148" s="2981"/>
      <c r="K148" s="2981"/>
    </row>
    <row r="149" spans="1:46" ht="24" customHeight="1">
      <c r="A149" s="2981"/>
      <c r="B149" s="378" t="s">
        <v>9</v>
      </c>
      <c r="C149" s="1635">
        <v>176</v>
      </c>
      <c r="D149" s="241" t="s">
        <v>450</v>
      </c>
      <c r="E149" s="241" t="s">
        <v>451</v>
      </c>
      <c r="F149" s="1635">
        <v>6100253901</v>
      </c>
      <c r="G149" s="1635">
        <v>414</v>
      </c>
      <c r="H149" s="79">
        <v>0</v>
      </c>
      <c r="I149" s="258">
        <v>48031</v>
      </c>
      <c r="J149" s="2981"/>
      <c r="K149" s="2981"/>
      <c r="L149" s="2831"/>
      <c r="M149" s="234"/>
      <c r="N149" s="234"/>
      <c r="O149" s="234"/>
      <c r="P149" s="234"/>
      <c r="Q149" s="234"/>
      <c r="R149" s="234"/>
      <c r="S149" s="234"/>
      <c r="T149" s="234"/>
      <c r="U149" s="234"/>
      <c r="V149" s="234"/>
      <c r="W149" s="234"/>
      <c r="X149" s="234"/>
      <c r="Y149" s="234"/>
      <c r="Z149" s="234"/>
      <c r="AA149" s="234"/>
      <c r="AB149" s="234"/>
      <c r="AC149" s="234"/>
      <c r="AD149" s="234"/>
      <c r="AE149" s="234"/>
      <c r="AF149" s="234"/>
      <c r="AG149" s="234"/>
      <c r="AH149" s="234"/>
      <c r="AI149" s="234"/>
      <c r="AJ149" s="234"/>
      <c r="AK149" s="234"/>
      <c r="AL149" s="234"/>
      <c r="AM149" s="234"/>
      <c r="AN149" s="234"/>
      <c r="AO149" s="234"/>
      <c r="AP149" s="234"/>
      <c r="AQ149" s="234"/>
      <c r="AR149" s="234"/>
      <c r="AS149" s="234"/>
      <c r="AT149" s="235"/>
    </row>
    <row r="150" spans="1:46" ht="24" customHeight="1">
      <c r="A150" s="2981"/>
      <c r="B150" s="378" t="s">
        <v>9</v>
      </c>
      <c r="C150" s="2267">
        <v>176</v>
      </c>
      <c r="D150" s="241" t="s">
        <v>450</v>
      </c>
      <c r="E150" s="241" t="s">
        <v>451</v>
      </c>
      <c r="F150" s="2267">
        <v>6100253901</v>
      </c>
      <c r="G150" s="2267">
        <v>415</v>
      </c>
      <c r="H150" s="79">
        <v>0</v>
      </c>
      <c r="I150" s="258">
        <v>16000</v>
      </c>
      <c r="J150" s="2981"/>
      <c r="K150" s="2981"/>
      <c r="L150" s="2831"/>
      <c r="M150" s="234"/>
      <c r="N150" s="234"/>
      <c r="O150" s="234"/>
      <c r="P150" s="234"/>
      <c r="Q150" s="234"/>
      <c r="R150" s="234"/>
      <c r="S150" s="234"/>
      <c r="T150" s="234"/>
      <c r="U150" s="234"/>
      <c r="V150" s="234"/>
      <c r="W150" s="234"/>
      <c r="X150" s="234"/>
      <c r="Y150" s="234"/>
      <c r="Z150" s="234"/>
      <c r="AA150" s="234"/>
      <c r="AB150" s="234"/>
      <c r="AC150" s="234"/>
      <c r="AD150" s="234"/>
      <c r="AE150" s="234"/>
      <c r="AF150" s="234"/>
      <c r="AG150" s="234"/>
      <c r="AH150" s="234"/>
      <c r="AI150" s="234"/>
      <c r="AJ150" s="234"/>
      <c r="AK150" s="234"/>
      <c r="AL150" s="234"/>
      <c r="AM150" s="234"/>
      <c r="AN150" s="234"/>
      <c r="AO150" s="234"/>
      <c r="AP150" s="234"/>
      <c r="AQ150" s="234"/>
      <c r="AR150" s="234"/>
      <c r="AS150" s="234"/>
      <c r="AT150" s="235"/>
    </row>
    <row r="151" spans="1:46" ht="32.25" customHeight="1">
      <c r="A151" s="2981"/>
      <c r="B151" s="378" t="s">
        <v>409</v>
      </c>
      <c r="C151" s="1635"/>
      <c r="D151" s="241"/>
      <c r="E151" s="241"/>
      <c r="F151" s="1635"/>
      <c r="G151" s="1635"/>
      <c r="H151" s="79">
        <v>0</v>
      </c>
      <c r="I151" s="258">
        <v>0</v>
      </c>
      <c r="J151" s="2981"/>
      <c r="K151" s="2981"/>
      <c r="L151" s="2831"/>
      <c r="M151" s="234"/>
      <c r="N151" s="234"/>
      <c r="O151" s="234"/>
      <c r="P151" s="234"/>
      <c r="Q151" s="234"/>
      <c r="R151" s="234"/>
      <c r="S151" s="234"/>
      <c r="T151" s="234"/>
      <c r="U151" s="234"/>
      <c r="V151" s="234"/>
      <c r="W151" s="234"/>
      <c r="X151" s="234"/>
      <c r="Y151" s="234"/>
      <c r="Z151" s="234"/>
      <c r="AA151" s="234"/>
      <c r="AB151" s="234"/>
      <c r="AC151" s="234"/>
      <c r="AD151" s="234"/>
      <c r="AE151" s="234"/>
      <c r="AF151" s="234"/>
      <c r="AG151" s="234"/>
      <c r="AH151" s="234"/>
      <c r="AI151" s="234"/>
      <c r="AJ151" s="234"/>
      <c r="AK151" s="234"/>
      <c r="AL151" s="234"/>
      <c r="AM151" s="234"/>
      <c r="AN151" s="234"/>
      <c r="AO151" s="234"/>
      <c r="AP151" s="234"/>
      <c r="AQ151" s="234"/>
      <c r="AR151" s="234"/>
      <c r="AS151" s="234"/>
      <c r="AT151" s="235"/>
    </row>
    <row r="152" spans="1:46" ht="33" customHeight="1">
      <c r="A152" s="2981"/>
      <c r="B152" s="378" t="s">
        <v>420</v>
      </c>
      <c r="C152" s="1635"/>
      <c r="D152" s="241"/>
      <c r="E152" s="241"/>
      <c r="F152" s="1635"/>
      <c r="G152" s="1635"/>
      <c r="H152" s="79">
        <v>0</v>
      </c>
      <c r="I152" s="258">
        <v>3097316.4</v>
      </c>
      <c r="J152" s="2981"/>
      <c r="K152" s="2981"/>
      <c r="L152" s="2831"/>
      <c r="M152" s="234"/>
      <c r="N152" s="234"/>
      <c r="O152" s="234"/>
      <c r="P152" s="234"/>
      <c r="Q152" s="234"/>
      <c r="R152" s="318"/>
      <c r="S152" s="234"/>
      <c r="T152" s="234"/>
      <c r="U152" s="234"/>
      <c r="V152" s="234"/>
      <c r="W152" s="234"/>
      <c r="X152" s="234"/>
      <c r="Y152" s="234"/>
      <c r="Z152" s="234"/>
      <c r="AA152" s="234"/>
      <c r="AB152" s="234"/>
      <c r="AC152" s="234"/>
      <c r="AD152" s="234"/>
      <c r="AE152" s="234"/>
      <c r="AF152" s="234"/>
      <c r="AG152" s="234"/>
      <c r="AH152" s="234"/>
      <c r="AI152" s="234"/>
      <c r="AJ152" s="234"/>
      <c r="AK152" s="234"/>
      <c r="AL152" s="234"/>
      <c r="AM152" s="234"/>
      <c r="AN152" s="234"/>
      <c r="AO152" s="234"/>
      <c r="AP152" s="234"/>
      <c r="AQ152" s="234"/>
      <c r="AR152" s="234"/>
      <c r="AS152" s="234"/>
      <c r="AT152" s="235"/>
    </row>
    <row r="153" spans="1:46" ht="34.5" customHeight="1">
      <c r="A153" s="2982"/>
      <c r="B153" s="378" t="s">
        <v>783</v>
      </c>
      <c r="C153" s="1635"/>
      <c r="D153" s="241"/>
      <c r="E153" s="241"/>
      <c r="F153" s="1635"/>
      <c r="G153" s="1635"/>
      <c r="H153" s="79">
        <v>0</v>
      </c>
      <c r="I153" s="258"/>
      <c r="J153" s="2982"/>
      <c r="K153" s="2982"/>
      <c r="L153" s="2831"/>
      <c r="M153" s="234"/>
      <c r="N153" s="234"/>
      <c r="O153" s="234"/>
      <c r="P153" s="234"/>
      <c r="Q153" s="234"/>
      <c r="R153" s="318"/>
      <c r="S153" s="234"/>
      <c r="T153" s="234"/>
      <c r="U153" s="234"/>
      <c r="V153" s="234"/>
      <c r="W153" s="234"/>
      <c r="X153" s="234"/>
      <c r="Y153" s="234"/>
      <c r="Z153" s="234"/>
      <c r="AA153" s="234"/>
      <c r="AB153" s="234"/>
      <c r="AC153" s="234"/>
      <c r="AD153" s="234"/>
      <c r="AE153" s="234"/>
      <c r="AF153" s="234"/>
      <c r="AG153" s="234"/>
      <c r="AH153" s="234"/>
      <c r="AI153" s="234"/>
      <c r="AJ153" s="234"/>
      <c r="AK153" s="234"/>
      <c r="AL153" s="234"/>
      <c r="AM153" s="234"/>
      <c r="AN153" s="234"/>
      <c r="AO153" s="234"/>
      <c r="AP153" s="234"/>
      <c r="AQ153" s="234"/>
      <c r="AR153" s="234"/>
      <c r="AS153" s="234"/>
      <c r="AT153" s="235"/>
    </row>
    <row r="154" spans="1:46" ht="27" customHeight="1">
      <c r="A154" s="2984" t="s">
        <v>788</v>
      </c>
      <c r="B154" s="1645" t="s">
        <v>75</v>
      </c>
      <c r="C154" s="1644"/>
      <c r="D154" s="242"/>
      <c r="E154" s="242"/>
      <c r="F154" s="1644"/>
      <c r="G154" s="1644"/>
      <c r="H154" s="30" t="s">
        <v>452</v>
      </c>
      <c r="I154" s="448">
        <f>I162+I170</f>
        <v>2.895</v>
      </c>
      <c r="J154" s="2984" t="s">
        <v>629</v>
      </c>
      <c r="K154" s="2980" t="s">
        <v>1839</v>
      </c>
    </row>
    <row r="155" spans="1:46" ht="27" customHeight="1">
      <c r="A155" s="2985"/>
      <c r="B155" s="1645" t="s">
        <v>21</v>
      </c>
      <c r="C155" s="1644"/>
      <c r="D155" s="242"/>
      <c r="E155" s="242"/>
      <c r="F155" s="1644"/>
      <c r="G155" s="1644"/>
      <c r="H155" s="30">
        <v>0</v>
      </c>
      <c r="I155" s="448">
        <f>I156/I154</f>
        <v>11364.421416234887</v>
      </c>
      <c r="J155" s="2985"/>
      <c r="K155" s="2981"/>
    </row>
    <row r="156" spans="1:46" ht="27" customHeight="1">
      <c r="A156" s="2985"/>
      <c r="B156" s="1640" t="s">
        <v>851</v>
      </c>
      <c r="C156" s="401">
        <v>124</v>
      </c>
      <c r="D156" s="65" t="s">
        <v>450</v>
      </c>
      <c r="E156" s="65" t="s">
        <v>451</v>
      </c>
      <c r="F156" s="401">
        <v>6100702780</v>
      </c>
      <c r="G156" s="401">
        <v>414</v>
      </c>
      <c r="H156" s="31">
        <v>32900</v>
      </c>
      <c r="I156" s="31">
        <f t="shared" ref="I156" si="9">I157</f>
        <v>32900</v>
      </c>
      <c r="J156" s="2985"/>
      <c r="K156" s="2981"/>
    </row>
    <row r="157" spans="1:46" ht="27" customHeight="1">
      <c r="A157" s="2985"/>
      <c r="B157" s="1645" t="s">
        <v>9</v>
      </c>
      <c r="C157" s="1644">
        <v>124</v>
      </c>
      <c r="D157" s="242" t="s">
        <v>450</v>
      </c>
      <c r="E157" s="242" t="s">
        <v>451</v>
      </c>
      <c r="F157" s="1644">
        <v>6100702780</v>
      </c>
      <c r="G157" s="1644">
        <v>414</v>
      </c>
      <c r="H157" s="36">
        <v>32900</v>
      </c>
      <c r="I157" s="36">
        <f t="shared" ref="I157" si="10">I165+I173</f>
        <v>32900</v>
      </c>
      <c r="J157" s="2985"/>
      <c r="K157" s="2981"/>
    </row>
    <row r="158" spans="1:46" ht="27" customHeight="1">
      <c r="A158" s="2985"/>
      <c r="B158" s="344" t="s">
        <v>410</v>
      </c>
      <c r="C158" s="1644"/>
      <c r="D158" s="242"/>
      <c r="E158" s="242"/>
      <c r="F158" s="1644"/>
      <c r="G158" s="1644"/>
      <c r="H158" s="79"/>
      <c r="I158" s="31"/>
      <c r="J158" s="2985"/>
      <c r="K158" s="2981"/>
    </row>
    <row r="159" spans="1:46" ht="27" customHeight="1">
      <c r="A159" s="2985"/>
      <c r="B159" s="344" t="s">
        <v>409</v>
      </c>
      <c r="C159" s="1644"/>
      <c r="D159" s="242"/>
      <c r="E159" s="242"/>
      <c r="F159" s="1644"/>
      <c r="G159" s="1644"/>
      <c r="H159" s="79"/>
      <c r="I159" s="31"/>
      <c r="J159" s="2985"/>
      <c r="K159" s="2981"/>
    </row>
    <row r="160" spans="1:46" ht="27" customHeight="1">
      <c r="A160" s="2985"/>
      <c r="B160" s="345" t="s">
        <v>420</v>
      </c>
      <c r="C160" s="1643"/>
      <c r="D160" s="339"/>
      <c r="E160" s="339"/>
      <c r="F160" s="1643"/>
      <c r="G160" s="1643"/>
      <c r="H160" s="79"/>
      <c r="I160" s="340"/>
      <c r="J160" s="2985"/>
      <c r="K160" s="2981"/>
    </row>
    <row r="161" spans="1:11" ht="27" customHeight="1">
      <c r="A161" s="2986"/>
      <c r="B161" s="1645" t="s">
        <v>783</v>
      </c>
      <c r="C161" s="401"/>
      <c r="D161" s="65"/>
      <c r="E161" s="65"/>
      <c r="F161" s="401"/>
      <c r="G161" s="401"/>
      <c r="H161" s="79"/>
      <c r="I161" s="24"/>
      <c r="J161" s="2986"/>
      <c r="K161" s="2981"/>
    </row>
    <row r="162" spans="1:11" ht="27" customHeight="1">
      <c r="A162" s="2980" t="s">
        <v>789</v>
      </c>
      <c r="B162" s="378" t="s">
        <v>75</v>
      </c>
      <c r="C162" s="1635"/>
      <c r="D162" s="241"/>
      <c r="E162" s="241"/>
      <c r="F162" s="1635"/>
      <c r="G162" s="1635"/>
      <c r="H162" s="79" t="s">
        <v>452</v>
      </c>
      <c r="I162" s="1604">
        <v>2.25</v>
      </c>
      <c r="J162" s="2980" t="s">
        <v>629</v>
      </c>
      <c r="K162" s="2983" t="s">
        <v>1848</v>
      </c>
    </row>
    <row r="163" spans="1:11" ht="27" customHeight="1">
      <c r="A163" s="2981"/>
      <c r="B163" s="378" t="s">
        <v>21</v>
      </c>
      <c r="C163" s="1635"/>
      <c r="D163" s="241"/>
      <c r="E163" s="241"/>
      <c r="F163" s="1635"/>
      <c r="G163" s="1635"/>
      <c r="H163" s="79">
        <v>0</v>
      </c>
      <c r="I163" s="32">
        <f>I164/I162</f>
        <v>9200</v>
      </c>
      <c r="J163" s="2981"/>
      <c r="K163" s="2983"/>
    </row>
    <row r="164" spans="1:11" ht="30.75" customHeight="1">
      <c r="A164" s="2981"/>
      <c r="B164" s="1641" t="s">
        <v>851</v>
      </c>
      <c r="C164" s="1635">
        <v>124</v>
      </c>
      <c r="D164" s="241" t="s">
        <v>450</v>
      </c>
      <c r="E164" s="241" t="s">
        <v>451</v>
      </c>
      <c r="F164" s="1635">
        <v>6100702780</v>
      </c>
      <c r="G164" s="1635">
        <v>414</v>
      </c>
      <c r="H164" s="32">
        <v>20700</v>
      </c>
      <c r="I164" s="32">
        <f t="shared" ref="I164" si="11">I165</f>
        <v>20700</v>
      </c>
      <c r="J164" s="2981"/>
      <c r="K164" s="2983"/>
    </row>
    <row r="165" spans="1:11" ht="27" customHeight="1">
      <c r="A165" s="2981"/>
      <c r="B165" s="378" t="s">
        <v>9</v>
      </c>
      <c r="C165" s="1635">
        <v>124</v>
      </c>
      <c r="D165" s="241" t="s">
        <v>450</v>
      </c>
      <c r="E165" s="241" t="s">
        <v>451</v>
      </c>
      <c r="F165" s="1635">
        <v>6100702780</v>
      </c>
      <c r="G165" s="1635">
        <v>414</v>
      </c>
      <c r="H165" s="79">
        <v>20700</v>
      </c>
      <c r="I165" s="32">
        <v>20700</v>
      </c>
      <c r="J165" s="2981"/>
      <c r="K165" s="2983"/>
    </row>
    <row r="166" spans="1:11" ht="27" customHeight="1">
      <c r="A166" s="2981"/>
      <c r="B166" s="378" t="s">
        <v>410</v>
      </c>
      <c r="C166" s="1635"/>
      <c r="D166" s="241"/>
      <c r="E166" s="241"/>
      <c r="F166" s="1635"/>
      <c r="G166" s="1635"/>
      <c r="H166" s="79"/>
      <c r="I166" s="32"/>
      <c r="J166" s="2981"/>
      <c r="K166" s="2983"/>
    </row>
    <row r="167" spans="1:11" ht="27" customHeight="1">
      <c r="A167" s="2981"/>
      <c r="B167" s="378" t="s">
        <v>409</v>
      </c>
      <c r="C167" s="1635"/>
      <c r="D167" s="241"/>
      <c r="E167" s="241"/>
      <c r="F167" s="1635"/>
      <c r="G167" s="1635"/>
      <c r="H167" s="79"/>
      <c r="I167" s="32"/>
      <c r="J167" s="2981"/>
      <c r="K167" s="2983"/>
    </row>
    <row r="168" spans="1:11" ht="24.75" customHeight="1">
      <c r="A168" s="2981"/>
      <c r="B168" s="378" t="s">
        <v>420</v>
      </c>
      <c r="C168" s="1635"/>
      <c r="D168" s="241"/>
      <c r="E168" s="241"/>
      <c r="F168" s="1635"/>
      <c r="G168" s="1635"/>
      <c r="H168" s="79"/>
      <c r="I168" s="32"/>
      <c r="J168" s="2981"/>
      <c r="K168" s="2983"/>
    </row>
    <row r="169" spans="1:11" ht="22.5" customHeight="1">
      <c r="A169" s="2982"/>
      <c r="B169" s="378" t="s">
        <v>783</v>
      </c>
      <c r="C169" s="1635"/>
      <c r="D169" s="241"/>
      <c r="E169" s="241"/>
      <c r="F169" s="1635"/>
      <c r="G169" s="1635"/>
      <c r="H169" s="79"/>
      <c r="I169" s="32"/>
      <c r="J169" s="2982"/>
      <c r="K169" s="2983"/>
    </row>
    <row r="170" spans="1:11" ht="27" customHeight="1">
      <c r="A170" s="2980" t="s">
        <v>790</v>
      </c>
      <c r="B170" s="378" t="s">
        <v>75</v>
      </c>
      <c r="C170" s="1635"/>
      <c r="D170" s="241"/>
      <c r="E170" s="241"/>
      <c r="F170" s="1635"/>
      <c r="G170" s="1635"/>
      <c r="H170" s="79" t="s">
        <v>452</v>
      </c>
      <c r="I170" s="1604">
        <v>0.64500000000000002</v>
      </c>
      <c r="J170" s="2980" t="s">
        <v>629</v>
      </c>
      <c r="K170" s="2980" t="s">
        <v>1847</v>
      </c>
    </row>
    <row r="171" spans="1:11" ht="27" customHeight="1">
      <c r="A171" s="2981"/>
      <c r="B171" s="378" t="s">
        <v>21</v>
      </c>
      <c r="C171" s="1635"/>
      <c r="D171" s="241"/>
      <c r="E171" s="241"/>
      <c r="F171" s="1635"/>
      <c r="G171" s="1635"/>
      <c r="H171" s="79">
        <v>0</v>
      </c>
      <c r="I171" s="32">
        <f>I172/I170</f>
        <v>18914.728682170542</v>
      </c>
      <c r="J171" s="2981"/>
      <c r="K171" s="2981"/>
    </row>
    <row r="172" spans="1:11" ht="27" customHeight="1">
      <c r="A172" s="2981"/>
      <c r="B172" s="1641" t="s">
        <v>851</v>
      </c>
      <c r="C172" s="1635">
        <v>124</v>
      </c>
      <c r="D172" s="241" t="s">
        <v>450</v>
      </c>
      <c r="E172" s="241" t="s">
        <v>451</v>
      </c>
      <c r="F172" s="1635">
        <v>6100702780</v>
      </c>
      <c r="G172" s="1635">
        <v>414</v>
      </c>
      <c r="H172" s="32">
        <v>12200</v>
      </c>
      <c r="I172" s="32">
        <f t="shared" ref="I172" si="12">I173</f>
        <v>12200</v>
      </c>
      <c r="J172" s="2981"/>
      <c r="K172" s="2981"/>
    </row>
    <row r="173" spans="1:11" ht="27" customHeight="1">
      <c r="A173" s="2981"/>
      <c r="B173" s="378" t="s">
        <v>9</v>
      </c>
      <c r="C173" s="1635">
        <v>124</v>
      </c>
      <c r="D173" s="241" t="s">
        <v>450</v>
      </c>
      <c r="E173" s="241" t="s">
        <v>451</v>
      </c>
      <c r="F173" s="1635">
        <v>6100702780</v>
      </c>
      <c r="G173" s="1635">
        <v>414</v>
      </c>
      <c r="H173" s="79">
        <v>12200</v>
      </c>
      <c r="I173" s="32">
        <v>12200</v>
      </c>
      <c r="J173" s="2981"/>
      <c r="K173" s="2981"/>
    </row>
    <row r="174" spans="1:11" ht="27" customHeight="1">
      <c r="A174" s="2981"/>
      <c r="B174" s="378" t="s">
        <v>410</v>
      </c>
      <c r="C174" s="1635"/>
      <c r="D174" s="241"/>
      <c r="E174" s="241"/>
      <c r="F174" s="1635"/>
      <c r="G174" s="1635"/>
      <c r="H174" s="79"/>
      <c r="I174" s="32"/>
      <c r="J174" s="2981"/>
      <c r="K174" s="2981"/>
    </row>
    <row r="175" spans="1:11" ht="27" customHeight="1">
      <c r="A175" s="2981"/>
      <c r="B175" s="378" t="s">
        <v>409</v>
      </c>
      <c r="C175" s="1635"/>
      <c r="D175" s="241"/>
      <c r="E175" s="241"/>
      <c r="F175" s="1635"/>
      <c r="G175" s="1635"/>
      <c r="H175" s="79"/>
      <c r="I175" s="32"/>
      <c r="J175" s="2981"/>
      <c r="K175" s="2981"/>
    </row>
    <row r="176" spans="1:11" ht="27" customHeight="1">
      <c r="A176" s="2981"/>
      <c r="B176" s="378" t="s">
        <v>420</v>
      </c>
      <c r="C176" s="1635"/>
      <c r="D176" s="241"/>
      <c r="E176" s="241"/>
      <c r="F176" s="1635"/>
      <c r="G176" s="1635"/>
      <c r="H176" s="79"/>
      <c r="I176" s="32"/>
      <c r="J176" s="2981"/>
      <c r="K176" s="2981"/>
    </row>
    <row r="177" spans="1:46" s="338" customFormat="1" ht="28.5" customHeight="1">
      <c r="A177" s="2982"/>
      <c r="B177" s="378" t="s">
        <v>783</v>
      </c>
      <c r="C177" s="337"/>
      <c r="D177" s="1605"/>
      <c r="E177" s="1605"/>
      <c r="F177" s="337"/>
      <c r="G177" s="337"/>
      <c r="H177" s="79"/>
      <c r="I177" s="1606"/>
      <c r="J177" s="2982"/>
      <c r="K177" s="2982"/>
      <c r="L177" s="2832"/>
    </row>
    <row r="178" spans="1:46" ht="31.5" customHeight="1">
      <c r="A178" s="3031" t="s">
        <v>792</v>
      </c>
      <c r="B178" s="344" t="s">
        <v>453</v>
      </c>
      <c r="C178" s="1644"/>
      <c r="D178" s="242"/>
      <c r="E178" s="242"/>
      <c r="F178" s="1644"/>
      <c r="G178" s="1644"/>
      <c r="H178" s="36">
        <v>32900</v>
      </c>
      <c r="I178" s="36">
        <f>I179+I183+I185</f>
        <v>3658180.5</v>
      </c>
      <c r="J178" s="233"/>
      <c r="K178" s="16"/>
      <c r="L178" s="2833"/>
      <c r="M178" s="234"/>
      <c r="N178" s="234"/>
      <c r="O178" s="234"/>
      <c r="P178" s="234"/>
      <c r="Q178" s="318"/>
      <c r="R178" s="234"/>
      <c r="S178" s="234"/>
      <c r="T178" s="234"/>
      <c r="U178" s="234"/>
      <c r="V178" s="234"/>
      <c r="W178" s="234"/>
      <c r="X178" s="234"/>
      <c r="Y178" s="234"/>
      <c r="Z178" s="234"/>
      <c r="AA178" s="234"/>
      <c r="AB178" s="234"/>
      <c r="AC178" s="234"/>
      <c r="AD178" s="234"/>
      <c r="AE178" s="234"/>
      <c r="AF178" s="234"/>
      <c r="AG178" s="234"/>
      <c r="AH178" s="234"/>
      <c r="AI178" s="234"/>
      <c r="AJ178" s="234"/>
      <c r="AK178" s="234"/>
      <c r="AL178" s="234"/>
      <c r="AM178" s="234"/>
      <c r="AN178" s="234"/>
      <c r="AO178" s="234"/>
      <c r="AP178" s="234"/>
      <c r="AQ178" s="234"/>
      <c r="AR178" s="234"/>
      <c r="AS178" s="234"/>
      <c r="AT178" s="235"/>
    </row>
    <row r="179" spans="1:46" ht="24" customHeight="1">
      <c r="A179" s="3032"/>
      <c r="B179" s="2960" t="s">
        <v>1659</v>
      </c>
      <c r="C179" s="1644"/>
      <c r="D179" s="242" t="s">
        <v>450</v>
      </c>
      <c r="E179" s="242" t="s">
        <v>451</v>
      </c>
      <c r="F179" s="1644" t="s">
        <v>486</v>
      </c>
      <c r="G179" s="1644">
        <v>414</v>
      </c>
      <c r="H179" s="36">
        <v>32900</v>
      </c>
      <c r="I179" s="36">
        <f>I180+I181+I182</f>
        <v>560864.1</v>
      </c>
      <c r="J179" s="233"/>
      <c r="K179" s="16"/>
      <c r="L179" s="2831"/>
      <c r="M179" s="234"/>
      <c r="N179" s="234"/>
      <c r="O179" s="234"/>
      <c r="P179" s="234"/>
      <c r="Q179" s="318"/>
      <c r="R179" s="234"/>
      <c r="S179" s="234"/>
      <c r="T179" s="234"/>
      <c r="U179" s="234"/>
      <c r="V179" s="234"/>
      <c r="W179" s="234"/>
      <c r="X179" s="234"/>
      <c r="Y179" s="234"/>
      <c r="Z179" s="234"/>
      <c r="AA179" s="234"/>
      <c r="AB179" s="234"/>
      <c r="AC179" s="234"/>
      <c r="AD179" s="234"/>
      <c r="AE179" s="234"/>
      <c r="AF179" s="234"/>
      <c r="AG179" s="234"/>
      <c r="AH179" s="234"/>
      <c r="AI179" s="234"/>
      <c r="AJ179" s="234"/>
      <c r="AK179" s="234"/>
      <c r="AL179" s="234"/>
      <c r="AM179" s="234"/>
      <c r="AN179" s="234"/>
      <c r="AO179" s="234"/>
      <c r="AP179" s="234"/>
      <c r="AQ179" s="234"/>
      <c r="AR179" s="234"/>
      <c r="AS179" s="234"/>
      <c r="AT179" s="234"/>
    </row>
    <row r="180" spans="1:46" ht="30" customHeight="1">
      <c r="A180" s="3032"/>
      <c r="B180" s="1645" t="s">
        <v>9</v>
      </c>
      <c r="C180" s="401">
        <v>124</v>
      </c>
      <c r="D180" s="65" t="s">
        <v>450</v>
      </c>
      <c r="E180" s="65" t="s">
        <v>451</v>
      </c>
      <c r="F180" s="401">
        <v>6100702780</v>
      </c>
      <c r="G180" s="401">
        <v>414</v>
      </c>
      <c r="H180" s="33">
        <v>32900</v>
      </c>
      <c r="I180" s="33">
        <f>I157</f>
        <v>32900</v>
      </c>
      <c r="J180" s="7"/>
      <c r="K180" s="240"/>
    </row>
    <row r="181" spans="1:46" ht="30" customHeight="1">
      <c r="A181" s="3032"/>
      <c r="B181" s="1645" t="s">
        <v>227</v>
      </c>
      <c r="C181" s="401">
        <v>176</v>
      </c>
      <c r="D181" s="65" t="s">
        <v>450</v>
      </c>
      <c r="E181" s="65" t="s">
        <v>451</v>
      </c>
      <c r="F181" s="401">
        <v>6100102770</v>
      </c>
      <c r="G181" s="401">
        <v>414</v>
      </c>
      <c r="H181" s="33">
        <v>0</v>
      </c>
      <c r="I181" s="33">
        <f>I134</f>
        <v>463933.1</v>
      </c>
      <c r="J181" s="7"/>
      <c r="K181" s="240"/>
    </row>
    <row r="182" spans="1:46" ht="33.75" customHeight="1">
      <c r="A182" s="3032"/>
      <c r="B182" s="1645" t="s">
        <v>564</v>
      </c>
      <c r="C182" s="401">
        <v>176</v>
      </c>
      <c r="D182" s="65" t="s">
        <v>450</v>
      </c>
      <c r="E182" s="65" t="s">
        <v>451</v>
      </c>
      <c r="F182" s="401">
        <v>6100202790</v>
      </c>
      <c r="G182" s="401" t="s">
        <v>1661</v>
      </c>
      <c r="H182" s="33">
        <v>0</v>
      </c>
      <c r="I182" s="33">
        <f>I142</f>
        <v>64031</v>
      </c>
      <c r="J182" s="7"/>
      <c r="K182" s="240"/>
      <c r="L182" s="2830" t="e">
        <f>#REF!-1713804.8</f>
        <v>#REF!</v>
      </c>
    </row>
    <row r="183" spans="1:46" ht="25.5" customHeight="1">
      <c r="A183" s="3032"/>
      <c r="B183" s="1645" t="s">
        <v>410</v>
      </c>
      <c r="C183" s="401">
        <v>176</v>
      </c>
      <c r="D183" s="65" t="s">
        <v>450</v>
      </c>
      <c r="E183" s="65" t="s">
        <v>451</v>
      </c>
      <c r="F183" s="401" t="s">
        <v>486</v>
      </c>
      <c r="G183" s="401">
        <v>414</v>
      </c>
      <c r="H183" s="33">
        <v>0</v>
      </c>
      <c r="I183" s="33">
        <v>0</v>
      </c>
      <c r="J183" s="7"/>
      <c r="K183" s="240"/>
    </row>
    <row r="184" spans="1:46" ht="32.25" customHeight="1">
      <c r="A184" s="3032"/>
      <c r="B184" s="1645" t="s">
        <v>409</v>
      </c>
      <c r="C184" s="401"/>
      <c r="D184" s="65"/>
      <c r="E184" s="65"/>
      <c r="F184" s="401"/>
      <c r="G184" s="401"/>
      <c r="H184" s="33">
        <v>0</v>
      </c>
      <c r="I184" s="33">
        <v>0</v>
      </c>
      <c r="J184" s="7"/>
      <c r="K184" s="7"/>
      <c r="L184" s="2830"/>
    </row>
    <row r="185" spans="1:46" ht="33.75" customHeight="1">
      <c r="A185" s="3032"/>
      <c r="B185" s="1645" t="s">
        <v>420</v>
      </c>
      <c r="C185" s="401"/>
      <c r="D185" s="65"/>
      <c r="E185" s="65"/>
      <c r="F185" s="401"/>
      <c r="G185" s="401"/>
      <c r="H185" s="33">
        <v>0</v>
      </c>
      <c r="I185" s="33">
        <f>I152</f>
        <v>3097316.4</v>
      </c>
      <c r="J185" s="33"/>
      <c r="K185" s="7"/>
      <c r="L185" s="2830"/>
    </row>
    <row r="186" spans="1:46" ht="33.75" customHeight="1">
      <c r="A186" s="3033"/>
      <c r="B186" s="1645" t="s">
        <v>783</v>
      </c>
      <c r="C186" s="401"/>
      <c r="D186" s="65"/>
      <c r="E186" s="65"/>
      <c r="F186" s="401"/>
      <c r="G186" s="401"/>
      <c r="H186" s="79"/>
      <c r="I186" s="33"/>
      <c r="J186" s="7"/>
      <c r="K186" s="7"/>
      <c r="L186" s="2830"/>
    </row>
    <row r="187" spans="1:46" ht="27.75" customHeight="1">
      <c r="A187" s="3021" t="s">
        <v>303</v>
      </c>
      <c r="B187" s="3022"/>
      <c r="C187" s="3022"/>
      <c r="D187" s="3022"/>
      <c r="E187" s="3022"/>
      <c r="F187" s="3022"/>
      <c r="G187" s="3022"/>
      <c r="H187" s="3022"/>
      <c r="I187" s="3022"/>
      <c r="J187" s="3022"/>
      <c r="K187" s="3023"/>
      <c r="L187" s="2830"/>
    </row>
    <row r="188" spans="1:46" ht="25.5" customHeight="1">
      <c r="A188" s="3024" t="s">
        <v>172</v>
      </c>
      <c r="B188" s="1645" t="s">
        <v>244</v>
      </c>
      <c r="C188" s="401"/>
      <c r="D188" s="65"/>
      <c r="E188" s="65"/>
      <c r="F188" s="401"/>
      <c r="G188" s="401"/>
      <c r="H188" s="2818"/>
      <c r="I188" s="24"/>
      <c r="J188" s="3019" t="s">
        <v>23</v>
      </c>
      <c r="K188" s="2980" t="s">
        <v>171</v>
      </c>
    </row>
    <row r="189" spans="1:46" ht="26.25" customHeight="1">
      <c r="A189" s="3025"/>
      <c r="B189" s="1645" t="s">
        <v>21</v>
      </c>
      <c r="C189" s="401"/>
      <c r="D189" s="65"/>
      <c r="E189" s="65"/>
      <c r="F189" s="401"/>
      <c r="G189" s="401"/>
      <c r="H189" s="2818"/>
      <c r="I189" s="24"/>
      <c r="J189" s="3020"/>
      <c r="K189" s="2981"/>
    </row>
    <row r="190" spans="1:46" ht="33" customHeight="1">
      <c r="A190" s="3025"/>
      <c r="B190" s="1640" t="s">
        <v>852</v>
      </c>
      <c r="C190" s="401">
        <v>176</v>
      </c>
      <c r="D190" s="65" t="s">
        <v>450</v>
      </c>
      <c r="E190" s="65" t="s">
        <v>451</v>
      </c>
      <c r="F190" s="401" t="s">
        <v>486</v>
      </c>
      <c r="G190" s="401" t="s">
        <v>560</v>
      </c>
      <c r="H190" s="30">
        <v>2300000</v>
      </c>
      <c r="I190" s="24">
        <f>I192+I193+I194+I191</f>
        <v>8861281.8633999992</v>
      </c>
      <c r="J190" s="3020"/>
      <c r="K190" s="2981"/>
    </row>
    <row r="191" spans="1:46" ht="25.5" customHeight="1">
      <c r="A191" s="3025"/>
      <c r="B191" s="2749" t="s">
        <v>9</v>
      </c>
      <c r="C191" s="401">
        <v>176</v>
      </c>
      <c r="D191" s="65" t="s">
        <v>450</v>
      </c>
      <c r="E191" s="65" t="s">
        <v>451</v>
      </c>
      <c r="F191" s="401" t="s">
        <v>1829</v>
      </c>
      <c r="G191" s="401">
        <v>244</v>
      </c>
      <c r="H191" s="30">
        <v>0</v>
      </c>
      <c r="I191" s="24">
        <f>I209</f>
        <v>184317.7</v>
      </c>
      <c r="J191" s="3020"/>
      <c r="K191" s="2981"/>
    </row>
    <row r="192" spans="1:46" ht="27" customHeight="1">
      <c r="A192" s="3025"/>
      <c r="B192" s="1645" t="s">
        <v>9</v>
      </c>
      <c r="C192" s="401">
        <v>176</v>
      </c>
      <c r="D192" s="65" t="s">
        <v>450</v>
      </c>
      <c r="E192" s="65" t="s">
        <v>451</v>
      </c>
      <c r="F192" s="401">
        <v>6100302810</v>
      </c>
      <c r="G192" s="401" t="s">
        <v>560</v>
      </c>
      <c r="H192" s="30">
        <v>2300000</v>
      </c>
      <c r="I192" s="24">
        <f>I201+I210+I219+I268+I276+I284</f>
        <v>7455011.7633999996</v>
      </c>
      <c r="J192" s="3020"/>
      <c r="K192" s="2981"/>
      <c r="Q192" s="18"/>
      <c r="R192" s="18"/>
      <c r="S192" s="18"/>
    </row>
    <row r="193" spans="1:39" ht="25.5" customHeight="1">
      <c r="A193" s="3025"/>
      <c r="B193" s="1645" t="s">
        <v>410</v>
      </c>
      <c r="C193" s="401">
        <v>176</v>
      </c>
      <c r="D193" s="65" t="s">
        <v>450</v>
      </c>
      <c r="E193" s="65" t="s">
        <v>451</v>
      </c>
      <c r="F193" s="401">
        <v>610357842</v>
      </c>
      <c r="G193" s="401">
        <v>244</v>
      </c>
      <c r="H193" s="30">
        <v>0</v>
      </c>
      <c r="I193" s="24">
        <f>I202+I211</f>
        <v>1095086.3999999999</v>
      </c>
      <c r="J193" s="8"/>
      <c r="K193" s="2981"/>
      <c r="Q193" s="18"/>
      <c r="R193" s="18"/>
      <c r="S193" s="18"/>
    </row>
    <row r="194" spans="1:39" ht="25.5" customHeight="1">
      <c r="A194" s="3025"/>
      <c r="B194" s="2356" t="s">
        <v>410</v>
      </c>
      <c r="C194" s="401">
        <v>176</v>
      </c>
      <c r="D194" s="65" t="s">
        <v>450</v>
      </c>
      <c r="E194" s="65" t="s">
        <v>451</v>
      </c>
      <c r="F194" s="401" t="s">
        <v>1829</v>
      </c>
      <c r="G194" s="401">
        <v>244</v>
      </c>
      <c r="H194" s="30">
        <v>0</v>
      </c>
      <c r="I194" s="24">
        <f>I212</f>
        <v>126866</v>
      </c>
      <c r="J194" s="8"/>
      <c r="K194" s="2981"/>
      <c r="Q194" s="18"/>
      <c r="R194" s="18"/>
      <c r="S194" s="18"/>
    </row>
    <row r="195" spans="1:39" ht="19.5" customHeight="1">
      <c r="A195" s="3025"/>
      <c r="B195" s="1645" t="s">
        <v>409</v>
      </c>
      <c r="C195" s="401"/>
      <c r="D195" s="65"/>
      <c r="E195" s="65"/>
      <c r="F195" s="401"/>
      <c r="G195" s="401"/>
      <c r="H195" s="79"/>
      <c r="I195" s="34"/>
      <c r="J195" s="8"/>
      <c r="K195" s="2981"/>
    </row>
    <row r="196" spans="1:39" ht="33" customHeight="1">
      <c r="A196" s="3025"/>
      <c r="B196" s="1645" t="s">
        <v>420</v>
      </c>
      <c r="C196" s="401"/>
      <c r="D196" s="65"/>
      <c r="E196" s="65"/>
      <c r="F196" s="401"/>
      <c r="G196" s="401"/>
      <c r="H196" s="79"/>
      <c r="I196" s="34"/>
      <c r="J196" s="8"/>
      <c r="K196" s="1639"/>
      <c r="AM196" s="37"/>
    </row>
    <row r="197" spans="1:39" ht="31.5" customHeight="1">
      <c r="A197" s="3026"/>
      <c r="B197" s="1645" t="s">
        <v>783</v>
      </c>
      <c r="C197" s="401"/>
      <c r="D197" s="65"/>
      <c r="E197" s="65"/>
      <c r="F197" s="401"/>
      <c r="G197" s="401"/>
      <c r="H197" s="79"/>
      <c r="I197" s="34"/>
      <c r="J197" s="14"/>
      <c r="K197" s="14"/>
    </row>
    <row r="198" spans="1:39" ht="26.25" customHeight="1">
      <c r="A198" s="3028" t="s">
        <v>761</v>
      </c>
      <c r="B198" s="460" t="s">
        <v>606</v>
      </c>
      <c r="C198" s="401"/>
      <c r="D198" s="65"/>
      <c r="E198" s="65"/>
      <c r="F198" s="401"/>
      <c r="G198" s="401"/>
      <c r="H198" s="30" t="s">
        <v>452</v>
      </c>
      <c r="I198" s="2961">
        <v>0</v>
      </c>
      <c r="J198" s="2980" t="s">
        <v>23</v>
      </c>
      <c r="K198" s="2980" t="s">
        <v>1927</v>
      </c>
    </row>
    <row r="199" spans="1:39" ht="26.25" customHeight="1">
      <c r="A199" s="3029"/>
      <c r="B199" s="1645" t="s">
        <v>21</v>
      </c>
      <c r="C199" s="401"/>
      <c r="D199" s="65"/>
      <c r="E199" s="65"/>
      <c r="F199" s="401"/>
      <c r="G199" s="401"/>
      <c r="H199" s="30">
        <v>0</v>
      </c>
      <c r="I199" s="2961"/>
      <c r="J199" s="2981"/>
      <c r="K199" s="2981"/>
    </row>
    <row r="200" spans="1:39" ht="29.25" customHeight="1">
      <c r="A200" s="3029"/>
      <c r="B200" s="1640" t="s">
        <v>852</v>
      </c>
      <c r="C200" s="401">
        <v>176</v>
      </c>
      <c r="D200" s="65" t="s">
        <v>450</v>
      </c>
      <c r="E200" s="65" t="s">
        <v>451</v>
      </c>
      <c r="F200" s="401" t="s">
        <v>486</v>
      </c>
      <c r="G200" s="401">
        <v>243</v>
      </c>
      <c r="H200" s="30">
        <v>0</v>
      </c>
      <c r="I200" s="2961">
        <v>29151.200000000001</v>
      </c>
      <c r="J200" s="2981"/>
      <c r="K200" s="2981"/>
    </row>
    <row r="201" spans="1:39" ht="28.5" customHeight="1">
      <c r="A201" s="3029"/>
      <c r="B201" s="1645" t="s">
        <v>9</v>
      </c>
      <c r="C201" s="401">
        <v>176</v>
      </c>
      <c r="D201" s="65" t="s">
        <v>450</v>
      </c>
      <c r="E201" s="65" t="s">
        <v>451</v>
      </c>
      <c r="F201" s="401">
        <v>6100302810</v>
      </c>
      <c r="G201" s="401">
        <v>243</v>
      </c>
      <c r="H201" s="30">
        <v>0</v>
      </c>
      <c r="I201" s="24">
        <v>29151.200000000001</v>
      </c>
      <c r="J201" s="2981"/>
      <c r="K201" s="2981"/>
      <c r="Q201" s="2284"/>
    </row>
    <row r="202" spans="1:39" ht="30" customHeight="1">
      <c r="A202" s="3029"/>
      <c r="B202" s="1645" t="s">
        <v>410</v>
      </c>
      <c r="C202" s="401">
        <v>176</v>
      </c>
      <c r="D202" s="65" t="s">
        <v>450</v>
      </c>
      <c r="E202" s="65" t="s">
        <v>451</v>
      </c>
      <c r="F202" s="401" t="s">
        <v>486</v>
      </c>
      <c r="G202" s="401">
        <v>243</v>
      </c>
      <c r="H202" s="79">
        <v>0</v>
      </c>
      <c r="I202" s="24">
        <v>0</v>
      </c>
      <c r="J202" s="2981"/>
      <c r="K202" s="2981"/>
      <c r="L202" s="2830"/>
      <c r="M202" s="37" t="e">
        <f>#REF!</f>
        <v>#REF!</v>
      </c>
      <c r="O202" s="37">
        <f>I200</f>
        <v>29151.200000000001</v>
      </c>
      <c r="Q202" s="2284"/>
    </row>
    <row r="203" spans="1:39" ht="20.25" customHeight="1">
      <c r="A203" s="3029"/>
      <c r="B203" s="1645" t="s">
        <v>10</v>
      </c>
      <c r="C203" s="401"/>
      <c r="D203" s="65"/>
      <c r="E203" s="65"/>
      <c r="F203" s="401"/>
      <c r="G203" s="401"/>
      <c r="H203" s="79"/>
      <c r="I203" s="24"/>
      <c r="J203" s="2981"/>
      <c r="K203" s="2981"/>
      <c r="L203" s="2830"/>
      <c r="M203" s="37" t="e">
        <f>#REF!</f>
        <v>#REF!</v>
      </c>
      <c r="O203" s="37">
        <f>I208</f>
        <v>2013283</v>
      </c>
      <c r="Q203" s="2284"/>
    </row>
    <row r="204" spans="1:39" ht="28.5" customHeight="1">
      <c r="A204" s="3029"/>
      <c r="B204" s="1645" t="s">
        <v>420</v>
      </c>
      <c r="C204" s="401"/>
      <c r="D204" s="65"/>
      <c r="E204" s="65"/>
      <c r="F204" s="401"/>
      <c r="G204" s="401"/>
      <c r="H204" s="79"/>
      <c r="I204" s="24"/>
      <c r="J204" s="2981"/>
      <c r="K204" s="2981"/>
      <c r="L204" s="2830"/>
      <c r="M204" s="37"/>
      <c r="O204" s="37"/>
      <c r="Q204" s="2284"/>
    </row>
    <row r="205" spans="1:39" ht="22.5" customHeight="1">
      <c r="A205" s="3030"/>
      <c r="B205" s="1645" t="s">
        <v>783</v>
      </c>
      <c r="C205" s="401"/>
      <c r="D205" s="65"/>
      <c r="E205" s="65"/>
      <c r="F205" s="401"/>
      <c r="G205" s="401"/>
      <c r="H205" s="79"/>
      <c r="I205" s="24"/>
      <c r="J205" s="2981"/>
      <c r="K205" s="2981"/>
      <c r="L205" s="2830"/>
      <c r="M205" s="37" t="e">
        <f>M202+M203</f>
        <v>#REF!</v>
      </c>
      <c r="N205" s="37">
        <f>N202+N203</f>
        <v>0</v>
      </c>
      <c r="O205" s="37">
        <f>O202+O203</f>
        <v>2042434.2</v>
      </c>
      <c r="Q205" s="2284"/>
    </row>
    <row r="206" spans="1:39" ht="28.5" customHeight="1">
      <c r="A206" s="3024" t="s">
        <v>1501</v>
      </c>
      <c r="B206" s="1645" t="s">
        <v>75</v>
      </c>
      <c r="C206" s="401"/>
      <c r="D206" s="65"/>
      <c r="E206" s="65"/>
      <c r="F206" s="401"/>
      <c r="G206" s="401"/>
      <c r="H206" s="30" t="s">
        <v>452</v>
      </c>
      <c r="I206" s="31">
        <v>59.5</v>
      </c>
      <c r="J206" s="3019" t="s">
        <v>23</v>
      </c>
      <c r="K206" s="2980" t="s">
        <v>1918</v>
      </c>
      <c r="Q206" s="2284"/>
    </row>
    <row r="207" spans="1:39" ht="34.5" customHeight="1">
      <c r="A207" s="3025"/>
      <c r="B207" s="1645" t="s">
        <v>563</v>
      </c>
      <c r="C207" s="401">
        <f>C208</f>
        <v>176</v>
      </c>
      <c r="D207" s="401" t="str">
        <f t="shared" ref="D207:E207" si="13">D208</f>
        <v>04</v>
      </c>
      <c r="E207" s="401" t="str">
        <f t="shared" si="13"/>
        <v>09</v>
      </c>
      <c r="F207" s="401" t="s">
        <v>242</v>
      </c>
      <c r="G207" s="401">
        <v>244</v>
      </c>
      <c r="H207" s="30">
        <v>0</v>
      </c>
      <c r="I207" s="30">
        <v>33836.689075630253</v>
      </c>
      <c r="J207" s="3020"/>
      <c r="K207" s="2981"/>
      <c r="Q207" s="2284"/>
    </row>
    <row r="208" spans="1:39" ht="28.5" customHeight="1">
      <c r="A208" s="3025"/>
      <c r="B208" s="1640" t="s">
        <v>852</v>
      </c>
      <c r="C208" s="401">
        <v>176</v>
      </c>
      <c r="D208" s="65" t="s">
        <v>450</v>
      </c>
      <c r="E208" s="65" t="s">
        <v>451</v>
      </c>
      <c r="F208" s="401" t="s">
        <v>242</v>
      </c>
      <c r="G208" s="401">
        <v>244</v>
      </c>
      <c r="H208" s="30">
        <v>0</v>
      </c>
      <c r="I208" s="24">
        <v>2013283</v>
      </c>
      <c r="J208" s="3020"/>
      <c r="K208" s="2981"/>
      <c r="Q208" s="2284"/>
    </row>
    <row r="209" spans="1:17" ht="28.5" customHeight="1">
      <c r="A209" s="3025"/>
      <c r="B209" s="2750" t="s">
        <v>9</v>
      </c>
      <c r="C209" s="401">
        <v>176</v>
      </c>
      <c r="D209" s="65" t="s">
        <v>450</v>
      </c>
      <c r="E209" s="65" t="s">
        <v>451</v>
      </c>
      <c r="F209" s="401" t="s">
        <v>1829</v>
      </c>
      <c r="G209" s="401">
        <v>244</v>
      </c>
      <c r="H209" s="30">
        <v>0</v>
      </c>
      <c r="I209" s="24">
        <v>184317.7</v>
      </c>
      <c r="J209" s="3020"/>
      <c r="K209" s="2981"/>
      <c r="Q209" s="2284"/>
    </row>
    <row r="210" spans="1:17" ht="22.5" customHeight="1">
      <c r="A210" s="3025"/>
      <c r="B210" s="1645" t="s">
        <v>9</v>
      </c>
      <c r="C210" s="401">
        <v>176</v>
      </c>
      <c r="D210" s="65" t="s">
        <v>450</v>
      </c>
      <c r="E210" s="65" t="s">
        <v>451</v>
      </c>
      <c r="F210" s="401">
        <v>6100302810</v>
      </c>
      <c r="G210" s="401">
        <v>244</v>
      </c>
      <c r="H210" s="30">
        <v>0</v>
      </c>
      <c r="I210" s="24">
        <v>607012.9</v>
      </c>
      <c r="J210" s="3020"/>
      <c r="K210" s="2981"/>
      <c r="Q210" s="2284"/>
    </row>
    <row r="211" spans="1:17" ht="22.5" customHeight="1">
      <c r="A211" s="3025"/>
      <c r="B211" s="1645" t="s">
        <v>410</v>
      </c>
      <c r="C211" s="401">
        <v>176</v>
      </c>
      <c r="D211" s="65" t="s">
        <v>450</v>
      </c>
      <c r="E211" s="65" t="s">
        <v>451</v>
      </c>
      <c r="F211" s="401">
        <v>610357842</v>
      </c>
      <c r="G211" s="401">
        <v>244</v>
      </c>
      <c r="H211" s="30">
        <v>0</v>
      </c>
      <c r="I211" s="24">
        <v>1095086.3999999999</v>
      </c>
      <c r="J211" s="3020"/>
      <c r="K211" s="2981"/>
      <c r="Q211" s="2284"/>
    </row>
    <row r="212" spans="1:17" ht="22.5" customHeight="1">
      <c r="A212" s="3025"/>
      <c r="B212" s="2356" t="s">
        <v>410</v>
      </c>
      <c r="C212" s="401">
        <v>176</v>
      </c>
      <c r="D212" s="65" t="s">
        <v>450</v>
      </c>
      <c r="E212" s="65" t="s">
        <v>451</v>
      </c>
      <c r="F212" s="401" t="s">
        <v>1829</v>
      </c>
      <c r="G212" s="401">
        <v>244</v>
      </c>
      <c r="H212" s="30">
        <v>0</v>
      </c>
      <c r="I212" s="24">
        <v>126866</v>
      </c>
      <c r="J212" s="3020"/>
      <c r="K212" s="2981"/>
      <c r="Q212" s="2284"/>
    </row>
    <row r="213" spans="1:17" ht="22.5" customHeight="1">
      <c r="A213" s="3025"/>
      <c r="B213" s="1645" t="s">
        <v>10</v>
      </c>
      <c r="C213" s="1635"/>
      <c r="D213" s="241"/>
      <c r="E213" s="241"/>
      <c r="F213" s="1635"/>
      <c r="G213" s="1635"/>
      <c r="H213" s="79"/>
      <c r="I213" s="32"/>
      <c r="J213" s="3020"/>
      <c r="K213" s="2981"/>
      <c r="L213" s="2830"/>
    </row>
    <row r="214" spans="1:17" ht="28.5" customHeight="1">
      <c r="A214" s="3025"/>
      <c r="B214" s="1645" t="s">
        <v>420</v>
      </c>
      <c r="C214" s="1635"/>
      <c r="D214" s="241"/>
      <c r="E214" s="241"/>
      <c r="F214" s="1635"/>
      <c r="G214" s="1635"/>
      <c r="H214" s="79"/>
      <c r="I214" s="32"/>
      <c r="J214" s="3020"/>
      <c r="K214" s="2981"/>
      <c r="L214" s="2830"/>
    </row>
    <row r="215" spans="1:17" ht="22.5" customHeight="1">
      <c r="A215" s="3026"/>
      <c r="B215" s="1645" t="s">
        <v>783</v>
      </c>
      <c r="C215" s="1635"/>
      <c r="D215" s="241"/>
      <c r="E215" s="241"/>
      <c r="F215" s="1635"/>
      <c r="G215" s="1635"/>
      <c r="H215" s="79"/>
      <c r="I215" s="32"/>
      <c r="J215" s="3020"/>
      <c r="K215" s="2981"/>
      <c r="L215" s="2830"/>
    </row>
    <row r="216" spans="1:17" ht="25.5" customHeight="1">
      <c r="A216" s="2984" t="s">
        <v>856</v>
      </c>
      <c r="B216" s="1645" t="s">
        <v>76</v>
      </c>
      <c r="C216" s="401"/>
      <c r="D216" s="65"/>
      <c r="E216" s="65"/>
      <c r="F216" s="401"/>
      <c r="G216" s="401"/>
      <c r="H216" s="30" t="s">
        <v>452</v>
      </c>
      <c r="I216" s="24">
        <f>I224</f>
        <v>12709.9</v>
      </c>
      <c r="J216" s="3019" t="s">
        <v>23</v>
      </c>
      <c r="K216" s="2980" t="s">
        <v>1894</v>
      </c>
      <c r="L216" s="2830" t="e">
        <f>#REF!-#REF!-#REF!</f>
        <v>#REF!</v>
      </c>
    </row>
    <row r="217" spans="1:17" ht="38.25" customHeight="1">
      <c r="A217" s="2985"/>
      <c r="B217" s="1645" t="s">
        <v>21</v>
      </c>
      <c r="C217" s="401">
        <v>176</v>
      </c>
      <c r="D217" s="65" t="s">
        <v>450</v>
      </c>
      <c r="E217" s="65" t="s">
        <v>451</v>
      </c>
      <c r="F217" s="401">
        <v>6100302810</v>
      </c>
      <c r="G217" s="401" t="s">
        <v>25</v>
      </c>
      <c r="H217" s="30">
        <v>0</v>
      </c>
      <c r="I217" s="24">
        <f>I218/I216</f>
        <v>514.13101597966943</v>
      </c>
      <c r="J217" s="3020"/>
      <c r="K217" s="2981"/>
      <c r="L217" s="2830" t="e">
        <f>L216+#REF!+#REF!</f>
        <v>#REF!</v>
      </c>
    </row>
    <row r="218" spans="1:17" ht="30.75" customHeight="1">
      <c r="A218" s="2985"/>
      <c r="B218" s="1640" t="s">
        <v>852</v>
      </c>
      <c r="C218" s="401">
        <f>C219</f>
        <v>176</v>
      </c>
      <c r="D218" s="401" t="str">
        <f t="shared" ref="D218:I218" si="14">D219</f>
        <v>04</v>
      </c>
      <c r="E218" s="401" t="str">
        <f t="shared" si="14"/>
        <v>09</v>
      </c>
      <c r="F218" s="401">
        <f t="shared" si="14"/>
        <v>6100302810</v>
      </c>
      <c r="G218" s="401" t="s">
        <v>560</v>
      </c>
      <c r="H218" s="30">
        <v>2300000</v>
      </c>
      <c r="I218" s="30">
        <f t="shared" si="14"/>
        <v>6534553.7999999998</v>
      </c>
      <c r="J218" s="3020"/>
      <c r="K218" s="2981"/>
    </row>
    <row r="219" spans="1:17" ht="26.25" customHeight="1">
      <c r="A219" s="2985"/>
      <c r="B219" s="1695" t="s">
        <v>9</v>
      </c>
      <c r="C219" s="401">
        <v>176</v>
      </c>
      <c r="D219" s="65" t="s">
        <v>450</v>
      </c>
      <c r="E219" s="65" t="s">
        <v>451</v>
      </c>
      <c r="F219" s="401">
        <v>6100302810</v>
      </c>
      <c r="G219" s="401" t="s">
        <v>560</v>
      </c>
      <c r="H219" s="24">
        <f>H227</f>
        <v>2300000</v>
      </c>
      <c r="I219" s="24">
        <f>I227</f>
        <v>6534553.7999999998</v>
      </c>
      <c r="J219" s="3020"/>
      <c r="K219" s="2981"/>
    </row>
    <row r="220" spans="1:17" ht="26.25" customHeight="1">
      <c r="A220" s="2985"/>
      <c r="B220" s="1695" t="s">
        <v>456</v>
      </c>
      <c r="C220" s="401"/>
      <c r="D220" s="65"/>
      <c r="E220" s="65"/>
      <c r="F220" s="401"/>
      <c r="G220" s="401"/>
      <c r="H220" s="79"/>
      <c r="I220" s="24"/>
      <c r="J220" s="3020"/>
      <c r="K220" s="2981"/>
    </row>
    <row r="221" spans="1:17" ht="26.25" customHeight="1">
      <c r="A221" s="2985"/>
      <c r="B221" s="1695" t="s">
        <v>409</v>
      </c>
      <c r="C221" s="401"/>
      <c r="D221" s="65"/>
      <c r="E221" s="65"/>
      <c r="F221" s="401"/>
      <c r="G221" s="401"/>
      <c r="H221" s="79"/>
      <c r="I221" s="24"/>
      <c r="J221" s="3020"/>
      <c r="K221" s="2981"/>
    </row>
    <row r="222" spans="1:17" ht="26.25" customHeight="1">
      <c r="A222" s="2985"/>
      <c r="B222" s="1695" t="s">
        <v>420</v>
      </c>
      <c r="C222" s="401"/>
      <c r="D222" s="65"/>
      <c r="E222" s="65"/>
      <c r="F222" s="401"/>
      <c r="G222" s="401"/>
      <c r="H222" s="79"/>
      <c r="I222" s="24"/>
      <c r="J222" s="3020"/>
      <c r="K222" s="2981"/>
    </row>
    <row r="223" spans="1:17" ht="26.25" customHeight="1">
      <c r="A223" s="2986"/>
      <c r="B223" s="378" t="s">
        <v>783</v>
      </c>
      <c r="C223" s="1635"/>
      <c r="D223" s="241"/>
      <c r="E223" s="241"/>
      <c r="F223" s="1635"/>
      <c r="G223" s="1635"/>
      <c r="H223" s="79"/>
      <c r="I223" s="32"/>
      <c r="J223" s="3020"/>
      <c r="K223" s="2981"/>
    </row>
    <row r="224" spans="1:17" ht="25.5" customHeight="1">
      <c r="A224" s="2980" t="s">
        <v>857</v>
      </c>
      <c r="B224" s="378" t="s">
        <v>76</v>
      </c>
      <c r="C224" s="2748"/>
      <c r="D224" s="241"/>
      <c r="E224" s="241"/>
      <c r="F224" s="2748"/>
      <c r="G224" s="2748"/>
      <c r="H224" s="79" t="s">
        <v>452</v>
      </c>
      <c r="I224" s="32">
        <f>'прил. 1  (3)'!$Q$16</f>
        <v>12709.9</v>
      </c>
      <c r="J224" s="3020"/>
      <c r="K224" s="2981"/>
      <c r="L224" s="2830" t="e">
        <f>#REF!-#REF!-#REF!</f>
        <v>#REF!</v>
      </c>
    </row>
    <row r="225" spans="1:23" ht="32.25" customHeight="1">
      <c r="A225" s="2981"/>
      <c r="B225" s="378" t="s">
        <v>21</v>
      </c>
      <c r="C225" s="2748">
        <v>176</v>
      </c>
      <c r="D225" s="241" t="s">
        <v>450</v>
      </c>
      <c r="E225" s="241" t="s">
        <v>451</v>
      </c>
      <c r="F225" s="2748">
        <v>6100302810</v>
      </c>
      <c r="G225" s="2748" t="s">
        <v>25</v>
      </c>
      <c r="H225" s="79">
        <v>0</v>
      </c>
      <c r="I225" s="32">
        <f>I226/I224</f>
        <v>514.13101597966943</v>
      </c>
      <c r="J225" s="3020"/>
      <c r="K225" s="2981"/>
      <c r="L225" s="2830" t="e">
        <f>L224+#REF!+#REF!</f>
        <v>#REF!</v>
      </c>
    </row>
    <row r="226" spans="1:23" ht="30.75" customHeight="1">
      <c r="A226" s="2981"/>
      <c r="B226" s="2751" t="s">
        <v>852</v>
      </c>
      <c r="C226" s="2748">
        <f>C227</f>
        <v>176</v>
      </c>
      <c r="D226" s="2748" t="str">
        <f t="shared" ref="D226:I226" si="15">D227</f>
        <v>04</v>
      </c>
      <c r="E226" s="2748" t="str">
        <f t="shared" si="15"/>
        <v>09</v>
      </c>
      <c r="F226" s="2748">
        <f t="shared" si="15"/>
        <v>6100302810</v>
      </c>
      <c r="G226" s="2748" t="s">
        <v>560</v>
      </c>
      <c r="H226" s="79">
        <v>2300000</v>
      </c>
      <c r="I226" s="79">
        <f t="shared" si="15"/>
        <v>6534553.7999999998</v>
      </c>
      <c r="J226" s="3020"/>
      <c r="K226" s="2981"/>
      <c r="R226" s="230"/>
    </row>
    <row r="227" spans="1:23" ht="26.25" customHeight="1">
      <c r="A227" s="2981"/>
      <c r="B227" s="378" t="s">
        <v>9</v>
      </c>
      <c r="C227" s="2748">
        <v>176</v>
      </c>
      <c r="D227" s="241" t="s">
        <v>450</v>
      </c>
      <c r="E227" s="241" t="s">
        <v>451</v>
      </c>
      <c r="F227" s="2748">
        <v>6100302810</v>
      </c>
      <c r="G227" s="2748" t="s">
        <v>560</v>
      </c>
      <c r="H227" s="79">
        <v>2300000</v>
      </c>
      <c r="I227" s="32">
        <f>SUM(I233:I264)</f>
        <v>6534553.7999999998</v>
      </c>
      <c r="J227" s="3020"/>
      <c r="K227" s="2981"/>
      <c r="Q227" s="230" t="e">
        <f>#REF!-#REF!-#REF!</f>
        <v>#REF!</v>
      </c>
      <c r="R227" s="230" t="e">
        <f>#REF!-#REF!-#REF!</f>
        <v>#REF!</v>
      </c>
      <c r="S227" s="230" t="e">
        <f>#REF!-#REF!-#REF!</f>
        <v>#REF!</v>
      </c>
      <c r="T227" s="230" t="e">
        <f>#REF!-#REF!-#REF!</f>
        <v>#REF!</v>
      </c>
      <c r="U227" s="230" t="e">
        <f>#REF!-#REF!-#REF!</f>
        <v>#REF!</v>
      </c>
    </row>
    <row r="228" spans="1:23" ht="21.75" customHeight="1">
      <c r="A228" s="2981"/>
      <c r="B228" s="378" t="s">
        <v>456</v>
      </c>
      <c r="C228" s="2748"/>
      <c r="D228" s="241"/>
      <c r="E228" s="241"/>
      <c r="F228" s="2748"/>
      <c r="G228" s="2748"/>
      <c r="H228" s="79"/>
      <c r="I228" s="32"/>
      <c r="J228" s="3020"/>
      <c r="K228" s="2981"/>
      <c r="R228" s="230"/>
    </row>
    <row r="229" spans="1:23" ht="26.25" customHeight="1">
      <c r="A229" s="2981"/>
      <c r="B229" s="378" t="s">
        <v>409</v>
      </c>
      <c r="C229" s="2748"/>
      <c r="D229" s="241"/>
      <c r="E229" s="241"/>
      <c r="F229" s="2748"/>
      <c r="G229" s="2748"/>
      <c r="H229" s="79"/>
      <c r="I229" s="32"/>
      <c r="J229" s="3020"/>
      <c r="K229" s="2981"/>
      <c r="R229" s="230"/>
    </row>
    <row r="230" spans="1:23" ht="22.5" customHeight="1">
      <c r="A230" s="2981"/>
      <c r="B230" s="378" t="s">
        <v>420</v>
      </c>
      <c r="C230" s="2748"/>
      <c r="D230" s="241"/>
      <c r="E230" s="241"/>
      <c r="F230" s="2748"/>
      <c r="G230" s="2748"/>
      <c r="H230" s="79"/>
      <c r="I230" s="32"/>
      <c r="J230" s="3020"/>
      <c r="K230" s="2981"/>
      <c r="R230" s="230"/>
    </row>
    <row r="231" spans="1:23" ht="20.25" customHeight="1">
      <c r="A231" s="2982"/>
      <c r="B231" s="378" t="s">
        <v>783</v>
      </c>
      <c r="C231" s="2748"/>
      <c r="D231" s="241"/>
      <c r="E231" s="241"/>
      <c r="F231" s="2748"/>
      <c r="G231" s="2748"/>
      <c r="H231" s="79"/>
      <c r="I231" s="32"/>
      <c r="J231" s="3020"/>
      <c r="K231" s="2981"/>
      <c r="R231" s="230"/>
    </row>
    <row r="232" spans="1:23" ht="15.75" customHeight="1">
      <c r="A232" s="1637" t="s">
        <v>27</v>
      </c>
      <c r="B232" s="378"/>
      <c r="C232" s="1635"/>
      <c r="D232" s="241"/>
      <c r="E232" s="241"/>
      <c r="F232" s="1635"/>
      <c r="G232" s="1635"/>
      <c r="H232" s="79"/>
      <c r="I232" s="32"/>
      <c r="J232" s="3020"/>
      <c r="K232" s="2981"/>
      <c r="R232" s="230"/>
    </row>
    <row r="233" spans="1:23">
      <c r="A233" s="4" t="s">
        <v>38</v>
      </c>
      <c r="B233" s="378" t="s">
        <v>30</v>
      </c>
      <c r="C233" s="1635">
        <v>176</v>
      </c>
      <c r="D233" s="241" t="s">
        <v>450</v>
      </c>
      <c r="E233" s="241" t="s">
        <v>451</v>
      </c>
      <c r="F233" s="1635">
        <v>6100302810</v>
      </c>
      <c r="G233" s="1635" t="s">
        <v>560</v>
      </c>
      <c r="H233" s="79">
        <v>50324.852300035709</v>
      </c>
      <c r="I233" s="35">
        <v>131598.59999999998</v>
      </c>
      <c r="J233" s="3020"/>
      <c r="K233" s="2981"/>
      <c r="R233" s="230"/>
      <c r="W233" s="37">
        <f>I227-I263-I264</f>
        <v>5700661.4999999991</v>
      </c>
    </row>
    <row r="234" spans="1:23">
      <c r="A234" s="4" t="s">
        <v>39</v>
      </c>
      <c r="B234" s="378" t="s">
        <v>30</v>
      </c>
      <c r="C234" s="1635">
        <v>176</v>
      </c>
      <c r="D234" s="241" t="s">
        <v>450</v>
      </c>
      <c r="E234" s="241" t="s">
        <v>451</v>
      </c>
      <c r="F234" s="1635">
        <v>6100302810</v>
      </c>
      <c r="G234" s="1635" t="s">
        <v>560</v>
      </c>
      <c r="H234" s="79">
        <v>71333.980802052538</v>
      </c>
      <c r="I234" s="35">
        <v>186537.1</v>
      </c>
      <c r="J234" s="3020"/>
      <c r="K234" s="2981"/>
      <c r="L234" s="2834"/>
      <c r="M234" s="9"/>
      <c r="R234" s="230"/>
      <c r="W234" s="37" t="e">
        <f>#REF!-#REF!</f>
        <v>#REF!</v>
      </c>
    </row>
    <row r="235" spans="1:23">
      <c r="A235" s="4" t="s">
        <v>40</v>
      </c>
      <c r="B235" s="378" t="s">
        <v>30</v>
      </c>
      <c r="C235" s="1635">
        <v>176</v>
      </c>
      <c r="D235" s="241" t="s">
        <v>450</v>
      </c>
      <c r="E235" s="241" t="s">
        <v>451</v>
      </c>
      <c r="F235" s="1635">
        <v>6100302810</v>
      </c>
      <c r="G235" s="1635" t="s">
        <v>560</v>
      </c>
      <c r="H235" s="79">
        <v>42082.540420966943</v>
      </c>
      <c r="I235" s="35">
        <v>110045.1</v>
      </c>
      <c r="J235" s="3020"/>
      <c r="K235" s="2981"/>
      <c r="L235" s="2834"/>
      <c r="R235" s="231"/>
      <c r="W235" s="37" t="e">
        <f>#REF!-#REF!</f>
        <v>#REF!</v>
      </c>
    </row>
    <row r="236" spans="1:23">
      <c r="A236" s="4" t="s">
        <v>41</v>
      </c>
      <c r="B236" s="378" t="s">
        <v>30</v>
      </c>
      <c r="C236" s="1635">
        <v>176</v>
      </c>
      <c r="D236" s="241" t="s">
        <v>450</v>
      </c>
      <c r="E236" s="241" t="s">
        <v>451</v>
      </c>
      <c r="F236" s="1635">
        <v>6100302810</v>
      </c>
      <c r="G236" s="1635" t="s">
        <v>560</v>
      </c>
      <c r="H236" s="79">
        <v>73306.231215447551</v>
      </c>
      <c r="I236" s="35">
        <v>191694.5</v>
      </c>
      <c r="J236" s="3020"/>
      <c r="K236" s="2981"/>
      <c r="L236" s="2834"/>
      <c r="R236" s="230"/>
      <c r="W236" s="37" t="e">
        <f>#REF!-#REF!</f>
        <v>#REF!</v>
      </c>
    </row>
    <row r="237" spans="1:23">
      <c r="A237" s="4" t="s">
        <v>42</v>
      </c>
      <c r="B237" s="378" t="s">
        <v>30</v>
      </c>
      <c r="C237" s="1635">
        <v>176</v>
      </c>
      <c r="D237" s="241" t="s">
        <v>450</v>
      </c>
      <c r="E237" s="241" t="s">
        <v>451</v>
      </c>
      <c r="F237" s="1635">
        <v>6100302810</v>
      </c>
      <c r="G237" s="1635" t="s">
        <v>560</v>
      </c>
      <c r="H237" s="79">
        <v>55008.210889209971</v>
      </c>
      <c r="I237" s="35">
        <v>143845.5</v>
      </c>
      <c r="J237" s="3020"/>
      <c r="K237" s="2981"/>
      <c r="W237" s="37" t="e">
        <f>#REF!-#REF!</f>
        <v>#REF!</v>
      </c>
    </row>
    <row r="238" spans="1:23">
      <c r="A238" s="4" t="s">
        <v>43</v>
      </c>
      <c r="B238" s="378" t="s">
        <v>30</v>
      </c>
      <c r="C238" s="1635">
        <v>176</v>
      </c>
      <c r="D238" s="241" t="s">
        <v>450</v>
      </c>
      <c r="E238" s="241" t="s">
        <v>451</v>
      </c>
      <c r="F238" s="1635">
        <v>6100302810</v>
      </c>
      <c r="G238" s="1635" t="s">
        <v>560</v>
      </c>
      <c r="H238" s="79">
        <v>59556.922297526355</v>
      </c>
      <c r="I238" s="35">
        <v>155740.29999999999</v>
      </c>
      <c r="J238" s="3020"/>
      <c r="K238" s="2981"/>
    </row>
    <row r="239" spans="1:23">
      <c r="A239" s="4" t="s">
        <v>44</v>
      </c>
      <c r="B239" s="378" t="s">
        <v>30</v>
      </c>
      <c r="C239" s="1635">
        <v>176</v>
      </c>
      <c r="D239" s="241" t="s">
        <v>450</v>
      </c>
      <c r="E239" s="241" t="s">
        <v>451</v>
      </c>
      <c r="F239" s="1635">
        <v>6100302810</v>
      </c>
      <c r="G239" s="1635" t="s">
        <v>560</v>
      </c>
      <c r="H239" s="79">
        <v>91507.769054521137</v>
      </c>
      <c r="I239" s="35">
        <v>239291.2</v>
      </c>
      <c r="J239" s="3020"/>
      <c r="K239" s="2981"/>
    </row>
    <row r="240" spans="1:23">
      <c r="A240" s="4" t="s">
        <v>45</v>
      </c>
      <c r="B240" s="378" t="s">
        <v>30</v>
      </c>
      <c r="C240" s="1635">
        <v>176</v>
      </c>
      <c r="D240" s="241" t="s">
        <v>450</v>
      </c>
      <c r="E240" s="241" t="s">
        <v>451</v>
      </c>
      <c r="F240" s="1635">
        <v>6100302810</v>
      </c>
      <c r="G240" s="1635" t="s">
        <v>560</v>
      </c>
      <c r="H240" s="79">
        <v>98626.746387239458</v>
      </c>
      <c r="I240" s="35">
        <v>257907.20000000001</v>
      </c>
      <c r="J240" s="3020"/>
      <c r="K240" s="2981"/>
      <c r="L240" s="2830"/>
    </row>
    <row r="241" spans="1:40">
      <c r="A241" s="4" t="s">
        <v>46</v>
      </c>
      <c r="B241" s="378" t="s">
        <v>30</v>
      </c>
      <c r="C241" s="1635">
        <v>176</v>
      </c>
      <c r="D241" s="241" t="s">
        <v>450</v>
      </c>
      <c r="E241" s="241" t="s">
        <v>451</v>
      </c>
      <c r="F241" s="1635">
        <v>6100302810</v>
      </c>
      <c r="G241" s="1635" t="s">
        <v>560</v>
      </c>
      <c r="H241" s="79">
        <v>62601.302322546253</v>
      </c>
      <c r="I241" s="35">
        <v>163701.29999999999</v>
      </c>
      <c r="J241" s="3020"/>
      <c r="K241" s="2981"/>
    </row>
    <row r="242" spans="1:40">
      <c r="A242" s="4" t="s">
        <v>47</v>
      </c>
      <c r="B242" s="378" t="s">
        <v>30</v>
      </c>
      <c r="C242" s="1635">
        <v>176</v>
      </c>
      <c r="D242" s="241" t="s">
        <v>450</v>
      </c>
      <c r="E242" s="241" t="s">
        <v>451</v>
      </c>
      <c r="F242" s="1635">
        <v>6100302810</v>
      </c>
      <c r="G242" s="1635" t="s">
        <v>560</v>
      </c>
      <c r="H242" s="79">
        <v>84011.083625996747</v>
      </c>
      <c r="I242" s="35">
        <v>219687.5</v>
      </c>
      <c r="J242" s="3020"/>
      <c r="K242" s="2981"/>
    </row>
    <row r="243" spans="1:40">
      <c r="A243" s="4" t="s">
        <v>48</v>
      </c>
      <c r="B243" s="378" t="s">
        <v>30</v>
      </c>
      <c r="C243" s="1635">
        <v>176</v>
      </c>
      <c r="D243" s="241" t="s">
        <v>450</v>
      </c>
      <c r="E243" s="241" t="s">
        <v>451</v>
      </c>
      <c r="F243" s="1635">
        <v>6100302810</v>
      </c>
      <c r="G243" s="1635" t="s">
        <v>560</v>
      </c>
      <c r="H243" s="79">
        <v>41880.359323211887</v>
      </c>
      <c r="I243" s="35">
        <v>109516.4</v>
      </c>
      <c r="J243" s="3020"/>
      <c r="K243" s="2981"/>
    </row>
    <row r="244" spans="1:40">
      <c r="A244" s="4" t="s">
        <v>49</v>
      </c>
      <c r="B244" s="378" t="s">
        <v>30</v>
      </c>
      <c r="C244" s="1635">
        <v>176</v>
      </c>
      <c r="D244" s="241" t="s">
        <v>450</v>
      </c>
      <c r="E244" s="241" t="s">
        <v>451</v>
      </c>
      <c r="F244" s="1635">
        <v>6100302810</v>
      </c>
      <c r="G244" s="1635" t="s">
        <v>560</v>
      </c>
      <c r="H244" s="79">
        <v>55735.749263484606</v>
      </c>
      <c r="I244" s="35">
        <v>145748</v>
      </c>
      <c r="J244" s="3020"/>
      <c r="K244" s="2981"/>
    </row>
    <row r="245" spans="1:40">
      <c r="A245" s="4" t="s">
        <v>50</v>
      </c>
      <c r="B245" s="378" t="s">
        <v>30</v>
      </c>
      <c r="C245" s="1635">
        <v>176</v>
      </c>
      <c r="D245" s="241" t="s">
        <v>450</v>
      </c>
      <c r="E245" s="241" t="s">
        <v>451</v>
      </c>
      <c r="F245" s="1635">
        <v>6100302810</v>
      </c>
      <c r="G245" s="1635" t="s">
        <v>560</v>
      </c>
      <c r="H245" s="79">
        <v>86087.350038236822</v>
      </c>
      <c r="I245" s="35">
        <v>225116.90000000002</v>
      </c>
      <c r="J245" s="3020"/>
      <c r="K245" s="2981"/>
    </row>
    <row r="246" spans="1:40">
      <c r="A246" s="4" t="s">
        <v>51</v>
      </c>
      <c r="B246" s="378" t="s">
        <v>30</v>
      </c>
      <c r="C246" s="1635">
        <v>176</v>
      </c>
      <c r="D246" s="241" t="s">
        <v>450</v>
      </c>
      <c r="E246" s="241" t="s">
        <v>451</v>
      </c>
      <c r="F246" s="1635">
        <v>6100302810</v>
      </c>
      <c r="G246" s="1635" t="s">
        <v>560</v>
      </c>
      <c r="H246" s="79">
        <v>78343.35892422311</v>
      </c>
      <c r="I246" s="35">
        <v>204866.5</v>
      </c>
      <c r="J246" s="3020"/>
      <c r="K246" s="2981"/>
    </row>
    <row r="247" spans="1:40">
      <c r="A247" s="4" t="s">
        <v>52</v>
      </c>
      <c r="B247" s="378" t="s">
        <v>30</v>
      </c>
      <c r="C247" s="1635">
        <v>176</v>
      </c>
      <c r="D247" s="241" t="s">
        <v>450</v>
      </c>
      <c r="E247" s="241" t="s">
        <v>451</v>
      </c>
      <c r="F247" s="1635">
        <v>6100302810</v>
      </c>
      <c r="G247" s="1635" t="s">
        <v>560</v>
      </c>
      <c r="H247" s="79">
        <v>70241.506884771195</v>
      </c>
      <c r="I247" s="35">
        <v>183680.30000000002</v>
      </c>
      <c r="J247" s="3020"/>
      <c r="K247" s="2981"/>
    </row>
    <row r="248" spans="1:40">
      <c r="A248" s="4" t="s">
        <v>53</v>
      </c>
      <c r="B248" s="378" t="s">
        <v>30</v>
      </c>
      <c r="C248" s="1635">
        <v>176</v>
      </c>
      <c r="D248" s="241" t="s">
        <v>450</v>
      </c>
      <c r="E248" s="241" t="s">
        <v>451</v>
      </c>
      <c r="F248" s="1635">
        <v>6100302810</v>
      </c>
      <c r="G248" s="1635" t="s">
        <v>560</v>
      </c>
      <c r="H248" s="79">
        <v>48489.925949821794</v>
      </c>
      <c r="I248" s="35">
        <v>126800.3</v>
      </c>
      <c r="J248" s="3020"/>
      <c r="K248" s="2981"/>
    </row>
    <row r="249" spans="1:40">
      <c r="A249" s="4" t="s">
        <v>54</v>
      </c>
      <c r="B249" s="378" t="s">
        <v>30</v>
      </c>
      <c r="C249" s="1635">
        <v>176</v>
      </c>
      <c r="D249" s="241" t="s">
        <v>450</v>
      </c>
      <c r="E249" s="241" t="s">
        <v>451</v>
      </c>
      <c r="F249" s="1635">
        <v>6100302810</v>
      </c>
      <c r="G249" s="1635" t="s">
        <v>560</v>
      </c>
      <c r="H249" s="79">
        <v>61903.936236171903</v>
      </c>
      <c r="I249" s="35">
        <v>161877.70000000001</v>
      </c>
      <c r="J249" s="3020"/>
      <c r="K249" s="2981"/>
    </row>
    <row r="250" spans="1:40">
      <c r="A250" s="4" t="s">
        <v>55</v>
      </c>
      <c r="B250" s="378" t="s">
        <v>30</v>
      </c>
      <c r="C250" s="1635">
        <v>176</v>
      </c>
      <c r="D250" s="241" t="s">
        <v>450</v>
      </c>
      <c r="E250" s="241" t="s">
        <v>451</v>
      </c>
      <c r="F250" s="1635">
        <v>6100302810</v>
      </c>
      <c r="G250" s="1635" t="s">
        <v>560</v>
      </c>
      <c r="H250" s="79">
        <v>51766.315189912624</v>
      </c>
      <c r="I250" s="35">
        <v>135368</v>
      </c>
      <c r="J250" s="3020"/>
      <c r="K250" s="2981"/>
      <c r="Q250" s="37" t="e">
        <f>#REF!+#REF!+#REF!+#REF!+#REF!</f>
        <v>#REF!</v>
      </c>
    </row>
    <row r="251" spans="1:40">
      <c r="A251" s="4" t="s">
        <v>56</v>
      </c>
      <c r="B251" s="378" t="s">
        <v>30</v>
      </c>
      <c r="C251" s="1635">
        <v>176</v>
      </c>
      <c r="D251" s="241" t="s">
        <v>450</v>
      </c>
      <c r="E251" s="241" t="s">
        <v>451</v>
      </c>
      <c r="F251" s="1635">
        <v>6100302810</v>
      </c>
      <c r="G251" s="1635" t="s">
        <v>560</v>
      </c>
      <c r="H251" s="79">
        <v>223945.45124280755</v>
      </c>
      <c r="I251" s="35">
        <v>585613.4</v>
      </c>
      <c r="J251" s="3020"/>
      <c r="K251" s="2981"/>
      <c r="AN251" s="37"/>
    </row>
    <row r="252" spans="1:40">
      <c r="A252" s="4" t="s">
        <v>57</v>
      </c>
      <c r="B252" s="378" t="s">
        <v>30</v>
      </c>
      <c r="C252" s="1635">
        <v>176</v>
      </c>
      <c r="D252" s="241" t="s">
        <v>450</v>
      </c>
      <c r="E252" s="241" t="s">
        <v>451</v>
      </c>
      <c r="F252" s="1635">
        <v>6100302810</v>
      </c>
      <c r="G252" s="1635" t="s">
        <v>560</v>
      </c>
      <c r="H252" s="79">
        <v>114370.71504771864</v>
      </c>
      <c r="I252" s="35">
        <v>299077.40000000002</v>
      </c>
      <c r="J252" s="3020"/>
      <c r="K252" s="2981"/>
    </row>
    <row r="253" spans="1:40">
      <c r="A253" s="4" t="s">
        <v>58</v>
      </c>
      <c r="B253" s="378" t="s">
        <v>30</v>
      </c>
      <c r="C253" s="1635">
        <v>176</v>
      </c>
      <c r="D253" s="241" t="s">
        <v>450</v>
      </c>
      <c r="E253" s="241" t="s">
        <v>451</v>
      </c>
      <c r="F253" s="1635">
        <v>6100302810</v>
      </c>
      <c r="G253" s="1635" t="s">
        <v>560</v>
      </c>
      <c r="H253" s="79">
        <v>48795.319981724941</v>
      </c>
      <c r="I253" s="35">
        <v>127598.9</v>
      </c>
      <c r="J253" s="3020"/>
      <c r="K253" s="2981"/>
    </row>
    <row r="254" spans="1:40">
      <c r="A254" s="4" t="s">
        <v>59</v>
      </c>
      <c r="B254" s="378" t="s">
        <v>30</v>
      </c>
      <c r="C254" s="1635">
        <v>176</v>
      </c>
      <c r="D254" s="241" t="s">
        <v>450</v>
      </c>
      <c r="E254" s="241" t="s">
        <v>451</v>
      </c>
      <c r="F254" s="1635">
        <v>6100302810</v>
      </c>
      <c r="G254" s="1635" t="s">
        <v>560</v>
      </c>
      <c r="H254" s="79">
        <v>63120.923422658947</v>
      </c>
      <c r="I254" s="35">
        <v>165060.1</v>
      </c>
      <c r="J254" s="3020"/>
      <c r="K254" s="2981"/>
    </row>
    <row r="255" spans="1:40">
      <c r="A255" s="4" t="s">
        <v>60</v>
      </c>
      <c r="B255" s="378" t="s">
        <v>30</v>
      </c>
      <c r="C255" s="1635">
        <v>176</v>
      </c>
      <c r="D255" s="241" t="s">
        <v>450</v>
      </c>
      <c r="E255" s="241" t="s">
        <v>451</v>
      </c>
      <c r="F255" s="1635">
        <v>6100302810</v>
      </c>
      <c r="G255" s="1635" t="s">
        <v>560</v>
      </c>
      <c r="H255" s="79">
        <v>76490.956356556169</v>
      </c>
      <c r="I255" s="35">
        <v>200022.5</v>
      </c>
      <c r="J255" s="3020"/>
      <c r="K255" s="2981"/>
    </row>
    <row r="256" spans="1:40">
      <c r="A256" s="4" t="s">
        <v>61</v>
      </c>
      <c r="B256" s="378" t="s">
        <v>30</v>
      </c>
      <c r="C256" s="1635">
        <v>176</v>
      </c>
      <c r="D256" s="241" t="s">
        <v>450</v>
      </c>
      <c r="E256" s="241" t="s">
        <v>451</v>
      </c>
      <c r="F256" s="1635">
        <v>6100302810</v>
      </c>
      <c r="G256" s="1635" t="s">
        <v>560</v>
      </c>
      <c r="H256" s="79">
        <v>140244.73300159993</v>
      </c>
      <c r="I256" s="35">
        <v>366737.5</v>
      </c>
      <c r="J256" s="3020"/>
      <c r="K256" s="2981"/>
    </row>
    <row r="257" spans="1:17">
      <c r="A257" s="4" t="s">
        <v>62</v>
      </c>
      <c r="B257" s="378" t="s">
        <v>30</v>
      </c>
      <c r="C257" s="1635">
        <v>176</v>
      </c>
      <c r="D257" s="241" t="s">
        <v>450</v>
      </c>
      <c r="E257" s="241" t="s">
        <v>451</v>
      </c>
      <c r="F257" s="1635">
        <v>6100302810</v>
      </c>
      <c r="G257" s="1635" t="s">
        <v>560</v>
      </c>
      <c r="H257" s="79">
        <v>37921.976949517179</v>
      </c>
      <c r="I257" s="35">
        <v>99165.3</v>
      </c>
      <c r="J257" s="3020"/>
      <c r="K257" s="2981"/>
    </row>
    <row r="258" spans="1:17">
      <c r="A258" s="4" t="s">
        <v>63</v>
      </c>
      <c r="B258" s="378" t="s">
        <v>30</v>
      </c>
      <c r="C258" s="1635">
        <v>176</v>
      </c>
      <c r="D258" s="241" t="s">
        <v>450</v>
      </c>
      <c r="E258" s="241" t="s">
        <v>451</v>
      </c>
      <c r="F258" s="1635">
        <v>6100302810</v>
      </c>
      <c r="G258" s="1635" t="s">
        <v>560</v>
      </c>
      <c r="H258" s="79">
        <v>55297.734833054034</v>
      </c>
      <c r="I258" s="35">
        <v>144602.6</v>
      </c>
      <c r="J258" s="3020"/>
      <c r="K258" s="2981"/>
    </row>
    <row r="259" spans="1:17">
      <c r="A259" s="4" t="s">
        <v>64</v>
      </c>
      <c r="B259" s="378" t="s">
        <v>30</v>
      </c>
      <c r="C259" s="1635">
        <v>176</v>
      </c>
      <c r="D259" s="241" t="s">
        <v>450</v>
      </c>
      <c r="E259" s="241" t="s">
        <v>451</v>
      </c>
      <c r="F259" s="1635">
        <v>6100302810</v>
      </c>
      <c r="G259" s="1635" t="s">
        <v>560</v>
      </c>
      <c r="H259" s="79">
        <v>66553.374902193376</v>
      </c>
      <c r="I259" s="35">
        <v>174035.9</v>
      </c>
      <c r="J259" s="3020"/>
      <c r="K259" s="2981"/>
    </row>
    <row r="260" spans="1:17">
      <c r="A260" s="4" t="s">
        <v>65</v>
      </c>
      <c r="B260" s="378" t="s">
        <v>30</v>
      </c>
      <c r="C260" s="1635">
        <v>176</v>
      </c>
      <c r="D260" s="241" t="s">
        <v>450</v>
      </c>
      <c r="E260" s="241" t="s">
        <v>451</v>
      </c>
      <c r="F260" s="1635">
        <v>6100302810</v>
      </c>
      <c r="G260" s="1635" t="s">
        <v>560</v>
      </c>
      <c r="H260" s="79">
        <v>70735.965291045621</v>
      </c>
      <c r="I260" s="35">
        <v>184973.30000000002</v>
      </c>
      <c r="J260" s="3020"/>
      <c r="K260" s="2981"/>
    </row>
    <row r="261" spans="1:17">
      <c r="A261" s="4" t="s">
        <v>66</v>
      </c>
      <c r="B261" s="378" t="s">
        <v>30</v>
      </c>
      <c r="C261" s="1635">
        <v>176</v>
      </c>
      <c r="D261" s="241" t="s">
        <v>450</v>
      </c>
      <c r="E261" s="241" t="s">
        <v>451</v>
      </c>
      <c r="F261" s="1635">
        <v>6100302810</v>
      </c>
      <c r="G261" s="1635" t="s">
        <v>560</v>
      </c>
      <c r="H261" s="79">
        <v>49092.683366658421</v>
      </c>
      <c r="I261" s="35">
        <v>128376.5</v>
      </c>
      <c r="J261" s="3020"/>
      <c r="K261" s="2981"/>
      <c r="L261" s="2830" t="e">
        <f>#REF!-#REF!-#REF!-#REF!</f>
        <v>#REF!</v>
      </c>
    </row>
    <row r="262" spans="1:17">
      <c r="A262" s="4" t="s">
        <v>67</v>
      </c>
      <c r="B262" s="378" t="s">
        <v>30</v>
      </c>
      <c r="C262" s="1635">
        <v>176</v>
      </c>
      <c r="D262" s="241" t="s">
        <v>450</v>
      </c>
      <c r="E262" s="241" t="s">
        <v>451</v>
      </c>
      <c r="F262" s="1635">
        <v>6100302810</v>
      </c>
      <c r="G262" s="1635" t="s">
        <v>560</v>
      </c>
      <c r="H262" s="79">
        <v>50622.024479088977</v>
      </c>
      <c r="I262" s="35">
        <v>132375.70000000001</v>
      </c>
      <c r="J262" s="3020"/>
      <c r="K262" s="2982"/>
      <c r="L262" s="2830" t="e">
        <f>#REF!-#REF!-#REF!-#REF!</f>
        <v>#REF!</v>
      </c>
    </row>
    <row r="263" spans="1:17" ht="351.75" customHeight="1">
      <c r="A263" s="1641" t="s">
        <v>1736</v>
      </c>
      <c r="B263" s="1641" t="s">
        <v>30</v>
      </c>
      <c r="C263" s="1636">
        <v>176</v>
      </c>
      <c r="D263" s="243" t="s">
        <v>450</v>
      </c>
      <c r="E263" s="243" t="s">
        <v>451</v>
      </c>
      <c r="F263" s="1636">
        <v>6100302810</v>
      </c>
      <c r="G263" s="1636" t="s">
        <v>560</v>
      </c>
      <c r="H263" s="2828">
        <v>120000</v>
      </c>
      <c r="I263" s="35">
        <v>317593.40000000002</v>
      </c>
      <c r="J263" s="3020"/>
      <c r="K263" s="1725" t="s">
        <v>1737</v>
      </c>
      <c r="L263" s="2830" t="e">
        <f>#REF!-#REF!-#REF!</f>
        <v>#REF!</v>
      </c>
      <c r="Q263" s="37"/>
    </row>
    <row r="264" spans="1:17" ht="54" customHeight="1">
      <c r="A264" s="1641" t="s">
        <v>958</v>
      </c>
      <c r="B264" s="1641" t="s">
        <v>30</v>
      </c>
      <c r="C264" s="1636">
        <v>176</v>
      </c>
      <c r="D264" s="243" t="s">
        <v>450</v>
      </c>
      <c r="E264" s="243" t="s">
        <v>451</v>
      </c>
      <c r="F264" s="1636">
        <v>6100302810</v>
      </c>
      <c r="G264" s="1636" t="s">
        <v>560</v>
      </c>
      <c r="H264" s="2828">
        <v>0</v>
      </c>
      <c r="I264" s="35">
        <v>516298.9</v>
      </c>
      <c r="J264" s="3034"/>
      <c r="K264" s="1725" t="s">
        <v>959</v>
      </c>
      <c r="L264" s="2830" t="e">
        <f>#REF!-#REF!-#REF!</f>
        <v>#REF!</v>
      </c>
    </row>
    <row r="265" spans="1:17" ht="28.15" customHeight="1">
      <c r="A265" s="2984" t="s">
        <v>858</v>
      </c>
      <c r="B265" s="1645" t="s">
        <v>621</v>
      </c>
      <c r="C265" s="401"/>
      <c r="D265" s="65"/>
      <c r="E265" s="401"/>
      <c r="F265" s="401"/>
      <c r="G265" s="401"/>
      <c r="H265" s="79"/>
      <c r="I265" s="24"/>
      <c r="J265" s="3019" t="s">
        <v>23</v>
      </c>
      <c r="K265" s="2980" t="s">
        <v>424</v>
      </c>
    </row>
    <row r="266" spans="1:17" ht="43.5" customHeight="1">
      <c r="A266" s="2985"/>
      <c r="B266" s="1645" t="s">
        <v>21</v>
      </c>
      <c r="C266" s="401"/>
      <c r="D266" s="65"/>
      <c r="E266" s="401"/>
      <c r="F266" s="401"/>
      <c r="G266" s="401"/>
      <c r="H266" s="79"/>
      <c r="I266" s="24"/>
      <c r="J266" s="3020"/>
      <c r="K266" s="2981"/>
    </row>
    <row r="267" spans="1:17" ht="27.75" customHeight="1">
      <c r="A267" s="2985"/>
      <c r="B267" s="1640" t="s">
        <v>852</v>
      </c>
      <c r="C267" s="401">
        <v>176</v>
      </c>
      <c r="D267" s="65" t="s">
        <v>450</v>
      </c>
      <c r="E267" s="65" t="s">
        <v>451</v>
      </c>
      <c r="F267" s="401">
        <v>6100302810</v>
      </c>
      <c r="G267" s="401" t="s">
        <v>560</v>
      </c>
      <c r="H267" s="30">
        <v>0</v>
      </c>
      <c r="I267" s="24">
        <f>I268</f>
        <v>10000</v>
      </c>
      <c r="J267" s="3020"/>
      <c r="K267" s="2981"/>
    </row>
    <row r="268" spans="1:17" ht="34.5" customHeight="1">
      <c r="A268" s="2985"/>
      <c r="B268" s="1645" t="s">
        <v>9</v>
      </c>
      <c r="C268" s="401">
        <v>176</v>
      </c>
      <c r="D268" s="65" t="s">
        <v>450</v>
      </c>
      <c r="E268" s="65" t="s">
        <v>451</v>
      </c>
      <c r="F268" s="401">
        <v>6100302810</v>
      </c>
      <c r="G268" s="401" t="s">
        <v>560</v>
      </c>
      <c r="H268" s="30">
        <v>0</v>
      </c>
      <c r="I268" s="24">
        <v>10000</v>
      </c>
      <c r="J268" s="3020"/>
      <c r="K268" s="2981"/>
    </row>
    <row r="269" spans="1:17" ht="22.5" customHeight="1">
      <c r="A269" s="10"/>
      <c r="B269" s="1645" t="s">
        <v>410</v>
      </c>
      <c r="C269" s="401"/>
      <c r="D269" s="65"/>
      <c r="E269" s="65"/>
      <c r="F269" s="401"/>
      <c r="G269" s="401"/>
      <c r="H269" s="79"/>
      <c r="I269" s="24"/>
      <c r="J269" s="8"/>
      <c r="K269" s="2981"/>
    </row>
    <row r="270" spans="1:17" ht="24.75" customHeight="1">
      <c r="A270" s="10"/>
      <c r="B270" s="1645" t="s">
        <v>10</v>
      </c>
      <c r="C270" s="401"/>
      <c r="D270" s="65"/>
      <c r="E270" s="65"/>
      <c r="F270" s="401"/>
      <c r="G270" s="401"/>
      <c r="H270" s="79"/>
      <c r="I270" s="24"/>
      <c r="J270" s="8"/>
      <c r="K270" s="2981"/>
    </row>
    <row r="271" spans="1:17" ht="28.5" customHeight="1">
      <c r="A271" s="10"/>
      <c r="B271" s="1645" t="s">
        <v>420</v>
      </c>
      <c r="C271" s="401"/>
      <c r="D271" s="65"/>
      <c r="E271" s="65"/>
      <c r="F271" s="401"/>
      <c r="G271" s="401"/>
      <c r="H271" s="79"/>
      <c r="I271" s="24"/>
      <c r="J271" s="8"/>
      <c r="K271" s="2981"/>
    </row>
    <row r="272" spans="1:17" ht="27.75" customHeight="1">
      <c r="A272" s="15"/>
      <c r="B272" s="1645" t="s">
        <v>783</v>
      </c>
      <c r="C272" s="401"/>
      <c r="D272" s="65"/>
      <c r="E272" s="65"/>
      <c r="F272" s="401"/>
      <c r="G272" s="401"/>
      <c r="H272" s="79"/>
      <c r="I272" s="24"/>
      <c r="J272" s="14"/>
      <c r="K272" s="2982"/>
    </row>
    <row r="273" spans="1:26" ht="30" customHeight="1">
      <c r="A273" s="2984" t="s">
        <v>859</v>
      </c>
      <c r="B273" s="1645" t="s">
        <v>621</v>
      </c>
      <c r="C273" s="401"/>
      <c r="D273" s="65"/>
      <c r="E273" s="65"/>
      <c r="F273" s="401"/>
      <c r="G273" s="401"/>
      <c r="H273" s="79"/>
      <c r="I273" s="24"/>
      <c r="J273" s="3019" t="s">
        <v>23</v>
      </c>
      <c r="K273" s="2983" t="s">
        <v>68</v>
      </c>
    </row>
    <row r="274" spans="1:26" ht="24.75" customHeight="1">
      <c r="A274" s="2985"/>
      <c r="B274" s="1640" t="s">
        <v>21</v>
      </c>
      <c r="C274" s="401"/>
      <c r="D274" s="65"/>
      <c r="E274" s="65"/>
      <c r="F274" s="401"/>
      <c r="G274" s="401"/>
      <c r="H274" s="79"/>
      <c r="I274" s="24"/>
      <c r="J274" s="3020"/>
      <c r="K274" s="2983"/>
    </row>
    <row r="275" spans="1:26" ht="30" customHeight="1">
      <c r="A275" s="2985"/>
      <c r="B275" s="1645" t="s">
        <v>852</v>
      </c>
      <c r="C275" s="401">
        <v>176</v>
      </c>
      <c r="D275" s="65" t="s">
        <v>450</v>
      </c>
      <c r="E275" s="65" t="s">
        <v>451</v>
      </c>
      <c r="F275" s="401">
        <v>6100302810</v>
      </c>
      <c r="G275" s="401" t="s">
        <v>560</v>
      </c>
      <c r="H275" s="30">
        <v>0</v>
      </c>
      <c r="I275" s="24">
        <v>3000</v>
      </c>
      <c r="J275" s="3020"/>
      <c r="K275" s="2983"/>
    </row>
    <row r="276" spans="1:26" ht="27.75" customHeight="1">
      <c r="A276" s="2985"/>
      <c r="B276" s="1645" t="s">
        <v>9</v>
      </c>
      <c r="C276" s="401">
        <v>176</v>
      </c>
      <c r="D276" s="65" t="s">
        <v>450</v>
      </c>
      <c r="E276" s="65" t="s">
        <v>451</v>
      </c>
      <c r="F276" s="401">
        <v>6100302810</v>
      </c>
      <c r="G276" s="401" t="s">
        <v>560</v>
      </c>
      <c r="H276" s="30">
        <v>0</v>
      </c>
      <c r="I276" s="24">
        <v>3000</v>
      </c>
      <c r="J276" s="3020"/>
      <c r="K276" s="2983"/>
    </row>
    <row r="277" spans="1:26" ht="21.75" customHeight="1">
      <c r="A277" s="2985"/>
      <c r="B277" s="1645" t="s">
        <v>410</v>
      </c>
      <c r="C277" s="401"/>
      <c r="D277" s="65"/>
      <c r="E277" s="65"/>
      <c r="F277" s="401"/>
      <c r="G277" s="401"/>
      <c r="H277" s="79"/>
      <c r="I277" s="24"/>
      <c r="J277" s="3020"/>
      <c r="K277" s="2983"/>
      <c r="X277" s="37">
        <f>I276+I284</f>
        <v>274293.86339999997</v>
      </c>
      <c r="Y277" s="37" t="e">
        <f>#REF!+#REF!</f>
        <v>#REF!</v>
      </c>
      <c r="Z277" s="37" t="e">
        <f>#REF!+#REF!</f>
        <v>#REF!</v>
      </c>
    </row>
    <row r="278" spans="1:26" ht="27" customHeight="1">
      <c r="A278" s="2985"/>
      <c r="B278" s="1645" t="s">
        <v>409</v>
      </c>
      <c r="C278" s="401"/>
      <c r="D278" s="65"/>
      <c r="E278" s="65"/>
      <c r="F278" s="401"/>
      <c r="G278" s="401"/>
      <c r="H278" s="79"/>
      <c r="I278" s="24"/>
      <c r="J278" s="3020"/>
      <c r="K278" s="2983"/>
    </row>
    <row r="279" spans="1:26" ht="27" customHeight="1">
      <c r="A279" s="2985"/>
      <c r="B279" s="1645" t="s">
        <v>420</v>
      </c>
      <c r="C279" s="401"/>
      <c r="D279" s="65"/>
      <c r="E279" s="65"/>
      <c r="F279" s="401"/>
      <c r="G279" s="401"/>
      <c r="H279" s="79"/>
      <c r="I279" s="24"/>
      <c r="J279" s="3020"/>
      <c r="K279" s="2983"/>
    </row>
    <row r="280" spans="1:26" ht="25.5" customHeight="1">
      <c r="A280" s="2986"/>
      <c r="B280" s="1645" t="s">
        <v>783</v>
      </c>
      <c r="C280" s="401"/>
      <c r="D280" s="65"/>
      <c r="E280" s="65"/>
      <c r="F280" s="401"/>
      <c r="G280" s="401"/>
      <c r="H280" s="79"/>
      <c r="I280" s="24"/>
      <c r="J280" s="3020"/>
      <c r="K280" s="2983"/>
    </row>
    <row r="281" spans="1:26" ht="51" customHeight="1">
      <c r="A281" s="2984" t="s">
        <v>860</v>
      </c>
      <c r="B281" s="1647" t="s">
        <v>1581</v>
      </c>
      <c r="C281" s="401"/>
      <c r="D281" s="65"/>
      <c r="E281" s="65"/>
      <c r="F281" s="401"/>
      <c r="G281" s="401"/>
      <c r="H281" s="30" t="s">
        <v>452</v>
      </c>
      <c r="I281" s="24">
        <v>90</v>
      </c>
      <c r="J281" s="3019" t="s">
        <v>23</v>
      </c>
      <c r="K281" s="2983" t="s">
        <v>214</v>
      </c>
    </row>
    <row r="282" spans="1:26" ht="40.5" customHeight="1">
      <c r="A282" s="2985"/>
      <c r="B282" s="1645" t="s">
        <v>21</v>
      </c>
      <c r="C282" s="401"/>
      <c r="D282" s="65"/>
      <c r="E282" s="65"/>
      <c r="F282" s="401"/>
      <c r="G282" s="401"/>
      <c r="H282" s="30">
        <v>0</v>
      </c>
      <c r="I282" s="24">
        <v>3014.3762599999995</v>
      </c>
      <c r="J282" s="3020"/>
      <c r="K282" s="2983"/>
    </row>
    <row r="283" spans="1:26" ht="38.25" customHeight="1">
      <c r="A283" s="2985"/>
      <c r="B283" s="1640" t="s">
        <v>852</v>
      </c>
      <c r="C283" s="401">
        <v>176</v>
      </c>
      <c r="D283" s="65" t="s">
        <v>450</v>
      </c>
      <c r="E283" s="65" t="s">
        <v>451</v>
      </c>
      <c r="F283" s="401">
        <v>6100302810</v>
      </c>
      <c r="G283" s="401" t="s">
        <v>560</v>
      </c>
      <c r="H283" s="30">
        <v>0</v>
      </c>
      <c r="I283" s="24">
        <v>271293.86339999997</v>
      </c>
      <c r="J283" s="3020"/>
      <c r="K283" s="2983"/>
    </row>
    <row r="284" spans="1:26" ht="34.5" customHeight="1">
      <c r="A284" s="2985"/>
      <c r="B284" s="1645" t="s">
        <v>9</v>
      </c>
      <c r="C284" s="401">
        <v>176</v>
      </c>
      <c r="D284" s="65" t="s">
        <v>450</v>
      </c>
      <c r="E284" s="65" t="s">
        <v>451</v>
      </c>
      <c r="F284" s="401">
        <v>6100302810</v>
      </c>
      <c r="G284" s="401" t="s">
        <v>560</v>
      </c>
      <c r="H284" s="30">
        <v>0</v>
      </c>
      <c r="I284" s="24">
        <v>271293.86339999997</v>
      </c>
      <c r="J284" s="3020"/>
      <c r="K284" s="2983"/>
      <c r="R284" s="37"/>
    </row>
    <row r="285" spans="1:26" ht="30" customHeight="1">
      <c r="A285" s="2985"/>
      <c r="B285" s="1645" t="s">
        <v>410</v>
      </c>
      <c r="C285" s="401"/>
      <c r="D285" s="65"/>
      <c r="E285" s="65"/>
      <c r="F285" s="401"/>
      <c r="G285" s="401"/>
      <c r="H285" s="79"/>
      <c r="I285" s="24"/>
      <c r="J285" s="8"/>
      <c r="K285" s="2983"/>
    </row>
    <row r="286" spans="1:26" ht="33.75" customHeight="1">
      <c r="A286" s="2985"/>
      <c r="B286" s="1645" t="s">
        <v>409</v>
      </c>
      <c r="C286" s="401"/>
      <c r="D286" s="65"/>
      <c r="E286" s="65"/>
      <c r="F286" s="401"/>
      <c r="G286" s="401"/>
      <c r="H286" s="79"/>
      <c r="I286" s="24"/>
      <c r="J286" s="8"/>
      <c r="K286" s="2983"/>
    </row>
    <row r="287" spans="1:26" ht="33.75" customHeight="1">
      <c r="A287" s="2985"/>
      <c r="B287" s="1645" t="s">
        <v>420</v>
      </c>
      <c r="C287" s="401"/>
      <c r="D287" s="65"/>
      <c r="E287" s="65"/>
      <c r="F287" s="401"/>
      <c r="G287" s="401"/>
      <c r="H287" s="79"/>
      <c r="I287" s="24"/>
      <c r="J287" s="8"/>
      <c r="K287" s="2983"/>
    </row>
    <row r="288" spans="1:26" ht="23.25" customHeight="1">
      <c r="A288" s="2986"/>
      <c r="B288" s="1645" t="s">
        <v>783</v>
      </c>
      <c r="C288" s="401"/>
      <c r="D288" s="65"/>
      <c r="E288" s="65"/>
      <c r="F288" s="401"/>
      <c r="G288" s="401"/>
      <c r="H288" s="79"/>
      <c r="I288" s="24"/>
      <c r="J288" s="8"/>
      <c r="K288" s="2983"/>
    </row>
    <row r="289" spans="1:40" ht="44.45" customHeight="1">
      <c r="A289" s="3031" t="s">
        <v>602</v>
      </c>
      <c r="B289" s="1645" t="s">
        <v>69</v>
      </c>
      <c r="C289" s="401"/>
      <c r="D289" s="65"/>
      <c r="E289" s="65"/>
      <c r="F289" s="401"/>
      <c r="G289" s="401"/>
      <c r="H289" s="30" t="s">
        <v>452</v>
      </c>
      <c r="I289" s="24">
        <v>31</v>
      </c>
      <c r="J289" s="2980" t="s">
        <v>652</v>
      </c>
      <c r="K289" s="2980" t="s">
        <v>166</v>
      </c>
      <c r="L289" s="2830"/>
      <c r="AN289" s="37"/>
    </row>
    <row r="290" spans="1:40" ht="30.75" customHeight="1">
      <c r="A290" s="3032"/>
      <c r="B290" s="1645" t="s">
        <v>21</v>
      </c>
      <c r="C290" s="401"/>
      <c r="D290" s="65"/>
      <c r="E290" s="65"/>
      <c r="F290" s="401"/>
      <c r="G290" s="401"/>
      <c r="H290" s="30">
        <v>0</v>
      </c>
      <c r="I290" s="24">
        <f>I291/I289</f>
        <v>186600.74838709677</v>
      </c>
      <c r="J290" s="2981"/>
      <c r="K290" s="2981"/>
    </row>
    <row r="291" spans="1:40" ht="30" customHeight="1">
      <c r="A291" s="3032"/>
      <c r="B291" s="1640" t="s">
        <v>852</v>
      </c>
      <c r="C291" s="401">
        <v>176</v>
      </c>
      <c r="D291" s="65" t="s">
        <v>450</v>
      </c>
      <c r="E291" s="65" t="s">
        <v>451</v>
      </c>
      <c r="F291" s="401" t="s">
        <v>484</v>
      </c>
      <c r="G291" s="401" t="s">
        <v>425</v>
      </c>
      <c r="H291" s="30">
        <v>0</v>
      </c>
      <c r="I291" s="33">
        <f>I292+I293+I294+I295</f>
        <v>5784623.2000000002</v>
      </c>
      <c r="J291" s="2981"/>
      <c r="K291" s="2981"/>
      <c r="AM291" s="37"/>
    </row>
    <row r="292" spans="1:40" ht="25.9" customHeight="1">
      <c r="A292" s="3032"/>
      <c r="B292" s="1645" t="s">
        <v>9</v>
      </c>
      <c r="C292" s="401">
        <v>176</v>
      </c>
      <c r="D292" s="65" t="s">
        <v>450</v>
      </c>
      <c r="E292" s="65" t="s">
        <v>451</v>
      </c>
      <c r="F292" s="401">
        <v>6100470760</v>
      </c>
      <c r="G292" s="401" t="s">
        <v>425</v>
      </c>
      <c r="H292" s="30">
        <v>0</v>
      </c>
      <c r="I292" s="24">
        <f>I299+I301+I303+I305+I307+I309+I312+I315+I317+I319+I321+I323+I325+I327+I329+I331+I333+I335+I338+I341+I345+I347+I349+I351+I353+I355+I357+I359+I361+I364+I367+I370+I373+I376+I377+I343</f>
        <v>4743054.5</v>
      </c>
      <c r="J292" s="2981"/>
      <c r="K292" s="2981"/>
      <c r="Q292" s="37"/>
    </row>
    <row r="293" spans="1:40" ht="30.75" customHeight="1">
      <c r="A293" s="3032"/>
      <c r="B293" s="1645" t="s">
        <v>9</v>
      </c>
      <c r="C293" s="401">
        <v>176</v>
      </c>
      <c r="D293" s="65" t="s">
        <v>450</v>
      </c>
      <c r="E293" s="65" t="s">
        <v>451</v>
      </c>
      <c r="F293" s="401">
        <v>6100409860</v>
      </c>
      <c r="G293" s="401">
        <v>522</v>
      </c>
      <c r="H293" s="30">
        <v>0</v>
      </c>
      <c r="I293" s="351">
        <f>I313+I339+I379</f>
        <v>951904.4</v>
      </c>
      <c r="J293" s="2981"/>
      <c r="K293" s="2981"/>
    </row>
    <row r="294" spans="1:40" ht="30.75" customHeight="1">
      <c r="A294" s="3032"/>
      <c r="B294" s="2354" t="s">
        <v>9</v>
      </c>
      <c r="C294" s="401">
        <v>176</v>
      </c>
      <c r="D294" s="65" t="s">
        <v>450</v>
      </c>
      <c r="E294" s="65" t="s">
        <v>451</v>
      </c>
      <c r="F294" s="401">
        <v>6100498600</v>
      </c>
      <c r="G294" s="401">
        <v>522</v>
      </c>
      <c r="H294" s="30">
        <v>0</v>
      </c>
      <c r="I294" s="351">
        <f>I378</f>
        <v>0</v>
      </c>
      <c r="J294" s="2981"/>
      <c r="K294" s="2981"/>
    </row>
    <row r="295" spans="1:40" ht="28.5" customHeight="1">
      <c r="A295" s="3032"/>
      <c r="B295" s="1645" t="s">
        <v>10</v>
      </c>
      <c r="C295" s="401"/>
      <c r="D295" s="65"/>
      <c r="E295" s="65"/>
      <c r="F295" s="401"/>
      <c r="G295" s="401"/>
      <c r="H295" s="30">
        <v>0</v>
      </c>
      <c r="I295" s="24">
        <v>89664.3</v>
      </c>
      <c r="J295" s="2981"/>
      <c r="K295" s="2981"/>
      <c r="W295" s="37">
        <f>2591971.5-I292</f>
        <v>-2151083</v>
      </c>
    </row>
    <row r="296" spans="1:40" ht="28.5" customHeight="1">
      <c r="A296" s="3032"/>
      <c r="B296" s="1645" t="s">
        <v>420</v>
      </c>
      <c r="C296" s="401"/>
      <c r="D296" s="65"/>
      <c r="E296" s="65"/>
      <c r="F296" s="401"/>
      <c r="G296" s="401"/>
      <c r="H296" s="79"/>
      <c r="I296" s="31"/>
      <c r="J296" s="2981"/>
      <c r="K296" s="2981"/>
    </row>
    <row r="297" spans="1:40" ht="23.25" customHeight="1">
      <c r="A297" s="3033"/>
      <c r="B297" s="1645" t="s">
        <v>783</v>
      </c>
      <c r="C297" s="401"/>
      <c r="D297" s="65"/>
      <c r="E297" s="65"/>
      <c r="F297" s="401"/>
      <c r="G297" s="401"/>
      <c r="H297" s="79"/>
      <c r="I297" s="31"/>
      <c r="J297" s="2981"/>
      <c r="K297" s="2981"/>
    </row>
    <row r="298" spans="1:40" ht="20.45" customHeight="1">
      <c r="A298" s="4" t="s">
        <v>37</v>
      </c>
      <c r="B298" s="378"/>
      <c r="C298" s="1635"/>
      <c r="D298" s="241"/>
      <c r="E298" s="241"/>
      <c r="F298" s="1635"/>
      <c r="G298" s="1635"/>
      <c r="H298" s="79"/>
      <c r="I298" s="32"/>
      <c r="J298" s="2981"/>
      <c r="K298" s="2981"/>
    </row>
    <row r="299" spans="1:40" ht="19.899999999999999" customHeight="1">
      <c r="A299" s="2996" t="s">
        <v>38</v>
      </c>
      <c r="B299" s="378" t="s">
        <v>9</v>
      </c>
      <c r="C299" s="1635">
        <v>176</v>
      </c>
      <c r="D299" s="241" t="s">
        <v>450</v>
      </c>
      <c r="E299" s="241" t="s">
        <v>451</v>
      </c>
      <c r="F299" s="1635">
        <v>6100470760</v>
      </c>
      <c r="G299" s="1635" t="s">
        <v>425</v>
      </c>
      <c r="H299" s="79">
        <v>0</v>
      </c>
      <c r="I299" s="17">
        <v>65193.5</v>
      </c>
      <c r="J299" s="2981"/>
      <c r="K299" s="2981"/>
      <c r="L299" s="2835"/>
    </row>
    <row r="300" spans="1:40" ht="20.45" customHeight="1">
      <c r="A300" s="2998"/>
      <c r="B300" s="378" t="s">
        <v>436</v>
      </c>
      <c r="C300" s="1635"/>
      <c r="D300" s="241"/>
      <c r="E300" s="241"/>
      <c r="F300" s="1635"/>
      <c r="G300" s="1635"/>
      <c r="H300" s="79">
        <v>0</v>
      </c>
      <c r="I300" s="228">
        <f t="shared" ref="I300" si="16">I299/0.99*0.01</f>
        <v>658.52020202020196</v>
      </c>
      <c r="J300" s="2981"/>
      <c r="K300" s="2981"/>
      <c r="L300" s="2835"/>
    </row>
    <row r="301" spans="1:40" ht="22.15" customHeight="1">
      <c r="A301" s="2996" t="s">
        <v>39</v>
      </c>
      <c r="B301" s="378" t="s">
        <v>9</v>
      </c>
      <c r="C301" s="1635">
        <v>176</v>
      </c>
      <c r="D301" s="241" t="s">
        <v>450</v>
      </c>
      <c r="E301" s="241" t="s">
        <v>451</v>
      </c>
      <c r="F301" s="1635">
        <v>6100470760</v>
      </c>
      <c r="G301" s="1635" t="s">
        <v>425</v>
      </c>
      <c r="H301" s="79">
        <v>0</v>
      </c>
      <c r="I301" s="17">
        <v>88347.7</v>
      </c>
      <c r="J301" s="2981"/>
      <c r="K301" s="2981"/>
      <c r="L301" s="2835"/>
    </row>
    <row r="302" spans="1:40" ht="21.6" customHeight="1">
      <c r="A302" s="2998"/>
      <c r="B302" s="378" t="s">
        <v>436</v>
      </c>
      <c r="C302" s="1635"/>
      <c r="D302" s="241"/>
      <c r="E302" s="241"/>
      <c r="F302" s="1635"/>
      <c r="G302" s="1635"/>
      <c r="H302" s="79">
        <v>0</v>
      </c>
      <c r="I302" s="228">
        <f t="shared" ref="I302" si="17">I301/0.99*0.01</f>
        <v>892.40101010101</v>
      </c>
      <c r="J302" s="2981"/>
      <c r="K302" s="2981"/>
      <c r="L302" s="2835"/>
    </row>
    <row r="303" spans="1:40" ht="18.600000000000001" customHeight="1">
      <c r="A303" s="2996" t="s">
        <v>40</v>
      </c>
      <c r="B303" s="378" t="s">
        <v>9</v>
      </c>
      <c r="C303" s="1635">
        <v>176</v>
      </c>
      <c r="D303" s="241" t="s">
        <v>450</v>
      </c>
      <c r="E303" s="241" t="s">
        <v>451</v>
      </c>
      <c r="F303" s="1635">
        <v>6100470760</v>
      </c>
      <c r="G303" s="1635" t="s">
        <v>428</v>
      </c>
      <c r="H303" s="79">
        <v>0</v>
      </c>
      <c r="I303" s="17">
        <v>51874</v>
      </c>
      <c r="J303" s="2981"/>
      <c r="K303" s="2981"/>
      <c r="L303" s="2835"/>
    </row>
    <row r="304" spans="1:40" ht="17.45" customHeight="1">
      <c r="A304" s="2998"/>
      <c r="B304" s="378" t="s">
        <v>436</v>
      </c>
      <c r="C304" s="1635"/>
      <c r="D304" s="241"/>
      <c r="E304" s="241"/>
      <c r="F304" s="1635"/>
      <c r="G304" s="1635"/>
      <c r="H304" s="79">
        <v>0</v>
      </c>
      <c r="I304" s="228">
        <f t="shared" ref="I304" si="18">I303/0.99*0.01</f>
        <v>523.97979797979792</v>
      </c>
      <c r="J304" s="2981"/>
      <c r="K304" s="2981"/>
      <c r="L304" s="2835"/>
    </row>
    <row r="305" spans="1:12" ht="23.45" customHeight="1">
      <c r="A305" s="2996" t="s">
        <v>41</v>
      </c>
      <c r="B305" s="378" t="s">
        <v>9</v>
      </c>
      <c r="C305" s="1635">
        <v>176</v>
      </c>
      <c r="D305" s="241" t="s">
        <v>450</v>
      </c>
      <c r="E305" s="241" t="s">
        <v>451</v>
      </c>
      <c r="F305" s="1635">
        <v>6100470760</v>
      </c>
      <c r="G305" s="1635" t="s">
        <v>425</v>
      </c>
      <c r="H305" s="79">
        <v>0</v>
      </c>
      <c r="I305" s="17">
        <v>19727.599999999999</v>
      </c>
      <c r="J305" s="2981"/>
      <c r="K305" s="2981"/>
      <c r="L305" s="2835"/>
    </row>
    <row r="306" spans="1:12" ht="23.45" customHeight="1">
      <c r="A306" s="2998"/>
      <c r="B306" s="378" t="s">
        <v>436</v>
      </c>
      <c r="C306" s="1635"/>
      <c r="D306" s="241"/>
      <c r="E306" s="241"/>
      <c r="F306" s="1635"/>
      <c r="G306" s="1635"/>
      <c r="H306" s="79">
        <v>0</v>
      </c>
      <c r="I306" s="228">
        <f t="shared" ref="I306" si="19">I305/0.99*0.01</f>
        <v>199.26868686868687</v>
      </c>
      <c r="J306" s="2981"/>
      <c r="K306" s="2981"/>
      <c r="L306" s="2835"/>
    </row>
    <row r="307" spans="1:12" ht="22.5" customHeight="1">
      <c r="A307" s="2996" t="s">
        <v>42</v>
      </c>
      <c r="B307" s="378" t="s">
        <v>9</v>
      </c>
      <c r="C307" s="1635">
        <v>176</v>
      </c>
      <c r="D307" s="241" t="s">
        <v>450</v>
      </c>
      <c r="E307" s="241" t="s">
        <v>451</v>
      </c>
      <c r="F307" s="1635">
        <v>6100470760</v>
      </c>
      <c r="G307" s="1635" t="s">
        <v>425</v>
      </c>
      <c r="H307" s="79">
        <v>0</v>
      </c>
      <c r="I307" s="17">
        <v>27605.3</v>
      </c>
      <c r="J307" s="2981"/>
      <c r="K307" s="2981"/>
      <c r="L307" s="2835"/>
    </row>
    <row r="308" spans="1:12" ht="24.6" customHeight="1">
      <c r="A308" s="2998"/>
      <c r="B308" s="378" t="s">
        <v>436</v>
      </c>
      <c r="C308" s="1635"/>
      <c r="D308" s="241"/>
      <c r="E308" s="241"/>
      <c r="F308" s="1635"/>
      <c r="G308" s="1635"/>
      <c r="H308" s="79">
        <v>0</v>
      </c>
      <c r="I308" s="228">
        <f t="shared" ref="I308" si="20">I307/0.99*0.01</f>
        <v>278.84141414141413</v>
      </c>
      <c r="J308" s="2981"/>
      <c r="K308" s="2981"/>
      <c r="L308" s="2835"/>
    </row>
    <row r="309" spans="1:12" ht="22.15" customHeight="1">
      <c r="A309" s="2996" t="s">
        <v>43</v>
      </c>
      <c r="B309" s="378" t="s">
        <v>9</v>
      </c>
      <c r="C309" s="1635">
        <v>176</v>
      </c>
      <c r="D309" s="241" t="s">
        <v>450</v>
      </c>
      <c r="E309" s="241" t="s">
        <v>451</v>
      </c>
      <c r="F309" s="1635">
        <v>6100470760</v>
      </c>
      <c r="G309" s="1635" t="s">
        <v>425</v>
      </c>
      <c r="H309" s="79">
        <v>0</v>
      </c>
      <c r="I309" s="17">
        <v>53639.3</v>
      </c>
      <c r="J309" s="2981"/>
      <c r="K309" s="2981"/>
      <c r="L309" s="2835"/>
    </row>
    <row r="310" spans="1:12" ht="23.45" customHeight="1">
      <c r="A310" s="2998"/>
      <c r="B310" s="378" t="s">
        <v>436</v>
      </c>
      <c r="C310" s="1635"/>
      <c r="D310" s="241"/>
      <c r="E310" s="241"/>
      <c r="F310" s="1635"/>
      <c r="G310" s="1635"/>
      <c r="H310" s="79">
        <v>0</v>
      </c>
      <c r="I310" s="228">
        <f t="shared" ref="I310" si="21">I309/0.99*0.01</f>
        <v>541.81111111111113</v>
      </c>
      <c r="J310" s="2981"/>
      <c r="K310" s="2981"/>
      <c r="L310" s="2835"/>
    </row>
    <row r="311" spans="1:12" ht="23.45" customHeight="1">
      <c r="A311" s="2996" t="s">
        <v>44</v>
      </c>
      <c r="B311" s="378" t="s">
        <v>22</v>
      </c>
      <c r="C311" s="1737"/>
      <c r="D311" s="241"/>
      <c r="E311" s="241"/>
      <c r="F311" s="1737"/>
      <c r="G311" s="1737"/>
      <c r="H311" s="79">
        <v>0</v>
      </c>
      <c r="I311" s="228">
        <f t="shared" ref="I311" si="22">I312+I313+I314</f>
        <v>126431.81818181818</v>
      </c>
      <c r="J311" s="2981"/>
      <c r="K311" s="2981"/>
      <c r="L311" s="2835"/>
    </row>
    <row r="312" spans="1:12" ht="21.6" customHeight="1">
      <c r="A312" s="2997"/>
      <c r="B312" s="378" t="s">
        <v>9</v>
      </c>
      <c r="C312" s="1635">
        <v>176</v>
      </c>
      <c r="D312" s="241" t="s">
        <v>450</v>
      </c>
      <c r="E312" s="241" t="s">
        <v>451</v>
      </c>
      <c r="F312" s="1635">
        <v>6100470760</v>
      </c>
      <c r="G312" s="1635" t="s">
        <v>425</v>
      </c>
      <c r="H312" s="79">
        <v>0</v>
      </c>
      <c r="I312" s="17">
        <v>125167.5</v>
      </c>
      <c r="J312" s="2981"/>
      <c r="K312" s="2981"/>
      <c r="L312" s="2835"/>
    </row>
    <row r="313" spans="1:12" ht="21" customHeight="1">
      <c r="A313" s="2997"/>
      <c r="B313" s="378" t="s">
        <v>9</v>
      </c>
      <c r="C313" s="1737">
        <v>176</v>
      </c>
      <c r="D313" s="241" t="s">
        <v>450</v>
      </c>
      <c r="E313" s="241" t="s">
        <v>451</v>
      </c>
      <c r="F313" s="1737">
        <v>6100409860</v>
      </c>
      <c r="G313" s="1737">
        <v>522</v>
      </c>
      <c r="H313" s="79">
        <v>0</v>
      </c>
      <c r="I313" s="17">
        <v>0</v>
      </c>
      <c r="J313" s="2981"/>
      <c r="K313" s="2981"/>
      <c r="L313" s="2835"/>
    </row>
    <row r="314" spans="1:12" ht="22.15" customHeight="1">
      <c r="A314" s="2998"/>
      <c r="B314" s="378" t="s">
        <v>436</v>
      </c>
      <c r="C314" s="1635"/>
      <c r="D314" s="241"/>
      <c r="E314" s="241"/>
      <c r="F314" s="1635"/>
      <c r="G314" s="1635"/>
      <c r="H314" s="79">
        <v>0</v>
      </c>
      <c r="I314" s="228">
        <f t="shared" ref="I314" si="23">(I313+I312)/0.99*0.01</f>
        <v>1264.3181818181818</v>
      </c>
      <c r="J314" s="2981"/>
      <c r="K314" s="2981"/>
      <c r="L314" s="2835"/>
    </row>
    <row r="315" spans="1:12" ht="19.899999999999999" customHeight="1">
      <c r="A315" s="2996" t="s">
        <v>45</v>
      </c>
      <c r="B315" s="378" t="s">
        <v>9</v>
      </c>
      <c r="C315" s="1635">
        <v>176</v>
      </c>
      <c r="D315" s="241" t="s">
        <v>450</v>
      </c>
      <c r="E315" s="241" t="s">
        <v>451</v>
      </c>
      <c r="F315" s="1635">
        <v>6100470760</v>
      </c>
      <c r="G315" s="1635" t="s">
        <v>425</v>
      </c>
      <c r="H315" s="79">
        <v>0</v>
      </c>
      <c r="I315" s="17">
        <v>104990.5</v>
      </c>
      <c r="J315" s="2981"/>
      <c r="K315" s="2981"/>
      <c r="L315" s="2835"/>
    </row>
    <row r="316" spans="1:12" ht="21.6" customHeight="1">
      <c r="A316" s="2998"/>
      <c r="B316" s="378" t="s">
        <v>436</v>
      </c>
      <c r="C316" s="1635"/>
      <c r="D316" s="241"/>
      <c r="E316" s="241"/>
      <c r="F316" s="1635"/>
      <c r="G316" s="1635"/>
      <c r="H316" s="79">
        <v>0</v>
      </c>
      <c r="I316" s="228">
        <f t="shared" ref="I316" si="24">I315/0.99*0.01</f>
        <v>1060.5101010101012</v>
      </c>
      <c r="J316" s="2981"/>
      <c r="K316" s="2981"/>
      <c r="L316" s="2835"/>
    </row>
    <row r="317" spans="1:12" ht="21.6" customHeight="1">
      <c r="A317" s="2996" t="s">
        <v>46</v>
      </c>
      <c r="B317" s="378" t="s">
        <v>9</v>
      </c>
      <c r="C317" s="1635">
        <v>176</v>
      </c>
      <c r="D317" s="241" t="s">
        <v>450</v>
      </c>
      <c r="E317" s="241" t="s">
        <v>451</v>
      </c>
      <c r="F317" s="1635">
        <v>6100470760</v>
      </c>
      <c r="G317" s="1635" t="s">
        <v>425</v>
      </c>
      <c r="H317" s="79">
        <v>0</v>
      </c>
      <c r="I317" s="17">
        <v>22697.1</v>
      </c>
      <c r="J317" s="2981"/>
      <c r="K317" s="2981"/>
      <c r="L317" s="2835"/>
    </row>
    <row r="318" spans="1:12" ht="19.149999999999999" customHeight="1">
      <c r="A318" s="2998"/>
      <c r="B318" s="378" t="s">
        <v>436</v>
      </c>
      <c r="C318" s="1635"/>
      <c r="D318" s="241"/>
      <c r="E318" s="241"/>
      <c r="F318" s="1635"/>
      <c r="G318" s="1635"/>
      <c r="H318" s="79">
        <v>0</v>
      </c>
      <c r="I318" s="228">
        <f t="shared" ref="I318" si="25">I317/0.99*0.01</f>
        <v>229.26363636363635</v>
      </c>
      <c r="J318" s="2981"/>
      <c r="K318" s="2981"/>
      <c r="L318" s="2835"/>
    </row>
    <row r="319" spans="1:12" ht="18.600000000000001" customHeight="1">
      <c r="A319" s="2996" t="s">
        <v>47</v>
      </c>
      <c r="B319" s="378" t="s">
        <v>9</v>
      </c>
      <c r="C319" s="1635">
        <v>176</v>
      </c>
      <c r="D319" s="241" t="s">
        <v>450</v>
      </c>
      <c r="E319" s="241" t="s">
        <v>451</v>
      </c>
      <c r="F319" s="1635">
        <v>6100470760</v>
      </c>
      <c r="G319" s="1635" t="s">
        <v>428</v>
      </c>
      <c r="H319" s="79">
        <v>0</v>
      </c>
      <c r="I319" s="17">
        <v>234878.2</v>
      </c>
      <c r="J319" s="2981"/>
      <c r="K319" s="2981"/>
      <c r="L319" s="2835"/>
    </row>
    <row r="320" spans="1:12" ht="22.15" customHeight="1">
      <c r="A320" s="2998"/>
      <c r="B320" s="378" t="s">
        <v>436</v>
      </c>
      <c r="C320" s="1635"/>
      <c r="D320" s="241"/>
      <c r="E320" s="241"/>
      <c r="F320" s="1635"/>
      <c r="G320" s="1635"/>
      <c r="H320" s="79">
        <v>0</v>
      </c>
      <c r="I320" s="228">
        <f t="shared" ref="I320" si="26">I319/0.99*0.01</f>
        <v>2372.5070707070709</v>
      </c>
      <c r="J320" s="2981"/>
      <c r="K320" s="2981"/>
      <c r="L320" s="2835"/>
    </row>
    <row r="321" spans="1:12" ht="22.15" customHeight="1">
      <c r="A321" s="2996" t="s">
        <v>48</v>
      </c>
      <c r="B321" s="378" t="s">
        <v>9</v>
      </c>
      <c r="C321" s="1635">
        <v>176</v>
      </c>
      <c r="D321" s="241" t="s">
        <v>450</v>
      </c>
      <c r="E321" s="241" t="s">
        <v>451</v>
      </c>
      <c r="F321" s="1635">
        <v>6100470760</v>
      </c>
      <c r="G321" s="1635" t="s">
        <v>425</v>
      </c>
      <c r="H321" s="79">
        <v>0</v>
      </c>
      <c r="I321" s="17">
        <v>79253.399999999994</v>
      </c>
      <c r="J321" s="2981"/>
      <c r="K321" s="2981"/>
      <c r="L321" s="2835"/>
    </row>
    <row r="322" spans="1:12" ht="21" customHeight="1">
      <c r="A322" s="2998"/>
      <c r="B322" s="378" t="s">
        <v>436</v>
      </c>
      <c r="C322" s="1635"/>
      <c r="D322" s="241"/>
      <c r="E322" s="241"/>
      <c r="F322" s="1635"/>
      <c r="G322" s="1635"/>
      <c r="H322" s="79">
        <v>0</v>
      </c>
      <c r="I322" s="228">
        <f t="shared" ref="I322" si="27">I321/0.99*0.01</f>
        <v>800.5393939393939</v>
      </c>
      <c r="J322" s="2981"/>
      <c r="K322" s="2981"/>
      <c r="L322" s="2835"/>
    </row>
    <row r="323" spans="1:12" ht="18" customHeight="1">
      <c r="A323" s="2996" t="s">
        <v>49</v>
      </c>
      <c r="B323" s="378" t="s">
        <v>9</v>
      </c>
      <c r="C323" s="1635">
        <v>176</v>
      </c>
      <c r="D323" s="241" t="s">
        <v>450</v>
      </c>
      <c r="E323" s="241" t="s">
        <v>451</v>
      </c>
      <c r="F323" s="1635">
        <v>6100470760</v>
      </c>
      <c r="G323" s="1635" t="s">
        <v>428</v>
      </c>
      <c r="H323" s="79">
        <v>0</v>
      </c>
      <c r="I323" s="17">
        <v>40799</v>
      </c>
      <c r="J323" s="2981"/>
      <c r="K323" s="2981"/>
      <c r="L323" s="2835"/>
    </row>
    <row r="324" spans="1:12" ht="18" customHeight="1">
      <c r="A324" s="2998"/>
      <c r="B324" s="378" t="s">
        <v>436</v>
      </c>
      <c r="C324" s="1635"/>
      <c r="D324" s="241"/>
      <c r="E324" s="241"/>
      <c r="F324" s="1635"/>
      <c r="G324" s="1635"/>
      <c r="H324" s="79">
        <v>0</v>
      </c>
      <c r="I324" s="228">
        <f t="shared" ref="I324" si="28">I323/0.99*0.01</f>
        <v>412.11111111111109</v>
      </c>
      <c r="J324" s="2981"/>
      <c r="K324" s="2981"/>
      <c r="L324" s="2835"/>
    </row>
    <row r="325" spans="1:12" ht="18.600000000000001" customHeight="1">
      <c r="A325" s="2996" t="s">
        <v>50</v>
      </c>
      <c r="B325" s="378" t="s">
        <v>9</v>
      </c>
      <c r="C325" s="1635">
        <v>176</v>
      </c>
      <c r="D325" s="241" t="s">
        <v>450</v>
      </c>
      <c r="E325" s="241" t="s">
        <v>451</v>
      </c>
      <c r="F325" s="1635">
        <v>6100470760</v>
      </c>
      <c r="G325" s="1635" t="s">
        <v>425</v>
      </c>
      <c r="H325" s="79">
        <v>0</v>
      </c>
      <c r="I325" s="17">
        <v>42251.4</v>
      </c>
      <c r="J325" s="2981"/>
      <c r="K325" s="2981"/>
      <c r="L325" s="2835"/>
    </row>
    <row r="326" spans="1:12" ht="18.600000000000001" customHeight="1">
      <c r="A326" s="2998"/>
      <c r="B326" s="378" t="s">
        <v>436</v>
      </c>
      <c r="C326" s="1635"/>
      <c r="D326" s="241"/>
      <c r="E326" s="241"/>
      <c r="F326" s="1635"/>
      <c r="G326" s="1635"/>
      <c r="H326" s="79">
        <v>0</v>
      </c>
      <c r="I326" s="228">
        <f t="shared" ref="I326" si="29">I325/0.99*0.01</f>
        <v>426.78181818181827</v>
      </c>
      <c r="J326" s="2981"/>
      <c r="K326" s="2981"/>
      <c r="L326" s="2835"/>
    </row>
    <row r="327" spans="1:12" ht="24" customHeight="1">
      <c r="A327" s="2996" t="s">
        <v>51</v>
      </c>
      <c r="B327" s="378" t="s">
        <v>9</v>
      </c>
      <c r="C327" s="1635">
        <v>176</v>
      </c>
      <c r="D327" s="241" t="s">
        <v>450</v>
      </c>
      <c r="E327" s="241" t="s">
        <v>451</v>
      </c>
      <c r="F327" s="1635">
        <v>6100470760</v>
      </c>
      <c r="G327" s="1635" t="s">
        <v>425</v>
      </c>
      <c r="H327" s="79">
        <v>0</v>
      </c>
      <c r="I327" s="17">
        <v>33565.800000000003</v>
      </c>
      <c r="J327" s="2981"/>
      <c r="K327" s="2981"/>
      <c r="L327" s="2835"/>
    </row>
    <row r="328" spans="1:12" ht="24.6" customHeight="1">
      <c r="A328" s="2998"/>
      <c r="B328" s="378" t="s">
        <v>436</v>
      </c>
      <c r="C328" s="1635"/>
      <c r="D328" s="241"/>
      <c r="E328" s="241"/>
      <c r="F328" s="1635"/>
      <c r="G328" s="1635"/>
      <c r="H328" s="79">
        <v>0</v>
      </c>
      <c r="I328" s="228">
        <f t="shared" ref="I328" si="30">I327/0.99*0.01</f>
        <v>339.04848484848486</v>
      </c>
      <c r="J328" s="2981"/>
      <c r="K328" s="2981"/>
      <c r="L328" s="2835"/>
    </row>
    <row r="329" spans="1:12" ht="22.15" customHeight="1">
      <c r="A329" s="2996" t="s">
        <v>52</v>
      </c>
      <c r="B329" s="378" t="s">
        <v>9</v>
      </c>
      <c r="C329" s="1635">
        <v>176</v>
      </c>
      <c r="D329" s="241" t="s">
        <v>450</v>
      </c>
      <c r="E329" s="241" t="s">
        <v>451</v>
      </c>
      <c r="F329" s="1635">
        <v>6100470760</v>
      </c>
      <c r="G329" s="1635" t="s">
        <v>428</v>
      </c>
      <c r="H329" s="79">
        <v>0</v>
      </c>
      <c r="I329" s="17">
        <v>84851.8</v>
      </c>
      <c r="J329" s="2981"/>
      <c r="K329" s="2981"/>
      <c r="L329" s="2835"/>
    </row>
    <row r="330" spans="1:12" ht="19.899999999999999" customHeight="1">
      <c r="A330" s="2998"/>
      <c r="B330" s="378" t="s">
        <v>436</v>
      </c>
      <c r="C330" s="1635"/>
      <c r="D330" s="241"/>
      <c r="E330" s="241"/>
      <c r="F330" s="1635"/>
      <c r="G330" s="1635"/>
      <c r="H330" s="79">
        <v>0</v>
      </c>
      <c r="I330" s="228">
        <f t="shared" ref="I330" si="31">I329/0.99*0.01</f>
        <v>857.08888888888896</v>
      </c>
      <c r="J330" s="2981"/>
      <c r="K330" s="2981"/>
      <c r="L330" s="2835"/>
    </row>
    <row r="331" spans="1:12" ht="19.149999999999999" customHeight="1">
      <c r="A331" s="2996" t="s">
        <v>53</v>
      </c>
      <c r="B331" s="378" t="s">
        <v>9</v>
      </c>
      <c r="C331" s="1635">
        <v>176</v>
      </c>
      <c r="D331" s="241" t="s">
        <v>450</v>
      </c>
      <c r="E331" s="241" t="s">
        <v>451</v>
      </c>
      <c r="F331" s="1635">
        <v>6100470760</v>
      </c>
      <c r="G331" s="1635" t="s">
        <v>425</v>
      </c>
      <c r="H331" s="79">
        <v>0</v>
      </c>
      <c r="I331" s="17">
        <v>113259.3</v>
      </c>
      <c r="J331" s="2981"/>
      <c r="K331" s="2981"/>
      <c r="L331" s="2835"/>
    </row>
    <row r="332" spans="1:12" ht="20.45" customHeight="1">
      <c r="A332" s="2998"/>
      <c r="B332" s="378" t="s">
        <v>436</v>
      </c>
      <c r="C332" s="1635"/>
      <c r="D332" s="241"/>
      <c r="E332" s="241"/>
      <c r="F332" s="1635"/>
      <c r="G332" s="1635"/>
      <c r="H332" s="79">
        <v>0</v>
      </c>
      <c r="I332" s="228">
        <f t="shared" ref="I332" si="32">I331/0.99*0.01</f>
        <v>1144.0333333333335</v>
      </c>
      <c r="J332" s="2981"/>
      <c r="K332" s="2981"/>
      <c r="L332" s="2835"/>
    </row>
    <row r="333" spans="1:12" ht="16.899999999999999" customHeight="1">
      <c r="A333" s="2996" t="s">
        <v>54</v>
      </c>
      <c r="B333" s="378" t="s">
        <v>9</v>
      </c>
      <c r="C333" s="1635">
        <v>176</v>
      </c>
      <c r="D333" s="241" t="s">
        <v>450</v>
      </c>
      <c r="E333" s="241" t="s">
        <v>451</v>
      </c>
      <c r="F333" s="1635">
        <v>6100470760</v>
      </c>
      <c r="G333" s="1635" t="s">
        <v>425</v>
      </c>
      <c r="H333" s="79">
        <v>0</v>
      </c>
      <c r="I333" s="17">
        <v>41481.599999999999</v>
      </c>
      <c r="J333" s="2981"/>
      <c r="K333" s="2981"/>
      <c r="L333" s="2835"/>
    </row>
    <row r="334" spans="1:12" ht="17.45" customHeight="1">
      <c r="A334" s="2998"/>
      <c r="B334" s="378" t="s">
        <v>436</v>
      </c>
      <c r="C334" s="1635"/>
      <c r="D334" s="241"/>
      <c r="E334" s="241"/>
      <c r="F334" s="1635"/>
      <c r="G334" s="1635"/>
      <c r="H334" s="79">
        <v>0</v>
      </c>
      <c r="I334" s="228">
        <f t="shared" ref="I334" si="33">I333/0.99*0.01</f>
        <v>419.0060606060606</v>
      </c>
      <c r="J334" s="2981"/>
      <c r="K334" s="2981"/>
      <c r="L334" s="2835"/>
    </row>
    <row r="335" spans="1:12" ht="24" customHeight="1">
      <c r="A335" s="2996" t="s">
        <v>55</v>
      </c>
      <c r="B335" s="378" t="s">
        <v>9</v>
      </c>
      <c r="C335" s="1635">
        <v>176</v>
      </c>
      <c r="D335" s="241" t="s">
        <v>450</v>
      </c>
      <c r="E335" s="241" t="s">
        <v>451</v>
      </c>
      <c r="F335" s="1635">
        <v>6100470760</v>
      </c>
      <c r="G335" s="1635" t="s">
        <v>425</v>
      </c>
      <c r="H335" s="79">
        <v>0</v>
      </c>
      <c r="I335" s="17">
        <v>91372.1</v>
      </c>
      <c r="J335" s="2981"/>
      <c r="K335" s="2981"/>
      <c r="L335" s="2835"/>
    </row>
    <row r="336" spans="1:12" ht="24" customHeight="1">
      <c r="A336" s="2998"/>
      <c r="B336" s="378" t="s">
        <v>436</v>
      </c>
      <c r="C336" s="1635"/>
      <c r="D336" s="241"/>
      <c r="E336" s="241"/>
      <c r="F336" s="1635"/>
      <c r="G336" s="1635"/>
      <c r="H336" s="79">
        <v>0</v>
      </c>
      <c r="I336" s="228">
        <f t="shared" ref="I336" si="34">I335/0.99*0.01</f>
        <v>922.95050505050517</v>
      </c>
      <c r="J336" s="2981"/>
      <c r="K336" s="2981"/>
      <c r="L336" s="2835"/>
    </row>
    <row r="337" spans="1:12" ht="24" customHeight="1">
      <c r="A337" s="2996" t="s">
        <v>56</v>
      </c>
      <c r="B337" s="378" t="s">
        <v>22</v>
      </c>
      <c r="C337" s="1724"/>
      <c r="D337" s="241"/>
      <c r="E337" s="241"/>
      <c r="F337" s="1724"/>
      <c r="G337" s="1724"/>
      <c r="H337" s="79">
        <v>0</v>
      </c>
      <c r="I337" s="2420">
        <f t="shared" ref="I337" si="35">I338+I339+I340</f>
        <v>910860</v>
      </c>
      <c r="J337" s="2981"/>
      <c r="K337" s="2981"/>
      <c r="L337" s="2835"/>
    </row>
    <row r="338" spans="1:12" ht="22.5" customHeight="1">
      <c r="A338" s="2997"/>
      <c r="B338" s="378" t="s">
        <v>9</v>
      </c>
      <c r="C338" s="1635">
        <v>176</v>
      </c>
      <c r="D338" s="241" t="s">
        <v>450</v>
      </c>
      <c r="E338" s="241" t="s">
        <v>451</v>
      </c>
      <c r="F338" s="1635">
        <v>6100470760</v>
      </c>
      <c r="G338" s="1635" t="s">
        <v>428</v>
      </c>
      <c r="H338" s="79">
        <v>0</v>
      </c>
      <c r="I338" s="17">
        <v>801751.4</v>
      </c>
      <c r="J338" s="2981"/>
      <c r="K338" s="2981"/>
      <c r="L338" s="2835"/>
    </row>
    <row r="339" spans="1:12" ht="22.5" customHeight="1">
      <c r="A339" s="2997"/>
      <c r="B339" s="378" t="s">
        <v>9</v>
      </c>
      <c r="C339" s="1724">
        <v>176</v>
      </c>
      <c r="D339" s="241" t="s">
        <v>450</v>
      </c>
      <c r="E339" s="241" t="s">
        <v>451</v>
      </c>
      <c r="F339" s="1724">
        <v>6100409860</v>
      </c>
      <c r="G339" s="1724" t="s">
        <v>428</v>
      </c>
      <c r="H339" s="79">
        <v>0</v>
      </c>
      <c r="I339" s="17">
        <v>100000</v>
      </c>
      <c r="J339" s="2981"/>
      <c r="K339" s="2981"/>
      <c r="L339" s="2835"/>
    </row>
    <row r="340" spans="1:12" ht="22.5" customHeight="1">
      <c r="A340" s="2998"/>
      <c r="B340" s="378" t="s">
        <v>436</v>
      </c>
      <c r="C340" s="1635"/>
      <c r="D340" s="241"/>
      <c r="E340" s="241"/>
      <c r="F340" s="1635"/>
      <c r="G340" s="1635"/>
      <c r="H340" s="79">
        <v>0</v>
      </c>
      <c r="I340" s="2420">
        <f t="shared" ref="I340" si="36">(I338+I339)/0.99*0.01</f>
        <v>9108.6</v>
      </c>
      <c r="J340" s="2981"/>
      <c r="K340" s="2981"/>
      <c r="L340" s="2835"/>
    </row>
    <row r="341" spans="1:12" ht="21.75" customHeight="1">
      <c r="A341" s="2996" t="s">
        <v>57</v>
      </c>
      <c r="B341" s="378" t="s">
        <v>9</v>
      </c>
      <c r="C341" s="1635">
        <v>176</v>
      </c>
      <c r="D341" s="241" t="s">
        <v>450</v>
      </c>
      <c r="E341" s="241" t="s">
        <v>451</v>
      </c>
      <c r="F341" s="1635">
        <v>6100470760</v>
      </c>
      <c r="G341" s="1635" t="s">
        <v>428</v>
      </c>
      <c r="H341" s="79">
        <v>0</v>
      </c>
      <c r="I341" s="17">
        <v>112033.4</v>
      </c>
      <c r="J341" s="2981"/>
      <c r="K341" s="2981"/>
      <c r="L341" s="2835"/>
    </row>
    <row r="342" spans="1:12" ht="21" customHeight="1">
      <c r="A342" s="2998"/>
      <c r="B342" s="378" t="s">
        <v>436</v>
      </c>
      <c r="C342" s="1635"/>
      <c r="D342" s="241"/>
      <c r="E342" s="241"/>
      <c r="F342" s="1635"/>
      <c r="G342" s="1635"/>
      <c r="H342" s="79">
        <v>0</v>
      </c>
      <c r="I342" s="228">
        <f t="shared" ref="I342" si="37">I341/0.99*0.01</f>
        <v>1131.650505050505</v>
      </c>
      <c r="J342" s="2981"/>
      <c r="K342" s="2981"/>
      <c r="L342" s="2835"/>
    </row>
    <row r="343" spans="1:12" ht="22.5" customHeight="1">
      <c r="A343" s="2996" t="s">
        <v>58</v>
      </c>
      <c r="B343" s="378" t="s">
        <v>9</v>
      </c>
      <c r="C343" s="1635">
        <v>176</v>
      </c>
      <c r="D343" s="241" t="s">
        <v>450</v>
      </c>
      <c r="E343" s="241" t="s">
        <v>451</v>
      </c>
      <c r="F343" s="1635">
        <v>6100470760</v>
      </c>
      <c r="G343" s="1635" t="s">
        <v>428</v>
      </c>
      <c r="H343" s="79">
        <v>0</v>
      </c>
      <c r="I343" s="17">
        <v>16686.099999999999</v>
      </c>
      <c r="J343" s="2981"/>
      <c r="K343" s="2981"/>
      <c r="L343" s="2835"/>
    </row>
    <row r="344" spans="1:12" ht="21.75" customHeight="1">
      <c r="A344" s="2998"/>
      <c r="B344" s="378" t="s">
        <v>436</v>
      </c>
      <c r="C344" s="1635"/>
      <c r="D344" s="241"/>
      <c r="E344" s="241"/>
      <c r="F344" s="1635"/>
      <c r="G344" s="1635"/>
      <c r="H344" s="79">
        <v>0</v>
      </c>
      <c r="I344" s="228">
        <f t="shared" ref="I344" si="38">I343/0.99*0.01</f>
        <v>168.54646464646464</v>
      </c>
      <c r="J344" s="2981"/>
      <c r="K344" s="2981"/>
      <c r="L344" s="2835"/>
    </row>
    <row r="345" spans="1:12" ht="21.6" customHeight="1">
      <c r="A345" s="2996" t="s">
        <v>59</v>
      </c>
      <c r="B345" s="378" t="s">
        <v>9</v>
      </c>
      <c r="C345" s="1635">
        <v>176</v>
      </c>
      <c r="D345" s="241" t="s">
        <v>450</v>
      </c>
      <c r="E345" s="241" t="s">
        <v>451</v>
      </c>
      <c r="F345" s="1635">
        <v>6100470760</v>
      </c>
      <c r="G345" s="1635" t="s">
        <v>425</v>
      </c>
      <c r="H345" s="79">
        <v>0</v>
      </c>
      <c r="I345" s="17">
        <v>109108</v>
      </c>
      <c r="J345" s="2981"/>
      <c r="K345" s="2981"/>
      <c r="L345" s="2835"/>
    </row>
    <row r="346" spans="1:12" ht="21.6" customHeight="1">
      <c r="A346" s="2998"/>
      <c r="B346" s="378" t="s">
        <v>436</v>
      </c>
      <c r="C346" s="1635"/>
      <c r="D346" s="241"/>
      <c r="E346" s="241"/>
      <c r="F346" s="1635"/>
      <c r="G346" s="1635"/>
      <c r="H346" s="79">
        <v>0</v>
      </c>
      <c r="I346" s="228">
        <f t="shared" ref="I346" si="39">I345/0.99*0.01</f>
        <v>1102.1010101010102</v>
      </c>
      <c r="J346" s="2981"/>
      <c r="K346" s="2981"/>
      <c r="L346" s="2835"/>
    </row>
    <row r="347" spans="1:12" ht="24" customHeight="1">
      <c r="A347" s="2996" t="s">
        <v>60</v>
      </c>
      <c r="B347" s="378" t="s">
        <v>9</v>
      </c>
      <c r="C347" s="1635">
        <v>176</v>
      </c>
      <c r="D347" s="241" t="s">
        <v>450</v>
      </c>
      <c r="E347" s="241" t="s">
        <v>451</v>
      </c>
      <c r="F347" s="1635">
        <v>6100470760</v>
      </c>
      <c r="G347" s="1635" t="s">
        <v>425</v>
      </c>
      <c r="H347" s="79">
        <v>0</v>
      </c>
      <c r="I347" s="17">
        <v>29538.2</v>
      </c>
      <c r="J347" s="2981"/>
      <c r="K347" s="2981"/>
      <c r="L347" s="2835"/>
    </row>
    <row r="348" spans="1:12" ht="20.45" customHeight="1">
      <c r="A348" s="2998"/>
      <c r="B348" s="378" t="s">
        <v>436</v>
      </c>
      <c r="C348" s="1635"/>
      <c r="D348" s="241"/>
      <c r="E348" s="241"/>
      <c r="F348" s="1635"/>
      <c r="G348" s="1635"/>
      <c r="H348" s="79">
        <v>0</v>
      </c>
      <c r="I348" s="228">
        <f t="shared" ref="I348" si="40">I347/0.99*0.01</f>
        <v>298.36565656565659</v>
      </c>
      <c r="J348" s="2981"/>
      <c r="K348" s="2981"/>
      <c r="L348" s="2835"/>
    </row>
    <row r="349" spans="1:12" ht="27" customHeight="1">
      <c r="A349" s="2996" t="s">
        <v>61</v>
      </c>
      <c r="B349" s="378" t="s">
        <v>9</v>
      </c>
      <c r="C349" s="1635">
        <v>176</v>
      </c>
      <c r="D349" s="241" t="s">
        <v>450</v>
      </c>
      <c r="E349" s="241" t="s">
        <v>451</v>
      </c>
      <c r="F349" s="1635">
        <v>6100470760</v>
      </c>
      <c r="G349" s="1635" t="s">
        <v>425</v>
      </c>
      <c r="H349" s="79">
        <v>0</v>
      </c>
      <c r="I349" s="17">
        <v>69984</v>
      </c>
      <c r="J349" s="2981"/>
      <c r="K349" s="2981"/>
      <c r="L349" s="2835"/>
    </row>
    <row r="350" spans="1:12" ht="22.15" customHeight="1">
      <c r="A350" s="2998"/>
      <c r="B350" s="378" t="s">
        <v>436</v>
      </c>
      <c r="C350" s="1635"/>
      <c r="D350" s="241"/>
      <c r="E350" s="241"/>
      <c r="F350" s="1635"/>
      <c r="G350" s="1635"/>
      <c r="H350" s="79">
        <v>0</v>
      </c>
      <c r="I350" s="228">
        <f t="shared" ref="I350" si="41">I349/0.99*0.01</f>
        <v>706.90909090909088</v>
      </c>
      <c r="J350" s="2981"/>
      <c r="K350" s="2981"/>
      <c r="L350" s="2835"/>
    </row>
    <row r="351" spans="1:12" ht="21.75" customHeight="1">
      <c r="A351" s="2996" t="s">
        <v>62</v>
      </c>
      <c r="B351" s="378" t="s">
        <v>9</v>
      </c>
      <c r="C351" s="1635">
        <v>176</v>
      </c>
      <c r="D351" s="241" t="s">
        <v>450</v>
      </c>
      <c r="E351" s="241" t="s">
        <v>451</v>
      </c>
      <c r="F351" s="1635">
        <v>6100470760</v>
      </c>
      <c r="G351" s="1635" t="s">
        <v>425</v>
      </c>
      <c r="H351" s="79">
        <v>0</v>
      </c>
      <c r="I351" s="17">
        <v>30827.7</v>
      </c>
      <c r="J351" s="2981"/>
      <c r="K351" s="2981"/>
      <c r="L351" s="2835"/>
    </row>
    <row r="352" spans="1:12" ht="20.25" customHeight="1">
      <c r="A352" s="2998"/>
      <c r="B352" s="378" t="s">
        <v>436</v>
      </c>
      <c r="C352" s="1635"/>
      <c r="D352" s="241"/>
      <c r="E352" s="241"/>
      <c r="F352" s="1635"/>
      <c r="G352" s="1635"/>
      <c r="H352" s="79">
        <v>0</v>
      </c>
      <c r="I352" s="228">
        <f t="shared" ref="I352" si="42">I351/0.99*0.01</f>
        <v>311.39090909090913</v>
      </c>
      <c r="J352" s="2981"/>
      <c r="K352" s="2981"/>
      <c r="L352" s="2835"/>
    </row>
    <row r="353" spans="1:12" ht="22.5" customHeight="1">
      <c r="A353" s="2996" t="s">
        <v>63</v>
      </c>
      <c r="B353" s="378" t="s">
        <v>9</v>
      </c>
      <c r="C353" s="1635">
        <v>176</v>
      </c>
      <c r="D353" s="241" t="s">
        <v>450</v>
      </c>
      <c r="E353" s="241" t="s">
        <v>451</v>
      </c>
      <c r="F353" s="1635">
        <v>6100470760</v>
      </c>
      <c r="G353" s="1635" t="s">
        <v>425</v>
      </c>
      <c r="H353" s="79">
        <v>0</v>
      </c>
      <c r="I353" s="17">
        <v>13341.4</v>
      </c>
      <c r="J353" s="2981"/>
      <c r="K353" s="2981"/>
      <c r="L353" s="2835"/>
    </row>
    <row r="354" spans="1:12" ht="20.45" customHeight="1">
      <c r="A354" s="2998"/>
      <c r="B354" s="378" t="s">
        <v>436</v>
      </c>
      <c r="C354" s="1635"/>
      <c r="D354" s="241"/>
      <c r="E354" s="241"/>
      <c r="F354" s="1635"/>
      <c r="G354" s="1635"/>
      <c r="H354" s="79">
        <v>0</v>
      </c>
      <c r="I354" s="228">
        <f t="shared" ref="I354" si="43">I353/0.99*0.01</f>
        <v>134.76161616161616</v>
      </c>
      <c r="J354" s="2981"/>
      <c r="K354" s="2981"/>
      <c r="L354" s="2835"/>
    </row>
    <row r="355" spans="1:12" ht="23.25" customHeight="1">
      <c r="A355" s="2996" t="s">
        <v>64</v>
      </c>
      <c r="B355" s="378" t="s">
        <v>9</v>
      </c>
      <c r="C355" s="1635">
        <v>176</v>
      </c>
      <c r="D355" s="241" t="s">
        <v>450</v>
      </c>
      <c r="E355" s="241" t="s">
        <v>451</v>
      </c>
      <c r="F355" s="1635">
        <v>6100470760</v>
      </c>
      <c r="G355" s="1635" t="s">
        <v>428</v>
      </c>
      <c r="H355" s="79">
        <v>0</v>
      </c>
      <c r="I355" s="17">
        <v>70337.7</v>
      </c>
      <c r="J355" s="2981"/>
      <c r="K355" s="2981"/>
      <c r="L355" s="2835"/>
    </row>
    <row r="356" spans="1:12" ht="19.149999999999999" customHeight="1">
      <c r="A356" s="2998"/>
      <c r="B356" s="378" t="s">
        <v>436</v>
      </c>
      <c r="C356" s="1635"/>
      <c r="D356" s="241"/>
      <c r="E356" s="241"/>
      <c r="F356" s="1635"/>
      <c r="G356" s="1635"/>
      <c r="H356" s="79">
        <v>0</v>
      </c>
      <c r="I356" s="228">
        <f t="shared" ref="I356" si="44">I355/0.99*0.01</f>
        <v>710.48181818181808</v>
      </c>
      <c r="J356" s="2981"/>
      <c r="K356" s="2981"/>
      <c r="L356" s="2835"/>
    </row>
    <row r="357" spans="1:12" ht="19.899999999999999" customHeight="1">
      <c r="A357" s="2996" t="s">
        <v>65</v>
      </c>
      <c r="B357" s="378" t="s">
        <v>9</v>
      </c>
      <c r="C357" s="1635">
        <v>176</v>
      </c>
      <c r="D357" s="241" t="s">
        <v>450</v>
      </c>
      <c r="E357" s="241" t="s">
        <v>451</v>
      </c>
      <c r="F357" s="1635">
        <v>6100470760</v>
      </c>
      <c r="G357" s="1635" t="s">
        <v>425</v>
      </c>
      <c r="H357" s="79">
        <v>0</v>
      </c>
      <c r="I357" s="17">
        <v>38063.1</v>
      </c>
      <c r="J357" s="2981"/>
      <c r="K357" s="2981"/>
      <c r="L357" s="2835"/>
    </row>
    <row r="358" spans="1:12" ht="21.75" customHeight="1">
      <c r="A358" s="2998"/>
      <c r="B358" s="378" t="s">
        <v>436</v>
      </c>
      <c r="C358" s="1635"/>
      <c r="D358" s="241"/>
      <c r="E358" s="241"/>
      <c r="F358" s="1635"/>
      <c r="G358" s="1635"/>
      <c r="H358" s="79">
        <v>0</v>
      </c>
      <c r="I358" s="228">
        <f t="shared" ref="I358" si="45">I357/0.99*0.01</f>
        <v>384.4757575757576</v>
      </c>
      <c r="J358" s="2981"/>
      <c r="K358" s="2981"/>
      <c r="L358" s="2835"/>
    </row>
    <row r="359" spans="1:12" ht="21.75" customHeight="1">
      <c r="A359" s="2996" t="s">
        <v>66</v>
      </c>
      <c r="B359" s="378" t="s">
        <v>9</v>
      </c>
      <c r="C359" s="1635">
        <v>176</v>
      </c>
      <c r="D359" s="241" t="s">
        <v>450</v>
      </c>
      <c r="E359" s="241" t="s">
        <v>451</v>
      </c>
      <c r="F359" s="1635">
        <v>6100470760</v>
      </c>
      <c r="G359" s="1635" t="s">
        <v>425</v>
      </c>
      <c r="H359" s="79">
        <v>0</v>
      </c>
      <c r="I359" s="17">
        <v>104979.1</v>
      </c>
      <c r="J359" s="2981"/>
      <c r="K359" s="2981"/>
      <c r="L359" s="2835"/>
    </row>
    <row r="360" spans="1:12" ht="19.899999999999999" customHeight="1">
      <c r="A360" s="2998"/>
      <c r="B360" s="378" t="s">
        <v>436</v>
      </c>
      <c r="C360" s="1635"/>
      <c r="D360" s="241"/>
      <c r="E360" s="241"/>
      <c r="F360" s="1635"/>
      <c r="G360" s="1635"/>
      <c r="H360" s="79">
        <v>0</v>
      </c>
      <c r="I360" s="228">
        <f t="shared" ref="I360" si="46">I359/0.99*0.01</f>
        <v>1060.3949494949495</v>
      </c>
      <c r="J360" s="2981"/>
      <c r="K360" s="2981"/>
      <c r="L360" s="2835"/>
    </row>
    <row r="361" spans="1:12" ht="21.6" customHeight="1">
      <c r="A361" s="2996" t="s">
        <v>67</v>
      </c>
      <c r="B361" s="378" t="s">
        <v>9</v>
      </c>
      <c r="C361" s="1635">
        <v>176</v>
      </c>
      <c r="D361" s="241" t="s">
        <v>450</v>
      </c>
      <c r="E361" s="241" t="s">
        <v>451</v>
      </c>
      <c r="F361" s="1635">
        <v>6100470760</v>
      </c>
      <c r="G361" s="1635" t="s">
        <v>425</v>
      </c>
      <c r="H361" s="79">
        <v>0</v>
      </c>
      <c r="I361" s="17">
        <v>120724.4</v>
      </c>
      <c r="J361" s="2981"/>
      <c r="K361" s="2981"/>
      <c r="L361" s="2835"/>
    </row>
    <row r="362" spans="1:12" ht="25.15" customHeight="1">
      <c r="A362" s="2998"/>
      <c r="B362" s="378" t="s">
        <v>436</v>
      </c>
      <c r="C362" s="1635"/>
      <c r="D362" s="241"/>
      <c r="E362" s="241"/>
      <c r="F362" s="1635"/>
      <c r="G362" s="1635"/>
      <c r="H362" s="79">
        <v>0</v>
      </c>
      <c r="I362" s="228">
        <f t="shared" ref="I362" si="47">I361/0.99*0.01</f>
        <v>1219.4383838383837</v>
      </c>
      <c r="J362" s="2981"/>
      <c r="K362" s="2981"/>
      <c r="L362" s="2835"/>
    </row>
    <row r="363" spans="1:12" ht="32.450000000000003" customHeight="1">
      <c r="A363" s="2996" t="s">
        <v>70</v>
      </c>
      <c r="B363" s="346" t="s">
        <v>22</v>
      </c>
      <c r="C363" s="1635">
        <v>176</v>
      </c>
      <c r="D363" s="241" t="s">
        <v>450</v>
      </c>
      <c r="E363" s="241" t="s">
        <v>451</v>
      </c>
      <c r="F363" s="1635" t="s">
        <v>242</v>
      </c>
      <c r="G363" s="1635" t="s">
        <v>428</v>
      </c>
      <c r="H363" s="79">
        <v>0</v>
      </c>
      <c r="I363" s="352">
        <f>I364+I365</f>
        <v>131313.13131313131</v>
      </c>
      <c r="J363" s="2981"/>
      <c r="K363" s="2981"/>
      <c r="L363" s="2835"/>
    </row>
    <row r="364" spans="1:12" ht="26.45" customHeight="1">
      <c r="A364" s="2997"/>
      <c r="B364" s="378" t="s">
        <v>9</v>
      </c>
      <c r="C364" s="1635">
        <v>176</v>
      </c>
      <c r="D364" s="241" t="s">
        <v>450</v>
      </c>
      <c r="E364" s="241" t="s">
        <v>451</v>
      </c>
      <c r="F364" s="1635">
        <v>6100470760</v>
      </c>
      <c r="G364" s="1635">
        <v>521</v>
      </c>
      <c r="H364" s="79">
        <v>0</v>
      </c>
      <c r="I364" s="232">
        <v>130000</v>
      </c>
      <c r="J364" s="2981"/>
      <c r="K364" s="2981"/>
      <c r="L364" s="2835"/>
    </row>
    <row r="365" spans="1:12" ht="24.75" customHeight="1">
      <c r="A365" s="2998"/>
      <c r="B365" s="378" t="s">
        <v>436</v>
      </c>
      <c r="C365" s="1635"/>
      <c r="D365" s="241"/>
      <c r="E365" s="241"/>
      <c r="F365" s="1635"/>
      <c r="G365" s="1635"/>
      <c r="H365" s="79">
        <v>0</v>
      </c>
      <c r="I365" s="228">
        <f>(I364)/0.99*0.01</f>
        <v>1313.1313131313132</v>
      </c>
      <c r="J365" s="2981"/>
      <c r="K365" s="2981"/>
      <c r="L365" s="2835"/>
    </row>
    <row r="366" spans="1:12" ht="19.899999999999999" customHeight="1">
      <c r="A366" s="2996" t="s">
        <v>71</v>
      </c>
      <c r="B366" s="378" t="s">
        <v>22</v>
      </c>
      <c r="C366" s="1635">
        <v>176</v>
      </c>
      <c r="D366" s="241" t="s">
        <v>450</v>
      </c>
      <c r="E366" s="241" t="s">
        <v>451</v>
      </c>
      <c r="F366" s="1635" t="s">
        <v>242</v>
      </c>
      <c r="G366" s="1635" t="s">
        <v>425</v>
      </c>
      <c r="H366" s="79">
        <v>0</v>
      </c>
      <c r="I366" s="228">
        <f>I367+I368</f>
        <v>50505.050505050502</v>
      </c>
      <c r="J366" s="2981"/>
      <c r="K366" s="2981"/>
      <c r="L366" s="2835"/>
    </row>
    <row r="367" spans="1:12" ht="27" customHeight="1">
      <c r="A367" s="2997"/>
      <c r="B367" s="378" t="s">
        <v>9</v>
      </c>
      <c r="C367" s="1635">
        <v>176</v>
      </c>
      <c r="D367" s="241" t="s">
        <v>450</v>
      </c>
      <c r="E367" s="241" t="s">
        <v>451</v>
      </c>
      <c r="F367" s="1635">
        <v>6100470760</v>
      </c>
      <c r="G367" s="1635">
        <v>521</v>
      </c>
      <c r="H367" s="79">
        <v>0</v>
      </c>
      <c r="I367" s="17">
        <v>50000</v>
      </c>
      <c r="J367" s="2981"/>
      <c r="K367" s="2981"/>
      <c r="L367" s="2835"/>
    </row>
    <row r="368" spans="1:12" ht="24.6" customHeight="1">
      <c r="A368" s="2998"/>
      <c r="B368" s="378" t="s">
        <v>436</v>
      </c>
      <c r="C368" s="1635"/>
      <c r="D368" s="241"/>
      <c r="E368" s="241"/>
      <c r="F368" s="1635"/>
      <c r="G368" s="1635"/>
      <c r="H368" s="79">
        <v>0</v>
      </c>
      <c r="I368" s="228">
        <f>(I367)/0.99*0.01</f>
        <v>505.05050505050508</v>
      </c>
      <c r="J368" s="2981"/>
      <c r="K368" s="2981"/>
      <c r="L368" s="2835"/>
    </row>
    <row r="369" spans="1:12" ht="28.5" customHeight="1">
      <c r="A369" s="2996" t="s">
        <v>72</v>
      </c>
      <c r="B369" s="378" t="s">
        <v>22</v>
      </c>
      <c r="C369" s="1635">
        <v>176</v>
      </c>
      <c r="D369" s="241" t="s">
        <v>450</v>
      </c>
      <c r="E369" s="241" t="s">
        <v>451</v>
      </c>
      <c r="F369" s="1635" t="s">
        <v>242</v>
      </c>
      <c r="G369" s="1635" t="s">
        <v>425</v>
      </c>
      <c r="H369" s="79">
        <v>0</v>
      </c>
      <c r="I369" s="228">
        <f>I370+I371</f>
        <v>62975.656565656565</v>
      </c>
      <c r="J369" s="2981"/>
      <c r="K369" s="2981"/>
      <c r="L369" s="2835"/>
    </row>
    <row r="370" spans="1:12" ht="23.25" customHeight="1">
      <c r="A370" s="2997"/>
      <c r="B370" s="378" t="s">
        <v>9</v>
      </c>
      <c r="C370" s="1635">
        <v>176</v>
      </c>
      <c r="D370" s="241" t="s">
        <v>450</v>
      </c>
      <c r="E370" s="241" t="s">
        <v>451</v>
      </c>
      <c r="F370" s="1635">
        <v>6100470760</v>
      </c>
      <c r="G370" s="1635" t="s">
        <v>425</v>
      </c>
      <c r="H370" s="79">
        <v>0</v>
      </c>
      <c r="I370" s="17">
        <v>62345.9</v>
      </c>
      <c r="J370" s="2981"/>
      <c r="K370" s="2981"/>
      <c r="L370" s="2835"/>
    </row>
    <row r="371" spans="1:12" ht="24.6" customHeight="1">
      <c r="A371" s="2998"/>
      <c r="B371" s="378" t="s">
        <v>436</v>
      </c>
      <c r="C371" s="1635"/>
      <c r="D371" s="241"/>
      <c r="E371" s="241"/>
      <c r="F371" s="1635"/>
      <c r="G371" s="1635"/>
      <c r="H371" s="79">
        <v>0</v>
      </c>
      <c r="I371" s="2421">
        <f>(I370)/0.99*0.01</f>
        <v>629.75656565656561</v>
      </c>
      <c r="J371" s="2981"/>
      <c r="K371" s="2981"/>
      <c r="L371" s="2835"/>
    </row>
    <row r="372" spans="1:12" ht="22.5" customHeight="1">
      <c r="A372" s="2996" t="s">
        <v>73</v>
      </c>
      <c r="B372" s="378" t="s">
        <v>22</v>
      </c>
      <c r="C372" s="1635">
        <v>176</v>
      </c>
      <c r="D372" s="241" t="s">
        <v>450</v>
      </c>
      <c r="E372" s="241" t="s">
        <v>451</v>
      </c>
      <c r="F372" s="1635" t="s">
        <v>242</v>
      </c>
      <c r="G372" s="1635" t="s">
        <v>425</v>
      </c>
      <c r="H372" s="79">
        <v>0</v>
      </c>
      <c r="I372" s="228">
        <f>I373+I374</f>
        <v>0</v>
      </c>
      <c r="J372" s="2981"/>
      <c r="K372" s="2981"/>
      <c r="L372" s="2835"/>
    </row>
    <row r="373" spans="1:12" ht="21" customHeight="1">
      <c r="A373" s="2997"/>
      <c r="B373" s="378" t="s">
        <v>9</v>
      </c>
      <c r="C373" s="1635">
        <v>176</v>
      </c>
      <c r="D373" s="241" t="s">
        <v>450</v>
      </c>
      <c r="E373" s="241" t="s">
        <v>451</v>
      </c>
      <c r="F373" s="1635">
        <v>6100470760</v>
      </c>
      <c r="G373" s="1635" t="s">
        <v>425</v>
      </c>
      <c r="H373" s="79">
        <v>0</v>
      </c>
      <c r="I373" s="17">
        <v>0</v>
      </c>
      <c r="J373" s="2981"/>
      <c r="K373" s="2981"/>
      <c r="L373" s="2835"/>
    </row>
    <row r="374" spans="1:12" ht="24.75" customHeight="1">
      <c r="A374" s="2998"/>
      <c r="B374" s="378" t="s">
        <v>436</v>
      </c>
      <c r="C374" s="1635"/>
      <c r="D374" s="241"/>
      <c r="E374" s="241"/>
      <c r="F374" s="1635"/>
      <c r="G374" s="1635"/>
      <c r="H374" s="79">
        <v>0</v>
      </c>
      <c r="I374" s="228">
        <f>(I373)/0.99*0.01</f>
        <v>0</v>
      </c>
      <c r="J374" s="2981"/>
      <c r="K374" s="2981"/>
      <c r="L374" s="2835"/>
    </row>
    <row r="375" spans="1:12" ht="29.45" customHeight="1">
      <c r="A375" s="2996" t="s">
        <v>74</v>
      </c>
      <c r="B375" s="378" t="s">
        <v>22</v>
      </c>
      <c r="C375" s="1635">
        <v>176</v>
      </c>
      <c r="D375" s="241" t="s">
        <v>450</v>
      </c>
      <c r="E375" s="241" t="s">
        <v>451</v>
      </c>
      <c r="F375" s="1635" t="s">
        <v>242</v>
      </c>
      <c r="G375" s="1635" t="s">
        <v>425</v>
      </c>
      <c r="H375" s="79">
        <v>0</v>
      </c>
      <c r="I375" s="228">
        <f>SUM(I376:I380)</f>
        <v>2539680.2020202018</v>
      </c>
      <c r="J375" s="2981"/>
      <c r="K375" s="2981"/>
      <c r="L375" s="2835"/>
    </row>
    <row r="376" spans="1:12" ht="40.5" customHeight="1">
      <c r="A376" s="2997"/>
      <c r="B376" s="378" t="s">
        <v>9</v>
      </c>
      <c r="C376" s="1635">
        <v>176</v>
      </c>
      <c r="D376" s="241" t="s">
        <v>450</v>
      </c>
      <c r="E376" s="241" t="s">
        <v>451</v>
      </c>
      <c r="F376" s="1635">
        <v>6100470760</v>
      </c>
      <c r="G376" s="1635">
        <v>522</v>
      </c>
      <c r="H376" s="79">
        <v>0</v>
      </c>
      <c r="I376" s="228">
        <v>0</v>
      </c>
      <c r="J376" s="2981"/>
      <c r="K376" s="2981"/>
      <c r="L376" s="2835"/>
    </row>
    <row r="377" spans="1:12" ht="25.5" customHeight="1">
      <c r="A377" s="2997"/>
      <c r="B377" s="378" t="s">
        <v>9</v>
      </c>
      <c r="C377" s="1635">
        <v>176</v>
      </c>
      <c r="D377" s="241" t="s">
        <v>450</v>
      </c>
      <c r="E377" s="241" t="s">
        <v>451</v>
      </c>
      <c r="F377" s="1635">
        <v>6100470760</v>
      </c>
      <c r="G377" s="1635" t="s">
        <v>425</v>
      </c>
      <c r="H377" s="79">
        <v>0</v>
      </c>
      <c r="I377" s="17">
        <v>1662379</v>
      </c>
      <c r="J377" s="2981"/>
      <c r="K377" s="2981"/>
      <c r="L377" s="2835"/>
    </row>
    <row r="378" spans="1:12" ht="25.5" customHeight="1">
      <c r="A378" s="2997"/>
      <c r="B378" s="378" t="s">
        <v>9</v>
      </c>
      <c r="C378" s="2353">
        <v>176</v>
      </c>
      <c r="D378" s="241" t="s">
        <v>450</v>
      </c>
      <c r="E378" s="241" t="s">
        <v>451</v>
      </c>
      <c r="F378" s="2353">
        <v>6100498600</v>
      </c>
      <c r="G378" s="2353">
        <v>522</v>
      </c>
      <c r="H378" s="79">
        <v>0</v>
      </c>
      <c r="I378" s="17">
        <v>0</v>
      </c>
      <c r="J378" s="2981"/>
      <c r="K378" s="2981"/>
      <c r="L378" s="2835"/>
    </row>
    <row r="379" spans="1:12" ht="28.5" customHeight="1">
      <c r="A379" s="2997"/>
      <c r="B379" s="378" t="s">
        <v>9</v>
      </c>
      <c r="C379" s="1635">
        <v>176</v>
      </c>
      <c r="D379" s="241" t="s">
        <v>450</v>
      </c>
      <c r="E379" s="241" t="s">
        <v>451</v>
      </c>
      <c r="F379" s="1635">
        <v>6100409860</v>
      </c>
      <c r="G379" s="1635">
        <v>522</v>
      </c>
      <c r="H379" s="79">
        <v>0</v>
      </c>
      <c r="I379" s="2422">
        <f>801904.4+50000</f>
        <v>851904.4</v>
      </c>
      <c r="J379" s="2981"/>
      <c r="K379" s="2981"/>
      <c r="L379" s="2835"/>
    </row>
    <row r="380" spans="1:12" ht="30.75" customHeight="1">
      <c r="A380" s="2998"/>
      <c r="B380" s="378" t="s">
        <v>436</v>
      </c>
      <c r="C380" s="1635"/>
      <c r="D380" s="241"/>
      <c r="E380" s="241"/>
      <c r="F380" s="1635"/>
      <c r="G380" s="1635"/>
      <c r="H380" s="79">
        <v>0</v>
      </c>
      <c r="I380" s="228">
        <f>(I376+I377+I379+I378)/0.99*0.01</f>
        <v>25396.80202020202</v>
      </c>
      <c r="J380" s="2982"/>
      <c r="K380" s="2982"/>
      <c r="L380" s="2835"/>
    </row>
    <row r="381" spans="1:12" ht="37.5" customHeight="1">
      <c r="A381" s="3031" t="s">
        <v>238</v>
      </c>
      <c r="B381" s="1645" t="s">
        <v>622</v>
      </c>
      <c r="C381" s="401"/>
      <c r="D381" s="65"/>
      <c r="E381" s="65"/>
      <c r="F381" s="401"/>
      <c r="G381" s="401"/>
      <c r="H381" s="79"/>
      <c r="I381" s="33">
        <v>15</v>
      </c>
      <c r="J381" s="3019" t="s">
        <v>168</v>
      </c>
      <c r="K381" s="2980" t="s">
        <v>237</v>
      </c>
    </row>
    <row r="382" spans="1:12" ht="33" customHeight="1">
      <c r="A382" s="3032"/>
      <c r="B382" s="1645" t="s">
        <v>21</v>
      </c>
      <c r="C382" s="401"/>
      <c r="D382" s="65"/>
      <c r="E382" s="65"/>
      <c r="F382" s="401"/>
      <c r="G382" s="401"/>
      <c r="H382" s="79"/>
      <c r="I382" s="24">
        <f>I383/I381</f>
        <v>1333.3333333333333</v>
      </c>
      <c r="J382" s="3020"/>
      <c r="K382" s="2981"/>
    </row>
    <row r="383" spans="1:12" ht="32.25" customHeight="1">
      <c r="A383" s="2"/>
      <c r="B383" s="1640" t="s">
        <v>852</v>
      </c>
      <c r="C383" s="401">
        <v>176</v>
      </c>
      <c r="D383" s="65" t="s">
        <v>450</v>
      </c>
      <c r="E383" s="65" t="s">
        <v>451</v>
      </c>
      <c r="F383" s="401">
        <v>6100502830</v>
      </c>
      <c r="G383" s="401">
        <v>244</v>
      </c>
      <c r="H383" s="30">
        <v>0</v>
      </c>
      <c r="I383" s="33">
        <f t="shared" ref="I383" si="48">I384</f>
        <v>20000</v>
      </c>
      <c r="J383" s="12"/>
      <c r="K383" s="2981"/>
    </row>
    <row r="384" spans="1:12" ht="27.75" customHeight="1">
      <c r="A384" s="2"/>
      <c r="B384" s="1645" t="s">
        <v>9</v>
      </c>
      <c r="C384" s="401">
        <v>176</v>
      </c>
      <c r="D384" s="65" t="s">
        <v>450</v>
      </c>
      <c r="E384" s="65" t="s">
        <v>451</v>
      </c>
      <c r="F384" s="401">
        <v>6100502830</v>
      </c>
      <c r="G384" s="401">
        <v>244</v>
      </c>
      <c r="H384" s="30">
        <v>0</v>
      </c>
      <c r="I384" s="24">
        <v>20000</v>
      </c>
      <c r="J384" s="12"/>
      <c r="K384" s="2981"/>
    </row>
    <row r="385" spans="1:41" ht="28.5" customHeight="1">
      <c r="A385" s="2"/>
      <c r="B385" s="1645" t="s">
        <v>410</v>
      </c>
      <c r="C385" s="11">
        <v>0</v>
      </c>
      <c r="D385" s="11">
        <v>0</v>
      </c>
      <c r="E385" s="11">
        <v>0</v>
      </c>
      <c r="F385" s="11">
        <v>0</v>
      </c>
      <c r="G385" s="11">
        <v>0</v>
      </c>
      <c r="H385" s="79"/>
      <c r="I385" s="24"/>
      <c r="J385" s="12"/>
      <c r="K385" s="2981"/>
    </row>
    <row r="386" spans="1:41" ht="24" customHeight="1">
      <c r="A386" s="2"/>
      <c r="B386" s="1645" t="s">
        <v>10</v>
      </c>
      <c r="C386" s="11">
        <v>0</v>
      </c>
      <c r="D386" s="11">
        <v>0</v>
      </c>
      <c r="E386" s="11">
        <v>0</v>
      </c>
      <c r="F386" s="11">
        <v>0</v>
      </c>
      <c r="G386" s="11">
        <v>0</v>
      </c>
      <c r="H386" s="79"/>
      <c r="I386" s="24"/>
      <c r="J386" s="12"/>
      <c r="K386" s="2981"/>
    </row>
    <row r="387" spans="1:41" ht="24" customHeight="1">
      <c r="A387" s="2"/>
      <c r="B387" s="1645" t="s">
        <v>420</v>
      </c>
      <c r="C387" s="11"/>
      <c r="D387" s="11"/>
      <c r="E387" s="11"/>
      <c r="F387" s="11"/>
      <c r="G387" s="11"/>
      <c r="H387" s="79"/>
      <c r="I387" s="24"/>
      <c r="J387" s="12"/>
      <c r="K387" s="2981"/>
    </row>
    <row r="388" spans="1:41" ht="19.5" customHeight="1">
      <c r="A388" s="3"/>
      <c r="B388" s="1645" t="s">
        <v>783</v>
      </c>
      <c r="C388" s="11">
        <v>0</v>
      </c>
      <c r="D388" s="11">
        <v>0</v>
      </c>
      <c r="E388" s="11">
        <v>0</v>
      </c>
      <c r="F388" s="11">
        <v>0</v>
      </c>
      <c r="G388" s="11">
        <v>0</v>
      </c>
      <c r="H388" s="79"/>
      <c r="I388" s="24"/>
      <c r="J388" s="13"/>
      <c r="K388" s="2982"/>
    </row>
    <row r="389" spans="1:41" ht="33.75" customHeight="1">
      <c r="A389" s="3031" t="s">
        <v>791</v>
      </c>
      <c r="B389" s="1645" t="s">
        <v>853</v>
      </c>
      <c r="C389" s="401">
        <v>176</v>
      </c>
      <c r="D389" s="65" t="s">
        <v>450</v>
      </c>
      <c r="E389" s="65" t="s">
        <v>451</v>
      </c>
      <c r="F389" s="401" t="s">
        <v>485</v>
      </c>
      <c r="G389" s="401" t="s">
        <v>25</v>
      </c>
      <c r="H389" s="30">
        <v>2300000</v>
      </c>
      <c r="I389" s="33">
        <v>14665905.0634</v>
      </c>
      <c r="J389" s="1635"/>
      <c r="K389" s="1635"/>
    </row>
    <row r="390" spans="1:41" ht="36.75" customHeight="1">
      <c r="A390" s="3032"/>
      <c r="B390" s="1645" t="s">
        <v>498</v>
      </c>
      <c r="C390" s="401">
        <v>176</v>
      </c>
      <c r="D390" s="65" t="s">
        <v>450</v>
      </c>
      <c r="E390" s="65" t="s">
        <v>451</v>
      </c>
      <c r="F390" s="401" t="s">
        <v>485</v>
      </c>
      <c r="G390" s="401" t="s">
        <v>25</v>
      </c>
      <c r="H390" s="30">
        <v>2300000</v>
      </c>
      <c r="I390" s="33">
        <v>13354288.363399999</v>
      </c>
      <c r="J390" s="1635"/>
      <c r="K390" s="1635"/>
      <c r="L390" s="2830"/>
      <c r="M390" s="37"/>
      <c r="N390" s="37">
        <f>I390-3000</f>
        <v>13351288.363399999</v>
      </c>
      <c r="AM390" s="37"/>
    </row>
    <row r="391" spans="1:41" ht="30" customHeight="1">
      <c r="A391" s="3032"/>
      <c r="B391" s="2763" t="s">
        <v>9</v>
      </c>
      <c r="C391" s="401">
        <v>176</v>
      </c>
      <c r="D391" s="65" t="s">
        <v>450</v>
      </c>
      <c r="E391" s="65" t="s">
        <v>451</v>
      </c>
      <c r="F391" s="401" t="s">
        <v>1829</v>
      </c>
      <c r="G391" s="401">
        <v>244</v>
      </c>
      <c r="H391" s="30">
        <v>0</v>
      </c>
      <c r="I391" s="33">
        <v>184317.7</v>
      </c>
      <c r="J391" s="1635"/>
      <c r="K391" s="1635"/>
      <c r="L391" s="2830"/>
      <c r="M391" s="37"/>
      <c r="N391" s="37"/>
    </row>
    <row r="392" spans="1:41" ht="30" customHeight="1">
      <c r="A392" s="3032"/>
      <c r="B392" s="1645" t="s">
        <v>565</v>
      </c>
      <c r="C392" s="401">
        <v>176</v>
      </c>
      <c r="D392" s="65" t="s">
        <v>450</v>
      </c>
      <c r="E392" s="65" t="s">
        <v>451</v>
      </c>
      <c r="F392" s="401" t="s">
        <v>561</v>
      </c>
      <c r="G392" s="401" t="s">
        <v>425</v>
      </c>
      <c r="H392" s="30">
        <v>0</v>
      </c>
      <c r="I392" s="33">
        <v>0</v>
      </c>
      <c r="J392" s="1635"/>
      <c r="K392" s="1635"/>
      <c r="L392" s="2830"/>
      <c r="M392" s="37"/>
      <c r="N392" s="37"/>
    </row>
    <row r="393" spans="1:41" ht="30" customHeight="1">
      <c r="A393" s="3032"/>
      <c r="B393" s="1645" t="s">
        <v>9</v>
      </c>
      <c r="C393" s="401">
        <v>176</v>
      </c>
      <c r="D393" s="65" t="s">
        <v>450</v>
      </c>
      <c r="E393" s="65" t="s">
        <v>451</v>
      </c>
      <c r="F393" s="401">
        <v>6100470760</v>
      </c>
      <c r="G393" s="401" t="s">
        <v>425</v>
      </c>
      <c r="H393" s="30">
        <v>0</v>
      </c>
      <c r="I393" s="33">
        <v>4743054.5</v>
      </c>
      <c r="J393" s="1635"/>
      <c r="K393" s="1635"/>
      <c r="L393" s="2830"/>
      <c r="M393" s="37"/>
      <c r="N393" s="37"/>
    </row>
    <row r="394" spans="1:41" ht="30" customHeight="1">
      <c r="A394" s="3032"/>
      <c r="B394" s="1645" t="s">
        <v>9</v>
      </c>
      <c r="C394" s="401">
        <v>176</v>
      </c>
      <c r="D394" s="65" t="s">
        <v>450</v>
      </c>
      <c r="E394" s="65" t="s">
        <v>451</v>
      </c>
      <c r="F394" s="401">
        <v>6100502830</v>
      </c>
      <c r="G394" s="401">
        <v>244</v>
      </c>
      <c r="H394" s="30">
        <v>0</v>
      </c>
      <c r="I394" s="33">
        <v>20000</v>
      </c>
      <c r="J394" s="1635"/>
      <c r="K394" s="1635"/>
      <c r="L394" s="2830"/>
      <c r="M394" s="37"/>
      <c r="N394" s="37"/>
    </row>
    <row r="395" spans="1:41" ht="30" customHeight="1">
      <c r="A395" s="3032"/>
      <c r="B395" s="2356" t="s">
        <v>9</v>
      </c>
      <c r="C395" s="401">
        <v>176</v>
      </c>
      <c r="D395" s="65" t="s">
        <v>450</v>
      </c>
      <c r="E395" s="65" t="s">
        <v>451</v>
      </c>
      <c r="F395" s="401">
        <v>6100409860</v>
      </c>
      <c r="G395" s="401">
        <v>521</v>
      </c>
      <c r="H395" s="30">
        <v>0</v>
      </c>
      <c r="I395" s="33">
        <v>951904.4</v>
      </c>
      <c r="J395" s="1723"/>
      <c r="K395" s="1723"/>
      <c r="L395" s="2830"/>
      <c r="M395" s="37"/>
      <c r="N395" s="37"/>
    </row>
    <row r="396" spans="1:41" ht="30" customHeight="1">
      <c r="A396" s="3032"/>
      <c r="B396" s="1645" t="s">
        <v>9</v>
      </c>
      <c r="C396" s="401">
        <v>176</v>
      </c>
      <c r="D396" s="65" t="s">
        <v>450</v>
      </c>
      <c r="E396" s="65" t="s">
        <v>451</v>
      </c>
      <c r="F396" s="401">
        <v>6100302810</v>
      </c>
      <c r="G396" s="401" t="s">
        <v>560</v>
      </c>
      <c r="H396" s="30">
        <v>2300000</v>
      </c>
      <c r="I396" s="33">
        <v>7455011.7633999996</v>
      </c>
      <c r="J396" s="1635"/>
      <c r="K396" s="1635"/>
      <c r="L396" s="2830"/>
      <c r="M396" s="37"/>
      <c r="N396" s="37"/>
    </row>
    <row r="397" spans="1:41" ht="30" customHeight="1">
      <c r="A397" s="3032"/>
      <c r="B397" s="2354" t="s">
        <v>9</v>
      </c>
      <c r="C397" s="401">
        <v>176</v>
      </c>
      <c r="D397" s="65" t="s">
        <v>450</v>
      </c>
      <c r="E397" s="65" t="s">
        <v>451</v>
      </c>
      <c r="F397" s="401">
        <v>6100498600</v>
      </c>
      <c r="G397" s="401">
        <v>522</v>
      </c>
      <c r="H397" s="30">
        <v>0</v>
      </c>
      <c r="I397" s="33">
        <v>0</v>
      </c>
      <c r="J397" s="2353"/>
      <c r="K397" s="2353"/>
      <c r="L397" s="2830"/>
      <c r="M397" s="37"/>
      <c r="N397" s="37"/>
    </row>
    <row r="398" spans="1:41" ht="54" customHeight="1">
      <c r="A398" s="3032"/>
      <c r="B398" s="344" t="s">
        <v>1031</v>
      </c>
      <c r="C398" s="401">
        <v>176</v>
      </c>
      <c r="D398" s="65" t="s">
        <v>450</v>
      </c>
      <c r="E398" s="65" t="s">
        <v>451</v>
      </c>
      <c r="F398" s="401" t="s">
        <v>1650</v>
      </c>
      <c r="G398" s="401" t="s">
        <v>25</v>
      </c>
      <c r="H398" s="30">
        <v>0</v>
      </c>
      <c r="I398" s="33">
        <v>1221952.3999999999</v>
      </c>
      <c r="J398" s="1635"/>
      <c r="K398" s="1635"/>
      <c r="AM398" s="37"/>
      <c r="AN398" s="37"/>
      <c r="AO398" s="37"/>
    </row>
    <row r="399" spans="1:41" ht="34.5" customHeight="1">
      <c r="A399" s="3032"/>
      <c r="B399" s="1645" t="s">
        <v>410</v>
      </c>
      <c r="C399" s="401">
        <v>176</v>
      </c>
      <c r="D399" s="65" t="s">
        <v>450</v>
      </c>
      <c r="E399" s="65" t="s">
        <v>451</v>
      </c>
      <c r="F399" s="401" t="s">
        <v>1662</v>
      </c>
      <c r="G399" s="401">
        <v>522</v>
      </c>
      <c r="H399" s="30">
        <v>0</v>
      </c>
      <c r="I399" s="33">
        <v>0</v>
      </c>
      <c r="J399" s="1635"/>
      <c r="K399" s="1635"/>
      <c r="AM399" s="37"/>
      <c r="AN399" s="37"/>
      <c r="AO399" s="37"/>
    </row>
    <row r="400" spans="1:41" ht="34.5" customHeight="1">
      <c r="A400" s="3032"/>
      <c r="B400" s="1645" t="s">
        <v>410</v>
      </c>
      <c r="C400" s="401">
        <v>176</v>
      </c>
      <c r="D400" s="65" t="s">
        <v>450</v>
      </c>
      <c r="E400" s="65" t="s">
        <v>451</v>
      </c>
      <c r="F400" s="401">
        <v>6100357842</v>
      </c>
      <c r="G400" s="401" t="s">
        <v>25</v>
      </c>
      <c r="H400" s="30">
        <v>0</v>
      </c>
      <c r="I400" s="267">
        <v>1095086.3999999999</v>
      </c>
      <c r="J400" s="1635"/>
      <c r="K400" s="1635"/>
    </row>
    <row r="401" spans="1:39" ht="34.5" customHeight="1">
      <c r="A401" s="3032"/>
      <c r="B401" s="2356" t="s">
        <v>410</v>
      </c>
      <c r="C401" s="401">
        <v>176</v>
      </c>
      <c r="D401" s="65" t="s">
        <v>450</v>
      </c>
      <c r="E401" s="65" t="s">
        <v>451</v>
      </c>
      <c r="F401" s="401" t="s">
        <v>1829</v>
      </c>
      <c r="G401" s="401">
        <v>244</v>
      </c>
      <c r="H401" s="30">
        <v>0</v>
      </c>
      <c r="I401" s="267">
        <v>126866</v>
      </c>
      <c r="J401" s="2355"/>
      <c r="K401" s="2355"/>
    </row>
    <row r="402" spans="1:39" ht="27.75" customHeight="1">
      <c r="A402" s="3032"/>
      <c r="B402" s="1645" t="s">
        <v>10</v>
      </c>
      <c r="C402" s="401"/>
      <c r="D402" s="401"/>
      <c r="E402" s="65"/>
      <c r="F402" s="401"/>
      <c r="G402" s="401"/>
      <c r="H402" s="30">
        <v>0</v>
      </c>
      <c r="I402" s="33">
        <v>89664.3</v>
      </c>
      <c r="J402" s="1635"/>
      <c r="K402" s="1635"/>
    </row>
    <row r="403" spans="1:39" ht="28.5" customHeight="1">
      <c r="A403" s="3032"/>
      <c r="B403" s="1645" t="s">
        <v>420</v>
      </c>
      <c r="C403" s="401"/>
      <c r="D403" s="401"/>
      <c r="E403" s="65"/>
      <c r="F403" s="401"/>
      <c r="G403" s="401"/>
      <c r="H403" s="79"/>
      <c r="I403" s="33"/>
      <c r="J403" s="1635"/>
      <c r="K403" s="1635"/>
    </row>
    <row r="404" spans="1:39" ht="24" customHeight="1">
      <c r="A404" s="3033"/>
      <c r="B404" s="1645" t="s">
        <v>783</v>
      </c>
      <c r="C404" s="401"/>
      <c r="D404" s="401"/>
      <c r="E404" s="65"/>
      <c r="F404" s="401"/>
      <c r="G404" s="401"/>
      <c r="H404" s="79"/>
      <c r="I404" s="29"/>
      <c r="J404" s="1635"/>
      <c r="K404" s="1635"/>
    </row>
    <row r="405" spans="1:39" ht="28.5" customHeight="1">
      <c r="A405" s="3031" t="s">
        <v>793</v>
      </c>
      <c r="B405" s="1645" t="s">
        <v>453</v>
      </c>
      <c r="C405" s="401"/>
      <c r="D405" s="65" t="s">
        <v>450</v>
      </c>
      <c r="E405" s="65" t="s">
        <v>451</v>
      </c>
      <c r="F405" s="401" t="s">
        <v>485</v>
      </c>
      <c r="G405" s="401" t="s">
        <v>25</v>
      </c>
      <c r="H405" s="33">
        <v>2332900</v>
      </c>
      <c r="I405" s="33">
        <f t="shared" ref="I405" si="49">I406+I407+I408+I409</f>
        <v>29138811.0634</v>
      </c>
      <c r="J405" s="79"/>
      <c r="K405" s="79"/>
      <c r="L405" s="2830"/>
    </row>
    <row r="406" spans="1:39" ht="36.75" customHeight="1">
      <c r="A406" s="3032"/>
      <c r="B406" s="1645" t="s">
        <v>9</v>
      </c>
      <c r="C406" s="401"/>
      <c r="D406" s="65" t="s">
        <v>450</v>
      </c>
      <c r="E406" s="65" t="s">
        <v>451</v>
      </c>
      <c r="F406" s="401" t="s">
        <v>485</v>
      </c>
      <c r="G406" s="401" t="s">
        <v>25</v>
      </c>
      <c r="H406" s="33">
        <v>2332900</v>
      </c>
      <c r="I406" s="33">
        <f>I390+I179+I16+I92</f>
        <v>18474342.7634</v>
      </c>
      <c r="J406" s="79"/>
      <c r="K406" s="33"/>
      <c r="L406" s="2830"/>
      <c r="Q406" s="1726" t="e">
        <f>#REF!-13807043.1</f>
        <v>#REF!</v>
      </c>
      <c r="R406" s="1726"/>
      <c r="S406" s="1726"/>
      <c r="W406" s="37"/>
      <c r="Y406" s="37"/>
      <c r="AM406" s="37"/>
    </row>
    <row r="407" spans="1:39" ht="36.75" customHeight="1">
      <c r="A407" s="3032"/>
      <c r="B407" s="1645" t="s">
        <v>410</v>
      </c>
      <c r="C407" s="401"/>
      <c r="D407" s="65" t="s">
        <v>450</v>
      </c>
      <c r="E407" s="65" t="s">
        <v>451</v>
      </c>
      <c r="F407" s="401" t="s">
        <v>485</v>
      </c>
      <c r="G407" s="401" t="s">
        <v>25</v>
      </c>
      <c r="H407" s="33">
        <v>0</v>
      </c>
      <c r="I407" s="33">
        <f>I398+I183+I17+I109</f>
        <v>7165736.3000000007</v>
      </c>
      <c r="J407" s="79"/>
      <c r="K407" s="33"/>
      <c r="L407" s="2830"/>
      <c r="Q407" s="37"/>
      <c r="R407" s="37"/>
      <c r="S407" s="37"/>
    </row>
    <row r="408" spans="1:39" ht="34.5" customHeight="1">
      <c r="A408" s="3032"/>
      <c r="B408" s="1645" t="s">
        <v>10</v>
      </c>
      <c r="C408" s="401"/>
      <c r="D408" s="65"/>
      <c r="E408" s="401"/>
      <c r="F408" s="401"/>
      <c r="G408" s="401"/>
      <c r="H408" s="33">
        <v>0</v>
      </c>
      <c r="I408" s="33">
        <f>I18+I402+I94</f>
        <v>401415.6</v>
      </c>
      <c r="J408" s="79"/>
      <c r="K408" s="33"/>
      <c r="L408" s="2830"/>
      <c r="Q408" s="37"/>
      <c r="R408" s="37"/>
      <c r="S408" s="37"/>
    </row>
    <row r="409" spans="1:39" ht="39" customHeight="1">
      <c r="A409" s="3032"/>
      <c r="B409" s="1645" t="s">
        <v>420</v>
      </c>
      <c r="C409" s="401"/>
      <c r="D409" s="65"/>
      <c r="E409" s="401"/>
      <c r="F409" s="401"/>
      <c r="G409" s="401"/>
      <c r="H409" s="33">
        <v>0</v>
      </c>
      <c r="I409" s="33">
        <f>I136+I185+I404</f>
        <v>3097316.4</v>
      </c>
      <c r="J409" s="79"/>
      <c r="K409" s="33"/>
      <c r="L409" s="2830"/>
      <c r="Q409" s="37"/>
      <c r="R409" s="37"/>
      <c r="S409" s="37"/>
      <c r="AM409" s="37"/>
    </row>
    <row r="410" spans="1:39" ht="27.75" customHeight="1">
      <c r="A410" s="3033"/>
      <c r="B410" s="1645" t="s">
        <v>783</v>
      </c>
      <c r="C410" s="401"/>
      <c r="D410" s="65"/>
      <c r="E410" s="401"/>
      <c r="F410" s="401"/>
      <c r="G410" s="401"/>
      <c r="H410" s="79"/>
      <c r="I410" s="33"/>
      <c r="J410" s="79"/>
      <c r="K410" s="1635"/>
      <c r="S410" s="37"/>
    </row>
    <row r="411" spans="1:39" ht="48.75" customHeight="1">
      <c r="A411" s="3036"/>
      <c r="B411" s="3036"/>
      <c r="C411" s="3036"/>
      <c r="D411" s="3036"/>
      <c r="E411" s="3036"/>
      <c r="F411" s="3036"/>
      <c r="G411" s="3036"/>
      <c r="H411" s="3036"/>
      <c r="I411" s="3036"/>
      <c r="J411" s="3036"/>
      <c r="K411" s="3036"/>
      <c r="Q411" s="37"/>
      <c r="R411" s="37"/>
      <c r="S411" s="37"/>
      <c r="W411" s="37"/>
    </row>
    <row r="412" spans="1:39" ht="37.5" customHeight="1">
      <c r="A412" s="3037" t="s">
        <v>1921</v>
      </c>
      <c r="B412" s="3037"/>
      <c r="C412" s="3037"/>
      <c r="D412" s="3037"/>
      <c r="E412" s="3037"/>
      <c r="F412" s="3037"/>
      <c r="G412" s="3037"/>
      <c r="H412" s="3037"/>
      <c r="I412" s="3037"/>
      <c r="J412" s="3037"/>
      <c r="K412" s="3037"/>
    </row>
    <row r="413" spans="1:39" ht="39" customHeight="1">
      <c r="A413" s="3037" t="s">
        <v>627</v>
      </c>
      <c r="B413" s="3037"/>
      <c r="C413" s="3037"/>
      <c r="D413" s="3037"/>
      <c r="E413" s="3037"/>
      <c r="F413" s="3037"/>
      <c r="G413" s="3037"/>
      <c r="H413" s="3037"/>
      <c r="I413" s="3037"/>
      <c r="J413" s="3037"/>
      <c r="K413" s="3037"/>
    </row>
    <row r="414" spans="1:39" ht="53.25" customHeight="1">
      <c r="A414" s="3035" t="s">
        <v>623</v>
      </c>
      <c r="B414" s="3035"/>
      <c r="C414" s="3035"/>
      <c r="D414" s="3035"/>
      <c r="E414" s="3035"/>
      <c r="F414" s="3035"/>
      <c r="G414" s="3035"/>
      <c r="H414" s="3035"/>
      <c r="I414" s="3035"/>
      <c r="J414" s="3035"/>
      <c r="K414" s="3035"/>
    </row>
    <row r="415" spans="1:39" ht="34.5" customHeight="1">
      <c r="A415" s="3035" t="s">
        <v>624</v>
      </c>
      <c r="B415" s="3035"/>
      <c r="C415" s="3035"/>
      <c r="D415" s="3035"/>
      <c r="E415" s="3035"/>
      <c r="F415" s="3035"/>
      <c r="G415" s="3035"/>
      <c r="H415" s="3035"/>
      <c r="I415" s="3035"/>
      <c r="J415" s="3035"/>
      <c r="K415" s="3035"/>
    </row>
    <row r="416" spans="1:39" s="40" customFormat="1" ht="18" customHeight="1">
      <c r="A416" s="3037"/>
      <c r="B416" s="3037"/>
      <c r="C416" s="3037"/>
      <c r="D416" s="3037"/>
      <c r="E416" s="3037"/>
      <c r="F416" s="3037"/>
      <c r="G416" s="3037"/>
      <c r="H416" s="3037"/>
      <c r="I416" s="3037"/>
      <c r="J416" s="3037"/>
      <c r="K416" s="3037"/>
      <c r="L416" s="454"/>
    </row>
    <row r="417" spans="1:11" ht="198.75" customHeight="1">
      <c r="A417" s="3035" t="s">
        <v>1830</v>
      </c>
      <c r="B417" s="3035"/>
      <c r="C417" s="3035"/>
      <c r="D417" s="3035"/>
      <c r="E417" s="3035"/>
      <c r="F417" s="3035"/>
      <c r="G417" s="3035"/>
      <c r="H417" s="3035"/>
      <c r="I417" s="3035"/>
      <c r="J417" s="3035"/>
      <c r="K417" s="3035"/>
    </row>
    <row r="418" spans="1:11" ht="26.25" customHeight="1">
      <c r="A418" s="234"/>
      <c r="B418" s="1646"/>
      <c r="C418" s="234"/>
      <c r="D418" s="234"/>
      <c r="E418" s="234"/>
      <c r="F418" s="234"/>
      <c r="G418" s="234"/>
      <c r="H418" s="234"/>
      <c r="I418" s="234"/>
      <c r="J418" s="234"/>
      <c r="K418" s="234"/>
    </row>
    <row r="419" spans="1:11" ht="26.25" customHeight="1">
      <c r="A419" s="234"/>
      <c r="B419" s="1646"/>
      <c r="C419" s="234"/>
      <c r="D419" s="234"/>
      <c r="E419" s="234"/>
      <c r="F419" s="234"/>
      <c r="G419" s="234"/>
      <c r="H419" s="234"/>
      <c r="I419" s="234"/>
      <c r="J419" s="234"/>
      <c r="K419" s="234"/>
    </row>
    <row r="420" spans="1:11" ht="26.25" customHeight="1">
      <c r="A420" s="234"/>
      <c r="B420" s="1646"/>
      <c r="C420" s="234"/>
      <c r="D420" s="234"/>
      <c r="E420" s="234"/>
      <c r="F420" s="234"/>
      <c r="G420" s="234"/>
      <c r="H420" s="234"/>
      <c r="I420" s="318"/>
      <c r="J420" s="234"/>
      <c r="K420" s="234"/>
    </row>
    <row r="422" spans="1:11">
      <c r="I422" s="459"/>
    </row>
    <row r="425" spans="1:11">
      <c r="I425" s="37"/>
      <c r="J425" s="37"/>
    </row>
    <row r="426" spans="1:11" hidden="1"/>
    <row r="427" spans="1:11" hidden="1">
      <c r="I427" s="37"/>
      <c r="J427" s="37"/>
    </row>
    <row r="428" spans="1:11" hidden="1"/>
    <row r="429" spans="1:11" hidden="1"/>
    <row r="430" spans="1:11" hidden="1"/>
    <row r="431" spans="1:11" hidden="1">
      <c r="I431" s="37" t="e">
        <f>I390+#REF!+I36+#REF!+I84</f>
        <v>#REF!</v>
      </c>
      <c r="J431" s="37" t="e">
        <f>J390+#REF!+J36+#REF!+J84</f>
        <v>#REF!</v>
      </c>
      <c r="K431" s="37" t="e">
        <f>K390+#REF!+K36+#REF!+K84</f>
        <v>#REF!</v>
      </c>
    </row>
    <row r="432" spans="1:11" hidden="1"/>
    <row r="433" spans="9:10" hidden="1">
      <c r="I433" s="37" t="e">
        <f>I390+I36+#REF!+I84</f>
        <v>#REF!</v>
      </c>
      <c r="J433" s="37" t="e">
        <f>J40+#REF!+J86</f>
        <v>#REF!</v>
      </c>
    </row>
  </sheetData>
  <mergeCells count="141">
    <mergeCell ref="K289:K380"/>
    <mergeCell ref="A355:A356"/>
    <mergeCell ref="A353:A354"/>
    <mergeCell ref="A381:A382"/>
    <mergeCell ref="J381:J382"/>
    <mergeCell ref="K381:K388"/>
    <mergeCell ref="A375:A380"/>
    <mergeCell ref="A372:A374"/>
    <mergeCell ref="A369:A371"/>
    <mergeCell ref="A303:A304"/>
    <mergeCell ref="A307:A308"/>
    <mergeCell ref="A301:A302"/>
    <mergeCell ref="A317:A318"/>
    <mergeCell ref="A319:A320"/>
    <mergeCell ref="A347:A348"/>
    <mergeCell ref="A331:A332"/>
    <mergeCell ref="A351:A352"/>
    <mergeCell ref="A325:A326"/>
    <mergeCell ref="A321:A322"/>
    <mergeCell ref="A335:A336"/>
    <mergeCell ref="A343:A344"/>
    <mergeCell ref="A341:A342"/>
    <mergeCell ref="J289:J380"/>
    <mergeCell ref="A417:K417"/>
    <mergeCell ref="A414:K414"/>
    <mergeCell ref="A411:K411"/>
    <mergeCell ref="A415:K415"/>
    <mergeCell ref="A413:K413"/>
    <mergeCell ref="A412:K412"/>
    <mergeCell ref="A389:A404"/>
    <mergeCell ref="A416:K416"/>
    <mergeCell ref="A405:A410"/>
    <mergeCell ref="J281:J284"/>
    <mergeCell ref="A273:A280"/>
    <mergeCell ref="A187:K187"/>
    <mergeCell ref="K281:K288"/>
    <mergeCell ref="J273:J280"/>
    <mergeCell ref="A178:A186"/>
    <mergeCell ref="J162:J169"/>
    <mergeCell ref="J170:J177"/>
    <mergeCell ref="A216:A223"/>
    <mergeCell ref="J216:J264"/>
    <mergeCell ref="K273:K280"/>
    <mergeCell ref="J265:J268"/>
    <mergeCell ref="A130:A138"/>
    <mergeCell ref="A146:A153"/>
    <mergeCell ref="A139:A145"/>
    <mergeCell ref="A188:A197"/>
    <mergeCell ref="A162:A169"/>
    <mergeCell ref="A265:A268"/>
    <mergeCell ref="K89:K96"/>
    <mergeCell ref="K130:K138"/>
    <mergeCell ref="A206:A215"/>
    <mergeCell ref="J97:J104"/>
    <mergeCell ref="A198:A205"/>
    <mergeCell ref="K8:K10"/>
    <mergeCell ref="J13:J18"/>
    <mergeCell ref="A21:A32"/>
    <mergeCell ref="K13:K20"/>
    <mergeCell ref="K21:K32"/>
    <mergeCell ref="B137:B138"/>
    <mergeCell ref="C137:C138"/>
    <mergeCell ref="K265:K272"/>
    <mergeCell ref="K188:K195"/>
    <mergeCell ref="J188:J192"/>
    <mergeCell ref="K206:K215"/>
    <mergeCell ref="J206:J215"/>
    <mergeCell ref="A129:K129"/>
    <mergeCell ref="K139:K153"/>
    <mergeCell ref="J130:J138"/>
    <mergeCell ref="K105:K128"/>
    <mergeCell ref="J121:J128"/>
    <mergeCell ref="K198:K205"/>
    <mergeCell ref="J198:J205"/>
    <mergeCell ref="G137:G138"/>
    <mergeCell ref="K216:K262"/>
    <mergeCell ref="J139:J153"/>
    <mergeCell ref="A170:A177"/>
    <mergeCell ref="D137:D138"/>
    <mergeCell ref="A97:A104"/>
    <mergeCell ref="A359:A360"/>
    <mergeCell ref="A299:A300"/>
    <mergeCell ref="A311:A314"/>
    <mergeCell ref="A309:A310"/>
    <mergeCell ref="A361:A362"/>
    <mergeCell ref="A305:A306"/>
    <mergeCell ref="A13:A20"/>
    <mergeCell ref="C8:G9"/>
    <mergeCell ref="A12:K12"/>
    <mergeCell ref="A154:A161"/>
    <mergeCell ref="K162:K169"/>
    <mergeCell ref="K170:K177"/>
    <mergeCell ref="J154:J161"/>
    <mergeCell ref="K154:K161"/>
    <mergeCell ref="J113:J120"/>
    <mergeCell ref="B8:B10"/>
    <mergeCell ref="J8:J10"/>
    <mergeCell ref="J21:J32"/>
    <mergeCell ref="A44:A52"/>
    <mergeCell ref="J44:J52"/>
    <mergeCell ref="H8:I9"/>
    <mergeCell ref="E137:E138"/>
    <mergeCell ref="F137:F138"/>
    <mergeCell ref="A366:A368"/>
    <mergeCell ref="A315:A316"/>
    <mergeCell ref="A327:A328"/>
    <mergeCell ref="A349:A350"/>
    <mergeCell ref="A329:A330"/>
    <mergeCell ref="A333:A334"/>
    <mergeCell ref="A224:A231"/>
    <mergeCell ref="A337:A340"/>
    <mergeCell ref="A357:A358"/>
    <mergeCell ref="A323:A324"/>
    <mergeCell ref="A363:A365"/>
    <mergeCell ref="A345:A346"/>
    <mergeCell ref="A281:A288"/>
    <mergeCell ref="A289:A297"/>
    <mergeCell ref="E1:K1"/>
    <mergeCell ref="K44:K52"/>
    <mergeCell ref="K53:K88"/>
    <mergeCell ref="A121:A128"/>
    <mergeCell ref="K33:K43"/>
    <mergeCell ref="A33:A43"/>
    <mergeCell ref="J33:J43"/>
    <mergeCell ref="A105:A112"/>
    <mergeCell ref="J105:J112"/>
    <mergeCell ref="A113:A120"/>
    <mergeCell ref="A81:A88"/>
    <mergeCell ref="K97:K104"/>
    <mergeCell ref="J89:J96"/>
    <mergeCell ref="A89:A96"/>
    <mergeCell ref="A53:A62"/>
    <mergeCell ref="A69:A74"/>
    <mergeCell ref="A3:K3"/>
    <mergeCell ref="A4:K4"/>
    <mergeCell ref="A5:K5"/>
    <mergeCell ref="A6:K6"/>
    <mergeCell ref="A8:A10"/>
    <mergeCell ref="A63:A68"/>
    <mergeCell ref="J53:J88"/>
    <mergeCell ref="A75:A80"/>
  </mergeCells>
  <printOptions horizontalCentered="1"/>
  <pageMargins left="0" right="0.39370078740157483" top="0.19685039370078741" bottom="0" header="0.31496062992125984" footer="0.31496062992125984"/>
  <pageSetup paperSize="9" scale="79" fitToHeight="0" orientation="landscape" r:id="rId1"/>
  <headerFooter differentFirst="1">
    <oddHeader>Страница &amp;P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Y1179"/>
  <sheetViews>
    <sheetView showZeros="0" view="pageBreakPreview" topLeftCell="AZ361" zoomScaleNormal="100" zoomScaleSheetLayoutView="100" workbookViewId="0">
      <selection activeCell="BO281" sqref="BO281"/>
    </sheetView>
  </sheetViews>
  <sheetFormatPr defaultColWidth="9.140625" defaultRowHeight="12.75"/>
  <cols>
    <col min="1" max="1" width="5.85546875" style="536" hidden="1" customWidth="1"/>
    <col min="2" max="2" width="5.85546875" style="539" customWidth="1"/>
    <col min="3" max="3" width="35.28515625" style="537" customWidth="1"/>
    <col min="4" max="4" width="6.42578125" style="536" hidden="1" customWidth="1"/>
    <col min="5" max="5" width="5.5703125" style="536" hidden="1" customWidth="1"/>
    <col min="6" max="6" width="11.42578125" style="536" hidden="1" customWidth="1"/>
    <col min="7" max="7" width="10.7109375" style="536" hidden="1" customWidth="1"/>
    <col min="8" max="8" width="9" style="536" hidden="1" customWidth="1"/>
    <col min="9" max="9" width="13" style="536" hidden="1" customWidth="1"/>
    <col min="10" max="10" width="10.7109375" style="536" hidden="1" customWidth="1"/>
    <col min="11" max="11" width="13.85546875" style="536" hidden="1" customWidth="1"/>
    <col min="12" max="12" width="6.5703125" style="536" hidden="1" customWidth="1"/>
    <col min="13" max="13" width="6.28515625" style="536" hidden="1" customWidth="1"/>
    <col min="14" max="14" width="10.42578125" style="536" hidden="1" customWidth="1"/>
    <col min="15" max="15" width="10.85546875" style="536" hidden="1" customWidth="1"/>
    <col min="16" max="16" width="9.140625" style="536" hidden="1" customWidth="1"/>
    <col min="17" max="17" width="13" style="536" hidden="1" customWidth="1"/>
    <col min="18" max="19" width="10.140625" style="536" hidden="1" customWidth="1"/>
    <col min="20" max="20" width="8" style="536" hidden="1" customWidth="1"/>
    <col min="21" max="21" width="8.28515625" style="536" hidden="1" customWidth="1"/>
    <col min="22" max="22" width="8.140625" style="536" hidden="1" customWidth="1"/>
    <col min="23" max="23" width="10.5703125" style="536" hidden="1" customWidth="1"/>
    <col min="24" max="24" width="10.140625" style="536" hidden="1" customWidth="1"/>
    <col min="25" max="25" width="11.5703125" style="536" hidden="1" customWidth="1"/>
    <col min="26" max="26" width="10.85546875" style="536" hidden="1" customWidth="1"/>
    <col min="27" max="27" width="10.140625" style="536" hidden="1" customWidth="1"/>
    <col min="28" max="29" width="12.140625" style="536" hidden="1" customWidth="1"/>
    <col min="30" max="30" width="12.28515625" style="536" hidden="1" customWidth="1"/>
    <col min="31" max="31" width="8" style="536" hidden="1" customWidth="1"/>
    <col min="32" max="32" width="12.42578125" style="536" hidden="1" customWidth="1"/>
    <col min="33" max="33" width="7.7109375" style="536" hidden="1" customWidth="1"/>
    <col min="34" max="34" width="6.42578125" style="536" hidden="1" customWidth="1"/>
    <col min="35" max="35" width="10.7109375" style="536" hidden="1" customWidth="1"/>
    <col min="36" max="36" width="10.42578125" style="536" hidden="1" customWidth="1"/>
    <col min="37" max="37" width="11.5703125" style="536" hidden="1" customWidth="1"/>
    <col min="38" max="38" width="12.28515625" style="536" hidden="1" customWidth="1"/>
    <col min="39" max="40" width="12" style="536" hidden="1" customWidth="1"/>
    <col min="41" max="41" width="7.7109375" style="536" hidden="1" customWidth="1"/>
    <col min="42" max="42" width="6.5703125" style="536" hidden="1" customWidth="1"/>
    <col min="43" max="43" width="10.5703125" style="536" hidden="1" customWidth="1"/>
    <col min="44" max="44" width="11.42578125" style="536" hidden="1" customWidth="1"/>
    <col min="45" max="45" width="11.28515625" style="536" hidden="1" customWidth="1"/>
    <col min="46" max="46" width="13" style="536" hidden="1" customWidth="1"/>
    <col min="47" max="47" width="11" style="536" hidden="1" customWidth="1"/>
    <col min="48" max="48" width="11.7109375" style="536" hidden="1" customWidth="1"/>
    <col min="49" max="49" width="6" style="536" hidden="1" customWidth="1"/>
    <col min="50" max="50" width="0.140625" style="536" customWidth="1"/>
    <col min="51" max="51" width="10.42578125" style="536" customWidth="1"/>
    <col min="52" max="52" width="7" style="536" customWidth="1"/>
    <col min="53" max="53" width="10.42578125" style="536" customWidth="1"/>
    <col min="54" max="54" width="10.7109375" style="536" customWidth="1"/>
    <col min="55" max="55" width="11.5703125" style="536" hidden="1" customWidth="1"/>
    <col min="56" max="56" width="10.28515625" style="536" customWidth="1"/>
    <col min="57" max="57" width="10.7109375" style="536" hidden="1" customWidth="1"/>
    <col min="58" max="58" width="10.5703125" style="536" hidden="1" customWidth="1"/>
    <col min="59" max="59" width="11.85546875" style="536" customWidth="1"/>
    <col min="60" max="60" width="12.7109375" style="536" customWidth="1"/>
    <col min="61" max="62" width="9.42578125" style="536" customWidth="1"/>
    <col min="63" max="67" width="11" style="536" customWidth="1"/>
    <col min="68" max="70" width="7.85546875" style="536" customWidth="1"/>
    <col min="71" max="71" width="13.28515625" style="536" customWidth="1"/>
    <col min="72" max="72" width="11" style="536" customWidth="1"/>
    <col min="73" max="73" width="16.7109375" style="536" customWidth="1"/>
    <col min="74" max="74" width="12" style="536" customWidth="1"/>
    <col min="75" max="75" width="14" style="536" customWidth="1"/>
    <col min="76" max="76" width="21.140625" style="536" customWidth="1"/>
    <col min="77" max="77" width="11.85546875" style="536" bestFit="1" customWidth="1"/>
    <col min="78" max="16384" width="9.140625" style="536"/>
  </cols>
  <sheetData>
    <row r="1" spans="1:77" hidden="1">
      <c r="B1" s="2948"/>
      <c r="Y1" s="538"/>
      <c r="Z1" s="538"/>
      <c r="AA1" s="538"/>
      <c r="AB1" s="538"/>
      <c r="AC1" s="538"/>
      <c r="AD1" s="538"/>
      <c r="AE1" s="538"/>
      <c r="AF1" s="538"/>
      <c r="AG1" s="538"/>
      <c r="AH1" s="538"/>
      <c r="AI1" s="538"/>
      <c r="AJ1" s="538"/>
      <c r="AK1" s="538"/>
      <c r="AL1" s="538"/>
      <c r="AM1" s="538"/>
      <c r="AN1" s="538"/>
      <c r="AO1" s="538"/>
      <c r="AP1" s="538"/>
      <c r="AQ1" s="538"/>
      <c r="AR1" s="538"/>
      <c r="AS1" s="538"/>
      <c r="AT1" s="538"/>
      <c r="AU1" s="538"/>
      <c r="AV1" s="538"/>
    </row>
    <row r="2" spans="1:77" ht="32.25" customHeight="1">
      <c r="B2" s="2949"/>
      <c r="C2" s="2950"/>
      <c r="D2" s="846"/>
      <c r="E2" s="846"/>
      <c r="F2" s="846"/>
      <c r="G2" s="846"/>
      <c r="H2" s="846"/>
      <c r="I2" s="846"/>
      <c r="J2" s="846"/>
      <c r="K2" s="846"/>
      <c r="L2" s="846"/>
      <c r="M2" s="846"/>
      <c r="N2" s="846"/>
      <c r="O2" s="846"/>
      <c r="P2" s="846"/>
      <c r="Q2" s="846"/>
      <c r="R2" s="846"/>
      <c r="S2" s="846"/>
      <c r="T2" s="846"/>
      <c r="U2" s="846"/>
      <c r="V2" s="846"/>
      <c r="W2" s="846"/>
      <c r="X2" s="846"/>
      <c r="Y2" s="2951"/>
      <c r="Z2" s="2951"/>
      <c r="AA2" s="2951"/>
      <c r="AB2" s="2951"/>
      <c r="AC2" s="2951"/>
      <c r="AD2" s="2951"/>
      <c r="AE2" s="2951"/>
      <c r="AF2" s="2951"/>
      <c r="AG2" s="2951"/>
      <c r="AH2" s="2951"/>
      <c r="AI2" s="2951"/>
      <c r="AJ2" s="2951"/>
      <c r="AK2" s="2951"/>
      <c r="AL2" s="2951"/>
      <c r="AM2" s="2951"/>
      <c r="AN2" s="2951"/>
      <c r="AO2" s="2951"/>
      <c r="AP2" s="2951"/>
      <c r="AQ2" s="2951"/>
      <c r="AR2" s="2951"/>
      <c r="AS2" s="2951"/>
      <c r="AT2" s="2951"/>
      <c r="AU2" s="2951"/>
      <c r="AV2" s="2951"/>
      <c r="AW2" s="846"/>
      <c r="AX2" s="846"/>
      <c r="AY2" s="846"/>
      <c r="AZ2" s="846"/>
      <c r="BA2" s="846"/>
      <c r="BB2" s="846"/>
      <c r="BC2" s="846"/>
      <c r="BD2" s="846"/>
      <c r="BE2" s="846"/>
      <c r="BF2" s="846"/>
      <c r="BG2" s="3038" t="s">
        <v>1923</v>
      </c>
      <c r="BH2" s="3038"/>
      <c r="BI2" s="3038"/>
      <c r="BJ2" s="3038"/>
      <c r="BK2" s="3038"/>
      <c r="BL2" s="3038"/>
      <c r="BM2" s="3038"/>
      <c r="BN2" s="3038"/>
      <c r="BO2" s="3038"/>
      <c r="BP2" s="3038"/>
      <c r="BQ2" s="3038"/>
      <c r="BR2" s="3038"/>
      <c r="BS2" s="3038"/>
      <c r="BT2" s="3038"/>
      <c r="BU2" s="3038"/>
      <c r="BV2" s="3038"/>
      <c r="BW2" s="3038"/>
      <c r="BX2" s="3038"/>
      <c r="BY2" s="2419"/>
    </row>
    <row r="3" spans="1:77" ht="25.5" customHeight="1">
      <c r="B3" s="2949"/>
      <c r="C3" s="2952"/>
      <c r="D3" s="2952"/>
      <c r="E3" s="2952"/>
      <c r="F3" s="2952"/>
      <c r="G3" s="2952"/>
      <c r="H3" s="2952"/>
      <c r="I3" s="2952"/>
      <c r="J3" s="2952"/>
      <c r="K3" s="2952"/>
      <c r="L3" s="2952"/>
      <c r="M3" s="2952"/>
      <c r="N3" s="2952"/>
      <c r="O3" s="2952"/>
      <c r="P3" s="2952"/>
      <c r="Q3" s="2952"/>
      <c r="R3" s="2952"/>
      <c r="S3" s="2952"/>
      <c r="T3" s="2952"/>
      <c r="U3" s="2952"/>
      <c r="V3" s="2952"/>
      <c r="W3" s="2952"/>
      <c r="X3" s="2952"/>
      <c r="Y3" s="2952"/>
      <c r="Z3" s="2952"/>
      <c r="AA3" s="2952"/>
      <c r="AB3" s="2952"/>
      <c r="AC3" s="2952"/>
      <c r="AD3" s="2952"/>
      <c r="AE3" s="2952"/>
      <c r="AF3" s="2952"/>
      <c r="AG3" s="2952"/>
      <c r="AH3" s="2952"/>
      <c r="AI3" s="2952"/>
      <c r="AJ3" s="2952"/>
      <c r="AK3" s="2952"/>
      <c r="AL3" s="2952"/>
      <c r="AM3" s="2952"/>
      <c r="AN3" s="2952"/>
      <c r="AO3" s="2952"/>
      <c r="AP3" s="2952"/>
      <c r="AQ3" s="2952"/>
      <c r="AR3" s="2952"/>
      <c r="AS3" s="2952"/>
      <c r="AT3" s="2952"/>
      <c r="AU3" s="2952"/>
      <c r="AV3" s="2952"/>
      <c r="AW3" s="2952"/>
      <c r="AX3" s="2952"/>
      <c r="AY3" s="2952"/>
      <c r="AZ3" s="2952"/>
      <c r="BA3" s="2952"/>
      <c r="BB3" s="2952"/>
      <c r="BC3" s="2952"/>
      <c r="BD3" s="2952"/>
      <c r="BE3" s="2952"/>
      <c r="BF3" s="2952"/>
      <c r="BG3" s="234"/>
      <c r="BH3" s="234"/>
      <c r="BI3" s="234"/>
      <c r="BJ3" s="234"/>
      <c r="BK3" s="234"/>
      <c r="BL3" s="234"/>
      <c r="BM3" s="234"/>
      <c r="BN3" s="234"/>
      <c r="BO3" s="234"/>
      <c r="BP3" s="234"/>
      <c r="BQ3" s="234"/>
      <c r="BR3" s="234"/>
      <c r="BS3" s="234"/>
      <c r="BT3" s="3039" t="s">
        <v>887</v>
      </c>
      <c r="BU3" s="3039"/>
      <c r="BV3" s="3039"/>
      <c r="BW3" s="3039"/>
      <c r="BX3" s="234"/>
    </row>
    <row r="4" spans="1:77" ht="43.5" customHeight="1">
      <c r="B4" s="3040" t="s">
        <v>1744</v>
      </c>
      <c r="C4" s="3040"/>
      <c r="D4" s="3040"/>
      <c r="E4" s="3040"/>
      <c r="F4" s="3040"/>
      <c r="G4" s="3040"/>
      <c r="H4" s="3040"/>
      <c r="I4" s="3040"/>
      <c r="J4" s="3040"/>
      <c r="K4" s="3040"/>
      <c r="L4" s="3040"/>
      <c r="M4" s="3040"/>
      <c r="N4" s="3040"/>
      <c r="O4" s="3040"/>
      <c r="P4" s="3040"/>
      <c r="Q4" s="3040"/>
      <c r="R4" s="3040"/>
      <c r="S4" s="3040"/>
      <c r="T4" s="3040"/>
      <c r="U4" s="3040"/>
      <c r="V4" s="3040"/>
      <c r="W4" s="3040"/>
      <c r="X4" s="3040"/>
      <c r="Y4" s="3040"/>
      <c r="Z4" s="3040"/>
      <c r="AA4" s="3040"/>
      <c r="AB4" s="3040"/>
      <c r="AC4" s="3040"/>
      <c r="AD4" s="3040"/>
      <c r="AE4" s="3040"/>
      <c r="AF4" s="3040"/>
      <c r="AG4" s="3040"/>
      <c r="AH4" s="3040"/>
      <c r="AI4" s="3040"/>
      <c r="AJ4" s="3040"/>
      <c r="AK4" s="3040"/>
      <c r="AL4" s="3040"/>
      <c r="AM4" s="3040"/>
      <c r="AN4" s="3040"/>
      <c r="AO4" s="3040"/>
      <c r="AP4" s="3040"/>
      <c r="AQ4" s="3040"/>
      <c r="AR4" s="3040"/>
      <c r="AS4" s="3040"/>
      <c r="AT4" s="3040"/>
      <c r="AU4" s="3040"/>
      <c r="AV4" s="3040"/>
      <c r="AW4" s="3040"/>
      <c r="AX4" s="3040"/>
      <c r="AY4" s="3040"/>
      <c r="AZ4" s="3040"/>
      <c r="BA4" s="3040"/>
      <c r="BB4" s="3040"/>
      <c r="BC4" s="3040"/>
      <c r="BD4" s="3040"/>
      <c r="BE4" s="3040"/>
      <c r="BF4" s="3040"/>
      <c r="BG4" s="3040"/>
      <c r="BH4" s="3040"/>
      <c r="BI4" s="3040"/>
      <c r="BJ4" s="3040"/>
      <c r="BK4" s="3040"/>
      <c r="BL4" s="3040"/>
      <c r="BM4" s="3040"/>
      <c r="BN4" s="3040"/>
      <c r="BO4" s="3040"/>
      <c r="BP4" s="3040"/>
      <c r="BQ4" s="3040"/>
      <c r="BR4" s="3040"/>
      <c r="BS4" s="3040"/>
      <c r="BT4" s="3040"/>
      <c r="BU4" s="3040"/>
      <c r="BV4" s="3040"/>
      <c r="BW4" s="3040"/>
      <c r="BX4" s="3040"/>
    </row>
    <row r="5" spans="1:77">
      <c r="B5" s="2949"/>
      <c r="C5" s="2953"/>
      <c r="D5" s="846"/>
      <c r="E5" s="846"/>
      <c r="F5" s="846"/>
      <c r="G5" s="846"/>
      <c r="H5" s="846"/>
      <c r="I5" s="846"/>
      <c r="J5" s="846"/>
      <c r="K5" s="846"/>
      <c r="L5" s="846"/>
      <c r="M5" s="846"/>
      <c r="N5" s="846"/>
      <c r="O5" s="846"/>
      <c r="P5" s="846"/>
      <c r="Q5" s="846"/>
      <c r="R5" s="846"/>
      <c r="S5" s="846"/>
      <c r="T5" s="846"/>
      <c r="U5" s="846"/>
      <c r="V5" s="846"/>
      <c r="W5" s="846"/>
      <c r="X5" s="846"/>
      <c r="Y5" s="846"/>
      <c r="Z5" s="846"/>
      <c r="AA5" s="846"/>
      <c r="AB5" s="846"/>
      <c r="AC5" s="846"/>
      <c r="AD5" s="846"/>
      <c r="AE5" s="846"/>
      <c r="AF5" s="846"/>
      <c r="AG5" s="846"/>
      <c r="AH5" s="846"/>
      <c r="AI5" s="846"/>
      <c r="AJ5" s="846"/>
      <c r="AK5" s="846"/>
      <c r="AL5" s="846"/>
      <c r="AM5" s="846"/>
      <c r="AN5" s="846"/>
      <c r="AO5" s="846"/>
      <c r="AP5" s="846"/>
      <c r="AQ5" s="846"/>
      <c r="AR5" s="846"/>
      <c r="AS5" s="846"/>
      <c r="AT5" s="846"/>
      <c r="AU5" s="846"/>
      <c r="AV5" s="846"/>
      <c r="AW5" s="846"/>
      <c r="AX5" s="846"/>
      <c r="AY5" s="846"/>
      <c r="AZ5" s="846"/>
      <c r="BA5" s="846"/>
      <c r="BB5" s="846"/>
      <c r="BC5" s="846"/>
      <c r="BD5" s="846"/>
      <c r="BE5" s="3044"/>
      <c r="BF5" s="3044"/>
      <c r="BG5" s="2928"/>
      <c r="BH5" s="2928"/>
      <c r="BI5" s="2928"/>
      <c r="BJ5" s="2928"/>
      <c r="BK5" s="2928"/>
      <c r="BL5" s="2928"/>
      <c r="BM5" s="2928"/>
      <c r="BN5" s="2928"/>
      <c r="BO5" s="2928"/>
      <c r="BP5" s="2928"/>
      <c r="BQ5" s="2928"/>
      <c r="BR5" s="2928"/>
      <c r="BS5" s="2928"/>
      <c r="BT5" s="2928"/>
      <c r="BU5" s="2928"/>
      <c r="BV5" s="2928"/>
      <c r="BW5" s="2928"/>
      <c r="BX5" s="846"/>
    </row>
    <row r="6" spans="1:77" ht="23.25" customHeight="1">
      <c r="B6" s="3051" t="s">
        <v>1047</v>
      </c>
      <c r="C6" s="3052" t="s">
        <v>1048</v>
      </c>
      <c r="D6" s="3053" t="s">
        <v>1050</v>
      </c>
      <c r="E6" s="3053"/>
      <c r="F6" s="3053"/>
      <c r="G6" s="3053"/>
      <c r="H6" s="3053"/>
      <c r="I6" s="3053"/>
      <c r="J6" s="3053"/>
      <c r="K6" s="3053"/>
      <c r="L6" s="3049" t="s">
        <v>1051</v>
      </c>
      <c r="M6" s="3049"/>
      <c r="N6" s="3049"/>
      <c r="O6" s="3049"/>
      <c r="P6" s="3049"/>
      <c r="Q6" s="3049"/>
      <c r="R6" s="3049"/>
      <c r="S6" s="3049"/>
      <c r="T6" s="3050" t="s">
        <v>1205</v>
      </c>
      <c r="U6" s="3050"/>
      <c r="V6" s="3050"/>
      <c r="W6" s="3050"/>
      <c r="X6" s="3050"/>
      <c r="Y6" s="3050"/>
      <c r="Z6" s="3050"/>
      <c r="AA6" s="3050"/>
      <c r="AB6" s="3050"/>
      <c r="AC6" s="3050"/>
      <c r="AD6" s="3050"/>
      <c r="AE6" s="3041" t="s">
        <v>1052</v>
      </c>
      <c r="AF6" s="2932"/>
      <c r="AG6" s="3041" t="s">
        <v>1053</v>
      </c>
      <c r="AH6" s="3041"/>
      <c r="AI6" s="3041"/>
      <c r="AJ6" s="3041"/>
      <c r="AK6" s="3041"/>
      <c r="AL6" s="3041"/>
      <c r="AM6" s="3041"/>
      <c r="AN6" s="3041"/>
      <c r="AO6" s="3042" t="s">
        <v>1054</v>
      </c>
      <c r="AP6" s="3042"/>
      <c r="AQ6" s="3042"/>
      <c r="AR6" s="3042"/>
      <c r="AS6" s="3042"/>
      <c r="AT6" s="3042"/>
      <c r="AU6" s="3042"/>
      <c r="AV6" s="3042"/>
      <c r="AW6" s="3066" t="s">
        <v>1055</v>
      </c>
      <c r="AX6" s="3066"/>
      <c r="AY6" s="3066"/>
      <c r="AZ6" s="3066"/>
      <c r="BA6" s="3066"/>
      <c r="BB6" s="3066"/>
      <c r="BC6" s="3066"/>
      <c r="BD6" s="3066"/>
      <c r="BE6" s="3066"/>
      <c r="BF6" s="3066"/>
      <c r="BG6" s="3066"/>
      <c r="BH6" s="3066"/>
      <c r="BI6" s="3043" t="s">
        <v>1542</v>
      </c>
      <c r="BJ6" s="3043"/>
      <c r="BK6" s="3043"/>
      <c r="BL6" s="3043"/>
      <c r="BM6" s="3043"/>
      <c r="BN6" s="3043"/>
      <c r="BO6" s="3043"/>
      <c r="BP6" s="3070" t="s">
        <v>1869</v>
      </c>
      <c r="BQ6" s="3070"/>
      <c r="BR6" s="3070"/>
      <c r="BS6" s="3070"/>
      <c r="BT6" s="3070"/>
      <c r="BU6" s="3070"/>
      <c r="BV6" s="3070"/>
      <c r="BW6" s="3070"/>
      <c r="BX6" s="3045" t="s">
        <v>1916</v>
      </c>
      <c r="BY6" s="846"/>
    </row>
    <row r="7" spans="1:77" ht="12.75" hidden="1" customHeight="1">
      <c r="B7" s="3051"/>
      <c r="C7" s="3052"/>
      <c r="D7" s="2929"/>
      <c r="E7" s="2929"/>
      <c r="F7" s="2929"/>
      <c r="G7" s="2929"/>
      <c r="H7" s="2929"/>
      <c r="I7" s="2929"/>
      <c r="J7" s="2929"/>
      <c r="K7" s="2929"/>
      <c r="L7" s="2930"/>
      <c r="M7" s="2930"/>
      <c r="N7" s="2930"/>
      <c r="O7" s="2930"/>
      <c r="P7" s="2930"/>
      <c r="Q7" s="2930"/>
      <c r="R7" s="2930"/>
      <c r="S7" s="2930"/>
      <c r="T7" s="2931"/>
      <c r="U7" s="2931"/>
      <c r="V7" s="2931"/>
      <c r="W7" s="2931"/>
      <c r="X7" s="2931"/>
      <c r="Y7" s="2931"/>
      <c r="Z7" s="2931"/>
      <c r="AA7" s="2931"/>
      <c r="AB7" s="2931"/>
      <c r="AC7" s="2931"/>
      <c r="AD7" s="2931"/>
      <c r="AE7" s="3041"/>
      <c r="AF7" s="2932"/>
      <c r="AG7" s="2932"/>
      <c r="AH7" s="2932"/>
      <c r="AI7" s="2932"/>
      <c r="AJ7" s="2932"/>
      <c r="AK7" s="2932"/>
      <c r="AL7" s="2932"/>
      <c r="AM7" s="2932"/>
      <c r="AN7" s="2932"/>
      <c r="AO7" s="2933"/>
      <c r="AP7" s="2933"/>
      <c r="AQ7" s="2933"/>
      <c r="AR7" s="2933"/>
      <c r="AS7" s="2933"/>
      <c r="AT7" s="2933"/>
      <c r="AU7" s="2933"/>
      <c r="AV7" s="2933"/>
      <c r="AW7" s="2927"/>
      <c r="AX7" s="2927"/>
      <c r="AY7" s="2927"/>
      <c r="AZ7" s="2927"/>
      <c r="BA7" s="2927"/>
      <c r="BB7" s="2927"/>
      <c r="BC7" s="2927"/>
      <c r="BD7" s="2927"/>
      <c r="BE7" s="2927"/>
      <c r="BF7" s="2927"/>
      <c r="BG7" s="2927"/>
      <c r="BH7" s="2927"/>
      <c r="BI7" s="2954"/>
      <c r="BJ7" s="2954"/>
      <c r="BK7" s="2954"/>
      <c r="BL7" s="2954"/>
      <c r="BM7" s="2954"/>
      <c r="BN7" s="2954"/>
      <c r="BO7" s="2954"/>
      <c r="BP7" s="2955"/>
      <c r="BQ7" s="2955"/>
      <c r="BR7" s="2955"/>
      <c r="BS7" s="2955"/>
      <c r="BT7" s="2955"/>
      <c r="BU7" s="2955"/>
      <c r="BV7" s="2955"/>
      <c r="BW7" s="2955"/>
      <c r="BX7" s="3045"/>
      <c r="BY7" s="846"/>
    </row>
    <row r="8" spans="1:77" ht="117" customHeight="1">
      <c r="B8" s="3051"/>
      <c r="C8" s="3052"/>
      <c r="D8" s="1585" t="s">
        <v>1056</v>
      </c>
      <c r="E8" s="1585" t="s">
        <v>1057</v>
      </c>
      <c r="F8" s="1585" t="s">
        <v>1212</v>
      </c>
      <c r="G8" s="1585" t="s">
        <v>1213</v>
      </c>
      <c r="H8" s="1585" t="s">
        <v>1210</v>
      </c>
      <c r="I8" s="1585" t="s">
        <v>1211</v>
      </c>
      <c r="J8" s="1585" t="s">
        <v>1214</v>
      </c>
      <c r="K8" s="1585" t="s">
        <v>1063</v>
      </c>
      <c r="L8" s="1586" t="s">
        <v>1056</v>
      </c>
      <c r="M8" s="1586" t="s">
        <v>1057</v>
      </c>
      <c r="N8" s="1586" t="s">
        <v>1212</v>
      </c>
      <c r="O8" s="1586" t="s">
        <v>1213</v>
      </c>
      <c r="P8" s="1586" t="s">
        <v>1210</v>
      </c>
      <c r="Q8" s="1586" t="s">
        <v>1211</v>
      </c>
      <c r="R8" s="1586" t="s">
        <v>1214</v>
      </c>
      <c r="S8" s="1586" t="s">
        <v>1063</v>
      </c>
      <c r="T8" s="1587" t="s">
        <v>1056</v>
      </c>
      <c r="U8" s="1587" t="s">
        <v>1335</v>
      </c>
      <c r="V8" s="1587" t="s">
        <v>1455</v>
      </c>
      <c r="W8" s="1587" t="s">
        <v>1208</v>
      </c>
      <c r="X8" s="1587" t="s">
        <v>1468</v>
      </c>
      <c r="Y8" s="1587" t="s">
        <v>1706</v>
      </c>
      <c r="Z8" s="1587" t="s">
        <v>1215</v>
      </c>
      <c r="AA8" s="1587" t="s">
        <v>1707</v>
      </c>
      <c r="AB8" s="1587" t="s">
        <v>1705</v>
      </c>
      <c r="AC8" s="1587" t="s">
        <v>1742</v>
      </c>
      <c r="AD8" s="1587" t="s">
        <v>1206</v>
      </c>
      <c r="AE8" s="3041"/>
      <c r="AF8" s="2932" t="s">
        <v>1064</v>
      </c>
      <c r="AG8" s="1588" t="s">
        <v>1056</v>
      </c>
      <c r="AH8" s="1588" t="s">
        <v>1057</v>
      </c>
      <c r="AI8" s="1588" t="s">
        <v>1058</v>
      </c>
      <c r="AJ8" s="1588" t="s">
        <v>1059</v>
      </c>
      <c r="AK8" s="1588" t="s">
        <v>1060</v>
      </c>
      <c r="AL8" s="1588" t="s">
        <v>1061</v>
      </c>
      <c r="AM8" s="1588" t="s">
        <v>1062</v>
      </c>
      <c r="AN8" s="1588" t="s">
        <v>1063</v>
      </c>
      <c r="AO8" s="1588" t="s">
        <v>1056</v>
      </c>
      <c r="AP8" s="1588" t="s">
        <v>1057</v>
      </c>
      <c r="AQ8" s="1588" t="s">
        <v>1058</v>
      </c>
      <c r="AR8" s="1588" t="s">
        <v>1059</v>
      </c>
      <c r="AS8" s="1588" t="s">
        <v>1060</v>
      </c>
      <c r="AT8" s="1588" t="s">
        <v>1061</v>
      </c>
      <c r="AU8" s="1588" t="s">
        <v>1062</v>
      </c>
      <c r="AV8" s="1588" t="s">
        <v>1063</v>
      </c>
      <c r="AW8" s="1589" t="s">
        <v>1056</v>
      </c>
      <c r="AX8" s="1589" t="s">
        <v>1335</v>
      </c>
      <c r="AY8" s="1589" t="s">
        <v>1056</v>
      </c>
      <c r="AZ8" s="1589" t="s">
        <v>1057</v>
      </c>
      <c r="BA8" s="1589" t="s">
        <v>1335</v>
      </c>
      <c r="BB8" s="1590" t="s">
        <v>1208</v>
      </c>
      <c r="BC8" s="1590" t="s">
        <v>1468</v>
      </c>
      <c r="BD8" s="1589" t="s">
        <v>1207</v>
      </c>
      <c r="BE8" s="1589" t="s">
        <v>1215</v>
      </c>
      <c r="BF8" s="1589" t="s">
        <v>1061</v>
      </c>
      <c r="BG8" s="1589" t="s">
        <v>1209</v>
      </c>
      <c r="BH8" s="1589" t="s">
        <v>1206</v>
      </c>
      <c r="BI8" s="2288" t="s">
        <v>1455</v>
      </c>
      <c r="BJ8" s="2288" t="s">
        <v>1056</v>
      </c>
      <c r="BK8" s="2288" t="s">
        <v>1208</v>
      </c>
      <c r="BL8" s="2289" t="s">
        <v>1468</v>
      </c>
      <c r="BM8" s="2288" t="s">
        <v>1207</v>
      </c>
      <c r="BN8" s="2288" t="s">
        <v>1543</v>
      </c>
      <c r="BO8" s="2288" t="s">
        <v>1206</v>
      </c>
      <c r="BP8" s="2405" t="s">
        <v>1056</v>
      </c>
      <c r="BQ8" s="2405" t="s">
        <v>1335</v>
      </c>
      <c r="BR8" s="2405" t="s">
        <v>1057</v>
      </c>
      <c r="BS8" s="2405" t="s">
        <v>1208</v>
      </c>
      <c r="BT8" s="2406" t="s">
        <v>1468</v>
      </c>
      <c r="BU8" s="2405" t="s">
        <v>1207</v>
      </c>
      <c r="BV8" s="2405" t="s">
        <v>1836</v>
      </c>
      <c r="BW8" s="2405" t="s">
        <v>1206</v>
      </c>
      <c r="BX8" s="3045"/>
      <c r="BY8" s="846"/>
    </row>
    <row r="9" spans="1:77" ht="19.5" customHeight="1">
      <c r="B9" s="3051"/>
      <c r="C9" s="3052"/>
      <c r="D9" s="542" t="s">
        <v>1682</v>
      </c>
      <c r="E9" s="542" t="s">
        <v>322</v>
      </c>
      <c r="F9" s="2937" t="s">
        <v>1066</v>
      </c>
      <c r="G9" s="2937" t="s">
        <v>1066</v>
      </c>
      <c r="H9" s="2937" t="s">
        <v>1066</v>
      </c>
      <c r="I9" s="2937" t="s">
        <v>1066</v>
      </c>
      <c r="J9" s="2937" t="s">
        <v>1066</v>
      </c>
      <c r="K9" s="2937" t="s">
        <v>1066</v>
      </c>
      <c r="L9" s="543" t="s">
        <v>1065</v>
      </c>
      <c r="M9" s="543" t="s">
        <v>322</v>
      </c>
      <c r="N9" s="2936" t="s">
        <v>1066</v>
      </c>
      <c r="O9" s="2936" t="s">
        <v>1066</v>
      </c>
      <c r="P9" s="2936" t="s">
        <v>1066</v>
      </c>
      <c r="Q9" s="2936" t="s">
        <v>1066</v>
      </c>
      <c r="R9" s="2936" t="s">
        <v>1066</v>
      </c>
      <c r="S9" s="2936" t="s">
        <v>1066</v>
      </c>
      <c r="T9" s="968" t="s">
        <v>1065</v>
      </c>
      <c r="U9" s="968" t="s">
        <v>322</v>
      </c>
      <c r="V9" s="968" t="s">
        <v>322</v>
      </c>
      <c r="W9" s="2938" t="s">
        <v>1066</v>
      </c>
      <c r="X9" s="2938" t="s">
        <v>1066</v>
      </c>
      <c r="Y9" s="2938" t="s">
        <v>1066</v>
      </c>
      <c r="Z9" s="2938" t="s">
        <v>1066</v>
      </c>
      <c r="AA9" s="2938" t="s">
        <v>1066</v>
      </c>
      <c r="AB9" s="2938" t="s">
        <v>1066</v>
      </c>
      <c r="AC9" s="2938" t="s">
        <v>1066</v>
      </c>
      <c r="AD9" s="2938" t="s">
        <v>1066</v>
      </c>
      <c r="AE9" s="540"/>
      <c r="AF9" s="540"/>
      <c r="AG9" s="2939" t="s">
        <v>1065</v>
      </c>
      <c r="AH9" s="2939" t="s">
        <v>322</v>
      </c>
      <c r="AI9" s="540" t="s">
        <v>1066</v>
      </c>
      <c r="AJ9" s="540" t="s">
        <v>1066</v>
      </c>
      <c r="AK9" s="540" t="s">
        <v>1066</v>
      </c>
      <c r="AL9" s="540" t="s">
        <v>1066</v>
      </c>
      <c r="AM9" s="540" t="s">
        <v>1066</v>
      </c>
      <c r="AN9" s="540" t="s">
        <v>1066</v>
      </c>
      <c r="AO9" s="2939" t="s">
        <v>1065</v>
      </c>
      <c r="AP9" s="2939" t="s">
        <v>322</v>
      </c>
      <c r="AQ9" s="540" t="s">
        <v>1066</v>
      </c>
      <c r="AR9" s="540" t="s">
        <v>1066</v>
      </c>
      <c r="AS9" s="540" t="s">
        <v>1066</v>
      </c>
      <c r="AT9" s="540" t="s">
        <v>1066</v>
      </c>
      <c r="AU9" s="540" t="s">
        <v>1066</v>
      </c>
      <c r="AV9" s="540" t="s">
        <v>1066</v>
      </c>
      <c r="AW9" s="1045" t="s">
        <v>1065</v>
      </c>
      <c r="AX9" s="1045" t="s">
        <v>322</v>
      </c>
      <c r="AY9" s="1045" t="s">
        <v>1065</v>
      </c>
      <c r="AZ9" s="1045" t="s">
        <v>322</v>
      </c>
      <c r="BA9" s="1045" t="s">
        <v>322</v>
      </c>
      <c r="BB9" s="2934" t="s">
        <v>1066</v>
      </c>
      <c r="BC9" s="2934" t="s">
        <v>1066</v>
      </c>
      <c r="BD9" s="2934" t="s">
        <v>1066</v>
      </c>
      <c r="BE9" s="2934" t="s">
        <v>1066</v>
      </c>
      <c r="BF9" s="2934" t="s">
        <v>1066</v>
      </c>
      <c r="BG9" s="2934" t="s">
        <v>1066</v>
      </c>
      <c r="BH9" s="2934" t="s">
        <v>1066</v>
      </c>
      <c r="BI9" s="2290" t="s">
        <v>322</v>
      </c>
      <c r="BJ9" s="2290" t="s">
        <v>1065</v>
      </c>
      <c r="BK9" s="2935" t="s">
        <v>1066</v>
      </c>
      <c r="BL9" s="2935" t="s">
        <v>1066</v>
      </c>
      <c r="BM9" s="2935" t="s">
        <v>1066</v>
      </c>
      <c r="BN9" s="2935" t="s">
        <v>1066</v>
      </c>
      <c r="BO9" s="2935" t="s">
        <v>1066</v>
      </c>
      <c r="BP9" s="2407" t="s">
        <v>1065</v>
      </c>
      <c r="BQ9" s="2407" t="s">
        <v>322</v>
      </c>
      <c r="BR9" s="2407" t="s">
        <v>322</v>
      </c>
      <c r="BS9" s="2408" t="s">
        <v>1066</v>
      </c>
      <c r="BT9" s="2408" t="s">
        <v>1066</v>
      </c>
      <c r="BU9" s="2408" t="s">
        <v>1066</v>
      </c>
      <c r="BV9" s="2408" t="s">
        <v>1066</v>
      </c>
      <c r="BW9" s="2408" t="s">
        <v>1066</v>
      </c>
      <c r="BX9" s="848"/>
      <c r="BY9" s="846"/>
    </row>
    <row r="10" spans="1:77" ht="14.25" hidden="1">
      <c r="A10" s="545"/>
      <c r="B10" s="546" t="s">
        <v>1296</v>
      </c>
      <c r="C10" s="547" t="s">
        <v>1067</v>
      </c>
      <c r="D10" s="954">
        <v>0</v>
      </c>
      <c r="E10" s="953">
        <v>0</v>
      </c>
      <c r="F10" s="953">
        <v>0</v>
      </c>
      <c r="G10" s="953">
        <v>0</v>
      </c>
      <c r="H10" s="953">
        <v>0</v>
      </c>
      <c r="I10" s="953">
        <v>0</v>
      </c>
      <c r="J10" s="953">
        <v>0</v>
      </c>
      <c r="K10" s="953">
        <f>SUM(F10:J10)</f>
        <v>0</v>
      </c>
      <c r="L10" s="954">
        <f t="shared" ref="L10:R10" si="0">SUM(L11:L20)</f>
        <v>0</v>
      </c>
      <c r="M10" s="953">
        <f t="shared" si="0"/>
        <v>0</v>
      </c>
      <c r="N10" s="953">
        <f t="shared" si="0"/>
        <v>0</v>
      </c>
      <c r="O10" s="953">
        <f t="shared" si="0"/>
        <v>0</v>
      </c>
      <c r="P10" s="953">
        <f t="shared" si="0"/>
        <v>0</v>
      </c>
      <c r="Q10" s="953">
        <f t="shared" si="0"/>
        <v>0</v>
      </c>
      <c r="R10" s="953">
        <f t="shared" si="0"/>
        <v>0</v>
      </c>
      <c r="S10" s="953">
        <f>SUM(N10:R10)</f>
        <v>0</v>
      </c>
      <c r="T10" s="954">
        <f t="shared" ref="T10:AB10" si="1">SUM(T11:T20)</f>
        <v>0</v>
      </c>
      <c r="U10" s="954"/>
      <c r="V10" s="953">
        <f t="shared" si="1"/>
        <v>0</v>
      </c>
      <c r="W10" s="953">
        <f t="shared" si="1"/>
        <v>2100</v>
      </c>
      <c r="X10" s="953"/>
      <c r="Y10" s="953">
        <f t="shared" si="1"/>
        <v>0</v>
      </c>
      <c r="Z10" s="953">
        <f t="shared" si="1"/>
        <v>0</v>
      </c>
      <c r="AA10" s="953">
        <f t="shared" si="1"/>
        <v>0</v>
      </c>
      <c r="AB10" s="953">
        <f t="shared" si="1"/>
        <v>0</v>
      </c>
      <c r="AC10" s="953"/>
      <c r="AD10" s="953">
        <f t="shared" ref="AD10:AD73" si="2">SUM(W10:AB10)</f>
        <v>2100</v>
      </c>
      <c r="AE10" s="955"/>
      <c r="AF10" s="955"/>
      <c r="AG10" s="954">
        <v>0</v>
      </c>
      <c r="AH10" s="953">
        <v>0</v>
      </c>
      <c r="AI10" s="953">
        <v>0</v>
      </c>
      <c r="AJ10" s="953">
        <v>0</v>
      </c>
      <c r="AK10" s="953">
        <v>0</v>
      </c>
      <c r="AL10" s="953">
        <v>0</v>
      </c>
      <c r="AM10" s="953">
        <v>0</v>
      </c>
      <c r="AN10" s="953">
        <f>SUM(AI10:AM10)</f>
        <v>0</v>
      </c>
      <c r="AO10" s="954">
        <f t="shared" ref="AO10:AU10" si="3">SUM(AO11:AO20)</f>
        <v>0</v>
      </c>
      <c r="AP10" s="953">
        <f t="shared" si="3"/>
        <v>0</v>
      </c>
      <c r="AQ10" s="953">
        <f t="shared" si="3"/>
        <v>0</v>
      </c>
      <c r="AR10" s="953">
        <f t="shared" si="3"/>
        <v>0</v>
      </c>
      <c r="AS10" s="953">
        <f t="shared" si="3"/>
        <v>0</v>
      </c>
      <c r="AT10" s="953">
        <f t="shared" si="3"/>
        <v>0</v>
      </c>
      <c r="AU10" s="953">
        <f t="shared" si="3"/>
        <v>0</v>
      </c>
      <c r="AV10" s="953">
        <f>SUM(AQ10:AU10)</f>
        <v>0</v>
      </c>
      <c r="AW10" s="954">
        <f t="shared" ref="AW10:BG10" si="4">SUM(AW11:AW20)</f>
        <v>0</v>
      </c>
      <c r="AX10" s="954"/>
      <c r="AY10" s="954"/>
      <c r="AZ10" s="953">
        <f t="shared" si="4"/>
        <v>0</v>
      </c>
      <c r="BA10" s="953"/>
      <c r="BB10" s="953">
        <f t="shared" si="4"/>
        <v>0</v>
      </c>
      <c r="BC10" s="953"/>
      <c r="BD10" s="953">
        <f t="shared" si="4"/>
        <v>0</v>
      </c>
      <c r="BE10" s="953">
        <f t="shared" si="4"/>
        <v>0</v>
      </c>
      <c r="BF10" s="953">
        <f t="shared" si="4"/>
        <v>0</v>
      </c>
      <c r="BG10" s="953">
        <f t="shared" si="4"/>
        <v>0</v>
      </c>
      <c r="BH10" s="1652">
        <f t="shared" ref="BH10:BH73" si="5">SUM(BB10:BG10)</f>
        <v>0</v>
      </c>
      <c r="BI10" s="953"/>
      <c r="BJ10" s="953"/>
      <c r="BK10" s="953"/>
      <c r="BL10" s="953"/>
      <c r="BM10" s="953"/>
      <c r="BN10" s="953"/>
      <c r="BO10" s="953"/>
      <c r="BP10" s="2394"/>
      <c r="BQ10" s="2394"/>
      <c r="BR10" s="2394"/>
      <c r="BS10" s="2394"/>
      <c r="BT10" s="2394"/>
      <c r="BU10" s="2394"/>
      <c r="BV10" s="2394"/>
      <c r="BW10" s="2394">
        <f>BS10+BT10+BU10+BV10</f>
        <v>0</v>
      </c>
      <c r="BX10" s="956"/>
      <c r="BY10" s="846"/>
    </row>
    <row r="11" spans="1:77" ht="36" hidden="1">
      <c r="A11" s="552"/>
      <c r="B11" s="553" t="s">
        <v>1068</v>
      </c>
      <c r="C11" s="554" t="s">
        <v>1069</v>
      </c>
      <c r="D11" s="555">
        <v>0</v>
      </c>
      <c r="E11" s="556">
        <v>0</v>
      </c>
      <c r="F11" s="555">
        <v>0</v>
      </c>
      <c r="G11" s="557">
        <v>0</v>
      </c>
      <c r="H11" s="557">
        <v>0</v>
      </c>
      <c r="I11" s="555">
        <v>0</v>
      </c>
      <c r="J11" s="558">
        <v>0</v>
      </c>
      <c r="K11" s="558">
        <f t="shared" ref="K11:K74" si="6">SUM(F11:J11)</f>
        <v>0</v>
      </c>
      <c r="L11" s="559"/>
      <c r="M11" s="560"/>
      <c r="N11" s="559"/>
      <c r="O11" s="559"/>
      <c r="P11" s="559"/>
      <c r="Q11" s="559"/>
      <c r="R11" s="561"/>
      <c r="S11" s="561">
        <f t="shared" ref="S11:S74" si="7">SUM(N11:R11)</f>
        <v>0</v>
      </c>
      <c r="T11" s="970">
        <f>D11+L11</f>
        <v>0</v>
      </c>
      <c r="U11" s="970"/>
      <c r="V11" s="971">
        <f>E11+M11</f>
        <v>0</v>
      </c>
      <c r="W11" s="971">
        <v>2100</v>
      </c>
      <c r="X11" s="971"/>
      <c r="Y11" s="972">
        <f>G11+O11</f>
        <v>0</v>
      </c>
      <c r="Z11" s="972">
        <f>H11+P11</f>
        <v>0</v>
      </c>
      <c r="AA11" s="972">
        <f>I11+Q11</f>
        <v>0</v>
      </c>
      <c r="AB11" s="971">
        <f>J11+R11</f>
        <v>0</v>
      </c>
      <c r="AC11" s="971"/>
      <c r="AD11" s="971">
        <f t="shared" si="2"/>
        <v>2100</v>
      </c>
      <c r="AE11" s="852"/>
      <c r="AF11" s="852"/>
      <c r="AG11" s="602">
        <v>0</v>
      </c>
      <c r="AH11" s="853">
        <v>0</v>
      </c>
      <c r="AI11" s="602">
        <v>0</v>
      </c>
      <c r="AJ11" s="602">
        <v>0</v>
      </c>
      <c r="AK11" s="602">
        <v>0</v>
      </c>
      <c r="AL11" s="651">
        <v>0</v>
      </c>
      <c r="AM11" s="851">
        <v>0</v>
      </c>
      <c r="AN11" s="851">
        <f t="shared" ref="AN11:AN74" si="8">SUM(AI11:AM11)</f>
        <v>0</v>
      </c>
      <c r="AO11" s="602"/>
      <c r="AP11" s="853"/>
      <c r="AQ11" s="602"/>
      <c r="AR11" s="651"/>
      <c r="AS11" s="651"/>
      <c r="AT11" s="602"/>
      <c r="AU11" s="851"/>
      <c r="AV11" s="851">
        <f t="shared" ref="AV11:AV74" si="9">SUM(AQ11:AU11)</f>
        <v>0</v>
      </c>
      <c r="AW11" s="1047">
        <f>AG11+AO11</f>
        <v>0</v>
      </c>
      <c r="AX11" s="1047"/>
      <c r="AY11" s="1047"/>
      <c r="AZ11" s="1047">
        <f>AH11+AP11</f>
        <v>0</v>
      </c>
      <c r="BA11" s="1047"/>
      <c r="BB11" s="1048">
        <f>AI11+AQ11</f>
        <v>0</v>
      </c>
      <c r="BC11" s="1048"/>
      <c r="BD11" s="1048">
        <f>AJ11+AR11</f>
        <v>0</v>
      </c>
      <c r="BE11" s="1049">
        <f>AK11+AS11</f>
        <v>0</v>
      </c>
      <c r="BF11" s="1049">
        <f>AL11+AT11</f>
        <v>0</v>
      </c>
      <c r="BG11" s="1049">
        <f>AM11+AU11</f>
        <v>0</v>
      </c>
      <c r="BH11" s="1653">
        <f t="shared" si="5"/>
        <v>0</v>
      </c>
      <c r="BI11" s="2292"/>
      <c r="BJ11" s="2292"/>
      <c r="BK11" s="2292"/>
      <c r="BL11" s="2292"/>
      <c r="BM11" s="2292"/>
      <c r="BN11" s="2292"/>
      <c r="BO11" s="2292"/>
      <c r="BP11" s="2409"/>
      <c r="BQ11" s="2409"/>
      <c r="BR11" s="2409"/>
      <c r="BS11" s="2409"/>
      <c r="BT11" s="2409"/>
      <c r="BU11" s="2409"/>
      <c r="BV11" s="2409"/>
      <c r="BW11" s="2394">
        <f t="shared" ref="BW11:BW74" si="10">BS11+BT11+BU11+BV11</f>
        <v>0</v>
      </c>
      <c r="BX11" s="3064" t="s">
        <v>713</v>
      </c>
      <c r="BY11" s="847"/>
    </row>
    <row r="12" spans="1:77" ht="12.75" hidden="1" customHeight="1">
      <c r="A12" s="562"/>
      <c r="B12" s="563"/>
      <c r="C12" s="564"/>
      <c r="D12" s="568"/>
      <c r="E12" s="569"/>
      <c r="F12" s="568"/>
      <c r="G12" s="570"/>
      <c r="H12" s="570"/>
      <c r="I12" s="568"/>
      <c r="J12" s="571"/>
      <c r="K12" s="571">
        <f t="shared" si="6"/>
        <v>0</v>
      </c>
      <c r="L12" s="572"/>
      <c r="M12" s="573"/>
      <c r="N12" s="572"/>
      <c r="O12" s="572"/>
      <c r="P12" s="572"/>
      <c r="Q12" s="572"/>
      <c r="R12" s="574"/>
      <c r="S12" s="574">
        <f t="shared" si="7"/>
        <v>0</v>
      </c>
      <c r="T12" s="973"/>
      <c r="U12" s="973"/>
      <c r="V12" s="973"/>
      <c r="W12" s="974"/>
      <c r="X12" s="974"/>
      <c r="Y12" s="974"/>
      <c r="Z12" s="974"/>
      <c r="AA12" s="974"/>
      <c r="AB12" s="975"/>
      <c r="AC12" s="975"/>
      <c r="AD12" s="975">
        <f t="shared" si="2"/>
        <v>0</v>
      </c>
      <c r="AE12" s="855"/>
      <c r="AF12" s="855"/>
      <c r="AG12" s="566"/>
      <c r="AH12" s="854"/>
      <c r="AI12" s="566"/>
      <c r="AJ12" s="566"/>
      <c r="AK12" s="566"/>
      <c r="AL12" s="659"/>
      <c r="AM12" s="567"/>
      <c r="AN12" s="567">
        <f t="shared" si="8"/>
        <v>0</v>
      </c>
      <c r="AO12" s="566"/>
      <c r="AP12" s="854"/>
      <c r="AQ12" s="566"/>
      <c r="AR12" s="659"/>
      <c r="AS12" s="659"/>
      <c r="AT12" s="566"/>
      <c r="AU12" s="567"/>
      <c r="AV12" s="567">
        <f t="shared" si="9"/>
        <v>0</v>
      </c>
      <c r="AW12" s="1050"/>
      <c r="AX12" s="1050"/>
      <c r="AY12" s="1050"/>
      <c r="AZ12" s="1050"/>
      <c r="BA12" s="1050"/>
      <c r="BB12" s="1051"/>
      <c r="BC12" s="1051"/>
      <c r="BD12" s="1051"/>
      <c r="BE12" s="1052"/>
      <c r="BF12" s="1052"/>
      <c r="BG12" s="1052"/>
      <c r="BH12" s="1654">
        <f t="shared" si="5"/>
        <v>0</v>
      </c>
      <c r="BI12" s="2292"/>
      <c r="BJ12" s="2292"/>
      <c r="BK12" s="2292"/>
      <c r="BL12" s="2292"/>
      <c r="BM12" s="2292"/>
      <c r="BN12" s="2292"/>
      <c r="BO12" s="2292"/>
      <c r="BP12" s="2409"/>
      <c r="BQ12" s="2409"/>
      <c r="BR12" s="2409"/>
      <c r="BS12" s="2409"/>
      <c r="BT12" s="2409"/>
      <c r="BU12" s="2409"/>
      <c r="BV12" s="2409"/>
      <c r="BW12" s="2394">
        <f t="shared" si="10"/>
        <v>0</v>
      </c>
      <c r="BX12" s="3064"/>
      <c r="BY12" s="847"/>
    </row>
    <row r="13" spans="1:77" ht="12.75" hidden="1" customHeight="1">
      <c r="A13" s="562"/>
      <c r="B13" s="563"/>
      <c r="C13" s="564"/>
      <c r="D13" s="568"/>
      <c r="E13" s="569"/>
      <c r="F13" s="568"/>
      <c r="G13" s="570"/>
      <c r="H13" s="570"/>
      <c r="I13" s="568"/>
      <c r="J13" s="571"/>
      <c r="K13" s="571">
        <f t="shared" si="6"/>
        <v>0</v>
      </c>
      <c r="L13" s="572"/>
      <c r="M13" s="573"/>
      <c r="N13" s="572"/>
      <c r="O13" s="572"/>
      <c r="P13" s="572"/>
      <c r="Q13" s="572"/>
      <c r="R13" s="574"/>
      <c r="S13" s="574">
        <f t="shared" si="7"/>
        <v>0</v>
      </c>
      <c r="T13" s="973"/>
      <c r="U13" s="973"/>
      <c r="V13" s="973"/>
      <c r="W13" s="974"/>
      <c r="X13" s="974"/>
      <c r="Y13" s="974"/>
      <c r="Z13" s="974"/>
      <c r="AA13" s="974"/>
      <c r="AB13" s="975"/>
      <c r="AC13" s="975"/>
      <c r="AD13" s="975">
        <f t="shared" si="2"/>
        <v>0</v>
      </c>
      <c r="AE13" s="855"/>
      <c r="AF13" s="855"/>
      <c r="AG13" s="566"/>
      <c r="AH13" s="854"/>
      <c r="AI13" s="566"/>
      <c r="AJ13" s="566"/>
      <c r="AK13" s="566"/>
      <c r="AL13" s="659"/>
      <c r="AM13" s="567"/>
      <c r="AN13" s="567">
        <f t="shared" si="8"/>
        <v>0</v>
      </c>
      <c r="AO13" s="566"/>
      <c r="AP13" s="854"/>
      <c r="AQ13" s="566"/>
      <c r="AR13" s="659"/>
      <c r="AS13" s="659"/>
      <c r="AT13" s="566"/>
      <c r="AU13" s="567"/>
      <c r="AV13" s="567">
        <f t="shared" si="9"/>
        <v>0</v>
      </c>
      <c r="AW13" s="1050"/>
      <c r="AX13" s="1050"/>
      <c r="AY13" s="1050"/>
      <c r="AZ13" s="1050"/>
      <c r="BA13" s="1050"/>
      <c r="BB13" s="1051"/>
      <c r="BC13" s="1051"/>
      <c r="BD13" s="1051"/>
      <c r="BE13" s="1052"/>
      <c r="BF13" s="1052"/>
      <c r="BG13" s="1052"/>
      <c r="BH13" s="1654">
        <f t="shared" si="5"/>
        <v>0</v>
      </c>
      <c r="BI13" s="2292"/>
      <c r="BJ13" s="2292"/>
      <c r="BK13" s="2292"/>
      <c r="BL13" s="2292"/>
      <c r="BM13" s="2292"/>
      <c r="BN13" s="2292"/>
      <c r="BO13" s="2292"/>
      <c r="BP13" s="2409"/>
      <c r="BQ13" s="2409"/>
      <c r="BR13" s="2409"/>
      <c r="BS13" s="2409"/>
      <c r="BT13" s="2409"/>
      <c r="BU13" s="2409"/>
      <c r="BV13" s="2409"/>
      <c r="BW13" s="2394">
        <f t="shared" si="10"/>
        <v>0</v>
      </c>
      <c r="BX13" s="3064"/>
      <c r="BY13" s="847"/>
    </row>
    <row r="14" spans="1:77" ht="12.75" hidden="1" customHeight="1">
      <c r="A14" s="562"/>
      <c r="B14" s="563"/>
      <c r="C14" s="564"/>
      <c r="D14" s="568"/>
      <c r="E14" s="569"/>
      <c r="F14" s="568"/>
      <c r="G14" s="570"/>
      <c r="H14" s="570"/>
      <c r="I14" s="568"/>
      <c r="J14" s="571"/>
      <c r="K14" s="571">
        <f t="shared" si="6"/>
        <v>0</v>
      </c>
      <c r="L14" s="572"/>
      <c r="M14" s="573"/>
      <c r="N14" s="572"/>
      <c r="O14" s="572"/>
      <c r="P14" s="572"/>
      <c r="Q14" s="572"/>
      <c r="R14" s="574"/>
      <c r="S14" s="574">
        <f t="shared" si="7"/>
        <v>0</v>
      </c>
      <c r="T14" s="973"/>
      <c r="U14" s="973"/>
      <c r="V14" s="973"/>
      <c r="W14" s="974"/>
      <c r="X14" s="974"/>
      <c r="Y14" s="974"/>
      <c r="Z14" s="974"/>
      <c r="AA14" s="974"/>
      <c r="AB14" s="975"/>
      <c r="AC14" s="975"/>
      <c r="AD14" s="975">
        <f t="shared" si="2"/>
        <v>0</v>
      </c>
      <c r="AE14" s="855"/>
      <c r="AF14" s="855"/>
      <c r="AG14" s="566"/>
      <c r="AH14" s="854"/>
      <c r="AI14" s="566"/>
      <c r="AJ14" s="566"/>
      <c r="AK14" s="566"/>
      <c r="AL14" s="659"/>
      <c r="AM14" s="567"/>
      <c r="AN14" s="567">
        <f t="shared" si="8"/>
        <v>0</v>
      </c>
      <c r="AO14" s="566"/>
      <c r="AP14" s="854"/>
      <c r="AQ14" s="566"/>
      <c r="AR14" s="659"/>
      <c r="AS14" s="659"/>
      <c r="AT14" s="566"/>
      <c r="AU14" s="567"/>
      <c r="AV14" s="567">
        <f t="shared" si="9"/>
        <v>0</v>
      </c>
      <c r="AW14" s="1050"/>
      <c r="AX14" s="1050"/>
      <c r="AY14" s="1050"/>
      <c r="AZ14" s="1050"/>
      <c r="BA14" s="1050"/>
      <c r="BB14" s="1051"/>
      <c r="BC14" s="1051"/>
      <c r="BD14" s="1051"/>
      <c r="BE14" s="1052"/>
      <c r="BF14" s="1052"/>
      <c r="BG14" s="1052"/>
      <c r="BH14" s="1654">
        <f t="shared" si="5"/>
        <v>0</v>
      </c>
      <c r="BI14" s="2292"/>
      <c r="BJ14" s="2292"/>
      <c r="BK14" s="2292"/>
      <c r="BL14" s="2292"/>
      <c r="BM14" s="2292"/>
      <c r="BN14" s="2292"/>
      <c r="BO14" s="2292"/>
      <c r="BP14" s="2409"/>
      <c r="BQ14" s="2409"/>
      <c r="BR14" s="2409"/>
      <c r="BS14" s="2409"/>
      <c r="BT14" s="2409"/>
      <c r="BU14" s="2409"/>
      <c r="BV14" s="2409"/>
      <c r="BW14" s="2394">
        <f t="shared" si="10"/>
        <v>0</v>
      </c>
      <c r="BX14" s="3064"/>
      <c r="BY14" s="847"/>
    </row>
    <row r="15" spans="1:77" ht="12.75" hidden="1" customHeight="1">
      <c r="A15" s="562"/>
      <c r="B15" s="563"/>
      <c r="C15" s="564"/>
      <c r="D15" s="568"/>
      <c r="E15" s="569"/>
      <c r="F15" s="568"/>
      <c r="G15" s="570"/>
      <c r="H15" s="570"/>
      <c r="I15" s="568"/>
      <c r="J15" s="571"/>
      <c r="K15" s="571">
        <f t="shared" si="6"/>
        <v>0</v>
      </c>
      <c r="L15" s="572"/>
      <c r="M15" s="573"/>
      <c r="N15" s="572"/>
      <c r="O15" s="572"/>
      <c r="P15" s="572"/>
      <c r="Q15" s="572"/>
      <c r="R15" s="574"/>
      <c r="S15" s="574">
        <f t="shared" si="7"/>
        <v>0</v>
      </c>
      <c r="T15" s="973"/>
      <c r="U15" s="973"/>
      <c r="V15" s="973"/>
      <c r="W15" s="974"/>
      <c r="X15" s="974"/>
      <c r="Y15" s="974"/>
      <c r="Z15" s="974"/>
      <c r="AA15" s="974"/>
      <c r="AB15" s="975"/>
      <c r="AC15" s="975"/>
      <c r="AD15" s="975">
        <f t="shared" si="2"/>
        <v>0</v>
      </c>
      <c r="AE15" s="855"/>
      <c r="AF15" s="855"/>
      <c r="AG15" s="566"/>
      <c r="AH15" s="854"/>
      <c r="AI15" s="566"/>
      <c r="AJ15" s="566"/>
      <c r="AK15" s="566"/>
      <c r="AL15" s="659"/>
      <c r="AM15" s="567"/>
      <c r="AN15" s="567">
        <f t="shared" si="8"/>
        <v>0</v>
      </c>
      <c r="AO15" s="566"/>
      <c r="AP15" s="854"/>
      <c r="AQ15" s="566"/>
      <c r="AR15" s="659"/>
      <c r="AS15" s="659"/>
      <c r="AT15" s="566"/>
      <c r="AU15" s="567"/>
      <c r="AV15" s="567">
        <f t="shared" si="9"/>
        <v>0</v>
      </c>
      <c r="AW15" s="1050"/>
      <c r="AX15" s="1050"/>
      <c r="AY15" s="1050"/>
      <c r="AZ15" s="1050"/>
      <c r="BA15" s="1050"/>
      <c r="BB15" s="1051"/>
      <c r="BC15" s="1051"/>
      <c r="BD15" s="1051"/>
      <c r="BE15" s="1052"/>
      <c r="BF15" s="1052"/>
      <c r="BG15" s="1052"/>
      <c r="BH15" s="1654">
        <f t="shared" si="5"/>
        <v>0</v>
      </c>
      <c r="BI15" s="2292"/>
      <c r="BJ15" s="2292"/>
      <c r="BK15" s="2292"/>
      <c r="BL15" s="2292"/>
      <c r="BM15" s="2292"/>
      <c r="BN15" s="2292"/>
      <c r="BO15" s="2292"/>
      <c r="BP15" s="2409"/>
      <c r="BQ15" s="2409"/>
      <c r="BR15" s="2409"/>
      <c r="BS15" s="2409"/>
      <c r="BT15" s="2409"/>
      <c r="BU15" s="2409"/>
      <c r="BV15" s="2409"/>
      <c r="BW15" s="2394">
        <f t="shared" si="10"/>
        <v>0</v>
      </c>
      <c r="BX15" s="848"/>
      <c r="BY15" s="847"/>
    </row>
    <row r="16" spans="1:77" ht="12.75" hidden="1" customHeight="1">
      <c r="A16" s="562"/>
      <c r="B16" s="563"/>
      <c r="C16" s="564"/>
      <c r="D16" s="568"/>
      <c r="E16" s="569"/>
      <c r="F16" s="568"/>
      <c r="G16" s="570"/>
      <c r="H16" s="570"/>
      <c r="I16" s="568"/>
      <c r="J16" s="571"/>
      <c r="K16" s="571">
        <f t="shared" si="6"/>
        <v>0</v>
      </c>
      <c r="L16" s="572"/>
      <c r="M16" s="573"/>
      <c r="N16" s="572"/>
      <c r="O16" s="572"/>
      <c r="P16" s="572"/>
      <c r="Q16" s="572"/>
      <c r="R16" s="574"/>
      <c r="S16" s="574">
        <f t="shared" si="7"/>
        <v>0</v>
      </c>
      <c r="T16" s="973"/>
      <c r="U16" s="973"/>
      <c r="V16" s="973"/>
      <c r="W16" s="974"/>
      <c r="X16" s="974"/>
      <c r="Y16" s="974"/>
      <c r="Z16" s="974"/>
      <c r="AA16" s="974"/>
      <c r="AB16" s="975"/>
      <c r="AC16" s="975"/>
      <c r="AD16" s="975">
        <f t="shared" si="2"/>
        <v>0</v>
      </c>
      <c r="AE16" s="855"/>
      <c r="AF16" s="855"/>
      <c r="AG16" s="566"/>
      <c r="AH16" s="854"/>
      <c r="AI16" s="566"/>
      <c r="AJ16" s="566"/>
      <c r="AK16" s="566"/>
      <c r="AL16" s="659"/>
      <c r="AM16" s="567"/>
      <c r="AN16" s="567">
        <f t="shared" si="8"/>
        <v>0</v>
      </c>
      <c r="AO16" s="566"/>
      <c r="AP16" s="854"/>
      <c r="AQ16" s="566"/>
      <c r="AR16" s="659"/>
      <c r="AS16" s="659"/>
      <c r="AT16" s="566"/>
      <c r="AU16" s="567"/>
      <c r="AV16" s="567">
        <f t="shared" si="9"/>
        <v>0</v>
      </c>
      <c r="AW16" s="1050"/>
      <c r="AX16" s="1050"/>
      <c r="AY16" s="1050"/>
      <c r="AZ16" s="1050"/>
      <c r="BA16" s="1050"/>
      <c r="BB16" s="1051"/>
      <c r="BC16" s="1051"/>
      <c r="BD16" s="1051"/>
      <c r="BE16" s="1052"/>
      <c r="BF16" s="1052"/>
      <c r="BG16" s="1052"/>
      <c r="BH16" s="1654">
        <f t="shared" si="5"/>
        <v>0</v>
      </c>
      <c r="BI16" s="2292"/>
      <c r="BJ16" s="2292"/>
      <c r="BK16" s="2292"/>
      <c r="BL16" s="2292"/>
      <c r="BM16" s="2292"/>
      <c r="BN16" s="2292"/>
      <c r="BO16" s="2292"/>
      <c r="BP16" s="2409"/>
      <c r="BQ16" s="2409"/>
      <c r="BR16" s="2409"/>
      <c r="BS16" s="2409"/>
      <c r="BT16" s="2409"/>
      <c r="BU16" s="2409"/>
      <c r="BV16" s="2409"/>
      <c r="BW16" s="2394">
        <f t="shared" si="10"/>
        <v>0</v>
      </c>
      <c r="BX16" s="848"/>
      <c r="BY16" s="847"/>
    </row>
    <row r="17" spans="1:77" ht="12.75" hidden="1" customHeight="1">
      <c r="A17" s="562"/>
      <c r="B17" s="563"/>
      <c r="C17" s="564"/>
      <c r="D17" s="568"/>
      <c r="E17" s="569"/>
      <c r="F17" s="568"/>
      <c r="G17" s="570"/>
      <c r="H17" s="570"/>
      <c r="I17" s="568"/>
      <c r="J17" s="571"/>
      <c r="K17" s="571">
        <f t="shared" si="6"/>
        <v>0</v>
      </c>
      <c r="L17" s="572"/>
      <c r="M17" s="573"/>
      <c r="N17" s="572"/>
      <c r="O17" s="572"/>
      <c r="P17" s="572"/>
      <c r="Q17" s="572"/>
      <c r="R17" s="574"/>
      <c r="S17" s="574">
        <f t="shared" si="7"/>
        <v>0</v>
      </c>
      <c r="T17" s="973"/>
      <c r="U17" s="973"/>
      <c r="V17" s="973"/>
      <c r="W17" s="974"/>
      <c r="X17" s="974"/>
      <c r="Y17" s="974"/>
      <c r="Z17" s="974"/>
      <c r="AA17" s="974"/>
      <c r="AB17" s="975"/>
      <c r="AC17" s="975"/>
      <c r="AD17" s="975">
        <f t="shared" si="2"/>
        <v>0</v>
      </c>
      <c r="AE17" s="855"/>
      <c r="AF17" s="855"/>
      <c r="AG17" s="566"/>
      <c r="AH17" s="854"/>
      <c r="AI17" s="566"/>
      <c r="AJ17" s="566"/>
      <c r="AK17" s="566"/>
      <c r="AL17" s="659"/>
      <c r="AM17" s="567"/>
      <c r="AN17" s="567">
        <f t="shared" si="8"/>
        <v>0</v>
      </c>
      <c r="AO17" s="566"/>
      <c r="AP17" s="854"/>
      <c r="AQ17" s="566"/>
      <c r="AR17" s="659"/>
      <c r="AS17" s="659"/>
      <c r="AT17" s="566"/>
      <c r="AU17" s="567"/>
      <c r="AV17" s="567">
        <f t="shared" si="9"/>
        <v>0</v>
      </c>
      <c r="AW17" s="1050"/>
      <c r="AX17" s="1050"/>
      <c r="AY17" s="1050"/>
      <c r="AZ17" s="1050"/>
      <c r="BA17" s="1050"/>
      <c r="BB17" s="1051"/>
      <c r="BC17" s="1051"/>
      <c r="BD17" s="1051"/>
      <c r="BE17" s="1052"/>
      <c r="BF17" s="1052"/>
      <c r="BG17" s="1052"/>
      <c r="BH17" s="1654">
        <f t="shared" si="5"/>
        <v>0</v>
      </c>
      <c r="BI17" s="2292"/>
      <c r="BJ17" s="2292"/>
      <c r="BK17" s="2292"/>
      <c r="BL17" s="2292"/>
      <c r="BM17" s="2292"/>
      <c r="BN17" s="2292"/>
      <c r="BO17" s="2292"/>
      <c r="BP17" s="2409"/>
      <c r="BQ17" s="2409"/>
      <c r="BR17" s="2409"/>
      <c r="BS17" s="2409"/>
      <c r="BT17" s="2409"/>
      <c r="BU17" s="2409"/>
      <c r="BV17" s="2409"/>
      <c r="BW17" s="2394">
        <f t="shared" si="10"/>
        <v>0</v>
      </c>
      <c r="BX17" s="848"/>
      <c r="BY17" s="847"/>
    </row>
    <row r="18" spans="1:77" ht="12.75" hidden="1" customHeight="1">
      <c r="A18" s="562"/>
      <c r="B18" s="563"/>
      <c r="C18" s="564"/>
      <c r="D18" s="568"/>
      <c r="E18" s="569"/>
      <c r="F18" s="568"/>
      <c r="G18" s="570"/>
      <c r="H18" s="570"/>
      <c r="I18" s="568"/>
      <c r="J18" s="571"/>
      <c r="K18" s="571">
        <f t="shared" si="6"/>
        <v>0</v>
      </c>
      <c r="L18" s="572"/>
      <c r="M18" s="573"/>
      <c r="N18" s="572"/>
      <c r="O18" s="572"/>
      <c r="P18" s="572"/>
      <c r="Q18" s="572"/>
      <c r="R18" s="574"/>
      <c r="S18" s="574">
        <f t="shared" si="7"/>
        <v>0</v>
      </c>
      <c r="T18" s="973"/>
      <c r="U18" s="973"/>
      <c r="V18" s="973"/>
      <c r="W18" s="974"/>
      <c r="X18" s="974"/>
      <c r="Y18" s="974"/>
      <c r="Z18" s="974"/>
      <c r="AA18" s="974"/>
      <c r="AB18" s="975"/>
      <c r="AC18" s="975"/>
      <c r="AD18" s="975">
        <f t="shared" si="2"/>
        <v>0</v>
      </c>
      <c r="AE18" s="855"/>
      <c r="AF18" s="855"/>
      <c r="AG18" s="566"/>
      <c r="AH18" s="854"/>
      <c r="AI18" s="566"/>
      <c r="AJ18" s="566"/>
      <c r="AK18" s="566"/>
      <c r="AL18" s="659"/>
      <c r="AM18" s="567"/>
      <c r="AN18" s="567">
        <f t="shared" si="8"/>
        <v>0</v>
      </c>
      <c r="AO18" s="566"/>
      <c r="AP18" s="854"/>
      <c r="AQ18" s="566"/>
      <c r="AR18" s="659"/>
      <c r="AS18" s="659"/>
      <c r="AT18" s="566"/>
      <c r="AU18" s="567"/>
      <c r="AV18" s="567">
        <f t="shared" si="9"/>
        <v>0</v>
      </c>
      <c r="AW18" s="1050"/>
      <c r="AX18" s="1050"/>
      <c r="AY18" s="1050"/>
      <c r="AZ18" s="1050"/>
      <c r="BA18" s="1050"/>
      <c r="BB18" s="1051"/>
      <c r="BC18" s="1051"/>
      <c r="BD18" s="1051"/>
      <c r="BE18" s="1052"/>
      <c r="BF18" s="1052"/>
      <c r="BG18" s="1052"/>
      <c r="BH18" s="1654">
        <f t="shared" si="5"/>
        <v>0</v>
      </c>
      <c r="BI18" s="2292"/>
      <c r="BJ18" s="2292"/>
      <c r="BK18" s="2292"/>
      <c r="BL18" s="2292"/>
      <c r="BM18" s="2292"/>
      <c r="BN18" s="2292"/>
      <c r="BO18" s="2292"/>
      <c r="BP18" s="2409"/>
      <c r="BQ18" s="2409"/>
      <c r="BR18" s="2409"/>
      <c r="BS18" s="2409"/>
      <c r="BT18" s="2409"/>
      <c r="BU18" s="2409"/>
      <c r="BV18" s="2409"/>
      <c r="BW18" s="2394">
        <f t="shared" si="10"/>
        <v>0</v>
      </c>
      <c r="BX18" s="848"/>
      <c r="BY18" s="847"/>
    </row>
    <row r="19" spans="1:77" ht="12.75" hidden="1" customHeight="1">
      <c r="A19" s="562"/>
      <c r="B19" s="575"/>
      <c r="C19" s="576"/>
      <c r="D19" s="568"/>
      <c r="E19" s="569"/>
      <c r="F19" s="568"/>
      <c r="G19" s="570"/>
      <c r="H19" s="570"/>
      <c r="I19" s="570"/>
      <c r="J19" s="571"/>
      <c r="K19" s="571">
        <f t="shared" si="6"/>
        <v>0</v>
      </c>
      <c r="L19" s="572"/>
      <c r="M19" s="573"/>
      <c r="N19" s="572"/>
      <c r="O19" s="577"/>
      <c r="P19" s="577"/>
      <c r="Q19" s="577"/>
      <c r="R19" s="574"/>
      <c r="S19" s="574">
        <f t="shared" si="7"/>
        <v>0</v>
      </c>
      <c r="T19" s="973"/>
      <c r="U19" s="973"/>
      <c r="V19" s="973"/>
      <c r="W19" s="974"/>
      <c r="X19" s="974"/>
      <c r="Y19" s="974"/>
      <c r="Z19" s="974"/>
      <c r="AA19" s="974"/>
      <c r="AB19" s="975"/>
      <c r="AC19" s="975"/>
      <c r="AD19" s="975">
        <f t="shared" si="2"/>
        <v>0</v>
      </c>
      <c r="AE19" s="855"/>
      <c r="AF19" s="855"/>
      <c r="AG19" s="566"/>
      <c r="AH19" s="854"/>
      <c r="AI19" s="566"/>
      <c r="AJ19" s="659"/>
      <c r="AK19" s="659"/>
      <c r="AL19" s="659"/>
      <c r="AM19" s="567"/>
      <c r="AN19" s="567">
        <f t="shared" si="8"/>
        <v>0</v>
      </c>
      <c r="AO19" s="566"/>
      <c r="AP19" s="854"/>
      <c r="AQ19" s="566"/>
      <c r="AR19" s="659"/>
      <c r="AS19" s="659"/>
      <c r="AT19" s="659"/>
      <c r="AU19" s="567"/>
      <c r="AV19" s="567">
        <f t="shared" si="9"/>
        <v>0</v>
      </c>
      <c r="AW19" s="1051"/>
      <c r="AX19" s="1051"/>
      <c r="AY19" s="1051"/>
      <c r="AZ19" s="1050"/>
      <c r="BA19" s="1050"/>
      <c r="BB19" s="1051"/>
      <c r="BC19" s="1051"/>
      <c r="BD19" s="1052"/>
      <c r="BE19" s="1052"/>
      <c r="BF19" s="1052"/>
      <c r="BG19" s="1052"/>
      <c r="BH19" s="1654">
        <f t="shared" si="5"/>
        <v>0</v>
      </c>
      <c r="BI19" s="2292"/>
      <c r="BJ19" s="2292"/>
      <c r="BK19" s="2292"/>
      <c r="BL19" s="2292"/>
      <c r="BM19" s="2292"/>
      <c r="BN19" s="2292"/>
      <c r="BO19" s="2292"/>
      <c r="BP19" s="2409"/>
      <c r="BQ19" s="2409"/>
      <c r="BR19" s="2409"/>
      <c r="BS19" s="2409"/>
      <c r="BT19" s="2409"/>
      <c r="BU19" s="2409"/>
      <c r="BV19" s="2409"/>
      <c r="BW19" s="2394">
        <f t="shared" si="10"/>
        <v>0</v>
      </c>
      <c r="BX19" s="848"/>
      <c r="BY19" s="846"/>
    </row>
    <row r="20" spans="1:77" ht="13.15" hidden="1" customHeight="1">
      <c r="A20" s="578"/>
      <c r="B20" s="579"/>
      <c r="C20" s="580"/>
      <c r="D20" s="584">
        <v>0</v>
      </c>
      <c r="E20" s="585">
        <v>0</v>
      </c>
      <c r="F20" s="584">
        <v>0</v>
      </c>
      <c r="G20" s="585">
        <v>0</v>
      </c>
      <c r="H20" s="585">
        <v>0</v>
      </c>
      <c r="I20" s="585">
        <v>0</v>
      </c>
      <c r="J20" s="586">
        <v>0</v>
      </c>
      <c r="K20" s="586">
        <f t="shared" si="6"/>
        <v>0</v>
      </c>
      <c r="L20" s="587"/>
      <c r="M20" s="588"/>
      <c r="N20" s="587"/>
      <c r="O20" s="588"/>
      <c r="P20" s="588"/>
      <c r="Q20" s="588"/>
      <c r="R20" s="589"/>
      <c r="S20" s="589">
        <f t="shared" si="7"/>
        <v>0</v>
      </c>
      <c r="T20" s="976">
        <f>D20+L20</f>
        <v>0</v>
      </c>
      <c r="U20" s="976"/>
      <c r="V20" s="977">
        <f>E20+M20</f>
        <v>0</v>
      </c>
      <c r="W20" s="976">
        <f>F20+N20</f>
        <v>0</v>
      </c>
      <c r="X20" s="976"/>
      <c r="Y20" s="977">
        <f>G20+O20</f>
        <v>0</v>
      </c>
      <c r="Z20" s="977">
        <f>H20+P20</f>
        <v>0</v>
      </c>
      <c r="AA20" s="977">
        <f>I20+Q20</f>
        <v>0</v>
      </c>
      <c r="AB20" s="978">
        <v>0</v>
      </c>
      <c r="AC20" s="978"/>
      <c r="AD20" s="978">
        <f t="shared" si="2"/>
        <v>0</v>
      </c>
      <c r="AE20" s="856"/>
      <c r="AF20" s="856"/>
      <c r="AG20" s="581">
        <v>0</v>
      </c>
      <c r="AH20" s="582">
        <v>0</v>
      </c>
      <c r="AI20" s="581">
        <v>0</v>
      </c>
      <c r="AJ20" s="582">
        <v>0</v>
      </c>
      <c r="AK20" s="582">
        <v>0</v>
      </c>
      <c r="AL20" s="582">
        <v>0</v>
      </c>
      <c r="AM20" s="583">
        <v>0</v>
      </c>
      <c r="AN20" s="583">
        <f t="shared" si="8"/>
        <v>0</v>
      </c>
      <c r="AO20" s="581"/>
      <c r="AP20" s="582"/>
      <c r="AQ20" s="581"/>
      <c r="AR20" s="582"/>
      <c r="AS20" s="582"/>
      <c r="AT20" s="582"/>
      <c r="AU20" s="583"/>
      <c r="AV20" s="583">
        <f t="shared" si="9"/>
        <v>0</v>
      </c>
      <c r="AW20" s="1053">
        <f>AG20+AO20</f>
        <v>0</v>
      </c>
      <c r="AX20" s="1053"/>
      <c r="AY20" s="1053"/>
      <c r="AZ20" s="1054">
        <f>AH20+AP20</f>
        <v>0</v>
      </c>
      <c r="BA20" s="1054"/>
      <c r="BB20" s="1053">
        <f>AI20+AQ20</f>
        <v>0</v>
      </c>
      <c r="BC20" s="1053"/>
      <c r="BD20" s="1054">
        <f>AJ20+AR20</f>
        <v>0</v>
      </c>
      <c r="BE20" s="1054">
        <f>AK20+AS20</f>
        <v>0</v>
      </c>
      <c r="BF20" s="1054">
        <f>AL20+AT20</f>
        <v>0</v>
      </c>
      <c r="BG20" s="1054">
        <v>0</v>
      </c>
      <c r="BH20" s="1655">
        <f t="shared" si="5"/>
        <v>0</v>
      </c>
      <c r="BI20" s="2292"/>
      <c r="BJ20" s="2292"/>
      <c r="BK20" s="2292"/>
      <c r="BL20" s="2292"/>
      <c r="BM20" s="2292"/>
      <c r="BN20" s="2292"/>
      <c r="BO20" s="2292"/>
      <c r="BP20" s="2409"/>
      <c r="BQ20" s="2409"/>
      <c r="BR20" s="2409"/>
      <c r="BS20" s="2409"/>
      <c r="BT20" s="2409"/>
      <c r="BU20" s="2409"/>
      <c r="BV20" s="2409"/>
      <c r="BW20" s="2394">
        <f t="shared" si="10"/>
        <v>0</v>
      </c>
      <c r="BX20" s="848"/>
      <c r="BY20" s="846"/>
    </row>
    <row r="21" spans="1:77" ht="14.25">
      <c r="A21" s="955"/>
      <c r="B21" s="546" t="s">
        <v>1296</v>
      </c>
      <c r="C21" s="547" t="s">
        <v>1070</v>
      </c>
      <c r="D21" s="957">
        <v>0</v>
      </c>
      <c r="E21" s="953">
        <v>0</v>
      </c>
      <c r="F21" s="953">
        <v>0</v>
      </c>
      <c r="G21" s="953">
        <v>0</v>
      </c>
      <c r="H21" s="953">
        <v>0</v>
      </c>
      <c r="I21" s="953">
        <v>0</v>
      </c>
      <c r="J21" s="953">
        <v>0</v>
      </c>
      <c r="K21" s="953">
        <f t="shared" si="6"/>
        <v>0</v>
      </c>
      <c r="L21" s="953">
        <f t="shared" ref="L21:R21" si="11">SUM(L22:L31)</f>
        <v>0</v>
      </c>
      <c r="M21" s="953">
        <f t="shared" si="11"/>
        <v>0</v>
      </c>
      <c r="N21" s="953">
        <f t="shared" si="11"/>
        <v>0</v>
      </c>
      <c r="O21" s="953">
        <f t="shared" si="11"/>
        <v>0</v>
      </c>
      <c r="P21" s="953">
        <f t="shared" si="11"/>
        <v>0</v>
      </c>
      <c r="Q21" s="953">
        <f t="shared" si="11"/>
        <v>0</v>
      </c>
      <c r="R21" s="953">
        <f t="shared" si="11"/>
        <v>0</v>
      </c>
      <c r="S21" s="953">
        <f t="shared" si="7"/>
        <v>0</v>
      </c>
      <c r="T21" s="957">
        <f t="shared" ref="T21:AB21" si="12">SUM(T22:T31)</f>
        <v>0</v>
      </c>
      <c r="U21" s="957"/>
      <c r="V21" s="953">
        <f t="shared" si="12"/>
        <v>0</v>
      </c>
      <c r="W21" s="953">
        <f t="shared" si="12"/>
        <v>12193</v>
      </c>
      <c r="X21" s="953"/>
      <c r="Y21" s="953">
        <f t="shared" si="12"/>
        <v>0</v>
      </c>
      <c r="Z21" s="953">
        <f t="shared" si="12"/>
        <v>0</v>
      </c>
      <c r="AA21" s="953">
        <f t="shared" si="12"/>
        <v>0</v>
      </c>
      <c r="AB21" s="953">
        <f t="shared" si="12"/>
        <v>0</v>
      </c>
      <c r="AC21" s="953"/>
      <c r="AD21" s="953">
        <f t="shared" si="2"/>
        <v>12193</v>
      </c>
      <c r="AE21" s="955"/>
      <c r="AF21" s="955"/>
      <c r="AG21" s="954">
        <v>0</v>
      </c>
      <c r="AH21" s="953">
        <v>0</v>
      </c>
      <c r="AI21" s="953">
        <v>0</v>
      </c>
      <c r="AJ21" s="953">
        <v>0</v>
      </c>
      <c r="AK21" s="953">
        <v>0</v>
      </c>
      <c r="AL21" s="953">
        <v>0</v>
      </c>
      <c r="AM21" s="953">
        <v>0</v>
      </c>
      <c r="AN21" s="953">
        <f t="shared" si="8"/>
        <v>0</v>
      </c>
      <c r="AO21" s="954">
        <f t="shared" ref="AO21:AU21" si="13">SUM(AO22:AO31)</f>
        <v>0</v>
      </c>
      <c r="AP21" s="953">
        <f t="shared" si="13"/>
        <v>0</v>
      </c>
      <c r="AQ21" s="953">
        <f t="shared" si="13"/>
        <v>0</v>
      </c>
      <c r="AR21" s="953">
        <f t="shared" si="13"/>
        <v>0</v>
      </c>
      <c r="AS21" s="953">
        <f t="shared" si="13"/>
        <v>0</v>
      </c>
      <c r="AT21" s="953">
        <f t="shared" si="13"/>
        <v>0</v>
      </c>
      <c r="AU21" s="953">
        <f t="shared" si="13"/>
        <v>0</v>
      </c>
      <c r="AV21" s="953">
        <f t="shared" si="9"/>
        <v>0</v>
      </c>
      <c r="AW21" s="954">
        <f t="shared" ref="AW21:BG21" si="14">SUM(AW22:AW31)</f>
        <v>0</v>
      </c>
      <c r="AX21" s="954"/>
      <c r="AY21" s="954"/>
      <c r="AZ21" s="953">
        <f t="shared" si="14"/>
        <v>0</v>
      </c>
      <c r="BA21" s="953"/>
      <c r="BB21" s="953">
        <f t="shared" si="14"/>
        <v>1500</v>
      </c>
      <c r="BC21" s="953"/>
      <c r="BD21" s="953">
        <f t="shared" si="14"/>
        <v>0</v>
      </c>
      <c r="BE21" s="953">
        <f t="shared" si="14"/>
        <v>0</v>
      </c>
      <c r="BF21" s="953">
        <f t="shared" si="14"/>
        <v>0</v>
      </c>
      <c r="BG21" s="953">
        <f t="shared" si="14"/>
        <v>0</v>
      </c>
      <c r="BH21" s="1652">
        <f t="shared" si="5"/>
        <v>1500</v>
      </c>
      <c r="BI21" s="953"/>
      <c r="BJ21" s="953"/>
      <c r="BK21" s="953"/>
      <c r="BL21" s="953"/>
      <c r="BM21" s="953"/>
      <c r="BN21" s="953"/>
      <c r="BO21" s="953"/>
      <c r="BP21" s="953"/>
      <c r="BQ21" s="953"/>
      <c r="BR21" s="953"/>
      <c r="BS21" s="953"/>
      <c r="BT21" s="953"/>
      <c r="BU21" s="953"/>
      <c r="BV21" s="953"/>
      <c r="BW21" s="953">
        <f t="shared" si="10"/>
        <v>0</v>
      </c>
      <c r="BX21" s="956"/>
      <c r="BY21" s="846"/>
    </row>
    <row r="22" spans="1:77" ht="38.25" customHeight="1">
      <c r="A22" s="2667">
        <v>1</v>
      </c>
      <c r="B22" s="2303" t="s">
        <v>1068</v>
      </c>
      <c r="C22" s="554" t="s">
        <v>1072</v>
      </c>
      <c r="D22" s="555">
        <v>0</v>
      </c>
      <c r="E22" s="556">
        <v>0</v>
      </c>
      <c r="F22" s="555">
        <v>0</v>
      </c>
      <c r="G22" s="557">
        <v>0</v>
      </c>
      <c r="H22" s="555">
        <v>0</v>
      </c>
      <c r="I22" s="555">
        <v>0</v>
      </c>
      <c r="J22" s="555">
        <v>0</v>
      </c>
      <c r="K22" s="555">
        <f t="shared" si="6"/>
        <v>0</v>
      </c>
      <c r="L22" s="559"/>
      <c r="M22" s="590"/>
      <c r="N22" s="591"/>
      <c r="O22" s="591"/>
      <c r="P22" s="591"/>
      <c r="Q22" s="559"/>
      <c r="R22" s="559"/>
      <c r="S22" s="559">
        <f t="shared" si="7"/>
        <v>0</v>
      </c>
      <c r="T22" s="972">
        <f>D22+L22</f>
        <v>0</v>
      </c>
      <c r="U22" s="972"/>
      <c r="V22" s="970">
        <f>E22+M22</f>
        <v>0</v>
      </c>
      <c r="W22" s="979">
        <v>12193</v>
      </c>
      <c r="X22" s="979"/>
      <c r="Y22" s="979">
        <f>G22+O22</f>
        <v>0</v>
      </c>
      <c r="Z22" s="972">
        <f>H22+P22</f>
        <v>0</v>
      </c>
      <c r="AA22" s="972">
        <f>I22+Q22</f>
        <v>0</v>
      </c>
      <c r="AB22" s="979">
        <f>J22+R22</f>
        <v>0</v>
      </c>
      <c r="AC22" s="979"/>
      <c r="AD22" s="979">
        <f t="shared" si="2"/>
        <v>12193</v>
      </c>
      <c r="AE22" s="857">
        <v>1</v>
      </c>
      <c r="AF22" s="857"/>
      <c r="AG22" s="602">
        <v>0</v>
      </c>
      <c r="AH22" s="853">
        <v>0</v>
      </c>
      <c r="AI22" s="651">
        <v>0</v>
      </c>
      <c r="AJ22" s="651">
        <v>0</v>
      </c>
      <c r="AK22" s="602">
        <v>0</v>
      </c>
      <c r="AL22" s="602">
        <v>0</v>
      </c>
      <c r="AM22" s="602">
        <v>0</v>
      </c>
      <c r="AN22" s="659">
        <f t="shared" si="8"/>
        <v>0</v>
      </c>
      <c r="AO22" s="602"/>
      <c r="AP22" s="659"/>
      <c r="AQ22" s="659"/>
      <c r="AR22" s="659"/>
      <c r="AS22" s="659"/>
      <c r="AT22" s="659"/>
      <c r="AU22" s="776"/>
      <c r="AV22" s="776">
        <f t="shared" si="9"/>
        <v>0</v>
      </c>
      <c r="AW22" s="1051">
        <f>AG22+AO22</f>
        <v>0</v>
      </c>
      <c r="AX22" s="1051"/>
      <c r="AY22" s="1051"/>
      <c r="AZ22" s="1050">
        <v>0</v>
      </c>
      <c r="BA22" s="1050"/>
      <c r="BB22" s="1050">
        <v>1500</v>
      </c>
      <c r="BC22" s="1051"/>
      <c r="BD22" s="1052">
        <v>0</v>
      </c>
      <c r="BE22" s="1049">
        <f>AK22+AS22</f>
        <v>0</v>
      </c>
      <c r="BF22" s="1049">
        <f>AL22+AT22</f>
        <v>0</v>
      </c>
      <c r="BG22" s="1049">
        <f>AM22+AU22</f>
        <v>0</v>
      </c>
      <c r="BH22" s="1653">
        <f t="shared" si="5"/>
        <v>1500</v>
      </c>
      <c r="BI22" s="2292"/>
      <c r="BJ22" s="2292"/>
      <c r="BK22" s="2292"/>
      <c r="BL22" s="2292"/>
      <c r="BM22" s="2292"/>
      <c r="BN22" s="2292"/>
      <c r="BO22" s="2292"/>
      <c r="BP22" s="2409"/>
      <c r="BQ22" s="2409"/>
      <c r="BR22" s="2409"/>
      <c r="BS22" s="2409"/>
      <c r="BT22" s="2409"/>
      <c r="BU22" s="2409"/>
      <c r="BV22" s="2409"/>
      <c r="BW22" s="2394">
        <f t="shared" si="10"/>
        <v>0</v>
      </c>
      <c r="BX22" s="3065" t="s">
        <v>1603</v>
      </c>
      <c r="BY22" s="846"/>
    </row>
    <row r="23" spans="1:77" ht="15" hidden="1" customHeight="1">
      <c r="A23" s="2668"/>
      <c r="B23" s="2669"/>
      <c r="C23" s="564"/>
      <c r="D23" s="568"/>
      <c r="E23" s="569"/>
      <c r="F23" s="568"/>
      <c r="G23" s="570"/>
      <c r="H23" s="568"/>
      <c r="I23" s="568"/>
      <c r="J23" s="568"/>
      <c r="K23" s="568">
        <f t="shared" si="6"/>
        <v>0</v>
      </c>
      <c r="L23" s="572"/>
      <c r="M23" s="573"/>
      <c r="N23" s="572"/>
      <c r="O23" s="572"/>
      <c r="P23" s="572"/>
      <c r="Q23" s="572"/>
      <c r="R23" s="572"/>
      <c r="S23" s="572">
        <f t="shared" si="7"/>
        <v>0</v>
      </c>
      <c r="T23" s="974"/>
      <c r="U23" s="974"/>
      <c r="V23" s="973"/>
      <c r="W23" s="974"/>
      <c r="X23" s="974"/>
      <c r="Y23" s="980"/>
      <c r="Z23" s="974"/>
      <c r="AA23" s="974"/>
      <c r="AB23" s="974"/>
      <c r="AC23" s="974"/>
      <c r="AD23" s="974">
        <f t="shared" si="2"/>
        <v>0</v>
      </c>
      <c r="AE23" s="858"/>
      <c r="AF23" s="858"/>
      <c r="AG23" s="566"/>
      <c r="AH23" s="854"/>
      <c r="AI23" s="566"/>
      <c r="AJ23" s="659"/>
      <c r="AK23" s="566"/>
      <c r="AL23" s="566"/>
      <c r="AM23" s="566"/>
      <c r="AN23" s="566">
        <f t="shared" si="8"/>
        <v>0</v>
      </c>
      <c r="AO23" s="566"/>
      <c r="AP23" s="854"/>
      <c r="AQ23" s="566"/>
      <c r="AR23" s="566"/>
      <c r="AS23" s="566"/>
      <c r="AT23" s="566"/>
      <c r="AU23" s="566"/>
      <c r="AV23" s="566">
        <f t="shared" si="9"/>
        <v>0</v>
      </c>
      <c r="AW23" s="1051"/>
      <c r="AX23" s="1051"/>
      <c r="AY23" s="1051"/>
      <c r="AZ23" s="1050"/>
      <c r="BA23" s="1050"/>
      <c r="BB23" s="1051"/>
      <c r="BC23" s="1051"/>
      <c r="BD23" s="1052"/>
      <c r="BE23" s="1052"/>
      <c r="BF23" s="1052"/>
      <c r="BG23" s="1052"/>
      <c r="BH23" s="1654">
        <f t="shared" si="5"/>
        <v>0</v>
      </c>
      <c r="BI23" s="2292"/>
      <c r="BJ23" s="2292"/>
      <c r="BK23" s="2292"/>
      <c r="BL23" s="2292"/>
      <c r="BM23" s="2292"/>
      <c r="BN23" s="2292"/>
      <c r="BO23" s="2292"/>
      <c r="BP23" s="2409"/>
      <c r="BQ23" s="2409"/>
      <c r="BR23" s="2409"/>
      <c r="BS23" s="2409"/>
      <c r="BT23" s="2409"/>
      <c r="BU23" s="2409"/>
      <c r="BV23" s="2409"/>
      <c r="BW23" s="2394">
        <f t="shared" si="10"/>
        <v>0</v>
      </c>
      <c r="BX23" s="3065"/>
      <c r="BY23" s="846"/>
    </row>
    <row r="24" spans="1:77" ht="15" hidden="1" customHeight="1">
      <c r="A24" s="2668"/>
      <c r="B24" s="2669"/>
      <c r="C24" s="564"/>
      <c r="D24" s="568"/>
      <c r="E24" s="569"/>
      <c r="F24" s="568"/>
      <c r="G24" s="570"/>
      <c r="H24" s="568"/>
      <c r="I24" s="568"/>
      <c r="J24" s="568"/>
      <c r="K24" s="568">
        <f t="shared" si="6"/>
        <v>0</v>
      </c>
      <c r="L24" s="572"/>
      <c r="M24" s="573"/>
      <c r="N24" s="572"/>
      <c r="O24" s="572"/>
      <c r="P24" s="572"/>
      <c r="Q24" s="572"/>
      <c r="R24" s="572"/>
      <c r="S24" s="572">
        <f t="shared" si="7"/>
        <v>0</v>
      </c>
      <c r="T24" s="974"/>
      <c r="U24" s="974"/>
      <c r="V24" s="973"/>
      <c r="W24" s="974"/>
      <c r="X24" s="974"/>
      <c r="Y24" s="980"/>
      <c r="Z24" s="974"/>
      <c r="AA24" s="974"/>
      <c r="AB24" s="974"/>
      <c r="AC24" s="974"/>
      <c r="AD24" s="974">
        <f t="shared" si="2"/>
        <v>0</v>
      </c>
      <c r="AE24" s="858"/>
      <c r="AF24" s="858"/>
      <c r="AG24" s="566"/>
      <c r="AH24" s="854"/>
      <c r="AI24" s="566"/>
      <c r="AJ24" s="659"/>
      <c r="AK24" s="566"/>
      <c r="AL24" s="566"/>
      <c r="AM24" s="566"/>
      <c r="AN24" s="566">
        <f t="shared" si="8"/>
        <v>0</v>
      </c>
      <c r="AO24" s="566"/>
      <c r="AP24" s="854"/>
      <c r="AQ24" s="566"/>
      <c r="AR24" s="566"/>
      <c r="AS24" s="566"/>
      <c r="AT24" s="566"/>
      <c r="AU24" s="566"/>
      <c r="AV24" s="566">
        <f t="shared" si="9"/>
        <v>0</v>
      </c>
      <c r="AW24" s="1051"/>
      <c r="AX24" s="1051"/>
      <c r="AY24" s="1051"/>
      <c r="AZ24" s="1050"/>
      <c r="BA24" s="1050"/>
      <c r="BB24" s="1051"/>
      <c r="BC24" s="1051"/>
      <c r="BD24" s="1052"/>
      <c r="BE24" s="1052"/>
      <c r="BF24" s="1052"/>
      <c r="BG24" s="1052"/>
      <c r="BH24" s="1654">
        <f t="shared" si="5"/>
        <v>0</v>
      </c>
      <c r="BI24" s="2292"/>
      <c r="BJ24" s="2292"/>
      <c r="BK24" s="2292"/>
      <c r="BL24" s="2292"/>
      <c r="BM24" s="2292"/>
      <c r="BN24" s="2292"/>
      <c r="BO24" s="2292"/>
      <c r="BP24" s="2409"/>
      <c r="BQ24" s="2409"/>
      <c r="BR24" s="2409"/>
      <c r="BS24" s="2409"/>
      <c r="BT24" s="2409"/>
      <c r="BU24" s="2409"/>
      <c r="BV24" s="2409"/>
      <c r="BW24" s="2394">
        <f t="shared" si="10"/>
        <v>0</v>
      </c>
      <c r="BX24" s="3065"/>
      <c r="BY24" s="846"/>
    </row>
    <row r="25" spans="1:77" ht="15" hidden="1" customHeight="1">
      <c r="A25" s="2668"/>
      <c r="B25" s="2669"/>
      <c r="C25" s="564"/>
      <c r="D25" s="568"/>
      <c r="E25" s="569"/>
      <c r="F25" s="568"/>
      <c r="G25" s="570"/>
      <c r="H25" s="568"/>
      <c r="I25" s="568"/>
      <c r="J25" s="568"/>
      <c r="K25" s="568">
        <f t="shared" si="6"/>
        <v>0</v>
      </c>
      <c r="L25" s="572"/>
      <c r="M25" s="573"/>
      <c r="N25" s="572"/>
      <c r="O25" s="572"/>
      <c r="P25" s="572"/>
      <c r="Q25" s="572"/>
      <c r="R25" s="572"/>
      <c r="S25" s="572">
        <f t="shared" si="7"/>
        <v>0</v>
      </c>
      <c r="T25" s="974"/>
      <c r="U25" s="974"/>
      <c r="V25" s="973"/>
      <c r="W25" s="974"/>
      <c r="X25" s="974"/>
      <c r="Y25" s="980"/>
      <c r="Z25" s="974"/>
      <c r="AA25" s="974"/>
      <c r="AB25" s="974"/>
      <c r="AC25" s="974"/>
      <c r="AD25" s="974">
        <f t="shared" si="2"/>
        <v>0</v>
      </c>
      <c r="AE25" s="858"/>
      <c r="AF25" s="858"/>
      <c r="AG25" s="566"/>
      <c r="AH25" s="854"/>
      <c r="AI25" s="566"/>
      <c r="AJ25" s="659"/>
      <c r="AK25" s="566"/>
      <c r="AL25" s="566"/>
      <c r="AM25" s="566"/>
      <c r="AN25" s="566">
        <f t="shared" si="8"/>
        <v>0</v>
      </c>
      <c r="AO25" s="566"/>
      <c r="AP25" s="854"/>
      <c r="AQ25" s="566"/>
      <c r="AR25" s="566"/>
      <c r="AS25" s="566"/>
      <c r="AT25" s="566"/>
      <c r="AU25" s="566"/>
      <c r="AV25" s="566">
        <f t="shared" si="9"/>
        <v>0</v>
      </c>
      <c r="AW25" s="1051"/>
      <c r="AX25" s="1051"/>
      <c r="AY25" s="1051"/>
      <c r="AZ25" s="1050"/>
      <c r="BA25" s="1050"/>
      <c r="BB25" s="1051"/>
      <c r="BC25" s="1051"/>
      <c r="BD25" s="1052"/>
      <c r="BE25" s="1052"/>
      <c r="BF25" s="1052"/>
      <c r="BG25" s="1052"/>
      <c r="BH25" s="1654">
        <f t="shared" si="5"/>
        <v>0</v>
      </c>
      <c r="BI25" s="2292"/>
      <c r="BJ25" s="2292"/>
      <c r="BK25" s="2292"/>
      <c r="BL25" s="2292"/>
      <c r="BM25" s="2292"/>
      <c r="BN25" s="2292"/>
      <c r="BO25" s="2292"/>
      <c r="BP25" s="2409"/>
      <c r="BQ25" s="2409"/>
      <c r="BR25" s="2409"/>
      <c r="BS25" s="2409"/>
      <c r="BT25" s="2409"/>
      <c r="BU25" s="2409"/>
      <c r="BV25" s="2409"/>
      <c r="BW25" s="2394">
        <f t="shared" si="10"/>
        <v>0</v>
      </c>
      <c r="BX25" s="3065"/>
      <c r="BY25" s="846"/>
    </row>
    <row r="26" spans="1:77" ht="15" hidden="1" customHeight="1">
      <c r="A26" s="2668"/>
      <c r="B26" s="2669"/>
      <c r="C26" s="564"/>
      <c r="D26" s="568"/>
      <c r="E26" s="569"/>
      <c r="F26" s="568"/>
      <c r="G26" s="570"/>
      <c r="H26" s="568"/>
      <c r="I26" s="568"/>
      <c r="J26" s="568"/>
      <c r="K26" s="568">
        <f t="shared" si="6"/>
        <v>0</v>
      </c>
      <c r="L26" s="572"/>
      <c r="M26" s="573"/>
      <c r="N26" s="572"/>
      <c r="O26" s="572"/>
      <c r="P26" s="572"/>
      <c r="Q26" s="572"/>
      <c r="R26" s="572"/>
      <c r="S26" s="572">
        <f t="shared" si="7"/>
        <v>0</v>
      </c>
      <c r="T26" s="974"/>
      <c r="U26" s="974"/>
      <c r="V26" s="973"/>
      <c r="W26" s="974"/>
      <c r="X26" s="974"/>
      <c r="Y26" s="980"/>
      <c r="Z26" s="974"/>
      <c r="AA26" s="974"/>
      <c r="AB26" s="974"/>
      <c r="AC26" s="974"/>
      <c r="AD26" s="974">
        <f t="shared" si="2"/>
        <v>0</v>
      </c>
      <c r="AE26" s="858"/>
      <c r="AF26" s="858"/>
      <c r="AG26" s="566"/>
      <c r="AH26" s="854"/>
      <c r="AI26" s="566"/>
      <c r="AJ26" s="659"/>
      <c r="AK26" s="566"/>
      <c r="AL26" s="566"/>
      <c r="AM26" s="566"/>
      <c r="AN26" s="566">
        <f t="shared" si="8"/>
        <v>0</v>
      </c>
      <c r="AO26" s="566"/>
      <c r="AP26" s="854"/>
      <c r="AQ26" s="566"/>
      <c r="AR26" s="566"/>
      <c r="AS26" s="566"/>
      <c r="AT26" s="566"/>
      <c r="AU26" s="566"/>
      <c r="AV26" s="566">
        <f t="shared" si="9"/>
        <v>0</v>
      </c>
      <c r="AW26" s="1051"/>
      <c r="AX26" s="1051"/>
      <c r="AY26" s="1051"/>
      <c r="AZ26" s="1050"/>
      <c r="BA26" s="1050"/>
      <c r="BB26" s="1051"/>
      <c r="BC26" s="1051"/>
      <c r="BD26" s="1052"/>
      <c r="BE26" s="1052"/>
      <c r="BF26" s="1052"/>
      <c r="BG26" s="1052"/>
      <c r="BH26" s="1654">
        <f t="shared" si="5"/>
        <v>0</v>
      </c>
      <c r="BI26" s="2292"/>
      <c r="BJ26" s="2292"/>
      <c r="BK26" s="2292"/>
      <c r="BL26" s="2292"/>
      <c r="BM26" s="2292"/>
      <c r="BN26" s="2292"/>
      <c r="BO26" s="2292"/>
      <c r="BP26" s="2409"/>
      <c r="BQ26" s="2409"/>
      <c r="BR26" s="2409"/>
      <c r="BS26" s="2409"/>
      <c r="BT26" s="2409"/>
      <c r="BU26" s="2409"/>
      <c r="BV26" s="2409"/>
      <c r="BW26" s="2394">
        <f t="shared" si="10"/>
        <v>0</v>
      </c>
      <c r="BX26" s="848"/>
      <c r="BY26" s="846"/>
    </row>
    <row r="27" spans="1:77" ht="15" hidden="1" customHeight="1">
      <c r="A27" s="2668"/>
      <c r="B27" s="2669"/>
      <c r="C27" s="564"/>
      <c r="D27" s="568"/>
      <c r="E27" s="569"/>
      <c r="F27" s="568"/>
      <c r="G27" s="570"/>
      <c r="H27" s="568"/>
      <c r="I27" s="568"/>
      <c r="J27" s="568"/>
      <c r="K27" s="568">
        <f t="shared" si="6"/>
        <v>0</v>
      </c>
      <c r="L27" s="572"/>
      <c r="M27" s="573"/>
      <c r="N27" s="572"/>
      <c r="O27" s="572"/>
      <c r="P27" s="572"/>
      <c r="Q27" s="572"/>
      <c r="R27" s="572"/>
      <c r="S27" s="572">
        <f t="shared" si="7"/>
        <v>0</v>
      </c>
      <c r="T27" s="974"/>
      <c r="U27" s="974"/>
      <c r="V27" s="973"/>
      <c r="W27" s="974"/>
      <c r="X27" s="974"/>
      <c r="Y27" s="980"/>
      <c r="Z27" s="974"/>
      <c r="AA27" s="974"/>
      <c r="AB27" s="974"/>
      <c r="AC27" s="974"/>
      <c r="AD27" s="974">
        <f t="shared" si="2"/>
        <v>0</v>
      </c>
      <c r="AE27" s="858"/>
      <c r="AF27" s="858"/>
      <c r="AG27" s="566"/>
      <c r="AH27" s="854"/>
      <c r="AI27" s="566"/>
      <c r="AJ27" s="659"/>
      <c r="AK27" s="566"/>
      <c r="AL27" s="566"/>
      <c r="AM27" s="566"/>
      <c r="AN27" s="566">
        <f t="shared" si="8"/>
        <v>0</v>
      </c>
      <c r="AO27" s="566"/>
      <c r="AP27" s="854"/>
      <c r="AQ27" s="566"/>
      <c r="AR27" s="566"/>
      <c r="AS27" s="566"/>
      <c r="AT27" s="566"/>
      <c r="AU27" s="566"/>
      <c r="AV27" s="566">
        <f t="shared" si="9"/>
        <v>0</v>
      </c>
      <c r="AW27" s="1051"/>
      <c r="AX27" s="1051"/>
      <c r="AY27" s="1051"/>
      <c r="AZ27" s="1050"/>
      <c r="BA27" s="1050"/>
      <c r="BB27" s="1051"/>
      <c r="BC27" s="1051"/>
      <c r="BD27" s="1052"/>
      <c r="BE27" s="1052"/>
      <c r="BF27" s="1052"/>
      <c r="BG27" s="1052"/>
      <c r="BH27" s="1654">
        <f t="shared" si="5"/>
        <v>0</v>
      </c>
      <c r="BI27" s="2292"/>
      <c r="BJ27" s="2292"/>
      <c r="BK27" s="2292"/>
      <c r="BL27" s="2292"/>
      <c r="BM27" s="2292"/>
      <c r="BN27" s="2292"/>
      <c r="BO27" s="2292"/>
      <c r="BP27" s="2409"/>
      <c r="BQ27" s="2409"/>
      <c r="BR27" s="2409"/>
      <c r="BS27" s="2409"/>
      <c r="BT27" s="2409"/>
      <c r="BU27" s="2409"/>
      <c r="BV27" s="2409"/>
      <c r="BW27" s="2394">
        <f t="shared" si="10"/>
        <v>0</v>
      </c>
      <c r="BX27" s="848"/>
      <c r="BY27" s="846"/>
    </row>
    <row r="28" spans="1:77" ht="15" hidden="1" customHeight="1">
      <c r="A28" s="2668"/>
      <c r="B28" s="2669"/>
      <c r="C28" s="564"/>
      <c r="D28" s="568"/>
      <c r="E28" s="569"/>
      <c r="F28" s="568"/>
      <c r="G28" s="570"/>
      <c r="H28" s="568"/>
      <c r="I28" s="568"/>
      <c r="J28" s="568"/>
      <c r="K28" s="568">
        <f t="shared" si="6"/>
        <v>0</v>
      </c>
      <c r="L28" s="572"/>
      <c r="M28" s="573"/>
      <c r="N28" s="572"/>
      <c r="O28" s="572"/>
      <c r="P28" s="572"/>
      <c r="Q28" s="572"/>
      <c r="R28" s="572"/>
      <c r="S28" s="572">
        <f t="shared" si="7"/>
        <v>0</v>
      </c>
      <c r="T28" s="974"/>
      <c r="U28" s="974"/>
      <c r="V28" s="973"/>
      <c r="W28" s="974"/>
      <c r="X28" s="974"/>
      <c r="Y28" s="980"/>
      <c r="Z28" s="974"/>
      <c r="AA28" s="974"/>
      <c r="AB28" s="974"/>
      <c r="AC28" s="974"/>
      <c r="AD28" s="974">
        <f t="shared" si="2"/>
        <v>0</v>
      </c>
      <c r="AE28" s="858"/>
      <c r="AF28" s="858"/>
      <c r="AG28" s="566"/>
      <c r="AH28" s="854"/>
      <c r="AI28" s="566"/>
      <c r="AJ28" s="659"/>
      <c r="AK28" s="566"/>
      <c r="AL28" s="566"/>
      <c r="AM28" s="566"/>
      <c r="AN28" s="566">
        <f t="shared" si="8"/>
        <v>0</v>
      </c>
      <c r="AO28" s="566"/>
      <c r="AP28" s="854"/>
      <c r="AQ28" s="566"/>
      <c r="AR28" s="566"/>
      <c r="AS28" s="566"/>
      <c r="AT28" s="566"/>
      <c r="AU28" s="566"/>
      <c r="AV28" s="566">
        <f t="shared" si="9"/>
        <v>0</v>
      </c>
      <c r="AW28" s="1051"/>
      <c r="AX28" s="1051"/>
      <c r="AY28" s="1051"/>
      <c r="AZ28" s="1050"/>
      <c r="BA28" s="1050"/>
      <c r="BB28" s="1051"/>
      <c r="BC28" s="1051"/>
      <c r="BD28" s="1052"/>
      <c r="BE28" s="1052"/>
      <c r="BF28" s="1052"/>
      <c r="BG28" s="1052"/>
      <c r="BH28" s="1654">
        <f t="shared" si="5"/>
        <v>0</v>
      </c>
      <c r="BI28" s="2292"/>
      <c r="BJ28" s="2292"/>
      <c r="BK28" s="2292"/>
      <c r="BL28" s="2292"/>
      <c r="BM28" s="2292"/>
      <c r="BN28" s="2292"/>
      <c r="BO28" s="2292"/>
      <c r="BP28" s="2409"/>
      <c r="BQ28" s="2409"/>
      <c r="BR28" s="2409"/>
      <c r="BS28" s="2409"/>
      <c r="BT28" s="2409"/>
      <c r="BU28" s="2409"/>
      <c r="BV28" s="2409"/>
      <c r="BW28" s="2394">
        <f t="shared" si="10"/>
        <v>0</v>
      </c>
      <c r="BX28" s="848"/>
      <c r="BY28" s="846"/>
    </row>
    <row r="29" spans="1:77" ht="15" hidden="1" customHeight="1">
      <c r="A29" s="2668"/>
      <c r="B29" s="2669"/>
      <c r="C29" s="564"/>
      <c r="D29" s="568"/>
      <c r="E29" s="569"/>
      <c r="F29" s="568"/>
      <c r="G29" s="570"/>
      <c r="H29" s="568"/>
      <c r="I29" s="568"/>
      <c r="J29" s="568"/>
      <c r="K29" s="568">
        <f t="shared" si="6"/>
        <v>0</v>
      </c>
      <c r="L29" s="572"/>
      <c r="M29" s="573"/>
      <c r="N29" s="572"/>
      <c r="O29" s="572"/>
      <c r="P29" s="572"/>
      <c r="Q29" s="572"/>
      <c r="R29" s="572"/>
      <c r="S29" s="572">
        <f t="shared" si="7"/>
        <v>0</v>
      </c>
      <c r="T29" s="974"/>
      <c r="U29" s="974"/>
      <c r="V29" s="973"/>
      <c r="W29" s="974"/>
      <c r="X29" s="974"/>
      <c r="Y29" s="980"/>
      <c r="Z29" s="974"/>
      <c r="AA29" s="974"/>
      <c r="AB29" s="974"/>
      <c r="AC29" s="974"/>
      <c r="AD29" s="974">
        <f t="shared" si="2"/>
        <v>0</v>
      </c>
      <c r="AE29" s="858"/>
      <c r="AF29" s="858"/>
      <c r="AG29" s="566"/>
      <c r="AH29" s="854"/>
      <c r="AI29" s="566"/>
      <c r="AJ29" s="659"/>
      <c r="AK29" s="566"/>
      <c r="AL29" s="566"/>
      <c r="AM29" s="566"/>
      <c r="AN29" s="566">
        <f t="shared" si="8"/>
        <v>0</v>
      </c>
      <c r="AO29" s="566"/>
      <c r="AP29" s="854"/>
      <c r="AQ29" s="566"/>
      <c r="AR29" s="566"/>
      <c r="AS29" s="566"/>
      <c r="AT29" s="566"/>
      <c r="AU29" s="566"/>
      <c r="AV29" s="566">
        <f t="shared" si="9"/>
        <v>0</v>
      </c>
      <c r="AW29" s="1051"/>
      <c r="AX29" s="1051"/>
      <c r="AY29" s="1051"/>
      <c r="AZ29" s="1050"/>
      <c r="BA29" s="1050"/>
      <c r="BB29" s="1051"/>
      <c r="BC29" s="1051"/>
      <c r="BD29" s="1052"/>
      <c r="BE29" s="1052"/>
      <c r="BF29" s="1052"/>
      <c r="BG29" s="1052"/>
      <c r="BH29" s="1654">
        <f t="shared" si="5"/>
        <v>0</v>
      </c>
      <c r="BI29" s="2292"/>
      <c r="BJ29" s="2292"/>
      <c r="BK29" s="2292"/>
      <c r="BL29" s="2292"/>
      <c r="BM29" s="2292"/>
      <c r="BN29" s="2292"/>
      <c r="BO29" s="2292"/>
      <c r="BP29" s="2409"/>
      <c r="BQ29" s="2409"/>
      <c r="BR29" s="2409"/>
      <c r="BS29" s="2409"/>
      <c r="BT29" s="2409"/>
      <c r="BU29" s="2409"/>
      <c r="BV29" s="2409"/>
      <c r="BW29" s="2394">
        <f t="shared" si="10"/>
        <v>0</v>
      </c>
      <c r="BX29" s="848"/>
      <c r="BY29" s="846"/>
    </row>
    <row r="30" spans="1:77" ht="15" hidden="1" customHeight="1">
      <c r="A30" s="2670"/>
      <c r="B30" s="2671"/>
      <c r="C30" s="592"/>
      <c r="D30" s="594"/>
      <c r="E30" s="595"/>
      <c r="F30" s="594"/>
      <c r="G30" s="594"/>
      <c r="H30" s="594"/>
      <c r="I30" s="594"/>
      <c r="J30" s="594"/>
      <c r="K30" s="594">
        <f t="shared" si="6"/>
        <v>0</v>
      </c>
      <c r="L30" s="596"/>
      <c r="M30" s="597"/>
      <c r="N30" s="596"/>
      <c r="O30" s="596"/>
      <c r="P30" s="596"/>
      <c r="Q30" s="596"/>
      <c r="R30" s="596"/>
      <c r="S30" s="596">
        <f t="shared" si="7"/>
        <v>0</v>
      </c>
      <c r="T30" s="981"/>
      <c r="U30" s="981"/>
      <c r="V30" s="981"/>
      <c r="W30" s="981"/>
      <c r="X30" s="981"/>
      <c r="Y30" s="981"/>
      <c r="Z30" s="981"/>
      <c r="AA30" s="981"/>
      <c r="AB30" s="982"/>
      <c r="AC30" s="982"/>
      <c r="AD30" s="982">
        <f t="shared" si="2"/>
        <v>0</v>
      </c>
      <c r="AE30" s="859"/>
      <c r="AF30" s="859"/>
      <c r="AG30" s="667"/>
      <c r="AH30" s="667"/>
      <c r="AI30" s="667"/>
      <c r="AJ30" s="667"/>
      <c r="AK30" s="667"/>
      <c r="AL30" s="667"/>
      <c r="AM30" s="593"/>
      <c r="AN30" s="593">
        <f t="shared" si="8"/>
        <v>0</v>
      </c>
      <c r="AO30" s="667"/>
      <c r="AP30" s="667"/>
      <c r="AQ30" s="667"/>
      <c r="AR30" s="667"/>
      <c r="AS30" s="667"/>
      <c r="AT30" s="667"/>
      <c r="AU30" s="593"/>
      <c r="AV30" s="593">
        <f t="shared" si="9"/>
        <v>0</v>
      </c>
      <c r="AW30" s="1055"/>
      <c r="AX30" s="1055"/>
      <c r="AY30" s="1055"/>
      <c r="AZ30" s="1055"/>
      <c r="BA30" s="1055"/>
      <c r="BB30" s="1055"/>
      <c r="BC30" s="1055"/>
      <c r="BD30" s="1055"/>
      <c r="BE30" s="1055"/>
      <c r="BF30" s="1055"/>
      <c r="BG30" s="1055"/>
      <c r="BH30" s="1656">
        <f t="shared" si="5"/>
        <v>0</v>
      </c>
      <c r="BI30" s="2291"/>
      <c r="BJ30" s="2291"/>
      <c r="BK30" s="2291"/>
      <c r="BL30" s="2291"/>
      <c r="BM30" s="2291"/>
      <c r="BN30" s="2291"/>
      <c r="BO30" s="2291"/>
      <c r="BP30" s="2394"/>
      <c r="BQ30" s="2394"/>
      <c r="BR30" s="2394"/>
      <c r="BS30" s="2394"/>
      <c r="BT30" s="2394"/>
      <c r="BU30" s="2394"/>
      <c r="BV30" s="2394"/>
      <c r="BW30" s="2394">
        <f t="shared" si="10"/>
        <v>0</v>
      </c>
      <c r="BX30" s="848"/>
      <c r="BY30" s="846"/>
    </row>
    <row r="31" spans="1:77" ht="15" hidden="1" customHeight="1">
      <c r="A31" s="2672"/>
      <c r="B31" s="2673"/>
      <c r="C31" s="580"/>
      <c r="D31" s="584"/>
      <c r="E31" s="599"/>
      <c r="F31" s="584"/>
      <c r="G31" s="585"/>
      <c r="H31" s="584"/>
      <c r="I31" s="584"/>
      <c r="J31" s="584"/>
      <c r="K31" s="584">
        <f t="shared" si="6"/>
        <v>0</v>
      </c>
      <c r="L31" s="587"/>
      <c r="M31" s="600"/>
      <c r="N31" s="587"/>
      <c r="O31" s="587"/>
      <c r="P31" s="587"/>
      <c r="Q31" s="587"/>
      <c r="R31" s="587"/>
      <c r="S31" s="587">
        <f t="shared" si="7"/>
        <v>0</v>
      </c>
      <c r="T31" s="976"/>
      <c r="U31" s="976"/>
      <c r="V31" s="983"/>
      <c r="W31" s="976"/>
      <c r="X31" s="976"/>
      <c r="Y31" s="977"/>
      <c r="Z31" s="976"/>
      <c r="AA31" s="976"/>
      <c r="AB31" s="976"/>
      <c r="AC31" s="976"/>
      <c r="AD31" s="976">
        <f t="shared" si="2"/>
        <v>0</v>
      </c>
      <c r="AE31" s="861"/>
      <c r="AF31" s="861"/>
      <c r="AG31" s="581"/>
      <c r="AH31" s="860"/>
      <c r="AI31" s="581"/>
      <c r="AJ31" s="582"/>
      <c r="AK31" s="581"/>
      <c r="AL31" s="581"/>
      <c r="AM31" s="581"/>
      <c r="AN31" s="581">
        <f t="shared" si="8"/>
        <v>0</v>
      </c>
      <c r="AO31" s="581"/>
      <c r="AP31" s="860"/>
      <c r="AQ31" s="581"/>
      <c r="AR31" s="581"/>
      <c r="AS31" s="581"/>
      <c r="AT31" s="581"/>
      <c r="AU31" s="581"/>
      <c r="AV31" s="581">
        <f t="shared" si="9"/>
        <v>0</v>
      </c>
      <c r="AW31" s="1053"/>
      <c r="AX31" s="1053"/>
      <c r="AY31" s="1053"/>
      <c r="AZ31" s="1056"/>
      <c r="BA31" s="1056"/>
      <c r="BB31" s="1053"/>
      <c r="BC31" s="1053"/>
      <c r="BD31" s="1054"/>
      <c r="BE31" s="1054"/>
      <c r="BF31" s="1054"/>
      <c r="BG31" s="1054"/>
      <c r="BH31" s="1655">
        <f t="shared" si="5"/>
        <v>0</v>
      </c>
      <c r="BI31" s="2292"/>
      <c r="BJ31" s="2292"/>
      <c r="BK31" s="2292"/>
      <c r="BL31" s="2292"/>
      <c r="BM31" s="2292"/>
      <c r="BN31" s="2292"/>
      <c r="BO31" s="2292"/>
      <c r="BP31" s="2409"/>
      <c r="BQ31" s="2409"/>
      <c r="BR31" s="2409"/>
      <c r="BS31" s="2409"/>
      <c r="BT31" s="2409"/>
      <c r="BU31" s="2409"/>
      <c r="BV31" s="2409"/>
      <c r="BW31" s="2394">
        <f t="shared" si="10"/>
        <v>0</v>
      </c>
      <c r="BX31" s="848"/>
      <c r="BY31" s="846"/>
    </row>
    <row r="32" spans="1:77" ht="14.25" hidden="1" customHeight="1">
      <c r="A32" s="955"/>
      <c r="B32" s="546"/>
      <c r="C32" s="547" t="s">
        <v>1073</v>
      </c>
      <c r="D32" s="550">
        <v>0</v>
      </c>
      <c r="E32" s="550">
        <v>0</v>
      </c>
      <c r="F32" s="550">
        <v>0</v>
      </c>
      <c r="G32" s="550">
        <v>0</v>
      </c>
      <c r="H32" s="550">
        <v>0</v>
      </c>
      <c r="I32" s="550">
        <v>0</v>
      </c>
      <c r="J32" s="550">
        <v>0</v>
      </c>
      <c r="K32" s="550">
        <f t="shared" si="6"/>
        <v>0</v>
      </c>
      <c r="L32" s="551">
        <f t="shared" ref="L32:R32" si="15">SUM(L33:L42)</f>
        <v>0</v>
      </c>
      <c r="M32" s="551">
        <f t="shared" si="15"/>
        <v>0</v>
      </c>
      <c r="N32" s="551">
        <f t="shared" si="15"/>
        <v>0</v>
      </c>
      <c r="O32" s="551">
        <f t="shared" si="15"/>
        <v>0</v>
      </c>
      <c r="P32" s="551">
        <f t="shared" si="15"/>
        <v>0</v>
      </c>
      <c r="Q32" s="551">
        <f t="shared" si="15"/>
        <v>0</v>
      </c>
      <c r="R32" s="551">
        <f t="shared" si="15"/>
        <v>0</v>
      </c>
      <c r="S32" s="551">
        <f t="shared" si="7"/>
        <v>0</v>
      </c>
      <c r="T32" s="969">
        <f t="shared" ref="T32:AB32" si="16">SUM(T33:T42)</f>
        <v>0</v>
      </c>
      <c r="U32" s="969"/>
      <c r="V32" s="969">
        <f t="shared" si="16"/>
        <v>0</v>
      </c>
      <c r="W32" s="969">
        <f t="shared" si="16"/>
        <v>0</v>
      </c>
      <c r="X32" s="969"/>
      <c r="Y32" s="969">
        <f t="shared" si="16"/>
        <v>0</v>
      </c>
      <c r="Z32" s="969">
        <f t="shared" si="16"/>
        <v>0</v>
      </c>
      <c r="AA32" s="969">
        <f t="shared" si="16"/>
        <v>0</v>
      </c>
      <c r="AB32" s="969">
        <f t="shared" si="16"/>
        <v>0</v>
      </c>
      <c r="AC32" s="969"/>
      <c r="AD32" s="969">
        <f t="shared" si="2"/>
        <v>0</v>
      </c>
      <c r="AE32" s="663"/>
      <c r="AF32" s="663"/>
      <c r="AG32" s="549">
        <v>0</v>
      </c>
      <c r="AH32" s="549">
        <v>0</v>
      </c>
      <c r="AI32" s="549">
        <v>0</v>
      </c>
      <c r="AJ32" s="549">
        <v>0</v>
      </c>
      <c r="AK32" s="549">
        <v>0</v>
      </c>
      <c r="AL32" s="549">
        <v>0</v>
      </c>
      <c r="AM32" s="549">
        <v>0</v>
      </c>
      <c r="AN32" s="549">
        <f t="shared" si="8"/>
        <v>0</v>
      </c>
      <c r="AO32" s="549">
        <f t="shared" ref="AO32:AU32" si="17">SUM(AO33:AO42)</f>
        <v>0</v>
      </c>
      <c r="AP32" s="549">
        <f t="shared" si="17"/>
        <v>0</v>
      </c>
      <c r="AQ32" s="549">
        <f t="shared" si="17"/>
        <v>0</v>
      </c>
      <c r="AR32" s="549">
        <f t="shared" si="17"/>
        <v>0</v>
      </c>
      <c r="AS32" s="549">
        <f t="shared" si="17"/>
        <v>0</v>
      </c>
      <c r="AT32" s="549">
        <f t="shared" si="17"/>
        <v>0</v>
      </c>
      <c r="AU32" s="549">
        <f t="shared" si="17"/>
        <v>0</v>
      </c>
      <c r="AV32" s="549">
        <f t="shared" si="9"/>
        <v>0</v>
      </c>
      <c r="AW32" s="1046">
        <f t="shared" ref="AW32:BG32" si="18">SUM(AW33:AW42)</f>
        <v>0</v>
      </c>
      <c r="AX32" s="1046"/>
      <c r="AY32" s="1046"/>
      <c r="AZ32" s="1046">
        <f t="shared" si="18"/>
        <v>0</v>
      </c>
      <c r="BA32" s="1046"/>
      <c r="BB32" s="1046">
        <f t="shared" si="18"/>
        <v>0</v>
      </c>
      <c r="BC32" s="1046"/>
      <c r="BD32" s="1046">
        <f t="shared" si="18"/>
        <v>0</v>
      </c>
      <c r="BE32" s="1046">
        <f t="shared" si="18"/>
        <v>0</v>
      </c>
      <c r="BF32" s="1046">
        <f t="shared" si="18"/>
        <v>0</v>
      </c>
      <c r="BG32" s="1046">
        <f t="shared" si="18"/>
        <v>0</v>
      </c>
      <c r="BH32" s="1657">
        <f t="shared" si="5"/>
        <v>0</v>
      </c>
      <c r="BI32" s="2291"/>
      <c r="BJ32" s="2291"/>
      <c r="BK32" s="2291"/>
      <c r="BL32" s="2291"/>
      <c r="BM32" s="2291"/>
      <c r="BN32" s="2291"/>
      <c r="BO32" s="2291"/>
      <c r="BP32" s="2394"/>
      <c r="BQ32" s="2394"/>
      <c r="BR32" s="2394"/>
      <c r="BS32" s="2394"/>
      <c r="BT32" s="2394"/>
      <c r="BU32" s="2394"/>
      <c r="BV32" s="2394"/>
      <c r="BW32" s="2394">
        <f t="shared" si="10"/>
        <v>0</v>
      </c>
      <c r="BX32" s="848"/>
      <c r="BY32" s="846"/>
    </row>
    <row r="33" spans="1:77" ht="14.25" hidden="1" customHeight="1">
      <c r="A33" s="2674"/>
      <c r="B33" s="2675"/>
      <c r="C33" s="601"/>
      <c r="D33" s="555"/>
      <c r="E33" s="556"/>
      <c r="F33" s="555"/>
      <c r="G33" s="555"/>
      <c r="H33" s="555"/>
      <c r="I33" s="555"/>
      <c r="J33" s="555"/>
      <c r="K33" s="555">
        <f t="shared" si="6"/>
        <v>0</v>
      </c>
      <c r="L33" s="559"/>
      <c r="M33" s="560"/>
      <c r="N33" s="559"/>
      <c r="O33" s="559"/>
      <c r="P33" s="559"/>
      <c r="Q33" s="559"/>
      <c r="R33" s="559"/>
      <c r="S33" s="559">
        <f t="shared" si="7"/>
        <v>0</v>
      </c>
      <c r="T33" s="972"/>
      <c r="U33" s="972"/>
      <c r="V33" s="970"/>
      <c r="W33" s="972"/>
      <c r="X33" s="972"/>
      <c r="Y33" s="972"/>
      <c r="Z33" s="972"/>
      <c r="AA33" s="972"/>
      <c r="AB33" s="972"/>
      <c r="AC33" s="972"/>
      <c r="AD33" s="972">
        <f t="shared" si="2"/>
        <v>0</v>
      </c>
      <c r="AE33" s="862"/>
      <c r="AF33" s="862"/>
      <c r="AG33" s="602"/>
      <c r="AH33" s="853"/>
      <c r="AI33" s="602"/>
      <c r="AJ33" s="602"/>
      <c r="AK33" s="602"/>
      <c r="AL33" s="602"/>
      <c r="AM33" s="602"/>
      <c r="AN33" s="602">
        <f t="shared" si="8"/>
        <v>0</v>
      </c>
      <c r="AO33" s="602"/>
      <c r="AP33" s="853"/>
      <c r="AQ33" s="602"/>
      <c r="AR33" s="602"/>
      <c r="AS33" s="602"/>
      <c r="AT33" s="602"/>
      <c r="AU33" s="602"/>
      <c r="AV33" s="602">
        <f t="shared" si="9"/>
        <v>0</v>
      </c>
      <c r="AW33" s="1048"/>
      <c r="AX33" s="1048"/>
      <c r="AY33" s="1048"/>
      <c r="AZ33" s="1047"/>
      <c r="BA33" s="1047"/>
      <c r="BB33" s="1048"/>
      <c r="BC33" s="1048"/>
      <c r="BD33" s="1049"/>
      <c r="BE33" s="1049"/>
      <c r="BF33" s="1049"/>
      <c r="BG33" s="1049"/>
      <c r="BH33" s="1653">
        <f t="shared" si="5"/>
        <v>0</v>
      </c>
      <c r="BI33" s="2292"/>
      <c r="BJ33" s="2292"/>
      <c r="BK33" s="2292"/>
      <c r="BL33" s="2292"/>
      <c r="BM33" s="2292"/>
      <c r="BN33" s="2292"/>
      <c r="BO33" s="2292"/>
      <c r="BP33" s="2409"/>
      <c r="BQ33" s="2409"/>
      <c r="BR33" s="2409"/>
      <c r="BS33" s="2409"/>
      <c r="BT33" s="2409"/>
      <c r="BU33" s="2409"/>
      <c r="BV33" s="2409"/>
      <c r="BW33" s="2394">
        <f t="shared" si="10"/>
        <v>0</v>
      </c>
      <c r="BX33" s="848"/>
      <c r="BY33" s="846"/>
    </row>
    <row r="34" spans="1:77" ht="14.25" hidden="1" customHeight="1">
      <c r="A34" s="2668"/>
      <c r="B34" s="2669"/>
      <c r="C34" s="564"/>
      <c r="D34" s="568"/>
      <c r="E34" s="569"/>
      <c r="F34" s="568"/>
      <c r="G34" s="568"/>
      <c r="H34" s="568"/>
      <c r="I34" s="568"/>
      <c r="J34" s="568"/>
      <c r="K34" s="568">
        <f t="shared" si="6"/>
        <v>0</v>
      </c>
      <c r="L34" s="572"/>
      <c r="M34" s="573"/>
      <c r="N34" s="572"/>
      <c r="O34" s="572"/>
      <c r="P34" s="572"/>
      <c r="Q34" s="572"/>
      <c r="R34" s="572"/>
      <c r="S34" s="572">
        <f t="shared" si="7"/>
        <v>0</v>
      </c>
      <c r="T34" s="974"/>
      <c r="U34" s="974"/>
      <c r="V34" s="973"/>
      <c r="W34" s="974"/>
      <c r="X34" s="974"/>
      <c r="Y34" s="974"/>
      <c r="Z34" s="974"/>
      <c r="AA34" s="974"/>
      <c r="AB34" s="974"/>
      <c r="AC34" s="974"/>
      <c r="AD34" s="974">
        <f t="shared" si="2"/>
        <v>0</v>
      </c>
      <c r="AE34" s="858"/>
      <c r="AF34" s="858"/>
      <c r="AG34" s="566"/>
      <c r="AH34" s="854"/>
      <c r="AI34" s="566"/>
      <c r="AJ34" s="566"/>
      <c r="AK34" s="566"/>
      <c r="AL34" s="566"/>
      <c r="AM34" s="566"/>
      <c r="AN34" s="566">
        <f t="shared" si="8"/>
        <v>0</v>
      </c>
      <c r="AO34" s="566"/>
      <c r="AP34" s="854"/>
      <c r="AQ34" s="566"/>
      <c r="AR34" s="566"/>
      <c r="AS34" s="566"/>
      <c r="AT34" s="566"/>
      <c r="AU34" s="566"/>
      <c r="AV34" s="566">
        <f t="shared" si="9"/>
        <v>0</v>
      </c>
      <c r="AW34" s="1051"/>
      <c r="AX34" s="1051"/>
      <c r="AY34" s="1051"/>
      <c r="AZ34" s="1050"/>
      <c r="BA34" s="1050"/>
      <c r="BB34" s="1051"/>
      <c r="BC34" s="1051"/>
      <c r="BD34" s="1052"/>
      <c r="BE34" s="1052"/>
      <c r="BF34" s="1052"/>
      <c r="BG34" s="1052"/>
      <c r="BH34" s="1654">
        <f t="shared" si="5"/>
        <v>0</v>
      </c>
      <c r="BI34" s="2292"/>
      <c r="BJ34" s="2292"/>
      <c r="BK34" s="2292"/>
      <c r="BL34" s="2292"/>
      <c r="BM34" s="2292"/>
      <c r="BN34" s="2292"/>
      <c r="BO34" s="2292"/>
      <c r="BP34" s="2409"/>
      <c r="BQ34" s="2409"/>
      <c r="BR34" s="2409"/>
      <c r="BS34" s="2409"/>
      <c r="BT34" s="2409"/>
      <c r="BU34" s="2409"/>
      <c r="BV34" s="2409"/>
      <c r="BW34" s="2394">
        <f t="shared" si="10"/>
        <v>0</v>
      </c>
      <c r="BX34" s="848"/>
      <c r="BY34" s="846"/>
    </row>
    <row r="35" spans="1:77" ht="14.25" hidden="1" customHeight="1">
      <c r="A35" s="2668"/>
      <c r="B35" s="2669"/>
      <c r="C35" s="564"/>
      <c r="D35" s="568"/>
      <c r="E35" s="569"/>
      <c r="F35" s="568"/>
      <c r="G35" s="568"/>
      <c r="H35" s="568"/>
      <c r="I35" s="568"/>
      <c r="J35" s="568"/>
      <c r="K35" s="568">
        <f t="shared" si="6"/>
        <v>0</v>
      </c>
      <c r="L35" s="572"/>
      <c r="M35" s="573"/>
      <c r="N35" s="572"/>
      <c r="O35" s="572"/>
      <c r="P35" s="572"/>
      <c r="Q35" s="572"/>
      <c r="R35" s="572"/>
      <c r="S35" s="572">
        <f t="shared" si="7"/>
        <v>0</v>
      </c>
      <c r="T35" s="974"/>
      <c r="U35" s="974"/>
      <c r="V35" s="973"/>
      <c r="W35" s="974"/>
      <c r="X35" s="974"/>
      <c r="Y35" s="974"/>
      <c r="Z35" s="974"/>
      <c r="AA35" s="974"/>
      <c r="AB35" s="974"/>
      <c r="AC35" s="974"/>
      <c r="AD35" s="974">
        <f t="shared" si="2"/>
        <v>0</v>
      </c>
      <c r="AE35" s="858"/>
      <c r="AF35" s="858"/>
      <c r="AG35" s="566"/>
      <c r="AH35" s="854"/>
      <c r="AI35" s="566"/>
      <c r="AJ35" s="566"/>
      <c r="AK35" s="566"/>
      <c r="AL35" s="566"/>
      <c r="AM35" s="566"/>
      <c r="AN35" s="566">
        <f t="shared" si="8"/>
        <v>0</v>
      </c>
      <c r="AO35" s="566"/>
      <c r="AP35" s="854"/>
      <c r="AQ35" s="566"/>
      <c r="AR35" s="566"/>
      <c r="AS35" s="566"/>
      <c r="AT35" s="566"/>
      <c r="AU35" s="566"/>
      <c r="AV35" s="566">
        <f t="shared" si="9"/>
        <v>0</v>
      </c>
      <c r="AW35" s="1051"/>
      <c r="AX35" s="1051"/>
      <c r="AY35" s="1051"/>
      <c r="AZ35" s="1050"/>
      <c r="BA35" s="1050"/>
      <c r="BB35" s="1051"/>
      <c r="BC35" s="1051"/>
      <c r="BD35" s="1052"/>
      <c r="BE35" s="1052"/>
      <c r="BF35" s="1052"/>
      <c r="BG35" s="1052"/>
      <c r="BH35" s="1654">
        <f t="shared" si="5"/>
        <v>0</v>
      </c>
      <c r="BI35" s="2292"/>
      <c r="BJ35" s="2292"/>
      <c r="BK35" s="2292"/>
      <c r="BL35" s="2292"/>
      <c r="BM35" s="2292"/>
      <c r="BN35" s="2292"/>
      <c r="BO35" s="2292"/>
      <c r="BP35" s="2409"/>
      <c r="BQ35" s="2409"/>
      <c r="BR35" s="2409"/>
      <c r="BS35" s="2409"/>
      <c r="BT35" s="2409"/>
      <c r="BU35" s="2409"/>
      <c r="BV35" s="2409"/>
      <c r="BW35" s="2394">
        <f t="shared" si="10"/>
        <v>0</v>
      </c>
      <c r="BX35" s="848"/>
      <c r="BY35" s="846"/>
    </row>
    <row r="36" spans="1:77" ht="14.25" hidden="1" customHeight="1">
      <c r="A36" s="2668"/>
      <c r="B36" s="2669"/>
      <c r="C36" s="564"/>
      <c r="D36" s="568"/>
      <c r="E36" s="569"/>
      <c r="F36" s="568"/>
      <c r="G36" s="568"/>
      <c r="H36" s="568"/>
      <c r="I36" s="568"/>
      <c r="J36" s="568"/>
      <c r="K36" s="568">
        <f t="shared" si="6"/>
        <v>0</v>
      </c>
      <c r="L36" s="572"/>
      <c r="M36" s="573"/>
      <c r="N36" s="572"/>
      <c r="O36" s="572"/>
      <c r="P36" s="572"/>
      <c r="Q36" s="572"/>
      <c r="R36" s="572"/>
      <c r="S36" s="572">
        <f t="shared" si="7"/>
        <v>0</v>
      </c>
      <c r="T36" s="974"/>
      <c r="U36" s="974"/>
      <c r="V36" s="973"/>
      <c r="W36" s="974"/>
      <c r="X36" s="974"/>
      <c r="Y36" s="974"/>
      <c r="Z36" s="974"/>
      <c r="AA36" s="974"/>
      <c r="AB36" s="974"/>
      <c r="AC36" s="974"/>
      <c r="AD36" s="974">
        <f t="shared" si="2"/>
        <v>0</v>
      </c>
      <c r="AE36" s="858"/>
      <c r="AF36" s="858"/>
      <c r="AG36" s="566"/>
      <c r="AH36" s="854"/>
      <c r="AI36" s="566"/>
      <c r="AJ36" s="566"/>
      <c r="AK36" s="566"/>
      <c r="AL36" s="566"/>
      <c r="AM36" s="566"/>
      <c r="AN36" s="566">
        <f t="shared" si="8"/>
        <v>0</v>
      </c>
      <c r="AO36" s="566"/>
      <c r="AP36" s="854"/>
      <c r="AQ36" s="566"/>
      <c r="AR36" s="566"/>
      <c r="AS36" s="566"/>
      <c r="AT36" s="566"/>
      <c r="AU36" s="566"/>
      <c r="AV36" s="566">
        <f t="shared" si="9"/>
        <v>0</v>
      </c>
      <c r="AW36" s="1051"/>
      <c r="AX36" s="1051"/>
      <c r="AY36" s="1051"/>
      <c r="AZ36" s="1050"/>
      <c r="BA36" s="1050"/>
      <c r="BB36" s="1051"/>
      <c r="BC36" s="1051"/>
      <c r="BD36" s="1052"/>
      <c r="BE36" s="1052"/>
      <c r="BF36" s="1052"/>
      <c r="BG36" s="1052"/>
      <c r="BH36" s="1654">
        <f t="shared" si="5"/>
        <v>0</v>
      </c>
      <c r="BI36" s="2292"/>
      <c r="BJ36" s="2292"/>
      <c r="BK36" s="2292"/>
      <c r="BL36" s="2292"/>
      <c r="BM36" s="2292"/>
      <c r="BN36" s="2292"/>
      <c r="BO36" s="2292"/>
      <c r="BP36" s="2409"/>
      <c r="BQ36" s="2409"/>
      <c r="BR36" s="2409"/>
      <c r="BS36" s="2409"/>
      <c r="BT36" s="2409"/>
      <c r="BU36" s="2409"/>
      <c r="BV36" s="2409"/>
      <c r="BW36" s="2394">
        <f t="shared" si="10"/>
        <v>0</v>
      </c>
      <c r="BX36" s="848"/>
      <c r="BY36" s="846"/>
    </row>
    <row r="37" spans="1:77" ht="14.25" hidden="1" customHeight="1">
      <c r="A37" s="2668"/>
      <c r="B37" s="2669"/>
      <c r="C37" s="564"/>
      <c r="D37" s="568"/>
      <c r="E37" s="569"/>
      <c r="F37" s="568"/>
      <c r="G37" s="568"/>
      <c r="H37" s="568"/>
      <c r="I37" s="568"/>
      <c r="J37" s="568"/>
      <c r="K37" s="568">
        <f t="shared" si="6"/>
        <v>0</v>
      </c>
      <c r="L37" s="572"/>
      <c r="M37" s="573"/>
      <c r="N37" s="572"/>
      <c r="O37" s="572"/>
      <c r="P37" s="572"/>
      <c r="Q37" s="572"/>
      <c r="R37" s="572"/>
      <c r="S37" s="572">
        <f t="shared" si="7"/>
        <v>0</v>
      </c>
      <c r="T37" s="974"/>
      <c r="U37" s="974"/>
      <c r="V37" s="973"/>
      <c r="W37" s="974"/>
      <c r="X37" s="974"/>
      <c r="Y37" s="974"/>
      <c r="Z37" s="974"/>
      <c r="AA37" s="974"/>
      <c r="AB37" s="974"/>
      <c r="AC37" s="974"/>
      <c r="AD37" s="974">
        <f t="shared" si="2"/>
        <v>0</v>
      </c>
      <c r="AE37" s="858"/>
      <c r="AF37" s="858"/>
      <c r="AG37" s="566"/>
      <c r="AH37" s="854"/>
      <c r="AI37" s="566"/>
      <c r="AJ37" s="566"/>
      <c r="AK37" s="566"/>
      <c r="AL37" s="566"/>
      <c r="AM37" s="566"/>
      <c r="AN37" s="566">
        <f t="shared" si="8"/>
        <v>0</v>
      </c>
      <c r="AO37" s="566"/>
      <c r="AP37" s="854"/>
      <c r="AQ37" s="566"/>
      <c r="AR37" s="566"/>
      <c r="AS37" s="566"/>
      <c r="AT37" s="566"/>
      <c r="AU37" s="566"/>
      <c r="AV37" s="566">
        <f t="shared" si="9"/>
        <v>0</v>
      </c>
      <c r="AW37" s="1051"/>
      <c r="AX37" s="1051"/>
      <c r="AY37" s="1051"/>
      <c r="AZ37" s="1050"/>
      <c r="BA37" s="1050"/>
      <c r="BB37" s="1051"/>
      <c r="BC37" s="1051"/>
      <c r="BD37" s="1052"/>
      <c r="BE37" s="1052"/>
      <c r="BF37" s="1052"/>
      <c r="BG37" s="1052"/>
      <c r="BH37" s="1654">
        <f t="shared" si="5"/>
        <v>0</v>
      </c>
      <c r="BI37" s="2292"/>
      <c r="BJ37" s="2292"/>
      <c r="BK37" s="2292"/>
      <c r="BL37" s="2292"/>
      <c r="BM37" s="2292"/>
      <c r="BN37" s="2292"/>
      <c r="BO37" s="2292"/>
      <c r="BP37" s="2409"/>
      <c r="BQ37" s="2409"/>
      <c r="BR37" s="2409"/>
      <c r="BS37" s="2409"/>
      <c r="BT37" s="2409"/>
      <c r="BU37" s="2409"/>
      <c r="BV37" s="2409"/>
      <c r="BW37" s="2394">
        <f t="shared" si="10"/>
        <v>0</v>
      </c>
      <c r="BX37" s="848"/>
      <c r="BY37" s="846"/>
    </row>
    <row r="38" spans="1:77" ht="14.25" hidden="1" customHeight="1">
      <c r="A38" s="2668"/>
      <c r="B38" s="2669"/>
      <c r="C38" s="564"/>
      <c r="D38" s="568"/>
      <c r="E38" s="569"/>
      <c r="F38" s="568"/>
      <c r="G38" s="568"/>
      <c r="H38" s="568"/>
      <c r="I38" s="568"/>
      <c r="J38" s="568"/>
      <c r="K38" s="568">
        <f t="shared" si="6"/>
        <v>0</v>
      </c>
      <c r="L38" s="572"/>
      <c r="M38" s="573"/>
      <c r="N38" s="572"/>
      <c r="O38" s="572"/>
      <c r="P38" s="572"/>
      <c r="Q38" s="572"/>
      <c r="R38" s="572"/>
      <c r="S38" s="572">
        <f t="shared" si="7"/>
        <v>0</v>
      </c>
      <c r="T38" s="974"/>
      <c r="U38" s="974"/>
      <c r="V38" s="973"/>
      <c r="W38" s="974"/>
      <c r="X38" s="974"/>
      <c r="Y38" s="974"/>
      <c r="Z38" s="974"/>
      <c r="AA38" s="974"/>
      <c r="AB38" s="974"/>
      <c r="AC38" s="974"/>
      <c r="AD38" s="974">
        <f t="shared" si="2"/>
        <v>0</v>
      </c>
      <c r="AE38" s="858"/>
      <c r="AF38" s="858"/>
      <c r="AG38" s="566"/>
      <c r="AH38" s="854"/>
      <c r="AI38" s="566"/>
      <c r="AJ38" s="566"/>
      <c r="AK38" s="566"/>
      <c r="AL38" s="566"/>
      <c r="AM38" s="566"/>
      <c r="AN38" s="566">
        <f t="shared" si="8"/>
        <v>0</v>
      </c>
      <c r="AO38" s="566"/>
      <c r="AP38" s="854"/>
      <c r="AQ38" s="566"/>
      <c r="AR38" s="566"/>
      <c r="AS38" s="566"/>
      <c r="AT38" s="566"/>
      <c r="AU38" s="566"/>
      <c r="AV38" s="566">
        <f t="shared" si="9"/>
        <v>0</v>
      </c>
      <c r="AW38" s="1051"/>
      <c r="AX38" s="1051"/>
      <c r="AY38" s="1051"/>
      <c r="AZ38" s="1050"/>
      <c r="BA38" s="1050"/>
      <c r="BB38" s="1051"/>
      <c r="BC38" s="1051"/>
      <c r="BD38" s="1052"/>
      <c r="BE38" s="1052"/>
      <c r="BF38" s="1052"/>
      <c r="BG38" s="1052"/>
      <c r="BH38" s="1654">
        <f t="shared" si="5"/>
        <v>0</v>
      </c>
      <c r="BI38" s="2292"/>
      <c r="BJ38" s="2292"/>
      <c r="BK38" s="2292"/>
      <c r="BL38" s="2292"/>
      <c r="BM38" s="2292"/>
      <c r="BN38" s="2292"/>
      <c r="BO38" s="2292"/>
      <c r="BP38" s="2409"/>
      <c r="BQ38" s="2409"/>
      <c r="BR38" s="2409"/>
      <c r="BS38" s="2409"/>
      <c r="BT38" s="2409"/>
      <c r="BU38" s="2409"/>
      <c r="BV38" s="2409"/>
      <c r="BW38" s="2394">
        <f t="shared" si="10"/>
        <v>0</v>
      </c>
      <c r="BX38" s="848"/>
      <c r="BY38" s="846"/>
    </row>
    <row r="39" spans="1:77" ht="14.25" hidden="1" customHeight="1">
      <c r="A39" s="2668"/>
      <c r="B39" s="2669"/>
      <c r="C39" s="564"/>
      <c r="D39" s="568"/>
      <c r="E39" s="569"/>
      <c r="F39" s="568"/>
      <c r="G39" s="568"/>
      <c r="H39" s="568"/>
      <c r="I39" s="568"/>
      <c r="J39" s="568"/>
      <c r="K39" s="568">
        <f t="shared" si="6"/>
        <v>0</v>
      </c>
      <c r="L39" s="572"/>
      <c r="M39" s="573"/>
      <c r="N39" s="572"/>
      <c r="O39" s="572"/>
      <c r="P39" s="572"/>
      <c r="Q39" s="572"/>
      <c r="R39" s="572"/>
      <c r="S39" s="572">
        <f t="shared" si="7"/>
        <v>0</v>
      </c>
      <c r="T39" s="974"/>
      <c r="U39" s="974"/>
      <c r="V39" s="973"/>
      <c r="W39" s="974"/>
      <c r="X39" s="974"/>
      <c r="Y39" s="974"/>
      <c r="Z39" s="974"/>
      <c r="AA39" s="974"/>
      <c r="AB39" s="974"/>
      <c r="AC39" s="974"/>
      <c r="AD39" s="974">
        <f t="shared" si="2"/>
        <v>0</v>
      </c>
      <c r="AE39" s="858"/>
      <c r="AF39" s="858"/>
      <c r="AG39" s="566"/>
      <c r="AH39" s="854"/>
      <c r="AI39" s="566"/>
      <c r="AJ39" s="566"/>
      <c r="AK39" s="566"/>
      <c r="AL39" s="566"/>
      <c r="AM39" s="566"/>
      <c r="AN39" s="566">
        <f t="shared" si="8"/>
        <v>0</v>
      </c>
      <c r="AO39" s="566"/>
      <c r="AP39" s="854"/>
      <c r="AQ39" s="566"/>
      <c r="AR39" s="566"/>
      <c r="AS39" s="566"/>
      <c r="AT39" s="566"/>
      <c r="AU39" s="566"/>
      <c r="AV39" s="566">
        <f t="shared" si="9"/>
        <v>0</v>
      </c>
      <c r="AW39" s="1051"/>
      <c r="AX39" s="1051"/>
      <c r="AY39" s="1051"/>
      <c r="AZ39" s="1050"/>
      <c r="BA39" s="1050"/>
      <c r="BB39" s="1051"/>
      <c r="BC39" s="1051"/>
      <c r="BD39" s="1052"/>
      <c r="BE39" s="1052"/>
      <c r="BF39" s="1052"/>
      <c r="BG39" s="1052"/>
      <c r="BH39" s="1654">
        <f t="shared" si="5"/>
        <v>0</v>
      </c>
      <c r="BI39" s="2292"/>
      <c r="BJ39" s="2292"/>
      <c r="BK39" s="2292"/>
      <c r="BL39" s="2292"/>
      <c r="BM39" s="2292"/>
      <c r="BN39" s="2292"/>
      <c r="BO39" s="2292"/>
      <c r="BP39" s="2409"/>
      <c r="BQ39" s="2409"/>
      <c r="BR39" s="2409"/>
      <c r="BS39" s="2409"/>
      <c r="BT39" s="2409"/>
      <c r="BU39" s="2409"/>
      <c r="BV39" s="2409"/>
      <c r="BW39" s="2394">
        <f t="shared" si="10"/>
        <v>0</v>
      </c>
      <c r="BX39" s="848"/>
      <c r="BY39" s="846"/>
    </row>
    <row r="40" spans="1:77" ht="14.25" hidden="1" customHeight="1">
      <c r="A40" s="2668"/>
      <c r="B40" s="2669"/>
      <c r="C40" s="564"/>
      <c r="D40" s="568"/>
      <c r="E40" s="569"/>
      <c r="F40" s="568"/>
      <c r="G40" s="568"/>
      <c r="H40" s="568"/>
      <c r="I40" s="568"/>
      <c r="J40" s="568"/>
      <c r="K40" s="568">
        <f t="shared" si="6"/>
        <v>0</v>
      </c>
      <c r="L40" s="572"/>
      <c r="M40" s="573"/>
      <c r="N40" s="572"/>
      <c r="O40" s="572"/>
      <c r="P40" s="572"/>
      <c r="Q40" s="572"/>
      <c r="R40" s="572"/>
      <c r="S40" s="572">
        <f t="shared" si="7"/>
        <v>0</v>
      </c>
      <c r="T40" s="974"/>
      <c r="U40" s="974"/>
      <c r="V40" s="973"/>
      <c r="W40" s="974"/>
      <c r="X40" s="974"/>
      <c r="Y40" s="974"/>
      <c r="Z40" s="974"/>
      <c r="AA40" s="974"/>
      <c r="AB40" s="974"/>
      <c r="AC40" s="974"/>
      <c r="AD40" s="974">
        <f t="shared" si="2"/>
        <v>0</v>
      </c>
      <c r="AE40" s="858"/>
      <c r="AF40" s="858"/>
      <c r="AG40" s="566"/>
      <c r="AH40" s="854"/>
      <c r="AI40" s="566"/>
      <c r="AJ40" s="566"/>
      <c r="AK40" s="566"/>
      <c r="AL40" s="566"/>
      <c r="AM40" s="566"/>
      <c r="AN40" s="566">
        <f t="shared" si="8"/>
        <v>0</v>
      </c>
      <c r="AO40" s="566"/>
      <c r="AP40" s="854"/>
      <c r="AQ40" s="566"/>
      <c r="AR40" s="566"/>
      <c r="AS40" s="566"/>
      <c r="AT40" s="566"/>
      <c r="AU40" s="566"/>
      <c r="AV40" s="566">
        <f t="shared" si="9"/>
        <v>0</v>
      </c>
      <c r="AW40" s="1051"/>
      <c r="AX40" s="1051"/>
      <c r="AY40" s="1051"/>
      <c r="AZ40" s="1050"/>
      <c r="BA40" s="1050"/>
      <c r="BB40" s="1051"/>
      <c r="BC40" s="1051"/>
      <c r="BD40" s="1052"/>
      <c r="BE40" s="1052"/>
      <c r="BF40" s="1052"/>
      <c r="BG40" s="1052"/>
      <c r="BH40" s="1654">
        <f t="shared" si="5"/>
        <v>0</v>
      </c>
      <c r="BI40" s="2292"/>
      <c r="BJ40" s="2292"/>
      <c r="BK40" s="2292"/>
      <c r="BL40" s="2292"/>
      <c r="BM40" s="2292"/>
      <c r="BN40" s="2292"/>
      <c r="BO40" s="2292"/>
      <c r="BP40" s="2409"/>
      <c r="BQ40" s="2409"/>
      <c r="BR40" s="2409"/>
      <c r="BS40" s="2409"/>
      <c r="BT40" s="2409"/>
      <c r="BU40" s="2409"/>
      <c r="BV40" s="2409"/>
      <c r="BW40" s="2394">
        <f t="shared" si="10"/>
        <v>0</v>
      </c>
      <c r="BX40" s="848"/>
      <c r="BY40" s="846"/>
    </row>
    <row r="41" spans="1:77" ht="14.25" hidden="1" customHeight="1">
      <c r="A41" s="2668"/>
      <c r="B41" s="2676"/>
      <c r="C41" s="603"/>
      <c r="D41" s="604"/>
      <c r="E41" s="569"/>
      <c r="F41" s="568"/>
      <c r="G41" s="605"/>
      <c r="H41" s="568"/>
      <c r="I41" s="568"/>
      <c r="J41" s="568"/>
      <c r="K41" s="568">
        <f t="shared" si="6"/>
        <v>0</v>
      </c>
      <c r="L41" s="606"/>
      <c r="M41" s="573"/>
      <c r="N41" s="572"/>
      <c r="O41" s="607"/>
      <c r="P41" s="572"/>
      <c r="Q41" s="572"/>
      <c r="R41" s="572"/>
      <c r="S41" s="572">
        <f t="shared" si="7"/>
        <v>0</v>
      </c>
      <c r="T41" s="984"/>
      <c r="U41" s="984"/>
      <c r="V41" s="973"/>
      <c r="W41" s="974"/>
      <c r="X41" s="974"/>
      <c r="Y41" s="985"/>
      <c r="Z41" s="974"/>
      <c r="AA41" s="974"/>
      <c r="AB41" s="974"/>
      <c r="AC41" s="974"/>
      <c r="AD41" s="974">
        <f t="shared" si="2"/>
        <v>0</v>
      </c>
      <c r="AE41" s="858"/>
      <c r="AF41" s="858"/>
      <c r="AG41" s="864"/>
      <c r="AH41" s="854"/>
      <c r="AI41" s="566"/>
      <c r="AJ41" s="863"/>
      <c r="AK41" s="566"/>
      <c r="AL41" s="566"/>
      <c r="AM41" s="566"/>
      <c r="AN41" s="566">
        <f t="shared" si="8"/>
        <v>0</v>
      </c>
      <c r="AO41" s="864"/>
      <c r="AP41" s="854"/>
      <c r="AQ41" s="566"/>
      <c r="AR41" s="863"/>
      <c r="AS41" s="566"/>
      <c r="AT41" s="566"/>
      <c r="AU41" s="566"/>
      <c r="AV41" s="566">
        <f t="shared" si="9"/>
        <v>0</v>
      </c>
      <c r="AW41" s="1051"/>
      <c r="AX41" s="1051"/>
      <c r="AY41" s="1051"/>
      <c r="AZ41" s="1050"/>
      <c r="BA41" s="1050"/>
      <c r="BB41" s="1051"/>
      <c r="BC41" s="1051"/>
      <c r="BD41" s="1052"/>
      <c r="BE41" s="1052"/>
      <c r="BF41" s="1052"/>
      <c r="BG41" s="1052"/>
      <c r="BH41" s="1654">
        <f t="shared" si="5"/>
        <v>0</v>
      </c>
      <c r="BI41" s="2292"/>
      <c r="BJ41" s="2292"/>
      <c r="BK41" s="2292"/>
      <c r="BL41" s="2292"/>
      <c r="BM41" s="2292"/>
      <c r="BN41" s="2292"/>
      <c r="BO41" s="2292"/>
      <c r="BP41" s="2409"/>
      <c r="BQ41" s="2409"/>
      <c r="BR41" s="2409"/>
      <c r="BS41" s="2409"/>
      <c r="BT41" s="2409"/>
      <c r="BU41" s="2409"/>
      <c r="BV41" s="2409"/>
      <c r="BW41" s="2394">
        <f t="shared" si="10"/>
        <v>0</v>
      </c>
      <c r="BX41" s="848"/>
      <c r="BY41" s="846"/>
    </row>
    <row r="42" spans="1:77" ht="14.25" hidden="1" customHeight="1">
      <c r="A42" s="2672"/>
      <c r="B42" s="2677"/>
      <c r="C42" s="608"/>
      <c r="D42" s="584">
        <v>0</v>
      </c>
      <c r="E42" s="585">
        <v>0</v>
      </c>
      <c r="F42" s="584">
        <v>0</v>
      </c>
      <c r="G42" s="585">
        <v>0</v>
      </c>
      <c r="H42" s="584">
        <v>0</v>
      </c>
      <c r="I42" s="584">
        <v>0</v>
      </c>
      <c r="J42" s="584">
        <v>0</v>
      </c>
      <c r="K42" s="584">
        <f t="shared" si="6"/>
        <v>0</v>
      </c>
      <c r="L42" s="587"/>
      <c r="M42" s="588"/>
      <c r="N42" s="587"/>
      <c r="O42" s="588"/>
      <c r="P42" s="587"/>
      <c r="Q42" s="587"/>
      <c r="R42" s="587"/>
      <c r="S42" s="587">
        <f t="shared" si="7"/>
        <v>0</v>
      </c>
      <c r="T42" s="976">
        <f>D42+L42</f>
        <v>0</v>
      </c>
      <c r="U42" s="976"/>
      <c r="V42" s="977">
        <f>E42+M42</f>
        <v>0</v>
      </c>
      <c r="W42" s="976">
        <f>F42+N42</f>
        <v>0</v>
      </c>
      <c r="X42" s="976"/>
      <c r="Y42" s="977">
        <f>G42+O42</f>
        <v>0</v>
      </c>
      <c r="Z42" s="976">
        <f>H42+P42</f>
        <v>0</v>
      </c>
      <c r="AA42" s="976">
        <f>I42+Q42</f>
        <v>0</v>
      </c>
      <c r="AB42" s="976">
        <f>J42+R42</f>
        <v>0</v>
      </c>
      <c r="AC42" s="976"/>
      <c r="AD42" s="976">
        <f t="shared" si="2"/>
        <v>0</v>
      </c>
      <c r="AE42" s="861"/>
      <c r="AF42" s="861"/>
      <c r="AG42" s="581">
        <v>0</v>
      </c>
      <c r="AH42" s="582">
        <v>0</v>
      </c>
      <c r="AI42" s="581">
        <v>0</v>
      </c>
      <c r="AJ42" s="582">
        <v>0</v>
      </c>
      <c r="AK42" s="581">
        <v>0</v>
      </c>
      <c r="AL42" s="581">
        <v>0</v>
      </c>
      <c r="AM42" s="581">
        <v>0</v>
      </c>
      <c r="AN42" s="581">
        <f t="shared" si="8"/>
        <v>0</v>
      </c>
      <c r="AO42" s="581"/>
      <c r="AP42" s="582"/>
      <c r="AQ42" s="581"/>
      <c r="AR42" s="582"/>
      <c r="AS42" s="581"/>
      <c r="AT42" s="581"/>
      <c r="AU42" s="581"/>
      <c r="AV42" s="581">
        <f t="shared" si="9"/>
        <v>0</v>
      </c>
      <c r="AW42" s="1053">
        <f>AG42+AO42</f>
        <v>0</v>
      </c>
      <c r="AX42" s="1053"/>
      <c r="AY42" s="1053"/>
      <c r="AZ42" s="1056">
        <f>AH42+AP42</f>
        <v>0</v>
      </c>
      <c r="BA42" s="1056"/>
      <c r="BB42" s="1053">
        <f>AI42+AQ42</f>
        <v>0</v>
      </c>
      <c r="BC42" s="1053"/>
      <c r="BD42" s="1054">
        <f>AJ42+AR42</f>
        <v>0</v>
      </c>
      <c r="BE42" s="1054">
        <f>AK42+AS42</f>
        <v>0</v>
      </c>
      <c r="BF42" s="1054">
        <f>AL42+AT42</f>
        <v>0</v>
      </c>
      <c r="BG42" s="1054">
        <f>AM42+AU42</f>
        <v>0</v>
      </c>
      <c r="BH42" s="1655">
        <f t="shared" si="5"/>
        <v>0</v>
      </c>
      <c r="BI42" s="2292"/>
      <c r="BJ42" s="2292"/>
      <c r="BK42" s="2292"/>
      <c r="BL42" s="2292"/>
      <c r="BM42" s="2292"/>
      <c r="BN42" s="2292"/>
      <c r="BO42" s="2292"/>
      <c r="BP42" s="2409"/>
      <c r="BQ42" s="2409"/>
      <c r="BR42" s="2409"/>
      <c r="BS42" s="2409"/>
      <c r="BT42" s="2409"/>
      <c r="BU42" s="2409"/>
      <c r="BV42" s="2409"/>
      <c r="BW42" s="2394">
        <f t="shared" si="10"/>
        <v>0</v>
      </c>
      <c r="BX42" s="848"/>
      <c r="BY42" s="846"/>
    </row>
    <row r="43" spans="1:77" ht="14.25" hidden="1">
      <c r="A43" s="955"/>
      <c r="B43" s="546" t="s">
        <v>1290</v>
      </c>
      <c r="C43" s="547" t="s">
        <v>1074</v>
      </c>
      <c r="D43" s="957">
        <v>0</v>
      </c>
      <c r="E43" s="953">
        <v>0</v>
      </c>
      <c r="F43" s="953">
        <v>0</v>
      </c>
      <c r="G43" s="953">
        <v>0</v>
      </c>
      <c r="H43" s="953">
        <v>0</v>
      </c>
      <c r="I43" s="953">
        <v>0</v>
      </c>
      <c r="J43" s="953">
        <v>0</v>
      </c>
      <c r="K43" s="953">
        <f t="shared" si="6"/>
        <v>0</v>
      </c>
      <c r="L43" s="953">
        <f t="shared" ref="L43:R43" si="19">SUM(L44:L53)</f>
        <v>0</v>
      </c>
      <c r="M43" s="953">
        <f t="shared" si="19"/>
        <v>0</v>
      </c>
      <c r="N43" s="953">
        <f t="shared" si="19"/>
        <v>0</v>
      </c>
      <c r="O43" s="953">
        <f t="shared" si="19"/>
        <v>0</v>
      </c>
      <c r="P43" s="953">
        <f t="shared" si="19"/>
        <v>0</v>
      </c>
      <c r="Q43" s="953">
        <f t="shared" si="19"/>
        <v>0</v>
      </c>
      <c r="R43" s="953">
        <f t="shared" si="19"/>
        <v>0</v>
      </c>
      <c r="S43" s="953">
        <f t="shared" si="7"/>
        <v>0</v>
      </c>
      <c r="T43" s="957">
        <f t="shared" ref="T43:AB43" si="20">SUM(T44:T53)</f>
        <v>0</v>
      </c>
      <c r="U43" s="957"/>
      <c r="V43" s="953">
        <f t="shared" si="20"/>
        <v>0</v>
      </c>
      <c r="W43" s="953">
        <f t="shared" si="20"/>
        <v>2719</v>
      </c>
      <c r="X43" s="953"/>
      <c r="Y43" s="953">
        <f t="shared" si="20"/>
        <v>0</v>
      </c>
      <c r="Z43" s="953">
        <f t="shared" si="20"/>
        <v>0</v>
      </c>
      <c r="AA43" s="953">
        <f t="shared" si="20"/>
        <v>0</v>
      </c>
      <c r="AB43" s="953">
        <f t="shared" si="20"/>
        <v>0</v>
      </c>
      <c r="AC43" s="953"/>
      <c r="AD43" s="953">
        <f t="shared" si="2"/>
        <v>2719</v>
      </c>
      <c r="AE43" s="955"/>
      <c r="AF43" s="955"/>
      <c r="AG43" s="954">
        <v>0</v>
      </c>
      <c r="AH43" s="953">
        <v>0</v>
      </c>
      <c r="AI43" s="953">
        <v>0</v>
      </c>
      <c r="AJ43" s="953">
        <v>0</v>
      </c>
      <c r="AK43" s="953">
        <v>0</v>
      </c>
      <c r="AL43" s="953">
        <v>0</v>
      </c>
      <c r="AM43" s="953">
        <v>0</v>
      </c>
      <c r="AN43" s="953">
        <f t="shared" si="8"/>
        <v>0</v>
      </c>
      <c r="AO43" s="954">
        <f t="shared" ref="AO43:AU43" si="21">SUM(AO44:AO53)</f>
        <v>0</v>
      </c>
      <c r="AP43" s="953">
        <f t="shared" si="21"/>
        <v>0</v>
      </c>
      <c r="AQ43" s="953">
        <f t="shared" si="21"/>
        <v>0</v>
      </c>
      <c r="AR43" s="953">
        <f t="shared" si="21"/>
        <v>0</v>
      </c>
      <c r="AS43" s="953">
        <f t="shared" si="21"/>
        <v>0</v>
      </c>
      <c r="AT43" s="953">
        <f t="shared" si="21"/>
        <v>0</v>
      </c>
      <c r="AU43" s="953">
        <f t="shared" si="21"/>
        <v>0</v>
      </c>
      <c r="AV43" s="953">
        <f t="shared" si="9"/>
        <v>0</v>
      </c>
      <c r="AW43" s="954">
        <f t="shared" ref="AW43:BG43" si="22">SUM(AW44:AW53)</f>
        <v>0</v>
      </c>
      <c r="AX43" s="954"/>
      <c r="AY43" s="954"/>
      <c r="AZ43" s="953">
        <f t="shared" si="22"/>
        <v>0</v>
      </c>
      <c r="BA43" s="953"/>
      <c r="BB43" s="953">
        <f t="shared" si="22"/>
        <v>0</v>
      </c>
      <c r="BC43" s="953"/>
      <c r="BD43" s="953">
        <f t="shared" si="22"/>
        <v>0</v>
      </c>
      <c r="BE43" s="953">
        <f t="shared" si="22"/>
        <v>0</v>
      </c>
      <c r="BF43" s="953">
        <f t="shared" si="22"/>
        <v>0</v>
      </c>
      <c r="BG43" s="953">
        <f t="shared" si="22"/>
        <v>0</v>
      </c>
      <c r="BH43" s="1652">
        <f t="shared" si="5"/>
        <v>0</v>
      </c>
      <c r="BI43" s="953"/>
      <c r="BJ43" s="953"/>
      <c r="BK43" s="953"/>
      <c r="BL43" s="953"/>
      <c r="BM43" s="953"/>
      <c r="BN43" s="953"/>
      <c r="BO43" s="953"/>
      <c r="BP43" s="2394"/>
      <c r="BQ43" s="2394"/>
      <c r="BR43" s="2394"/>
      <c r="BS43" s="2394"/>
      <c r="BT43" s="2394"/>
      <c r="BU43" s="2394"/>
      <c r="BV43" s="2394"/>
      <c r="BW43" s="2394">
        <f t="shared" si="10"/>
        <v>0</v>
      </c>
      <c r="BX43" s="956"/>
      <c r="BY43" s="846"/>
    </row>
    <row r="44" spans="1:77" ht="56.25" hidden="1" customHeight="1">
      <c r="A44" s="2678"/>
      <c r="B44" s="2679" t="s">
        <v>1075</v>
      </c>
      <c r="C44" s="609" t="s">
        <v>313</v>
      </c>
      <c r="D44" s="611">
        <v>0</v>
      </c>
      <c r="E44" s="612">
        <v>0</v>
      </c>
      <c r="F44" s="557">
        <v>0</v>
      </c>
      <c r="G44" s="557">
        <v>0</v>
      </c>
      <c r="H44" s="557">
        <v>0</v>
      </c>
      <c r="I44" s="557">
        <v>0</v>
      </c>
      <c r="J44" s="613">
        <v>0</v>
      </c>
      <c r="K44" s="613">
        <f t="shared" si="6"/>
        <v>0</v>
      </c>
      <c r="L44" s="614"/>
      <c r="M44" s="615"/>
      <c r="N44" s="616"/>
      <c r="O44" s="616"/>
      <c r="P44" s="616"/>
      <c r="Q44" s="616"/>
      <c r="R44" s="617"/>
      <c r="S44" s="617">
        <f t="shared" si="7"/>
        <v>0</v>
      </c>
      <c r="T44" s="986">
        <f t="shared" ref="T44:T53" si="23">D44+L44</f>
        <v>0</v>
      </c>
      <c r="U44" s="1006"/>
      <c r="V44" s="987">
        <f t="shared" ref="V44:V53" si="24">E44+M44</f>
        <v>0</v>
      </c>
      <c r="W44" s="988">
        <v>450</v>
      </c>
      <c r="X44" s="988"/>
      <c r="Y44" s="988">
        <f t="shared" ref="Y44:Y53" si="25">G44+O44</f>
        <v>0</v>
      </c>
      <c r="Z44" s="988">
        <f t="shared" ref="Z44:Z53" si="26">H44+P44</f>
        <v>0</v>
      </c>
      <c r="AA44" s="988">
        <f t="shared" ref="AA44:AA53" si="27">I44+Q44</f>
        <v>0</v>
      </c>
      <c r="AB44" s="989">
        <f t="shared" ref="AB44:AB53" si="28">J44+R44</f>
        <v>0</v>
      </c>
      <c r="AC44" s="989"/>
      <c r="AD44" s="989">
        <f t="shared" si="2"/>
        <v>450</v>
      </c>
      <c r="AE44" s="865"/>
      <c r="AF44" s="865"/>
      <c r="AG44" s="866">
        <v>0</v>
      </c>
      <c r="AH44" s="867">
        <v>0</v>
      </c>
      <c r="AI44" s="867">
        <v>0</v>
      </c>
      <c r="AJ44" s="867">
        <v>0</v>
      </c>
      <c r="AK44" s="867">
        <v>0</v>
      </c>
      <c r="AL44" s="867">
        <v>0</v>
      </c>
      <c r="AM44" s="610">
        <v>0</v>
      </c>
      <c r="AN44" s="610">
        <f t="shared" si="8"/>
        <v>0</v>
      </c>
      <c r="AO44" s="866"/>
      <c r="AP44" s="867"/>
      <c r="AQ44" s="867"/>
      <c r="AR44" s="867"/>
      <c r="AS44" s="867"/>
      <c r="AT44" s="867"/>
      <c r="AU44" s="867"/>
      <c r="AV44" s="867">
        <f t="shared" si="9"/>
        <v>0</v>
      </c>
      <c r="AW44" s="1057">
        <f>AG44+AO44</f>
        <v>0</v>
      </c>
      <c r="AX44" s="1057"/>
      <c r="AY44" s="1057"/>
      <c r="AZ44" s="1058">
        <f>AH44+AP44</f>
        <v>0</v>
      </c>
      <c r="BA44" s="1058"/>
      <c r="BB44" s="1057">
        <f>AI44+AQ44</f>
        <v>0</v>
      </c>
      <c r="BC44" s="1057"/>
      <c r="BD44" s="1059">
        <f>AJ44+AR44</f>
        <v>0</v>
      </c>
      <c r="BE44" s="1059">
        <f>AK44+AS44</f>
        <v>0</v>
      </c>
      <c r="BF44" s="1059">
        <f>AL44+AT44</f>
        <v>0</v>
      </c>
      <c r="BG44" s="1059">
        <f>AM44+AU44</f>
        <v>0</v>
      </c>
      <c r="BH44" s="1658">
        <f t="shared" si="5"/>
        <v>0</v>
      </c>
      <c r="BI44" s="2292"/>
      <c r="BJ44" s="2292"/>
      <c r="BK44" s="2292"/>
      <c r="BL44" s="2292"/>
      <c r="BM44" s="2292"/>
      <c r="BN44" s="2292"/>
      <c r="BO44" s="2292"/>
      <c r="BP44" s="2409"/>
      <c r="BQ44" s="2409"/>
      <c r="BR44" s="2409"/>
      <c r="BS44" s="2409"/>
      <c r="BT44" s="2409"/>
      <c r="BU44" s="2409"/>
      <c r="BV44" s="2409"/>
      <c r="BW44" s="2394">
        <f t="shared" si="10"/>
        <v>0</v>
      </c>
      <c r="BX44" s="1221" t="s">
        <v>1522</v>
      </c>
      <c r="BY44" s="846"/>
    </row>
    <row r="45" spans="1:77" ht="48" hidden="1">
      <c r="A45" s="2680"/>
      <c r="B45" s="2669" t="s">
        <v>1075</v>
      </c>
      <c r="C45" s="619" t="s">
        <v>1076</v>
      </c>
      <c r="D45" s="620">
        <v>0</v>
      </c>
      <c r="E45" s="621">
        <v>0</v>
      </c>
      <c r="F45" s="570">
        <v>0</v>
      </c>
      <c r="G45" s="570">
        <v>0</v>
      </c>
      <c r="H45" s="570">
        <v>0</v>
      </c>
      <c r="I45" s="570">
        <v>0</v>
      </c>
      <c r="J45" s="622">
        <v>0</v>
      </c>
      <c r="K45" s="622">
        <f t="shared" si="6"/>
        <v>0</v>
      </c>
      <c r="L45" s="623"/>
      <c r="M45" s="624"/>
      <c r="N45" s="577"/>
      <c r="O45" s="577"/>
      <c r="P45" s="577"/>
      <c r="Q45" s="577"/>
      <c r="R45" s="625"/>
      <c r="S45" s="625">
        <f t="shared" si="7"/>
        <v>0</v>
      </c>
      <c r="T45" s="990">
        <f t="shared" si="23"/>
        <v>0</v>
      </c>
      <c r="U45" s="1373"/>
      <c r="V45" s="991">
        <f t="shared" si="24"/>
        <v>0</v>
      </c>
      <c r="W45" s="988">
        <v>2120</v>
      </c>
      <c r="X45" s="988"/>
      <c r="Y45" s="988">
        <f t="shared" si="25"/>
        <v>0</v>
      </c>
      <c r="Z45" s="988">
        <f t="shared" si="26"/>
        <v>0</v>
      </c>
      <c r="AA45" s="988">
        <f t="shared" si="27"/>
        <v>0</v>
      </c>
      <c r="AB45" s="992">
        <f t="shared" si="28"/>
        <v>0</v>
      </c>
      <c r="AC45" s="992"/>
      <c r="AD45" s="992">
        <f t="shared" si="2"/>
        <v>2120</v>
      </c>
      <c r="AE45" s="868"/>
      <c r="AF45" s="868"/>
      <c r="AG45" s="676">
        <v>0</v>
      </c>
      <c r="AH45" s="659">
        <v>0</v>
      </c>
      <c r="AI45" s="659">
        <v>0</v>
      </c>
      <c r="AJ45" s="659">
        <v>0</v>
      </c>
      <c r="AK45" s="659"/>
      <c r="AL45" s="659">
        <v>0</v>
      </c>
      <c r="AM45" s="776">
        <v>0</v>
      </c>
      <c r="AN45" s="776">
        <f t="shared" si="8"/>
        <v>0</v>
      </c>
      <c r="AO45" s="676"/>
      <c r="AP45" s="659"/>
      <c r="AQ45" s="659"/>
      <c r="AR45" s="659"/>
      <c r="AS45" s="659"/>
      <c r="AT45" s="659"/>
      <c r="AU45" s="776"/>
      <c r="AV45" s="776">
        <f t="shared" si="9"/>
        <v>0</v>
      </c>
      <c r="AW45" s="1051">
        <f>AG45+AO45</f>
        <v>0</v>
      </c>
      <c r="AX45" s="1051"/>
      <c r="AY45" s="1051"/>
      <c r="AZ45" s="1050">
        <f>AH45+AP45</f>
        <v>0</v>
      </c>
      <c r="BA45" s="1050"/>
      <c r="BB45" s="1051">
        <f>AI45+AQ45</f>
        <v>0</v>
      </c>
      <c r="BC45" s="1051"/>
      <c r="BD45" s="1052">
        <f>AJ45+AR45</f>
        <v>0</v>
      </c>
      <c r="BE45" s="1052"/>
      <c r="BF45" s="1052">
        <f>AL45+AT45</f>
        <v>0</v>
      </c>
      <c r="BG45" s="1052">
        <f>AM45+AU45</f>
        <v>0</v>
      </c>
      <c r="BH45" s="1654">
        <f t="shared" si="5"/>
        <v>0</v>
      </c>
      <c r="BI45" s="2292"/>
      <c r="BJ45" s="2292"/>
      <c r="BK45" s="2292"/>
      <c r="BL45" s="2292"/>
      <c r="BM45" s="2292"/>
      <c r="BN45" s="2292"/>
      <c r="BO45" s="2292"/>
      <c r="BP45" s="2409"/>
      <c r="BQ45" s="2409"/>
      <c r="BR45" s="2409"/>
      <c r="BS45" s="2409"/>
      <c r="BT45" s="2409"/>
      <c r="BU45" s="2409"/>
      <c r="BV45" s="2409"/>
      <c r="BW45" s="2394">
        <f t="shared" si="10"/>
        <v>0</v>
      </c>
      <c r="BX45" s="963" t="s">
        <v>1523</v>
      </c>
      <c r="BY45" s="846"/>
    </row>
    <row r="46" spans="1:77" ht="59.25" hidden="1" customHeight="1">
      <c r="A46" s="2680"/>
      <c r="B46" s="2681" t="s">
        <v>1077</v>
      </c>
      <c r="C46" s="628" t="s">
        <v>1078</v>
      </c>
      <c r="D46" s="620">
        <v>0</v>
      </c>
      <c r="E46" s="627">
        <v>0</v>
      </c>
      <c r="F46" s="618">
        <v>0</v>
      </c>
      <c r="G46" s="618">
        <v>0</v>
      </c>
      <c r="H46" s="618">
        <v>0</v>
      </c>
      <c r="I46" s="618">
        <v>0</v>
      </c>
      <c r="J46" s="629">
        <v>0</v>
      </c>
      <c r="K46" s="630">
        <f t="shared" si="6"/>
        <v>0</v>
      </c>
      <c r="L46" s="631"/>
      <c r="M46" s="590"/>
      <c r="N46" s="591"/>
      <c r="O46" s="577"/>
      <c r="P46" s="591"/>
      <c r="Q46" s="591"/>
      <c r="R46" s="632">
        <v>0</v>
      </c>
      <c r="S46" s="632">
        <f t="shared" si="7"/>
        <v>0</v>
      </c>
      <c r="T46" s="990">
        <f t="shared" si="23"/>
        <v>0</v>
      </c>
      <c r="U46" s="1373"/>
      <c r="V46" s="991">
        <f t="shared" si="24"/>
        <v>0</v>
      </c>
      <c r="W46" s="988">
        <f t="shared" ref="W46:W53" si="29">F46+N46</f>
        <v>0</v>
      </c>
      <c r="X46" s="988"/>
      <c r="Y46" s="988">
        <f t="shared" si="25"/>
        <v>0</v>
      </c>
      <c r="Z46" s="988">
        <f t="shared" si="26"/>
        <v>0</v>
      </c>
      <c r="AA46" s="988">
        <f t="shared" si="27"/>
        <v>0</v>
      </c>
      <c r="AB46" s="992">
        <f t="shared" si="28"/>
        <v>0</v>
      </c>
      <c r="AC46" s="992"/>
      <c r="AD46" s="992">
        <f t="shared" si="2"/>
        <v>0</v>
      </c>
      <c r="AE46" s="868"/>
      <c r="AF46" s="868"/>
      <c r="AG46" s="676">
        <v>0</v>
      </c>
      <c r="AH46" s="659">
        <v>0</v>
      </c>
      <c r="AI46" s="659">
        <v>0</v>
      </c>
      <c r="AJ46" s="680">
        <v>0</v>
      </c>
      <c r="AK46" s="659">
        <v>0</v>
      </c>
      <c r="AL46" s="659">
        <v>0</v>
      </c>
      <c r="AM46" s="819">
        <v>0</v>
      </c>
      <c r="AN46" s="819">
        <f t="shared" si="8"/>
        <v>0</v>
      </c>
      <c r="AO46" s="676"/>
      <c r="AP46" s="659"/>
      <c r="AQ46" s="659"/>
      <c r="AR46" s="659"/>
      <c r="AS46" s="659"/>
      <c r="AT46" s="659"/>
      <c r="AU46" s="819">
        <v>0</v>
      </c>
      <c r="AV46" s="819">
        <f t="shared" si="9"/>
        <v>0</v>
      </c>
      <c r="AW46" s="1051">
        <f>AG46+AO46</f>
        <v>0</v>
      </c>
      <c r="AX46" s="1051"/>
      <c r="AY46" s="1051"/>
      <c r="AZ46" s="1050">
        <f>AH46+AP46</f>
        <v>0</v>
      </c>
      <c r="BA46" s="1050"/>
      <c r="BB46" s="1051">
        <f>AI46+AQ46</f>
        <v>0</v>
      </c>
      <c r="BC46" s="1051"/>
      <c r="BD46" s="1052">
        <f>AJ46+AR46</f>
        <v>0</v>
      </c>
      <c r="BE46" s="1052">
        <f>AK46+AS46</f>
        <v>0</v>
      </c>
      <c r="BF46" s="1052">
        <f>AL46+AT46</f>
        <v>0</v>
      </c>
      <c r="BG46" s="1052">
        <f>AM46+AU46</f>
        <v>0</v>
      </c>
      <c r="BH46" s="1654">
        <f t="shared" si="5"/>
        <v>0</v>
      </c>
      <c r="BI46" s="2292"/>
      <c r="BJ46" s="2292"/>
      <c r="BK46" s="2292"/>
      <c r="BL46" s="2292"/>
      <c r="BM46" s="2292"/>
      <c r="BN46" s="2292"/>
      <c r="BO46" s="2292"/>
      <c r="BP46" s="2409"/>
      <c r="BQ46" s="2409"/>
      <c r="BR46" s="2409"/>
      <c r="BS46" s="2409"/>
      <c r="BT46" s="2409"/>
      <c r="BU46" s="2409"/>
      <c r="BV46" s="2409"/>
      <c r="BW46" s="2394">
        <f t="shared" si="10"/>
        <v>0</v>
      </c>
      <c r="BX46" s="963" t="s">
        <v>1499</v>
      </c>
      <c r="BY46" s="846"/>
    </row>
    <row r="47" spans="1:77" ht="42" hidden="1" customHeight="1">
      <c r="A47" s="2682">
        <v>2</v>
      </c>
      <c r="B47" s="2382" t="s">
        <v>1077</v>
      </c>
      <c r="C47" s="619" t="s">
        <v>222</v>
      </c>
      <c r="D47" s="633">
        <v>0</v>
      </c>
      <c r="E47" s="627">
        <v>0</v>
      </c>
      <c r="F47" s="618">
        <v>0</v>
      </c>
      <c r="G47" s="618">
        <v>0</v>
      </c>
      <c r="H47" s="618">
        <v>0</v>
      </c>
      <c r="I47" s="618">
        <v>0</v>
      </c>
      <c r="J47" s="622">
        <v>0</v>
      </c>
      <c r="K47" s="622">
        <f t="shared" si="6"/>
        <v>0</v>
      </c>
      <c r="L47" s="634"/>
      <c r="M47" s="590"/>
      <c r="N47" s="591"/>
      <c r="O47" s="591"/>
      <c r="P47" s="591"/>
      <c r="Q47" s="591"/>
      <c r="R47" s="625"/>
      <c r="S47" s="625">
        <f t="shared" si="7"/>
        <v>0</v>
      </c>
      <c r="T47" s="993">
        <f t="shared" si="23"/>
        <v>0</v>
      </c>
      <c r="U47" s="1009"/>
      <c r="V47" s="991">
        <f t="shared" si="24"/>
        <v>0</v>
      </c>
      <c r="W47" s="988">
        <v>149</v>
      </c>
      <c r="X47" s="988"/>
      <c r="Y47" s="988">
        <f t="shared" si="25"/>
        <v>0</v>
      </c>
      <c r="Z47" s="988">
        <f t="shared" si="26"/>
        <v>0</v>
      </c>
      <c r="AA47" s="988">
        <f t="shared" si="27"/>
        <v>0</v>
      </c>
      <c r="AB47" s="992">
        <f t="shared" si="28"/>
        <v>0</v>
      </c>
      <c r="AC47" s="992"/>
      <c r="AD47" s="992">
        <f t="shared" si="2"/>
        <v>149</v>
      </c>
      <c r="AE47" s="869"/>
      <c r="AF47" s="869"/>
      <c r="AG47" s="676"/>
      <c r="AH47" s="659"/>
      <c r="AI47" s="659"/>
      <c r="AJ47" s="659"/>
      <c r="AK47" s="659"/>
      <c r="AL47" s="659"/>
      <c r="AM47" s="776"/>
      <c r="AN47" s="776">
        <f t="shared" si="8"/>
        <v>0</v>
      </c>
      <c r="AO47" s="676"/>
      <c r="AP47" s="659"/>
      <c r="AQ47" s="659"/>
      <c r="AR47" s="659"/>
      <c r="AS47" s="659"/>
      <c r="AT47" s="659"/>
      <c r="AU47" s="776"/>
      <c r="AV47" s="776">
        <f t="shared" si="9"/>
        <v>0</v>
      </c>
      <c r="AW47" s="1051"/>
      <c r="AX47" s="1051"/>
      <c r="AY47" s="1051"/>
      <c r="AZ47" s="1050"/>
      <c r="BA47" s="1050"/>
      <c r="BB47" s="1051"/>
      <c r="BC47" s="1051"/>
      <c r="BD47" s="1052"/>
      <c r="BE47" s="1052"/>
      <c r="BF47" s="1052"/>
      <c r="BG47" s="1052"/>
      <c r="BH47" s="1654">
        <f t="shared" si="5"/>
        <v>0</v>
      </c>
      <c r="BI47" s="2292"/>
      <c r="BJ47" s="2292"/>
      <c r="BK47" s="2292"/>
      <c r="BL47" s="2292"/>
      <c r="BM47" s="2292"/>
      <c r="BN47" s="2292"/>
      <c r="BO47" s="2292"/>
      <c r="BP47" s="2409"/>
      <c r="BQ47" s="2409"/>
      <c r="BR47" s="2409"/>
      <c r="BS47" s="2409"/>
      <c r="BT47" s="2409"/>
      <c r="BU47" s="2409"/>
      <c r="BV47" s="2409"/>
      <c r="BW47" s="2394">
        <f t="shared" si="10"/>
        <v>0</v>
      </c>
      <c r="BX47" s="2363" t="s">
        <v>1522</v>
      </c>
      <c r="BY47" s="846"/>
    </row>
    <row r="48" spans="1:77" ht="48" hidden="1" customHeight="1">
      <c r="A48" s="2683"/>
      <c r="B48" s="2382" t="s">
        <v>1079</v>
      </c>
      <c r="C48" s="635" t="s">
        <v>1080</v>
      </c>
      <c r="D48" s="636">
        <v>0</v>
      </c>
      <c r="E48" s="637">
        <v>0</v>
      </c>
      <c r="F48" s="638">
        <v>0</v>
      </c>
      <c r="G48" s="638">
        <v>0</v>
      </c>
      <c r="H48" s="638">
        <v>0</v>
      </c>
      <c r="I48" s="638">
        <v>0</v>
      </c>
      <c r="J48" s="639">
        <v>0</v>
      </c>
      <c r="K48" s="639">
        <f t="shared" si="6"/>
        <v>0</v>
      </c>
      <c r="L48" s="636"/>
      <c r="M48" s="637"/>
      <c r="N48" s="638"/>
      <c r="O48" s="638"/>
      <c r="P48" s="638"/>
      <c r="Q48" s="638"/>
      <c r="R48" s="639"/>
      <c r="S48" s="639">
        <f t="shared" si="7"/>
        <v>0</v>
      </c>
      <c r="T48" s="994">
        <f t="shared" si="23"/>
        <v>0</v>
      </c>
      <c r="U48" s="994"/>
      <c r="V48" s="995">
        <f t="shared" si="24"/>
        <v>0</v>
      </c>
      <c r="W48" s="980">
        <f t="shared" si="29"/>
        <v>0</v>
      </c>
      <c r="X48" s="988"/>
      <c r="Y48" s="988">
        <f t="shared" si="25"/>
        <v>0</v>
      </c>
      <c r="Z48" s="988">
        <f t="shared" si="26"/>
        <v>0</v>
      </c>
      <c r="AA48" s="980">
        <f t="shared" si="27"/>
        <v>0</v>
      </c>
      <c r="AB48" s="992">
        <f t="shared" si="28"/>
        <v>0</v>
      </c>
      <c r="AC48" s="996"/>
      <c r="AD48" s="996">
        <f t="shared" si="2"/>
        <v>0</v>
      </c>
      <c r="AE48" s="870"/>
      <c r="AF48" s="870"/>
      <c r="AG48" s="679"/>
      <c r="AH48" s="660"/>
      <c r="AI48" s="660"/>
      <c r="AJ48" s="660"/>
      <c r="AK48" s="660"/>
      <c r="AL48" s="660"/>
      <c r="AM48" s="645"/>
      <c r="AN48" s="645">
        <f t="shared" si="8"/>
        <v>0</v>
      </c>
      <c r="AO48" s="679"/>
      <c r="AP48" s="660"/>
      <c r="AQ48" s="660"/>
      <c r="AR48" s="660"/>
      <c r="AS48" s="660"/>
      <c r="AT48" s="660"/>
      <c r="AU48" s="645"/>
      <c r="AV48" s="645">
        <f t="shared" si="9"/>
        <v>0</v>
      </c>
      <c r="AW48" s="1051"/>
      <c r="AX48" s="1051"/>
      <c r="AY48" s="1051"/>
      <c r="AZ48" s="1050"/>
      <c r="BA48" s="1050"/>
      <c r="BB48" s="1051"/>
      <c r="BC48" s="1051"/>
      <c r="BD48" s="1052"/>
      <c r="BE48" s="1052"/>
      <c r="BF48" s="1052"/>
      <c r="BG48" s="1060"/>
      <c r="BH48" s="1659">
        <f t="shared" si="5"/>
        <v>0</v>
      </c>
      <c r="BI48" s="2292"/>
      <c r="BJ48" s="2292"/>
      <c r="BK48" s="2292"/>
      <c r="BL48" s="2292"/>
      <c r="BM48" s="2292"/>
      <c r="BN48" s="2292"/>
      <c r="BO48" s="2292"/>
      <c r="BP48" s="2409"/>
      <c r="BQ48" s="2409"/>
      <c r="BR48" s="2409"/>
      <c r="BS48" s="2409"/>
      <c r="BT48" s="2409"/>
      <c r="BU48" s="2409"/>
      <c r="BV48" s="2409"/>
      <c r="BW48" s="2394">
        <f t="shared" si="10"/>
        <v>0</v>
      </c>
      <c r="BX48" s="848"/>
      <c r="BY48" s="846"/>
    </row>
    <row r="49" spans="1:77" ht="15.75" hidden="1" customHeight="1">
      <c r="A49" s="2683"/>
      <c r="B49" s="2382"/>
      <c r="C49" s="564"/>
      <c r="D49" s="641">
        <v>0</v>
      </c>
      <c r="E49" s="627">
        <v>0</v>
      </c>
      <c r="F49" s="618">
        <v>0</v>
      </c>
      <c r="G49" s="618">
        <v>0</v>
      </c>
      <c r="H49" s="618">
        <v>0</v>
      </c>
      <c r="I49" s="618">
        <v>0</v>
      </c>
      <c r="J49" s="640">
        <v>0</v>
      </c>
      <c r="K49" s="640">
        <f t="shared" si="6"/>
        <v>0</v>
      </c>
      <c r="L49" s="642"/>
      <c r="M49" s="590"/>
      <c r="N49" s="591"/>
      <c r="O49" s="591"/>
      <c r="P49" s="591"/>
      <c r="Q49" s="591"/>
      <c r="R49" s="643"/>
      <c r="S49" s="643">
        <f t="shared" si="7"/>
        <v>0</v>
      </c>
      <c r="T49" s="990">
        <f t="shared" si="23"/>
        <v>0</v>
      </c>
      <c r="U49" s="1373"/>
      <c r="V49" s="991">
        <f t="shared" si="24"/>
        <v>0</v>
      </c>
      <c r="W49" s="988">
        <f t="shared" si="29"/>
        <v>0</v>
      </c>
      <c r="X49" s="988"/>
      <c r="Y49" s="988">
        <f t="shared" si="25"/>
        <v>0</v>
      </c>
      <c r="Z49" s="988">
        <f t="shared" si="26"/>
        <v>0</v>
      </c>
      <c r="AA49" s="988">
        <f t="shared" si="27"/>
        <v>0</v>
      </c>
      <c r="AB49" s="996">
        <f t="shared" si="28"/>
        <v>0</v>
      </c>
      <c r="AC49" s="996"/>
      <c r="AD49" s="996">
        <f t="shared" si="2"/>
        <v>0</v>
      </c>
      <c r="AE49" s="870"/>
      <c r="AF49" s="870"/>
      <c r="AG49" s="679"/>
      <c r="AH49" s="660"/>
      <c r="AI49" s="660"/>
      <c r="AJ49" s="660"/>
      <c r="AK49" s="660"/>
      <c r="AL49" s="660"/>
      <c r="AM49" s="645"/>
      <c r="AN49" s="645">
        <f t="shared" si="8"/>
        <v>0</v>
      </c>
      <c r="AO49" s="679"/>
      <c r="AP49" s="660"/>
      <c r="AQ49" s="660"/>
      <c r="AR49" s="660"/>
      <c r="AS49" s="660"/>
      <c r="AT49" s="660"/>
      <c r="AU49" s="645"/>
      <c r="AV49" s="645">
        <f t="shared" si="9"/>
        <v>0</v>
      </c>
      <c r="AW49" s="1051"/>
      <c r="AX49" s="1051"/>
      <c r="AY49" s="1051"/>
      <c r="AZ49" s="1050"/>
      <c r="BA49" s="1050"/>
      <c r="BB49" s="1051"/>
      <c r="BC49" s="1051"/>
      <c r="BD49" s="1052"/>
      <c r="BE49" s="1052"/>
      <c r="BF49" s="1052"/>
      <c r="BG49" s="1060"/>
      <c r="BH49" s="1659">
        <f t="shared" si="5"/>
        <v>0</v>
      </c>
      <c r="BI49" s="2292"/>
      <c r="BJ49" s="2292"/>
      <c r="BK49" s="2292"/>
      <c r="BL49" s="2292"/>
      <c r="BM49" s="2292"/>
      <c r="BN49" s="2292"/>
      <c r="BO49" s="2292"/>
      <c r="BP49" s="2409"/>
      <c r="BQ49" s="2409"/>
      <c r="BR49" s="2409"/>
      <c r="BS49" s="2409"/>
      <c r="BT49" s="2409"/>
      <c r="BU49" s="2409"/>
      <c r="BV49" s="2409"/>
      <c r="BW49" s="2394">
        <f t="shared" si="10"/>
        <v>0</v>
      </c>
      <c r="BX49" s="848"/>
      <c r="BY49" s="846"/>
    </row>
    <row r="50" spans="1:77" ht="15.75" hidden="1" customHeight="1">
      <c r="A50" s="2683"/>
      <c r="B50" s="2382"/>
      <c r="C50" s="564"/>
      <c r="D50" s="641">
        <v>0</v>
      </c>
      <c r="E50" s="627">
        <v>0</v>
      </c>
      <c r="F50" s="618">
        <v>0</v>
      </c>
      <c r="G50" s="618">
        <v>0</v>
      </c>
      <c r="H50" s="618">
        <v>0</v>
      </c>
      <c r="I50" s="618">
        <v>0</v>
      </c>
      <c r="J50" s="640">
        <v>0</v>
      </c>
      <c r="K50" s="640">
        <f t="shared" si="6"/>
        <v>0</v>
      </c>
      <c r="L50" s="642"/>
      <c r="M50" s="590"/>
      <c r="N50" s="591"/>
      <c r="O50" s="591"/>
      <c r="P50" s="591"/>
      <c r="Q50" s="591"/>
      <c r="R50" s="643"/>
      <c r="S50" s="643">
        <f t="shared" si="7"/>
        <v>0</v>
      </c>
      <c r="T50" s="990">
        <f t="shared" si="23"/>
        <v>0</v>
      </c>
      <c r="U50" s="1373"/>
      <c r="V50" s="991">
        <f t="shared" si="24"/>
        <v>0</v>
      </c>
      <c r="W50" s="988">
        <f t="shared" si="29"/>
        <v>0</v>
      </c>
      <c r="X50" s="988"/>
      <c r="Y50" s="988">
        <f t="shared" si="25"/>
        <v>0</v>
      </c>
      <c r="Z50" s="988">
        <f t="shared" si="26"/>
        <v>0</v>
      </c>
      <c r="AA50" s="988">
        <f t="shared" si="27"/>
        <v>0</v>
      </c>
      <c r="AB50" s="996">
        <f t="shared" si="28"/>
        <v>0</v>
      </c>
      <c r="AC50" s="996"/>
      <c r="AD50" s="996">
        <f t="shared" si="2"/>
        <v>0</v>
      </c>
      <c r="AE50" s="870"/>
      <c r="AF50" s="870"/>
      <c r="AG50" s="679"/>
      <c r="AH50" s="660"/>
      <c r="AI50" s="660"/>
      <c r="AJ50" s="660"/>
      <c r="AK50" s="660"/>
      <c r="AL50" s="660"/>
      <c r="AM50" s="645"/>
      <c r="AN50" s="645">
        <f t="shared" si="8"/>
        <v>0</v>
      </c>
      <c r="AO50" s="679"/>
      <c r="AP50" s="660"/>
      <c r="AQ50" s="660"/>
      <c r="AR50" s="660"/>
      <c r="AS50" s="660"/>
      <c r="AT50" s="660"/>
      <c r="AU50" s="645"/>
      <c r="AV50" s="645">
        <f t="shared" si="9"/>
        <v>0</v>
      </c>
      <c r="AW50" s="1051"/>
      <c r="AX50" s="1051"/>
      <c r="AY50" s="1051"/>
      <c r="AZ50" s="1050"/>
      <c r="BA50" s="1050"/>
      <c r="BB50" s="1051"/>
      <c r="BC50" s="1051"/>
      <c r="BD50" s="1052"/>
      <c r="BE50" s="1052"/>
      <c r="BF50" s="1052"/>
      <c r="BG50" s="1060"/>
      <c r="BH50" s="1659">
        <f t="shared" si="5"/>
        <v>0</v>
      </c>
      <c r="BI50" s="2292"/>
      <c r="BJ50" s="2292"/>
      <c r="BK50" s="2292"/>
      <c r="BL50" s="2292"/>
      <c r="BM50" s="2292"/>
      <c r="BN50" s="2292"/>
      <c r="BO50" s="2292"/>
      <c r="BP50" s="2409"/>
      <c r="BQ50" s="2409"/>
      <c r="BR50" s="2409"/>
      <c r="BS50" s="2409"/>
      <c r="BT50" s="2409"/>
      <c r="BU50" s="2409"/>
      <c r="BV50" s="2409"/>
      <c r="BW50" s="2394">
        <f t="shared" si="10"/>
        <v>0</v>
      </c>
      <c r="BX50" s="848"/>
      <c r="BY50" s="846"/>
    </row>
    <row r="51" spans="1:77" ht="15.75" hidden="1" customHeight="1">
      <c r="A51" s="2683"/>
      <c r="B51" s="2382"/>
      <c r="C51" s="564"/>
      <c r="D51" s="641">
        <v>0</v>
      </c>
      <c r="E51" s="627">
        <v>0</v>
      </c>
      <c r="F51" s="618">
        <v>0</v>
      </c>
      <c r="G51" s="618">
        <v>0</v>
      </c>
      <c r="H51" s="618">
        <v>0</v>
      </c>
      <c r="I51" s="618">
        <v>0</v>
      </c>
      <c r="J51" s="640">
        <v>0</v>
      </c>
      <c r="K51" s="640">
        <f t="shared" si="6"/>
        <v>0</v>
      </c>
      <c r="L51" s="642"/>
      <c r="M51" s="590"/>
      <c r="N51" s="591"/>
      <c r="O51" s="591"/>
      <c r="P51" s="591"/>
      <c r="Q51" s="591"/>
      <c r="R51" s="643"/>
      <c r="S51" s="643">
        <f t="shared" si="7"/>
        <v>0</v>
      </c>
      <c r="T51" s="990">
        <f t="shared" si="23"/>
        <v>0</v>
      </c>
      <c r="U51" s="1373"/>
      <c r="V51" s="991">
        <f t="shared" si="24"/>
        <v>0</v>
      </c>
      <c r="W51" s="988">
        <f t="shared" si="29"/>
        <v>0</v>
      </c>
      <c r="X51" s="988"/>
      <c r="Y51" s="988">
        <f t="shared" si="25"/>
        <v>0</v>
      </c>
      <c r="Z51" s="988">
        <f t="shared" si="26"/>
        <v>0</v>
      </c>
      <c r="AA51" s="988">
        <f t="shared" si="27"/>
        <v>0</v>
      </c>
      <c r="AB51" s="996">
        <f t="shared" si="28"/>
        <v>0</v>
      </c>
      <c r="AC51" s="996"/>
      <c r="AD51" s="996">
        <f t="shared" si="2"/>
        <v>0</v>
      </c>
      <c r="AE51" s="870"/>
      <c r="AF51" s="870"/>
      <c r="AG51" s="679"/>
      <c r="AH51" s="660"/>
      <c r="AI51" s="660"/>
      <c r="AJ51" s="660"/>
      <c r="AK51" s="660"/>
      <c r="AL51" s="660"/>
      <c r="AM51" s="645"/>
      <c r="AN51" s="645">
        <f t="shared" si="8"/>
        <v>0</v>
      </c>
      <c r="AO51" s="679"/>
      <c r="AP51" s="660"/>
      <c r="AQ51" s="660"/>
      <c r="AR51" s="660"/>
      <c r="AS51" s="660"/>
      <c r="AT51" s="660"/>
      <c r="AU51" s="645"/>
      <c r="AV51" s="645">
        <f t="shared" si="9"/>
        <v>0</v>
      </c>
      <c r="AW51" s="1051"/>
      <c r="AX51" s="1051"/>
      <c r="AY51" s="1051"/>
      <c r="AZ51" s="1050"/>
      <c r="BA51" s="1050"/>
      <c r="BB51" s="1051"/>
      <c r="BC51" s="1051"/>
      <c r="BD51" s="1052"/>
      <c r="BE51" s="1052"/>
      <c r="BF51" s="1052"/>
      <c r="BG51" s="1060"/>
      <c r="BH51" s="1659">
        <f t="shared" si="5"/>
        <v>0</v>
      </c>
      <c r="BI51" s="2292"/>
      <c r="BJ51" s="2292"/>
      <c r="BK51" s="2292"/>
      <c r="BL51" s="2292"/>
      <c r="BM51" s="2292"/>
      <c r="BN51" s="2292"/>
      <c r="BO51" s="2292"/>
      <c r="BP51" s="2409"/>
      <c r="BQ51" s="2409"/>
      <c r="BR51" s="2409"/>
      <c r="BS51" s="2409"/>
      <c r="BT51" s="2409"/>
      <c r="BU51" s="2409"/>
      <c r="BV51" s="2409"/>
      <c r="BW51" s="2394">
        <f t="shared" si="10"/>
        <v>0</v>
      </c>
      <c r="BX51" s="848"/>
      <c r="BY51" s="846"/>
    </row>
    <row r="52" spans="1:77" ht="15.75" hidden="1" customHeight="1">
      <c r="A52" s="2683"/>
      <c r="B52" s="2382"/>
      <c r="C52" s="564"/>
      <c r="D52" s="641">
        <v>0</v>
      </c>
      <c r="E52" s="627">
        <v>0</v>
      </c>
      <c r="F52" s="618">
        <v>0</v>
      </c>
      <c r="G52" s="618">
        <v>0</v>
      </c>
      <c r="H52" s="618">
        <v>0</v>
      </c>
      <c r="I52" s="618">
        <v>0</v>
      </c>
      <c r="J52" s="640">
        <v>0</v>
      </c>
      <c r="K52" s="640">
        <f t="shared" si="6"/>
        <v>0</v>
      </c>
      <c r="L52" s="642"/>
      <c r="M52" s="644"/>
      <c r="N52" s="591"/>
      <c r="O52" s="591"/>
      <c r="P52" s="591"/>
      <c r="Q52" s="591"/>
      <c r="R52" s="643"/>
      <c r="S52" s="643">
        <f t="shared" si="7"/>
        <v>0</v>
      </c>
      <c r="T52" s="990">
        <f t="shared" si="23"/>
        <v>0</v>
      </c>
      <c r="U52" s="1373"/>
      <c r="V52" s="987">
        <f t="shared" si="24"/>
        <v>0</v>
      </c>
      <c r="W52" s="988">
        <f t="shared" si="29"/>
        <v>0</v>
      </c>
      <c r="X52" s="988"/>
      <c r="Y52" s="988">
        <f t="shared" si="25"/>
        <v>0</v>
      </c>
      <c r="Z52" s="988">
        <f t="shared" si="26"/>
        <v>0</v>
      </c>
      <c r="AA52" s="988">
        <f t="shared" si="27"/>
        <v>0</v>
      </c>
      <c r="AB52" s="996">
        <f t="shared" si="28"/>
        <v>0</v>
      </c>
      <c r="AC52" s="996"/>
      <c r="AD52" s="996">
        <f t="shared" si="2"/>
        <v>0</v>
      </c>
      <c r="AE52" s="870"/>
      <c r="AF52" s="870"/>
      <c r="AG52" s="679"/>
      <c r="AH52" s="660"/>
      <c r="AI52" s="660"/>
      <c r="AJ52" s="660"/>
      <c r="AK52" s="660"/>
      <c r="AL52" s="660"/>
      <c r="AM52" s="645"/>
      <c r="AN52" s="645">
        <f t="shared" si="8"/>
        <v>0</v>
      </c>
      <c r="AO52" s="679"/>
      <c r="AP52" s="660"/>
      <c r="AQ52" s="660"/>
      <c r="AR52" s="660"/>
      <c r="AS52" s="660"/>
      <c r="AT52" s="660"/>
      <c r="AU52" s="645"/>
      <c r="AV52" s="645">
        <f t="shared" si="9"/>
        <v>0</v>
      </c>
      <c r="AW52" s="1051"/>
      <c r="AX52" s="1051"/>
      <c r="AY52" s="1051"/>
      <c r="AZ52" s="1050"/>
      <c r="BA52" s="1050"/>
      <c r="BB52" s="1051"/>
      <c r="BC52" s="1051"/>
      <c r="BD52" s="1052"/>
      <c r="BE52" s="1052"/>
      <c r="BF52" s="1052"/>
      <c r="BG52" s="1060"/>
      <c r="BH52" s="1659">
        <f t="shared" si="5"/>
        <v>0</v>
      </c>
      <c r="BI52" s="2292"/>
      <c r="BJ52" s="2292"/>
      <c r="BK52" s="2292"/>
      <c r="BL52" s="2292"/>
      <c r="BM52" s="2292"/>
      <c r="BN52" s="2292"/>
      <c r="BO52" s="2292"/>
      <c r="BP52" s="2409"/>
      <c r="BQ52" s="2409"/>
      <c r="BR52" s="2409"/>
      <c r="BS52" s="2409"/>
      <c r="BT52" s="2409"/>
      <c r="BU52" s="2409"/>
      <c r="BV52" s="2409"/>
      <c r="BW52" s="2394">
        <f t="shared" si="10"/>
        <v>0</v>
      </c>
      <c r="BX52" s="848"/>
      <c r="BY52" s="846"/>
    </row>
    <row r="53" spans="1:77" ht="15.75" hidden="1" customHeight="1">
      <c r="A53" s="2684"/>
      <c r="B53" s="2685"/>
      <c r="C53" s="580"/>
      <c r="D53" s="647">
        <v>0</v>
      </c>
      <c r="E53" s="585">
        <v>0</v>
      </c>
      <c r="F53" s="585">
        <v>0</v>
      </c>
      <c r="G53" s="585">
        <v>0</v>
      </c>
      <c r="H53" s="585">
        <v>0</v>
      </c>
      <c r="I53" s="585">
        <v>0</v>
      </c>
      <c r="J53" s="648">
        <v>0</v>
      </c>
      <c r="K53" s="648">
        <f t="shared" si="6"/>
        <v>0</v>
      </c>
      <c r="L53" s="649"/>
      <c r="M53" s="588"/>
      <c r="N53" s="588"/>
      <c r="O53" s="588"/>
      <c r="P53" s="588"/>
      <c r="Q53" s="588"/>
      <c r="R53" s="650"/>
      <c r="S53" s="650">
        <f t="shared" si="7"/>
        <v>0</v>
      </c>
      <c r="T53" s="997">
        <f t="shared" si="23"/>
        <v>0</v>
      </c>
      <c r="U53" s="997"/>
      <c r="V53" s="977">
        <f t="shared" si="24"/>
        <v>0</v>
      </c>
      <c r="W53" s="977">
        <f t="shared" si="29"/>
        <v>0</v>
      </c>
      <c r="X53" s="977"/>
      <c r="Y53" s="977">
        <f t="shared" si="25"/>
        <v>0</v>
      </c>
      <c r="Z53" s="977">
        <f t="shared" si="26"/>
        <v>0</v>
      </c>
      <c r="AA53" s="977">
        <f t="shared" si="27"/>
        <v>0</v>
      </c>
      <c r="AB53" s="998">
        <f t="shared" si="28"/>
        <v>0</v>
      </c>
      <c r="AC53" s="998"/>
      <c r="AD53" s="998">
        <f t="shared" si="2"/>
        <v>0</v>
      </c>
      <c r="AE53" s="871"/>
      <c r="AF53" s="871"/>
      <c r="AG53" s="702"/>
      <c r="AH53" s="582"/>
      <c r="AI53" s="582"/>
      <c r="AJ53" s="582"/>
      <c r="AK53" s="582"/>
      <c r="AL53" s="582"/>
      <c r="AM53" s="646"/>
      <c r="AN53" s="646">
        <f t="shared" si="8"/>
        <v>0</v>
      </c>
      <c r="AO53" s="702"/>
      <c r="AP53" s="660"/>
      <c r="AQ53" s="660"/>
      <c r="AR53" s="660"/>
      <c r="AS53" s="660"/>
      <c r="AT53" s="582"/>
      <c r="AU53" s="646"/>
      <c r="AV53" s="646">
        <f t="shared" si="9"/>
        <v>0</v>
      </c>
      <c r="AW53" s="1053"/>
      <c r="AX53" s="1053"/>
      <c r="AY53" s="1053"/>
      <c r="AZ53" s="1061"/>
      <c r="BA53" s="1061"/>
      <c r="BB53" s="1053"/>
      <c r="BC53" s="1053"/>
      <c r="BD53" s="1054"/>
      <c r="BE53" s="1054"/>
      <c r="BF53" s="1054"/>
      <c r="BG53" s="1054"/>
      <c r="BH53" s="1655">
        <f t="shared" si="5"/>
        <v>0</v>
      </c>
      <c r="BI53" s="2292"/>
      <c r="BJ53" s="2292"/>
      <c r="BK53" s="2292"/>
      <c r="BL53" s="2292"/>
      <c r="BM53" s="2292"/>
      <c r="BN53" s="2292"/>
      <c r="BO53" s="2292"/>
      <c r="BP53" s="2409"/>
      <c r="BQ53" s="2409"/>
      <c r="BR53" s="2409"/>
      <c r="BS53" s="2409"/>
      <c r="BT53" s="2409"/>
      <c r="BU53" s="2409"/>
      <c r="BV53" s="2409"/>
      <c r="BW53" s="2394">
        <f t="shared" si="10"/>
        <v>0</v>
      </c>
      <c r="BX53" s="848"/>
      <c r="BY53" s="846"/>
    </row>
    <row r="54" spans="1:77" ht="14.25" hidden="1">
      <c r="A54" s="955"/>
      <c r="B54" s="1218" t="s">
        <v>1081</v>
      </c>
      <c r="C54" s="547" t="s">
        <v>1082</v>
      </c>
      <c r="D54" s="953">
        <v>0</v>
      </c>
      <c r="E54" s="953">
        <v>0</v>
      </c>
      <c r="F54" s="953">
        <v>0</v>
      </c>
      <c r="G54" s="953">
        <v>0</v>
      </c>
      <c r="H54" s="953">
        <v>0</v>
      </c>
      <c r="I54" s="953">
        <v>0</v>
      </c>
      <c r="J54" s="953">
        <v>0</v>
      </c>
      <c r="K54" s="953">
        <f t="shared" si="6"/>
        <v>0</v>
      </c>
      <c r="L54" s="953">
        <f t="shared" ref="L54:R54" si="30">SUM(L55:L64)</f>
        <v>0</v>
      </c>
      <c r="M54" s="953">
        <f t="shared" si="30"/>
        <v>0</v>
      </c>
      <c r="N54" s="953">
        <f t="shared" si="30"/>
        <v>0</v>
      </c>
      <c r="O54" s="953">
        <f t="shared" si="30"/>
        <v>0</v>
      </c>
      <c r="P54" s="953">
        <f t="shared" si="30"/>
        <v>0</v>
      </c>
      <c r="Q54" s="953">
        <f t="shared" si="30"/>
        <v>0</v>
      </c>
      <c r="R54" s="953">
        <f t="shared" si="30"/>
        <v>0</v>
      </c>
      <c r="S54" s="953">
        <f t="shared" si="7"/>
        <v>0</v>
      </c>
      <c r="T54" s="953">
        <f t="shared" ref="T54:AB54" si="31">SUM(T55:T64)</f>
        <v>0</v>
      </c>
      <c r="U54" s="953"/>
      <c r="V54" s="953">
        <f t="shared" si="31"/>
        <v>0</v>
      </c>
      <c r="W54" s="953">
        <f t="shared" si="31"/>
        <v>500</v>
      </c>
      <c r="X54" s="953"/>
      <c r="Y54" s="953">
        <f t="shared" si="31"/>
        <v>0</v>
      </c>
      <c r="Z54" s="953">
        <f t="shared" si="31"/>
        <v>0</v>
      </c>
      <c r="AA54" s="953">
        <f t="shared" si="31"/>
        <v>0</v>
      </c>
      <c r="AB54" s="953">
        <f t="shared" si="31"/>
        <v>0</v>
      </c>
      <c r="AC54" s="953"/>
      <c r="AD54" s="953">
        <f t="shared" si="2"/>
        <v>500</v>
      </c>
      <c r="AE54" s="955"/>
      <c r="AF54" s="955"/>
      <c r="AG54" s="953">
        <v>0</v>
      </c>
      <c r="AH54" s="953">
        <v>0</v>
      </c>
      <c r="AI54" s="953">
        <v>0</v>
      </c>
      <c r="AJ54" s="953">
        <v>0</v>
      </c>
      <c r="AK54" s="953">
        <v>0</v>
      </c>
      <c r="AL54" s="953">
        <v>0</v>
      </c>
      <c r="AM54" s="953">
        <v>0</v>
      </c>
      <c r="AN54" s="953">
        <f t="shared" si="8"/>
        <v>0</v>
      </c>
      <c r="AO54" s="953">
        <f t="shared" ref="AO54:AU54" si="32">SUM(AO55:AO64)</f>
        <v>0</v>
      </c>
      <c r="AP54" s="953">
        <f t="shared" si="32"/>
        <v>0</v>
      </c>
      <c r="AQ54" s="953">
        <f t="shared" si="32"/>
        <v>0</v>
      </c>
      <c r="AR54" s="953">
        <f t="shared" si="32"/>
        <v>0</v>
      </c>
      <c r="AS54" s="953">
        <f t="shared" si="32"/>
        <v>0</v>
      </c>
      <c r="AT54" s="953">
        <f t="shared" si="32"/>
        <v>0</v>
      </c>
      <c r="AU54" s="953">
        <f t="shared" si="32"/>
        <v>0</v>
      </c>
      <c r="AV54" s="953">
        <f t="shared" si="9"/>
        <v>0</v>
      </c>
      <c r="AW54" s="953">
        <f t="shared" ref="AW54:BG54" si="33">SUM(AW55:AW64)</f>
        <v>0</v>
      </c>
      <c r="AX54" s="953"/>
      <c r="AY54" s="953"/>
      <c r="AZ54" s="953">
        <f t="shared" si="33"/>
        <v>0</v>
      </c>
      <c r="BA54" s="953"/>
      <c r="BB54" s="953">
        <f t="shared" si="33"/>
        <v>0</v>
      </c>
      <c r="BC54" s="953"/>
      <c r="BD54" s="953">
        <f t="shared" si="33"/>
        <v>0</v>
      </c>
      <c r="BE54" s="953">
        <f t="shared" si="33"/>
        <v>0</v>
      </c>
      <c r="BF54" s="953">
        <f t="shared" si="33"/>
        <v>0</v>
      </c>
      <c r="BG54" s="953">
        <f t="shared" si="33"/>
        <v>0</v>
      </c>
      <c r="BH54" s="1652">
        <f t="shared" si="5"/>
        <v>0</v>
      </c>
      <c r="BI54" s="953"/>
      <c r="BJ54" s="953"/>
      <c r="BK54" s="953"/>
      <c r="BL54" s="953"/>
      <c r="BM54" s="953"/>
      <c r="BN54" s="953"/>
      <c r="BO54" s="953"/>
      <c r="BP54" s="2394"/>
      <c r="BQ54" s="2394"/>
      <c r="BR54" s="2394"/>
      <c r="BS54" s="2394"/>
      <c r="BT54" s="2394"/>
      <c r="BU54" s="2394"/>
      <c r="BV54" s="2394"/>
      <c r="BW54" s="2394">
        <f t="shared" si="10"/>
        <v>0</v>
      </c>
      <c r="BX54" s="956"/>
      <c r="BY54" s="846"/>
    </row>
    <row r="55" spans="1:77" ht="48" hidden="1">
      <c r="A55" s="2686"/>
      <c r="B55" s="2382" t="s">
        <v>1083</v>
      </c>
      <c r="C55" s="554" t="s">
        <v>1084</v>
      </c>
      <c r="D55" s="652">
        <v>0</v>
      </c>
      <c r="E55" s="627">
        <v>0</v>
      </c>
      <c r="F55" s="618">
        <v>0</v>
      </c>
      <c r="G55" s="618">
        <v>0</v>
      </c>
      <c r="H55" s="618">
        <v>0</v>
      </c>
      <c r="I55" s="618">
        <v>0</v>
      </c>
      <c r="J55" s="629">
        <v>0</v>
      </c>
      <c r="K55" s="630">
        <f t="shared" si="6"/>
        <v>0</v>
      </c>
      <c r="L55" s="631"/>
      <c r="M55" s="590"/>
      <c r="N55" s="591"/>
      <c r="O55" s="577"/>
      <c r="P55" s="591"/>
      <c r="Q55" s="591"/>
      <c r="R55" s="632"/>
      <c r="S55" s="632">
        <f t="shared" si="7"/>
        <v>0</v>
      </c>
      <c r="T55" s="990">
        <f t="shared" ref="T55:T64" si="34">D55+L55</f>
        <v>0</v>
      </c>
      <c r="U55" s="1373"/>
      <c r="V55" s="991">
        <f t="shared" ref="V55:V64" si="35">E55+M55</f>
        <v>0</v>
      </c>
      <c r="W55" s="988">
        <v>500</v>
      </c>
      <c r="X55" s="988"/>
      <c r="Y55" s="988">
        <f t="shared" ref="Y55:Y64" si="36">G55+O55</f>
        <v>0</v>
      </c>
      <c r="Z55" s="988">
        <f t="shared" ref="Z55:Z64" si="37">H55+P55</f>
        <v>0</v>
      </c>
      <c r="AA55" s="988">
        <f t="shared" ref="AA55:AA64" si="38">I55+Q55</f>
        <v>0</v>
      </c>
      <c r="AB55" s="992">
        <f t="shared" ref="AB55:AB64" si="39">J55+R55</f>
        <v>0</v>
      </c>
      <c r="AC55" s="992"/>
      <c r="AD55" s="992">
        <f t="shared" si="2"/>
        <v>500</v>
      </c>
      <c r="AE55" s="872">
        <v>1</v>
      </c>
      <c r="AF55" s="873"/>
      <c r="AG55" s="676">
        <v>0</v>
      </c>
      <c r="AH55" s="874">
        <v>0</v>
      </c>
      <c r="AI55" s="676">
        <v>0</v>
      </c>
      <c r="AJ55" s="676">
        <v>0</v>
      </c>
      <c r="AK55" s="676">
        <v>0</v>
      </c>
      <c r="AL55" s="676">
        <v>0</v>
      </c>
      <c r="AM55" s="691">
        <v>0</v>
      </c>
      <c r="AN55" s="691">
        <f t="shared" si="8"/>
        <v>0</v>
      </c>
      <c r="AO55" s="676"/>
      <c r="AP55" s="874"/>
      <c r="AQ55" s="676"/>
      <c r="AR55" s="676"/>
      <c r="AS55" s="676"/>
      <c r="AT55" s="659"/>
      <c r="AU55" s="691"/>
      <c r="AV55" s="691">
        <f t="shared" si="9"/>
        <v>0</v>
      </c>
      <c r="AW55" s="1051">
        <f>AG55+AO55</f>
        <v>0</v>
      </c>
      <c r="AX55" s="1051"/>
      <c r="AY55" s="1051"/>
      <c r="AZ55" s="1050">
        <f>AH55+AP55</f>
        <v>0</v>
      </c>
      <c r="BA55" s="1050"/>
      <c r="BB55" s="1051">
        <f>AI55+AQ55</f>
        <v>0</v>
      </c>
      <c r="BC55" s="1051"/>
      <c r="BD55" s="1052">
        <f>AJ55+AR55</f>
        <v>0</v>
      </c>
      <c r="BE55" s="1052">
        <f>AK55+AS55</f>
        <v>0</v>
      </c>
      <c r="BF55" s="1052">
        <f>AL55+AT55</f>
        <v>0</v>
      </c>
      <c r="BG55" s="1052">
        <f>AM55+AU55</f>
        <v>0</v>
      </c>
      <c r="BH55" s="1654">
        <f t="shared" si="5"/>
        <v>0</v>
      </c>
      <c r="BI55" s="2292"/>
      <c r="BJ55" s="2292"/>
      <c r="BK55" s="2292"/>
      <c r="BL55" s="2292"/>
      <c r="BM55" s="2292"/>
      <c r="BN55" s="2292"/>
      <c r="BO55" s="2292"/>
      <c r="BP55" s="2409"/>
      <c r="BQ55" s="2409"/>
      <c r="BR55" s="2409"/>
      <c r="BS55" s="2409"/>
      <c r="BT55" s="2409"/>
      <c r="BU55" s="2409"/>
      <c r="BV55" s="2409"/>
      <c r="BW55" s="2394">
        <f t="shared" si="10"/>
        <v>0</v>
      </c>
      <c r="BX55" s="2363" t="s">
        <v>1522</v>
      </c>
      <c r="BY55" s="846"/>
    </row>
    <row r="56" spans="1:77" ht="14.25" hidden="1" customHeight="1">
      <c r="A56" s="2687"/>
      <c r="B56" s="2688"/>
      <c r="C56" s="653"/>
      <c r="D56" s="655">
        <v>0</v>
      </c>
      <c r="E56" s="656">
        <v>0</v>
      </c>
      <c r="F56" s="656">
        <v>0</v>
      </c>
      <c r="G56" s="656">
        <v>0</v>
      </c>
      <c r="H56" s="656">
        <v>0</v>
      </c>
      <c r="I56" s="656">
        <v>0</v>
      </c>
      <c r="J56" s="656">
        <v>0</v>
      </c>
      <c r="K56" s="656">
        <f t="shared" si="6"/>
        <v>0</v>
      </c>
      <c r="L56" s="657"/>
      <c r="M56" s="658"/>
      <c r="N56" s="658"/>
      <c r="O56" s="658"/>
      <c r="P56" s="658"/>
      <c r="Q56" s="658"/>
      <c r="R56" s="658"/>
      <c r="S56" s="658">
        <f t="shared" si="7"/>
        <v>0</v>
      </c>
      <c r="T56" s="990">
        <f t="shared" si="34"/>
        <v>0</v>
      </c>
      <c r="U56" s="1373"/>
      <c r="V56" s="991">
        <f t="shared" si="35"/>
        <v>0</v>
      </c>
      <c r="W56" s="988">
        <f t="shared" ref="W56:W64" si="40">F56+N56</f>
        <v>0</v>
      </c>
      <c r="X56" s="988"/>
      <c r="Y56" s="988">
        <f t="shared" si="36"/>
        <v>0</v>
      </c>
      <c r="Z56" s="988">
        <f t="shared" si="37"/>
        <v>0</v>
      </c>
      <c r="AA56" s="988">
        <f t="shared" si="38"/>
        <v>0</v>
      </c>
      <c r="AB56" s="999">
        <f t="shared" si="39"/>
        <v>0</v>
      </c>
      <c r="AC56" s="999"/>
      <c r="AD56" s="999">
        <f t="shared" si="2"/>
        <v>0</v>
      </c>
      <c r="AE56" s="875"/>
      <c r="AF56" s="875"/>
      <c r="AG56" s="674"/>
      <c r="AH56" s="654"/>
      <c r="AI56" s="654"/>
      <c r="AJ56" s="654"/>
      <c r="AK56" s="654"/>
      <c r="AL56" s="654"/>
      <c r="AM56" s="654"/>
      <c r="AN56" s="654">
        <f t="shared" si="8"/>
        <v>0</v>
      </c>
      <c r="AO56" s="674"/>
      <c r="AP56" s="654"/>
      <c r="AQ56" s="654"/>
      <c r="AR56" s="654"/>
      <c r="AS56" s="654"/>
      <c r="AT56" s="654"/>
      <c r="AU56" s="654"/>
      <c r="AV56" s="654">
        <f t="shared" si="9"/>
        <v>0</v>
      </c>
      <c r="AW56" s="1062"/>
      <c r="AX56" s="1062"/>
      <c r="AY56" s="1062"/>
      <c r="AZ56" s="1063"/>
      <c r="BA56" s="1063"/>
      <c r="BB56" s="1062"/>
      <c r="BC56" s="1062"/>
      <c r="BD56" s="1064"/>
      <c r="BE56" s="1064"/>
      <c r="BF56" s="1064"/>
      <c r="BG56" s="1064"/>
      <c r="BH56" s="1660">
        <f t="shared" si="5"/>
        <v>0</v>
      </c>
      <c r="BI56" s="2292"/>
      <c r="BJ56" s="2292"/>
      <c r="BK56" s="2292"/>
      <c r="BL56" s="2292"/>
      <c r="BM56" s="2292"/>
      <c r="BN56" s="2292"/>
      <c r="BO56" s="2292"/>
      <c r="BP56" s="2409"/>
      <c r="BQ56" s="2409"/>
      <c r="BR56" s="2409"/>
      <c r="BS56" s="2409"/>
      <c r="BT56" s="2409"/>
      <c r="BU56" s="2409"/>
      <c r="BV56" s="2409"/>
      <c r="BW56" s="2394">
        <f t="shared" si="10"/>
        <v>0</v>
      </c>
      <c r="BX56" s="848"/>
      <c r="BY56" s="846"/>
    </row>
    <row r="57" spans="1:77" ht="14.25" hidden="1" customHeight="1">
      <c r="A57" s="2687"/>
      <c r="B57" s="2688"/>
      <c r="C57" s="653"/>
      <c r="D57" s="655">
        <v>0</v>
      </c>
      <c r="E57" s="656">
        <v>0</v>
      </c>
      <c r="F57" s="656">
        <v>0</v>
      </c>
      <c r="G57" s="656">
        <v>0</v>
      </c>
      <c r="H57" s="656">
        <v>0</v>
      </c>
      <c r="I57" s="656">
        <v>0</v>
      </c>
      <c r="J57" s="656">
        <v>0</v>
      </c>
      <c r="K57" s="656">
        <f t="shared" si="6"/>
        <v>0</v>
      </c>
      <c r="L57" s="657"/>
      <c r="M57" s="658"/>
      <c r="N57" s="658"/>
      <c r="O57" s="658"/>
      <c r="P57" s="658"/>
      <c r="Q57" s="658"/>
      <c r="R57" s="658"/>
      <c r="S57" s="658">
        <f t="shared" si="7"/>
        <v>0</v>
      </c>
      <c r="T57" s="990">
        <f t="shared" si="34"/>
        <v>0</v>
      </c>
      <c r="U57" s="1373"/>
      <c r="V57" s="991">
        <f t="shared" si="35"/>
        <v>0</v>
      </c>
      <c r="W57" s="988">
        <f t="shared" si="40"/>
        <v>0</v>
      </c>
      <c r="X57" s="988"/>
      <c r="Y57" s="988">
        <f t="shared" si="36"/>
        <v>0</v>
      </c>
      <c r="Z57" s="988">
        <f t="shared" si="37"/>
        <v>0</v>
      </c>
      <c r="AA57" s="988">
        <f t="shared" si="38"/>
        <v>0</v>
      </c>
      <c r="AB57" s="999">
        <f t="shared" si="39"/>
        <v>0</v>
      </c>
      <c r="AC57" s="999"/>
      <c r="AD57" s="999">
        <f t="shared" si="2"/>
        <v>0</v>
      </c>
      <c r="AE57" s="875"/>
      <c r="AF57" s="875"/>
      <c r="AG57" s="674"/>
      <c r="AH57" s="654"/>
      <c r="AI57" s="654"/>
      <c r="AJ57" s="654"/>
      <c r="AK57" s="654"/>
      <c r="AL57" s="654"/>
      <c r="AM57" s="654"/>
      <c r="AN57" s="654">
        <f t="shared" si="8"/>
        <v>0</v>
      </c>
      <c r="AO57" s="674"/>
      <c r="AP57" s="654"/>
      <c r="AQ57" s="654"/>
      <c r="AR57" s="654"/>
      <c r="AS57" s="654"/>
      <c r="AT57" s="654"/>
      <c r="AU57" s="654"/>
      <c r="AV57" s="654">
        <f t="shared" si="9"/>
        <v>0</v>
      </c>
      <c r="AW57" s="1062"/>
      <c r="AX57" s="1062"/>
      <c r="AY57" s="1062"/>
      <c r="AZ57" s="1063"/>
      <c r="BA57" s="1063"/>
      <c r="BB57" s="1062"/>
      <c r="BC57" s="1062"/>
      <c r="BD57" s="1064"/>
      <c r="BE57" s="1064"/>
      <c r="BF57" s="1064"/>
      <c r="BG57" s="1064"/>
      <c r="BH57" s="1660">
        <f t="shared" si="5"/>
        <v>0</v>
      </c>
      <c r="BI57" s="2292"/>
      <c r="BJ57" s="2292"/>
      <c r="BK57" s="2292"/>
      <c r="BL57" s="2292"/>
      <c r="BM57" s="2292"/>
      <c r="BN57" s="2292"/>
      <c r="BO57" s="2292"/>
      <c r="BP57" s="2409"/>
      <c r="BQ57" s="2409"/>
      <c r="BR57" s="2409"/>
      <c r="BS57" s="2409"/>
      <c r="BT57" s="2409"/>
      <c r="BU57" s="2409"/>
      <c r="BV57" s="2409"/>
      <c r="BW57" s="2394">
        <f t="shared" si="10"/>
        <v>0</v>
      </c>
      <c r="BX57" s="848"/>
      <c r="BY57" s="846"/>
    </row>
    <row r="58" spans="1:77" ht="14.25" hidden="1" customHeight="1">
      <c r="A58" s="2687"/>
      <c r="B58" s="2688"/>
      <c r="C58" s="653"/>
      <c r="D58" s="655">
        <v>0</v>
      </c>
      <c r="E58" s="656">
        <v>0</v>
      </c>
      <c r="F58" s="656">
        <v>0</v>
      </c>
      <c r="G58" s="656">
        <v>0</v>
      </c>
      <c r="H58" s="656">
        <v>0</v>
      </c>
      <c r="I58" s="656">
        <v>0</v>
      </c>
      <c r="J58" s="656">
        <v>0</v>
      </c>
      <c r="K58" s="656">
        <f t="shared" si="6"/>
        <v>0</v>
      </c>
      <c r="L58" s="657"/>
      <c r="M58" s="658"/>
      <c r="N58" s="658"/>
      <c r="O58" s="658"/>
      <c r="P58" s="658"/>
      <c r="Q58" s="658"/>
      <c r="R58" s="658"/>
      <c r="S58" s="658">
        <f t="shared" si="7"/>
        <v>0</v>
      </c>
      <c r="T58" s="990">
        <f t="shared" si="34"/>
        <v>0</v>
      </c>
      <c r="U58" s="1373"/>
      <c r="V58" s="991">
        <f t="shared" si="35"/>
        <v>0</v>
      </c>
      <c r="W58" s="988">
        <f t="shared" si="40"/>
        <v>0</v>
      </c>
      <c r="X58" s="988"/>
      <c r="Y58" s="988">
        <f t="shared" si="36"/>
        <v>0</v>
      </c>
      <c r="Z58" s="988">
        <f t="shared" si="37"/>
        <v>0</v>
      </c>
      <c r="AA58" s="988">
        <f t="shared" si="38"/>
        <v>0</v>
      </c>
      <c r="AB58" s="999">
        <f t="shared" si="39"/>
        <v>0</v>
      </c>
      <c r="AC58" s="999"/>
      <c r="AD58" s="999">
        <f t="shared" si="2"/>
        <v>0</v>
      </c>
      <c r="AE58" s="875"/>
      <c r="AF58" s="875"/>
      <c r="AG58" s="674"/>
      <c r="AH58" s="654"/>
      <c r="AI58" s="654"/>
      <c r="AJ58" s="654"/>
      <c r="AK58" s="654"/>
      <c r="AL58" s="654"/>
      <c r="AM58" s="654"/>
      <c r="AN58" s="654">
        <f t="shared" si="8"/>
        <v>0</v>
      </c>
      <c r="AO58" s="674"/>
      <c r="AP58" s="654"/>
      <c r="AQ58" s="654"/>
      <c r="AR58" s="654"/>
      <c r="AS58" s="654"/>
      <c r="AT58" s="654"/>
      <c r="AU58" s="654"/>
      <c r="AV58" s="654">
        <f t="shared" si="9"/>
        <v>0</v>
      </c>
      <c r="AW58" s="1062"/>
      <c r="AX58" s="1062"/>
      <c r="AY58" s="1062"/>
      <c r="AZ58" s="1063"/>
      <c r="BA58" s="1063"/>
      <c r="BB58" s="1062"/>
      <c r="BC58" s="1062"/>
      <c r="BD58" s="1064"/>
      <c r="BE58" s="1064"/>
      <c r="BF58" s="1064"/>
      <c r="BG58" s="1064"/>
      <c r="BH58" s="1660">
        <f t="shared" si="5"/>
        <v>0</v>
      </c>
      <c r="BI58" s="2292"/>
      <c r="BJ58" s="2292"/>
      <c r="BK58" s="2292"/>
      <c r="BL58" s="2292"/>
      <c r="BM58" s="2292"/>
      <c r="BN58" s="2292"/>
      <c r="BO58" s="2292"/>
      <c r="BP58" s="2409"/>
      <c r="BQ58" s="2409"/>
      <c r="BR58" s="2409"/>
      <c r="BS58" s="2409"/>
      <c r="BT58" s="2409"/>
      <c r="BU58" s="2409"/>
      <c r="BV58" s="2409"/>
      <c r="BW58" s="2394">
        <f t="shared" si="10"/>
        <v>0</v>
      </c>
      <c r="BX58" s="848"/>
      <c r="BY58" s="846"/>
    </row>
    <row r="59" spans="1:77" ht="14.25" hidden="1" customHeight="1">
      <c r="A59" s="2687"/>
      <c r="B59" s="2688"/>
      <c r="C59" s="653"/>
      <c r="D59" s="655">
        <v>0</v>
      </c>
      <c r="E59" s="656">
        <v>0</v>
      </c>
      <c r="F59" s="656">
        <v>0</v>
      </c>
      <c r="G59" s="656">
        <v>0</v>
      </c>
      <c r="H59" s="656">
        <v>0</v>
      </c>
      <c r="I59" s="656">
        <v>0</v>
      </c>
      <c r="J59" s="656">
        <v>0</v>
      </c>
      <c r="K59" s="656">
        <f t="shared" si="6"/>
        <v>0</v>
      </c>
      <c r="L59" s="657"/>
      <c r="M59" s="658"/>
      <c r="N59" s="658"/>
      <c r="O59" s="658"/>
      <c r="P59" s="658"/>
      <c r="Q59" s="658"/>
      <c r="R59" s="658"/>
      <c r="S59" s="658">
        <f t="shared" si="7"/>
        <v>0</v>
      </c>
      <c r="T59" s="990">
        <f t="shared" si="34"/>
        <v>0</v>
      </c>
      <c r="U59" s="1373"/>
      <c r="V59" s="991">
        <f t="shared" si="35"/>
        <v>0</v>
      </c>
      <c r="W59" s="988">
        <f t="shared" si="40"/>
        <v>0</v>
      </c>
      <c r="X59" s="988"/>
      <c r="Y59" s="988">
        <f t="shared" si="36"/>
        <v>0</v>
      </c>
      <c r="Z59" s="988">
        <f t="shared" si="37"/>
        <v>0</v>
      </c>
      <c r="AA59" s="988">
        <f t="shared" si="38"/>
        <v>0</v>
      </c>
      <c r="AB59" s="999">
        <f t="shared" si="39"/>
        <v>0</v>
      </c>
      <c r="AC59" s="999"/>
      <c r="AD59" s="999">
        <f t="shared" si="2"/>
        <v>0</v>
      </c>
      <c r="AE59" s="875"/>
      <c r="AF59" s="875"/>
      <c r="AG59" s="674"/>
      <c r="AH59" s="654"/>
      <c r="AI59" s="654"/>
      <c r="AJ59" s="654"/>
      <c r="AK59" s="654"/>
      <c r="AL59" s="654"/>
      <c r="AM59" s="654"/>
      <c r="AN59" s="654">
        <f t="shared" si="8"/>
        <v>0</v>
      </c>
      <c r="AO59" s="674"/>
      <c r="AP59" s="654"/>
      <c r="AQ59" s="654"/>
      <c r="AR59" s="654"/>
      <c r="AS59" s="654"/>
      <c r="AT59" s="654"/>
      <c r="AU59" s="654"/>
      <c r="AV59" s="654">
        <f t="shared" si="9"/>
        <v>0</v>
      </c>
      <c r="AW59" s="1062"/>
      <c r="AX59" s="1062"/>
      <c r="AY59" s="1062"/>
      <c r="AZ59" s="1063"/>
      <c r="BA59" s="1063"/>
      <c r="BB59" s="1062"/>
      <c r="BC59" s="1062"/>
      <c r="BD59" s="1064"/>
      <c r="BE59" s="1064"/>
      <c r="BF59" s="1064"/>
      <c r="BG59" s="1064"/>
      <c r="BH59" s="1660">
        <f t="shared" si="5"/>
        <v>0</v>
      </c>
      <c r="BI59" s="2292"/>
      <c r="BJ59" s="2292"/>
      <c r="BK59" s="2292"/>
      <c r="BL59" s="2292"/>
      <c r="BM59" s="2292"/>
      <c r="BN59" s="2292"/>
      <c r="BO59" s="2292"/>
      <c r="BP59" s="2409"/>
      <c r="BQ59" s="2409"/>
      <c r="BR59" s="2409"/>
      <c r="BS59" s="2409"/>
      <c r="BT59" s="2409"/>
      <c r="BU59" s="2409"/>
      <c r="BV59" s="2409"/>
      <c r="BW59" s="2394">
        <f t="shared" si="10"/>
        <v>0</v>
      </c>
      <c r="BX59" s="848"/>
      <c r="BY59" s="846"/>
    </row>
    <row r="60" spans="1:77" ht="14.25" hidden="1" customHeight="1">
      <c r="A60" s="2687"/>
      <c r="B60" s="2688"/>
      <c r="C60" s="653"/>
      <c r="D60" s="655">
        <v>0</v>
      </c>
      <c r="E60" s="656">
        <v>0</v>
      </c>
      <c r="F60" s="656">
        <v>0</v>
      </c>
      <c r="G60" s="656">
        <v>0</v>
      </c>
      <c r="H60" s="656">
        <v>0</v>
      </c>
      <c r="I60" s="656">
        <v>0</v>
      </c>
      <c r="J60" s="656">
        <v>0</v>
      </c>
      <c r="K60" s="656">
        <f t="shared" si="6"/>
        <v>0</v>
      </c>
      <c r="L60" s="657"/>
      <c r="M60" s="658"/>
      <c r="N60" s="658"/>
      <c r="O60" s="658"/>
      <c r="P60" s="658"/>
      <c r="Q60" s="658"/>
      <c r="R60" s="658"/>
      <c r="S60" s="658">
        <f t="shared" si="7"/>
        <v>0</v>
      </c>
      <c r="T60" s="990">
        <f t="shared" si="34"/>
        <v>0</v>
      </c>
      <c r="U60" s="1373"/>
      <c r="V60" s="991">
        <f t="shared" si="35"/>
        <v>0</v>
      </c>
      <c r="W60" s="988">
        <f t="shared" si="40"/>
        <v>0</v>
      </c>
      <c r="X60" s="988"/>
      <c r="Y60" s="988">
        <f t="shared" si="36"/>
        <v>0</v>
      </c>
      <c r="Z60" s="988">
        <f t="shared" si="37"/>
        <v>0</v>
      </c>
      <c r="AA60" s="988">
        <f t="shared" si="38"/>
        <v>0</v>
      </c>
      <c r="AB60" s="999">
        <f t="shared" si="39"/>
        <v>0</v>
      </c>
      <c r="AC60" s="999"/>
      <c r="AD60" s="999">
        <f t="shared" si="2"/>
        <v>0</v>
      </c>
      <c r="AE60" s="875"/>
      <c r="AF60" s="875"/>
      <c r="AG60" s="674"/>
      <c r="AH60" s="654"/>
      <c r="AI60" s="654"/>
      <c r="AJ60" s="654"/>
      <c r="AK60" s="654"/>
      <c r="AL60" s="654"/>
      <c r="AM60" s="654"/>
      <c r="AN60" s="654">
        <f t="shared" si="8"/>
        <v>0</v>
      </c>
      <c r="AO60" s="674"/>
      <c r="AP60" s="654"/>
      <c r="AQ60" s="654"/>
      <c r="AR60" s="654"/>
      <c r="AS60" s="654"/>
      <c r="AT60" s="654"/>
      <c r="AU60" s="654"/>
      <c r="AV60" s="654">
        <f t="shared" si="9"/>
        <v>0</v>
      </c>
      <c r="AW60" s="1062"/>
      <c r="AX60" s="1062"/>
      <c r="AY60" s="1062"/>
      <c r="AZ60" s="1063"/>
      <c r="BA60" s="1063"/>
      <c r="BB60" s="1062"/>
      <c r="BC60" s="1062"/>
      <c r="BD60" s="1064"/>
      <c r="BE60" s="1064"/>
      <c r="BF60" s="1064"/>
      <c r="BG60" s="1064"/>
      <c r="BH60" s="1660">
        <f t="shared" si="5"/>
        <v>0</v>
      </c>
      <c r="BI60" s="2292"/>
      <c r="BJ60" s="2292"/>
      <c r="BK60" s="2292"/>
      <c r="BL60" s="2292"/>
      <c r="BM60" s="2292"/>
      <c r="BN60" s="2292"/>
      <c r="BO60" s="2292"/>
      <c r="BP60" s="2409"/>
      <c r="BQ60" s="2409"/>
      <c r="BR60" s="2409"/>
      <c r="BS60" s="2409"/>
      <c r="BT60" s="2409"/>
      <c r="BU60" s="2409"/>
      <c r="BV60" s="2409"/>
      <c r="BW60" s="2394">
        <f t="shared" si="10"/>
        <v>0</v>
      </c>
      <c r="BX60" s="848"/>
      <c r="BY60" s="846"/>
    </row>
    <row r="61" spans="1:77" ht="14.25" hidden="1" customHeight="1">
      <c r="A61" s="2687"/>
      <c r="B61" s="2688"/>
      <c r="C61" s="653"/>
      <c r="D61" s="655">
        <v>0</v>
      </c>
      <c r="E61" s="656">
        <v>0</v>
      </c>
      <c r="F61" s="656">
        <v>0</v>
      </c>
      <c r="G61" s="656">
        <v>0</v>
      </c>
      <c r="H61" s="656">
        <v>0</v>
      </c>
      <c r="I61" s="656">
        <v>0</v>
      </c>
      <c r="J61" s="656">
        <v>0</v>
      </c>
      <c r="K61" s="656">
        <f t="shared" si="6"/>
        <v>0</v>
      </c>
      <c r="L61" s="657"/>
      <c r="M61" s="658"/>
      <c r="N61" s="658"/>
      <c r="O61" s="658"/>
      <c r="P61" s="658"/>
      <c r="Q61" s="658"/>
      <c r="R61" s="658"/>
      <c r="S61" s="658">
        <f t="shared" si="7"/>
        <v>0</v>
      </c>
      <c r="T61" s="990">
        <f t="shared" si="34"/>
        <v>0</v>
      </c>
      <c r="U61" s="1373"/>
      <c r="V61" s="991">
        <f t="shared" si="35"/>
        <v>0</v>
      </c>
      <c r="W61" s="988">
        <f t="shared" si="40"/>
        <v>0</v>
      </c>
      <c r="X61" s="988"/>
      <c r="Y61" s="988">
        <f t="shared" si="36"/>
        <v>0</v>
      </c>
      <c r="Z61" s="988">
        <f t="shared" si="37"/>
        <v>0</v>
      </c>
      <c r="AA61" s="988">
        <f t="shared" si="38"/>
        <v>0</v>
      </c>
      <c r="AB61" s="999">
        <f t="shared" si="39"/>
        <v>0</v>
      </c>
      <c r="AC61" s="999"/>
      <c r="AD61" s="999">
        <f t="shared" si="2"/>
        <v>0</v>
      </c>
      <c r="AE61" s="875"/>
      <c r="AF61" s="875"/>
      <c r="AG61" s="674"/>
      <c r="AH61" s="654"/>
      <c r="AI61" s="654"/>
      <c r="AJ61" s="654"/>
      <c r="AK61" s="654"/>
      <c r="AL61" s="654"/>
      <c r="AM61" s="654"/>
      <c r="AN61" s="654">
        <f t="shared" si="8"/>
        <v>0</v>
      </c>
      <c r="AO61" s="674"/>
      <c r="AP61" s="654"/>
      <c r="AQ61" s="654"/>
      <c r="AR61" s="654"/>
      <c r="AS61" s="654"/>
      <c r="AT61" s="654"/>
      <c r="AU61" s="654"/>
      <c r="AV61" s="654">
        <f t="shared" si="9"/>
        <v>0</v>
      </c>
      <c r="AW61" s="1062"/>
      <c r="AX61" s="1062"/>
      <c r="AY61" s="1062"/>
      <c r="AZ61" s="1063"/>
      <c r="BA61" s="1063"/>
      <c r="BB61" s="1062"/>
      <c r="BC61" s="1062"/>
      <c r="BD61" s="1064"/>
      <c r="BE61" s="1064"/>
      <c r="BF61" s="1064"/>
      <c r="BG61" s="1064"/>
      <c r="BH61" s="1660">
        <f t="shared" si="5"/>
        <v>0</v>
      </c>
      <c r="BI61" s="2292"/>
      <c r="BJ61" s="2292"/>
      <c r="BK61" s="2292"/>
      <c r="BL61" s="2292"/>
      <c r="BM61" s="2292"/>
      <c r="BN61" s="2292"/>
      <c r="BO61" s="2292"/>
      <c r="BP61" s="2409"/>
      <c r="BQ61" s="2409"/>
      <c r="BR61" s="2409"/>
      <c r="BS61" s="2409"/>
      <c r="BT61" s="2409"/>
      <c r="BU61" s="2409"/>
      <c r="BV61" s="2409"/>
      <c r="BW61" s="2394">
        <f t="shared" si="10"/>
        <v>0</v>
      </c>
      <c r="BX61" s="848"/>
      <c r="BY61" s="846"/>
    </row>
    <row r="62" spans="1:77" ht="14.25" hidden="1" customHeight="1">
      <c r="A62" s="2687"/>
      <c r="B62" s="2688"/>
      <c r="C62" s="653"/>
      <c r="D62" s="655">
        <v>0</v>
      </c>
      <c r="E62" s="656">
        <v>0</v>
      </c>
      <c r="F62" s="656">
        <v>0</v>
      </c>
      <c r="G62" s="656">
        <v>0</v>
      </c>
      <c r="H62" s="656">
        <v>0</v>
      </c>
      <c r="I62" s="656">
        <v>0</v>
      </c>
      <c r="J62" s="656">
        <v>0</v>
      </c>
      <c r="K62" s="656">
        <f t="shared" si="6"/>
        <v>0</v>
      </c>
      <c r="L62" s="657"/>
      <c r="M62" s="658"/>
      <c r="N62" s="658"/>
      <c r="O62" s="658"/>
      <c r="P62" s="658"/>
      <c r="Q62" s="658"/>
      <c r="R62" s="658"/>
      <c r="S62" s="658">
        <f t="shared" si="7"/>
        <v>0</v>
      </c>
      <c r="T62" s="990">
        <f t="shared" si="34"/>
        <v>0</v>
      </c>
      <c r="U62" s="1373"/>
      <c r="V62" s="991">
        <f t="shared" si="35"/>
        <v>0</v>
      </c>
      <c r="W62" s="988">
        <f t="shared" si="40"/>
        <v>0</v>
      </c>
      <c r="X62" s="988"/>
      <c r="Y62" s="988">
        <f t="shared" si="36"/>
        <v>0</v>
      </c>
      <c r="Z62" s="988">
        <f t="shared" si="37"/>
        <v>0</v>
      </c>
      <c r="AA62" s="988">
        <f t="shared" si="38"/>
        <v>0</v>
      </c>
      <c r="AB62" s="999">
        <f t="shared" si="39"/>
        <v>0</v>
      </c>
      <c r="AC62" s="999"/>
      <c r="AD62" s="999">
        <f t="shared" si="2"/>
        <v>0</v>
      </c>
      <c r="AE62" s="875"/>
      <c r="AF62" s="875"/>
      <c r="AG62" s="674"/>
      <c r="AH62" s="654"/>
      <c r="AI62" s="654"/>
      <c r="AJ62" s="654"/>
      <c r="AK62" s="654"/>
      <c r="AL62" s="654"/>
      <c r="AM62" s="654"/>
      <c r="AN62" s="654">
        <f t="shared" si="8"/>
        <v>0</v>
      </c>
      <c r="AO62" s="674"/>
      <c r="AP62" s="654"/>
      <c r="AQ62" s="654"/>
      <c r="AR62" s="654"/>
      <c r="AS62" s="654"/>
      <c r="AT62" s="654"/>
      <c r="AU62" s="654"/>
      <c r="AV62" s="654">
        <f t="shared" si="9"/>
        <v>0</v>
      </c>
      <c r="AW62" s="1062"/>
      <c r="AX62" s="1062"/>
      <c r="AY62" s="1062"/>
      <c r="AZ62" s="1063"/>
      <c r="BA62" s="1063"/>
      <c r="BB62" s="1062"/>
      <c r="BC62" s="1062"/>
      <c r="BD62" s="1064"/>
      <c r="BE62" s="1064"/>
      <c r="BF62" s="1064"/>
      <c r="BG62" s="1064"/>
      <c r="BH62" s="1660">
        <f t="shared" si="5"/>
        <v>0</v>
      </c>
      <c r="BI62" s="2292"/>
      <c r="BJ62" s="2292"/>
      <c r="BK62" s="2292"/>
      <c r="BL62" s="2292"/>
      <c r="BM62" s="2292"/>
      <c r="BN62" s="2292"/>
      <c r="BO62" s="2292"/>
      <c r="BP62" s="2409"/>
      <c r="BQ62" s="2409"/>
      <c r="BR62" s="2409"/>
      <c r="BS62" s="2409"/>
      <c r="BT62" s="2409"/>
      <c r="BU62" s="2409"/>
      <c r="BV62" s="2409"/>
      <c r="BW62" s="2394">
        <f t="shared" si="10"/>
        <v>0</v>
      </c>
      <c r="BX62" s="848"/>
      <c r="BY62" s="846"/>
    </row>
    <row r="63" spans="1:77" ht="14.25" hidden="1" customHeight="1">
      <c r="A63" s="2689"/>
      <c r="B63" s="2382"/>
      <c r="C63" s="564"/>
      <c r="D63" s="620">
        <v>0</v>
      </c>
      <c r="E63" s="633">
        <v>0</v>
      </c>
      <c r="F63" s="633">
        <v>0</v>
      </c>
      <c r="G63" s="633">
        <v>0</v>
      </c>
      <c r="H63" s="633">
        <v>0</v>
      </c>
      <c r="I63" s="570">
        <v>0</v>
      </c>
      <c r="J63" s="570">
        <v>0</v>
      </c>
      <c r="K63" s="570">
        <f t="shared" si="6"/>
        <v>0</v>
      </c>
      <c r="L63" s="623"/>
      <c r="M63" s="634"/>
      <c r="N63" s="634"/>
      <c r="O63" s="634"/>
      <c r="P63" s="634"/>
      <c r="Q63" s="577"/>
      <c r="R63" s="577"/>
      <c r="S63" s="577">
        <f t="shared" si="7"/>
        <v>0</v>
      </c>
      <c r="T63" s="990">
        <f t="shared" si="34"/>
        <v>0</v>
      </c>
      <c r="U63" s="1373"/>
      <c r="V63" s="991">
        <f t="shared" si="35"/>
        <v>0</v>
      </c>
      <c r="W63" s="988">
        <f t="shared" si="40"/>
        <v>0</v>
      </c>
      <c r="X63" s="988"/>
      <c r="Y63" s="988">
        <f t="shared" si="36"/>
        <v>0</v>
      </c>
      <c r="Z63" s="988">
        <f t="shared" si="37"/>
        <v>0</v>
      </c>
      <c r="AA63" s="988">
        <f t="shared" si="38"/>
        <v>0</v>
      </c>
      <c r="AB63" s="980">
        <f t="shared" si="39"/>
        <v>0</v>
      </c>
      <c r="AC63" s="980"/>
      <c r="AD63" s="980">
        <f t="shared" si="2"/>
        <v>0</v>
      </c>
      <c r="AE63" s="876"/>
      <c r="AF63" s="876"/>
      <c r="AG63" s="676"/>
      <c r="AH63" s="691"/>
      <c r="AI63" s="691"/>
      <c r="AJ63" s="691"/>
      <c r="AK63" s="691"/>
      <c r="AL63" s="659"/>
      <c r="AM63" s="659"/>
      <c r="AN63" s="659">
        <f t="shared" si="8"/>
        <v>0</v>
      </c>
      <c r="AO63" s="676"/>
      <c r="AP63" s="691"/>
      <c r="AQ63" s="691"/>
      <c r="AR63" s="691"/>
      <c r="AS63" s="691"/>
      <c r="AT63" s="659"/>
      <c r="AU63" s="659"/>
      <c r="AV63" s="659">
        <f t="shared" si="9"/>
        <v>0</v>
      </c>
      <c r="AW63" s="1051"/>
      <c r="AX63" s="1051"/>
      <c r="AY63" s="1051"/>
      <c r="AZ63" s="1050"/>
      <c r="BA63" s="1050"/>
      <c r="BB63" s="1051"/>
      <c r="BC63" s="1051"/>
      <c r="BD63" s="1052"/>
      <c r="BE63" s="1052"/>
      <c r="BF63" s="1052"/>
      <c r="BG63" s="1052"/>
      <c r="BH63" s="1654">
        <f t="shared" si="5"/>
        <v>0</v>
      </c>
      <c r="BI63" s="2292"/>
      <c r="BJ63" s="2292"/>
      <c r="BK63" s="2292"/>
      <c r="BL63" s="2292"/>
      <c r="BM63" s="2292"/>
      <c r="BN63" s="2292"/>
      <c r="BO63" s="2292"/>
      <c r="BP63" s="2409"/>
      <c r="BQ63" s="2409"/>
      <c r="BR63" s="2409"/>
      <c r="BS63" s="2409"/>
      <c r="BT63" s="2409"/>
      <c r="BU63" s="2409"/>
      <c r="BV63" s="2409"/>
      <c r="BW63" s="2394">
        <f t="shared" si="10"/>
        <v>0</v>
      </c>
      <c r="BX63" s="848"/>
      <c r="BY63" s="846"/>
    </row>
    <row r="64" spans="1:77" ht="14.25" hidden="1" customHeight="1">
      <c r="A64" s="2690"/>
      <c r="B64" s="2685"/>
      <c r="C64" s="580"/>
      <c r="D64" s="647">
        <v>0</v>
      </c>
      <c r="E64" s="585">
        <v>0</v>
      </c>
      <c r="F64" s="585">
        <v>0</v>
      </c>
      <c r="G64" s="585">
        <v>0</v>
      </c>
      <c r="H64" s="585">
        <v>0</v>
      </c>
      <c r="I64" s="661">
        <v>0</v>
      </c>
      <c r="J64" s="570">
        <v>0</v>
      </c>
      <c r="K64" s="618">
        <f t="shared" si="6"/>
        <v>0</v>
      </c>
      <c r="L64" s="649"/>
      <c r="M64" s="588"/>
      <c r="N64" s="588"/>
      <c r="O64" s="588"/>
      <c r="P64" s="588"/>
      <c r="Q64" s="662"/>
      <c r="R64" s="577"/>
      <c r="S64" s="577">
        <f t="shared" si="7"/>
        <v>0</v>
      </c>
      <c r="T64" s="990">
        <f t="shared" si="34"/>
        <v>0</v>
      </c>
      <c r="U64" s="1373"/>
      <c r="V64" s="991">
        <f t="shared" si="35"/>
        <v>0</v>
      </c>
      <c r="W64" s="988">
        <f t="shared" si="40"/>
        <v>0</v>
      </c>
      <c r="X64" s="988"/>
      <c r="Y64" s="988">
        <f t="shared" si="36"/>
        <v>0</v>
      </c>
      <c r="Z64" s="988">
        <f t="shared" si="37"/>
        <v>0</v>
      </c>
      <c r="AA64" s="988">
        <f t="shared" si="38"/>
        <v>0</v>
      </c>
      <c r="AB64" s="980">
        <f t="shared" si="39"/>
        <v>0</v>
      </c>
      <c r="AC64" s="988"/>
      <c r="AD64" s="988">
        <f t="shared" si="2"/>
        <v>0</v>
      </c>
      <c r="AE64" s="877"/>
      <c r="AF64" s="877"/>
      <c r="AG64" s="702"/>
      <c r="AH64" s="582"/>
      <c r="AI64" s="582"/>
      <c r="AJ64" s="582"/>
      <c r="AK64" s="582"/>
      <c r="AL64" s="582"/>
      <c r="AM64" s="659"/>
      <c r="AN64" s="660">
        <f t="shared" si="8"/>
        <v>0</v>
      </c>
      <c r="AO64" s="702"/>
      <c r="AP64" s="582"/>
      <c r="AQ64" s="582"/>
      <c r="AR64" s="582"/>
      <c r="AS64" s="582"/>
      <c r="AT64" s="582"/>
      <c r="AU64" s="659"/>
      <c r="AV64" s="660">
        <f t="shared" si="9"/>
        <v>0</v>
      </c>
      <c r="AW64" s="1053"/>
      <c r="AX64" s="1053"/>
      <c r="AY64" s="1053"/>
      <c r="AZ64" s="1056"/>
      <c r="BA64" s="1056"/>
      <c r="BB64" s="1053"/>
      <c r="BC64" s="1053"/>
      <c r="BD64" s="1054"/>
      <c r="BE64" s="1054"/>
      <c r="BF64" s="1054"/>
      <c r="BG64" s="1054"/>
      <c r="BH64" s="1655">
        <f t="shared" si="5"/>
        <v>0</v>
      </c>
      <c r="BI64" s="2292"/>
      <c r="BJ64" s="2292"/>
      <c r="BK64" s="2292"/>
      <c r="BL64" s="2292"/>
      <c r="BM64" s="2292"/>
      <c r="BN64" s="2292"/>
      <c r="BO64" s="2292"/>
      <c r="BP64" s="2409"/>
      <c r="BQ64" s="2409"/>
      <c r="BR64" s="2409"/>
      <c r="BS64" s="2409"/>
      <c r="BT64" s="2409"/>
      <c r="BU64" s="2409"/>
      <c r="BV64" s="2409"/>
      <c r="BW64" s="2394">
        <f t="shared" si="10"/>
        <v>0</v>
      </c>
      <c r="BX64" s="848"/>
      <c r="BY64" s="846"/>
    </row>
    <row r="65" spans="1:77" ht="14.25" hidden="1" customHeight="1">
      <c r="A65" s="955"/>
      <c r="B65" s="1218" t="s">
        <v>1081</v>
      </c>
      <c r="C65" s="547" t="s">
        <v>1085</v>
      </c>
      <c r="D65" s="549">
        <v>0</v>
      </c>
      <c r="E65" s="549">
        <v>0</v>
      </c>
      <c r="F65" s="549">
        <v>0</v>
      </c>
      <c r="G65" s="549">
        <v>0</v>
      </c>
      <c r="H65" s="549">
        <v>0</v>
      </c>
      <c r="I65" s="549">
        <v>0</v>
      </c>
      <c r="J65" s="549">
        <v>0</v>
      </c>
      <c r="K65" s="549">
        <f t="shared" si="6"/>
        <v>0</v>
      </c>
      <c r="L65" s="549">
        <f t="shared" ref="L65:R65" si="41">SUM(L66:L75)</f>
        <v>0</v>
      </c>
      <c r="M65" s="549">
        <f t="shared" si="41"/>
        <v>0</v>
      </c>
      <c r="N65" s="549">
        <f t="shared" si="41"/>
        <v>0</v>
      </c>
      <c r="O65" s="549">
        <f t="shared" si="41"/>
        <v>0</v>
      </c>
      <c r="P65" s="549">
        <f t="shared" si="41"/>
        <v>0</v>
      </c>
      <c r="Q65" s="549">
        <f t="shared" si="41"/>
        <v>0</v>
      </c>
      <c r="R65" s="549">
        <f t="shared" si="41"/>
        <v>0</v>
      </c>
      <c r="S65" s="549">
        <f t="shared" si="7"/>
        <v>0</v>
      </c>
      <c r="T65" s="969">
        <f t="shared" ref="T65:AB65" si="42">SUM(T66:T75)</f>
        <v>0</v>
      </c>
      <c r="U65" s="969"/>
      <c r="V65" s="969">
        <f t="shared" si="42"/>
        <v>0</v>
      </c>
      <c r="W65" s="969">
        <f t="shared" si="42"/>
        <v>0</v>
      </c>
      <c r="X65" s="969"/>
      <c r="Y65" s="969">
        <f t="shared" si="42"/>
        <v>0</v>
      </c>
      <c r="Z65" s="969">
        <f t="shared" si="42"/>
        <v>0</v>
      </c>
      <c r="AA65" s="969">
        <f t="shared" si="42"/>
        <v>0</v>
      </c>
      <c r="AB65" s="969">
        <f t="shared" si="42"/>
        <v>0</v>
      </c>
      <c r="AC65" s="969"/>
      <c r="AD65" s="969">
        <f t="shared" si="2"/>
        <v>0</v>
      </c>
      <c r="AE65" s="663"/>
      <c r="AF65" s="663"/>
      <c r="AG65" s="549">
        <v>0</v>
      </c>
      <c r="AH65" s="549">
        <v>0</v>
      </c>
      <c r="AI65" s="549">
        <v>0</v>
      </c>
      <c r="AJ65" s="549">
        <v>0</v>
      </c>
      <c r="AK65" s="549">
        <v>0</v>
      </c>
      <c r="AL65" s="549">
        <v>0</v>
      </c>
      <c r="AM65" s="549">
        <v>0</v>
      </c>
      <c r="AN65" s="549">
        <f t="shared" si="8"/>
        <v>0</v>
      </c>
      <c r="AO65" s="549">
        <f t="shared" ref="AO65:AU65" si="43">SUM(AO66:AO75)</f>
        <v>0</v>
      </c>
      <c r="AP65" s="549">
        <f t="shared" si="43"/>
        <v>0</v>
      </c>
      <c r="AQ65" s="549">
        <f t="shared" si="43"/>
        <v>0</v>
      </c>
      <c r="AR65" s="549">
        <f t="shared" si="43"/>
        <v>0</v>
      </c>
      <c r="AS65" s="549">
        <f t="shared" si="43"/>
        <v>0</v>
      </c>
      <c r="AT65" s="549">
        <f t="shared" si="43"/>
        <v>0</v>
      </c>
      <c r="AU65" s="549">
        <f t="shared" si="43"/>
        <v>0</v>
      </c>
      <c r="AV65" s="549">
        <f t="shared" si="9"/>
        <v>0</v>
      </c>
      <c r="AW65" s="1046">
        <f t="shared" ref="AW65:BG65" si="44">SUM(AW66:AW75)</f>
        <v>0</v>
      </c>
      <c r="AX65" s="1046"/>
      <c r="AY65" s="1046"/>
      <c r="AZ65" s="1046">
        <f t="shared" si="44"/>
        <v>0</v>
      </c>
      <c r="BA65" s="1046"/>
      <c r="BB65" s="1046">
        <f t="shared" si="44"/>
        <v>0</v>
      </c>
      <c r="BC65" s="1046"/>
      <c r="BD65" s="1046">
        <f t="shared" si="44"/>
        <v>0</v>
      </c>
      <c r="BE65" s="1046">
        <f t="shared" si="44"/>
        <v>0</v>
      </c>
      <c r="BF65" s="1046">
        <f t="shared" si="44"/>
        <v>0</v>
      </c>
      <c r="BG65" s="1046">
        <f t="shared" si="44"/>
        <v>0</v>
      </c>
      <c r="BH65" s="1657">
        <f t="shared" si="5"/>
        <v>0</v>
      </c>
      <c r="BI65" s="2291"/>
      <c r="BJ65" s="2291"/>
      <c r="BK65" s="2291"/>
      <c r="BL65" s="2291"/>
      <c r="BM65" s="2291"/>
      <c r="BN65" s="2291"/>
      <c r="BO65" s="2291"/>
      <c r="BP65" s="2394"/>
      <c r="BQ65" s="2394"/>
      <c r="BR65" s="2394"/>
      <c r="BS65" s="2394"/>
      <c r="BT65" s="2394"/>
      <c r="BU65" s="2394"/>
      <c r="BV65" s="2394"/>
      <c r="BW65" s="2394">
        <f t="shared" si="10"/>
        <v>0</v>
      </c>
      <c r="BX65" s="848"/>
      <c r="BY65" s="846"/>
    </row>
    <row r="66" spans="1:77" ht="36" hidden="1" customHeight="1">
      <c r="A66" s="2691"/>
      <c r="B66" s="2382" t="s">
        <v>1083</v>
      </c>
      <c r="C66" s="564" t="s">
        <v>1086</v>
      </c>
      <c r="D66" s="665">
        <v>0</v>
      </c>
      <c r="E66" s="665">
        <v>0</v>
      </c>
      <c r="F66" s="665">
        <v>0</v>
      </c>
      <c r="G66" s="665">
        <v>0</v>
      </c>
      <c r="H66" s="665">
        <v>0</v>
      </c>
      <c r="I66" s="665">
        <v>0</v>
      </c>
      <c r="J66" s="665">
        <v>0</v>
      </c>
      <c r="K66" s="665">
        <f t="shared" si="6"/>
        <v>0</v>
      </c>
      <c r="L66" s="666"/>
      <c r="M66" s="666"/>
      <c r="N66" s="666"/>
      <c r="O66" s="666"/>
      <c r="P66" s="666"/>
      <c r="Q66" s="666"/>
      <c r="R66" s="666"/>
      <c r="S66" s="666">
        <f t="shared" si="7"/>
        <v>0</v>
      </c>
      <c r="T66" s="1000">
        <f t="shared" ref="T66:T75" si="45">D66+L66</f>
        <v>0</v>
      </c>
      <c r="U66" s="1000"/>
      <c r="V66" s="1000">
        <f t="shared" ref="V66:V75" si="46">E66+M66</f>
        <v>0</v>
      </c>
      <c r="W66" s="1000">
        <f t="shared" ref="W66:W75" si="47">F66+N66</f>
        <v>0</v>
      </c>
      <c r="X66" s="1000"/>
      <c r="Y66" s="1000">
        <f t="shared" ref="Y66:Y75" si="48">G66+O66</f>
        <v>0</v>
      </c>
      <c r="Z66" s="1000">
        <f t="shared" ref="Z66:Z75" si="49">H66+P66</f>
        <v>0</v>
      </c>
      <c r="AA66" s="1000">
        <f t="shared" ref="AA66:AA75" si="50">I66+Q66</f>
        <v>0</v>
      </c>
      <c r="AB66" s="1000">
        <f t="shared" ref="AB66:AB75" si="51">J66+R66</f>
        <v>0</v>
      </c>
      <c r="AC66" s="1000"/>
      <c r="AD66" s="1000">
        <f t="shared" si="2"/>
        <v>0</v>
      </c>
      <c r="AE66" s="878"/>
      <c r="AF66" s="878"/>
      <c r="AG66" s="664"/>
      <c r="AH66" s="664">
        <v>0</v>
      </c>
      <c r="AI66" s="664">
        <v>0</v>
      </c>
      <c r="AJ66" s="664">
        <v>0</v>
      </c>
      <c r="AK66" s="664">
        <v>0</v>
      </c>
      <c r="AL66" s="664">
        <v>0</v>
      </c>
      <c r="AM66" s="664">
        <v>0</v>
      </c>
      <c r="AN66" s="664">
        <f t="shared" si="8"/>
        <v>0</v>
      </c>
      <c r="AO66" s="651"/>
      <c r="AP66" s="651"/>
      <c r="AQ66" s="651"/>
      <c r="AR66" s="651"/>
      <c r="AS66" s="651"/>
      <c r="AT66" s="651"/>
      <c r="AU66" s="651"/>
      <c r="AV66" s="651">
        <f t="shared" si="9"/>
        <v>0</v>
      </c>
      <c r="AW66" s="1049"/>
      <c r="AX66" s="1049"/>
      <c r="AY66" s="1049"/>
      <c r="AZ66" s="1049">
        <f>AH66+AP66</f>
        <v>0</v>
      </c>
      <c r="BA66" s="1049"/>
      <c r="BB66" s="1049">
        <f>AI66+AQ66</f>
        <v>0</v>
      </c>
      <c r="BC66" s="1049"/>
      <c r="BD66" s="1049">
        <f>AJ66+AR66</f>
        <v>0</v>
      </c>
      <c r="BE66" s="1049">
        <f>AK66+AS66</f>
        <v>0</v>
      </c>
      <c r="BF66" s="1049">
        <f>AL66+AT66</f>
        <v>0</v>
      </c>
      <c r="BG66" s="1049">
        <f>AM66+AU66</f>
        <v>0</v>
      </c>
      <c r="BH66" s="1653">
        <f t="shared" si="5"/>
        <v>0</v>
      </c>
      <c r="BI66" s="2292"/>
      <c r="BJ66" s="2292"/>
      <c r="BK66" s="2292"/>
      <c r="BL66" s="2292"/>
      <c r="BM66" s="2292"/>
      <c r="BN66" s="2292"/>
      <c r="BO66" s="2292"/>
      <c r="BP66" s="2409"/>
      <c r="BQ66" s="2409"/>
      <c r="BR66" s="2409"/>
      <c r="BS66" s="2409"/>
      <c r="BT66" s="2409"/>
      <c r="BU66" s="2409"/>
      <c r="BV66" s="2409"/>
      <c r="BW66" s="2394">
        <f t="shared" si="10"/>
        <v>0</v>
      </c>
      <c r="BX66" s="848"/>
      <c r="BY66" s="846"/>
    </row>
    <row r="67" spans="1:77" ht="12.75" hidden="1" customHeight="1">
      <c r="A67" s="2692"/>
      <c r="B67" s="2693"/>
      <c r="C67" s="592"/>
      <c r="D67" s="598">
        <v>0</v>
      </c>
      <c r="E67" s="598">
        <v>0</v>
      </c>
      <c r="F67" s="598">
        <v>0</v>
      </c>
      <c r="G67" s="598">
        <v>0</v>
      </c>
      <c r="H67" s="598">
        <v>0</v>
      </c>
      <c r="I67" s="598">
        <v>0</v>
      </c>
      <c r="J67" s="598">
        <v>0</v>
      </c>
      <c r="K67" s="598">
        <f t="shared" si="6"/>
        <v>0</v>
      </c>
      <c r="L67" s="668"/>
      <c r="M67" s="668"/>
      <c r="N67" s="668"/>
      <c r="O67" s="668"/>
      <c r="P67" s="668"/>
      <c r="Q67" s="668"/>
      <c r="R67" s="668"/>
      <c r="S67" s="668">
        <f t="shared" si="7"/>
        <v>0</v>
      </c>
      <c r="T67" s="981">
        <f t="shared" si="45"/>
        <v>0</v>
      </c>
      <c r="U67" s="981"/>
      <c r="V67" s="981">
        <f t="shared" si="46"/>
        <v>0</v>
      </c>
      <c r="W67" s="981">
        <f t="shared" si="47"/>
        <v>0</v>
      </c>
      <c r="X67" s="981"/>
      <c r="Y67" s="981">
        <f t="shared" si="48"/>
        <v>0</v>
      </c>
      <c r="Z67" s="981">
        <f t="shared" si="49"/>
        <v>0</v>
      </c>
      <c r="AA67" s="981">
        <f t="shared" si="50"/>
        <v>0</v>
      </c>
      <c r="AB67" s="981">
        <f t="shared" si="51"/>
        <v>0</v>
      </c>
      <c r="AC67" s="981"/>
      <c r="AD67" s="981">
        <f t="shared" si="2"/>
        <v>0</v>
      </c>
      <c r="AE67" s="879"/>
      <c r="AF67" s="879"/>
      <c r="AG67" s="667"/>
      <c r="AH67" s="667"/>
      <c r="AI67" s="667"/>
      <c r="AJ67" s="667"/>
      <c r="AK67" s="667"/>
      <c r="AL67" s="667"/>
      <c r="AM67" s="667"/>
      <c r="AN67" s="667">
        <f t="shared" si="8"/>
        <v>0</v>
      </c>
      <c r="AO67" s="667"/>
      <c r="AP67" s="667"/>
      <c r="AQ67" s="667"/>
      <c r="AR67" s="667"/>
      <c r="AS67" s="667"/>
      <c r="AT67" s="667"/>
      <c r="AU67" s="667"/>
      <c r="AV67" s="667">
        <f t="shared" si="9"/>
        <v>0</v>
      </c>
      <c r="AW67" s="1055"/>
      <c r="AX67" s="1055"/>
      <c r="AY67" s="1055"/>
      <c r="AZ67" s="1055"/>
      <c r="BA67" s="1055"/>
      <c r="BB67" s="1055"/>
      <c r="BC67" s="1055"/>
      <c r="BD67" s="1055"/>
      <c r="BE67" s="1055"/>
      <c r="BF67" s="1055"/>
      <c r="BG67" s="1055"/>
      <c r="BH67" s="1656">
        <f t="shared" si="5"/>
        <v>0</v>
      </c>
      <c r="BI67" s="2291"/>
      <c r="BJ67" s="2291"/>
      <c r="BK67" s="2291"/>
      <c r="BL67" s="2291"/>
      <c r="BM67" s="2291"/>
      <c r="BN67" s="2291"/>
      <c r="BO67" s="2291"/>
      <c r="BP67" s="2394"/>
      <c r="BQ67" s="2394"/>
      <c r="BR67" s="2394"/>
      <c r="BS67" s="2394"/>
      <c r="BT67" s="2394"/>
      <c r="BU67" s="2394"/>
      <c r="BV67" s="2394"/>
      <c r="BW67" s="2394">
        <f t="shared" si="10"/>
        <v>0</v>
      </c>
      <c r="BX67" s="848"/>
      <c r="BY67" s="846"/>
    </row>
    <row r="68" spans="1:77" ht="12.75" hidden="1" customHeight="1">
      <c r="A68" s="2692"/>
      <c r="B68" s="2693"/>
      <c r="C68" s="592"/>
      <c r="D68" s="598">
        <v>0</v>
      </c>
      <c r="E68" s="598">
        <v>0</v>
      </c>
      <c r="F68" s="598">
        <v>0</v>
      </c>
      <c r="G68" s="598">
        <v>0</v>
      </c>
      <c r="H68" s="598">
        <v>0</v>
      </c>
      <c r="I68" s="598">
        <v>0</v>
      </c>
      <c r="J68" s="598">
        <v>0</v>
      </c>
      <c r="K68" s="598">
        <f t="shared" si="6"/>
        <v>0</v>
      </c>
      <c r="L68" s="668"/>
      <c r="M68" s="668"/>
      <c r="N68" s="668"/>
      <c r="O68" s="668"/>
      <c r="P68" s="668"/>
      <c r="Q68" s="668"/>
      <c r="R68" s="668"/>
      <c r="S68" s="668">
        <f t="shared" si="7"/>
        <v>0</v>
      </c>
      <c r="T68" s="981">
        <f t="shared" si="45"/>
        <v>0</v>
      </c>
      <c r="U68" s="981"/>
      <c r="V68" s="981">
        <f t="shared" si="46"/>
        <v>0</v>
      </c>
      <c r="W68" s="981">
        <f t="shared" si="47"/>
        <v>0</v>
      </c>
      <c r="X68" s="981"/>
      <c r="Y68" s="981">
        <f t="shared" si="48"/>
        <v>0</v>
      </c>
      <c r="Z68" s="981">
        <f t="shared" si="49"/>
        <v>0</v>
      </c>
      <c r="AA68" s="981">
        <f t="shared" si="50"/>
        <v>0</v>
      </c>
      <c r="AB68" s="981">
        <f t="shared" si="51"/>
        <v>0</v>
      </c>
      <c r="AC68" s="981"/>
      <c r="AD68" s="981">
        <f t="shared" si="2"/>
        <v>0</v>
      </c>
      <c r="AE68" s="879"/>
      <c r="AF68" s="879"/>
      <c r="AG68" s="667"/>
      <c r="AH68" s="667"/>
      <c r="AI68" s="667"/>
      <c r="AJ68" s="667"/>
      <c r="AK68" s="667"/>
      <c r="AL68" s="667"/>
      <c r="AM68" s="667"/>
      <c r="AN68" s="667">
        <f t="shared" si="8"/>
        <v>0</v>
      </c>
      <c r="AO68" s="667"/>
      <c r="AP68" s="667"/>
      <c r="AQ68" s="667"/>
      <c r="AR68" s="667"/>
      <c r="AS68" s="667"/>
      <c r="AT68" s="667"/>
      <c r="AU68" s="667"/>
      <c r="AV68" s="667">
        <f t="shared" si="9"/>
        <v>0</v>
      </c>
      <c r="AW68" s="1055"/>
      <c r="AX68" s="1055"/>
      <c r="AY68" s="1055"/>
      <c r="AZ68" s="1055"/>
      <c r="BA68" s="1055"/>
      <c r="BB68" s="1055"/>
      <c r="BC68" s="1055"/>
      <c r="BD68" s="1055"/>
      <c r="BE68" s="1055"/>
      <c r="BF68" s="1055"/>
      <c r="BG68" s="1055"/>
      <c r="BH68" s="1656">
        <f t="shared" si="5"/>
        <v>0</v>
      </c>
      <c r="BI68" s="2291"/>
      <c r="BJ68" s="2291"/>
      <c r="BK68" s="2291"/>
      <c r="BL68" s="2291"/>
      <c r="BM68" s="2291"/>
      <c r="BN68" s="2291"/>
      <c r="BO68" s="2291"/>
      <c r="BP68" s="2394"/>
      <c r="BQ68" s="2394"/>
      <c r="BR68" s="2394"/>
      <c r="BS68" s="2394"/>
      <c r="BT68" s="2394"/>
      <c r="BU68" s="2394"/>
      <c r="BV68" s="2394"/>
      <c r="BW68" s="2394">
        <f t="shared" si="10"/>
        <v>0</v>
      </c>
      <c r="BX68" s="848"/>
      <c r="BY68" s="846"/>
    </row>
    <row r="69" spans="1:77" ht="12.75" hidden="1" customHeight="1">
      <c r="A69" s="2692"/>
      <c r="B69" s="2693"/>
      <c r="C69" s="592"/>
      <c r="D69" s="598">
        <v>0</v>
      </c>
      <c r="E69" s="598">
        <v>0</v>
      </c>
      <c r="F69" s="598">
        <v>0</v>
      </c>
      <c r="G69" s="598">
        <v>0</v>
      </c>
      <c r="H69" s="598">
        <v>0</v>
      </c>
      <c r="I69" s="598">
        <v>0</v>
      </c>
      <c r="J69" s="598">
        <v>0</v>
      </c>
      <c r="K69" s="598">
        <f t="shared" si="6"/>
        <v>0</v>
      </c>
      <c r="L69" s="668"/>
      <c r="M69" s="668"/>
      <c r="N69" s="668"/>
      <c r="O69" s="668"/>
      <c r="P69" s="668"/>
      <c r="Q69" s="668"/>
      <c r="R69" s="668"/>
      <c r="S69" s="668">
        <f t="shared" si="7"/>
        <v>0</v>
      </c>
      <c r="T69" s="981">
        <f t="shared" si="45"/>
        <v>0</v>
      </c>
      <c r="U69" s="981"/>
      <c r="V69" s="981">
        <f t="shared" si="46"/>
        <v>0</v>
      </c>
      <c r="W69" s="981">
        <f t="shared" si="47"/>
        <v>0</v>
      </c>
      <c r="X69" s="981"/>
      <c r="Y69" s="981">
        <f t="shared" si="48"/>
        <v>0</v>
      </c>
      <c r="Z69" s="981">
        <f t="shared" si="49"/>
        <v>0</v>
      </c>
      <c r="AA69" s="981">
        <f t="shared" si="50"/>
        <v>0</v>
      </c>
      <c r="AB69" s="981">
        <f t="shared" si="51"/>
        <v>0</v>
      </c>
      <c r="AC69" s="981"/>
      <c r="AD69" s="981">
        <f t="shared" si="2"/>
        <v>0</v>
      </c>
      <c r="AE69" s="879"/>
      <c r="AF69" s="879"/>
      <c r="AG69" s="667"/>
      <c r="AH69" s="667"/>
      <c r="AI69" s="667"/>
      <c r="AJ69" s="667"/>
      <c r="AK69" s="667"/>
      <c r="AL69" s="667"/>
      <c r="AM69" s="667"/>
      <c r="AN69" s="667">
        <f t="shared" si="8"/>
        <v>0</v>
      </c>
      <c r="AO69" s="667"/>
      <c r="AP69" s="667"/>
      <c r="AQ69" s="667"/>
      <c r="AR69" s="667"/>
      <c r="AS69" s="667"/>
      <c r="AT69" s="667"/>
      <c r="AU69" s="667"/>
      <c r="AV69" s="667">
        <f t="shared" si="9"/>
        <v>0</v>
      </c>
      <c r="AW69" s="1055"/>
      <c r="AX69" s="1055"/>
      <c r="AY69" s="1055"/>
      <c r="AZ69" s="1055"/>
      <c r="BA69" s="1055"/>
      <c r="BB69" s="1055"/>
      <c r="BC69" s="1055"/>
      <c r="BD69" s="1055"/>
      <c r="BE69" s="1055"/>
      <c r="BF69" s="1055"/>
      <c r="BG69" s="1055"/>
      <c r="BH69" s="1656">
        <f t="shared" si="5"/>
        <v>0</v>
      </c>
      <c r="BI69" s="2291"/>
      <c r="BJ69" s="2291"/>
      <c r="BK69" s="2291"/>
      <c r="BL69" s="2291"/>
      <c r="BM69" s="2291"/>
      <c r="BN69" s="2291"/>
      <c r="BO69" s="2291"/>
      <c r="BP69" s="2394"/>
      <c r="BQ69" s="2394"/>
      <c r="BR69" s="2394"/>
      <c r="BS69" s="2394"/>
      <c r="BT69" s="2394"/>
      <c r="BU69" s="2394"/>
      <c r="BV69" s="2394"/>
      <c r="BW69" s="2394">
        <f t="shared" si="10"/>
        <v>0</v>
      </c>
      <c r="BX69" s="848"/>
      <c r="BY69" s="846"/>
    </row>
    <row r="70" spans="1:77" ht="12.75" hidden="1" customHeight="1">
      <c r="A70" s="2692"/>
      <c r="B70" s="2693"/>
      <c r="C70" s="592"/>
      <c r="D70" s="598">
        <v>0</v>
      </c>
      <c r="E70" s="598">
        <v>0</v>
      </c>
      <c r="F70" s="598">
        <v>0</v>
      </c>
      <c r="G70" s="598">
        <v>0</v>
      </c>
      <c r="H70" s="598">
        <v>0</v>
      </c>
      <c r="I70" s="598">
        <v>0</v>
      </c>
      <c r="J70" s="598">
        <v>0</v>
      </c>
      <c r="K70" s="598">
        <f t="shared" si="6"/>
        <v>0</v>
      </c>
      <c r="L70" s="668"/>
      <c r="M70" s="668"/>
      <c r="N70" s="668"/>
      <c r="O70" s="668"/>
      <c r="P70" s="668"/>
      <c r="Q70" s="668"/>
      <c r="R70" s="668"/>
      <c r="S70" s="668">
        <f t="shared" si="7"/>
        <v>0</v>
      </c>
      <c r="T70" s="981">
        <f t="shared" si="45"/>
        <v>0</v>
      </c>
      <c r="U70" s="981"/>
      <c r="V70" s="981">
        <f t="shared" si="46"/>
        <v>0</v>
      </c>
      <c r="W70" s="981">
        <f t="shared" si="47"/>
        <v>0</v>
      </c>
      <c r="X70" s="981"/>
      <c r="Y70" s="981">
        <f t="shared" si="48"/>
        <v>0</v>
      </c>
      <c r="Z70" s="981">
        <f t="shared" si="49"/>
        <v>0</v>
      </c>
      <c r="AA70" s="981">
        <f t="shared" si="50"/>
        <v>0</v>
      </c>
      <c r="AB70" s="981">
        <f t="shared" si="51"/>
        <v>0</v>
      </c>
      <c r="AC70" s="981"/>
      <c r="AD70" s="981">
        <f t="shared" si="2"/>
        <v>0</v>
      </c>
      <c r="AE70" s="879"/>
      <c r="AF70" s="879"/>
      <c r="AG70" s="667"/>
      <c r="AH70" s="667"/>
      <c r="AI70" s="667"/>
      <c r="AJ70" s="667"/>
      <c r="AK70" s="667"/>
      <c r="AL70" s="667"/>
      <c r="AM70" s="667"/>
      <c r="AN70" s="667">
        <f t="shared" si="8"/>
        <v>0</v>
      </c>
      <c r="AO70" s="667"/>
      <c r="AP70" s="667"/>
      <c r="AQ70" s="667"/>
      <c r="AR70" s="667"/>
      <c r="AS70" s="667"/>
      <c r="AT70" s="667"/>
      <c r="AU70" s="667"/>
      <c r="AV70" s="667">
        <f t="shared" si="9"/>
        <v>0</v>
      </c>
      <c r="AW70" s="1055"/>
      <c r="AX70" s="1055"/>
      <c r="AY70" s="1055"/>
      <c r="AZ70" s="1055"/>
      <c r="BA70" s="1055"/>
      <c r="BB70" s="1055"/>
      <c r="BC70" s="1055"/>
      <c r="BD70" s="1055"/>
      <c r="BE70" s="1055"/>
      <c r="BF70" s="1055"/>
      <c r="BG70" s="1055"/>
      <c r="BH70" s="1656">
        <f t="shared" si="5"/>
        <v>0</v>
      </c>
      <c r="BI70" s="2291"/>
      <c r="BJ70" s="2291"/>
      <c r="BK70" s="2291"/>
      <c r="BL70" s="2291"/>
      <c r="BM70" s="2291"/>
      <c r="BN70" s="2291"/>
      <c r="BO70" s="2291"/>
      <c r="BP70" s="2394"/>
      <c r="BQ70" s="2394"/>
      <c r="BR70" s="2394"/>
      <c r="BS70" s="2394"/>
      <c r="BT70" s="2394"/>
      <c r="BU70" s="2394"/>
      <c r="BV70" s="2394"/>
      <c r="BW70" s="2394">
        <f t="shared" si="10"/>
        <v>0</v>
      </c>
      <c r="BX70" s="848"/>
      <c r="BY70" s="846"/>
    </row>
    <row r="71" spans="1:77" ht="12.75" hidden="1" customHeight="1">
      <c r="A71" s="2692"/>
      <c r="B71" s="2693"/>
      <c r="C71" s="592"/>
      <c r="D71" s="598">
        <v>0</v>
      </c>
      <c r="E71" s="598">
        <v>0</v>
      </c>
      <c r="F71" s="598">
        <v>0</v>
      </c>
      <c r="G71" s="598">
        <v>0</v>
      </c>
      <c r="H71" s="598">
        <v>0</v>
      </c>
      <c r="I71" s="598">
        <v>0</v>
      </c>
      <c r="J71" s="598">
        <v>0</v>
      </c>
      <c r="K71" s="598">
        <f t="shared" si="6"/>
        <v>0</v>
      </c>
      <c r="L71" s="668"/>
      <c r="M71" s="668"/>
      <c r="N71" s="668"/>
      <c r="O71" s="668"/>
      <c r="P71" s="668"/>
      <c r="Q71" s="668"/>
      <c r="R71" s="668"/>
      <c r="S71" s="668">
        <f t="shared" si="7"/>
        <v>0</v>
      </c>
      <c r="T71" s="981">
        <f t="shared" si="45"/>
        <v>0</v>
      </c>
      <c r="U71" s="981"/>
      <c r="V71" s="981">
        <f t="shared" si="46"/>
        <v>0</v>
      </c>
      <c r="W71" s="981">
        <f t="shared" si="47"/>
        <v>0</v>
      </c>
      <c r="X71" s="981"/>
      <c r="Y71" s="981">
        <f t="shared" si="48"/>
        <v>0</v>
      </c>
      <c r="Z71" s="981">
        <f t="shared" si="49"/>
        <v>0</v>
      </c>
      <c r="AA71" s="981">
        <f t="shared" si="50"/>
        <v>0</v>
      </c>
      <c r="AB71" s="981">
        <f t="shared" si="51"/>
        <v>0</v>
      </c>
      <c r="AC71" s="981"/>
      <c r="AD71" s="981">
        <f t="shared" si="2"/>
        <v>0</v>
      </c>
      <c r="AE71" s="879"/>
      <c r="AF71" s="879"/>
      <c r="AG71" s="667"/>
      <c r="AH71" s="667"/>
      <c r="AI71" s="667"/>
      <c r="AJ71" s="667"/>
      <c r="AK71" s="667"/>
      <c r="AL71" s="667"/>
      <c r="AM71" s="667"/>
      <c r="AN71" s="667">
        <f t="shared" si="8"/>
        <v>0</v>
      </c>
      <c r="AO71" s="667"/>
      <c r="AP71" s="667"/>
      <c r="AQ71" s="667"/>
      <c r="AR71" s="667"/>
      <c r="AS71" s="667"/>
      <c r="AT71" s="667"/>
      <c r="AU71" s="667"/>
      <c r="AV71" s="667">
        <f t="shared" si="9"/>
        <v>0</v>
      </c>
      <c r="AW71" s="1055"/>
      <c r="AX71" s="1055"/>
      <c r="AY71" s="1055"/>
      <c r="AZ71" s="1055"/>
      <c r="BA71" s="1055"/>
      <c r="BB71" s="1055"/>
      <c r="BC71" s="1055"/>
      <c r="BD71" s="1055"/>
      <c r="BE71" s="1055"/>
      <c r="BF71" s="1055"/>
      <c r="BG71" s="1055"/>
      <c r="BH71" s="1656">
        <f t="shared" si="5"/>
        <v>0</v>
      </c>
      <c r="BI71" s="2291"/>
      <c r="BJ71" s="2291"/>
      <c r="BK71" s="2291"/>
      <c r="BL71" s="2291"/>
      <c r="BM71" s="2291"/>
      <c r="BN71" s="2291"/>
      <c r="BO71" s="2291"/>
      <c r="BP71" s="2394"/>
      <c r="BQ71" s="2394"/>
      <c r="BR71" s="2394"/>
      <c r="BS71" s="2394"/>
      <c r="BT71" s="2394"/>
      <c r="BU71" s="2394"/>
      <c r="BV71" s="2394"/>
      <c r="BW71" s="2394">
        <f t="shared" si="10"/>
        <v>0</v>
      </c>
      <c r="BX71" s="848"/>
      <c r="BY71" s="846"/>
    </row>
    <row r="72" spans="1:77" ht="12.75" hidden="1" customHeight="1">
      <c r="A72" s="2692"/>
      <c r="B72" s="2693"/>
      <c r="C72" s="592"/>
      <c r="D72" s="598">
        <v>0</v>
      </c>
      <c r="E72" s="598">
        <v>0</v>
      </c>
      <c r="F72" s="598">
        <v>0</v>
      </c>
      <c r="G72" s="598">
        <v>0</v>
      </c>
      <c r="H72" s="598">
        <v>0</v>
      </c>
      <c r="I72" s="598">
        <v>0</v>
      </c>
      <c r="J72" s="598">
        <v>0</v>
      </c>
      <c r="K72" s="598">
        <f t="shared" si="6"/>
        <v>0</v>
      </c>
      <c r="L72" s="668"/>
      <c r="M72" s="668"/>
      <c r="N72" s="668"/>
      <c r="O72" s="668"/>
      <c r="P72" s="668"/>
      <c r="Q72" s="668"/>
      <c r="R72" s="668"/>
      <c r="S72" s="668">
        <f t="shared" si="7"/>
        <v>0</v>
      </c>
      <c r="T72" s="981">
        <f t="shared" si="45"/>
        <v>0</v>
      </c>
      <c r="U72" s="981"/>
      <c r="V72" s="981">
        <f t="shared" si="46"/>
        <v>0</v>
      </c>
      <c r="W72" s="981">
        <f t="shared" si="47"/>
        <v>0</v>
      </c>
      <c r="X72" s="981"/>
      <c r="Y72" s="981">
        <f t="shared" si="48"/>
        <v>0</v>
      </c>
      <c r="Z72" s="981">
        <f t="shared" si="49"/>
        <v>0</v>
      </c>
      <c r="AA72" s="981">
        <f t="shared" si="50"/>
        <v>0</v>
      </c>
      <c r="AB72" s="981">
        <f t="shared" si="51"/>
        <v>0</v>
      </c>
      <c r="AC72" s="981"/>
      <c r="AD72" s="981">
        <f t="shared" si="2"/>
        <v>0</v>
      </c>
      <c r="AE72" s="879"/>
      <c r="AF72" s="879"/>
      <c r="AG72" s="667"/>
      <c r="AH72" s="667"/>
      <c r="AI72" s="667"/>
      <c r="AJ72" s="667"/>
      <c r="AK72" s="667"/>
      <c r="AL72" s="667"/>
      <c r="AM72" s="667"/>
      <c r="AN72" s="667">
        <f t="shared" si="8"/>
        <v>0</v>
      </c>
      <c r="AO72" s="667"/>
      <c r="AP72" s="667"/>
      <c r="AQ72" s="667"/>
      <c r="AR72" s="667"/>
      <c r="AS72" s="667"/>
      <c r="AT72" s="667"/>
      <c r="AU72" s="667"/>
      <c r="AV72" s="667">
        <f t="shared" si="9"/>
        <v>0</v>
      </c>
      <c r="AW72" s="1055"/>
      <c r="AX72" s="1055"/>
      <c r="AY72" s="1055"/>
      <c r="AZ72" s="1055"/>
      <c r="BA72" s="1055"/>
      <c r="BB72" s="1055"/>
      <c r="BC72" s="1055"/>
      <c r="BD72" s="1055"/>
      <c r="BE72" s="1055"/>
      <c r="BF72" s="1055"/>
      <c r="BG72" s="1055"/>
      <c r="BH72" s="1656">
        <f t="shared" si="5"/>
        <v>0</v>
      </c>
      <c r="BI72" s="2291"/>
      <c r="BJ72" s="2291"/>
      <c r="BK72" s="2291"/>
      <c r="BL72" s="2291"/>
      <c r="BM72" s="2291"/>
      <c r="BN72" s="2291"/>
      <c r="BO72" s="2291"/>
      <c r="BP72" s="2394"/>
      <c r="BQ72" s="2394"/>
      <c r="BR72" s="2394"/>
      <c r="BS72" s="2394"/>
      <c r="BT72" s="2394"/>
      <c r="BU72" s="2394"/>
      <c r="BV72" s="2394"/>
      <c r="BW72" s="2394">
        <f t="shared" si="10"/>
        <v>0</v>
      </c>
      <c r="BX72" s="848"/>
      <c r="BY72" s="846"/>
    </row>
    <row r="73" spans="1:77" ht="12.75" hidden="1" customHeight="1">
      <c r="A73" s="2692"/>
      <c r="B73" s="2693"/>
      <c r="C73" s="592"/>
      <c r="D73" s="598">
        <v>0</v>
      </c>
      <c r="E73" s="598">
        <v>0</v>
      </c>
      <c r="F73" s="598">
        <v>0</v>
      </c>
      <c r="G73" s="598">
        <v>0</v>
      </c>
      <c r="H73" s="598">
        <v>0</v>
      </c>
      <c r="I73" s="598">
        <v>0</v>
      </c>
      <c r="J73" s="598">
        <v>0</v>
      </c>
      <c r="K73" s="598">
        <f t="shared" si="6"/>
        <v>0</v>
      </c>
      <c r="L73" s="668"/>
      <c r="M73" s="668"/>
      <c r="N73" s="668"/>
      <c r="O73" s="668"/>
      <c r="P73" s="668"/>
      <c r="Q73" s="668"/>
      <c r="R73" s="668"/>
      <c r="S73" s="668">
        <f t="shared" si="7"/>
        <v>0</v>
      </c>
      <c r="T73" s="981">
        <f t="shared" si="45"/>
        <v>0</v>
      </c>
      <c r="U73" s="981"/>
      <c r="V73" s="981">
        <f t="shared" si="46"/>
        <v>0</v>
      </c>
      <c r="W73" s="981">
        <f t="shared" si="47"/>
        <v>0</v>
      </c>
      <c r="X73" s="981"/>
      <c r="Y73" s="981">
        <f t="shared" si="48"/>
        <v>0</v>
      </c>
      <c r="Z73" s="981">
        <f t="shared" si="49"/>
        <v>0</v>
      </c>
      <c r="AA73" s="981">
        <f t="shared" si="50"/>
        <v>0</v>
      </c>
      <c r="AB73" s="981">
        <f t="shared" si="51"/>
        <v>0</v>
      </c>
      <c r="AC73" s="981"/>
      <c r="AD73" s="981">
        <f t="shared" si="2"/>
        <v>0</v>
      </c>
      <c r="AE73" s="879"/>
      <c r="AF73" s="879"/>
      <c r="AG73" s="667"/>
      <c r="AH73" s="667"/>
      <c r="AI73" s="667"/>
      <c r="AJ73" s="667"/>
      <c r="AK73" s="667"/>
      <c r="AL73" s="667"/>
      <c r="AM73" s="667"/>
      <c r="AN73" s="667">
        <f t="shared" si="8"/>
        <v>0</v>
      </c>
      <c r="AO73" s="667"/>
      <c r="AP73" s="667"/>
      <c r="AQ73" s="667"/>
      <c r="AR73" s="667"/>
      <c r="AS73" s="667"/>
      <c r="AT73" s="667"/>
      <c r="AU73" s="667"/>
      <c r="AV73" s="667">
        <f t="shared" si="9"/>
        <v>0</v>
      </c>
      <c r="AW73" s="1055"/>
      <c r="AX73" s="1055"/>
      <c r="AY73" s="1055"/>
      <c r="AZ73" s="1055"/>
      <c r="BA73" s="1055"/>
      <c r="BB73" s="1055"/>
      <c r="BC73" s="1055"/>
      <c r="BD73" s="1055"/>
      <c r="BE73" s="1055"/>
      <c r="BF73" s="1055"/>
      <c r="BG73" s="1055"/>
      <c r="BH73" s="1656">
        <f t="shared" si="5"/>
        <v>0</v>
      </c>
      <c r="BI73" s="2291"/>
      <c r="BJ73" s="2291"/>
      <c r="BK73" s="2291"/>
      <c r="BL73" s="2291"/>
      <c r="BM73" s="2291"/>
      <c r="BN73" s="2291"/>
      <c r="BO73" s="2291"/>
      <c r="BP73" s="2394"/>
      <c r="BQ73" s="2394"/>
      <c r="BR73" s="2394"/>
      <c r="BS73" s="2394"/>
      <c r="BT73" s="2394"/>
      <c r="BU73" s="2394"/>
      <c r="BV73" s="2394"/>
      <c r="BW73" s="2394">
        <f t="shared" si="10"/>
        <v>0</v>
      </c>
      <c r="BX73" s="848"/>
      <c r="BY73" s="846"/>
    </row>
    <row r="74" spans="1:77" ht="12.75" hidden="1" customHeight="1">
      <c r="A74" s="2692"/>
      <c r="B74" s="2693"/>
      <c r="C74" s="592"/>
      <c r="D74" s="598">
        <v>0</v>
      </c>
      <c r="E74" s="598">
        <v>0</v>
      </c>
      <c r="F74" s="598">
        <v>0</v>
      </c>
      <c r="G74" s="598">
        <v>0</v>
      </c>
      <c r="H74" s="598">
        <v>0</v>
      </c>
      <c r="I74" s="598">
        <v>0</v>
      </c>
      <c r="J74" s="598">
        <v>0</v>
      </c>
      <c r="K74" s="598">
        <f t="shared" si="6"/>
        <v>0</v>
      </c>
      <c r="L74" s="668"/>
      <c r="M74" s="668"/>
      <c r="N74" s="668"/>
      <c r="O74" s="668"/>
      <c r="P74" s="668"/>
      <c r="Q74" s="668"/>
      <c r="R74" s="668"/>
      <c r="S74" s="668">
        <f t="shared" si="7"/>
        <v>0</v>
      </c>
      <c r="T74" s="981">
        <f t="shared" si="45"/>
        <v>0</v>
      </c>
      <c r="U74" s="981"/>
      <c r="V74" s="981">
        <f t="shared" si="46"/>
        <v>0</v>
      </c>
      <c r="W74" s="981">
        <f t="shared" si="47"/>
        <v>0</v>
      </c>
      <c r="X74" s="981"/>
      <c r="Y74" s="981">
        <f t="shared" si="48"/>
        <v>0</v>
      </c>
      <c r="Z74" s="981">
        <f t="shared" si="49"/>
        <v>0</v>
      </c>
      <c r="AA74" s="981">
        <f t="shared" si="50"/>
        <v>0</v>
      </c>
      <c r="AB74" s="981">
        <f t="shared" si="51"/>
        <v>0</v>
      </c>
      <c r="AC74" s="981"/>
      <c r="AD74" s="981">
        <f t="shared" ref="AD74:AD137" si="52">SUM(W74:AB74)</f>
        <v>0</v>
      </c>
      <c r="AE74" s="879"/>
      <c r="AF74" s="879"/>
      <c r="AG74" s="667"/>
      <c r="AH74" s="667"/>
      <c r="AI74" s="667"/>
      <c r="AJ74" s="667"/>
      <c r="AK74" s="667"/>
      <c r="AL74" s="667"/>
      <c r="AM74" s="667"/>
      <c r="AN74" s="667">
        <f t="shared" si="8"/>
        <v>0</v>
      </c>
      <c r="AO74" s="667"/>
      <c r="AP74" s="667"/>
      <c r="AQ74" s="667"/>
      <c r="AR74" s="667"/>
      <c r="AS74" s="667"/>
      <c r="AT74" s="667"/>
      <c r="AU74" s="667"/>
      <c r="AV74" s="667">
        <f t="shared" si="9"/>
        <v>0</v>
      </c>
      <c r="AW74" s="1055"/>
      <c r="AX74" s="1055"/>
      <c r="AY74" s="1055"/>
      <c r="AZ74" s="1055"/>
      <c r="BA74" s="1055"/>
      <c r="BB74" s="1055"/>
      <c r="BC74" s="1055"/>
      <c r="BD74" s="1055"/>
      <c r="BE74" s="1055"/>
      <c r="BF74" s="1055"/>
      <c r="BG74" s="1055"/>
      <c r="BH74" s="1656">
        <f t="shared" ref="BH74:BH137" si="53">SUM(BB74:BG74)</f>
        <v>0</v>
      </c>
      <c r="BI74" s="2291"/>
      <c r="BJ74" s="2291"/>
      <c r="BK74" s="2291"/>
      <c r="BL74" s="2291"/>
      <c r="BM74" s="2291"/>
      <c r="BN74" s="2291"/>
      <c r="BO74" s="2291"/>
      <c r="BP74" s="2394"/>
      <c r="BQ74" s="2394"/>
      <c r="BR74" s="2394"/>
      <c r="BS74" s="2394"/>
      <c r="BT74" s="2394"/>
      <c r="BU74" s="2394"/>
      <c r="BV74" s="2394"/>
      <c r="BW74" s="2394">
        <f t="shared" si="10"/>
        <v>0</v>
      </c>
      <c r="BX74" s="848"/>
      <c r="BY74" s="846"/>
    </row>
    <row r="75" spans="1:77" ht="12.75" hidden="1" customHeight="1">
      <c r="A75" s="2694"/>
      <c r="B75" s="2695"/>
      <c r="C75" s="608"/>
      <c r="D75" s="647">
        <v>0</v>
      </c>
      <c r="E75" s="585">
        <v>0</v>
      </c>
      <c r="F75" s="585">
        <v>0</v>
      </c>
      <c r="G75" s="585">
        <v>0</v>
      </c>
      <c r="H75" s="585">
        <v>0</v>
      </c>
      <c r="I75" s="585">
        <v>0</v>
      </c>
      <c r="J75" s="585">
        <v>0</v>
      </c>
      <c r="K75" s="585">
        <f t="shared" ref="K75:K138" si="54">SUM(F75:J75)</f>
        <v>0</v>
      </c>
      <c r="L75" s="649"/>
      <c r="M75" s="588"/>
      <c r="N75" s="588"/>
      <c r="O75" s="588"/>
      <c r="P75" s="588"/>
      <c r="Q75" s="588"/>
      <c r="R75" s="588"/>
      <c r="S75" s="588">
        <f t="shared" ref="S75:S138" si="55">SUM(N75:R75)</f>
        <v>0</v>
      </c>
      <c r="T75" s="1001">
        <f t="shared" si="45"/>
        <v>0</v>
      </c>
      <c r="U75" s="1001"/>
      <c r="V75" s="1002">
        <f t="shared" si="46"/>
        <v>0</v>
      </c>
      <c r="W75" s="977">
        <f t="shared" si="47"/>
        <v>0</v>
      </c>
      <c r="X75" s="977"/>
      <c r="Y75" s="977">
        <f t="shared" si="48"/>
        <v>0</v>
      </c>
      <c r="Z75" s="977">
        <f t="shared" si="49"/>
        <v>0</v>
      </c>
      <c r="AA75" s="977">
        <f t="shared" si="50"/>
        <v>0</v>
      </c>
      <c r="AB75" s="977">
        <f t="shared" si="51"/>
        <v>0</v>
      </c>
      <c r="AC75" s="977"/>
      <c r="AD75" s="977">
        <f t="shared" si="52"/>
        <v>0</v>
      </c>
      <c r="AE75" s="881"/>
      <c r="AF75" s="881"/>
      <c r="AG75" s="702">
        <v>0</v>
      </c>
      <c r="AH75" s="582">
        <v>0</v>
      </c>
      <c r="AI75" s="582">
        <v>0</v>
      </c>
      <c r="AJ75" s="582">
        <v>0</v>
      </c>
      <c r="AK75" s="582">
        <v>0</v>
      </c>
      <c r="AL75" s="582">
        <v>0</v>
      </c>
      <c r="AM75" s="582">
        <v>0</v>
      </c>
      <c r="AN75" s="582">
        <f t="shared" ref="AN75:AN138" si="56">SUM(AI75:AM75)</f>
        <v>0</v>
      </c>
      <c r="AO75" s="702"/>
      <c r="AP75" s="582"/>
      <c r="AQ75" s="582"/>
      <c r="AR75" s="582"/>
      <c r="AS75" s="582"/>
      <c r="AT75" s="582"/>
      <c r="AU75" s="582"/>
      <c r="AV75" s="582">
        <f t="shared" ref="AV75:AV138" si="57">SUM(AQ75:AU75)</f>
        <v>0</v>
      </c>
      <c r="AW75" s="1053">
        <f>AG75+AO75</f>
        <v>0</v>
      </c>
      <c r="AX75" s="1053"/>
      <c r="AY75" s="1053"/>
      <c r="AZ75" s="1056">
        <f>AH75+AP75</f>
        <v>0</v>
      </c>
      <c r="BA75" s="1056"/>
      <c r="BB75" s="1053">
        <f>AI75+AQ75</f>
        <v>0</v>
      </c>
      <c r="BC75" s="1053"/>
      <c r="BD75" s="1054">
        <f>AJ75+AR75</f>
        <v>0</v>
      </c>
      <c r="BE75" s="1054">
        <f>AK75+AS75</f>
        <v>0</v>
      </c>
      <c r="BF75" s="1054">
        <f>AL75+AT75</f>
        <v>0</v>
      </c>
      <c r="BG75" s="1054">
        <f>AM75+AU75</f>
        <v>0</v>
      </c>
      <c r="BH75" s="1655">
        <f t="shared" si="53"/>
        <v>0</v>
      </c>
      <c r="BI75" s="2292"/>
      <c r="BJ75" s="2292"/>
      <c r="BK75" s="2292"/>
      <c r="BL75" s="2292"/>
      <c r="BM75" s="2292"/>
      <c r="BN75" s="2292"/>
      <c r="BO75" s="2292"/>
      <c r="BP75" s="2409"/>
      <c r="BQ75" s="2409"/>
      <c r="BR75" s="2409"/>
      <c r="BS75" s="2409"/>
      <c r="BT75" s="2409"/>
      <c r="BU75" s="2409"/>
      <c r="BV75" s="2409"/>
      <c r="BW75" s="2394">
        <f t="shared" ref="BW75:BW138" si="58">BS75+BT75+BU75+BV75</f>
        <v>0</v>
      </c>
      <c r="BX75" s="848"/>
      <c r="BY75" s="846"/>
    </row>
    <row r="76" spans="1:77" ht="14.25">
      <c r="A76" s="955"/>
      <c r="B76" s="1218" t="s">
        <v>1295</v>
      </c>
      <c r="C76" s="547" t="s">
        <v>1088</v>
      </c>
      <c r="D76" s="953">
        <v>0</v>
      </c>
      <c r="E76" s="953">
        <v>5</v>
      </c>
      <c r="F76" s="953">
        <v>346674</v>
      </c>
      <c r="G76" s="953">
        <v>0</v>
      </c>
      <c r="H76" s="953">
        <v>0</v>
      </c>
      <c r="I76" s="953">
        <v>0</v>
      </c>
      <c r="J76" s="953">
        <v>0</v>
      </c>
      <c r="K76" s="953">
        <f t="shared" si="54"/>
        <v>346674</v>
      </c>
      <c r="L76" s="953">
        <f t="shared" ref="L76:R76" si="59">SUM(L77:L86)</f>
        <v>0</v>
      </c>
      <c r="M76" s="953">
        <f t="shared" si="59"/>
        <v>0</v>
      </c>
      <c r="N76" s="953">
        <f t="shared" si="59"/>
        <v>0</v>
      </c>
      <c r="O76" s="953">
        <f t="shared" si="59"/>
        <v>0</v>
      </c>
      <c r="P76" s="953">
        <f t="shared" si="59"/>
        <v>0</v>
      </c>
      <c r="Q76" s="953">
        <f t="shared" si="59"/>
        <v>0</v>
      </c>
      <c r="R76" s="953">
        <f t="shared" si="59"/>
        <v>0</v>
      </c>
      <c r="S76" s="953">
        <f t="shared" si="55"/>
        <v>0</v>
      </c>
      <c r="T76" s="953">
        <f t="shared" ref="T76:AB76" si="60">SUM(T77:T86)</f>
        <v>63.83</v>
      </c>
      <c r="U76" s="953">
        <f t="shared" si="60"/>
        <v>1.5914344519138239</v>
      </c>
      <c r="V76" s="953">
        <f t="shared" si="60"/>
        <v>0</v>
      </c>
      <c r="W76" s="953">
        <f t="shared" si="60"/>
        <v>67814.100000000006</v>
      </c>
      <c r="X76" s="953">
        <f t="shared" si="60"/>
        <v>0</v>
      </c>
      <c r="Y76" s="953">
        <f t="shared" si="60"/>
        <v>200000</v>
      </c>
      <c r="Z76" s="953">
        <f t="shared" si="60"/>
        <v>0</v>
      </c>
      <c r="AA76" s="953">
        <f t="shared" si="60"/>
        <v>0</v>
      </c>
      <c r="AB76" s="953">
        <f t="shared" si="60"/>
        <v>0</v>
      </c>
      <c r="AC76" s="953"/>
      <c r="AD76" s="953">
        <f t="shared" si="52"/>
        <v>267814.09999999998</v>
      </c>
      <c r="AE76" s="955"/>
      <c r="AF76" s="955"/>
      <c r="AG76" s="953">
        <v>0</v>
      </c>
      <c r="AH76" s="953">
        <v>0</v>
      </c>
      <c r="AI76" s="953">
        <v>0</v>
      </c>
      <c r="AJ76" s="953">
        <v>0</v>
      </c>
      <c r="AK76" s="953">
        <v>0</v>
      </c>
      <c r="AL76" s="953">
        <v>0</v>
      </c>
      <c r="AM76" s="953">
        <v>0</v>
      </c>
      <c r="AN76" s="953">
        <f t="shared" si="56"/>
        <v>0</v>
      </c>
      <c r="AO76" s="953">
        <f t="shared" ref="AO76:AU76" si="61">SUM(AO77:AO86)</f>
        <v>0</v>
      </c>
      <c r="AP76" s="953">
        <f t="shared" si="61"/>
        <v>0</v>
      </c>
      <c r="AQ76" s="953">
        <f t="shared" si="61"/>
        <v>0</v>
      </c>
      <c r="AR76" s="953">
        <f t="shared" si="61"/>
        <v>0</v>
      </c>
      <c r="AS76" s="953">
        <f t="shared" si="61"/>
        <v>0</v>
      </c>
      <c r="AT76" s="953">
        <f t="shared" si="61"/>
        <v>0</v>
      </c>
      <c r="AU76" s="953">
        <f t="shared" si="61"/>
        <v>0</v>
      </c>
      <c r="AV76" s="953">
        <f t="shared" si="57"/>
        <v>0</v>
      </c>
      <c r="AW76" s="953">
        <f t="shared" ref="AW76:BG76" si="62">SUM(AW77:AW86)</f>
        <v>0</v>
      </c>
      <c r="AX76" s="953"/>
      <c r="AY76" s="953"/>
      <c r="AZ76" s="953">
        <f t="shared" si="62"/>
        <v>5</v>
      </c>
      <c r="BA76" s="953"/>
      <c r="BB76" s="953">
        <f t="shared" si="62"/>
        <v>6000</v>
      </c>
      <c r="BC76" s="953"/>
      <c r="BD76" s="953">
        <f t="shared" si="62"/>
        <v>144841.60000000001</v>
      </c>
      <c r="BE76" s="953">
        <f t="shared" si="62"/>
        <v>0</v>
      </c>
      <c r="BF76" s="953">
        <f t="shared" si="62"/>
        <v>0</v>
      </c>
      <c r="BG76" s="953">
        <f t="shared" si="62"/>
        <v>0</v>
      </c>
      <c r="BH76" s="1652">
        <f>BH77+BH78+BH79+BH80+BH81</f>
        <v>150841.60000000001</v>
      </c>
      <c r="BI76" s="1652">
        <f t="shared" ref="BI76" si="63">BI77+BI78+BI79+BI80+BI81</f>
        <v>0</v>
      </c>
      <c r="BJ76" s="1652"/>
      <c r="BK76" s="1652">
        <f>BK77+BK78+BK79+BK80+BK81+BK82</f>
        <v>100000</v>
      </c>
      <c r="BL76" s="1652">
        <f t="shared" ref="BL76:BN76" si="64">BL77+BL78+BL79+BL80+BL81+BL82</f>
        <v>0</v>
      </c>
      <c r="BM76" s="1652">
        <f t="shared" si="64"/>
        <v>0</v>
      </c>
      <c r="BN76" s="1652">
        <f t="shared" si="64"/>
        <v>0</v>
      </c>
      <c r="BO76" s="1652">
        <f>BK76+BL76+BM76</f>
        <v>100000</v>
      </c>
      <c r="BP76" s="1652"/>
      <c r="BQ76" s="1652"/>
      <c r="BR76" s="1652">
        <f>BR80</f>
        <v>1.7</v>
      </c>
      <c r="BS76" s="1652">
        <f>BS77+BS78+BS79+BS80+BS81</f>
        <v>9170</v>
      </c>
      <c r="BT76" s="1652">
        <f t="shared" ref="BT76:BV76" si="65">BT77+BT78+BT79+BT80+BT81</f>
        <v>0</v>
      </c>
      <c r="BU76" s="1652">
        <f t="shared" si="65"/>
        <v>160830</v>
      </c>
      <c r="BV76" s="1652">
        <f t="shared" si="65"/>
        <v>0</v>
      </c>
      <c r="BW76" s="953">
        <f t="shared" si="58"/>
        <v>170000</v>
      </c>
      <c r="BX76" s="956"/>
      <c r="BY76" s="846"/>
    </row>
    <row r="77" spans="1:77" ht="46.9" hidden="1" customHeight="1">
      <c r="A77" s="2696"/>
      <c r="B77" s="2384" t="s">
        <v>1089</v>
      </c>
      <c r="C77" s="554" t="s">
        <v>217</v>
      </c>
      <c r="D77" s="633">
        <v>0</v>
      </c>
      <c r="E77" s="633">
        <v>0</v>
      </c>
      <c r="F77" s="633">
        <v>0</v>
      </c>
      <c r="G77" s="633">
        <v>0</v>
      </c>
      <c r="H77" s="633">
        <v>0</v>
      </c>
      <c r="I77" s="633">
        <v>0</v>
      </c>
      <c r="J77" s="633">
        <v>0</v>
      </c>
      <c r="K77" s="633">
        <f t="shared" si="54"/>
        <v>0</v>
      </c>
      <c r="L77" s="670"/>
      <c r="M77" s="671"/>
      <c r="N77" s="577"/>
      <c r="O77" s="577"/>
      <c r="P77" s="634"/>
      <c r="Q77" s="634"/>
      <c r="R77" s="634">
        <v>0</v>
      </c>
      <c r="S77" s="634">
        <f t="shared" si="55"/>
        <v>0</v>
      </c>
      <c r="T77" s="990">
        <v>63.83</v>
      </c>
      <c r="U77" s="1702">
        <f>46471/29200.7</f>
        <v>1.5914344519138239</v>
      </c>
      <c r="V77" s="1003">
        <f t="shared" ref="V77:V86" si="66">E77+M77</f>
        <v>0</v>
      </c>
      <c r="W77" s="993">
        <v>21038.9</v>
      </c>
      <c r="X77" s="993"/>
      <c r="Y77" s="993">
        <f t="shared" ref="Y77:Y86" si="67">G77+O77</f>
        <v>0</v>
      </c>
      <c r="Z77" s="993">
        <f t="shared" ref="Z77:Z86" si="68">H77+P77</f>
        <v>0</v>
      </c>
      <c r="AA77" s="993">
        <f t="shared" ref="AA77:AA86" si="69">I77+Q77</f>
        <v>0</v>
      </c>
      <c r="AB77" s="993">
        <f t="shared" ref="AB77:AB86" si="70">J77+R77</f>
        <v>0</v>
      </c>
      <c r="AC77" s="993"/>
      <c r="AD77" s="993">
        <f t="shared" si="52"/>
        <v>21038.9</v>
      </c>
      <c r="AE77" s="883"/>
      <c r="AF77" s="883"/>
      <c r="AG77" s="691">
        <v>0</v>
      </c>
      <c r="AH77" s="691">
        <v>0</v>
      </c>
      <c r="AI77" s="691">
        <v>0</v>
      </c>
      <c r="AJ77" s="691">
        <v>0</v>
      </c>
      <c r="AK77" s="676">
        <v>0</v>
      </c>
      <c r="AL77" s="676">
        <v>0</v>
      </c>
      <c r="AM77" s="691">
        <v>0</v>
      </c>
      <c r="AN77" s="691">
        <f t="shared" si="56"/>
        <v>0</v>
      </c>
      <c r="AO77" s="691"/>
      <c r="AP77" s="691"/>
      <c r="AQ77" s="691"/>
      <c r="AR77" s="691"/>
      <c r="AS77" s="676"/>
      <c r="AT77" s="676"/>
      <c r="AU77" s="691">
        <v>0</v>
      </c>
      <c r="AV77" s="691">
        <f t="shared" si="57"/>
        <v>0</v>
      </c>
      <c r="AW77" s="1065">
        <f>AG77+AO77</f>
        <v>0</v>
      </c>
      <c r="AX77" s="1065"/>
      <c r="AY77" s="1065"/>
      <c r="AZ77" s="1065">
        <f>AH77+AP77</f>
        <v>0</v>
      </c>
      <c r="BA77" s="1065"/>
      <c r="BB77" s="1065">
        <f>AI77+AQ77</f>
        <v>0</v>
      </c>
      <c r="BC77" s="1065"/>
      <c r="BD77" s="1065">
        <f t="shared" ref="BD77:BG80" si="71">AJ77+AR77</f>
        <v>0</v>
      </c>
      <c r="BE77" s="1066">
        <f t="shared" si="71"/>
        <v>0</v>
      </c>
      <c r="BF77" s="1066">
        <f t="shared" si="71"/>
        <v>0</v>
      </c>
      <c r="BG77" s="1066">
        <f t="shared" si="71"/>
        <v>0</v>
      </c>
      <c r="BH77" s="1661">
        <f t="shared" si="53"/>
        <v>0</v>
      </c>
      <c r="BI77" s="2294"/>
      <c r="BJ77" s="2294"/>
      <c r="BK77" s="2294"/>
      <c r="BL77" s="2294"/>
      <c r="BM77" s="2294"/>
      <c r="BN77" s="2294"/>
      <c r="BO77" s="2293">
        <f>BK77+BL77+BM77</f>
        <v>0</v>
      </c>
      <c r="BP77" s="2410"/>
      <c r="BQ77" s="2410"/>
      <c r="BR77" s="2410"/>
      <c r="BS77" s="2410"/>
      <c r="BT77" s="2410"/>
      <c r="BU77" s="2410"/>
      <c r="BV77" s="2410"/>
      <c r="BW77" s="2394">
        <f t="shared" si="58"/>
        <v>0</v>
      </c>
      <c r="BX77" s="963" t="s">
        <v>1008</v>
      </c>
      <c r="BY77" s="846"/>
    </row>
    <row r="78" spans="1:77" ht="36.75" hidden="1" customHeight="1">
      <c r="A78" s="2696"/>
      <c r="B78" s="2385" t="s">
        <v>1090</v>
      </c>
      <c r="C78" s="619" t="s">
        <v>1091</v>
      </c>
      <c r="D78" s="655">
        <v>0</v>
      </c>
      <c r="E78" s="570">
        <v>0</v>
      </c>
      <c r="F78" s="633">
        <v>0</v>
      </c>
      <c r="G78" s="633">
        <v>0</v>
      </c>
      <c r="H78" s="633">
        <v>0</v>
      </c>
      <c r="I78" s="633">
        <v>0</v>
      </c>
      <c r="J78" s="633">
        <v>0</v>
      </c>
      <c r="K78" s="633">
        <f t="shared" si="54"/>
        <v>0</v>
      </c>
      <c r="L78" s="623"/>
      <c r="M78" s="577"/>
      <c r="N78" s="634"/>
      <c r="O78" s="634"/>
      <c r="P78" s="634"/>
      <c r="Q78" s="634"/>
      <c r="R78" s="634"/>
      <c r="S78" s="634">
        <f t="shared" si="55"/>
        <v>0</v>
      </c>
      <c r="T78" s="994">
        <f t="shared" ref="T78:T86" si="72">D78+L78</f>
        <v>0</v>
      </c>
      <c r="U78" s="994"/>
      <c r="V78" s="980">
        <f t="shared" si="66"/>
        <v>0</v>
      </c>
      <c r="W78" s="993">
        <v>298</v>
      </c>
      <c r="X78" s="993"/>
      <c r="Y78" s="993">
        <f t="shared" si="67"/>
        <v>0</v>
      </c>
      <c r="Z78" s="993">
        <f t="shared" si="68"/>
        <v>0</v>
      </c>
      <c r="AA78" s="993">
        <f t="shared" si="69"/>
        <v>0</v>
      </c>
      <c r="AB78" s="993">
        <f t="shared" si="70"/>
        <v>0</v>
      </c>
      <c r="AC78" s="993"/>
      <c r="AD78" s="993">
        <f t="shared" si="52"/>
        <v>298</v>
      </c>
      <c r="AE78" s="883"/>
      <c r="AF78" s="883"/>
      <c r="AG78" s="676"/>
      <c r="AH78" s="874">
        <v>0</v>
      </c>
      <c r="AI78" s="676">
        <v>0</v>
      </c>
      <c r="AJ78" s="676">
        <v>0</v>
      </c>
      <c r="AK78" s="676">
        <v>0</v>
      </c>
      <c r="AL78" s="676">
        <v>0</v>
      </c>
      <c r="AM78" s="691">
        <v>0</v>
      </c>
      <c r="AN78" s="691">
        <f t="shared" si="56"/>
        <v>0</v>
      </c>
      <c r="AO78" s="676"/>
      <c r="AP78" s="874"/>
      <c r="AQ78" s="676"/>
      <c r="AR78" s="676"/>
      <c r="AS78" s="676"/>
      <c r="AT78" s="659"/>
      <c r="AU78" s="691"/>
      <c r="AV78" s="691">
        <f t="shared" si="57"/>
        <v>0</v>
      </c>
      <c r="AW78" s="1051"/>
      <c r="AX78" s="1051"/>
      <c r="AY78" s="1051"/>
      <c r="AZ78" s="1050">
        <f>AH78+AP78</f>
        <v>0</v>
      </c>
      <c r="BA78" s="1050"/>
      <c r="BB78" s="1051">
        <f>AI78+AQ78</f>
        <v>0</v>
      </c>
      <c r="BC78" s="1051"/>
      <c r="BD78" s="1052">
        <f t="shared" si="71"/>
        <v>0</v>
      </c>
      <c r="BE78" s="1052">
        <f t="shared" si="71"/>
        <v>0</v>
      </c>
      <c r="BF78" s="1052">
        <f t="shared" si="71"/>
        <v>0</v>
      </c>
      <c r="BG78" s="1052">
        <f t="shared" si="71"/>
        <v>0</v>
      </c>
      <c r="BH78" s="1654">
        <f t="shared" si="53"/>
        <v>0</v>
      </c>
      <c r="BI78" s="2292"/>
      <c r="BJ78" s="2292"/>
      <c r="BK78" s="2292"/>
      <c r="BL78" s="2292"/>
      <c r="BM78" s="2292"/>
      <c r="BN78" s="2292"/>
      <c r="BO78" s="2293">
        <f>BK78+BL78+BM78</f>
        <v>0</v>
      </c>
      <c r="BP78" s="2410"/>
      <c r="BQ78" s="2410"/>
      <c r="BR78" s="2410"/>
      <c r="BS78" s="2410"/>
      <c r="BT78" s="2410"/>
      <c r="BU78" s="2410"/>
      <c r="BV78" s="2410"/>
      <c r="BW78" s="2394">
        <f t="shared" si="58"/>
        <v>0</v>
      </c>
      <c r="BX78" s="963" t="s">
        <v>713</v>
      </c>
      <c r="BY78" s="846"/>
    </row>
    <row r="79" spans="1:77" ht="48.75" hidden="1" customHeight="1">
      <c r="A79" s="2696"/>
      <c r="B79" s="2385" t="s">
        <v>1653</v>
      </c>
      <c r="C79" s="619" t="s">
        <v>1092</v>
      </c>
      <c r="D79" s="633">
        <v>0</v>
      </c>
      <c r="E79" s="655">
        <v>0</v>
      </c>
      <c r="F79" s="633">
        <v>1674</v>
      </c>
      <c r="G79" s="633">
        <v>0</v>
      </c>
      <c r="H79" s="633">
        <v>0</v>
      </c>
      <c r="I79" s="633">
        <v>0</v>
      </c>
      <c r="J79" s="633">
        <v>0</v>
      </c>
      <c r="K79" s="633">
        <f t="shared" si="54"/>
        <v>1674</v>
      </c>
      <c r="L79" s="634"/>
      <c r="M79" s="657"/>
      <c r="N79" s="634"/>
      <c r="O79" s="634"/>
      <c r="P79" s="634"/>
      <c r="Q79" s="634"/>
      <c r="R79" s="634"/>
      <c r="S79" s="634">
        <f t="shared" si="55"/>
        <v>0</v>
      </c>
      <c r="T79" s="993">
        <f t="shared" si="72"/>
        <v>0</v>
      </c>
      <c r="U79" s="1027"/>
      <c r="V79" s="1004">
        <f t="shared" si="66"/>
        <v>0</v>
      </c>
      <c r="W79" s="993">
        <v>3544.5</v>
      </c>
      <c r="X79" s="993"/>
      <c r="Y79" s="993">
        <f t="shared" si="67"/>
        <v>0</v>
      </c>
      <c r="Z79" s="993">
        <f t="shared" si="68"/>
        <v>0</v>
      </c>
      <c r="AA79" s="993">
        <f t="shared" si="69"/>
        <v>0</v>
      </c>
      <c r="AB79" s="993">
        <f t="shared" si="70"/>
        <v>0</v>
      </c>
      <c r="AC79" s="993"/>
      <c r="AD79" s="993">
        <f t="shared" si="52"/>
        <v>3544.5</v>
      </c>
      <c r="AE79" s="883"/>
      <c r="AF79" s="883"/>
      <c r="AG79" s="691"/>
      <c r="AH79" s="691">
        <v>0</v>
      </c>
      <c r="AI79" s="691">
        <v>0</v>
      </c>
      <c r="AJ79" s="691">
        <v>0</v>
      </c>
      <c r="AK79" s="676">
        <v>0</v>
      </c>
      <c r="AL79" s="676">
        <v>0</v>
      </c>
      <c r="AM79" s="691">
        <v>0</v>
      </c>
      <c r="AN79" s="691">
        <f t="shared" si="56"/>
        <v>0</v>
      </c>
      <c r="AO79" s="691"/>
      <c r="AP79" s="691"/>
      <c r="AQ79" s="691"/>
      <c r="AR79" s="691"/>
      <c r="AS79" s="676"/>
      <c r="AT79" s="659"/>
      <c r="AU79" s="691"/>
      <c r="AV79" s="691">
        <f t="shared" si="57"/>
        <v>0</v>
      </c>
      <c r="AW79" s="1051"/>
      <c r="AX79" s="1051"/>
      <c r="AY79" s="1051"/>
      <c r="AZ79" s="1050">
        <f>AH79+AP79</f>
        <v>0</v>
      </c>
      <c r="BA79" s="1050"/>
      <c r="BB79" s="1051">
        <f>AI79+AQ79</f>
        <v>0</v>
      </c>
      <c r="BC79" s="1051"/>
      <c r="BD79" s="1052">
        <f t="shared" si="71"/>
        <v>0</v>
      </c>
      <c r="BE79" s="1052">
        <f t="shared" si="71"/>
        <v>0</v>
      </c>
      <c r="BF79" s="1052">
        <f t="shared" si="71"/>
        <v>0</v>
      </c>
      <c r="BG79" s="1052">
        <f t="shared" si="71"/>
        <v>0</v>
      </c>
      <c r="BH79" s="1654">
        <f t="shared" si="53"/>
        <v>0</v>
      </c>
      <c r="BI79" s="2292"/>
      <c r="BJ79" s="2292"/>
      <c r="BK79" s="2292"/>
      <c r="BL79" s="2292"/>
      <c r="BM79" s="2292"/>
      <c r="BN79" s="2292"/>
      <c r="BO79" s="2293">
        <f>BK79+BL79+BM79</f>
        <v>0</v>
      </c>
      <c r="BP79" s="2410"/>
      <c r="BQ79" s="2410"/>
      <c r="BR79" s="2410"/>
      <c r="BS79" s="2410"/>
      <c r="BT79" s="2410"/>
      <c r="BU79" s="2410"/>
      <c r="BV79" s="2410"/>
      <c r="BW79" s="2394">
        <f t="shared" si="58"/>
        <v>0</v>
      </c>
      <c r="BX79" s="963" t="s">
        <v>713</v>
      </c>
      <c r="BY79" s="846"/>
    </row>
    <row r="80" spans="1:77" ht="51" customHeight="1">
      <c r="A80" s="2696"/>
      <c r="B80" s="2303" t="s">
        <v>1071</v>
      </c>
      <c r="C80" s="619" t="s">
        <v>873</v>
      </c>
      <c r="D80" s="655">
        <v>0</v>
      </c>
      <c r="E80" s="570">
        <v>5</v>
      </c>
      <c r="F80" s="570">
        <v>345000</v>
      </c>
      <c r="G80" s="570">
        <v>0</v>
      </c>
      <c r="H80" s="570">
        <v>0</v>
      </c>
      <c r="I80" s="570">
        <v>0</v>
      </c>
      <c r="J80" s="570">
        <v>0</v>
      </c>
      <c r="K80" s="570">
        <f t="shared" si="54"/>
        <v>345000</v>
      </c>
      <c r="L80" s="623"/>
      <c r="M80" s="577"/>
      <c r="N80" s="577"/>
      <c r="O80" s="577"/>
      <c r="P80" s="668"/>
      <c r="Q80" s="668"/>
      <c r="R80" s="668"/>
      <c r="S80" s="577">
        <f t="shared" si="55"/>
        <v>0</v>
      </c>
      <c r="T80" s="1005">
        <f t="shared" si="72"/>
        <v>0</v>
      </c>
      <c r="U80" s="1005"/>
      <c r="V80" s="1005">
        <v>0</v>
      </c>
      <c r="W80" s="980">
        <v>41932.699999999997</v>
      </c>
      <c r="X80" s="980"/>
      <c r="Y80" s="980">
        <v>200000</v>
      </c>
      <c r="Z80" s="980">
        <f t="shared" si="68"/>
        <v>0</v>
      </c>
      <c r="AA80" s="980">
        <f t="shared" si="69"/>
        <v>0</v>
      </c>
      <c r="AB80" s="994">
        <f t="shared" si="70"/>
        <v>0</v>
      </c>
      <c r="AC80" s="994"/>
      <c r="AD80" s="980">
        <f t="shared" si="52"/>
        <v>241932.7</v>
      </c>
      <c r="AE80" s="883">
        <v>1</v>
      </c>
      <c r="AF80" s="883"/>
      <c r="AG80" s="676"/>
      <c r="AH80" s="874">
        <v>0</v>
      </c>
      <c r="AI80" s="676">
        <v>0</v>
      </c>
      <c r="AJ80" s="659">
        <v>0</v>
      </c>
      <c r="AK80" s="676">
        <v>0</v>
      </c>
      <c r="AL80" s="676">
        <v>0</v>
      </c>
      <c r="AM80" s="676">
        <v>0</v>
      </c>
      <c r="AN80" s="691">
        <f t="shared" si="56"/>
        <v>0</v>
      </c>
      <c r="AO80" s="691"/>
      <c r="AP80" s="691"/>
      <c r="AQ80" s="691"/>
      <c r="AR80" s="691"/>
      <c r="AS80" s="676"/>
      <c r="AT80" s="659"/>
      <c r="AU80" s="691"/>
      <c r="AV80" s="691">
        <f t="shared" si="57"/>
        <v>0</v>
      </c>
      <c r="AW80" s="1051"/>
      <c r="AX80" s="1051"/>
      <c r="AY80" s="1051"/>
      <c r="AZ80" s="1050">
        <v>5</v>
      </c>
      <c r="BA80" s="1050"/>
      <c r="BB80" s="1052">
        <v>6000</v>
      </c>
      <c r="BC80" s="1052"/>
      <c r="BD80" s="1052">
        <v>144841.60000000001</v>
      </c>
      <c r="BE80" s="1052">
        <f t="shared" si="71"/>
        <v>0</v>
      </c>
      <c r="BF80" s="1052">
        <f t="shared" si="71"/>
        <v>0</v>
      </c>
      <c r="BG80" s="1052">
        <f t="shared" si="71"/>
        <v>0</v>
      </c>
      <c r="BH80" s="1656">
        <f t="shared" si="53"/>
        <v>150841.60000000001</v>
      </c>
      <c r="BI80" s="2292"/>
      <c r="BJ80" s="2292"/>
      <c r="BK80" s="2292">
        <v>100000</v>
      </c>
      <c r="BL80" s="2292"/>
      <c r="BM80" s="2292"/>
      <c r="BN80" s="2292"/>
      <c r="BO80" s="2741">
        <f>BK80+BL80+BM80</f>
        <v>100000</v>
      </c>
      <c r="BP80" s="2742"/>
      <c r="BQ80" s="2742"/>
      <c r="BR80" s="2742">
        <v>1.7</v>
      </c>
      <c r="BS80" s="2742">
        <v>9170</v>
      </c>
      <c r="BT80" s="2742"/>
      <c r="BU80" s="2742">
        <v>160830</v>
      </c>
      <c r="BV80" s="2742"/>
      <c r="BW80" s="2409">
        <f t="shared" si="58"/>
        <v>170000</v>
      </c>
      <c r="BX80" s="963" t="s">
        <v>1895</v>
      </c>
      <c r="BY80" s="846"/>
    </row>
    <row r="81" spans="1:77" ht="69.75" hidden="1" customHeight="1">
      <c r="A81" s="2697"/>
      <c r="B81" s="2385" t="s">
        <v>1293</v>
      </c>
      <c r="C81" s="675" t="s">
        <v>1519</v>
      </c>
      <c r="D81" s="655">
        <v>0</v>
      </c>
      <c r="E81" s="655">
        <v>0</v>
      </c>
      <c r="F81" s="620">
        <v>0</v>
      </c>
      <c r="G81" s="620">
        <v>0</v>
      </c>
      <c r="H81" s="620">
        <v>0</v>
      </c>
      <c r="I81" s="620">
        <v>0</v>
      </c>
      <c r="J81" s="620">
        <v>0</v>
      </c>
      <c r="K81" s="620">
        <f t="shared" si="54"/>
        <v>0</v>
      </c>
      <c r="L81" s="623"/>
      <c r="M81" s="657"/>
      <c r="N81" s="623"/>
      <c r="O81" s="623"/>
      <c r="P81" s="623"/>
      <c r="Q81" s="623"/>
      <c r="R81" s="623"/>
      <c r="S81" s="623">
        <f t="shared" si="55"/>
        <v>0</v>
      </c>
      <c r="T81" s="994">
        <f t="shared" si="72"/>
        <v>0</v>
      </c>
      <c r="U81" s="1004"/>
      <c r="V81" s="1004">
        <f t="shared" si="66"/>
        <v>0</v>
      </c>
      <c r="W81" s="980">
        <v>1000</v>
      </c>
      <c r="X81" s="994"/>
      <c r="Y81" s="994">
        <f t="shared" si="67"/>
        <v>0</v>
      </c>
      <c r="Z81" s="994">
        <f t="shared" si="68"/>
        <v>0</v>
      </c>
      <c r="AA81" s="994">
        <f t="shared" si="69"/>
        <v>0</v>
      </c>
      <c r="AB81" s="994">
        <f t="shared" si="70"/>
        <v>0</v>
      </c>
      <c r="AC81" s="994"/>
      <c r="AD81" s="980">
        <f t="shared" si="52"/>
        <v>1000</v>
      </c>
      <c r="AE81" s="885"/>
      <c r="AF81" s="885"/>
      <c r="AG81" s="676"/>
      <c r="AH81" s="874"/>
      <c r="AI81" s="676"/>
      <c r="AJ81" s="659"/>
      <c r="AK81" s="676"/>
      <c r="AL81" s="676"/>
      <c r="AM81" s="676"/>
      <c r="AN81" s="676">
        <f t="shared" si="56"/>
        <v>0</v>
      </c>
      <c r="AO81" s="676"/>
      <c r="AP81" s="874"/>
      <c r="AQ81" s="676"/>
      <c r="AR81" s="659"/>
      <c r="AS81" s="676"/>
      <c r="AT81" s="676"/>
      <c r="AU81" s="676"/>
      <c r="AV81" s="676">
        <f t="shared" si="57"/>
        <v>0</v>
      </c>
      <c r="AW81" s="1051"/>
      <c r="AX81" s="1051"/>
      <c r="AY81" s="1051"/>
      <c r="AZ81" s="1050"/>
      <c r="BA81" s="1050"/>
      <c r="BB81" s="1051"/>
      <c r="BC81" s="1051"/>
      <c r="BD81" s="1052"/>
      <c r="BE81" s="1052"/>
      <c r="BF81" s="1052"/>
      <c r="BG81" s="1052"/>
      <c r="BH81" s="1654">
        <f t="shared" si="53"/>
        <v>0</v>
      </c>
      <c r="BI81" s="2292"/>
      <c r="BJ81" s="2292"/>
      <c r="BK81" s="2292"/>
      <c r="BL81" s="2292"/>
      <c r="BM81" s="2292"/>
      <c r="BN81" s="2292"/>
      <c r="BO81" s="2293">
        <f>SUM(BH81:BN81)</f>
        <v>0</v>
      </c>
      <c r="BP81" s="2410"/>
      <c r="BQ81" s="2410"/>
      <c r="BR81" s="2410"/>
      <c r="BS81" s="2410"/>
      <c r="BT81" s="2410"/>
      <c r="BU81" s="2410"/>
      <c r="BV81" s="2410"/>
      <c r="BW81" s="2394">
        <f t="shared" si="58"/>
        <v>0</v>
      </c>
      <c r="BX81" s="963" t="s">
        <v>1524</v>
      </c>
      <c r="BY81" s="846"/>
    </row>
    <row r="82" spans="1:77" ht="99" hidden="1" customHeight="1">
      <c r="A82" s="2696"/>
      <c r="B82" s="2385" t="s">
        <v>1293</v>
      </c>
      <c r="C82" s="564" t="s">
        <v>1832</v>
      </c>
      <c r="D82" s="570">
        <v>0</v>
      </c>
      <c r="E82" s="633">
        <v>0</v>
      </c>
      <c r="F82" s="633">
        <v>0</v>
      </c>
      <c r="G82" s="633">
        <v>0</v>
      </c>
      <c r="H82" s="633">
        <v>0</v>
      </c>
      <c r="I82" s="633">
        <v>0</v>
      </c>
      <c r="J82" s="633">
        <v>0</v>
      </c>
      <c r="K82" s="633">
        <f t="shared" si="54"/>
        <v>0</v>
      </c>
      <c r="L82" s="577"/>
      <c r="M82" s="677"/>
      <c r="N82" s="634"/>
      <c r="O82" s="634"/>
      <c r="P82" s="634"/>
      <c r="Q82" s="634"/>
      <c r="R82" s="634"/>
      <c r="S82" s="634">
        <f t="shared" si="55"/>
        <v>0</v>
      </c>
      <c r="T82" s="980">
        <f t="shared" si="72"/>
        <v>0</v>
      </c>
      <c r="U82" s="980"/>
      <c r="V82" s="993">
        <f t="shared" si="66"/>
        <v>0</v>
      </c>
      <c r="W82" s="993">
        <v>0</v>
      </c>
      <c r="X82" s="993"/>
      <c r="Y82" s="993">
        <f t="shared" si="67"/>
        <v>0</v>
      </c>
      <c r="Z82" s="993">
        <f t="shared" si="68"/>
        <v>0</v>
      </c>
      <c r="AA82" s="993">
        <f t="shared" si="69"/>
        <v>0</v>
      </c>
      <c r="AB82" s="993">
        <f t="shared" si="70"/>
        <v>0</v>
      </c>
      <c r="AC82" s="993"/>
      <c r="AD82" s="993">
        <f t="shared" si="52"/>
        <v>0</v>
      </c>
      <c r="AE82" s="883"/>
      <c r="AF82" s="883"/>
      <c r="AG82" s="659"/>
      <c r="AH82" s="659"/>
      <c r="AI82" s="676"/>
      <c r="AJ82" s="659"/>
      <c r="AK82" s="676"/>
      <c r="AL82" s="676"/>
      <c r="AM82" s="691"/>
      <c r="AN82" s="691">
        <f t="shared" si="56"/>
        <v>0</v>
      </c>
      <c r="AO82" s="659"/>
      <c r="AP82" s="659"/>
      <c r="AQ82" s="676"/>
      <c r="AR82" s="659"/>
      <c r="AS82" s="676"/>
      <c r="AT82" s="676"/>
      <c r="AU82" s="691"/>
      <c r="AV82" s="691">
        <f t="shared" si="57"/>
        <v>0</v>
      </c>
      <c r="AW82" s="1052"/>
      <c r="AX82" s="1052"/>
      <c r="AY82" s="1052"/>
      <c r="AZ82" s="1052"/>
      <c r="BA82" s="1052"/>
      <c r="BB82" s="1066"/>
      <c r="BC82" s="1066"/>
      <c r="BD82" s="1052"/>
      <c r="BE82" s="1066"/>
      <c r="BF82" s="1066"/>
      <c r="BG82" s="1066"/>
      <c r="BH82" s="1661">
        <f t="shared" si="53"/>
        <v>0</v>
      </c>
      <c r="BI82" s="2294"/>
      <c r="BJ82" s="2294"/>
      <c r="BK82" s="2292">
        <v>0</v>
      </c>
      <c r="BL82" s="2294"/>
      <c r="BM82" s="2294"/>
      <c r="BN82" s="2294"/>
      <c r="BO82" s="2293">
        <f>BK82+BL82+BM82+BN82</f>
        <v>0</v>
      </c>
      <c r="BP82" s="2395"/>
      <c r="BQ82" s="2395"/>
      <c r="BR82" s="2395"/>
      <c r="BS82" s="2395"/>
      <c r="BT82" s="2395"/>
      <c r="BU82" s="2395"/>
      <c r="BV82" s="2395"/>
      <c r="BW82" s="2394">
        <f t="shared" si="58"/>
        <v>0</v>
      </c>
      <c r="BX82" s="963" t="s">
        <v>1604</v>
      </c>
      <c r="BY82" s="846"/>
    </row>
    <row r="83" spans="1:77" ht="15" hidden="1" customHeight="1">
      <c r="A83" s="2696"/>
      <c r="B83" s="2382"/>
      <c r="C83" s="564"/>
      <c r="D83" s="570">
        <v>0</v>
      </c>
      <c r="E83" s="620">
        <v>0</v>
      </c>
      <c r="F83" s="633">
        <v>0</v>
      </c>
      <c r="G83" s="633">
        <v>0</v>
      </c>
      <c r="H83" s="633">
        <v>0</v>
      </c>
      <c r="I83" s="633">
        <v>0</v>
      </c>
      <c r="J83" s="633">
        <v>0</v>
      </c>
      <c r="K83" s="633">
        <f t="shared" si="54"/>
        <v>0</v>
      </c>
      <c r="L83" s="577"/>
      <c r="M83" s="623"/>
      <c r="N83" s="634"/>
      <c r="O83" s="634"/>
      <c r="P83" s="634"/>
      <c r="Q83" s="634"/>
      <c r="R83" s="634"/>
      <c r="S83" s="634">
        <f t="shared" si="55"/>
        <v>0</v>
      </c>
      <c r="T83" s="980">
        <f t="shared" si="72"/>
        <v>0</v>
      </c>
      <c r="U83" s="980"/>
      <c r="V83" s="994">
        <f t="shared" si="66"/>
        <v>0</v>
      </c>
      <c r="W83" s="993">
        <f t="shared" ref="W83:W86" si="73">F83+N83</f>
        <v>0</v>
      </c>
      <c r="X83" s="993"/>
      <c r="Y83" s="993">
        <f t="shared" si="67"/>
        <v>0</v>
      </c>
      <c r="Z83" s="993">
        <f t="shared" si="68"/>
        <v>0</v>
      </c>
      <c r="AA83" s="993">
        <f t="shared" si="69"/>
        <v>0</v>
      </c>
      <c r="AB83" s="993">
        <f t="shared" si="70"/>
        <v>0</v>
      </c>
      <c r="AC83" s="993"/>
      <c r="AD83" s="993">
        <f t="shared" si="52"/>
        <v>0</v>
      </c>
      <c r="AE83" s="883"/>
      <c r="AF83" s="883"/>
      <c r="AG83" s="659"/>
      <c r="AH83" s="874"/>
      <c r="AI83" s="676"/>
      <c r="AJ83" s="659"/>
      <c r="AK83" s="676"/>
      <c r="AL83" s="676"/>
      <c r="AM83" s="691"/>
      <c r="AN83" s="691">
        <f t="shared" si="56"/>
        <v>0</v>
      </c>
      <c r="AO83" s="659"/>
      <c r="AP83" s="874"/>
      <c r="AQ83" s="676"/>
      <c r="AR83" s="659"/>
      <c r="AS83" s="676"/>
      <c r="AT83" s="676"/>
      <c r="AU83" s="691"/>
      <c r="AV83" s="691">
        <f t="shared" si="57"/>
        <v>0</v>
      </c>
      <c r="AW83" s="1052"/>
      <c r="AX83" s="1052"/>
      <c r="AY83" s="1052"/>
      <c r="AZ83" s="1067"/>
      <c r="BA83" s="1067"/>
      <c r="BB83" s="1066"/>
      <c r="BC83" s="1066"/>
      <c r="BD83" s="1052"/>
      <c r="BE83" s="1066"/>
      <c r="BF83" s="1066"/>
      <c r="BG83" s="1066"/>
      <c r="BH83" s="1661">
        <f t="shared" si="53"/>
        <v>0</v>
      </c>
      <c r="BI83" s="2294"/>
      <c r="BJ83" s="2294"/>
      <c r="BK83" s="2294"/>
      <c r="BL83" s="2294"/>
      <c r="BM83" s="2294"/>
      <c r="BN83" s="2294"/>
      <c r="BO83" s="2294"/>
      <c r="BP83" s="2395"/>
      <c r="BQ83" s="2395"/>
      <c r="BR83" s="2395"/>
      <c r="BS83" s="2395"/>
      <c r="BT83" s="2395"/>
      <c r="BU83" s="2395"/>
      <c r="BV83" s="2395"/>
      <c r="BW83" s="2394">
        <f t="shared" si="58"/>
        <v>0</v>
      </c>
      <c r="BX83" s="848"/>
      <c r="BY83" s="846"/>
    </row>
    <row r="84" spans="1:77" ht="15" hidden="1" customHeight="1">
      <c r="A84" s="2696"/>
      <c r="B84" s="2382"/>
      <c r="C84" s="564"/>
      <c r="D84" s="633">
        <v>0</v>
      </c>
      <c r="E84" s="633">
        <v>0</v>
      </c>
      <c r="F84" s="633">
        <v>0</v>
      </c>
      <c r="G84" s="633">
        <v>0</v>
      </c>
      <c r="H84" s="633">
        <v>0</v>
      </c>
      <c r="I84" s="633">
        <v>0</v>
      </c>
      <c r="J84" s="633">
        <v>0</v>
      </c>
      <c r="K84" s="633">
        <f t="shared" si="54"/>
        <v>0</v>
      </c>
      <c r="L84" s="670"/>
      <c r="M84" s="671"/>
      <c r="N84" s="634"/>
      <c r="O84" s="634"/>
      <c r="P84" s="634"/>
      <c r="Q84" s="634"/>
      <c r="R84" s="634"/>
      <c r="S84" s="634">
        <f t="shared" si="55"/>
        <v>0</v>
      </c>
      <c r="T84" s="990">
        <f t="shared" si="72"/>
        <v>0</v>
      </c>
      <c r="U84" s="990"/>
      <c r="V84" s="1003">
        <f t="shared" si="66"/>
        <v>0</v>
      </c>
      <c r="W84" s="993">
        <f t="shared" si="73"/>
        <v>0</v>
      </c>
      <c r="X84" s="993"/>
      <c r="Y84" s="993">
        <f t="shared" si="67"/>
        <v>0</v>
      </c>
      <c r="Z84" s="993">
        <f t="shared" si="68"/>
        <v>0</v>
      </c>
      <c r="AA84" s="993">
        <f t="shared" si="69"/>
        <v>0</v>
      </c>
      <c r="AB84" s="993">
        <f t="shared" si="70"/>
        <v>0</v>
      </c>
      <c r="AC84" s="993"/>
      <c r="AD84" s="993">
        <f t="shared" si="52"/>
        <v>0</v>
      </c>
      <c r="AE84" s="883"/>
      <c r="AF84" s="883"/>
      <c r="AG84" s="691"/>
      <c r="AH84" s="691"/>
      <c r="AI84" s="691"/>
      <c r="AJ84" s="691"/>
      <c r="AK84" s="676"/>
      <c r="AL84" s="676"/>
      <c r="AM84" s="691"/>
      <c r="AN84" s="691">
        <f t="shared" si="56"/>
        <v>0</v>
      </c>
      <c r="AO84" s="691"/>
      <c r="AP84" s="691"/>
      <c r="AQ84" s="691"/>
      <c r="AR84" s="691"/>
      <c r="AS84" s="676"/>
      <c r="AT84" s="676"/>
      <c r="AU84" s="691"/>
      <c r="AV84" s="691">
        <f t="shared" si="57"/>
        <v>0</v>
      </c>
      <c r="AW84" s="1065"/>
      <c r="AX84" s="1065"/>
      <c r="AY84" s="1065"/>
      <c r="AZ84" s="1065"/>
      <c r="BA84" s="1065"/>
      <c r="BB84" s="1065"/>
      <c r="BC84" s="1065"/>
      <c r="BD84" s="1065"/>
      <c r="BE84" s="1066"/>
      <c r="BF84" s="1066"/>
      <c r="BG84" s="1066"/>
      <c r="BH84" s="1661">
        <f t="shared" si="53"/>
        <v>0</v>
      </c>
      <c r="BI84" s="2294"/>
      <c r="BJ84" s="2294"/>
      <c r="BK84" s="2294"/>
      <c r="BL84" s="2294"/>
      <c r="BM84" s="2294"/>
      <c r="BN84" s="2294"/>
      <c r="BO84" s="2294"/>
      <c r="BP84" s="2395"/>
      <c r="BQ84" s="2395"/>
      <c r="BR84" s="2395"/>
      <c r="BS84" s="2395"/>
      <c r="BT84" s="2395"/>
      <c r="BU84" s="2395"/>
      <c r="BV84" s="2395"/>
      <c r="BW84" s="2394">
        <f t="shared" si="58"/>
        <v>0</v>
      </c>
      <c r="BX84" s="848"/>
      <c r="BY84" s="846"/>
    </row>
    <row r="85" spans="1:77" ht="15" hidden="1" customHeight="1">
      <c r="A85" s="2697"/>
      <c r="B85" s="2698"/>
      <c r="C85" s="678"/>
      <c r="D85" s="681">
        <v>0</v>
      </c>
      <c r="E85" s="682">
        <v>0</v>
      </c>
      <c r="F85" s="620">
        <v>0</v>
      </c>
      <c r="G85" s="620">
        <v>0</v>
      </c>
      <c r="H85" s="620">
        <v>0</v>
      </c>
      <c r="I85" s="620">
        <v>0</v>
      </c>
      <c r="J85" s="620">
        <v>0</v>
      </c>
      <c r="K85" s="681">
        <f t="shared" si="54"/>
        <v>0</v>
      </c>
      <c r="L85" s="631">
        <v>0</v>
      </c>
      <c r="M85" s="683">
        <v>0</v>
      </c>
      <c r="N85" s="623">
        <v>0</v>
      </c>
      <c r="O85" s="623">
        <v>0</v>
      </c>
      <c r="P85" s="623"/>
      <c r="Q85" s="623"/>
      <c r="R85" s="623"/>
      <c r="S85" s="631">
        <f t="shared" si="55"/>
        <v>0</v>
      </c>
      <c r="T85" s="1006">
        <f t="shared" si="72"/>
        <v>0</v>
      </c>
      <c r="U85" s="1006"/>
      <c r="V85" s="1007">
        <f t="shared" si="66"/>
        <v>0</v>
      </c>
      <c r="W85" s="994">
        <f t="shared" si="73"/>
        <v>0</v>
      </c>
      <c r="X85" s="994"/>
      <c r="Y85" s="994">
        <f t="shared" si="67"/>
        <v>0</v>
      </c>
      <c r="Z85" s="994">
        <f t="shared" si="68"/>
        <v>0</v>
      </c>
      <c r="AA85" s="994">
        <f t="shared" si="69"/>
        <v>0</v>
      </c>
      <c r="AB85" s="994">
        <f t="shared" si="70"/>
        <v>0</v>
      </c>
      <c r="AC85" s="994"/>
      <c r="AD85" s="994">
        <f t="shared" si="52"/>
        <v>0</v>
      </c>
      <c r="AE85" s="885"/>
      <c r="AF85" s="885"/>
      <c r="AG85" s="676">
        <v>0</v>
      </c>
      <c r="AH85" s="659">
        <v>0</v>
      </c>
      <c r="AI85" s="659">
        <v>0</v>
      </c>
      <c r="AJ85" s="659">
        <v>0</v>
      </c>
      <c r="AK85" s="676">
        <v>0</v>
      </c>
      <c r="AL85" s="676">
        <v>0</v>
      </c>
      <c r="AM85" s="676">
        <v>0</v>
      </c>
      <c r="AN85" s="676">
        <f t="shared" si="56"/>
        <v>0</v>
      </c>
      <c r="AO85" s="676">
        <v>0</v>
      </c>
      <c r="AP85" s="659">
        <v>0</v>
      </c>
      <c r="AQ85" s="659">
        <v>0</v>
      </c>
      <c r="AR85" s="659">
        <v>0</v>
      </c>
      <c r="AS85" s="676"/>
      <c r="AT85" s="676"/>
      <c r="AU85" s="676"/>
      <c r="AV85" s="676">
        <f t="shared" si="57"/>
        <v>0</v>
      </c>
      <c r="AW85" s="1066">
        <f>AG85+AO85</f>
        <v>0</v>
      </c>
      <c r="AX85" s="1066"/>
      <c r="AY85" s="1066"/>
      <c r="AZ85" s="1052">
        <f>AH85+AP85</f>
        <v>0</v>
      </c>
      <c r="BA85" s="1052"/>
      <c r="BB85" s="1052">
        <f>AI85+AQ85</f>
        <v>0</v>
      </c>
      <c r="BC85" s="1052"/>
      <c r="BD85" s="1052">
        <f t="shared" ref="BD85:BG86" si="74">AJ85+AR85</f>
        <v>0</v>
      </c>
      <c r="BE85" s="1066">
        <f t="shared" si="74"/>
        <v>0</v>
      </c>
      <c r="BF85" s="1066">
        <f t="shared" si="74"/>
        <v>0</v>
      </c>
      <c r="BG85" s="1066">
        <f t="shared" si="74"/>
        <v>0</v>
      </c>
      <c r="BH85" s="1661">
        <f t="shared" si="53"/>
        <v>0</v>
      </c>
      <c r="BI85" s="2294"/>
      <c r="BJ85" s="2294"/>
      <c r="BK85" s="2294"/>
      <c r="BL85" s="2294"/>
      <c r="BM85" s="2294"/>
      <c r="BN85" s="2294"/>
      <c r="BO85" s="2294"/>
      <c r="BP85" s="2395"/>
      <c r="BQ85" s="2395"/>
      <c r="BR85" s="2395"/>
      <c r="BS85" s="2395"/>
      <c r="BT85" s="2395"/>
      <c r="BU85" s="2395"/>
      <c r="BV85" s="2395"/>
      <c r="BW85" s="2394">
        <f t="shared" si="58"/>
        <v>0</v>
      </c>
      <c r="BX85" s="848"/>
      <c r="BY85" s="846"/>
    </row>
    <row r="86" spans="1:77" ht="15" hidden="1" customHeight="1">
      <c r="A86" s="2699"/>
      <c r="B86" s="2695"/>
      <c r="C86" s="608"/>
      <c r="D86" s="669">
        <v>0</v>
      </c>
      <c r="E86" s="684">
        <v>0</v>
      </c>
      <c r="F86" s="684">
        <v>0</v>
      </c>
      <c r="G86" s="684">
        <v>0</v>
      </c>
      <c r="H86" s="684">
        <v>0</v>
      </c>
      <c r="I86" s="684">
        <v>0</v>
      </c>
      <c r="J86" s="684">
        <v>0</v>
      </c>
      <c r="K86" s="684">
        <f t="shared" si="54"/>
        <v>0</v>
      </c>
      <c r="L86" s="685"/>
      <c r="M86" s="686"/>
      <c r="N86" s="686">
        <v>0</v>
      </c>
      <c r="O86" s="686"/>
      <c r="P86" s="686"/>
      <c r="Q86" s="686"/>
      <c r="R86" s="686"/>
      <c r="S86" s="686">
        <f t="shared" si="55"/>
        <v>0</v>
      </c>
      <c r="T86" s="1002">
        <f t="shared" si="72"/>
        <v>0</v>
      </c>
      <c r="U86" s="1002"/>
      <c r="V86" s="1008">
        <f t="shared" si="66"/>
        <v>0</v>
      </c>
      <c r="W86" s="1008">
        <f t="shared" si="73"/>
        <v>0</v>
      </c>
      <c r="X86" s="1008"/>
      <c r="Y86" s="1008">
        <f t="shared" si="67"/>
        <v>0</v>
      </c>
      <c r="Z86" s="1008">
        <f t="shared" si="68"/>
        <v>0</v>
      </c>
      <c r="AA86" s="1008">
        <f t="shared" si="69"/>
        <v>0</v>
      </c>
      <c r="AB86" s="1008">
        <f t="shared" si="70"/>
        <v>0</v>
      </c>
      <c r="AC86" s="1008"/>
      <c r="AD86" s="1008">
        <f t="shared" si="52"/>
        <v>0</v>
      </c>
      <c r="AE86" s="886"/>
      <c r="AF86" s="886"/>
      <c r="AG86" s="880">
        <v>0</v>
      </c>
      <c r="AH86" s="582">
        <v>0</v>
      </c>
      <c r="AI86" s="582">
        <v>0</v>
      </c>
      <c r="AJ86" s="582">
        <v>0</v>
      </c>
      <c r="AK86" s="702">
        <v>0</v>
      </c>
      <c r="AL86" s="702">
        <v>0</v>
      </c>
      <c r="AM86" s="757">
        <v>0</v>
      </c>
      <c r="AN86" s="757">
        <f t="shared" si="56"/>
        <v>0</v>
      </c>
      <c r="AO86" s="880"/>
      <c r="AP86" s="582"/>
      <c r="AQ86" s="582">
        <v>0</v>
      </c>
      <c r="AR86" s="582"/>
      <c r="AS86" s="702"/>
      <c r="AT86" s="702"/>
      <c r="AU86" s="757"/>
      <c r="AV86" s="757">
        <f t="shared" si="57"/>
        <v>0</v>
      </c>
      <c r="AW86" s="1068">
        <f>AG86+AO86</f>
        <v>0</v>
      </c>
      <c r="AX86" s="1068"/>
      <c r="AY86" s="1068"/>
      <c r="AZ86" s="1054">
        <f>AH86+AP86</f>
        <v>0</v>
      </c>
      <c r="BA86" s="1054"/>
      <c r="BB86" s="1054">
        <f>AI86+AQ86</f>
        <v>0</v>
      </c>
      <c r="BC86" s="1054"/>
      <c r="BD86" s="1054">
        <f t="shared" si="74"/>
        <v>0</v>
      </c>
      <c r="BE86" s="1069">
        <f t="shared" si="74"/>
        <v>0</v>
      </c>
      <c r="BF86" s="1069">
        <f t="shared" si="74"/>
        <v>0</v>
      </c>
      <c r="BG86" s="1069">
        <f t="shared" si="74"/>
        <v>0</v>
      </c>
      <c r="BH86" s="1662">
        <f t="shared" si="53"/>
        <v>0</v>
      </c>
      <c r="BI86" s="2294"/>
      <c r="BJ86" s="2294"/>
      <c r="BK86" s="2294"/>
      <c r="BL86" s="2294"/>
      <c r="BM86" s="2294"/>
      <c r="BN86" s="2294"/>
      <c r="BO86" s="2294"/>
      <c r="BP86" s="2395"/>
      <c r="BQ86" s="2395"/>
      <c r="BR86" s="2395"/>
      <c r="BS86" s="2395"/>
      <c r="BT86" s="2395"/>
      <c r="BU86" s="2395"/>
      <c r="BV86" s="2395"/>
      <c r="BW86" s="2394">
        <f t="shared" si="58"/>
        <v>0</v>
      </c>
      <c r="BX86" s="848"/>
      <c r="BY86" s="846"/>
    </row>
    <row r="87" spans="1:77" ht="14.25">
      <c r="A87" s="955"/>
      <c r="B87" s="1218" t="s">
        <v>1290</v>
      </c>
      <c r="C87" s="547" t="s">
        <v>1095</v>
      </c>
      <c r="D87" s="953">
        <v>0</v>
      </c>
      <c r="E87" s="953">
        <v>5.3479999999999999</v>
      </c>
      <c r="F87" s="953">
        <v>50000</v>
      </c>
      <c r="G87" s="953">
        <v>330000</v>
      </c>
      <c r="H87" s="953">
        <v>0</v>
      </c>
      <c r="I87" s="953">
        <v>0</v>
      </c>
      <c r="J87" s="953">
        <v>0</v>
      </c>
      <c r="K87" s="953">
        <f t="shared" si="54"/>
        <v>380000</v>
      </c>
      <c r="L87" s="953">
        <f t="shared" ref="L87:R87" si="75">SUM(L88:L97)</f>
        <v>0</v>
      </c>
      <c r="M87" s="953">
        <f t="shared" si="75"/>
        <v>0</v>
      </c>
      <c r="N87" s="953">
        <f t="shared" si="75"/>
        <v>0</v>
      </c>
      <c r="O87" s="953">
        <f t="shared" si="75"/>
        <v>0</v>
      </c>
      <c r="P87" s="953">
        <f t="shared" si="75"/>
        <v>0</v>
      </c>
      <c r="Q87" s="953">
        <f t="shared" si="75"/>
        <v>0</v>
      </c>
      <c r="R87" s="953">
        <f t="shared" si="75"/>
        <v>0</v>
      </c>
      <c r="S87" s="953">
        <f t="shared" si="55"/>
        <v>0</v>
      </c>
      <c r="T87" s="953">
        <f t="shared" ref="T87:AB87" si="76">SUM(T88:T97)</f>
        <v>0</v>
      </c>
      <c r="U87" s="953"/>
      <c r="V87" s="953">
        <f t="shared" si="76"/>
        <v>0</v>
      </c>
      <c r="W87" s="953">
        <f t="shared" si="76"/>
        <v>60</v>
      </c>
      <c r="X87" s="953"/>
      <c r="Y87" s="953">
        <f t="shared" si="76"/>
        <v>0</v>
      </c>
      <c r="Z87" s="953">
        <f t="shared" si="76"/>
        <v>0</v>
      </c>
      <c r="AA87" s="953">
        <f t="shared" si="76"/>
        <v>0</v>
      </c>
      <c r="AB87" s="953">
        <f t="shared" si="76"/>
        <v>0</v>
      </c>
      <c r="AC87" s="953"/>
      <c r="AD87" s="953">
        <f t="shared" si="52"/>
        <v>60</v>
      </c>
      <c r="AE87" s="955"/>
      <c r="AF87" s="955"/>
      <c r="AG87" s="953">
        <v>0</v>
      </c>
      <c r="AH87" s="953">
        <v>0</v>
      </c>
      <c r="AI87" s="953">
        <v>0</v>
      </c>
      <c r="AJ87" s="953">
        <v>0</v>
      </c>
      <c r="AK87" s="953">
        <v>0</v>
      </c>
      <c r="AL87" s="953">
        <v>0</v>
      </c>
      <c r="AM87" s="953">
        <v>0</v>
      </c>
      <c r="AN87" s="953">
        <f t="shared" si="56"/>
        <v>0</v>
      </c>
      <c r="AO87" s="953">
        <f t="shared" ref="AO87:AU87" si="77">SUM(AO88:AO97)</f>
        <v>0</v>
      </c>
      <c r="AP87" s="953">
        <f t="shared" si="77"/>
        <v>0</v>
      </c>
      <c r="AQ87" s="953">
        <f t="shared" si="77"/>
        <v>0</v>
      </c>
      <c r="AR87" s="953">
        <f t="shared" si="77"/>
        <v>0</v>
      </c>
      <c r="AS87" s="953">
        <f t="shared" si="77"/>
        <v>0</v>
      </c>
      <c r="AT87" s="953">
        <f t="shared" si="77"/>
        <v>0</v>
      </c>
      <c r="AU87" s="953">
        <f t="shared" si="77"/>
        <v>0</v>
      </c>
      <c r="AV87" s="953">
        <f t="shared" si="57"/>
        <v>0</v>
      </c>
      <c r="AW87" s="953">
        <f t="shared" ref="AW87:BW87" si="78">SUM(AW88:AW97)</f>
        <v>0</v>
      </c>
      <c r="AX87" s="953"/>
      <c r="AY87" s="953"/>
      <c r="AZ87" s="953">
        <f t="shared" si="78"/>
        <v>0</v>
      </c>
      <c r="BA87" s="953"/>
      <c r="BB87" s="953">
        <f t="shared" si="78"/>
        <v>0</v>
      </c>
      <c r="BC87" s="953">
        <f t="shared" si="78"/>
        <v>0</v>
      </c>
      <c r="BD87" s="953">
        <f t="shared" si="78"/>
        <v>0</v>
      </c>
      <c r="BE87" s="953">
        <f t="shared" si="78"/>
        <v>0</v>
      </c>
      <c r="BF87" s="953">
        <f t="shared" si="78"/>
        <v>0</v>
      </c>
      <c r="BG87" s="953">
        <f t="shared" si="78"/>
        <v>0</v>
      </c>
      <c r="BH87" s="953">
        <f t="shared" si="78"/>
        <v>0</v>
      </c>
      <c r="BI87" s="953">
        <f t="shared" si="78"/>
        <v>0</v>
      </c>
      <c r="BJ87" s="953"/>
      <c r="BK87" s="953">
        <f t="shared" si="78"/>
        <v>0</v>
      </c>
      <c r="BL87" s="953">
        <f t="shared" si="78"/>
        <v>0</v>
      </c>
      <c r="BM87" s="953">
        <f t="shared" si="78"/>
        <v>0</v>
      </c>
      <c r="BN87" s="953">
        <f t="shared" si="78"/>
        <v>0</v>
      </c>
      <c r="BO87" s="953">
        <f t="shared" si="78"/>
        <v>0</v>
      </c>
      <c r="BP87" s="953"/>
      <c r="BQ87" s="953"/>
      <c r="BR87" s="953"/>
      <c r="BS87" s="953">
        <f t="shared" si="78"/>
        <v>10000</v>
      </c>
      <c r="BT87" s="953">
        <f t="shared" si="78"/>
        <v>0</v>
      </c>
      <c r="BU87" s="953">
        <f t="shared" si="78"/>
        <v>40000</v>
      </c>
      <c r="BV87" s="953">
        <f t="shared" si="78"/>
        <v>0</v>
      </c>
      <c r="BW87" s="953">
        <f t="shared" si="78"/>
        <v>50000</v>
      </c>
      <c r="BX87" s="954"/>
      <c r="BY87" s="846"/>
    </row>
    <row r="88" spans="1:77" ht="39.75" hidden="1" customHeight="1">
      <c r="A88" s="2700">
        <v>1</v>
      </c>
      <c r="B88" s="2384" t="s">
        <v>1096</v>
      </c>
      <c r="C88" s="687" t="s">
        <v>473</v>
      </c>
      <c r="D88" s="620">
        <v>0</v>
      </c>
      <c r="E88" s="570">
        <v>0</v>
      </c>
      <c r="F88" s="570">
        <v>0</v>
      </c>
      <c r="G88" s="570">
        <v>0</v>
      </c>
      <c r="H88" s="570">
        <v>0</v>
      </c>
      <c r="I88" s="570">
        <v>0</v>
      </c>
      <c r="J88" s="570">
        <v>0</v>
      </c>
      <c r="K88" s="570">
        <f t="shared" si="54"/>
        <v>0</v>
      </c>
      <c r="L88" s="623"/>
      <c r="M88" s="577"/>
      <c r="N88" s="577"/>
      <c r="O88" s="577"/>
      <c r="P88" s="668"/>
      <c r="Q88" s="668"/>
      <c r="R88" s="668"/>
      <c r="S88" s="577">
        <f t="shared" si="55"/>
        <v>0</v>
      </c>
      <c r="T88" s="1005">
        <f>D88+L88</f>
        <v>0</v>
      </c>
      <c r="U88" s="1005"/>
      <c r="V88" s="1005">
        <f>E88+M88</f>
        <v>0</v>
      </c>
      <c r="W88" s="980">
        <f>F88+N88</f>
        <v>0</v>
      </c>
      <c r="X88" s="980"/>
      <c r="Y88" s="980">
        <f t="shared" ref="Y88:AB89" si="79">G88+O88</f>
        <v>0</v>
      </c>
      <c r="Z88" s="980">
        <f t="shared" si="79"/>
        <v>0</v>
      </c>
      <c r="AA88" s="980">
        <f t="shared" si="79"/>
        <v>0</v>
      </c>
      <c r="AB88" s="994">
        <f t="shared" si="79"/>
        <v>0</v>
      </c>
      <c r="AC88" s="994"/>
      <c r="AD88" s="980">
        <f t="shared" si="52"/>
        <v>0</v>
      </c>
      <c r="AE88" s="876"/>
      <c r="AF88" s="876"/>
      <c r="AG88" s="884">
        <v>0</v>
      </c>
      <c r="AH88" s="659">
        <v>0</v>
      </c>
      <c r="AI88" s="659">
        <v>0</v>
      </c>
      <c r="AJ88" s="659">
        <v>0</v>
      </c>
      <c r="AK88" s="659">
        <v>0</v>
      </c>
      <c r="AL88" s="659">
        <v>0</v>
      </c>
      <c r="AM88" s="676">
        <v>0</v>
      </c>
      <c r="AN88" s="676">
        <f t="shared" si="56"/>
        <v>0</v>
      </c>
      <c r="AO88" s="884"/>
      <c r="AP88" s="659"/>
      <c r="AQ88" s="659"/>
      <c r="AR88" s="659"/>
      <c r="AS88" s="659"/>
      <c r="AT88" s="659"/>
      <c r="AU88" s="676"/>
      <c r="AV88" s="676">
        <f t="shared" si="57"/>
        <v>0</v>
      </c>
      <c r="AW88" s="1070">
        <f>AG88+AO88</f>
        <v>0</v>
      </c>
      <c r="AX88" s="1070"/>
      <c r="AY88" s="1070"/>
      <c r="AZ88" s="1052">
        <f>AH88+AP88</f>
        <v>0</v>
      </c>
      <c r="BA88" s="1052"/>
      <c r="BB88" s="1052">
        <f>AI88+AQ88</f>
        <v>0</v>
      </c>
      <c r="BC88" s="1052"/>
      <c r="BD88" s="1052">
        <f t="shared" ref="BD88:BG89" si="80">AJ88+AR88</f>
        <v>0</v>
      </c>
      <c r="BE88" s="1052">
        <f t="shared" si="80"/>
        <v>0</v>
      </c>
      <c r="BF88" s="1052">
        <f t="shared" si="80"/>
        <v>0</v>
      </c>
      <c r="BG88" s="1052">
        <f t="shared" si="80"/>
        <v>0</v>
      </c>
      <c r="BH88" s="1660">
        <f t="shared" si="53"/>
        <v>0</v>
      </c>
      <c r="BI88" s="2292"/>
      <c r="BJ88" s="2292"/>
      <c r="BK88" s="2292"/>
      <c r="BL88" s="2292"/>
      <c r="BM88" s="2292"/>
      <c r="BN88" s="2292"/>
      <c r="BO88" s="2292"/>
      <c r="BP88" s="2409"/>
      <c r="BQ88" s="2409"/>
      <c r="BR88" s="2409"/>
      <c r="BS88" s="2409"/>
      <c r="BT88" s="2409"/>
      <c r="BU88" s="2409"/>
      <c r="BV88" s="2409"/>
      <c r="BW88" s="2394">
        <f t="shared" si="58"/>
        <v>0</v>
      </c>
      <c r="BX88" s="963" t="s">
        <v>866</v>
      </c>
      <c r="BY88" s="846"/>
    </row>
    <row r="89" spans="1:77" ht="39.75" customHeight="1">
      <c r="A89" s="2689"/>
      <c r="B89" s="673" t="s">
        <v>1075</v>
      </c>
      <c r="C89" s="688" t="s">
        <v>819</v>
      </c>
      <c r="D89" s="620">
        <v>0</v>
      </c>
      <c r="E89" s="570">
        <v>5.3479999999999999</v>
      </c>
      <c r="F89" s="570">
        <v>50000</v>
      </c>
      <c r="G89" s="570">
        <v>330000</v>
      </c>
      <c r="H89" s="570">
        <v>0</v>
      </c>
      <c r="I89" s="570">
        <v>0</v>
      </c>
      <c r="J89" s="570">
        <v>0</v>
      </c>
      <c r="K89" s="570">
        <f t="shared" si="54"/>
        <v>380000</v>
      </c>
      <c r="L89" s="623"/>
      <c r="M89" s="577"/>
      <c r="N89" s="577"/>
      <c r="O89" s="577"/>
      <c r="P89" s="668"/>
      <c r="Q89" s="668"/>
      <c r="R89" s="668"/>
      <c r="S89" s="577">
        <f t="shared" si="55"/>
        <v>0</v>
      </c>
      <c r="T89" s="1005">
        <f>D89+L89</f>
        <v>0</v>
      </c>
      <c r="U89" s="1005"/>
      <c r="V89" s="1005">
        <v>0</v>
      </c>
      <c r="W89" s="980">
        <v>60</v>
      </c>
      <c r="X89" s="980"/>
      <c r="Y89" s="980">
        <v>0</v>
      </c>
      <c r="Z89" s="980">
        <f t="shared" si="79"/>
        <v>0</v>
      </c>
      <c r="AA89" s="980">
        <f t="shared" si="79"/>
        <v>0</v>
      </c>
      <c r="AB89" s="994">
        <f t="shared" si="79"/>
        <v>0</v>
      </c>
      <c r="AC89" s="994"/>
      <c r="AD89" s="980">
        <f t="shared" si="52"/>
        <v>60</v>
      </c>
      <c r="AE89" s="887">
        <v>1</v>
      </c>
      <c r="AF89" s="887"/>
      <c r="AG89" s="676"/>
      <c r="AH89" s="659">
        <v>0</v>
      </c>
      <c r="AI89" s="659">
        <v>0</v>
      </c>
      <c r="AJ89" s="659">
        <v>0</v>
      </c>
      <c r="AK89" s="659">
        <v>0</v>
      </c>
      <c r="AL89" s="659">
        <v>0</v>
      </c>
      <c r="AM89" s="659">
        <v>0</v>
      </c>
      <c r="AN89" s="659">
        <f t="shared" si="56"/>
        <v>0</v>
      </c>
      <c r="AO89" s="676"/>
      <c r="AP89" s="659"/>
      <c r="AQ89" s="659"/>
      <c r="AR89" s="659"/>
      <c r="AS89" s="659"/>
      <c r="AT89" s="659"/>
      <c r="AU89" s="659"/>
      <c r="AV89" s="659">
        <f t="shared" si="57"/>
        <v>0</v>
      </c>
      <c r="AW89" s="1065"/>
      <c r="AX89" s="1065"/>
      <c r="AY89" s="1065"/>
      <c r="AZ89" s="1065">
        <f>AH89+AP89</f>
        <v>0</v>
      </c>
      <c r="BA89" s="1065"/>
      <c r="BB89" s="1065">
        <f>AI89+AQ89</f>
        <v>0</v>
      </c>
      <c r="BC89" s="1065"/>
      <c r="BD89" s="1065">
        <f t="shared" si="80"/>
        <v>0</v>
      </c>
      <c r="BE89" s="1065">
        <f t="shared" si="80"/>
        <v>0</v>
      </c>
      <c r="BF89" s="1065">
        <f t="shared" si="80"/>
        <v>0</v>
      </c>
      <c r="BG89" s="1065">
        <f t="shared" si="80"/>
        <v>0</v>
      </c>
      <c r="BH89" s="1663">
        <f t="shared" si="53"/>
        <v>0</v>
      </c>
      <c r="BI89" s="2295"/>
      <c r="BJ89" s="2295"/>
      <c r="BK89" s="2295"/>
      <c r="BL89" s="2295"/>
      <c r="BM89" s="2295"/>
      <c r="BN89" s="2295"/>
      <c r="BO89" s="2295"/>
      <c r="BP89" s="2411"/>
      <c r="BQ89" s="2411"/>
      <c r="BR89" s="2411"/>
      <c r="BS89" s="2411">
        <v>10000</v>
      </c>
      <c r="BT89" s="2411"/>
      <c r="BU89" s="2411">
        <v>40000</v>
      </c>
      <c r="BV89" s="2411"/>
      <c r="BW89" s="2394">
        <f t="shared" si="58"/>
        <v>50000</v>
      </c>
      <c r="BX89" s="963" t="s">
        <v>713</v>
      </c>
      <c r="BY89" s="846"/>
    </row>
    <row r="90" spans="1:77" ht="12.75" hidden="1" customHeight="1">
      <c r="A90" s="2692"/>
      <c r="B90" s="2385"/>
      <c r="C90" s="603"/>
      <c r="D90" s="620"/>
      <c r="E90" s="570"/>
      <c r="F90" s="598"/>
      <c r="G90" s="570"/>
      <c r="H90" s="598"/>
      <c r="I90" s="598"/>
      <c r="J90" s="598"/>
      <c r="K90" s="598">
        <f t="shared" si="54"/>
        <v>0</v>
      </c>
      <c r="L90" s="623"/>
      <c r="M90" s="577"/>
      <c r="N90" s="668"/>
      <c r="O90" s="577"/>
      <c r="P90" s="668"/>
      <c r="Q90" s="668"/>
      <c r="R90" s="668"/>
      <c r="S90" s="668">
        <f t="shared" si="55"/>
        <v>0</v>
      </c>
      <c r="T90" s="994"/>
      <c r="U90" s="994"/>
      <c r="V90" s="980"/>
      <c r="W90" s="980"/>
      <c r="X90" s="980"/>
      <c r="Y90" s="980"/>
      <c r="Z90" s="994"/>
      <c r="AA90" s="994"/>
      <c r="AB90" s="981"/>
      <c r="AC90" s="981"/>
      <c r="AD90" s="981">
        <f t="shared" si="52"/>
        <v>0</v>
      </c>
      <c r="AE90" s="879"/>
      <c r="AF90" s="879"/>
      <c r="AG90" s="676"/>
      <c r="AH90" s="659"/>
      <c r="AI90" s="667"/>
      <c r="AJ90" s="659"/>
      <c r="AK90" s="659"/>
      <c r="AL90" s="667"/>
      <c r="AM90" s="667"/>
      <c r="AN90" s="667">
        <f t="shared" si="56"/>
        <v>0</v>
      </c>
      <c r="AO90" s="676"/>
      <c r="AP90" s="659"/>
      <c r="AQ90" s="667"/>
      <c r="AR90" s="659"/>
      <c r="AS90" s="667"/>
      <c r="AT90" s="667"/>
      <c r="AU90" s="667"/>
      <c r="AV90" s="667">
        <f t="shared" si="57"/>
        <v>0</v>
      </c>
      <c r="AW90" s="1065"/>
      <c r="AX90" s="1065"/>
      <c r="AY90" s="1065"/>
      <c r="AZ90" s="1065"/>
      <c r="BA90" s="1065"/>
      <c r="BB90" s="1065"/>
      <c r="BC90" s="1065"/>
      <c r="BD90" s="1065"/>
      <c r="BE90" s="1065"/>
      <c r="BF90" s="1066"/>
      <c r="BG90" s="1066"/>
      <c r="BH90" s="1661">
        <f t="shared" si="53"/>
        <v>0</v>
      </c>
      <c r="BI90" s="2294"/>
      <c r="BJ90" s="2294"/>
      <c r="BK90" s="2294"/>
      <c r="BL90" s="2294"/>
      <c r="BM90" s="2294"/>
      <c r="BN90" s="2294"/>
      <c r="BO90" s="2294"/>
      <c r="BP90" s="2395"/>
      <c r="BQ90" s="2395"/>
      <c r="BR90" s="2395"/>
      <c r="BS90" s="2395"/>
      <c r="BT90" s="2395"/>
      <c r="BU90" s="2395"/>
      <c r="BV90" s="2395"/>
      <c r="BW90" s="2394">
        <f t="shared" si="58"/>
        <v>0</v>
      </c>
      <c r="BX90" s="848"/>
      <c r="BY90" s="846"/>
    </row>
    <row r="91" spans="1:77" ht="12.75" hidden="1" customHeight="1">
      <c r="A91" s="2692"/>
      <c r="B91" s="2385"/>
      <c r="C91" s="603"/>
      <c r="D91" s="620"/>
      <c r="E91" s="570"/>
      <c r="F91" s="598"/>
      <c r="G91" s="570"/>
      <c r="H91" s="598"/>
      <c r="I91" s="598"/>
      <c r="J91" s="598"/>
      <c r="K91" s="598">
        <f t="shared" si="54"/>
        <v>0</v>
      </c>
      <c r="L91" s="623"/>
      <c r="M91" s="577"/>
      <c r="N91" s="668"/>
      <c r="O91" s="577"/>
      <c r="P91" s="668"/>
      <c r="Q91" s="668"/>
      <c r="R91" s="668"/>
      <c r="S91" s="668">
        <f t="shared" si="55"/>
        <v>0</v>
      </c>
      <c r="T91" s="994"/>
      <c r="U91" s="994"/>
      <c r="V91" s="980"/>
      <c r="W91" s="980"/>
      <c r="X91" s="980"/>
      <c r="Y91" s="980"/>
      <c r="Z91" s="994"/>
      <c r="AA91" s="994"/>
      <c r="AB91" s="981"/>
      <c r="AC91" s="981"/>
      <c r="AD91" s="981">
        <f t="shared" si="52"/>
        <v>0</v>
      </c>
      <c r="AE91" s="879"/>
      <c r="AF91" s="879"/>
      <c r="AG91" s="676"/>
      <c r="AH91" s="659"/>
      <c r="AI91" s="667"/>
      <c r="AJ91" s="659"/>
      <c r="AK91" s="659"/>
      <c r="AL91" s="667"/>
      <c r="AM91" s="667"/>
      <c r="AN91" s="667">
        <f t="shared" si="56"/>
        <v>0</v>
      </c>
      <c r="AO91" s="676"/>
      <c r="AP91" s="659"/>
      <c r="AQ91" s="667"/>
      <c r="AR91" s="659"/>
      <c r="AS91" s="667"/>
      <c r="AT91" s="667"/>
      <c r="AU91" s="667"/>
      <c r="AV91" s="667">
        <f t="shared" si="57"/>
        <v>0</v>
      </c>
      <c r="AW91" s="1065"/>
      <c r="AX91" s="1065"/>
      <c r="AY91" s="1065"/>
      <c r="AZ91" s="1065"/>
      <c r="BA91" s="1065"/>
      <c r="BB91" s="1065"/>
      <c r="BC91" s="1065"/>
      <c r="BD91" s="1065"/>
      <c r="BE91" s="1065"/>
      <c r="BF91" s="1066"/>
      <c r="BG91" s="1066"/>
      <c r="BH91" s="1661">
        <f t="shared" si="53"/>
        <v>0</v>
      </c>
      <c r="BI91" s="2294"/>
      <c r="BJ91" s="2294"/>
      <c r="BK91" s="2294"/>
      <c r="BL91" s="2294"/>
      <c r="BM91" s="2294"/>
      <c r="BN91" s="2294"/>
      <c r="BO91" s="2294"/>
      <c r="BP91" s="2395"/>
      <c r="BQ91" s="2395"/>
      <c r="BR91" s="2395"/>
      <c r="BS91" s="2395"/>
      <c r="BT91" s="2395"/>
      <c r="BU91" s="2395"/>
      <c r="BV91" s="2395"/>
      <c r="BW91" s="2394">
        <f t="shared" si="58"/>
        <v>0</v>
      </c>
      <c r="BX91" s="848"/>
      <c r="BY91" s="846"/>
    </row>
    <row r="92" spans="1:77" ht="12.75" hidden="1" customHeight="1">
      <c r="A92" s="2692"/>
      <c r="B92" s="2385"/>
      <c r="C92" s="603"/>
      <c r="D92" s="620"/>
      <c r="E92" s="570"/>
      <c r="F92" s="598"/>
      <c r="G92" s="570"/>
      <c r="H92" s="598"/>
      <c r="I92" s="598"/>
      <c r="J92" s="598"/>
      <c r="K92" s="598">
        <f t="shared" si="54"/>
        <v>0</v>
      </c>
      <c r="L92" s="623"/>
      <c r="M92" s="577"/>
      <c r="N92" s="668"/>
      <c r="O92" s="577"/>
      <c r="P92" s="668"/>
      <c r="Q92" s="668"/>
      <c r="R92" s="668"/>
      <c r="S92" s="668">
        <f t="shared" si="55"/>
        <v>0</v>
      </c>
      <c r="T92" s="994"/>
      <c r="U92" s="994"/>
      <c r="V92" s="980"/>
      <c r="W92" s="980"/>
      <c r="X92" s="980"/>
      <c r="Y92" s="980"/>
      <c r="Z92" s="994"/>
      <c r="AA92" s="994"/>
      <c r="AB92" s="981"/>
      <c r="AC92" s="981"/>
      <c r="AD92" s="981">
        <f t="shared" si="52"/>
        <v>0</v>
      </c>
      <c r="AE92" s="879"/>
      <c r="AF92" s="879"/>
      <c r="AG92" s="676"/>
      <c r="AH92" s="659"/>
      <c r="AI92" s="667"/>
      <c r="AJ92" s="659"/>
      <c r="AK92" s="659"/>
      <c r="AL92" s="667"/>
      <c r="AM92" s="667"/>
      <c r="AN92" s="667">
        <f t="shared" si="56"/>
        <v>0</v>
      </c>
      <c r="AO92" s="676"/>
      <c r="AP92" s="659"/>
      <c r="AQ92" s="667"/>
      <c r="AR92" s="659"/>
      <c r="AS92" s="667"/>
      <c r="AT92" s="667"/>
      <c r="AU92" s="667"/>
      <c r="AV92" s="667">
        <f t="shared" si="57"/>
        <v>0</v>
      </c>
      <c r="AW92" s="1065"/>
      <c r="AX92" s="1065"/>
      <c r="AY92" s="1065"/>
      <c r="AZ92" s="1065"/>
      <c r="BA92" s="1065"/>
      <c r="BB92" s="1065"/>
      <c r="BC92" s="1065"/>
      <c r="BD92" s="1065"/>
      <c r="BE92" s="1065"/>
      <c r="BF92" s="1066"/>
      <c r="BG92" s="1066"/>
      <c r="BH92" s="1661">
        <f t="shared" si="53"/>
        <v>0</v>
      </c>
      <c r="BI92" s="2294"/>
      <c r="BJ92" s="2294"/>
      <c r="BK92" s="2294"/>
      <c r="BL92" s="2294"/>
      <c r="BM92" s="2294"/>
      <c r="BN92" s="2294"/>
      <c r="BO92" s="2294"/>
      <c r="BP92" s="2395"/>
      <c r="BQ92" s="2395"/>
      <c r="BR92" s="2395"/>
      <c r="BS92" s="2395"/>
      <c r="BT92" s="2395"/>
      <c r="BU92" s="2395"/>
      <c r="BV92" s="2395"/>
      <c r="BW92" s="2394">
        <f t="shared" si="58"/>
        <v>0</v>
      </c>
      <c r="BX92" s="848"/>
      <c r="BY92" s="846"/>
    </row>
    <row r="93" spans="1:77" ht="12.75" hidden="1" customHeight="1">
      <c r="A93" s="2692"/>
      <c r="B93" s="2385"/>
      <c r="C93" s="603"/>
      <c r="D93" s="620"/>
      <c r="E93" s="570"/>
      <c r="F93" s="598"/>
      <c r="G93" s="570"/>
      <c r="H93" s="598"/>
      <c r="I93" s="598"/>
      <c r="J93" s="598"/>
      <c r="K93" s="598">
        <f t="shared" si="54"/>
        <v>0</v>
      </c>
      <c r="L93" s="623"/>
      <c r="M93" s="577"/>
      <c r="N93" s="668"/>
      <c r="O93" s="577"/>
      <c r="P93" s="668"/>
      <c r="Q93" s="668"/>
      <c r="R93" s="668"/>
      <c r="S93" s="668">
        <f t="shared" si="55"/>
        <v>0</v>
      </c>
      <c r="T93" s="994"/>
      <c r="U93" s="994"/>
      <c r="V93" s="980"/>
      <c r="W93" s="980"/>
      <c r="X93" s="980"/>
      <c r="Y93" s="980"/>
      <c r="Z93" s="994"/>
      <c r="AA93" s="994"/>
      <c r="AB93" s="981"/>
      <c r="AC93" s="981"/>
      <c r="AD93" s="981">
        <f t="shared" si="52"/>
        <v>0</v>
      </c>
      <c r="AE93" s="879"/>
      <c r="AF93" s="879"/>
      <c r="AG93" s="676"/>
      <c r="AH93" s="659"/>
      <c r="AI93" s="667"/>
      <c r="AJ93" s="659"/>
      <c r="AK93" s="659"/>
      <c r="AL93" s="667"/>
      <c r="AM93" s="667"/>
      <c r="AN93" s="667">
        <f t="shared" si="56"/>
        <v>0</v>
      </c>
      <c r="AO93" s="676"/>
      <c r="AP93" s="659"/>
      <c r="AQ93" s="667"/>
      <c r="AR93" s="659"/>
      <c r="AS93" s="667"/>
      <c r="AT93" s="667"/>
      <c r="AU93" s="667"/>
      <c r="AV93" s="667">
        <f t="shared" si="57"/>
        <v>0</v>
      </c>
      <c r="AW93" s="1065"/>
      <c r="AX93" s="1065"/>
      <c r="AY93" s="1065"/>
      <c r="AZ93" s="1065"/>
      <c r="BA93" s="1065"/>
      <c r="BB93" s="1065"/>
      <c r="BC93" s="1065"/>
      <c r="BD93" s="1065"/>
      <c r="BE93" s="1065"/>
      <c r="BF93" s="1066"/>
      <c r="BG93" s="1066"/>
      <c r="BH93" s="1661">
        <f t="shared" si="53"/>
        <v>0</v>
      </c>
      <c r="BI93" s="2294"/>
      <c r="BJ93" s="2294"/>
      <c r="BK93" s="2294"/>
      <c r="BL93" s="2294"/>
      <c r="BM93" s="2294"/>
      <c r="BN93" s="2294"/>
      <c r="BO93" s="2294"/>
      <c r="BP93" s="2395"/>
      <c r="BQ93" s="2395"/>
      <c r="BR93" s="2395"/>
      <c r="BS93" s="2395"/>
      <c r="BT93" s="2395"/>
      <c r="BU93" s="2395"/>
      <c r="BV93" s="2395"/>
      <c r="BW93" s="2394">
        <f t="shared" si="58"/>
        <v>0</v>
      </c>
      <c r="BX93" s="848"/>
      <c r="BY93" s="846"/>
    </row>
    <row r="94" spans="1:77" ht="12.75" hidden="1" customHeight="1">
      <c r="A94" s="2692"/>
      <c r="B94" s="2385"/>
      <c r="C94" s="603"/>
      <c r="D94" s="620"/>
      <c r="E94" s="570"/>
      <c r="F94" s="598"/>
      <c r="G94" s="570"/>
      <c r="H94" s="598"/>
      <c r="I94" s="598"/>
      <c r="J94" s="598"/>
      <c r="K94" s="598">
        <f t="shared" si="54"/>
        <v>0</v>
      </c>
      <c r="L94" s="623"/>
      <c r="M94" s="577"/>
      <c r="N94" s="668"/>
      <c r="O94" s="577"/>
      <c r="P94" s="668"/>
      <c r="Q94" s="668"/>
      <c r="R94" s="668"/>
      <c r="S94" s="668">
        <f t="shared" si="55"/>
        <v>0</v>
      </c>
      <c r="T94" s="994"/>
      <c r="U94" s="994"/>
      <c r="V94" s="980"/>
      <c r="W94" s="980"/>
      <c r="X94" s="980"/>
      <c r="Y94" s="980"/>
      <c r="Z94" s="994"/>
      <c r="AA94" s="994"/>
      <c r="AB94" s="981"/>
      <c r="AC94" s="981"/>
      <c r="AD94" s="981">
        <f t="shared" si="52"/>
        <v>0</v>
      </c>
      <c r="AE94" s="879"/>
      <c r="AF94" s="879"/>
      <c r="AG94" s="676"/>
      <c r="AH94" s="659"/>
      <c r="AI94" s="667"/>
      <c r="AJ94" s="659"/>
      <c r="AK94" s="659"/>
      <c r="AL94" s="667"/>
      <c r="AM94" s="667"/>
      <c r="AN94" s="667">
        <f t="shared" si="56"/>
        <v>0</v>
      </c>
      <c r="AO94" s="676"/>
      <c r="AP94" s="659"/>
      <c r="AQ94" s="667"/>
      <c r="AR94" s="659"/>
      <c r="AS94" s="667"/>
      <c r="AT94" s="667"/>
      <c r="AU94" s="667"/>
      <c r="AV94" s="667">
        <f t="shared" si="57"/>
        <v>0</v>
      </c>
      <c r="AW94" s="1065"/>
      <c r="AX94" s="1065"/>
      <c r="AY94" s="1065"/>
      <c r="AZ94" s="1065"/>
      <c r="BA94" s="1065"/>
      <c r="BB94" s="1065"/>
      <c r="BC94" s="1065"/>
      <c r="BD94" s="1065"/>
      <c r="BE94" s="1065"/>
      <c r="BF94" s="1066"/>
      <c r="BG94" s="1066"/>
      <c r="BH94" s="1661">
        <f t="shared" si="53"/>
        <v>0</v>
      </c>
      <c r="BI94" s="2294"/>
      <c r="BJ94" s="2294"/>
      <c r="BK94" s="2294"/>
      <c r="BL94" s="2294"/>
      <c r="BM94" s="2294"/>
      <c r="BN94" s="2294"/>
      <c r="BO94" s="2294"/>
      <c r="BP94" s="2395"/>
      <c r="BQ94" s="2395"/>
      <c r="BR94" s="2395"/>
      <c r="BS94" s="2395"/>
      <c r="BT94" s="2395"/>
      <c r="BU94" s="2395"/>
      <c r="BV94" s="2395"/>
      <c r="BW94" s="2394">
        <f t="shared" si="58"/>
        <v>0</v>
      </c>
      <c r="BX94" s="848"/>
      <c r="BY94" s="846"/>
    </row>
    <row r="95" spans="1:77" ht="12.75" hidden="1" customHeight="1">
      <c r="A95" s="2692"/>
      <c r="B95" s="2385"/>
      <c r="C95" s="603"/>
      <c r="D95" s="620"/>
      <c r="E95" s="570"/>
      <c r="F95" s="598"/>
      <c r="G95" s="570"/>
      <c r="H95" s="598"/>
      <c r="I95" s="598"/>
      <c r="J95" s="598"/>
      <c r="K95" s="598">
        <f t="shared" si="54"/>
        <v>0</v>
      </c>
      <c r="L95" s="623"/>
      <c r="M95" s="577"/>
      <c r="N95" s="668"/>
      <c r="O95" s="577"/>
      <c r="P95" s="668"/>
      <c r="Q95" s="668"/>
      <c r="R95" s="668"/>
      <c r="S95" s="668">
        <f t="shared" si="55"/>
        <v>0</v>
      </c>
      <c r="T95" s="994"/>
      <c r="U95" s="994"/>
      <c r="V95" s="980"/>
      <c r="W95" s="980"/>
      <c r="X95" s="980"/>
      <c r="Y95" s="980"/>
      <c r="Z95" s="994"/>
      <c r="AA95" s="994"/>
      <c r="AB95" s="981"/>
      <c r="AC95" s="981"/>
      <c r="AD95" s="981">
        <f t="shared" si="52"/>
        <v>0</v>
      </c>
      <c r="AE95" s="879"/>
      <c r="AF95" s="879"/>
      <c r="AG95" s="676"/>
      <c r="AH95" s="659"/>
      <c r="AI95" s="667"/>
      <c r="AJ95" s="659"/>
      <c r="AK95" s="659"/>
      <c r="AL95" s="667"/>
      <c r="AM95" s="667"/>
      <c r="AN95" s="667">
        <f t="shared" si="56"/>
        <v>0</v>
      </c>
      <c r="AO95" s="676"/>
      <c r="AP95" s="659"/>
      <c r="AQ95" s="667"/>
      <c r="AR95" s="659"/>
      <c r="AS95" s="667"/>
      <c r="AT95" s="667"/>
      <c r="AU95" s="667"/>
      <c r="AV95" s="667">
        <f t="shared" si="57"/>
        <v>0</v>
      </c>
      <c r="AW95" s="1065"/>
      <c r="AX95" s="1065"/>
      <c r="AY95" s="1065"/>
      <c r="AZ95" s="1065"/>
      <c r="BA95" s="1065"/>
      <c r="BB95" s="1065"/>
      <c r="BC95" s="1065"/>
      <c r="BD95" s="1065"/>
      <c r="BE95" s="1065"/>
      <c r="BF95" s="1066"/>
      <c r="BG95" s="1066"/>
      <c r="BH95" s="1661">
        <f t="shared" si="53"/>
        <v>0</v>
      </c>
      <c r="BI95" s="2294"/>
      <c r="BJ95" s="2294"/>
      <c r="BK95" s="2294"/>
      <c r="BL95" s="2294"/>
      <c r="BM95" s="2294"/>
      <c r="BN95" s="2294"/>
      <c r="BO95" s="2294"/>
      <c r="BP95" s="2395"/>
      <c r="BQ95" s="2395"/>
      <c r="BR95" s="2395"/>
      <c r="BS95" s="2395"/>
      <c r="BT95" s="2395"/>
      <c r="BU95" s="2395"/>
      <c r="BV95" s="2395"/>
      <c r="BW95" s="2394">
        <f t="shared" si="58"/>
        <v>0</v>
      </c>
      <c r="BX95" s="848"/>
      <c r="BY95" s="846"/>
    </row>
    <row r="96" spans="1:77" ht="12.75" hidden="1" customHeight="1">
      <c r="A96" s="2692"/>
      <c r="B96" s="2385"/>
      <c r="C96" s="603"/>
      <c r="D96" s="620"/>
      <c r="E96" s="570"/>
      <c r="F96" s="598"/>
      <c r="G96" s="570"/>
      <c r="H96" s="598"/>
      <c r="I96" s="598"/>
      <c r="J96" s="598"/>
      <c r="K96" s="598">
        <f t="shared" si="54"/>
        <v>0</v>
      </c>
      <c r="L96" s="623"/>
      <c r="M96" s="577"/>
      <c r="N96" s="668"/>
      <c r="O96" s="577"/>
      <c r="P96" s="668"/>
      <c r="Q96" s="668"/>
      <c r="R96" s="668"/>
      <c r="S96" s="668">
        <f t="shared" si="55"/>
        <v>0</v>
      </c>
      <c r="T96" s="994"/>
      <c r="U96" s="994"/>
      <c r="V96" s="980"/>
      <c r="W96" s="980"/>
      <c r="X96" s="980"/>
      <c r="Y96" s="980"/>
      <c r="Z96" s="994"/>
      <c r="AA96" s="994"/>
      <c r="AB96" s="981"/>
      <c r="AC96" s="981"/>
      <c r="AD96" s="981">
        <f t="shared" si="52"/>
        <v>0</v>
      </c>
      <c r="AE96" s="879"/>
      <c r="AF96" s="879"/>
      <c r="AG96" s="676"/>
      <c r="AH96" s="659"/>
      <c r="AI96" s="667"/>
      <c r="AJ96" s="659"/>
      <c r="AK96" s="659"/>
      <c r="AL96" s="667"/>
      <c r="AM96" s="667"/>
      <c r="AN96" s="667">
        <f t="shared" si="56"/>
        <v>0</v>
      </c>
      <c r="AO96" s="676"/>
      <c r="AP96" s="659"/>
      <c r="AQ96" s="667"/>
      <c r="AR96" s="659"/>
      <c r="AS96" s="667"/>
      <c r="AT96" s="667"/>
      <c r="AU96" s="667"/>
      <c r="AV96" s="667">
        <f t="shared" si="57"/>
        <v>0</v>
      </c>
      <c r="AW96" s="1065"/>
      <c r="AX96" s="1065"/>
      <c r="AY96" s="1065"/>
      <c r="AZ96" s="1065"/>
      <c r="BA96" s="1065"/>
      <c r="BB96" s="1065"/>
      <c r="BC96" s="1065"/>
      <c r="BD96" s="1065"/>
      <c r="BE96" s="1065"/>
      <c r="BF96" s="1066"/>
      <c r="BG96" s="1066"/>
      <c r="BH96" s="1661">
        <f t="shared" si="53"/>
        <v>0</v>
      </c>
      <c r="BI96" s="2294"/>
      <c r="BJ96" s="2294"/>
      <c r="BK96" s="2294"/>
      <c r="BL96" s="2294"/>
      <c r="BM96" s="2294"/>
      <c r="BN96" s="2294"/>
      <c r="BO96" s="2294"/>
      <c r="BP96" s="2395"/>
      <c r="BQ96" s="2395"/>
      <c r="BR96" s="2395"/>
      <c r="BS96" s="2395"/>
      <c r="BT96" s="2395"/>
      <c r="BU96" s="2395"/>
      <c r="BV96" s="2395"/>
      <c r="BW96" s="2394">
        <f t="shared" si="58"/>
        <v>0</v>
      </c>
      <c r="BX96" s="848"/>
      <c r="BY96" s="846"/>
    </row>
    <row r="97" spans="1:77" ht="15" hidden="1" customHeight="1">
      <c r="A97" s="2694"/>
      <c r="B97" s="2685"/>
      <c r="C97" s="580"/>
      <c r="D97" s="689"/>
      <c r="E97" s="585"/>
      <c r="F97" s="585"/>
      <c r="G97" s="585"/>
      <c r="H97" s="585"/>
      <c r="I97" s="585"/>
      <c r="J97" s="585"/>
      <c r="K97" s="585">
        <f t="shared" si="54"/>
        <v>0</v>
      </c>
      <c r="L97" s="690"/>
      <c r="M97" s="588"/>
      <c r="N97" s="588"/>
      <c r="O97" s="588"/>
      <c r="P97" s="588"/>
      <c r="Q97" s="588"/>
      <c r="R97" s="588"/>
      <c r="S97" s="588">
        <f t="shared" si="55"/>
        <v>0</v>
      </c>
      <c r="T97" s="997"/>
      <c r="U97" s="997"/>
      <c r="V97" s="977"/>
      <c r="W97" s="977"/>
      <c r="X97" s="977"/>
      <c r="Y97" s="977"/>
      <c r="Z97" s="997"/>
      <c r="AA97" s="997"/>
      <c r="AB97" s="977"/>
      <c r="AC97" s="977"/>
      <c r="AD97" s="977">
        <f t="shared" si="52"/>
        <v>0</v>
      </c>
      <c r="AE97" s="881"/>
      <c r="AF97" s="881"/>
      <c r="AG97" s="888"/>
      <c r="AH97" s="582"/>
      <c r="AI97" s="582"/>
      <c r="AJ97" s="582"/>
      <c r="AK97" s="582"/>
      <c r="AL97" s="582"/>
      <c r="AM97" s="582"/>
      <c r="AN97" s="582">
        <f t="shared" si="56"/>
        <v>0</v>
      </c>
      <c r="AO97" s="888"/>
      <c r="AP97" s="582"/>
      <c r="AQ97" s="582"/>
      <c r="AR97" s="582"/>
      <c r="AS97" s="582"/>
      <c r="AT97" s="582"/>
      <c r="AU97" s="582"/>
      <c r="AV97" s="582">
        <f t="shared" si="57"/>
        <v>0</v>
      </c>
      <c r="AW97" s="1071"/>
      <c r="AX97" s="1071"/>
      <c r="AY97" s="1071"/>
      <c r="AZ97" s="1071"/>
      <c r="BA97" s="1071"/>
      <c r="BB97" s="1071"/>
      <c r="BC97" s="1071"/>
      <c r="BD97" s="1071"/>
      <c r="BE97" s="1069"/>
      <c r="BF97" s="1069"/>
      <c r="BG97" s="1069"/>
      <c r="BH97" s="1662">
        <f t="shared" si="53"/>
        <v>0</v>
      </c>
      <c r="BI97" s="2294"/>
      <c r="BJ97" s="2294"/>
      <c r="BK97" s="2294"/>
      <c r="BL97" s="2294"/>
      <c r="BM97" s="2294"/>
      <c r="BN97" s="2294"/>
      <c r="BO97" s="2294"/>
      <c r="BP97" s="2395"/>
      <c r="BQ97" s="2395"/>
      <c r="BR97" s="2395"/>
      <c r="BS97" s="2395"/>
      <c r="BT97" s="2395"/>
      <c r="BU97" s="2395"/>
      <c r="BV97" s="2395"/>
      <c r="BW97" s="2394">
        <f t="shared" si="58"/>
        <v>0</v>
      </c>
      <c r="BX97" s="848"/>
      <c r="BY97" s="846"/>
    </row>
    <row r="98" spans="1:77" ht="14.25" hidden="1" customHeight="1">
      <c r="A98" s="955"/>
      <c r="B98" s="1218" t="s">
        <v>1081</v>
      </c>
      <c r="C98" s="547" t="s">
        <v>1098</v>
      </c>
      <c r="D98" s="953">
        <v>0</v>
      </c>
      <c r="E98" s="953">
        <v>10</v>
      </c>
      <c r="F98" s="953">
        <v>134665.19999999998</v>
      </c>
      <c r="G98" s="953">
        <v>0</v>
      </c>
      <c r="H98" s="953">
        <v>271832.90000000002</v>
      </c>
      <c r="I98" s="953">
        <v>0</v>
      </c>
      <c r="J98" s="953">
        <v>0</v>
      </c>
      <c r="K98" s="953">
        <f t="shared" si="54"/>
        <v>406498.1</v>
      </c>
      <c r="L98" s="953">
        <f t="shared" ref="L98:Q98" si="81">SUM(L99:L108)</f>
        <v>0</v>
      </c>
      <c r="M98" s="953">
        <f t="shared" si="81"/>
        <v>-5</v>
      </c>
      <c r="N98" s="953">
        <f t="shared" si="81"/>
        <v>5138.7</v>
      </c>
      <c r="O98" s="953">
        <f t="shared" si="81"/>
        <v>0</v>
      </c>
      <c r="P98" s="953">
        <f t="shared" si="81"/>
        <v>0</v>
      </c>
      <c r="Q98" s="953">
        <f t="shared" si="81"/>
        <v>0</v>
      </c>
      <c r="R98" s="953">
        <f>SUM(R99:R108)</f>
        <v>0</v>
      </c>
      <c r="S98" s="953">
        <f t="shared" si="55"/>
        <v>5138.7</v>
      </c>
      <c r="T98" s="953">
        <f t="shared" ref="T98:AB98" si="82">SUM(T99:T108)</f>
        <v>0</v>
      </c>
      <c r="U98" s="953"/>
      <c r="V98" s="953">
        <f t="shared" si="82"/>
        <v>0</v>
      </c>
      <c r="W98" s="953">
        <f t="shared" si="82"/>
        <v>23396.799999999999</v>
      </c>
      <c r="X98" s="953">
        <f t="shared" si="82"/>
        <v>0</v>
      </c>
      <c r="Y98" s="953">
        <f t="shared" si="82"/>
        <v>0</v>
      </c>
      <c r="Z98" s="953">
        <f t="shared" si="82"/>
        <v>0</v>
      </c>
      <c r="AA98" s="953">
        <f t="shared" si="82"/>
        <v>0</v>
      </c>
      <c r="AB98" s="953">
        <f t="shared" si="82"/>
        <v>0</v>
      </c>
      <c r="AC98" s="953"/>
      <c r="AD98" s="953">
        <f t="shared" si="52"/>
        <v>23396.799999999999</v>
      </c>
      <c r="AE98" s="955"/>
      <c r="AF98" s="955"/>
      <c r="AG98" s="953">
        <v>0</v>
      </c>
      <c r="AH98" s="953">
        <v>0</v>
      </c>
      <c r="AI98" s="953">
        <v>0</v>
      </c>
      <c r="AJ98" s="953">
        <v>0</v>
      </c>
      <c r="AK98" s="953">
        <v>0</v>
      </c>
      <c r="AL98" s="953">
        <v>0</v>
      </c>
      <c r="AM98" s="953">
        <v>0</v>
      </c>
      <c r="AN98" s="953">
        <f t="shared" si="56"/>
        <v>0</v>
      </c>
      <c r="AO98" s="953">
        <f t="shared" ref="AO98:AT98" si="83">SUM(AO99:AO108)</f>
        <v>0</v>
      </c>
      <c r="AP98" s="953">
        <f t="shared" si="83"/>
        <v>5</v>
      </c>
      <c r="AQ98" s="953">
        <f t="shared" si="83"/>
        <v>158000</v>
      </c>
      <c r="AR98" s="953">
        <f t="shared" si="83"/>
        <v>0</v>
      </c>
      <c r="AS98" s="953">
        <f t="shared" si="83"/>
        <v>354671.8</v>
      </c>
      <c r="AT98" s="953">
        <f t="shared" si="83"/>
        <v>0</v>
      </c>
      <c r="AU98" s="953">
        <f>SUM(AU99:AU108)</f>
        <v>0</v>
      </c>
      <c r="AV98" s="953">
        <f t="shared" si="57"/>
        <v>512671.8</v>
      </c>
      <c r="AW98" s="953">
        <f t="shared" ref="AW98:BG98" si="84">SUM(AW99:AW108)</f>
        <v>0</v>
      </c>
      <c r="AX98" s="953"/>
      <c r="AY98" s="953"/>
      <c r="AZ98" s="953">
        <f t="shared" si="84"/>
        <v>0</v>
      </c>
      <c r="BA98" s="953"/>
      <c r="BB98" s="953">
        <f t="shared" si="84"/>
        <v>0</v>
      </c>
      <c r="BC98" s="953">
        <f t="shared" si="84"/>
        <v>0</v>
      </c>
      <c r="BD98" s="953">
        <f t="shared" si="84"/>
        <v>0</v>
      </c>
      <c r="BE98" s="953">
        <f t="shared" si="84"/>
        <v>0</v>
      </c>
      <c r="BF98" s="953">
        <f t="shared" si="84"/>
        <v>0</v>
      </c>
      <c r="BG98" s="953">
        <f t="shared" si="84"/>
        <v>0</v>
      </c>
      <c r="BH98" s="1652">
        <f t="shared" si="53"/>
        <v>0</v>
      </c>
      <c r="BI98" s="953"/>
      <c r="BJ98" s="953"/>
      <c r="BK98" s="953">
        <f>BK99</f>
        <v>0</v>
      </c>
      <c r="BL98" s="953">
        <f>BL99</f>
        <v>0</v>
      </c>
      <c r="BM98" s="953">
        <f t="shared" ref="BM98:BO98" si="85">BM99</f>
        <v>0</v>
      </c>
      <c r="BN98" s="953">
        <f t="shared" si="85"/>
        <v>0</v>
      </c>
      <c r="BO98" s="953">
        <f t="shared" si="85"/>
        <v>0</v>
      </c>
      <c r="BP98" s="953"/>
      <c r="BQ98" s="953"/>
      <c r="BR98" s="953"/>
      <c r="BS98" s="953"/>
      <c r="BT98" s="953"/>
      <c r="BU98" s="953"/>
      <c r="BV98" s="953"/>
      <c r="BW98" s="953">
        <f t="shared" si="58"/>
        <v>0</v>
      </c>
      <c r="BX98" s="956"/>
      <c r="BY98" s="846"/>
    </row>
    <row r="99" spans="1:77" ht="40.5" hidden="1" customHeight="1">
      <c r="A99" s="2701"/>
      <c r="B99" s="2383" t="s">
        <v>1083</v>
      </c>
      <c r="C99" s="958" t="s">
        <v>1517</v>
      </c>
      <c r="D99" s="655">
        <v>0</v>
      </c>
      <c r="E99" s="618">
        <v>10</v>
      </c>
      <c r="F99" s="618">
        <v>134665.19999999998</v>
      </c>
      <c r="G99" s="618">
        <v>0</v>
      </c>
      <c r="H99" s="618">
        <v>271832.90000000002</v>
      </c>
      <c r="I99" s="655">
        <v>0</v>
      </c>
      <c r="J99" s="655">
        <v>0</v>
      </c>
      <c r="K99" s="618">
        <f t="shared" si="54"/>
        <v>406498.1</v>
      </c>
      <c r="L99" s="692"/>
      <c r="M99" s="577">
        <v>-5</v>
      </c>
      <c r="N99" s="577">
        <f>5500-361.3</f>
        <v>5138.7</v>
      </c>
      <c r="O99" s="577"/>
      <c r="P99" s="668"/>
      <c r="Q99" s="668"/>
      <c r="R99" s="668"/>
      <c r="S99" s="577">
        <f t="shared" si="55"/>
        <v>5138.7</v>
      </c>
      <c r="T99" s="990">
        <f>D99+L99</f>
        <v>0</v>
      </c>
      <c r="U99" s="1373"/>
      <c r="V99" s="991">
        <v>0</v>
      </c>
      <c r="W99" s="988">
        <v>23396.799999999999</v>
      </c>
      <c r="X99" s="988">
        <v>0</v>
      </c>
      <c r="Y99" s="988">
        <f>G99+O99</f>
        <v>0</v>
      </c>
      <c r="Z99" s="988">
        <v>0</v>
      </c>
      <c r="AA99" s="988">
        <f>I99+Q99</f>
        <v>0</v>
      </c>
      <c r="AB99" s="979">
        <f>J99+R99</f>
        <v>0</v>
      </c>
      <c r="AC99" s="979"/>
      <c r="AD99" s="979">
        <f t="shared" si="52"/>
        <v>23396.799999999999</v>
      </c>
      <c r="AE99" s="889"/>
      <c r="AF99" s="889"/>
      <c r="AG99" s="674">
        <v>0</v>
      </c>
      <c r="AH99" s="691">
        <v>0</v>
      </c>
      <c r="AI99" s="691">
        <v>0</v>
      </c>
      <c r="AJ99" s="691">
        <v>0</v>
      </c>
      <c r="AK99" s="674">
        <v>0</v>
      </c>
      <c r="AL99" s="674">
        <v>0</v>
      </c>
      <c r="AM99" s="674">
        <v>0</v>
      </c>
      <c r="AN99" s="674">
        <f t="shared" si="56"/>
        <v>0</v>
      </c>
      <c r="AO99" s="674"/>
      <c r="AP99" s="890">
        <v>5</v>
      </c>
      <c r="AQ99" s="891">
        <v>158000</v>
      </c>
      <c r="AR99" s="891">
        <v>0</v>
      </c>
      <c r="AS99" s="891">
        <v>354671.8</v>
      </c>
      <c r="AT99" s="891"/>
      <c r="AU99" s="674"/>
      <c r="AV99" s="891">
        <f t="shared" si="57"/>
        <v>512671.8</v>
      </c>
      <c r="AW99" s="1065">
        <f>AG99+AO99</f>
        <v>0</v>
      </c>
      <c r="AX99" s="1065"/>
      <c r="AY99" s="1065"/>
      <c r="AZ99" s="1065">
        <v>0</v>
      </c>
      <c r="BA99" s="1065"/>
      <c r="BB99" s="1065">
        <v>0</v>
      </c>
      <c r="BC99" s="1065">
        <v>0</v>
      </c>
      <c r="BD99" s="1065">
        <f>AJ99+AR99</f>
        <v>0</v>
      </c>
      <c r="BE99" s="1065">
        <v>0</v>
      </c>
      <c r="BF99" s="1072">
        <f>AL99+AT99</f>
        <v>0</v>
      </c>
      <c r="BG99" s="1072">
        <f>AM99+AU99</f>
        <v>0</v>
      </c>
      <c r="BH99" s="1664">
        <f t="shared" si="53"/>
        <v>0</v>
      </c>
      <c r="BI99" s="2295"/>
      <c r="BJ99" s="2295"/>
      <c r="BK99" s="2295">
        <v>0</v>
      </c>
      <c r="BL99" s="2295">
        <v>0</v>
      </c>
      <c r="BM99" s="2295"/>
      <c r="BN99" s="2295"/>
      <c r="BO99" s="2295">
        <f>BK99+BM99+BN99+BL99</f>
        <v>0</v>
      </c>
      <c r="BP99" s="2411"/>
      <c r="BQ99" s="2411"/>
      <c r="BR99" s="2411"/>
      <c r="BS99" s="2411"/>
      <c r="BT99" s="2411"/>
      <c r="BU99" s="2411"/>
      <c r="BV99" s="2411"/>
      <c r="BW99" s="2394">
        <f t="shared" si="58"/>
        <v>0</v>
      </c>
      <c r="BX99" s="963" t="s">
        <v>1683</v>
      </c>
      <c r="BY99" s="846"/>
    </row>
    <row r="100" spans="1:77" ht="13.5" hidden="1" customHeight="1">
      <c r="A100" s="2701"/>
      <c r="B100" s="2702"/>
      <c r="C100" s="693"/>
      <c r="D100" s="655"/>
      <c r="E100" s="618"/>
      <c r="F100" s="618"/>
      <c r="G100" s="618"/>
      <c r="H100" s="655"/>
      <c r="I100" s="655"/>
      <c r="J100" s="655"/>
      <c r="K100" s="655">
        <f t="shared" si="54"/>
        <v>0</v>
      </c>
      <c r="L100" s="657"/>
      <c r="M100" s="694"/>
      <c r="N100" s="657"/>
      <c r="O100" s="695"/>
      <c r="P100" s="657"/>
      <c r="Q100" s="696"/>
      <c r="R100" s="657"/>
      <c r="S100" s="631">
        <f t="shared" si="55"/>
        <v>0</v>
      </c>
      <c r="T100" s="1006"/>
      <c r="U100" s="1006"/>
      <c r="V100" s="988"/>
      <c r="W100" s="988"/>
      <c r="X100" s="988"/>
      <c r="Y100" s="988"/>
      <c r="Z100" s="1007"/>
      <c r="AA100" s="1009"/>
      <c r="AB100" s="1004"/>
      <c r="AC100" s="1004"/>
      <c r="AD100" s="1004">
        <f t="shared" si="52"/>
        <v>0</v>
      </c>
      <c r="AE100" s="889"/>
      <c r="AF100" s="889"/>
      <c r="AG100" s="674"/>
      <c r="AH100" s="691"/>
      <c r="AI100" s="691"/>
      <c r="AJ100" s="691"/>
      <c r="AK100" s="674"/>
      <c r="AL100" s="674"/>
      <c r="AM100" s="674"/>
      <c r="AN100" s="674">
        <f t="shared" si="56"/>
        <v>0</v>
      </c>
      <c r="AO100" s="674"/>
      <c r="AP100" s="565"/>
      <c r="AQ100" s="674"/>
      <c r="AR100" s="893"/>
      <c r="AS100" s="674"/>
      <c r="AT100" s="892"/>
      <c r="AU100" s="674"/>
      <c r="AV100" s="674">
        <f t="shared" si="57"/>
        <v>0</v>
      </c>
      <c r="AW100" s="1065"/>
      <c r="AX100" s="1065"/>
      <c r="AY100" s="1065"/>
      <c r="AZ100" s="1065"/>
      <c r="BA100" s="1065"/>
      <c r="BB100" s="1065"/>
      <c r="BC100" s="1065"/>
      <c r="BD100" s="1065"/>
      <c r="BE100" s="1066"/>
      <c r="BF100" s="1072"/>
      <c r="BG100" s="1072"/>
      <c r="BH100" s="1664">
        <f t="shared" si="53"/>
        <v>0</v>
      </c>
      <c r="BI100" s="2295"/>
      <c r="BJ100" s="2295"/>
      <c r="BK100" s="2295"/>
      <c r="BL100" s="2295"/>
      <c r="BM100" s="2295"/>
      <c r="BN100" s="2295"/>
      <c r="BO100" s="2295"/>
      <c r="BP100" s="2411"/>
      <c r="BQ100" s="2411"/>
      <c r="BR100" s="2411"/>
      <c r="BS100" s="2411"/>
      <c r="BT100" s="2411"/>
      <c r="BU100" s="2411"/>
      <c r="BV100" s="2411"/>
      <c r="BW100" s="2394">
        <f t="shared" si="58"/>
        <v>0</v>
      </c>
      <c r="BX100" s="848"/>
      <c r="BY100" s="846"/>
    </row>
    <row r="101" spans="1:77" ht="13.5" hidden="1" customHeight="1">
      <c r="A101" s="2701"/>
      <c r="B101" s="2702"/>
      <c r="C101" s="693"/>
      <c r="D101" s="655"/>
      <c r="E101" s="618"/>
      <c r="F101" s="618"/>
      <c r="G101" s="618"/>
      <c r="H101" s="655"/>
      <c r="I101" s="655"/>
      <c r="J101" s="655"/>
      <c r="K101" s="655">
        <f t="shared" si="54"/>
        <v>0</v>
      </c>
      <c r="L101" s="657"/>
      <c r="M101" s="694"/>
      <c r="N101" s="657"/>
      <c r="O101" s="695"/>
      <c r="P101" s="657"/>
      <c r="Q101" s="696"/>
      <c r="R101" s="657"/>
      <c r="S101" s="631">
        <f t="shared" si="55"/>
        <v>0</v>
      </c>
      <c r="T101" s="1006"/>
      <c r="U101" s="1006"/>
      <c r="V101" s="988"/>
      <c r="W101" s="988"/>
      <c r="X101" s="988"/>
      <c r="Y101" s="988"/>
      <c r="Z101" s="1007"/>
      <c r="AA101" s="1009"/>
      <c r="AB101" s="1004"/>
      <c r="AC101" s="1004"/>
      <c r="AD101" s="1004">
        <f t="shared" si="52"/>
        <v>0</v>
      </c>
      <c r="AE101" s="889"/>
      <c r="AF101" s="889"/>
      <c r="AG101" s="674"/>
      <c r="AH101" s="691"/>
      <c r="AI101" s="691"/>
      <c r="AJ101" s="691"/>
      <c r="AK101" s="674"/>
      <c r="AL101" s="674"/>
      <c r="AM101" s="674"/>
      <c r="AN101" s="674">
        <f t="shared" si="56"/>
        <v>0</v>
      </c>
      <c r="AO101" s="674"/>
      <c r="AP101" s="565"/>
      <c r="AQ101" s="674"/>
      <c r="AR101" s="893"/>
      <c r="AS101" s="674"/>
      <c r="AT101" s="892"/>
      <c r="AU101" s="674"/>
      <c r="AV101" s="674">
        <f t="shared" si="57"/>
        <v>0</v>
      </c>
      <c r="AW101" s="1065"/>
      <c r="AX101" s="1065"/>
      <c r="AY101" s="1065"/>
      <c r="AZ101" s="1065"/>
      <c r="BA101" s="1065"/>
      <c r="BB101" s="1065"/>
      <c r="BC101" s="1065"/>
      <c r="BD101" s="1065"/>
      <c r="BE101" s="1066"/>
      <c r="BF101" s="1072"/>
      <c r="BG101" s="1072"/>
      <c r="BH101" s="1664">
        <f t="shared" si="53"/>
        <v>0</v>
      </c>
      <c r="BI101" s="2295"/>
      <c r="BJ101" s="2295"/>
      <c r="BK101" s="2295"/>
      <c r="BL101" s="2295"/>
      <c r="BM101" s="2295"/>
      <c r="BN101" s="2295"/>
      <c r="BO101" s="2295"/>
      <c r="BP101" s="2411"/>
      <c r="BQ101" s="2411"/>
      <c r="BR101" s="2411"/>
      <c r="BS101" s="2411"/>
      <c r="BT101" s="2411"/>
      <c r="BU101" s="2411"/>
      <c r="BV101" s="2411"/>
      <c r="BW101" s="2394">
        <f t="shared" si="58"/>
        <v>0</v>
      </c>
      <c r="BX101" s="848"/>
      <c r="BY101" s="846"/>
    </row>
    <row r="102" spans="1:77" ht="13.5" hidden="1" customHeight="1">
      <c r="A102" s="2701"/>
      <c r="B102" s="2702"/>
      <c r="C102" s="693"/>
      <c r="D102" s="655"/>
      <c r="E102" s="618"/>
      <c r="F102" s="618"/>
      <c r="G102" s="618"/>
      <c r="H102" s="655"/>
      <c r="I102" s="655"/>
      <c r="J102" s="655"/>
      <c r="K102" s="655">
        <f t="shared" si="54"/>
        <v>0</v>
      </c>
      <c r="L102" s="657"/>
      <c r="M102" s="694"/>
      <c r="N102" s="657"/>
      <c r="O102" s="695"/>
      <c r="P102" s="657"/>
      <c r="Q102" s="696"/>
      <c r="R102" s="657"/>
      <c r="S102" s="631">
        <f t="shared" si="55"/>
        <v>0</v>
      </c>
      <c r="T102" s="1006"/>
      <c r="U102" s="1006"/>
      <c r="V102" s="988"/>
      <c r="W102" s="988"/>
      <c r="X102" s="988"/>
      <c r="Y102" s="988"/>
      <c r="Z102" s="1007"/>
      <c r="AA102" s="1009"/>
      <c r="AB102" s="1004"/>
      <c r="AC102" s="1004"/>
      <c r="AD102" s="1004">
        <f t="shared" si="52"/>
        <v>0</v>
      </c>
      <c r="AE102" s="889"/>
      <c r="AF102" s="889"/>
      <c r="AG102" s="674"/>
      <c r="AH102" s="691"/>
      <c r="AI102" s="691"/>
      <c r="AJ102" s="691"/>
      <c r="AK102" s="674"/>
      <c r="AL102" s="674"/>
      <c r="AM102" s="674"/>
      <c r="AN102" s="674">
        <f t="shared" si="56"/>
        <v>0</v>
      </c>
      <c r="AO102" s="674"/>
      <c r="AP102" s="565"/>
      <c r="AQ102" s="674"/>
      <c r="AR102" s="893"/>
      <c r="AS102" s="674"/>
      <c r="AT102" s="892"/>
      <c r="AU102" s="674"/>
      <c r="AV102" s="674">
        <f t="shared" si="57"/>
        <v>0</v>
      </c>
      <c r="AW102" s="1065"/>
      <c r="AX102" s="1065"/>
      <c r="AY102" s="1065"/>
      <c r="AZ102" s="1065"/>
      <c r="BA102" s="1065"/>
      <c r="BB102" s="1065"/>
      <c r="BC102" s="1065"/>
      <c r="BD102" s="1065"/>
      <c r="BE102" s="1066"/>
      <c r="BF102" s="1072"/>
      <c r="BG102" s="1072"/>
      <c r="BH102" s="1664">
        <f t="shared" si="53"/>
        <v>0</v>
      </c>
      <c r="BI102" s="2295"/>
      <c r="BJ102" s="2295"/>
      <c r="BK102" s="2295"/>
      <c r="BL102" s="2295"/>
      <c r="BM102" s="2295"/>
      <c r="BN102" s="2295"/>
      <c r="BO102" s="2295"/>
      <c r="BP102" s="2411"/>
      <c r="BQ102" s="2411"/>
      <c r="BR102" s="2411"/>
      <c r="BS102" s="2411"/>
      <c r="BT102" s="2411"/>
      <c r="BU102" s="2411"/>
      <c r="BV102" s="2411"/>
      <c r="BW102" s="2394">
        <f t="shared" si="58"/>
        <v>0</v>
      </c>
      <c r="BX102" s="848"/>
      <c r="BY102" s="846"/>
    </row>
    <row r="103" spans="1:77" ht="13.5" hidden="1" customHeight="1">
      <c r="A103" s="2701"/>
      <c r="B103" s="2702"/>
      <c r="C103" s="693"/>
      <c r="D103" s="655"/>
      <c r="E103" s="618"/>
      <c r="F103" s="618"/>
      <c r="G103" s="618"/>
      <c r="H103" s="655"/>
      <c r="I103" s="655"/>
      <c r="J103" s="655"/>
      <c r="K103" s="655">
        <f t="shared" si="54"/>
        <v>0</v>
      </c>
      <c r="L103" s="657"/>
      <c r="M103" s="694"/>
      <c r="N103" s="657"/>
      <c r="O103" s="695"/>
      <c r="P103" s="657"/>
      <c r="Q103" s="696"/>
      <c r="R103" s="657"/>
      <c r="S103" s="631">
        <f t="shared" si="55"/>
        <v>0</v>
      </c>
      <c r="T103" s="1006"/>
      <c r="U103" s="1006"/>
      <c r="V103" s="988"/>
      <c r="W103" s="988"/>
      <c r="X103" s="988"/>
      <c r="Y103" s="988"/>
      <c r="Z103" s="1007"/>
      <c r="AA103" s="1009"/>
      <c r="AB103" s="1004"/>
      <c r="AC103" s="1004"/>
      <c r="AD103" s="1004">
        <f t="shared" si="52"/>
        <v>0</v>
      </c>
      <c r="AE103" s="889"/>
      <c r="AF103" s="889"/>
      <c r="AG103" s="674"/>
      <c r="AH103" s="691"/>
      <c r="AI103" s="691"/>
      <c r="AJ103" s="691"/>
      <c r="AK103" s="674"/>
      <c r="AL103" s="674"/>
      <c r="AM103" s="674"/>
      <c r="AN103" s="674">
        <f t="shared" si="56"/>
        <v>0</v>
      </c>
      <c r="AO103" s="674"/>
      <c r="AP103" s="565"/>
      <c r="AQ103" s="674"/>
      <c r="AR103" s="893"/>
      <c r="AS103" s="674"/>
      <c r="AT103" s="892"/>
      <c r="AU103" s="674"/>
      <c r="AV103" s="674">
        <f t="shared" si="57"/>
        <v>0</v>
      </c>
      <c r="AW103" s="1065"/>
      <c r="AX103" s="1065"/>
      <c r="AY103" s="1065"/>
      <c r="AZ103" s="1065"/>
      <c r="BA103" s="1065"/>
      <c r="BB103" s="1065"/>
      <c r="BC103" s="1065"/>
      <c r="BD103" s="1065"/>
      <c r="BE103" s="1066"/>
      <c r="BF103" s="1072"/>
      <c r="BG103" s="1072"/>
      <c r="BH103" s="1664">
        <f t="shared" si="53"/>
        <v>0</v>
      </c>
      <c r="BI103" s="2295"/>
      <c r="BJ103" s="2295"/>
      <c r="BK103" s="2295"/>
      <c r="BL103" s="2295"/>
      <c r="BM103" s="2295"/>
      <c r="BN103" s="2295"/>
      <c r="BO103" s="2295"/>
      <c r="BP103" s="2411"/>
      <c r="BQ103" s="2411"/>
      <c r="BR103" s="2411"/>
      <c r="BS103" s="2411"/>
      <c r="BT103" s="2411"/>
      <c r="BU103" s="2411"/>
      <c r="BV103" s="2411"/>
      <c r="BW103" s="2394">
        <f t="shared" si="58"/>
        <v>0</v>
      </c>
      <c r="BX103" s="848"/>
      <c r="BY103" s="846"/>
    </row>
    <row r="104" spans="1:77" ht="13.5" hidden="1" customHeight="1">
      <c r="A104" s="2701"/>
      <c r="B104" s="2702"/>
      <c r="C104" s="693"/>
      <c r="D104" s="655"/>
      <c r="E104" s="618"/>
      <c r="F104" s="618"/>
      <c r="G104" s="618"/>
      <c r="H104" s="655"/>
      <c r="I104" s="655"/>
      <c r="J104" s="655"/>
      <c r="K104" s="655">
        <f t="shared" si="54"/>
        <v>0</v>
      </c>
      <c r="L104" s="657"/>
      <c r="M104" s="694"/>
      <c r="N104" s="657"/>
      <c r="O104" s="695"/>
      <c r="P104" s="657"/>
      <c r="Q104" s="696"/>
      <c r="R104" s="657"/>
      <c r="S104" s="631">
        <f t="shared" si="55"/>
        <v>0</v>
      </c>
      <c r="T104" s="1006"/>
      <c r="U104" s="1006"/>
      <c r="V104" s="988"/>
      <c r="W104" s="988"/>
      <c r="X104" s="988"/>
      <c r="Y104" s="988"/>
      <c r="Z104" s="1007"/>
      <c r="AA104" s="1009"/>
      <c r="AB104" s="1004"/>
      <c r="AC104" s="1004"/>
      <c r="AD104" s="1004">
        <f t="shared" si="52"/>
        <v>0</v>
      </c>
      <c r="AE104" s="889"/>
      <c r="AF104" s="889"/>
      <c r="AG104" s="674"/>
      <c r="AH104" s="691"/>
      <c r="AI104" s="691"/>
      <c r="AJ104" s="691"/>
      <c r="AK104" s="674"/>
      <c r="AL104" s="674"/>
      <c r="AM104" s="674"/>
      <c r="AN104" s="674">
        <f t="shared" si="56"/>
        <v>0</v>
      </c>
      <c r="AO104" s="674"/>
      <c r="AP104" s="565"/>
      <c r="AQ104" s="674"/>
      <c r="AR104" s="893"/>
      <c r="AS104" s="674"/>
      <c r="AT104" s="892"/>
      <c r="AU104" s="674"/>
      <c r="AV104" s="674">
        <f t="shared" si="57"/>
        <v>0</v>
      </c>
      <c r="AW104" s="1065"/>
      <c r="AX104" s="1065"/>
      <c r="AY104" s="1065"/>
      <c r="AZ104" s="1065"/>
      <c r="BA104" s="1065"/>
      <c r="BB104" s="1065"/>
      <c r="BC104" s="1065"/>
      <c r="BD104" s="1065"/>
      <c r="BE104" s="1066"/>
      <c r="BF104" s="1072"/>
      <c r="BG104" s="1072"/>
      <c r="BH104" s="1664">
        <f t="shared" si="53"/>
        <v>0</v>
      </c>
      <c r="BI104" s="2295"/>
      <c r="BJ104" s="2295"/>
      <c r="BK104" s="2295"/>
      <c r="BL104" s="2295"/>
      <c r="BM104" s="2295"/>
      <c r="BN104" s="2295"/>
      <c r="BO104" s="2295"/>
      <c r="BP104" s="2411"/>
      <c r="BQ104" s="2411"/>
      <c r="BR104" s="2411"/>
      <c r="BS104" s="2411"/>
      <c r="BT104" s="2411"/>
      <c r="BU104" s="2411"/>
      <c r="BV104" s="2411"/>
      <c r="BW104" s="2394">
        <f t="shared" si="58"/>
        <v>0</v>
      </c>
      <c r="BX104" s="848"/>
      <c r="BY104" s="846"/>
    </row>
    <row r="105" spans="1:77" ht="13.5" hidden="1" customHeight="1">
      <c r="A105" s="2701"/>
      <c r="B105" s="2702"/>
      <c r="C105" s="693"/>
      <c r="D105" s="655"/>
      <c r="E105" s="618"/>
      <c r="F105" s="618"/>
      <c r="G105" s="618"/>
      <c r="H105" s="655"/>
      <c r="I105" s="655"/>
      <c r="J105" s="655"/>
      <c r="K105" s="655">
        <f t="shared" si="54"/>
        <v>0</v>
      </c>
      <c r="L105" s="657"/>
      <c r="M105" s="694"/>
      <c r="N105" s="657"/>
      <c r="O105" s="695"/>
      <c r="P105" s="657"/>
      <c r="Q105" s="696"/>
      <c r="R105" s="657"/>
      <c r="S105" s="631">
        <f t="shared" si="55"/>
        <v>0</v>
      </c>
      <c r="T105" s="1006"/>
      <c r="U105" s="1006"/>
      <c r="V105" s="988"/>
      <c r="W105" s="988"/>
      <c r="X105" s="988"/>
      <c r="Y105" s="988"/>
      <c r="Z105" s="1007"/>
      <c r="AA105" s="1009"/>
      <c r="AB105" s="1004"/>
      <c r="AC105" s="1004"/>
      <c r="AD105" s="1004">
        <f t="shared" si="52"/>
        <v>0</v>
      </c>
      <c r="AE105" s="889"/>
      <c r="AF105" s="889"/>
      <c r="AG105" s="674"/>
      <c r="AH105" s="691"/>
      <c r="AI105" s="691"/>
      <c r="AJ105" s="691"/>
      <c r="AK105" s="674"/>
      <c r="AL105" s="674"/>
      <c r="AM105" s="674"/>
      <c r="AN105" s="674">
        <f t="shared" si="56"/>
        <v>0</v>
      </c>
      <c r="AO105" s="674"/>
      <c r="AP105" s="565"/>
      <c r="AQ105" s="674"/>
      <c r="AR105" s="893"/>
      <c r="AS105" s="674"/>
      <c r="AT105" s="892"/>
      <c r="AU105" s="674"/>
      <c r="AV105" s="674">
        <f t="shared" si="57"/>
        <v>0</v>
      </c>
      <c r="AW105" s="1065"/>
      <c r="AX105" s="1065"/>
      <c r="AY105" s="1065"/>
      <c r="AZ105" s="1065"/>
      <c r="BA105" s="1065"/>
      <c r="BB105" s="1065"/>
      <c r="BC105" s="1065"/>
      <c r="BD105" s="1065"/>
      <c r="BE105" s="1066"/>
      <c r="BF105" s="1072"/>
      <c r="BG105" s="1072"/>
      <c r="BH105" s="1664">
        <f t="shared" si="53"/>
        <v>0</v>
      </c>
      <c r="BI105" s="2295"/>
      <c r="BJ105" s="2295"/>
      <c r="BK105" s="2295"/>
      <c r="BL105" s="2295"/>
      <c r="BM105" s="2295"/>
      <c r="BN105" s="2295"/>
      <c r="BO105" s="2295"/>
      <c r="BP105" s="2411"/>
      <c r="BQ105" s="2411"/>
      <c r="BR105" s="2411"/>
      <c r="BS105" s="2411"/>
      <c r="BT105" s="2411"/>
      <c r="BU105" s="2411"/>
      <c r="BV105" s="2411"/>
      <c r="BW105" s="2394">
        <f t="shared" si="58"/>
        <v>0</v>
      </c>
      <c r="BX105" s="848"/>
      <c r="BY105" s="846"/>
    </row>
    <row r="106" spans="1:77" ht="13.5" hidden="1" customHeight="1">
      <c r="A106" s="2701"/>
      <c r="B106" s="2702"/>
      <c r="C106" s="693"/>
      <c r="D106" s="655"/>
      <c r="E106" s="618"/>
      <c r="F106" s="618"/>
      <c r="G106" s="618"/>
      <c r="H106" s="655"/>
      <c r="I106" s="655"/>
      <c r="J106" s="655"/>
      <c r="K106" s="655">
        <f t="shared" si="54"/>
        <v>0</v>
      </c>
      <c r="L106" s="657"/>
      <c r="M106" s="694"/>
      <c r="N106" s="657"/>
      <c r="O106" s="695"/>
      <c r="P106" s="657"/>
      <c r="Q106" s="696"/>
      <c r="R106" s="657"/>
      <c r="S106" s="631">
        <f t="shared" si="55"/>
        <v>0</v>
      </c>
      <c r="T106" s="1006"/>
      <c r="U106" s="1006"/>
      <c r="V106" s="988"/>
      <c r="W106" s="988"/>
      <c r="X106" s="988"/>
      <c r="Y106" s="988"/>
      <c r="Z106" s="1007"/>
      <c r="AA106" s="1009"/>
      <c r="AB106" s="1004"/>
      <c r="AC106" s="1004"/>
      <c r="AD106" s="1004">
        <f t="shared" si="52"/>
        <v>0</v>
      </c>
      <c r="AE106" s="889"/>
      <c r="AF106" s="889"/>
      <c r="AG106" s="674"/>
      <c r="AH106" s="691"/>
      <c r="AI106" s="691"/>
      <c r="AJ106" s="691"/>
      <c r="AK106" s="674"/>
      <c r="AL106" s="674"/>
      <c r="AM106" s="674"/>
      <c r="AN106" s="674">
        <f t="shared" si="56"/>
        <v>0</v>
      </c>
      <c r="AO106" s="674"/>
      <c r="AP106" s="565"/>
      <c r="AQ106" s="674"/>
      <c r="AR106" s="893"/>
      <c r="AS106" s="674"/>
      <c r="AT106" s="892"/>
      <c r="AU106" s="674"/>
      <c r="AV106" s="674">
        <f t="shared" si="57"/>
        <v>0</v>
      </c>
      <c r="AW106" s="1065"/>
      <c r="AX106" s="1065"/>
      <c r="AY106" s="1065"/>
      <c r="AZ106" s="1065"/>
      <c r="BA106" s="1065"/>
      <c r="BB106" s="1065"/>
      <c r="BC106" s="1065"/>
      <c r="BD106" s="1065"/>
      <c r="BE106" s="1066"/>
      <c r="BF106" s="1072"/>
      <c r="BG106" s="1072"/>
      <c r="BH106" s="1664">
        <f t="shared" si="53"/>
        <v>0</v>
      </c>
      <c r="BI106" s="2295"/>
      <c r="BJ106" s="2295"/>
      <c r="BK106" s="2295"/>
      <c r="BL106" s="2295"/>
      <c r="BM106" s="2295"/>
      <c r="BN106" s="2295"/>
      <c r="BO106" s="2295"/>
      <c r="BP106" s="2411"/>
      <c r="BQ106" s="2411"/>
      <c r="BR106" s="2411"/>
      <c r="BS106" s="2411"/>
      <c r="BT106" s="2411"/>
      <c r="BU106" s="2411"/>
      <c r="BV106" s="2411"/>
      <c r="BW106" s="2394">
        <f t="shared" si="58"/>
        <v>0</v>
      </c>
      <c r="BX106" s="848"/>
      <c r="BY106" s="846"/>
    </row>
    <row r="107" spans="1:77" ht="13.5" hidden="1" customHeight="1">
      <c r="A107" s="2697"/>
      <c r="B107" s="2385"/>
      <c r="C107" s="603"/>
      <c r="D107" s="620">
        <v>0</v>
      </c>
      <c r="E107" s="699">
        <v>0</v>
      </c>
      <c r="F107" s="620">
        <v>0</v>
      </c>
      <c r="G107" s="620">
        <v>0</v>
      </c>
      <c r="H107" s="620">
        <v>0</v>
      </c>
      <c r="I107" s="620">
        <v>0</v>
      </c>
      <c r="J107" s="620">
        <v>0</v>
      </c>
      <c r="K107" s="620">
        <f t="shared" si="54"/>
        <v>0</v>
      </c>
      <c r="L107" s="623"/>
      <c r="M107" s="700"/>
      <c r="N107" s="623"/>
      <c r="O107" s="623"/>
      <c r="P107" s="623"/>
      <c r="Q107" s="623"/>
      <c r="R107" s="623"/>
      <c r="S107" s="631">
        <f t="shared" si="55"/>
        <v>0</v>
      </c>
      <c r="T107" s="1006">
        <f>D107+L107</f>
        <v>0</v>
      </c>
      <c r="U107" s="1006"/>
      <c r="V107" s="988">
        <f>E107+M107</f>
        <v>0</v>
      </c>
      <c r="W107" s="988">
        <f>F107+N107</f>
        <v>0</v>
      </c>
      <c r="X107" s="988"/>
      <c r="Y107" s="988">
        <f>G107+O107</f>
        <v>0</v>
      </c>
      <c r="Z107" s="1007">
        <f>H107+P107</f>
        <v>0</v>
      </c>
      <c r="AA107" s="1007">
        <f>I107+Q107</f>
        <v>0</v>
      </c>
      <c r="AB107" s="994">
        <f>J107+R107</f>
        <v>0</v>
      </c>
      <c r="AC107" s="994"/>
      <c r="AD107" s="994">
        <f t="shared" si="52"/>
        <v>0</v>
      </c>
      <c r="AE107" s="885"/>
      <c r="AF107" s="885"/>
      <c r="AG107" s="676">
        <v>0</v>
      </c>
      <c r="AH107" s="874">
        <v>0</v>
      </c>
      <c r="AI107" s="676">
        <v>0</v>
      </c>
      <c r="AJ107" s="676">
        <v>0</v>
      </c>
      <c r="AK107" s="676">
        <v>0</v>
      </c>
      <c r="AL107" s="676">
        <v>0</v>
      </c>
      <c r="AM107" s="676">
        <v>0</v>
      </c>
      <c r="AN107" s="676">
        <f t="shared" si="56"/>
        <v>0</v>
      </c>
      <c r="AO107" s="676"/>
      <c r="AP107" s="874"/>
      <c r="AQ107" s="676"/>
      <c r="AR107" s="676"/>
      <c r="AS107" s="676"/>
      <c r="AT107" s="676"/>
      <c r="AU107" s="676"/>
      <c r="AV107" s="676">
        <f t="shared" si="57"/>
        <v>0</v>
      </c>
      <c r="AW107" s="1065">
        <f>AG107+AO107</f>
        <v>0</v>
      </c>
      <c r="AX107" s="1065"/>
      <c r="AY107" s="1065"/>
      <c r="AZ107" s="1065">
        <f>AH107+AP107</f>
        <v>0</v>
      </c>
      <c r="BA107" s="1065"/>
      <c r="BB107" s="1065">
        <f>AI107+AQ107</f>
        <v>0</v>
      </c>
      <c r="BC107" s="1065"/>
      <c r="BD107" s="1065">
        <f>AJ107+AR107</f>
        <v>0</v>
      </c>
      <c r="BE107" s="1066">
        <f>AK107+AS107</f>
        <v>0</v>
      </c>
      <c r="BF107" s="1066">
        <f>AL107+AT107</f>
        <v>0</v>
      </c>
      <c r="BG107" s="1066">
        <f>AM107+AU107</f>
        <v>0</v>
      </c>
      <c r="BH107" s="1661">
        <f t="shared" si="53"/>
        <v>0</v>
      </c>
      <c r="BI107" s="2294"/>
      <c r="BJ107" s="2294"/>
      <c r="BK107" s="2294"/>
      <c r="BL107" s="2294"/>
      <c r="BM107" s="2294"/>
      <c r="BN107" s="2294"/>
      <c r="BO107" s="2294"/>
      <c r="BP107" s="2395"/>
      <c r="BQ107" s="2395"/>
      <c r="BR107" s="2395"/>
      <c r="BS107" s="2395"/>
      <c r="BT107" s="2395"/>
      <c r="BU107" s="2395"/>
      <c r="BV107" s="2395"/>
      <c r="BW107" s="2394">
        <f t="shared" si="58"/>
        <v>0</v>
      </c>
      <c r="BX107" s="848"/>
      <c r="BY107" s="846"/>
    </row>
    <row r="108" spans="1:77" ht="13.5" hidden="1" customHeight="1">
      <c r="A108" s="2703"/>
      <c r="B108" s="2704"/>
      <c r="C108" s="701"/>
      <c r="D108" s="647"/>
      <c r="E108" s="703"/>
      <c r="F108" s="647"/>
      <c r="G108" s="647"/>
      <c r="H108" s="647"/>
      <c r="I108" s="647"/>
      <c r="J108" s="647"/>
      <c r="K108" s="647">
        <f t="shared" si="54"/>
        <v>0</v>
      </c>
      <c r="L108" s="649"/>
      <c r="M108" s="704"/>
      <c r="N108" s="649"/>
      <c r="O108" s="649"/>
      <c r="P108" s="649"/>
      <c r="Q108" s="649"/>
      <c r="R108" s="649"/>
      <c r="S108" s="631">
        <f t="shared" si="55"/>
        <v>0</v>
      </c>
      <c r="T108" s="1006"/>
      <c r="U108" s="1006"/>
      <c r="V108" s="988"/>
      <c r="W108" s="988"/>
      <c r="X108" s="988"/>
      <c r="Y108" s="988"/>
      <c r="Z108" s="1007"/>
      <c r="AA108" s="1007"/>
      <c r="AB108" s="997"/>
      <c r="AC108" s="997"/>
      <c r="AD108" s="997">
        <f t="shared" si="52"/>
        <v>0</v>
      </c>
      <c r="AE108" s="894"/>
      <c r="AF108" s="894"/>
      <c r="AG108" s="702"/>
      <c r="AH108" s="895"/>
      <c r="AI108" s="702"/>
      <c r="AJ108" s="702"/>
      <c r="AK108" s="702"/>
      <c r="AL108" s="702"/>
      <c r="AM108" s="702"/>
      <c r="AN108" s="702">
        <f t="shared" si="56"/>
        <v>0</v>
      </c>
      <c r="AO108" s="702"/>
      <c r="AP108" s="895"/>
      <c r="AQ108" s="702"/>
      <c r="AR108" s="702"/>
      <c r="AS108" s="702"/>
      <c r="AT108" s="702"/>
      <c r="AU108" s="702"/>
      <c r="AV108" s="679">
        <f t="shared" si="57"/>
        <v>0</v>
      </c>
      <c r="AW108" s="1065"/>
      <c r="AX108" s="1065"/>
      <c r="AY108" s="1065"/>
      <c r="AZ108" s="1065"/>
      <c r="BA108" s="1065"/>
      <c r="BB108" s="1065"/>
      <c r="BC108" s="1065"/>
      <c r="BD108" s="1065"/>
      <c r="BE108" s="1066"/>
      <c r="BF108" s="1066"/>
      <c r="BG108" s="1073"/>
      <c r="BH108" s="1665">
        <f t="shared" si="53"/>
        <v>0</v>
      </c>
      <c r="BI108" s="2294"/>
      <c r="BJ108" s="2294"/>
      <c r="BK108" s="2294"/>
      <c r="BL108" s="2294"/>
      <c r="BM108" s="2294"/>
      <c r="BN108" s="2294"/>
      <c r="BO108" s="2294"/>
      <c r="BP108" s="2395"/>
      <c r="BQ108" s="2395"/>
      <c r="BR108" s="2395"/>
      <c r="BS108" s="2395"/>
      <c r="BT108" s="2395"/>
      <c r="BU108" s="2395"/>
      <c r="BV108" s="2395"/>
      <c r="BW108" s="2394">
        <f t="shared" si="58"/>
        <v>0</v>
      </c>
      <c r="BX108" s="848"/>
      <c r="BY108" s="846"/>
    </row>
    <row r="109" spans="1:77" ht="18.600000000000001" hidden="1" customHeight="1">
      <c r="A109" s="955"/>
      <c r="B109" s="1218" t="s">
        <v>1094</v>
      </c>
      <c r="C109" s="547" t="s">
        <v>1100</v>
      </c>
      <c r="D109" s="550">
        <v>0</v>
      </c>
      <c r="E109" s="550">
        <v>0</v>
      </c>
      <c r="F109" s="550">
        <v>0</v>
      </c>
      <c r="G109" s="550">
        <v>0</v>
      </c>
      <c r="H109" s="550">
        <v>0</v>
      </c>
      <c r="I109" s="550">
        <v>0</v>
      </c>
      <c r="J109" s="550">
        <v>0</v>
      </c>
      <c r="K109" s="550">
        <f t="shared" si="54"/>
        <v>0</v>
      </c>
      <c r="L109" s="551">
        <f t="shared" ref="L109:Q109" si="86">SUM(L110:L119)</f>
        <v>0</v>
      </c>
      <c r="M109" s="551">
        <f t="shared" si="86"/>
        <v>0</v>
      </c>
      <c r="N109" s="551">
        <f t="shared" si="86"/>
        <v>0</v>
      </c>
      <c r="O109" s="551">
        <f t="shared" si="86"/>
        <v>0</v>
      </c>
      <c r="P109" s="551">
        <f t="shared" si="86"/>
        <v>0</v>
      </c>
      <c r="Q109" s="551">
        <f t="shared" si="86"/>
        <v>0</v>
      </c>
      <c r="R109" s="551">
        <f>SUM(R110:R119)</f>
        <v>0</v>
      </c>
      <c r="S109" s="551">
        <f t="shared" si="55"/>
        <v>0</v>
      </c>
      <c r="T109" s="969">
        <f t="shared" ref="T109:AB109" si="87">SUM(T110:T119)</f>
        <v>0</v>
      </c>
      <c r="U109" s="969"/>
      <c r="V109" s="969">
        <f t="shared" si="87"/>
        <v>0</v>
      </c>
      <c r="W109" s="969">
        <f t="shared" si="87"/>
        <v>0</v>
      </c>
      <c r="X109" s="969"/>
      <c r="Y109" s="969">
        <f t="shared" si="87"/>
        <v>0</v>
      </c>
      <c r="Z109" s="969">
        <f t="shared" si="87"/>
        <v>0</v>
      </c>
      <c r="AA109" s="969">
        <f t="shared" si="87"/>
        <v>0</v>
      </c>
      <c r="AB109" s="969">
        <f t="shared" si="87"/>
        <v>0</v>
      </c>
      <c r="AC109" s="969"/>
      <c r="AD109" s="969">
        <f t="shared" si="52"/>
        <v>0</v>
      </c>
      <c r="AE109" s="663"/>
      <c r="AF109" s="663"/>
      <c r="AG109" s="549">
        <v>0</v>
      </c>
      <c r="AH109" s="549">
        <v>0</v>
      </c>
      <c r="AI109" s="549">
        <v>0</v>
      </c>
      <c r="AJ109" s="549">
        <v>0</v>
      </c>
      <c r="AK109" s="549">
        <v>0</v>
      </c>
      <c r="AL109" s="549">
        <v>0</v>
      </c>
      <c r="AM109" s="549">
        <v>0</v>
      </c>
      <c r="AN109" s="549">
        <f t="shared" si="56"/>
        <v>0</v>
      </c>
      <c r="AO109" s="549">
        <f t="shared" ref="AO109:AT109" si="88">SUM(AO110:AO119)</f>
        <v>0</v>
      </c>
      <c r="AP109" s="549">
        <f t="shared" si="88"/>
        <v>0</v>
      </c>
      <c r="AQ109" s="549">
        <f t="shared" si="88"/>
        <v>0</v>
      </c>
      <c r="AR109" s="549">
        <f t="shared" si="88"/>
        <v>0</v>
      </c>
      <c r="AS109" s="549">
        <f t="shared" si="88"/>
        <v>0</v>
      </c>
      <c r="AT109" s="549">
        <f t="shared" si="88"/>
        <v>0</v>
      </c>
      <c r="AU109" s="549">
        <f>SUM(AU110:AU119)</f>
        <v>0</v>
      </c>
      <c r="AV109" s="549">
        <f t="shared" si="57"/>
        <v>0</v>
      </c>
      <c r="AW109" s="1046">
        <f t="shared" ref="AW109:BG109" si="89">SUM(AW110:AW119)</f>
        <v>0</v>
      </c>
      <c r="AX109" s="1046"/>
      <c r="AY109" s="1046"/>
      <c r="AZ109" s="1046">
        <f t="shared" si="89"/>
        <v>0</v>
      </c>
      <c r="BA109" s="1046"/>
      <c r="BB109" s="1046">
        <f t="shared" si="89"/>
        <v>0</v>
      </c>
      <c r="BC109" s="1046"/>
      <c r="BD109" s="1046">
        <f t="shared" si="89"/>
        <v>0</v>
      </c>
      <c r="BE109" s="1046">
        <f t="shared" si="89"/>
        <v>0</v>
      </c>
      <c r="BF109" s="1046">
        <f t="shared" si="89"/>
        <v>0</v>
      </c>
      <c r="BG109" s="1046">
        <f t="shared" si="89"/>
        <v>0</v>
      </c>
      <c r="BH109" s="1657">
        <f t="shared" si="53"/>
        <v>0</v>
      </c>
      <c r="BI109" s="2291"/>
      <c r="BJ109" s="2291"/>
      <c r="BK109" s="2291"/>
      <c r="BL109" s="2291"/>
      <c r="BM109" s="2291"/>
      <c r="BN109" s="2291"/>
      <c r="BO109" s="2291"/>
      <c r="BP109" s="2394"/>
      <c r="BQ109" s="2394"/>
      <c r="BR109" s="2394"/>
      <c r="BS109" s="2394"/>
      <c r="BT109" s="2394"/>
      <c r="BU109" s="2394"/>
      <c r="BV109" s="2394"/>
      <c r="BW109" s="2394">
        <f t="shared" si="58"/>
        <v>0</v>
      </c>
      <c r="BX109" s="848"/>
      <c r="BY109" s="846"/>
    </row>
    <row r="110" spans="1:77" ht="35.450000000000003" hidden="1" customHeight="1">
      <c r="A110" s="2705"/>
      <c r="B110" s="2383" t="s">
        <v>1096</v>
      </c>
      <c r="C110" s="601" t="s">
        <v>459</v>
      </c>
      <c r="D110" s="706">
        <v>0</v>
      </c>
      <c r="E110" s="706">
        <v>0</v>
      </c>
      <c r="F110" s="706">
        <v>0</v>
      </c>
      <c r="G110" s="706">
        <v>0</v>
      </c>
      <c r="H110" s="611">
        <v>0</v>
      </c>
      <c r="I110" s="707">
        <v>0</v>
      </c>
      <c r="J110" s="706">
        <v>0</v>
      </c>
      <c r="K110" s="706">
        <f t="shared" si="54"/>
        <v>0</v>
      </c>
      <c r="L110" s="708"/>
      <c r="M110" s="709"/>
      <c r="N110" s="710"/>
      <c r="O110" s="710"/>
      <c r="P110" s="614"/>
      <c r="Q110" s="711"/>
      <c r="R110" s="710"/>
      <c r="S110" s="710">
        <f t="shared" si="55"/>
        <v>0</v>
      </c>
      <c r="T110" s="1010">
        <f>D110+L110</f>
        <v>0</v>
      </c>
      <c r="U110" s="1010"/>
      <c r="V110" s="1011">
        <f>E110+M110</f>
        <v>0</v>
      </c>
      <c r="W110" s="979">
        <f>F110+N110</f>
        <v>0</v>
      </c>
      <c r="X110" s="979"/>
      <c r="Y110" s="979">
        <f>G110+O110</f>
        <v>0</v>
      </c>
      <c r="Z110" s="986">
        <f>H110+P110</f>
        <v>0</v>
      </c>
      <c r="AA110" s="986">
        <f>I110+Q110</f>
        <v>0</v>
      </c>
      <c r="AB110" s="1012">
        <f>J110+R110</f>
        <v>0</v>
      </c>
      <c r="AC110" s="1012"/>
      <c r="AD110" s="1012">
        <f t="shared" si="52"/>
        <v>0</v>
      </c>
      <c r="AE110" s="896"/>
      <c r="AF110" s="896"/>
      <c r="AG110" s="891">
        <v>0</v>
      </c>
      <c r="AH110" s="891">
        <v>0</v>
      </c>
      <c r="AI110" s="891">
        <v>0</v>
      </c>
      <c r="AJ110" s="891">
        <v>0</v>
      </c>
      <c r="AK110" s="729">
        <v>0</v>
      </c>
      <c r="AL110" s="897">
        <v>0</v>
      </c>
      <c r="AM110" s="891">
        <v>0</v>
      </c>
      <c r="AN110" s="891">
        <f t="shared" si="56"/>
        <v>0</v>
      </c>
      <c r="AO110" s="891"/>
      <c r="AP110" s="891"/>
      <c r="AQ110" s="891"/>
      <c r="AR110" s="891"/>
      <c r="AS110" s="729"/>
      <c r="AT110" s="897"/>
      <c r="AU110" s="891"/>
      <c r="AV110" s="891">
        <f t="shared" si="57"/>
        <v>0</v>
      </c>
      <c r="AW110" s="1074">
        <f>AG110+AO110</f>
        <v>0</v>
      </c>
      <c r="AX110" s="1074"/>
      <c r="AY110" s="1074"/>
      <c r="AZ110" s="1074">
        <f>AH110+AP110</f>
        <v>0</v>
      </c>
      <c r="BA110" s="1074"/>
      <c r="BB110" s="1074">
        <f>AI110+AQ110</f>
        <v>0</v>
      </c>
      <c r="BC110" s="1074"/>
      <c r="BD110" s="1074">
        <f>AJ110+AR110</f>
        <v>0</v>
      </c>
      <c r="BE110" s="1075">
        <f>AK110+AS110</f>
        <v>0</v>
      </c>
      <c r="BF110" s="1075">
        <f>AL110+AT110</f>
        <v>0</v>
      </c>
      <c r="BG110" s="1075">
        <f>AM110+AU110</f>
        <v>0</v>
      </c>
      <c r="BH110" s="1666">
        <f t="shared" si="53"/>
        <v>0</v>
      </c>
      <c r="BI110" s="2294"/>
      <c r="BJ110" s="2294"/>
      <c r="BK110" s="2294"/>
      <c r="BL110" s="2294"/>
      <c r="BM110" s="2294"/>
      <c r="BN110" s="2294"/>
      <c r="BO110" s="2294"/>
      <c r="BP110" s="2395"/>
      <c r="BQ110" s="2395"/>
      <c r="BR110" s="2395"/>
      <c r="BS110" s="2395"/>
      <c r="BT110" s="2395"/>
      <c r="BU110" s="2395"/>
      <c r="BV110" s="2395"/>
      <c r="BW110" s="2394">
        <f t="shared" si="58"/>
        <v>0</v>
      </c>
      <c r="BX110" s="848"/>
      <c r="BY110" s="846"/>
    </row>
    <row r="111" spans="1:77" ht="15" hidden="1" customHeight="1">
      <c r="A111" s="2696"/>
      <c r="B111" s="2382"/>
      <c r="C111" s="564"/>
      <c r="D111" s="633"/>
      <c r="E111" s="633"/>
      <c r="F111" s="633"/>
      <c r="G111" s="633"/>
      <c r="H111" s="620"/>
      <c r="I111" s="712"/>
      <c r="J111" s="633"/>
      <c r="K111" s="633">
        <f t="shared" si="54"/>
        <v>0</v>
      </c>
      <c r="L111" s="670"/>
      <c r="M111" s="671"/>
      <c r="N111" s="634"/>
      <c r="O111" s="634"/>
      <c r="P111" s="623"/>
      <c r="Q111" s="713"/>
      <c r="R111" s="634"/>
      <c r="S111" s="634">
        <f t="shared" si="55"/>
        <v>0</v>
      </c>
      <c r="T111" s="990"/>
      <c r="U111" s="990"/>
      <c r="V111" s="995"/>
      <c r="W111" s="980"/>
      <c r="X111" s="980"/>
      <c r="Y111" s="980"/>
      <c r="Z111" s="994"/>
      <c r="AA111" s="994"/>
      <c r="AB111" s="993"/>
      <c r="AC111" s="993"/>
      <c r="AD111" s="993">
        <f t="shared" si="52"/>
        <v>0</v>
      </c>
      <c r="AE111" s="883"/>
      <c r="AF111" s="883"/>
      <c r="AG111" s="691"/>
      <c r="AH111" s="691"/>
      <c r="AI111" s="691"/>
      <c r="AJ111" s="691"/>
      <c r="AK111" s="676"/>
      <c r="AL111" s="898"/>
      <c r="AM111" s="691"/>
      <c r="AN111" s="691">
        <f t="shared" si="56"/>
        <v>0</v>
      </c>
      <c r="AO111" s="691"/>
      <c r="AP111" s="691"/>
      <c r="AQ111" s="691"/>
      <c r="AR111" s="691"/>
      <c r="AS111" s="676"/>
      <c r="AT111" s="898"/>
      <c r="AU111" s="691"/>
      <c r="AV111" s="691">
        <f t="shared" si="57"/>
        <v>0</v>
      </c>
      <c r="AW111" s="1065"/>
      <c r="AX111" s="1065"/>
      <c r="AY111" s="1065"/>
      <c r="AZ111" s="1065"/>
      <c r="BA111" s="1065"/>
      <c r="BB111" s="1065"/>
      <c r="BC111" s="1065"/>
      <c r="BD111" s="1065"/>
      <c r="BE111" s="1066"/>
      <c r="BF111" s="1066"/>
      <c r="BG111" s="1066"/>
      <c r="BH111" s="1661">
        <f t="shared" si="53"/>
        <v>0</v>
      </c>
      <c r="BI111" s="2294"/>
      <c r="BJ111" s="2294"/>
      <c r="BK111" s="2294"/>
      <c r="BL111" s="2294"/>
      <c r="BM111" s="2294"/>
      <c r="BN111" s="2294"/>
      <c r="BO111" s="2294"/>
      <c r="BP111" s="2395"/>
      <c r="BQ111" s="2395"/>
      <c r="BR111" s="2395"/>
      <c r="BS111" s="2395"/>
      <c r="BT111" s="2395"/>
      <c r="BU111" s="2395"/>
      <c r="BV111" s="2395"/>
      <c r="BW111" s="2394">
        <f t="shared" si="58"/>
        <v>0</v>
      </c>
      <c r="BX111" s="848"/>
      <c r="BY111" s="846"/>
    </row>
    <row r="112" spans="1:77" ht="15" hidden="1" customHeight="1">
      <c r="A112" s="2696"/>
      <c r="B112" s="2382"/>
      <c r="C112" s="564"/>
      <c r="D112" s="633"/>
      <c r="E112" s="633"/>
      <c r="F112" s="633"/>
      <c r="G112" s="633"/>
      <c r="H112" s="620"/>
      <c r="I112" s="712"/>
      <c r="J112" s="633"/>
      <c r="K112" s="633">
        <f t="shared" si="54"/>
        <v>0</v>
      </c>
      <c r="L112" s="670"/>
      <c r="M112" s="671"/>
      <c r="N112" s="634"/>
      <c r="O112" s="634"/>
      <c r="P112" s="623"/>
      <c r="Q112" s="713"/>
      <c r="R112" s="634"/>
      <c r="S112" s="634">
        <f t="shared" si="55"/>
        <v>0</v>
      </c>
      <c r="T112" s="990"/>
      <c r="U112" s="990"/>
      <c r="V112" s="995"/>
      <c r="W112" s="980"/>
      <c r="X112" s="980"/>
      <c r="Y112" s="980"/>
      <c r="Z112" s="994"/>
      <c r="AA112" s="994"/>
      <c r="AB112" s="993"/>
      <c r="AC112" s="993"/>
      <c r="AD112" s="993">
        <f t="shared" si="52"/>
        <v>0</v>
      </c>
      <c r="AE112" s="883"/>
      <c r="AF112" s="883"/>
      <c r="AG112" s="691"/>
      <c r="AH112" s="691"/>
      <c r="AI112" s="691"/>
      <c r="AJ112" s="691"/>
      <c r="AK112" s="676"/>
      <c r="AL112" s="898"/>
      <c r="AM112" s="691"/>
      <c r="AN112" s="691">
        <f t="shared" si="56"/>
        <v>0</v>
      </c>
      <c r="AO112" s="691"/>
      <c r="AP112" s="691"/>
      <c r="AQ112" s="691"/>
      <c r="AR112" s="691"/>
      <c r="AS112" s="676"/>
      <c r="AT112" s="898"/>
      <c r="AU112" s="691"/>
      <c r="AV112" s="691">
        <f t="shared" si="57"/>
        <v>0</v>
      </c>
      <c r="AW112" s="1065"/>
      <c r="AX112" s="1065"/>
      <c r="AY112" s="1065"/>
      <c r="AZ112" s="1065"/>
      <c r="BA112" s="1065"/>
      <c r="BB112" s="1065"/>
      <c r="BC112" s="1065"/>
      <c r="BD112" s="1065"/>
      <c r="BE112" s="1066"/>
      <c r="BF112" s="1066"/>
      <c r="BG112" s="1066"/>
      <c r="BH112" s="1661">
        <f t="shared" si="53"/>
        <v>0</v>
      </c>
      <c r="BI112" s="2294"/>
      <c r="BJ112" s="2294"/>
      <c r="BK112" s="2294"/>
      <c r="BL112" s="2294"/>
      <c r="BM112" s="2294"/>
      <c r="BN112" s="2294"/>
      <c r="BO112" s="2294"/>
      <c r="BP112" s="2395"/>
      <c r="BQ112" s="2395"/>
      <c r="BR112" s="2395"/>
      <c r="BS112" s="2395"/>
      <c r="BT112" s="2395"/>
      <c r="BU112" s="2395"/>
      <c r="BV112" s="2395"/>
      <c r="BW112" s="2394">
        <f t="shared" si="58"/>
        <v>0</v>
      </c>
      <c r="BX112" s="848"/>
      <c r="BY112" s="846"/>
    </row>
    <row r="113" spans="1:77" ht="15" hidden="1" customHeight="1">
      <c r="A113" s="2696"/>
      <c r="B113" s="2382"/>
      <c r="C113" s="564"/>
      <c r="D113" s="633"/>
      <c r="E113" s="633"/>
      <c r="F113" s="633"/>
      <c r="G113" s="633"/>
      <c r="H113" s="620"/>
      <c r="I113" s="712"/>
      <c r="J113" s="633"/>
      <c r="K113" s="633">
        <f t="shared" si="54"/>
        <v>0</v>
      </c>
      <c r="L113" s="670"/>
      <c r="M113" s="671"/>
      <c r="N113" s="634"/>
      <c r="O113" s="634"/>
      <c r="P113" s="623"/>
      <c r="Q113" s="713"/>
      <c r="R113" s="634"/>
      <c r="S113" s="634">
        <f t="shared" si="55"/>
        <v>0</v>
      </c>
      <c r="T113" s="990"/>
      <c r="U113" s="990"/>
      <c r="V113" s="995"/>
      <c r="W113" s="980"/>
      <c r="X113" s="980"/>
      <c r="Y113" s="980"/>
      <c r="Z113" s="994"/>
      <c r="AA113" s="994"/>
      <c r="AB113" s="993"/>
      <c r="AC113" s="993"/>
      <c r="AD113" s="993">
        <f t="shared" si="52"/>
        <v>0</v>
      </c>
      <c r="AE113" s="883"/>
      <c r="AF113" s="883"/>
      <c r="AG113" s="691"/>
      <c r="AH113" s="691"/>
      <c r="AI113" s="691"/>
      <c r="AJ113" s="691"/>
      <c r="AK113" s="676"/>
      <c r="AL113" s="898"/>
      <c r="AM113" s="691"/>
      <c r="AN113" s="691">
        <f t="shared" si="56"/>
        <v>0</v>
      </c>
      <c r="AO113" s="691"/>
      <c r="AP113" s="691"/>
      <c r="AQ113" s="691"/>
      <c r="AR113" s="691"/>
      <c r="AS113" s="676"/>
      <c r="AT113" s="898"/>
      <c r="AU113" s="691"/>
      <c r="AV113" s="691">
        <f t="shared" si="57"/>
        <v>0</v>
      </c>
      <c r="AW113" s="1065"/>
      <c r="AX113" s="1065"/>
      <c r="AY113" s="1065"/>
      <c r="AZ113" s="1065"/>
      <c r="BA113" s="1065"/>
      <c r="BB113" s="1065"/>
      <c r="BC113" s="1065"/>
      <c r="BD113" s="1065"/>
      <c r="BE113" s="1066"/>
      <c r="BF113" s="1066"/>
      <c r="BG113" s="1066"/>
      <c r="BH113" s="1661">
        <f t="shared" si="53"/>
        <v>0</v>
      </c>
      <c r="BI113" s="2294"/>
      <c r="BJ113" s="2294"/>
      <c r="BK113" s="2294"/>
      <c r="BL113" s="2294"/>
      <c r="BM113" s="2294"/>
      <c r="BN113" s="2294"/>
      <c r="BO113" s="2294"/>
      <c r="BP113" s="2395"/>
      <c r="BQ113" s="2395"/>
      <c r="BR113" s="2395"/>
      <c r="BS113" s="2395"/>
      <c r="BT113" s="2395"/>
      <c r="BU113" s="2395"/>
      <c r="BV113" s="2395"/>
      <c r="BW113" s="2394">
        <f t="shared" si="58"/>
        <v>0</v>
      </c>
      <c r="BX113" s="848"/>
      <c r="BY113" s="846"/>
    </row>
    <row r="114" spans="1:77" ht="15" hidden="1" customHeight="1">
      <c r="A114" s="2696"/>
      <c r="B114" s="2382"/>
      <c r="C114" s="564"/>
      <c r="D114" s="633"/>
      <c r="E114" s="633"/>
      <c r="F114" s="633"/>
      <c r="G114" s="633"/>
      <c r="H114" s="620"/>
      <c r="I114" s="712"/>
      <c r="J114" s="633"/>
      <c r="K114" s="633">
        <f t="shared" si="54"/>
        <v>0</v>
      </c>
      <c r="L114" s="670"/>
      <c r="M114" s="671"/>
      <c r="N114" s="634"/>
      <c r="O114" s="634"/>
      <c r="P114" s="623"/>
      <c r="Q114" s="713"/>
      <c r="R114" s="634"/>
      <c r="S114" s="634">
        <f t="shared" si="55"/>
        <v>0</v>
      </c>
      <c r="T114" s="990"/>
      <c r="U114" s="990"/>
      <c r="V114" s="995"/>
      <c r="W114" s="980"/>
      <c r="X114" s="980"/>
      <c r="Y114" s="980"/>
      <c r="Z114" s="994"/>
      <c r="AA114" s="994"/>
      <c r="AB114" s="993"/>
      <c r="AC114" s="993"/>
      <c r="AD114" s="993">
        <f t="shared" si="52"/>
        <v>0</v>
      </c>
      <c r="AE114" s="883"/>
      <c r="AF114" s="883"/>
      <c r="AG114" s="691"/>
      <c r="AH114" s="691"/>
      <c r="AI114" s="691"/>
      <c r="AJ114" s="691"/>
      <c r="AK114" s="676"/>
      <c r="AL114" s="898"/>
      <c r="AM114" s="691"/>
      <c r="AN114" s="691">
        <f t="shared" si="56"/>
        <v>0</v>
      </c>
      <c r="AO114" s="691"/>
      <c r="AP114" s="691"/>
      <c r="AQ114" s="691"/>
      <c r="AR114" s="691"/>
      <c r="AS114" s="676"/>
      <c r="AT114" s="898"/>
      <c r="AU114" s="691"/>
      <c r="AV114" s="691">
        <f t="shared" si="57"/>
        <v>0</v>
      </c>
      <c r="AW114" s="1065"/>
      <c r="AX114" s="1065"/>
      <c r="AY114" s="1065"/>
      <c r="AZ114" s="1065"/>
      <c r="BA114" s="1065"/>
      <c r="BB114" s="1065"/>
      <c r="BC114" s="1065"/>
      <c r="BD114" s="1065"/>
      <c r="BE114" s="1066"/>
      <c r="BF114" s="1066"/>
      <c r="BG114" s="1066"/>
      <c r="BH114" s="1661">
        <f t="shared" si="53"/>
        <v>0</v>
      </c>
      <c r="BI114" s="2294"/>
      <c r="BJ114" s="2294"/>
      <c r="BK114" s="2294"/>
      <c r="BL114" s="2294"/>
      <c r="BM114" s="2294"/>
      <c r="BN114" s="2294"/>
      <c r="BO114" s="2294"/>
      <c r="BP114" s="2395"/>
      <c r="BQ114" s="2395"/>
      <c r="BR114" s="2395"/>
      <c r="BS114" s="2395"/>
      <c r="BT114" s="2395"/>
      <c r="BU114" s="2395"/>
      <c r="BV114" s="2395"/>
      <c r="BW114" s="2394">
        <f t="shared" si="58"/>
        <v>0</v>
      </c>
      <c r="BX114" s="848"/>
      <c r="BY114" s="846"/>
    </row>
    <row r="115" spans="1:77" ht="15" hidden="1" customHeight="1">
      <c r="A115" s="2696"/>
      <c r="B115" s="2382"/>
      <c r="C115" s="564"/>
      <c r="D115" s="633"/>
      <c r="E115" s="633"/>
      <c r="F115" s="633"/>
      <c r="G115" s="633"/>
      <c r="H115" s="620"/>
      <c r="I115" s="712"/>
      <c r="J115" s="633"/>
      <c r="K115" s="633">
        <f t="shared" si="54"/>
        <v>0</v>
      </c>
      <c r="L115" s="670"/>
      <c r="M115" s="671"/>
      <c r="N115" s="634"/>
      <c r="O115" s="634"/>
      <c r="P115" s="623"/>
      <c r="Q115" s="713"/>
      <c r="R115" s="634"/>
      <c r="S115" s="634">
        <f t="shared" si="55"/>
        <v>0</v>
      </c>
      <c r="T115" s="990"/>
      <c r="U115" s="990"/>
      <c r="V115" s="995"/>
      <c r="W115" s="980"/>
      <c r="X115" s="980"/>
      <c r="Y115" s="980"/>
      <c r="Z115" s="994"/>
      <c r="AA115" s="994"/>
      <c r="AB115" s="993"/>
      <c r="AC115" s="993"/>
      <c r="AD115" s="993">
        <f t="shared" si="52"/>
        <v>0</v>
      </c>
      <c r="AE115" s="883"/>
      <c r="AF115" s="883"/>
      <c r="AG115" s="691"/>
      <c r="AH115" s="691"/>
      <c r="AI115" s="691"/>
      <c r="AJ115" s="691"/>
      <c r="AK115" s="676"/>
      <c r="AL115" s="898"/>
      <c r="AM115" s="691"/>
      <c r="AN115" s="691">
        <f t="shared" si="56"/>
        <v>0</v>
      </c>
      <c r="AO115" s="691"/>
      <c r="AP115" s="691"/>
      <c r="AQ115" s="691"/>
      <c r="AR115" s="691"/>
      <c r="AS115" s="676"/>
      <c r="AT115" s="898"/>
      <c r="AU115" s="691"/>
      <c r="AV115" s="691">
        <f t="shared" si="57"/>
        <v>0</v>
      </c>
      <c r="AW115" s="1065"/>
      <c r="AX115" s="1065"/>
      <c r="AY115" s="1065"/>
      <c r="AZ115" s="1065"/>
      <c r="BA115" s="1065"/>
      <c r="BB115" s="1065"/>
      <c r="BC115" s="1065"/>
      <c r="BD115" s="1065"/>
      <c r="BE115" s="1066"/>
      <c r="BF115" s="1066"/>
      <c r="BG115" s="1066"/>
      <c r="BH115" s="1661">
        <f t="shared" si="53"/>
        <v>0</v>
      </c>
      <c r="BI115" s="2294"/>
      <c r="BJ115" s="2294"/>
      <c r="BK115" s="2294"/>
      <c r="BL115" s="2294"/>
      <c r="BM115" s="2294"/>
      <c r="BN115" s="2294"/>
      <c r="BO115" s="2294"/>
      <c r="BP115" s="2395"/>
      <c r="BQ115" s="2395"/>
      <c r="BR115" s="2395"/>
      <c r="BS115" s="2395"/>
      <c r="BT115" s="2395"/>
      <c r="BU115" s="2395"/>
      <c r="BV115" s="2395"/>
      <c r="BW115" s="2394">
        <f t="shared" si="58"/>
        <v>0</v>
      </c>
      <c r="BX115" s="848"/>
      <c r="BY115" s="846"/>
    </row>
    <row r="116" spans="1:77" ht="15" hidden="1" customHeight="1">
      <c r="A116" s="2696"/>
      <c r="B116" s="2382"/>
      <c r="C116" s="564"/>
      <c r="D116" s="633"/>
      <c r="E116" s="633"/>
      <c r="F116" s="633"/>
      <c r="G116" s="633"/>
      <c r="H116" s="620"/>
      <c r="I116" s="712"/>
      <c r="J116" s="633"/>
      <c r="K116" s="633">
        <f t="shared" si="54"/>
        <v>0</v>
      </c>
      <c r="L116" s="670"/>
      <c r="M116" s="671"/>
      <c r="N116" s="634"/>
      <c r="O116" s="634"/>
      <c r="P116" s="623"/>
      <c r="Q116" s="713"/>
      <c r="R116" s="634"/>
      <c r="S116" s="634">
        <f t="shared" si="55"/>
        <v>0</v>
      </c>
      <c r="T116" s="990"/>
      <c r="U116" s="990"/>
      <c r="V116" s="995"/>
      <c r="W116" s="980"/>
      <c r="X116" s="980"/>
      <c r="Y116" s="980"/>
      <c r="Z116" s="994"/>
      <c r="AA116" s="994"/>
      <c r="AB116" s="993"/>
      <c r="AC116" s="993"/>
      <c r="AD116" s="993">
        <f t="shared" si="52"/>
        <v>0</v>
      </c>
      <c r="AE116" s="883"/>
      <c r="AF116" s="883"/>
      <c r="AG116" s="691"/>
      <c r="AH116" s="691"/>
      <c r="AI116" s="691"/>
      <c r="AJ116" s="691"/>
      <c r="AK116" s="676"/>
      <c r="AL116" s="898"/>
      <c r="AM116" s="691"/>
      <c r="AN116" s="691">
        <f t="shared" si="56"/>
        <v>0</v>
      </c>
      <c r="AO116" s="691"/>
      <c r="AP116" s="691"/>
      <c r="AQ116" s="691"/>
      <c r="AR116" s="691"/>
      <c r="AS116" s="676"/>
      <c r="AT116" s="898"/>
      <c r="AU116" s="691"/>
      <c r="AV116" s="691">
        <f t="shared" si="57"/>
        <v>0</v>
      </c>
      <c r="AW116" s="1065"/>
      <c r="AX116" s="1065"/>
      <c r="AY116" s="1065"/>
      <c r="AZ116" s="1065"/>
      <c r="BA116" s="1065"/>
      <c r="BB116" s="1065"/>
      <c r="BC116" s="1065"/>
      <c r="BD116" s="1065"/>
      <c r="BE116" s="1066"/>
      <c r="BF116" s="1066"/>
      <c r="BG116" s="1066"/>
      <c r="BH116" s="1661">
        <f t="shared" si="53"/>
        <v>0</v>
      </c>
      <c r="BI116" s="2294"/>
      <c r="BJ116" s="2294"/>
      <c r="BK116" s="2294"/>
      <c r="BL116" s="2294"/>
      <c r="BM116" s="2294"/>
      <c r="BN116" s="2294"/>
      <c r="BO116" s="2294"/>
      <c r="BP116" s="2395"/>
      <c r="BQ116" s="2395"/>
      <c r="BR116" s="2395"/>
      <c r="BS116" s="2395"/>
      <c r="BT116" s="2395"/>
      <c r="BU116" s="2395"/>
      <c r="BV116" s="2395"/>
      <c r="BW116" s="2394">
        <f t="shared" si="58"/>
        <v>0</v>
      </c>
      <c r="BX116" s="848"/>
      <c r="BY116" s="846"/>
    </row>
    <row r="117" spans="1:77" ht="15" hidden="1" customHeight="1">
      <c r="A117" s="2696"/>
      <c r="B117" s="2382"/>
      <c r="C117" s="564"/>
      <c r="D117" s="633"/>
      <c r="E117" s="633"/>
      <c r="F117" s="633"/>
      <c r="G117" s="633"/>
      <c r="H117" s="620"/>
      <c r="I117" s="712"/>
      <c r="J117" s="633"/>
      <c r="K117" s="633">
        <f t="shared" si="54"/>
        <v>0</v>
      </c>
      <c r="L117" s="670"/>
      <c r="M117" s="671"/>
      <c r="N117" s="634"/>
      <c r="O117" s="634"/>
      <c r="P117" s="623"/>
      <c r="Q117" s="713"/>
      <c r="R117" s="634"/>
      <c r="S117" s="634">
        <f t="shared" si="55"/>
        <v>0</v>
      </c>
      <c r="T117" s="990"/>
      <c r="U117" s="990"/>
      <c r="V117" s="995"/>
      <c r="W117" s="980"/>
      <c r="X117" s="980"/>
      <c r="Y117" s="980"/>
      <c r="Z117" s="994"/>
      <c r="AA117" s="994"/>
      <c r="AB117" s="993"/>
      <c r="AC117" s="993"/>
      <c r="AD117" s="993">
        <f t="shared" si="52"/>
        <v>0</v>
      </c>
      <c r="AE117" s="883"/>
      <c r="AF117" s="883"/>
      <c r="AG117" s="691"/>
      <c r="AH117" s="691"/>
      <c r="AI117" s="691"/>
      <c r="AJ117" s="691"/>
      <c r="AK117" s="676"/>
      <c r="AL117" s="898"/>
      <c r="AM117" s="691"/>
      <c r="AN117" s="691">
        <f t="shared" si="56"/>
        <v>0</v>
      </c>
      <c r="AO117" s="691"/>
      <c r="AP117" s="691"/>
      <c r="AQ117" s="691"/>
      <c r="AR117" s="691"/>
      <c r="AS117" s="676"/>
      <c r="AT117" s="898"/>
      <c r="AU117" s="691"/>
      <c r="AV117" s="691">
        <f t="shared" si="57"/>
        <v>0</v>
      </c>
      <c r="AW117" s="1065"/>
      <c r="AX117" s="1065"/>
      <c r="AY117" s="1065"/>
      <c r="AZ117" s="1065"/>
      <c r="BA117" s="1065"/>
      <c r="BB117" s="1065"/>
      <c r="BC117" s="1065"/>
      <c r="BD117" s="1065"/>
      <c r="BE117" s="1066"/>
      <c r="BF117" s="1066"/>
      <c r="BG117" s="1066"/>
      <c r="BH117" s="1661">
        <f t="shared" si="53"/>
        <v>0</v>
      </c>
      <c r="BI117" s="2294"/>
      <c r="BJ117" s="2294"/>
      <c r="BK117" s="2294"/>
      <c r="BL117" s="2294"/>
      <c r="BM117" s="2294"/>
      <c r="BN117" s="2294"/>
      <c r="BO117" s="2294"/>
      <c r="BP117" s="2395"/>
      <c r="BQ117" s="2395"/>
      <c r="BR117" s="2395"/>
      <c r="BS117" s="2395"/>
      <c r="BT117" s="2395"/>
      <c r="BU117" s="2395"/>
      <c r="BV117" s="2395"/>
      <c r="BW117" s="2394">
        <f t="shared" si="58"/>
        <v>0</v>
      </c>
      <c r="BX117" s="848"/>
      <c r="BY117" s="846"/>
    </row>
    <row r="118" spans="1:77" ht="15" hidden="1" customHeight="1">
      <c r="A118" s="2696"/>
      <c r="B118" s="2382"/>
      <c r="C118" s="564"/>
      <c r="D118" s="570"/>
      <c r="E118" s="633"/>
      <c r="F118" s="633"/>
      <c r="G118" s="633"/>
      <c r="H118" s="633"/>
      <c r="I118" s="633"/>
      <c r="J118" s="633"/>
      <c r="K118" s="633">
        <f t="shared" si="54"/>
        <v>0</v>
      </c>
      <c r="L118" s="577"/>
      <c r="M118" s="714"/>
      <c r="N118" s="634"/>
      <c r="O118" s="634"/>
      <c r="P118" s="634"/>
      <c r="Q118" s="634"/>
      <c r="R118" s="634"/>
      <c r="S118" s="634">
        <f t="shared" si="55"/>
        <v>0</v>
      </c>
      <c r="T118" s="980"/>
      <c r="U118" s="980"/>
      <c r="V118" s="993"/>
      <c r="W118" s="993"/>
      <c r="X118" s="993"/>
      <c r="Y118" s="993"/>
      <c r="Z118" s="993"/>
      <c r="AA118" s="993"/>
      <c r="AB118" s="993"/>
      <c r="AC118" s="993"/>
      <c r="AD118" s="993">
        <f t="shared" si="52"/>
        <v>0</v>
      </c>
      <c r="AE118" s="883"/>
      <c r="AF118" s="883"/>
      <c r="AG118" s="659"/>
      <c r="AH118" s="899"/>
      <c r="AI118" s="676"/>
      <c r="AJ118" s="659"/>
      <c r="AK118" s="676"/>
      <c r="AL118" s="676"/>
      <c r="AM118" s="691"/>
      <c r="AN118" s="691">
        <f t="shared" si="56"/>
        <v>0</v>
      </c>
      <c r="AO118" s="659"/>
      <c r="AP118" s="874"/>
      <c r="AQ118" s="676"/>
      <c r="AR118" s="659"/>
      <c r="AS118" s="676"/>
      <c r="AT118" s="676"/>
      <c r="AU118" s="691"/>
      <c r="AV118" s="691">
        <f t="shared" si="57"/>
        <v>0</v>
      </c>
      <c r="AW118" s="1052"/>
      <c r="AX118" s="1052"/>
      <c r="AY118" s="1052"/>
      <c r="AZ118" s="1076"/>
      <c r="BA118" s="1076"/>
      <c r="BB118" s="1066"/>
      <c r="BC118" s="1066"/>
      <c r="BD118" s="1052"/>
      <c r="BE118" s="1066"/>
      <c r="BF118" s="1066"/>
      <c r="BG118" s="1066"/>
      <c r="BH118" s="1661">
        <f t="shared" si="53"/>
        <v>0</v>
      </c>
      <c r="BI118" s="2294"/>
      <c r="BJ118" s="2294"/>
      <c r="BK118" s="2294"/>
      <c r="BL118" s="2294"/>
      <c r="BM118" s="2294"/>
      <c r="BN118" s="2294"/>
      <c r="BO118" s="2294"/>
      <c r="BP118" s="2395"/>
      <c r="BQ118" s="2395"/>
      <c r="BR118" s="2395"/>
      <c r="BS118" s="2395"/>
      <c r="BT118" s="2395"/>
      <c r="BU118" s="2395"/>
      <c r="BV118" s="2395"/>
      <c r="BW118" s="2394">
        <f t="shared" si="58"/>
        <v>0</v>
      </c>
      <c r="BX118" s="848"/>
      <c r="BY118" s="846"/>
    </row>
    <row r="119" spans="1:77" ht="15" hidden="1" customHeight="1">
      <c r="A119" s="2699"/>
      <c r="B119" s="2685"/>
      <c r="C119" s="580"/>
      <c r="D119" s="684"/>
      <c r="E119" s="684"/>
      <c r="F119" s="684"/>
      <c r="G119" s="684"/>
      <c r="H119" s="647"/>
      <c r="I119" s="715"/>
      <c r="J119" s="684"/>
      <c r="K119" s="684">
        <f t="shared" si="54"/>
        <v>0</v>
      </c>
      <c r="L119" s="716"/>
      <c r="M119" s="717"/>
      <c r="N119" s="686"/>
      <c r="O119" s="686"/>
      <c r="P119" s="649"/>
      <c r="Q119" s="718"/>
      <c r="R119" s="686"/>
      <c r="S119" s="686">
        <f t="shared" si="55"/>
        <v>0</v>
      </c>
      <c r="T119" s="1001"/>
      <c r="U119" s="1001"/>
      <c r="V119" s="1013"/>
      <c r="W119" s="977"/>
      <c r="X119" s="977"/>
      <c r="Y119" s="977"/>
      <c r="Z119" s="997"/>
      <c r="AA119" s="997"/>
      <c r="AB119" s="1008"/>
      <c r="AC119" s="1008"/>
      <c r="AD119" s="1008">
        <f t="shared" si="52"/>
        <v>0</v>
      </c>
      <c r="AE119" s="886"/>
      <c r="AF119" s="886"/>
      <c r="AG119" s="757"/>
      <c r="AH119" s="757"/>
      <c r="AI119" s="757"/>
      <c r="AJ119" s="757"/>
      <c r="AK119" s="702"/>
      <c r="AL119" s="900"/>
      <c r="AM119" s="757"/>
      <c r="AN119" s="757">
        <f t="shared" si="56"/>
        <v>0</v>
      </c>
      <c r="AO119" s="757"/>
      <c r="AP119" s="757"/>
      <c r="AQ119" s="757"/>
      <c r="AR119" s="757"/>
      <c r="AS119" s="702"/>
      <c r="AT119" s="900"/>
      <c r="AU119" s="757"/>
      <c r="AV119" s="757">
        <f t="shared" si="57"/>
        <v>0</v>
      </c>
      <c r="AW119" s="1071"/>
      <c r="AX119" s="1071"/>
      <c r="AY119" s="1071"/>
      <c r="AZ119" s="1071"/>
      <c r="BA119" s="1071"/>
      <c r="BB119" s="1071"/>
      <c r="BC119" s="1071"/>
      <c r="BD119" s="1071"/>
      <c r="BE119" s="1069"/>
      <c r="BF119" s="1069"/>
      <c r="BG119" s="1069"/>
      <c r="BH119" s="1662">
        <f t="shared" si="53"/>
        <v>0</v>
      </c>
      <c r="BI119" s="2294"/>
      <c r="BJ119" s="2294"/>
      <c r="BK119" s="2294"/>
      <c r="BL119" s="2294"/>
      <c r="BM119" s="2294"/>
      <c r="BN119" s="2294"/>
      <c r="BO119" s="2294"/>
      <c r="BP119" s="2395"/>
      <c r="BQ119" s="2395"/>
      <c r="BR119" s="2395"/>
      <c r="BS119" s="2395"/>
      <c r="BT119" s="2395"/>
      <c r="BU119" s="2395"/>
      <c r="BV119" s="2395"/>
      <c r="BW119" s="2394">
        <f t="shared" si="58"/>
        <v>0</v>
      </c>
      <c r="BX119" s="848"/>
      <c r="BY119" s="846"/>
    </row>
    <row r="120" spans="1:77" ht="14.25" hidden="1">
      <c r="A120" s="955"/>
      <c r="B120" s="1218" t="s">
        <v>1107</v>
      </c>
      <c r="C120" s="547" t="s">
        <v>1102</v>
      </c>
      <c r="D120" s="953">
        <v>0</v>
      </c>
      <c r="E120" s="953">
        <v>0</v>
      </c>
      <c r="F120" s="953">
        <v>0</v>
      </c>
      <c r="G120" s="953">
        <v>0</v>
      </c>
      <c r="H120" s="953">
        <v>0</v>
      </c>
      <c r="I120" s="953">
        <v>0</v>
      </c>
      <c r="J120" s="953">
        <v>0</v>
      </c>
      <c r="K120" s="953">
        <f t="shared" si="54"/>
        <v>0</v>
      </c>
      <c r="L120" s="953">
        <f t="shared" ref="L120:R120" si="90">SUM(L121:L130)</f>
        <v>0</v>
      </c>
      <c r="M120" s="953">
        <f t="shared" si="90"/>
        <v>0</v>
      </c>
      <c r="N120" s="953">
        <f t="shared" si="90"/>
        <v>0</v>
      </c>
      <c r="O120" s="953">
        <f t="shared" si="90"/>
        <v>0</v>
      </c>
      <c r="P120" s="953">
        <f t="shared" si="90"/>
        <v>0</v>
      </c>
      <c r="Q120" s="953">
        <f t="shared" si="90"/>
        <v>0</v>
      </c>
      <c r="R120" s="953">
        <f t="shared" si="90"/>
        <v>0</v>
      </c>
      <c r="S120" s="953">
        <f t="shared" si="55"/>
        <v>0</v>
      </c>
      <c r="T120" s="953">
        <f t="shared" ref="T120:AA120" si="91">SUM(T121:T130)</f>
        <v>0</v>
      </c>
      <c r="U120" s="953"/>
      <c r="V120" s="953">
        <f t="shared" si="91"/>
        <v>0</v>
      </c>
      <c r="W120" s="953">
        <f t="shared" si="91"/>
        <v>378.6</v>
      </c>
      <c r="X120" s="953"/>
      <c r="Y120" s="953">
        <f t="shared" si="91"/>
        <v>0</v>
      </c>
      <c r="Z120" s="953">
        <f t="shared" si="91"/>
        <v>0</v>
      </c>
      <c r="AA120" s="953">
        <f t="shared" si="91"/>
        <v>0</v>
      </c>
      <c r="AB120" s="953">
        <f>SUM(AB121:AB130)-AB124-AB125</f>
        <v>0</v>
      </c>
      <c r="AC120" s="953"/>
      <c r="AD120" s="953">
        <f t="shared" si="52"/>
        <v>378.6</v>
      </c>
      <c r="AE120" s="955"/>
      <c r="AF120" s="955"/>
      <c r="AG120" s="953">
        <v>0</v>
      </c>
      <c r="AH120" s="953">
        <v>0</v>
      </c>
      <c r="AI120" s="953">
        <v>0</v>
      </c>
      <c r="AJ120" s="953">
        <v>0</v>
      </c>
      <c r="AK120" s="953">
        <v>0</v>
      </c>
      <c r="AL120" s="953">
        <v>0</v>
      </c>
      <c r="AM120" s="953">
        <v>0</v>
      </c>
      <c r="AN120" s="953">
        <f t="shared" si="56"/>
        <v>0</v>
      </c>
      <c r="AO120" s="953">
        <f t="shared" ref="AO120:AU120" si="92">SUM(AO121:AO130)</f>
        <v>0</v>
      </c>
      <c r="AP120" s="953">
        <f t="shared" si="92"/>
        <v>0</v>
      </c>
      <c r="AQ120" s="953">
        <f t="shared" si="92"/>
        <v>0</v>
      </c>
      <c r="AR120" s="953">
        <f t="shared" si="92"/>
        <v>0</v>
      </c>
      <c r="AS120" s="953">
        <f t="shared" si="92"/>
        <v>0</v>
      </c>
      <c r="AT120" s="953">
        <f t="shared" si="92"/>
        <v>0</v>
      </c>
      <c r="AU120" s="953">
        <f t="shared" si="92"/>
        <v>0</v>
      </c>
      <c r="AV120" s="953">
        <f t="shared" si="57"/>
        <v>0</v>
      </c>
      <c r="AW120" s="953">
        <f t="shared" ref="AW120:BF120" si="93">SUM(AW121:AW130)</f>
        <v>0</v>
      </c>
      <c r="AX120" s="953"/>
      <c r="AY120" s="953"/>
      <c r="AZ120" s="953">
        <f t="shared" si="93"/>
        <v>0</v>
      </c>
      <c r="BA120" s="953"/>
      <c r="BB120" s="953">
        <f t="shared" si="93"/>
        <v>0</v>
      </c>
      <c r="BC120" s="953"/>
      <c r="BD120" s="953">
        <f t="shared" si="93"/>
        <v>0</v>
      </c>
      <c r="BE120" s="953">
        <f t="shared" si="93"/>
        <v>0</v>
      </c>
      <c r="BF120" s="953">
        <f t="shared" si="93"/>
        <v>0</v>
      </c>
      <c r="BG120" s="953">
        <f>SUM(BG121:BG130)-BG124-BG125</f>
        <v>0</v>
      </c>
      <c r="BH120" s="1652">
        <f t="shared" si="53"/>
        <v>0</v>
      </c>
      <c r="BI120" s="953"/>
      <c r="BJ120" s="953"/>
      <c r="BK120" s="953"/>
      <c r="BL120" s="953"/>
      <c r="BM120" s="953"/>
      <c r="BN120" s="953"/>
      <c r="BO120" s="953"/>
      <c r="BP120" s="2394"/>
      <c r="BQ120" s="2394"/>
      <c r="BR120" s="2394"/>
      <c r="BS120" s="2394"/>
      <c r="BT120" s="2394"/>
      <c r="BU120" s="2394"/>
      <c r="BV120" s="2394"/>
      <c r="BW120" s="2394">
        <f t="shared" si="58"/>
        <v>0</v>
      </c>
      <c r="BX120" s="956"/>
      <c r="BY120" s="846"/>
    </row>
    <row r="121" spans="1:77" ht="36" hidden="1">
      <c r="A121" s="2686"/>
      <c r="B121" s="2383"/>
      <c r="C121" s="601" t="s">
        <v>1103</v>
      </c>
      <c r="D121" s="706">
        <v>0</v>
      </c>
      <c r="E121" s="706">
        <v>0</v>
      </c>
      <c r="F121" s="706">
        <v>0</v>
      </c>
      <c r="G121" s="706">
        <v>0</v>
      </c>
      <c r="H121" s="706">
        <v>0</v>
      </c>
      <c r="I121" s="706">
        <v>0</v>
      </c>
      <c r="J121" s="720">
        <v>0</v>
      </c>
      <c r="K121" s="720">
        <f t="shared" si="54"/>
        <v>0</v>
      </c>
      <c r="L121" s="614"/>
      <c r="M121" s="615"/>
      <c r="N121" s="614"/>
      <c r="O121" s="616"/>
      <c r="P121" s="616"/>
      <c r="Q121" s="614"/>
      <c r="R121" s="721"/>
      <c r="S121" s="721">
        <f t="shared" si="55"/>
        <v>0</v>
      </c>
      <c r="T121" s="986">
        <f>D121+L121</f>
        <v>0</v>
      </c>
      <c r="U121" s="986"/>
      <c r="V121" s="1011">
        <f t="shared" ref="V121:W123" si="94">E121+M121</f>
        <v>0</v>
      </c>
      <c r="W121" s="1011">
        <f t="shared" si="94"/>
        <v>0</v>
      </c>
      <c r="X121" s="1011"/>
      <c r="Y121" s="979">
        <f t="shared" ref="Y121:AB123" si="95">G121+O121</f>
        <v>0</v>
      </c>
      <c r="Z121" s="1011">
        <f t="shared" si="95"/>
        <v>0</v>
      </c>
      <c r="AA121" s="1011">
        <f t="shared" si="95"/>
        <v>0</v>
      </c>
      <c r="AB121" s="979">
        <f t="shared" si="95"/>
        <v>0</v>
      </c>
      <c r="AC121" s="979"/>
      <c r="AD121" s="979">
        <f t="shared" si="52"/>
        <v>0</v>
      </c>
      <c r="AE121" s="901"/>
      <c r="AF121" s="901"/>
      <c r="AG121" s="729"/>
      <c r="AH121" s="651"/>
      <c r="AI121" s="729"/>
      <c r="AJ121" s="651"/>
      <c r="AK121" s="729"/>
      <c r="AL121" s="729"/>
      <c r="AM121" s="719"/>
      <c r="AN121" s="719">
        <f t="shared" si="56"/>
        <v>0</v>
      </c>
      <c r="AO121" s="729"/>
      <c r="AP121" s="651"/>
      <c r="AQ121" s="729"/>
      <c r="AR121" s="651"/>
      <c r="AS121" s="729"/>
      <c r="AT121" s="729"/>
      <c r="AU121" s="719"/>
      <c r="AV121" s="719">
        <f t="shared" si="57"/>
        <v>0</v>
      </c>
      <c r="AW121" s="1075"/>
      <c r="AX121" s="1075"/>
      <c r="AY121" s="1075"/>
      <c r="AZ121" s="1049"/>
      <c r="BA121" s="1049"/>
      <c r="BB121" s="1075"/>
      <c r="BC121" s="1075"/>
      <c r="BD121" s="1049"/>
      <c r="BE121" s="1075"/>
      <c r="BF121" s="1075"/>
      <c r="BG121" s="1075"/>
      <c r="BH121" s="1666">
        <f t="shared" si="53"/>
        <v>0</v>
      </c>
      <c r="BI121" s="2294"/>
      <c r="BJ121" s="2294"/>
      <c r="BK121" s="2294"/>
      <c r="BL121" s="2294"/>
      <c r="BM121" s="2294"/>
      <c r="BN121" s="2294"/>
      <c r="BO121" s="2294"/>
      <c r="BP121" s="2395"/>
      <c r="BQ121" s="2395"/>
      <c r="BR121" s="2395"/>
      <c r="BS121" s="2395"/>
      <c r="BT121" s="2395"/>
      <c r="BU121" s="2395"/>
      <c r="BV121" s="2395"/>
      <c r="BW121" s="2394">
        <f t="shared" si="58"/>
        <v>0</v>
      </c>
      <c r="BX121" s="848"/>
      <c r="BY121" s="846"/>
    </row>
    <row r="122" spans="1:77" ht="48" hidden="1">
      <c r="A122" s="2697"/>
      <c r="B122" s="2382" t="s">
        <v>1109</v>
      </c>
      <c r="C122" s="564" t="s">
        <v>1104</v>
      </c>
      <c r="D122" s="633">
        <v>0</v>
      </c>
      <c r="E122" s="633">
        <v>0</v>
      </c>
      <c r="F122" s="633">
        <v>0</v>
      </c>
      <c r="G122" s="633">
        <v>0</v>
      </c>
      <c r="H122" s="633">
        <v>0</v>
      </c>
      <c r="I122" s="633">
        <v>0</v>
      </c>
      <c r="J122" s="620">
        <v>0</v>
      </c>
      <c r="K122" s="620">
        <f t="shared" si="54"/>
        <v>0</v>
      </c>
      <c r="L122" s="624"/>
      <c r="M122" s="624"/>
      <c r="N122" s="577"/>
      <c r="O122" s="577"/>
      <c r="P122" s="577"/>
      <c r="Q122" s="577"/>
      <c r="R122" s="623"/>
      <c r="S122" s="623">
        <f t="shared" si="55"/>
        <v>0</v>
      </c>
      <c r="T122" s="1005">
        <f>D122+L122</f>
        <v>0</v>
      </c>
      <c r="U122" s="1005"/>
      <c r="V122" s="1005">
        <f t="shared" si="94"/>
        <v>0</v>
      </c>
      <c r="W122" s="980">
        <v>378.6</v>
      </c>
      <c r="X122" s="980"/>
      <c r="Y122" s="980">
        <f t="shared" si="95"/>
        <v>0</v>
      </c>
      <c r="Z122" s="980">
        <f t="shared" si="95"/>
        <v>0</v>
      </c>
      <c r="AA122" s="980">
        <f t="shared" si="95"/>
        <v>0</v>
      </c>
      <c r="AB122" s="994">
        <f t="shared" si="95"/>
        <v>0</v>
      </c>
      <c r="AC122" s="994"/>
      <c r="AD122" s="980">
        <f t="shared" si="52"/>
        <v>378.6</v>
      </c>
      <c r="AE122" s="885"/>
      <c r="AF122" s="885"/>
      <c r="AG122" s="884"/>
      <c r="AH122" s="659"/>
      <c r="AI122" s="659"/>
      <c r="AJ122" s="659"/>
      <c r="AK122" s="659"/>
      <c r="AL122" s="659"/>
      <c r="AM122" s="676"/>
      <c r="AN122" s="676">
        <f t="shared" si="56"/>
        <v>0</v>
      </c>
      <c r="AO122" s="884"/>
      <c r="AP122" s="659"/>
      <c r="AQ122" s="659"/>
      <c r="AR122" s="659"/>
      <c r="AS122" s="659"/>
      <c r="AT122" s="659"/>
      <c r="AU122" s="676"/>
      <c r="AV122" s="676">
        <f t="shared" si="57"/>
        <v>0</v>
      </c>
      <c r="AW122" s="1070"/>
      <c r="AX122" s="1070"/>
      <c r="AY122" s="1070"/>
      <c r="AZ122" s="1052"/>
      <c r="BA122" s="1052"/>
      <c r="BB122" s="1052"/>
      <c r="BC122" s="1052"/>
      <c r="BD122" s="1052"/>
      <c r="BE122" s="1052"/>
      <c r="BF122" s="1052"/>
      <c r="BG122" s="1052"/>
      <c r="BH122" s="1654">
        <f t="shared" si="53"/>
        <v>0</v>
      </c>
      <c r="BI122" s="2292"/>
      <c r="BJ122" s="2292"/>
      <c r="BK122" s="2292"/>
      <c r="BL122" s="2292"/>
      <c r="BM122" s="2292"/>
      <c r="BN122" s="2292"/>
      <c r="BO122" s="2292"/>
      <c r="BP122" s="2409"/>
      <c r="BQ122" s="2409"/>
      <c r="BR122" s="2409"/>
      <c r="BS122" s="2409"/>
      <c r="BT122" s="2409"/>
      <c r="BU122" s="2409"/>
      <c r="BV122" s="2409"/>
      <c r="BW122" s="2394">
        <f t="shared" si="58"/>
        <v>0</v>
      </c>
      <c r="BX122" s="2360" t="s">
        <v>713</v>
      </c>
      <c r="BY122" s="846"/>
    </row>
    <row r="123" spans="1:77" ht="36" hidden="1" customHeight="1">
      <c r="A123" s="2689"/>
      <c r="B123" s="2383" t="s">
        <v>1262</v>
      </c>
      <c r="C123" s="619" t="s">
        <v>493</v>
      </c>
      <c r="D123" s="633">
        <v>0</v>
      </c>
      <c r="E123" s="633">
        <v>0</v>
      </c>
      <c r="F123" s="633">
        <v>0</v>
      </c>
      <c r="G123" s="633">
        <v>0</v>
      </c>
      <c r="H123" s="633">
        <v>0</v>
      </c>
      <c r="I123" s="633">
        <v>0</v>
      </c>
      <c r="J123" s="620">
        <v>0</v>
      </c>
      <c r="K123" s="629">
        <f t="shared" si="54"/>
        <v>0</v>
      </c>
      <c r="L123" s="677"/>
      <c r="M123" s="722"/>
      <c r="N123" s="677"/>
      <c r="O123" s="677"/>
      <c r="P123" s="677"/>
      <c r="Q123" s="677"/>
      <c r="R123" s="677"/>
      <c r="S123" s="677">
        <f t="shared" si="55"/>
        <v>0</v>
      </c>
      <c r="T123" s="1014">
        <f>D123+L123</f>
        <v>0</v>
      </c>
      <c r="U123" s="1014"/>
      <c r="V123" s="1015">
        <f t="shared" si="94"/>
        <v>0</v>
      </c>
      <c r="W123" s="1014">
        <f t="shared" si="94"/>
        <v>0</v>
      </c>
      <c r="X123" s="1014"/>
      <c r="Y123" s="1016">
        <f t="shared" si="95"/>
        <v>0</v>
      </c>
      <c r="Z123" s="1014">
        <f t="shared" si="95"/>
        <v>0</v>
      </c>
      <c r="AA123" s="1014">
        <f t="shared" si="95"/>
        <v>0</v>
      </c>
      <c r="AB123" s="1014">
        <f t="shared" si="95"/>
        <v>0</v>
      </c>
      <c r="AC123" s="1014"/>
      <c r="AD123" s="980">
        <f t="shared" si="52"/>
        <v>0</v>
      </c>
      <c r="AE123" s="876"/>
      <c r="AF123" s="876"/>
      <c r="AG123" s="676"/>
      <c r="AH123" s="874">
        <v>0</v>
      </c>
      <c r="AI123" s="676">
        <v>0</v>
      </c>
      <c r="AJ123" s="899">
        <v>0</v>
      </c>
      <c r="AK123" s="676">
        <v>0</v>
      </c>
      <c r="AL123" s="676">
        <v>0</v>
      </c>
      <c r="AM123" s="676">
        <v>0</v>
      </c>
      <c r="AN123" s="676">
        <f t="shared" si="56"/>
        <v>0</v>
      </c>
      <c r="AO123" s="676"/>
      <c r="AP123" s="899"/>
      <c r="AQ123" s="676"/>
      <c r="AR123" s="899"/>
      <c r="AS123" s="899"/>
      <c r="AT123" s="676"/>
      <c r="AU123" s="899"/>
      <c r="AV123" s="899">
        <f t="shared" si="57"/>
        <v>0</v>
      </c>
      <c r="AW123" s="1066"/>
      <c r="AX123" s="1066"/>
      <c r="AY123" s="1066"/>
      <c r="AZ123" s="1076">
        <f>AH123+AP123</f>
        <v>0</v>
      </c>
      <c r="BA123" s="1076"/>
      <c r="BB123" s="1076">
        <f>AI123+AQ123</f>
        <v>0</v>
      </c>
      <c r="BC123" s="1076"/>
      <c r="BD123" s="1076">
        <f>AJ123+AR123</f>
        <v>0</v>
      </c>
      <c r="BE123" s="1076">
        <f>AK123+AS123</f>
        <v>0</v>
      </c>
      <c r="BF123" s="1076">
        <f>AL123+AT123</f>
        <v>0</v>
      </c>
      <c r="BG123" s="1076">
        <f>AM123+AU123</f>
        <v>0</v>
      </c>
      <c r="BH123" s="1667">
        <f t="shared" si="53"/>
        <v>0</v>
      </c>
      <c r="BI123" s="2296"/>
      <c r="BJ123" s="2296"/>
      <c r="BK123" s="2296"/>
      <c r="BL123" s="2296"/>
      <c r="BM123" s="2296"/>
      <c r="BN123" s="2296"/>
      <c r="BO123" s="2296"/>
      <c r="BP123" s="2412"/>
      <c r="BQ123" s="2412"/>
      <c r="BR123" s="2412"/>
      <c r="BS123" s="2412"/>
      <c r="BT123" s="2412"/>
      <c r="BU123" s="2412"/>
      <c r="BV123" s="2412"/>
      <c r="BW123" s="2394">
        <f t="shared" si="58"/>
        <v>0</v>
      </c>
      <c r="BX123" s="2360" t="s">
        <v>495</v>
      </c>
      <c r="BY123" s="846"/>
    </row>
    <row r="124" spans="1:77" ht="12.75" hidden="1" customHeight="1">
      <c r="A124" s="2697"/>
      <c r="B124" s="2382"/>
      <c r="C124" s="564" t="s">
        <v>1105</v>
      </c>
      <c r="D124" s="698"/>
      <c r="E124" s="723"/>
      <c r="F124" s="698"/>
      <c r="G124" s="698"/>
      <c r="H124" s="698"/>
      <c r="I124" s="698"/>
      <c r="J124" s="620"/>
      <c r="K124" s="620">
        <f t="shared" si="54"/>
        <v>0</v>
      </c>
      <c r="L124" s="623"/>
      <c r="M124" s="700"/>
      <c r="N124" s="623"/>
      <c r="O124" s="623"/>
      <c r="P124" s="623"/>
      <c r="Q124" s="623"/>
      <c r="R124" s="623"/>
      <c r="S124" s="623">
        <f t="shared" si="55"/>
        <v>0</v>
      </c>
      <c r="T124" s="994"/>
      <c r="U124" s="994"/>
      <c r="V124" s="1017"/>
      <c r="W124" s="994"/>
      <c r="X124" s="994"/>
      <c r="Y124" s="994"/>
      <c r="Z124" s="994"/>
      <c r="AA124" s="994"/>
      <c r="AB124" s="994"/>
      <c r="AC124" s="994"/>
      <c r="AD124" s="994">
        <f t="shared" si="52"/>
        <v>0</v>
      </c>
      <c r="AE124" s="885"/>
      <c r="AF124" s="885"/>
      <c r="AG124" s="676"/>
      <c r="AH124" s="874"/>
      <c r="AI124" s="676"/>
      <c r="AJ124" s="676"/>
      <c r="AK124" s="676"/>
      <c r="AL124" s="676"/>
      <c r="AM124" s="676"/>
      <c r="AN124" s="676">
        <f t="shared" si="56"/>
        <v>0</v>
      </c>
      <c r="AO124" s="676"/>
      <c r="AP124" s="874"/>
      <c r="AQ124" s="676"/>
      <c r="AR124" s="676"/>
      <c r="AS124" s="676"/>
      <c r="AT124" s="676"/>
      <c r="AU124" s="676"/>
      <c r="AV124" s="676">
        <f t="shared" si="57"/>
        <v>0</v>
      </c>
      <c r="AW124" s="1065"/>
      <c r="AX124" s="1065"/>
      <c r="AY124" s="1065"/>
      <c r="AZ124" s="1065"/>
      <c r="BA124" s="1065"/>
      <c r="BB124" s="1065"/>
      <c r="BC124" s="1065"/>
      <c r="BD124" s="1065"/>
      <c r="BE124" s="1066"/>
      <c r="BF124" s="1066"/>
      <c r="BG124" s="1066"/>
      <c r="BH124" s="1661">
        <f t="shared" si="53"/>
        <v>0</v>
      </c>
      <c r="BI124" s="2294"/>
      <c r="BJ124" s="2294"/>
      <c r="BK124" s="2294"/>
      <c r="BL124" s="2294"/>
      <c r="BM124" s="2294"/>
      <c r="BN124" s="2294"/>
      <c r="BO124" s="2294"/>
      <c r="BP124" s="2395"/>
      <c r="BQ124" s="2395"/>
      <c r="BR124" s="2395"/>
      <c r="BS124" s="2395"/>
      <c r="BT124" s="2395"/>
      <c r="BU124" s="2395"/>
      <c r="BV124" s="2395"/>
      <c r="BW124" s="2394">
        <f t="shared" si="58"/>
        <v>0</v>
      </c>
      <c r="BX124" s="2359"/>
      <c r="BY124" s="846"/>
    </row>
    <row r="125" spans="1:77" ht="12.75" hidden="1" customHeight="1">
      <c r="A125" s="2697"/>
      <c r="B125" s="2382"/>
      <c r="C125" s="564"/>
      <c r="D125" s="698"/>
      <c r="E125" s="723"/>
      <c r="F125" s="698"/>
      <c r="G125" s="698"/>
      <c r="H125" s="698"/>
      <c r="I125" s="698"/>
      <c r="J125" s="620"/>
      <c r="K125" s="620">
        <f t="shared" si="54"/>
        <v>0</v>
      </c>
      <c r="L125" s="623"/>
      <c r="M125" s="700"/>
      <c r="N125" s="623"/>
      <c r="O125" s="623"/>
      <c r="P125" s="623"/>
      <c r="Q125" s="623"/>
      <c r="R125" s="623"/>
      <c r="S125" s="623">
        <f t="shared" si="55"/>
        <v>0</v>
      </c>
      <c r="T125" s="994"/>
      <c r="U125" s="994"/>
      <c r="V125" s="1017"/>
      <c r="W125" s="994"/>
      <c r="X125" s="994"/>
      <c r="Y125" s="994"/>
      <c r="Z125" s="994"/>
      <c r="AA125" s="994"/>
      <c r="AB125" s="994"/>
      <c r="AC125" s="994"/>
      <c r="AD125" s="994">
        <f t="shared" si="52"/>
        <v>0</v>
      </c>
      <c r="AE125" s="885"/>
      <c r="AF125" s="885"/>
      <c r="AG125" s="676"/>
      <c r="AH125" s="874"/>
      <c r="AI125" s="676"/>
      <c r="AJ125" s="676"/>
      <c r="AK125" s="676"/>
      <c r="AL125" s="676"/>
      <c r="AM125" s="676"/>
      <c r="AN125" s="676">
        <f t="shared" si="56"/>
        <v>0</v>
      </c>
      <c r="AO125" s="676"/>
      <c r="AP125" s="874"/>
      <c r="AQ125" s="676"/>
      <c r="AR125" s="676"/>
      <c r="AS125" s="676"/>
      <c r="AT125" s="676"/>
      <c r="AU125" s="676"/>
      <c r="AV125" s="676">
        <f t="shared" si="57"/>
        <v>0</v>
      </c>
      <c r="AW125" s="1065"/>
      <c r="AX125" s="1065"/>
      <c r="AY125" s="1065"/>
      <c r="AZ125" s="1065"/>
      <c r="BA125" s="1065"/>
      <c r="BB125" s="1065"/>
      <c r="BC125" s="1065"/>
      <c r="BD125" s="1065"/>
      <c r="BE125" s="1066"/>
      <c r="BF125" s="1066"/>
      <c r="BG125" s="1066"/>
      <c r="BH125" s="1661">
        <f t="shared" si="53"/>
        <v>0</v>
      </c>
      <c r="BI125" s="2294"/>
      <c r="BJ125" s="2294"/>
      <c r="BK125" s="2294"/>
      <c r="BL125" s="2294"/>
      <c r="BM125" s="2294"/>
      <c r="BN125" s="2294"/>
      <c r="BO125" s="2294"/>
      <c r="BP125" s="2395"/>
      <c r="BQ125" s="2395"/>
      <c r="BR125" s="2395"/>
      <c r="BS125" s="2395"/>
      <c r="BT125" s="2395"/>
      <c r="BU125" s="2395"/>
      <c r="BV125" s="2395"/>
      <c r="BW125" s="2394">
        <f t="shared" si="58"/>
        <v>0</v>
      </c>
      <c r="BX125" s="2359"/>
      <c r="BY125" s="846"/>
    </row>
    <row r="126" spans="1:77" ht="12.75" hidden="1" customHeight="1">
      <c r="A126" s="2697"/>
      <c r="B126" s="2382"/>
      <c r="C126" s="564"/>
      <c r="D126" s="698"/>
      <c r="E126" s="723"/>
      <c r="F126" s="698"/>
      <c r="G126" s="698"/>
      <c r="H126" s="698"/>
      <c r="I126" s="698"/>
      <c r="J126" s="620"/>
      <c r="K126" s="620">
        <f t="shared" si="54"/>
        <v>0</v>
      </c>
      <c r="L126" s="623"/>
      <c r="M126" s="700"/>
      <c r="N126" s="623"/>
      <c r="O126" s="623"/>
      <c r="P126" s="623"/>
      <c r="Q126" s="623"/>
      <c r="R126" s="623"/>
      <c r="S126" s="623">
        <f t="shared" si="55"/>
        <v>0</v>
      </c>
      <c r="T126" s="994"/>
      <c r="U126" s="994"/>
      <c r="V126" s="1017"/>
      <c r="W126" s="994"/>
      <c r="X126" s="994"/>
      <c r="Y126" s="994"/>
      <c r="Z126" s="994"/>
      <c r="AA126" s="994"/>
      <c r="AB126" s="994"/>
      <c r="AC126" s="994"/>
      <c r="AD126" s="994">
        <f t="shared" si="52"/>
        <v>0</v>
      </c>
      <c r="AE126" s="885"/>
      <c r="AF126" s="885"/>
      <c r="AG126" s="676"/>
      <c r="AH126" s="874"/>
      <c r="AI126" s="676"/>
      <c r="AJ126" s="676"/>
      <c r="AK126" s="676"/>
      <c r="AL126" s="676"/>
      <c r="AM126" s="676"/>
      <c r="AN126" s="676">
        <f t="shared" si="56"/>
        <v>0</v>
      </c>
      <c r="AO126" s="676"/>
      <c r="AP126" s="874"/>
      <c r="AQ126" s="676"/>
      <c r="AR126" s="676"/>
      <c r="AS126" s="676"/>
      <c r="AT126" s="676"/>
      <c r="AU126" s="676"/>
      <c r="AV126" s="676">
        <f t="shared" si="57"/>
        <v>0</v>
      </c>
      <c r="AW126" s="1065"/>
      <c r="AX126" s="1065"/>
      <c r="AY126" s="1065"/>
      <c r="AZ126" s="1065"/>
      <c r="BA126" s="1065"/>
      <c r="BB126" s="1065"/>
      <c r="BC126" s="1065"/>
      <c r="BD126" s="1065"/>
      <c r="BE126" s="1066"/>
      <c r="BF126" s="1066"/>
      <c r="BG126" s="1066"/>
      <c r="BH126" s="1661">
        <f t="shared" si="53"/>
        <v>0</v>
      </c>
      <c r="BI126" s="2294"/>
      <c r="BJ126" s="2294"/>
      <c r="BK126" s="2294"/>
      <c r="BL126" s="2294"/>
      <c r="BM126" s="2294"/>
      <c r="BN126" s="2294"/>
      <c r="BO126" s="2294"/>
      <c r="BP126" s="2395"/>
      <c r="BQ126" s="2395"/>
      <c r="BR126" s="2395"/>
      <c r="BS126" s="2395"/>
      <c r="BT126" s="2395"/>
      <c r="BU126" s="2395"/>
      <c r="BV126" s="2395"/>
      <c r="BW126" s="2394">
        <f t="shared" si="58"/>
        <v>0</v>
      </c>
      <c r="BX126" s="2359"/>
      <c r="BY126" s="846"/>
    </row>
    <row r="127" spans="1:77" ht="12.75" hidden="1" customHeight="1">
      <c r="A127" s="2697"/>
      <c r="B127" s="2382"/>
      <c r="C127" s="564"/>
      <c r="D127" s="698"/>
      <c r="E127" s="723"/>
      <c r="F127" s="698"/>
      <c r="G127" s="698"/>
      <c r="H127" s="698"/>
      <c r="I127" s="698"/>
      <c r="J127" s="620"/>
      <c r="K127" s="620">
        <f t="shared" si="54"/>
        <v>0</v>
      </c>
      <c r="L127" s="623"/>
      <c r="M127" s="700"/>
      <c r="N127" s="623"/>
      <c r="O127" s="623"/>
      <c r="P127" s="623"/>
      <c r="Q127" s="623"/>
      <c r="R127" s="623"/>
      <c r="S127" s="623">
        <f t="shared" si="55"/>
        <v>0</v>
      </c>
      <c r="T127" s="994"/>
      <c r="U127" s="994"/>
      <c r="V127" s="1017"/>
      <c r="W127" s="994"/>
      <c r="X127" s="994"/>
      <c r="Y127" s="994"/>
      <c r="Z127" s="994"/>
      <c r="AA127" s="994"/>
      <c r="AB127" s="994"/>
      <c r="AC127" s="994"/>
      <c r="AD127" s="994">
        <f t="shared" si="52"/>
        <v>0</v>
      </c>
      <c r="AE127" s="885"/>
      <c r="AF127" s="885"/>
      <c r="AG127" s="676"/>
      <c r="AH127" s="874"/>
      <c r="AI127" s="676"/>
      <c r="AJ127" s="676"/>
      <c r="AK127" s="676"/>
      <c r="AL127" s="676"/>
      <c r="AM127" s="676"/>
      <c r="AN127" s="676">
        <f t="shared" si="56"/>
        <v>0</v>
      </c>
      <c r="AO127" s="676"/>
      <c r="AP127" s="874"/>
      <c r="AQ127" s="676"/>
      <c r="AR127" s="676"/>
      <c r="AS127" s="676"/>
      <c r="AT127" s="676"/>
      <c r="AU127" s="676"/>
      <c r="AV127" s="676">
        <f t="shared" si="57"/>
        <v>0</v>
      </c>
      <c r="AW127" s="1065"/>
      <c r="AX127" s="1065"/>
      <c r="AY127" s="1065"/>
      <c r="AZ127" s="1065"/>
      <c r="BA127" s="1065"/>
      <c r="BB127" s="1065"/>
      <c r="BC127" s="1065"/>
      <c r="BD127" s="1065"/>
      <c r="BE127" s="1066"/>
      <c r="BF127" s="1066"/>
      <c r="BG127" s="1066"/>
      <c r="BH127" s="1661">
        <f t="shared" si="53"/>
        <v>0</v>
      </c>
      <c r="BI127" s="2294"/>
      <c r="BJ127" s="2294"/>
      <c r="BK127" s="2294"/>
      <c r="BL127" s="2294"/>
      <c r="BM127" s="2294"/>
      <c r="BN127" s="2294"/>
      <c r="BO127" s="2294"/>
      <c r="BP127" s="2395"/>
      <c r="BQ127" s="2395"/>
      <c r="BR127" s="2395"/>
      <c r="BS127" s="2395"/>
      <c r="BT127" s="2395"/>
      <c r="BU127" s="2395"/>
      <c r="BV127" s="2395"/>
      <c r="BW127" s="2394">
        <f t="shared" si="58"/>
        <v>0</v>
      </c>
      <c r="BX127" s="2359"/>
      <c r="BY127" s="846"/>
    </row>
    <row r="128" spans="1:77" ht="12.75" hidden="1" customHeight="1">
      <c r="A128" s="2696"/>
      <c r="B128" s="2382"/>
      <c r="C128" s="564"/>
      <c r="D128" s="633"/>
      <c r="E128" s="672"/>
      <c r="F128" s="633"/>
      <c r="G128" s="633"/>
      <c r="H128" s="633"/>
      <c r="I128" s="633"/>
      <c r="J128" s="633"/>
      <c r="K128" s="633">
        <f t="shared" si="54"/>
        <v>0</v>
      </c>
      <c r="L128" s="634"/>
      <c r="M128" s="671"/>
      <c r="N128" s="634"/>
      <c r="O128" s="634"/>
      <c r="P128" s="634"/>
      <c r="Q128" s="634"/>
      <c r="R128" s="634"/>
      <c r="S128" s="634">
        <f t="shared" si="55"/>
        <v>0</v>
      </c>
      <c r="T128" s="993"/>
      <c r="U128" s="993"/>
      <c r="V128" s="1003"/>
      <c r="W128" s="993"/>
      <c r="X128" s="993"/>
      <c r="Y128" s="993"/>
      <c r="Z128" s="993"/>
      <c r="AA128" s="993"/>
      <c r="AB128" s="993"/>
      <c r="AC128" s="993"/>
      <c r="AD128" s="993">
        <f t="shared" si="52"/>
        <v>0</v>
      </c>
      <c r="AE128" s="883"/>
      <c r="AF128" s="883"/>
      <c r="AG128" s="691"/>
      <c r="AH128" s="691"/>
      <c r="AI128" s="691"/>
      <c r="AJ128" s="691"/>
      <c r="AK128" s="691"/>
      <c r="AL128" s="691"/>
      <c r="AM128" s="691"/>
      <c r="AN128" s="691">
        <f t="shared" si="56"/>
        <v>0</v>
      </c>
      <c r="AO128" s="691"/>
      <c r="AP128" s="691"/>
      <c r="AQ128" s="691"/>
      <c r="AR128" s="691"/>
      <c r="AS128" s="691"/>
      <c r="AT128" s="691"/>
      <c r="AU128" s="691"/>
      <c r="AV128" s="691">
        <f t="shared" si="57"/>
        <v>0</v>
      </c>
      <c r="AW128" s="1065"/>
      <c r="AX128" s="1065"/>
      <c r="AY128" s="1065"/>
      <c r="AZ128" s="1065"/>
      <c r="BA128" s="1065"/>
      <c r="BB128" s="1065"/>
      <c r="BC128" s="1065"/>
      <c r="BD128" s="1065"/>
      <c r="BE128" s="1066"/>
      <c r="BF128" s="1066"/>
      <c r="BG128" s="1066"/>
      <c r="BH128" s="1661">
        <f t="shared" si="53"/>
        <v>0</v>
      </c>
      <c r="BI128" s="2294"/>
      <c r="BJ128" s="2294"/>
      <c r="BK128" s="2294"/>
      <c r="BL128" s="2294"/>
      <c r="BM128" s="2294"/>
      <c r="BN128" s="2294"/>
      <c r="BO128" s="2294"/>
      <c r="BP128" s="2395"/>
      <c r="BQ128" s="2395"/>
      <c r="BR128" s="2395"/>
      <c r="BS128" s="2395"/>
      <c r="BT128" s="2395"/>
      <c r="BU128" s="2395"/>
      <c r="BV128" s="2395"/>
      <c r="BW128" s="2394">
        <f t="shared" si="58"/>
        <v>0</v>
      </c>
      <c r="BX128" s="2359"/>
      <c r="BY128" s="846"/>
    </row>
    <row r="129" spans="1:77" ht="12.75" hidden="1" customHeight="1">
      <c r="A129" s="2706"/>
      <c r="B129" s="2382"/>
      <c r="C129" s="564"/>
      <c r="D129" s="724"/>
      <c r="E129" s="672"/>
      <c r="F129" s="724"/>
      <c r="G129" s="633"/>
      <c r="H129" s="724"/>
      <c r="I129" s="633"/>
      <c r="J129" s="724"/>
      <c r="K129" s="724">
        <f t="shared" si="54"/>
        <v>0</v>
      </c>
      <c r="L129" s="725"/>
      <c r="M129" s="671"/>
      <c r="N129" s="725"/>
      <c r="O129" s="634"/>
      <c r="P129" s="725"/>
      <c r="Q129" s="634"/>
      <c r="R129" s="725"/>
      <c r="S129" s="725">
        <f t="shared" si="55"/>
        <v>0</v>
      </c>
      <c r="T129" s="1018"/>
      <c r="U129" s="1018"/>
      <c r="V129" s="993"/>
      <c r="W129" s="1018"/>
      <c r="X129" s="1018"/>
      <c r="Y129" s="993"/>
      <c r="Z129" s="1018"/>
      <c r="AA129" s="993"/>
      <c r="AB129" s="1018"/>
      <c r="AC129" s="1018"/>
      <c r="AD129" s="1018">
        <f t="shared" si="52"/>
        <v>0</v>
      </c>
      <c r="AE129" s="903"/>
      <c r="AF129" s="903"/>
      <c r="AG129" s="902"/>
      <c r="AH129" s="882"/>
      <c r="AI129" s="902"/>
      <c r="AJ129" s="691"/>
      <c r="AK129" s="902"/>
      <c r="AL129" s="691"/>
      <c r="AM129" s="902"/>
      <c r="AN129" s="902">
        <f t="shared" si="56"/>
        <v>0</v>
      </c>
      <c r="AO129" s="902"/>
      <c r="AP129" s="882"/>
      <c r="AQ129" s="902"/>
      <c r="AR129" s="691"/>
      <c r="AS129" s="902"/>
      <c r="AT129" s="691"/>
      <c r="AU129" s="902"/>
      <c r="AV129" s="902">
        <f t="shared" si="57"/>
        <v>0</v>
      </c>
      <c r="AW129" s="1065"/>
      <c r="AX129" s="1065"/>
      <c r="AY129" s="1065"/>
      <c r="AZ129" s="1065"/>
      <c r="BA129" s="1065"/>
      <c r="BB129" s="1065"/>
      <c r="BC129" s="1065"/>
      <c r="BD129" s="1065"/>
      <c r="BE129" s="1066"/>
      <c r="BF129" s="1066"/>
      <c r="BG129" s="1066"/>
      <c r="BH129" s="1661">
        <f t="shared" si="53"/>
        <v>0</v>
      </c>
      <c r="BI129" s="2294"/>
      <c r="BJ129" s="2294"/>
      <c r="BK129" s="2294"/>
      <c r="BL129" s="2294"/>
      <c r="BM129" s="2294"/>
      <c r="BN129" s="2294"/>
      <c r="BO129" s="2294"/>
      <c r="BP129" s="2395"/>
      <c r="BQ129" s="2395"/>
      <c r="BR129" s="2395"/>
      <c r="BS129" s="2395"/>
      <c r="BT129" s="2395"/>
      <c r="BU129" s="2395"/>
      <c r="BV129" s="2395"/>
      <c r="BW129" s="2394">
        <f t="shared" si="58"/>
        <v>0</v>
      </c>
      <c r="BX129" s="2359"/>
      <c r="BY129" s="846"/>
    </row>
    <row r="130" spans="1:77" ht="12.75" hidden="1" customHeight="1">
      <c r="A130" s="2694"/>
      <c r="B130" s="2685"/>
      <c r="C130" s="580"/>
      <c r="D130" s="647"/>
      <c r="E130" s="585"/>
      <c r="F130" s="585"/>
      <c r="G130" s="585"/>
      <c r="H130" s="585"/>
      <c r="I130" s="585"/>
      <c r="J130" s="585"/>
      <c r="K130" s="585">
        <f t="shared" si="54"/>
        <v>0</v>
      </c>
      <c r="L130" s="649"/>
      <c r="M130" s="588"/>
      <c r="N130" s="588"/>
      <c r="O130" s="588"/>
      <c r="P130" s="588"/>
      <c r="Q130" s="588"/>
      <c r="R130" s="588"/>
      <c r="S130" s="588">
        <f t="shared" si="55"/>
        <v>0</v>
      </c>
      <c r="T130" s="997"/>
      <c r="U130" s="997"/>
      <c r="V130" s="977"/>
      <c r="W130" s="977"/>
      <c r="X130" s="977"/>
      <c r="Y130" s="977"/>
      <c r="Z130" s="977"/>
      <c r="AA130" s="977"/>
      <c r="AB130" s="977"/>
      <c r="AC130" s="977"/>
      <c r="AD130" s="977">
        <f t="shared" si="52"/>
        <v>0</v>
      </c>
      <c r="AE130" s="881"/>
      <c r="AF130" s="881"/>
      <c r="AG130" s="702"/>
      <c r="AH130" s="582"/>
      <c r="AI130" s="582"/>
      <c r="AJ130" s="582"/>
      <c r="AK130" s="582"/>
      <c r="AL130" s="582"/>
      <c r="AM130" s="582"/>
      <c r="AN130" s="582">
        <f t="shared" si="56"/>
        <v>0</v>
      </c>
      <c r="AO130" s="702"/>
      <c r="AP130" s="582"/>
      <c r="AQ130" s="582"/>
      <c r="AR130" s="582"/>
      <c r="AS130" s="582"/>
      <c r="AT130" s="582"/>
      <c r="AU130" s="582"/>
      <c r="AV130" s="582">
        <f t="shared" si="57"/>
        <v>0</v>
      </c>
      <c r="AW130" s="1071"/>
      <c r="AX130" s="1071"/>
      <c r="AY130" s="1071"/>
      <c r="AZ130" s="1071"/>
      <c r="BA130" s="1071"/>
      <c r="BB130" s="1071"/>
      <c r="BC130" s="1071"/>
      <c r="BD130" s="1071"/>
      <c r="BE130" s="1069"/>
      <c r="BF130" s="1069"/>
      <c r="BG130" s="1069"/>
      <c r="BH130" s="1662">
        <f t="shared" si="53"/>
        <v>0</v>
      </c>
      <c r="BI130" s="2294"/>
      <c r="BJ130" s="2294"/>
      <c r="BK130" s="2294"/>
      <c r="BL130" s="2294"/>
      <c r="BM130" s="2294"/>
      <c r="BN130" s="2294"/>
      <c r="BO130" s="2294"/>
      <c r="BP130" s="2395"/>
      <c r="BQ130" s="2395"/>
      <c r="BR130" s="2395"/>
      <c r="BS130" s="2395"/>
      <c r="BT130" s="2395"/>
      <c r="BU130" s="2395"/>
      <c r="BV130" s="2395"/>
      <c r="BW130" s="2394">
        <f t="shared" si="58"/>
        <v>0</v>
      </c>
      <c r="BX130" s="2359"/>
      <c r="BY130" s="846"/>
    </row>
    <row r="131" spans="1:77" ht="14.25" hidden="1" customHeight="1">
      <c r="A131" s="2707"/>
      <c r="B131" s="1218"/>
      <c r="C131" s="547" t="s">
        <v>1106</v>
      </c>
      <c r="D131" s="548">
        <v>0</v>
      </c>
      <c r="E131" s="548">
        <v>0</v>
      </c>
      <c r="F131" s="548">
        <v>0</v>
      </c>
      <c r="G131" s="548">
        <v>0</v>
      </c>
      <c r="H131" s="548">
        <v>0</v>
      </c>
      <c r="I131" s="548">
        <v>0</v>
      </c>
      <c r="J131" s="548">
        <v>0</v>
      </c>
      <c r="K131" s="548">
        <f t="shared" si="54"/>
        <v>0</v>
      </c>
      <c r="L131" s="548">
        <f t="shared" ref="L131:R131" si="96">SUM(L132:L141)</f>
        <v>0</v>
      </c>
      <c r="M131" s="727">
        <f t="shared" si="96"/>
        <v>0</v>
      </c>
      <c r="N131" s="727">
        <f t="shared" si="96"/>
        <v>0</v>
      </c>
      <c r="O131" s="727">
        <f t="shared" si="96"/>
        <v>0</v>
      </c>
      <c r="P131" s="548">
        <f t="shared" si="96"/>
        <v>0</v>
      </c>
      <c r="Q131" s="548">
        <f t="shared" si="96"/>
        <v>0</v>
      </c>
      <c r="R131" s="548">
        <f t="shared" si="96"/>
        <v>0</v>
      </c>
      <c r="S131" s="548">
        <f t="shared" si="55"/>
        <v>0</v>
      </c>
      <c r="T131" s="1019">
        <f t="shared" ref="T131:AB131" si="97">SUM(T132:T141)</f>
        <v>0</v>
      </c>
      <c r="U131" s="1019"/>
      <c r="V131" s="1019">
        <f t="shared" si="97"/>
        <v>0</v>
      </c>
      <c r="W131" s="1019">
        <f t="shared" si="97"/>
        <v>0</v>
      </c>
      <c r="X131" s="1019"/>
      <c r="Y131" s="1019">
        <f t="shared" si="97"/>
        <v>0</v>
      </c>
      <c r="Z131" s="1019">
        <f t="shared" si="97"/>
        <v>0</v>
      </c>
      <c r="AA131" s="1019">
        <f t="shared" si="97"/>
        <v>0</v>
      </c>
      <c r="AB131" s="1019">
        <f t="shared" si="97"/>
        <v>0</v>
      </c>
      <c r="AC131" s="1019"/>
      <c r="AD131" s="1019">
        <f t="shared" si="52"/>
        <v>0</v>
      </c>
      <c r="AE131" s="726"/>
      <c r="AF131" s="726"/>
      <c r="AG131" s="548">
        <v>0</v>
      </c>
      <c r="AH131" s="548">
        <v>0</v>
      </c>
      <c r="AI131" s="548">
        <v>0</v>
      </c>
      <c r="AJ131" s="548">
        <v>0</v>
      </c>
      <c r="AK131" s="548">
        <v>0</v>
      </c>
      <c r="AL131" s="548">
        <v>0</v>
      </c>
      <c r="AM131" s="548">
        <v>0</v>
      </c>
      <c r="AN131" s="548">
        <f t="shared" si="56"/>
        <v>0</v>
      </c>
      <c r="AO131" s="548">
        <f t="shared" ref="AO131:AU131" si="98">SUM(AO132:AO141)</f>
        <v>0</v>
      </c>
      <c r="AP131" s="548">
        <f t="shared" si="98"/>
        <v>0</v>
      </c>
      <c r="AQ131" s="548">
        <f t="shared" si="98"/>
        <v>0</v>
      </c>
      <c r="AR131" s="548">
        <f t="shared" si="98"/>
        <v>0</v>
      </c>
      <c r="AS131" s="548">
        <f t="shared" si="98"/>
        <v>0</v>
      </c>
      <c r="AT131" s="548">
        <f t="shared" si="98"/>
        <v>0</v>
      </c>
      <c r="AU131" s="548">
        <f t="shared" si="98"/>
        <v>0</v>
      </c>
      <c r="AV131" s="548">
        <f t="shared" si="57"/>
        <v>0</v>
      </c>
      <c r="AW131" s="1077">
        <f t="shared" ref="AW131:BG131" si="99">SUM(AW132:AW141)</f>
        <v>0</v>
      </c>
      <c r="AX131" s="1077"/>
      <c r="AY131" s="1077"/>
      <c r="AZ131" s="1077">
        <f t="shared" si="99"/>
        <v>0</v>
      </c>
      <c r="BA131" s="1077"/>
      <c r="BB131" s="1077">
        <f t="shared" si="99"/>
        <v>0</v>
      </c>
      <c r="BC131" s="1077"/>
      <c r="BD131" s="1077">
        <f t="shared" si="99"/>
        <v>0</v>
      </c>
      <c r="BE131" s="1077">
        <f t="shared" si="99"/>
        <v>0</v>
      </c>
      <c r="BF131" s="1077">
        <f t="shared" si="99"/>
        <v>0</v>
      </c>
      <c r="BG131" s="1077">
        <f t="shared" si="99"/>
        <v>0</v>
      </c>
      <c r="BH131" s="1668">
        <f t="shared" si="53"/>
        <v>0</v>
      </c>
      <c r="BI131" s="2297"/>
      <c r="BJ131" s="2297"/>
      <c r="BK131" s="2297"/>
      <c r="BL131" s="2297"/>
      <c r="BM131" s="2297"/>
      <c r="BN131" s="2297"/>
      <c r="BO131" s="2297"/>
      <c r="BP131" s="2413"/>
      <c r="BQ131" s="2413"/>
      <c r="BR131" s="2413"/>
      <c r="BS131" s="2413"/>
      <c r="BT131" s="2413"/>
      <c r="BU131" s="2413"/>
      <c r="BV131" s="2413"/>
      <c r="BW131" s="2394">
        <f t="shared" si="58"/>
        <v>0</v>
      </c>
      <c r="BX131" s="2359"/>
      <c r="BY131" s="846"/>
    </row>
    <row r="132" spans="1:77" ht="14.25" hidden="1" customHeight="1">
      <c r="A132" s="2708"/>
      <c r="B132" s="2709"/>
      <c r="C132" s="728"/>
      <c r="D132" s="611"/>
      <c r="E132" s="730"/>
      <c r="F132" s="611"/>
      <c r="G132" s="611"/>
      <c r="H132" s="611"/>
      <c r="I132" s="611"/>
      <c r="J132" s="611"/>
      <c r="K132" s="611">
        <f t="shared" si="54"/>
        <v>0</v>
      </c>
      <c r="L132" s="614"/>
      <c r="M132" s="731"/>
      <c r="N132" s="614"/>
      <c r="O132" s="614"/>
      <c r="P132" s="614"/>
      <c r="Q132" s="614"/>
      <c r="R132" s="614"/>
      <c r="S132" s="614">
        <f t="shared" si="55"/>
        <v>0</v>
      </c>
      <c r="T132" s="986"/>
      <c r="U132" s="986"/>
      <c r="V132" s="1020"/>
      <c r="W132" s="986"/>
      <c r="X132" s="986"/>
      <c r="Y132" s="986"/>
      <c r="Z132" s="986"/>
      <c r="AA132" s="986"/>
      <c r="AB132" s="986"/>
      <c r="AC132" s="986"/>
      <c r="AD132" s="986">
        <f t="shared" si="52"/>
        <v>0</v>
      </c>
      <c r="AE132" s="905"/>
      <c r="AF132" s="905"/>
      <c r="AG132" s="729"/>
      <c r="AH132" s="904"/>
      <c r="AI132" s="729"/>
      <c r="AJ132" s="729"/>
      <c r="AK132" s="729"/>
      <c r="AL132" s="729"/>
      <c r="AM132" s="729"/>
      <c r="AN132" s="729">
        <f t="shared" si="56"/>
        <v>0</v>
      </c>
      <c r="AO132" s="729"/>
      <c r="AP132" s="904"/>
      <c r="AQ132" s="729"/>
      <c r="AR132" s="729"/>
      <c r="AS132" s="729"/>
      <c r="AT132" s="729"/>
      <c r="AU132" s="729"/>
      <c r="AV132" s="729">
        <f t="shared" si="57"/>
        <v>0</v>
      </c>
      <c r="AW132" s="1075"/>
      <c r="AX132" s="1075"/>
      <c r="AY132" s="1075"/>
      <c r="AZ132" s="1078"/>
      <c r="BA132" s="1078"/>
      <c r="BB132" s="1075"/>
      <c r="BC132" s="1075"/>
      <c r="BD132" s="1075"/>
      <c r="BE132" s="1075"/>
      <c r="BF132" s="1075"/>
      <c r="BG132" s="1075"/>
      <c r="BH132" s="1666">
        <f t="shared" si="53"/>
        <v>0</v>
      </c>
      <c r="BI132" s="2294"/>
      <c r="BJ132" s="2294"/>
      <c r="BK132" s="2294"/>
      <c r="BL132" s="2294"/>
      <c r="BM132" s="2294"/>
      <c r="BN132" s="2294"/>
      <c r="BO132" s="2294"/>
      <c r="BP132" s="2395"/>
      <c r="BQ132" s="2395"/>
      <c r="BR132" s="2395"/>
      <c r="BS132" s="2395"/>
      <c r="BT132" s="2395"/>
      <c r="BU132" s="2395"/>
      <c r="BV132" s="2395"/>
      <c r="BW132" s="2394">
        <f t="shared" si="58"/>
        <v>0</v>
      </c>
      <c r="BX132" s="2359"/>
      <c r="BY132" s="846"/>
    </row>
    <row r="133" spans="1:77" ht="14.25" hidden="1" customHeight="1">
      <c r="A133" s="2697"/>
      <c r="B133" s="2693"/>
      <c r="C133" s="592"/>
      <c r="D133" s="620"/>
      <c r="E133" s="699"/>
      <c r="F133" s="620"/>
      <c r="G133" s="620"/>
      <c r="H133" s="620"/>
      <c r="I133" s="620"/>
      <c r="J133" s="620"/>
      <c r="K133" s="620">
        <f t="shared" si="54"/>
        <v>0</v>
      </c>
      <c r="L133" s="623"/>
      <c r="M133" s="700"/>
      <c r="N133" s="623"/>
      <c r="O133" s="623"/>
      <c r="P133" s="623"/>
      <c r="Q133" s="623"/>
      <c r="R133" s="623"/>
      <c r="S133" s="623">
        <f t="shared" si="55"/>
        <v>0</v>
      </c>
      <c r="T133" s="994"/>
      <c r="U133" s="994"/>
      <c r="V133" s="1017"/>
      <c r="W133" s="994"/>
      <c r="X133" s="994"/>
      <c r="Y133" s="994"/>
      <c r="Z133" s="994"/>
      <c r="AA133" s="994"/>
      <c r="AB133" s="994"/>
      <c r="AC133" s="994"/>
      <c r="AD133" s="994">
        <f t="shared" si="52"/>
        <v>0</v>
      </c>
      <c r="AE133" s="885"/>
      <c r="AF133" s="885"/>
      <c r="AG133" s="676"/>
      <c r="AH133" s="874"/>
      <c r="AI133" s="676"/>
      <c r="AJ133" s="676"/>
      <c r="AK133" s="676"/>
      <c r="AL133" s="676"/>
      <c r="AM133" s="676"/>
      <c r="AN133" s="676">
        <f t="shared" si="56"/>
        <v>0</v>
      </c>
      <c r="AO133" s="676"/>
      <c r="AP133" s="874"/>
      <c r="AQ133" s="676"/>
      <c r="AR133" s="676"/>
      <c r="AS133" s="676"/>
      <c r="AT133" s="676"/>
      <c r="AU133" s="676"/>
      <c r="AV133" s="676">
        <f t="shared" si="57"/>
        <v>0</v>
      </c>
      <c r="AW133" s="1066"/>
      <c r="AX133" s="1066"/>
      <c r="AY133" s="1066"/>
      <c r="AZ133" s="1067"/>
      <c r="BA133" s="1067"/>
      <c r="BB133" s="1066"/>
      <c r="BC133" s="1066"/>
      <c r="BD133" s="1066"/>
      <c r="BE133" s="1066"/>
      <c r="BF133" s="1066"/>
      <c r="BG133" s="1066"/>
      <c r="BH133" s="1661">
        <f t="shared" si="53"/>
        <v>0</v>
      </c>
      <c r="BI133" s="2294"/>
      <c r="BJ133" s="2294"/>
      <c r="BK133" s="2294"/>
      <c r="BL133" s="2294"/>
      <c r="BM133" s="2294"/>
      <c r="BN133" s="2294"/>
      <c r="BO133" s="2294"/>
      <c r="BP133" s="2395"/>
      <c r="BQ133" s="2395"/>
      <c r="BR133" s="2395"/>
      <c r="BS133" s="2395"/>
      <c r="BT133" s="2395"/>
      <c r="BU133" s="2395"/>
      <c r="BV133" s="2395"/>
      <c r="BW133" s="2394">
        <f t="shared" si="58"/>
        <v>0</v>
      </c>
      <c r="BX133" s="2359"/>
      <c r="BY133" s="846"/>
    </row>
    <row r="134" spans="1:77" ht="14.25" hidden="1" customHeight="1">
      <c r="A134" s="2697"/>
      <c r="B134" s="2693"/>
      <c r="C134" s="592"/>
      <c r="D134" s="620"/>
      <c r="E134" s="699"/>
      <c r="F134" s="620"/>
      <c r="G134" s="620"/>
      <c r="H134" s="620"/>
      <c r="I134" s="620"/>
      <c r="J134" s="620"/>
      <c r="K134" s="620">
        <f t="shared" si="54"/>
        <v>0</v>
      </c>
      <c r="L134" s="623"/>
      <c r="M134" s="700"/>
      <c r="N134" s="623"/>
      <c r="O134" s="623"/>
      <c r="P134" s="623"/>
      <c r="Q134" s="623"/>
      <c r="R134" s="623"/>
      <c r="S134" s="623">
        <f t="shared" si="55"/>
        <v>0</v>
      </c>
      <c r="T134" s="994"/>
      <c r="U134" s="994"/>
      <c r="V134" s="1017"/>
      <c r="W134" s="994"/>
      <c r="X134" s="994"/>
      <c r="Y134" s="994"/>
      <c r="Z134" s="994"/>
      <c r="AA134" s="994"/>
      <c r="AB134" s="994"/>
      <c r="AC134" s="994"/>
      <c r="AD134" s="994">
        <f t="shared" si="52"/>
        <v>0</v>
      </c>
      <c r="AE134" s="885"/>
      <c r="AF134" s="885"/>
      <c r="AG134" s="676"/>
      <c r="AH134" s="874"/>
      <c r="AI134" s="676"/>
      <c r="AJ134" s="676"/>
      <c r="AK134" s="676"/>
      <c r="AL134" s="676"/>
      <c r="AM134" s="676"/>
      <c r="AN134" s="676">
        <f t="shared" si="56"/>
        <v>0</v>
      </c>
      <c r="AO134" s="676"/>
      <c r="AP134" s="874"/>
      <c r="AQ134" s="676"/>
      <c r="AR134" s="676"/>
      <c r="AS134" s="676"/>
      <c r="AT134" s="676"/>
      <c r="AU134" s="676"/>
      <c r="AV134" s="676">
        <f t="shared" si="57"/>
        <v>0</v>
      </c>
      <c r="AW134" s="1066"/>
      <c r="AX134" s="1066"/>
      <c r="AY134" s="1066"/>
      <c r="AZ134" s="1067"/>
      <c r="BA134" s="1067"/>
      <c r="BB134" s="1066"/>
      <c r="BC134" s="1066"/>
      <c r="BD134" s="1066"/>
      <c r="BE134" s="1066"/>
      <c r="BF134" s="1066"/>
      <c r="BG134" s="1066"/>
      <c r="BH134" s="1661">
        <f t="shared" si="53"/>
        <v>0</v>
      </c>
      <c r="BI134" s="2294"/>
      <c r="BJ134" s="2294"/>
      <c r="BK134" s="2294"/>
      <c r="BL134" s="2294"/>
      <c r="BM134" s="2294"/>
      <c r="BN134" s="2294"/>
      <c r="BO134" s="2294"/>
      <c r="BP134" s="2395"/>
      <c r="BQ134" s="2395"/>
      <c r="BR134" s="2395"/>
      <c r="BS134" s="2395"/>
      <c r="BT134" s="2395"/>
      <c r="BU134" s="2395"/>
      <c r="BV134" s="2395"/>
      <c r="BW134" s="2394">
        <f t="shared" si="58"/>
        <v>0</v>
      </c>
      <c r="BX134" s="2359"/>
      <c r="BY134" s="846"/>
    </row>
    <row r="135" spans="1:77" ht="14.25" hidden="1" customHeight="1">
      <c r="A135" s="2697"/>
      <c r="B135" s="2693"/>
      <c r="C135" s="592"/>
      <c r="D135" s="620"/>
      <c r="E135" s="699"/>
      <c r="F135" s="620"/>
      <c r="G135" s="620"/>
      <c r="H135" s="620"/>
      <c r="I135" s="620"/>
      <c r="J135" s="620"/>
      <c r="K135" s="620">
        <f t="shared" si="54"/>
        <v>0</v>
      </c>
      <c r="L135" s="623"/>
      <c r="M135" s="700"/>
      <c r="N135" s="623"/>
      <c r="O135" s="623"/>
      <c r="P135" s="623"/>
      <c r="Q135" s="623"/>
      <c r="R135" s="623"/>
      <c r="S135" s="623">
        <f t="shared" si="55"/>
        <v>0</v>
      </c>
      <c r="T135" s="994"/>
      <c r="U135" s="994"/>
      <c r="V135" s="1017"/>
      <c r="W135" s="994"/>
      <c r="X135" s="994"/>
      <c r="Y135" s="994"/>
      <c r="Z135" s="994"/>
      <c r="AA135" s="994"/>
      <c r="AB135" s="994"/>
      <c r="AC135" s="994"/>
      <c r="AD135" s="994">
        <f t="shared" si="52"/>
        <v>0</v>
      </c>
      <c r="AE135" s="885"/>
      <c r="AF135" s="885"/>
      <c r="AG135" s="676"/>
      <c r="AH135" s="874"/>
      <c r="AI135" s="676"/>
      <c r="AJ135" s="676"/>
      <c r="AK135" s="676"/>
      <c r="AL135" s="676"/>
      <c r="AM135" s="676"/>
      <c r="AN135" s="676">
        <f t="shared" si="56"/>
        <v>0</v>
      </c>
      <c r="AO135" s="676"/>
      <c r="AP135" s="874"/>
      <c r="AQ135" s="676"/>
      <c r="AR135" s="676"/>
      <c r="AS135" s="676"/>
      <c r="AT135" s="676"/>
      <c r="AU135" s="676"/>
      <c r="AV135" s="676">
        <f t="shared" si="57"/>
        <v>0</v>
      </c>
      <c r="AW135" s="1066"/>
      <c r="AX135" s="1066"/>
      <c r="AY135" s="1066"/>
      <c r="AZ135" s="1067"/>
      <c r="BA135" s="1067"/>
      <c r="BB135" s="1066"/>
      <c r="BC135" s="1066"/>
      <c r="BD135" s="1066"/>
      <c r="BE135" s="1066"/>
      <c r="BF135" s="1066"/>
      <c r="BG135" s="1066"/>
      <c r="BH135" s="1661">
        <f t="shared" si="53"/>
        <v>0</v>
      </c>
      <c r="BI135" s="2294"/>
      <c r="BJ135" s="2294"/>
      <c r="BK135" s="2294"/>
      <c r="BL135" s="2294"/>
      <c r="BM135" s="2294"/>
      <c r="BN135" s="2294"/>
      <c r="BO135" s="2294"/>
      <c r="BP135" s="2395"/>
      <c r="BQ135" s="2395"/>
      <c r="BR135" s="2395"/>
      <c r="BS135" s="2395"/>
      <c r="BT135" s="2395"/>
      <c r="BU135" s="2395"/>
      <c r="BV135" s="2395"/>
      <c r="BW135" s="2394">
        <f t="shared" si="58"/>
        <v>0</v>
      </c>
      <c r="BX135" s="2359"/>
      <c r="BY135" s="846"/>
    </row>
    <row r="136" spans="1:77" ht="14.25" hidden="1" customHeight="1">
      <c r="A136" s="2697"/>
      <c r="B136" s="2693"/>
      <c r="C136" s="592"/>
      <c r="D136" s="620"/>
      <c r="E136" s="699"/>
      <c r="F136" s="620"/>
      <c r="G136" s="620"/>
      <c r="H136" s="620"/>
      <c r="I136" s="620"/>
      <c r="J136" s="620"/>
      <c r="K136" s="620">
        <f t="shared" si="54"/>
        <v>0</v>
      </c>
      <c r="L136" s="623"/>
      <c r="M136" s="700"/>
      <c r="N136" s="623"/>
      <c r="O136" s="623"/>
      <c r="P136" s="623"/>
      <c r="Q136" s="623"/>
      <c r="R136" s="623"/>
      <c r="S136" s="623">
        <f t="shared" si="55"/>
        <v>0</v>
      </c>
      <c r="T136" s="994"/>
      <c r="U136" s="994"/>
      <c r="V136" s="1017"/>
      <c r="W136" s="994"/>
      <c r="X136" s="994"/>
      <c r="Y136" s="994"/>
      <c r="Z136" s="994"/>
      <c r="AA136" s="994"/>
      <c r="AB136" s="994"/>
      <c r="AC136" s="994"/>
      <c r="AD136" s="994">
        <f t="shared" si="52"/>
        <v>0</v>
      </c>
      <c r="AE136" s="885"/>
      <c r="AF136" s="885"/>
      <c r="AG136" s="676"/>
      <c r="AH136" s="874"/>
      <c r="AI136" s="676"/>
      <c r="AJ136" s="676"/>
      <c r="AK136" s="676"/>
      <c r="AL136" s="676"/>
      <c r="AM136" s="676"/>
      <c r="AN136" s="676">
        <f t="shared" si="56"/>
        <v>0</v>
      </c>
      <c r="AO136" s="676"/>
      <c r="AP136" s="874"/>
      <c r="AQ136" s="676"/>
      <c r="AR136" s="676"/>
      <c r="AS136" s="676"/>
      <c r="AT136" s="676"/>
      <c r="AU136" s="676"/>
      <c r="AV136" s="676">
        <f t="shared" si="57"/>
        <v>0</v>
      </c>
      <c r="AW136" s="1066"/>
      <c r="AX136" s="1066"/>
      <c r="AY136" s="1066"/>
      <c r="AZ136" s="1067"/>
      <c r="BA136" s="1067"/>
      <c r="BB136" s="1066"/>
      <c r="BC136" s="1066"/>
      <c r="BD136" s="1066"/>
      <c r="BE136" s="1066"/>
      <c r="BF136" s="1066"/>
      <c r="BG136" s="1066"/>
      <c r="BH136" s="1661">
        <f t="shared" si="53"/>
        <v>0</v>
      </c>
      <c r="BI136" s="2294"/>
      <c r="BJ136" s="2294"/>
      <c r="BK136" s="2294"/>
      <c r="BL136" s="2294"/>
      <c r="BM136" s="2294"/>
      <c r="BN136" s="2294"/>
      <c r="BO136" s="2294"/>
      <c r="BP136" s="2395"/>
      <c r="BQ136" s="2395"/>
      <c r="BR136" s="2395"/>
      <c r="BS136" s="2395"/>
      <c r="BT136" s="2395"/>
      <c r="BU136" s="2395"/>
      <c r="BV136" s="2395"/>
      <c r="BW136" s="2394">
        <f t="shared" si="58"/>
        <v>0</v>
      </c>
      <c r="BX136" s="2359"/>
      <c r="BY136" s="846"/>
    </row>
    <row r="137" spans="1:77" ht="14.25" hidden="1" customHeight="1">
      <c r="A137" s="2697"/>
      <c r="B137" s="2693"/>
      <c r="C137" s="592"/>
      <c r="D137" s="620"/>
      <c r="E137" s="699"/>
      <c r="F137" s="620"/>
      <c r="G137" s="620"/>
      <c r="H137" s="620"/>
      <c r="I137" s="620"/>
      <c r="J137" s="620"/>
      <c r="K137" s="620">
        <f t="shared" si="54"/>
        <v>0</v>
      </c>
      <c r="L137" s="623"/>
      <c r="M137" s="700"/>
      <c r="N137" s="623"/>
      <c r="O137" s="623"/>
      <c r="P137" s="623"/>
      <c r="Q137" s="623"/>
      <c r="R137" s="623"/>
      <c r="S137" s="623">
        <f t="shared" si="55"/>
        <v>0</v>
      </c>
      <c r="T137" s="994"/>
      <c r="U137" s="994"/>
      <c r="V137" s="1017"/>
      <c r="W137" s="994"/>
      <c r="X137" s="994"/>
      <c r="Y137" s="994"/>
      <c r="Z137" s="994"/>
      <c r="AA137" s="994"/>
      <c r="AB137" s="994"/>
      <c r="AC137" s="994"/>
      <c r="AD137" s="994">
        <f t="shared" si="52"/>
        <v>0</v>
      </c>
      <c r="AE137" s="885"/>
      <c r="AF137" s="885"/>
      <c r="AG137" s="676"/>
      <c r="AH137" s="874"/>
      <c r="AI137" s="676"/>
      <c r="AJ137" s="676"/>
      <c r="AK137" s="676"/>
      <c r="AL137" s="676"/>
      <c r="AM137" s="676"/>
      <c r="AN137" s="676">
        <f t="shared" si="56"/>
        <v>0</v>
      </c>
      <c r="AO137" s="676"/>
      <c r="AP137" s="874"/>
      <c r="AQ137" s="676"/>
      <c r="AR137" s="676"/>
      <c r="AS137" s="676"/>
      <c r="AT137" s="676"/>
      <c r="AU137" s="676"/>
      <c r="AV137" s="676">
        <f t="shared" si="57"/>
        <v>0</v>
      </c>
      <c r="AW137" s="1066"/>
      <c r="AX137" s="1066"/>
      <c r="AY137" s="1066"/>
      <c r="AZ137" s="1067"/>
      <c r="BA137" s="1067"/>
      <c r="BB137" s="1066"/>
      <c r="BC137" s="1066"/>
      <c r="BD137" s="1066"/>
      <c r="BE137" s="1066"/>
      <c r="BF137" s="1066"/>
      <c r="BG137" s="1066"/>
      <c r="BH137" s="1661">
        <f t="shared" si="53"/>
        <v>0</v>
      </c>
      <c r="BI137" s="2294"/>
      <c r="BJ137" s="2294"/>
      <c r="BK137" s="2294"/>
      <c r="BL137" s="2294"/>
      <c r="BM137" s="2294"/>
      <c r="BN137" s="2294"/>
      <c r="BO137" s="2294"/>
      <c r="BP137" s="2395"/>
      <c r="BQ137" s="2395"/>
      <c r="BR137" s="2395"/>
      <c r="BS137" s="2395"/>
      <c r="BT137" s="2395"/>
      <c r="BU137" s="2395"/>
      <c r="BV137" s="2395"/>
      <c r="BW137" s="2394">
        <f t="shared" si="58"/>
        <v>0</v>
      </c>
      <c r="BX137" s="2359"/>
      <c r="BY137" s="846"/>
    </row>
    <row r="138" spans="1:77" ht="35.25" hidden="1" customHeight="1">
      <c r="A138" s="2697"/>
      <c r="B138" s="2693"/>
      <c r="C138" s="592"/>
      <c r="D138" s="620"/>
      <c r="E138" s="699"/>
      <c r="F138" s="620"/>
      <c r="G138" s="620"/>
      <c r="H138" s="620"/>
      <c r="I138" s="620"/>
      <c r="J138" s="620"/>
      <c r="K138" s="620">
        <f t="shared" si="54"/>
        <v>0</v>
      </c>
      <c r="L138" s="623"/>
      <c r="M138" s="700"/>
      <c r="N138" s="623"/>
      <c r="O138" s="623"/>
      <c r="P138" s="623"/>
      <c r="Q138" s="623"/>
      <c r="R138" s="623"/>
      <c r="S138" s="623">
        <f t="shared" si="55"/>
        <v>0</v>
      </c>
      <c r="T138" s="994"/>
      <c r="U138" s="994"/>
      <c r="V138" s="1017"/>
      <c r="W138" s="994"/>
      <c r="X138" s="994"/>
      <c r="Y138" s="994"/>
      <c r="Z138" s="994"/>
      <c r="AA138" s="994"/>
      <c r="AB138" s="994"/>
      <c r="AC138" s="994"/>
      <c r="AD138" s="994">
        <f t="shared" ref="AD138:AD201" si="100">SUM(W138:AB138)</f>
        <v>0</v>
      </c>
      <c r="AE138" s="885"/>
      <c r="AF138" s="885"/>
      <c r="AG138" s="676"/>
      <c r="AH138" s="874"/>
      <c r="AI138" s="676"/>
      <c r="AJ138" s="676"/>
      <c r="AK138" s="676"/>
      <c r="AL138" s="676"/>
      <c r="AM138" s="676"/>
      <c r="AN138" s="676">
        <f t="shared" si="56"/>
        <v>0</v>
      </c>
      <c r="AO138" s="676"/>
      <c r="AP138" s="874"/>
      <c r="AQ138" s="676"/>
      <c r="AR138" s="676"/>
      <c r="AS138" s="676"/>
      <c r="AT138" s="676"/>
      <c r="AU138" s="676"/>
      <c r="AV138" s="676">
        <f t="shared" si="57"/>
        <v>0</v>
      </c>
      <c r="AW138" s="1066"/>
      <c r="AX138" s="1066"/>
      <c r="AY138" s="1066"/>
      <c r="AZ138" s="1067"/>
      <c r="BA138" s="1067"/>
      <c r="BB138" s="1066"/>
      <c r="BC138" s="1066"/>
      <c r="BD138" s="1066"/>
      <c r="BE138" s="1066"/>
      <c r="BF138" s="1066"/>
      <c r="BG138" s="1066"/>
      <c r="BH138" s="1661">
        <f t="shared" ref="BH138:BH201" si="101">SUM(BB138:BG138)</f>
        <v>0</v>
      </c>
      <c r="BI138" s="2294"/>
      <c r="BJ138" s="2294"/>
      <c r="BK138" s="2294"/>
      <c r="BL138" s="2294"/>
      <c r="BM138" s="2294"/>
      <c r="BN138" s="2294"/>
      <c r="BO138" s="2294"/>
      <c r="BP138" s="2395"/>
      <c r="BQ138" s="2395"/>
      <c r="BR138" s="2395"/>
      <c r="BS138" s="2395"/>
      <c r="BT138" s="2395"/>
      <c r="BU138" s="2395"/>
      <c r="BV138" s="2395"/>
      <c r="BW138" s="2394">
        <f t="shared" si="58"/>
        <v>0</v>
      </c>
      <c r="BX138" s="2359"/>
      <c r="BY138" s="846"/>
    </row>
    <row r="139" spans="1:77" ht="31.5" hidden="1" customHeight="1">
      <c r="A139" s="2697"/>
      <c r="B139" s="2693"/>
      <c r="C139" s="592"/>
      <c r="D139" s="620"/>
      <c r="E139" s="699"/>
      <c r="F139" s="620"/>
      <c r="G139" s="620"/>
      <c r="H139" s="620"/>
      <c r="I139" s="620"/>
      <c r="J139" s="620"/>
      <c r="K139" s="620">
        <f t="shared" ref="K139:K202" si="102">SUM(F139:J139)</f>
        <v>0</v>
      </c>
      <c r="L139" s="623"/>
      <c r="M139" s="700"/>
      <c r="N139" s="623"/>
      <c r="O139" s="623"/>
      <c r="P139" s="623"/>
      <c r="Q139" s="623"/>
      <c r="R139" s="623"/>
      <c r="S139" s="623">
        <f t="shared" ref="S139:S202" si="103">SUM(N139:R139)</f>
        <v>0</v>
      </c>
      <c r="T139" s="994"/>
      <c r="U139" s="994"/>
      <c r="V139" s="1017"/>
      <c r="W139" s="994"/>
      <c r="X139" s="994"/>
      <c r="Y139" s="994"/>
      <c r="Z139" s="994"/>
      <c r="AA139" s="994"/>
      <c r="AB139" s="994"/>
      <c r="AC139" s="994"/>
      <c r="AD139" s="994">
        <f t="shared" si="100"/>
        <v>0</v>
      </c>
      <c r="AE139" s="885"/>
      <c r="AF139" s="885"/>
      <c r="AG139" s="676"/>
      <c r="AH139" s="874"/>
      <c r="AI139" s="676"/>
      <c r="AJ139" s="676"/>
      <c r="AK139" s="676"/>
      <c r="AL139" s="676"/>
      <c r="AM139" s="676"/>
      <c r="AN139" s="676">
        <f t="shared" ref="AN139:AN202" si="104">SUM(AI139:AM139)</f>
        <v>0</v>
      </c>
      <c r="AO139" s="676"/>
      <c r="AP139" s="874"/>
      <c r="AQ139" s="676"/>
      <c r="AR139" s="676"/>
      <c r="AS139" s="676"/>
      <c r="AT139" s="676"/>
      <c r="AU139" s="676"/>
      <c r="AV139" s="676">
        <f t="shared" ref="AV139:AV202" si="105">SUM(AQ139:AU139)</f>
        <v>0</v>
      </c>
      <c r="AW139" s="1066"/>
      <c r="AX139" s="1066"/>
      <c r="AY139" s="1066"/>
      <c r="AZ139" s="1067"/>
      <c r="BA139" s="1067"/>
      <c r="BB139" s="1066"/>
      <c r="BC139" s="1066"/>
      <c r="BD139" s="1066"/>
      <c r="BE139" s="1066"/>
      <c r="BF139" s="1066"/>
      <c r="BG139" s="1066"/>
      <c r="BH139" s="1661">
        <f t="shared" si="101"/>
        <v>0</v>
      </c>
      <c r="BI139" s="2294"/>
      <c r="BJ139" s="2294"/>
      <c r="BK139" s="2294"/>
      <c r="BL139" s="2294"/>
      <c r="BM139" s="2294"/>
      <c r="BN139" s="2294"/>
      <c r="BO139" s="2294"/>
      <c r="BP139" s="2395"/>
      <c r="BQ139" s="2395"/>
      <c r="BR139" s="2395"/>
      <c r="BS139" s="2395"/>
      <c r="BT139" s="2395"/>
      <c r="BU139" s="2395"/>
      <c r="BV139" s="2395"/>
      <c r="BW139" s="2394">
        <f t="shared" ref="BW139:BW202" si="106">BS139+BT139+BU139+BV139</f>
        <v>0</v>
      </c>
      <c r="BX139" s="2359"/>
      <c r="BY139" s="846"/>
    </row>
    <row r="140" spans="1:77" ht="32.25" hidden="1" customHeight="1">
      <c r="A140" s="2697"/>
      <c r="B140" s="2693"/>
      <c r="C140" s="592"/>
      <c r="D140" s="620"/>
      <c r="E140" s="699"/>
      <c r="F140" s="620"/>
      <c r="G140" s="620"/>
      <c r="H140" s="620"/>
      <c r="I140" s="620"/>
      <c r="J140" s="620"/>
      <c r="K140" s="620">
        <f t="shared" si="102"/>
        <v>0</v>
      </c>
      <c r="L140" s="623"/>
      <c r="M140" s="700"/>
      <c r="N140" s="623"/>
      <c r="O140" s="623"/>
      <c r="P140" s="623"/>
      <c r="Q140" s="623"/>
      <c r="R140" s="623"/>
      <c r="S140" s="623">
        <f t="shared" si="103"/>
        <v>0</v>
      </c>
      <c r="T140" s="994"/>
      <c r="U140" s="994"/>
      <c r="V140" s="1017"/>
      <c r="W140" s="994"/>
      <c r="X140" s="994"/>
      <c r="Y140" s="994"/>
      <c r="Z140" s="994"/>
      <c r="AA140" s="994"/>
      <c r="AB140" s="994"/>
      <c r="AC140" s="994"/>
      <c r="AD140" s="994">
        <f t="shared" si="100"/>
        <v>0</v>
      </c>
      <c r="AE140" s="885"/>
      <c r="AF140" s="885"/>
      <c r="AG140" s="676"/>
      <c r="AH140" s="874"/>
      <c r="AI140" s="676"/>
      <c r="AJ140" s="676"/>
      <c r="AK140" s="676"/>
      <c r="AL140" s="676"/>
      <c r="AM140" s="676"/>
      <c r="AN140" s="676">
        <f t="shared" si="104"/>
        <v>0</v>
      </c>
      <c r="AO140" s="676"/>
      <c r="AP140" s="874"/>
      <c r="AQ140" s="676"/>
      <c r="AR140" s="676"/>
      <c r="AS140" s="676"/>
      <c r="AT140" s="676"/>
      <c r="AU140" s="676"/>
      <c r="AV140" s="676">
        <f t="shared" si="105"/>
        <v>0</v>
      </c>
      <c r="AW140" s="1066"/>
      <c r="AX140" s="1066"/>
      <c r="AY140" s="1066"/>
      <c r="AZ140" s="1067"/>
      <c r="BA140" s="1067"/>
      <c r="BB140" s="1066"/>
      <c r="BC140" s="1066"/>
      <c r="BD140" s="1066"/>
      <c r="BE140" s="1066"/>
      <c r="BF140" s="1066"/>
      <c r="BG140" s="1066"/>
      <c r="BH140" s="1661">
        <f t="shared" si="101"/>
        <v>0</v>
      </c>
      <c r="BI140" s="2294"/>
      <c r="BJ140" s="2294"/>
      <c r="BK140" s="2294"/>
      <c r="BL140" s="2294"/>
      <c r="BM140" s="2294"/>
      <c r="BN140" s="2294"/>
      <c r="BO140" s="2294"/>
      <c r="BP140" s="2395"/>
      <c r="BQ140" s="2395"/>
      <c r="BR140" s="2395"/>
      <c r="BS140" s="2395"/>
      <c r="BT140" s="2395"/>
      <c r="BU140" s="2395"/>
      <c r="BV140" s="2395"/>
      <c r="BW140" s="2394">
        <f t="shared" si="106"/>
        <v>0</v>
      </c>
      <c r="BX140" s="2359"/>
      <c r="BY140" s="846"/>
    </row>
    <row r="141" spans="1:77" ht="10.5" hidden="1" customHeight="1">
      <c r="A141" s="2703"/>
      <c r="B141" s="2685"/>
      <c r="C141" s="580"/>
      <c r="D141" s="647">
        <v>0</v>
      </c>
      <c r="E141" s="703">
        <v>0</v>
      </c>
      <c r="F141" s="647">
        <v>0</v>
      </c>
      <c r="G141" s="647">
        <v>0</v>
      </c>
      <c r="H141" s="647">
        <v>0</v>
      </c>
      <c r="I141" s="647">
        <v>0</v>
      </c>
      <c r="J141" s="647">
        <v>0</v>
      </c>
      <c r="K141" s="647">
        <f t="shared" si="102"/>
        <v>0</v>
      </c>
      <c r="L141" s="649"/>
      <c r="M141" s="704"/>
      <c r="N141" s="649"/>
      <c r="O141" s="649"/>
      <c r="P141" s="649"/>
      <c r="Q141" s="649"/>
      <c r="R141" s="649"/>
      <c r="S141" s="649">
        <f t="shared" si="103"/>
        <v>0</v>
      </c>
      <c r="T141" s="1021">
        <f>D141+L141</f>
        <v>0</v>
      </c>
      <c r="U141" s="1021"/>
      <c r="V141" s="1022">
        <f>E141+M141</f>
        <v>0</v>
      </c>
      <c r="W141" s="1021">
        <f>F141+N141</f>
        <v>0</v>
      </c>
      <c r="X141" s="1021"/>
      <c r="Y141" s="1008">
        <f>G141+O141</f>
        <v>0</v>
      </c>
      <c r="Z141" s="1021">
        <f>H141+P141</f>
        <v>0</v>
      </c>
      <c r="AA141" s="1008">
        <f>I141+Q141</f>
        <v>0</v>
      </c>
      <c r="AB141" s="997">
        <f>J141+R141</f>
        <v>0</v>
      </c>
      <c r="AC141" s="997"/>
      <c r="AD141" s="997">
        <f t="shared" si="100"/>
        <v>0</v>
      </c>
      <c r="AE141" s="894"/>
      <c r="AF141" s="894"/>
      <c r="AG141" s="702">
        <v>0</v>
      </c>
      <c r="AH141" s="895">
        <v>0</v>
      </c>
      <c r="AI141" s="702">
        <v>0</v>
      </c>
      <c r="AJ141" s="702">
        <v>0</v>
      </c>
      <c r="AK141" s="702">
        <v>0</v>
      </c>
      <c r="AL141" s="702">
        <v>0</v>
      </c>
      <c r="AM141" s="702">
        <v>0</v>
      </c>
      <c r="AN141" s="702">
        <f t="shared" si="104"/>
        <v>0</v>
      </c>
      <c r="AO141" s="702"/>
      <c r="AP141" s="895"/>
      <c r="AQ141" s="702"/>
      <c r="AR141" s="702"/>
      <c r="AS141" s="702"/>
      <c r="AT141" s="702"/>
      <c r="AU141" s="702"/>
      <c r="AV141" s="702">
        <f t="shared" si="105"/>
        <v>0</v>
      </c>
      <c r="AW141" s="1071">
        <f>AG141+AO141</f>
        <v>0</v>
      </c>
      <c r="AX141" s="1071"/>
      <c r="AY141" s="1071"/>
      <c r="AZ141" s="1071">
        <f>AH141+AP141</f>
        <v>0</v>
      </c>
      <c r="BA141" s="1071"/>
      <c r="BB141" s="1071">
        <f>AI141+AQ141</f>
        <v>0</v>
      </c>
      <c r="BC141" s="1071"/>
      <c r="BD141" s="1071">
        <f>AJ141+AR141</f>
        <v>0</v>
      </c>
      <c r="BE141" s="1069">
        <f>AK141+AS141</f>
        <v>0</v>
      </c>
      <c r="BF141" s="1069">
        <f>AL141+AT141</f>
        <v>0</v>
      </c>
      <c r="BG141" s="1069">
        <f>AM141+AU141</f>
        <v>0</v>
      </c>
      <c r="BH141" s="1662">
        <f t="shared" si="101"/>
        <v>0</v>
      </c>
      <c r="BI141" s="2294"/>
      <c r="BJ141" s="2294"/>
      <c r="BK141" s="2294"/>
      <c r="BL141" s="2294"/>
      <c r="BM141" s="2294"/>
      <c r="BN141" s="2294"/>
      <c r="BO141" s="2294"/>
      <c r="BP141" s="2395"/>
      <c r="BQ141" s="2395"/>
      <c r="BR141" s="2395"/>
      <c r="BS141" s="2395"/>
      <c r="BT141" s="2395"/>
      <c r="BU141" s="2395"/>
      <c r="BV141" s="2395"/>
      <c r="BW141" s="2394">
        <f t="shared" si="106"/>
        <v>0</v>
      </c>
      <c r="BX141" s="2359"/>
      <c r="BY141" s="846"/>
    </row>
    <row r="142" spans="1:77" ht="14.25" hidden="1">
      <c r="A142" s="955"/>
      <c r="B142" s="1218" t="s">
        <v>1112</v>
      </c>
      <c r="C142" s="547" t="s">
        <v>1108</v>
      </c>
      <c r="D142" s="954">
        <v>0</v>
      </c>
      <c r="E142" s="953">
        <v>0</v>
      </c>
      <c r="F142" s="953">
        <v>1250</v>
      </c>
      <c r="G142" s="953">
        <v>0</v>
      </c>
      <c r="H142" s="953">
        <v>0</v>
      </c>
      <c r="I142" s="953">
        <v>0</v>
      </c>
      <c r="J142" s="953">
        <v>0</v>
      </c>
      <c r="K142" s="953">
        <f t="shared" si="102"/>
        <v>1250</v>
      </c>
      <c r="L142" s="961">
        <f t="shared" ref="L142:R142" si="107">SUM(L143:L152)</f>
        <v>0</v>
      </c>
      <c r="M142" s="953">
        <f t="shared" si="107"/>
        <v>0</v>
      </c>
      <c r="N142" s="953">
        <f t="shared" si="107"/>
        <v>0</v>
      </c>
      <c r="O142" s="953">
        <f t="shared" si="107"/>
        <v>0</v>
      </c>
      <c r="P142" s="953">
        <f t="shared" si="107"/>
        <v>0</v>
      </c>
      <c r="Q142" s="953">
        <f t="shared" si="107"/>
        <v>0</v>
      </c>
      <c r="R142" s="953">
        <f t="shared" si="107"/>
        <v>0</v>
      </c>
      <c r="S142" s="953">
        <f t="shared" si="103"/>
        <v>0</v>
      </c>
      <c r="T142" s="961">
        <f t="shared" ref="T142:AB142" si="108">SUM(T143:T152)</f>
        <v>0</v>
      </c>
      <c r="U142" s="961"/>
      <c r="V142" s="953">
        <f t="shared" si="108"/>
        <v>0</v>
      </c>
      <c r="W142" s="953">
        <f t="shared" si="108"/>
        <v>1600</v>
      </c>
      <c r="X142" s="953"/>
      <c r="Y142" s="953">
        <f t="shared" si="108"/>
        <v>0</v>
      </c>
      <c r="Z142" s="953">
        <f t="shared" si="108"/>
        <v>0</v>
      </c>
      <c r="AA142" s="953">
        <f t="shared" si="108"/>
        <v>0</v>
      </c>
      <c r="AB142" s="953">
        <f t="shared" si="108"/>
        <v>0</v>
      </c>
      <c r="AC142" s="953"/>
      <c r="AD142" s="953">
        <f t="shared" si="100"/>
        <v>1600</v>
      </c>
      <c r="AE142" s="955"/>
      <c r="AF142" s="955"/>
      <c r="AG142" s="954">
        <v>0</v>
      </c>
      <c r="AH142" s="953">
        <v>0</v>
      </c>
      <c r="AI142" s="953">
        <v>0</v>
      </c>
      <c r="AJ142" s="953">
        <v>0</v>
      </c>
      <c r="AK142" s="953">
        <v>0</v>
      </c>
      <c r="AL142" s="953">
        <v>0</v>
      </c>
      <c r="AM142" s="953">
        <v>0</v>
      </c>
      <c r="AN142" s="953">
        <f t="shared" si="104"/>
        <v>0</v>
      </c>
      <c r="AO142" s="954">
        <f t="shared" ref="AO142:AU142" si="109">SUM(AO143:AO152)</f>
        <v>0</v>
      </c>
      <c r="AP142" s="953">
        <f t="shared" si="109"/>
        <v>0</v>
      </c>
      <c r="AQ142" s="953">
        <f t="shared" si="109"/>
        <v>0</v>
      </c>
      <c r="AR142" s="953">
        <f t="shared" si="109"/>
        <v>0</v>
      </c>
      <c r="AS142" s="953">
        <f t="shared" si="109"/>
        <v>0</v>
      </c>
      <c r="AT142" s="953">
        <f t="shared" si="109"/>
        <v>0</v>
      </c>
      <c r="AU142" s="953">
        <f t="shared" si="109"/>
        <v>0</v>
      </c>
      <c r="AV142" s="953">
        <f t="shared" si="105"/>
        <v>0</v>
      </c>
      <c r="AW142" s="954">
        <f t="shared" ref="AW142:BG142" si="110">SUM(AW143:AW152)</f>
        <v>0</v>
      </c>
      <c r="AX142" s="954"/>
      <c r="AY142" s="954"/>
      <c r="AZ142" s="953">
        <f t="shared" si="110"/>
        <v>0</v>
      </c>
      <c r="BA142" s="953"/>
      <c r="BB142" s="953">
        <f t="shared" si="110"/>
        <v>0</v>
      </c>
      <c r="BC142" s="953"/>
      <c r="BD142" s="953">
        <f t="shared" si="110"/>
        <v>0</v>
      </c>
      <c r="BE142" s="953">
        <f t="shared" si="110"/>
        <v>0</v>
      </c>
      <c r="BF142" s="953">
        <f t="shared" si="110"/>
        <v>0</v>
      </c>
      <c r="BG142" s="953">
        <f t="shared" si="110"/>
        <v>0</v>
      </c>
      <c r="BH142" s="1652">
        <f t="shared" si="101"/>
        <v>0</v>
      </c>
      <c r="BI142" s="953"/>
      <c r="BJ142" s="953"/>
      <c r="BK142" s="953"/>
      <c r="BL142" s="953"/>
      <c r="BM142" s="953"/>
      <c r="BN142" s="953"/>
      <c r="BO142" s="953"/>
      <c r="BP142" s="2394"/>
      <c r="BQ142" s="2394"/>
      <c r="BR142" s="2394"/>
      <c r="BS142" s="2394"/>
      <c r="BT142" s="2394"/>
      <c r="BU142" s="2394"/>
      <c r="BV142" s="2394"/>
      <c r="BW142" s="2394">
        <f t="shared" si="106"/>
        <v>0</v>
      </c>
      <c r="BX142" s="2362"/>
      <c r="BY142" s="846"/>
    </row>
    <row r="143" spans="1:77" ht="48" hidden="1">
      <c r="A143" s="2710"/>
      <c r="B143" s="2383" t="s">
        <v>1114</v>
      </c>
      <c r="C143" s="960" t="s">
        <v>1216</v>
      </c>
      <c r="D143" s="733">
        <v>0</v>
      </c>
      <c r="E143" s="707">
        <v>0</v>
      </c>
      <c r="F143" s="707">
        <v>0</v>
      </c>
      <c r="G143" s="707">
        <v>0</v>
      </c>
      <c r="H143" s="734">
        <v>0</v>
      </c>
      <c r="I143" s="735">
        <v>0</v>
      </c>
      <c r="J143" s="613">
        <v>0</v>
      </c>
      <c r="K143" s="613">
        <f t="shared" si="102"/>
        <v>0</v>
      </c>
      <c r="L143" s="614"/>
      <c r="M143" s="711"/>
      <c r="N143" s="736"/>
      <c r="O143" s="616"/>
      <c r="P143" s="591"/>
      <c r="Q143" s="737"/>
      <c r="R143" s="617"/>
      <c r="S143" s="617">
        <f t="shared" si="103"/>
        <v>0</v>
      </c>
      <c r="T143" s="1023">
        <f>D143+L143</f>
        <v>0</v>
      </c>
      <c r="U143" s="1023"/>
      <c r="V143" s="1023">
        <f>E143+M143</f>
        <v>0</v>
      </c>
      <c r="W143" s="1023">
        <f>F143+N143</f>
        <v>0</v>
      </c>
      <c r="X143" s="1597"/>
      <c r="Y143" s="1024">
        <f t="shared" ref="Y143:AB144" si="111">G143+O143</f>
        <v>0</v>
      </c>
      <c r="Z143" s="1024">
        <f t="shared" si="111"/>
        <v>0</v>
      </c>
      <c r="AA143" s="993">
        <f t="shared" si="111"/>
        <v>0</v>
      </c>
      <c r="AB143" s="1025">
        <f t="shared" si="111"/>
        <v>0</v>
      </c>
      <c r="AC143" s="1025"/>
      <c r="AD143" s="1025">
        <f t="shared" si="100"/>
        <v>0</v>
      </c>
      <c r="AE143" s="907"/>
      <c r="AF143" s="907"/>
      <c r="AG143" s="908"/>
      <c r="AH143" s="908">
        <v>0</v>
      </c>
      <c r="AI143" s="908">
        <v>0</v>
      </c>
      <c r="AJ143" s="908">
        <v>0</v>
      </c>
      <c r="AK143" s="909">
        <v>0</v>
      </c>
      <c r="AL143" s="909">
        <v>0</v>
      </c>
      <c r="AM143" s="910">
        <v>0</v>
      </c>
      <c r="AN143" s="910">
        <f t="shared" si="104"/>
        <v>0</v>
      </c>
      <c r="AO143" s="908"/>
      <c r="AP143" s="908"/>
      <c r="AQ143" s="908"/>
      <c r="AR143" s="911"/>
      <c r="AS143" s="909"/>
      <c r="AT143" s="909"/>
      <c r="AU143" s="910"/>
      <c r="AV143" s="819">
        <f t="shared" si="105"/>
        <v>0</v>
      </c>
      <c r="AW143" s="1065"/>
      <c r="AX143" s="1065"/>
      <c r="AY143" s="1065"/>
      <c r="AZ143" s="1065">
        <f>AH143+AP143</f>
        <v>0</v>
      </c>
      <c r="BA143" s="1065"/>
      <c r="BB143" s="1065">
        <f>AI143+AQ143</f>
        <v>0</v>
      </c>
      <c r="BC143" s="1065"/>
      <c r="BD143" s="1065">
        <f t="shared" ref="BD143:BG144" si="112">AJ143+AR143</f>
        <v>0</v>
      </c>
      <c r="BE143" s="1066">
        <f t="shared" si="112"/>
        <v>0</v>
      </c>
      <c r="BF143" s="1079">
        <f t="shared" si="112"/>
        <v>0</v>
      </c>
      <c r="BG143" s="1079">
        <f t="shared" si="112"/>
        <v>0</v>
      </c>
      <c r="BH143" s="1669">
        <f t="shared" si="101"/>
        <v>0</v>
      </c>
      <c r="BI143" s="2298"/>
      <c r="BJ143" s="2298"/>
      <c r="BK143" s="2298"/>
      <c r="BL143" s="2298"/>
      <c r="BM143" s="2298"/>
      <c r="BN143" s="2298"/>
      <c r="BO143" s="2298"/>
      <c r="BP143" s="2414"/>
      <c r="BQ143" s="2414"/>
      <c r="BR143" s="2414"/>
      <c r="BS143" s="2414"/>
      <c r="BT143" s="2414"/>
      <c r="BU143" s="2414"/>
      <c r="BV143" s="2414"/>
      <c r="BW143" s="2394">
        <f t="shared" si="106"/>
        <v>0</v>
      </c>
      <c r="BX143" s="2361" t="s">
        <v>1217</v>
      </c>
      <c r="BY143" s="846"/>
    </row>
    <row r="144" spans="1:77" ht="38.25" hidden="1" customHeight="1">
      <c r="A144" s="2710"/>
      <c r="B144" s="2688" t="s">
        <v>1320</v>
      </c>
      <c r="C144" s="739" t="s">
        <v>1110</v>
      </c>
      <c r="D144" s="740">
        <v>0</v>
      </c>
      <c r="E144" s="741">
        <v>0</v>
      </c>
      <c r="F144" s="633">
        <v>0</v>
      </c>
      <c r="G144" s="633">
        <v>0</v>
      </c>
      <c r="H144" s="633">
        <v>0</v>
      </c>
      <c r="I144" s="633">
        <v>0</v>
      </c>
      <c r="J144" s="620">
        <v>0</v>
      </c>
      <c r="K144" s="629">
        <f t="shared" si="102"/>
        <v>0</v>
      </c>
      <c r="L144" s="624"/>
      <c r="M144" s="742"/>
      <c r="N144" s="677"/>
      <c r="O144" s="677"/>
      <c r="P144" s="591"/>
      <c r="Q144" s="632"/>
      <c r="R144" s="632"/>
      <c r="S144" s="632">
        <f t="shared" si="103"/>
        <v>0</v>
      </c>
      <c r="T144" s="1018">
        <f>D144+L144</f>
        <v>0</v>
      </c>
      <c r="U144" s="1018"/>
      <c r="V144" s="1003">
        <f>E144+M144</f>
        <v>0</v>
      </c>
      <c r="W144" s="993">
        <f>F144+N144</f>
        <v>0</v>
      </c>
      <c r="X144" s="993"/>
      <c r="Y144" s="993">
        <f t="shared" si="111"/>
        <v>0</v>
      </c>
      <c r="Z144" s="1024">
        <f t="shared" si="111"/>
        <v>0</v>
      </c>
      <c r="AA144" s="993">
        <f t="shared" si="111"/>
        <v>0</v>
      </c>
      <c r="AB144" s="1025">
        <f t="shared" si="111"/>
        <v>0</v>
      </c>
      <c r="AC144" s="1025"/>
      <c r="AD144" s="1025">
        <f t="shared" si="100"/>
        <v>0</v>
      </c>
      <c r="AE144" s="907"/>
      <c r="AF144" s="907"/>
      <c r="AG144" s="909"/>
      <c r="AH144" s="909">
        <v>0</v>
      </c>
      <c r="AI144" s="909">
        <v>0</v>
      </c>
      <c r="AJ144" s="899">
        <v>0</v>
      </c>
      <c r="AK144" s="909">
        <v>0</v>
      </c>
      <c r="AL144" s="909">
        <v>0</v>
      </c>
      <c r="AM144" s="819">
        <v>0</v>
      </c>
      <c r="AN144" s="819">
        <f t="shared" si="104"/>
        <v>0</v>
      </c>
      <c r="AO144" s="909"/>
      <c r="AP144" s="909"/>
      <c r="AQ144" s="909"/>
      <c r="AR144" s="912"/>
      <c r="AS144" s="909"/>
      <c r="AT144" s="909"/>
      <c r="AU144" s="819"/>
      <c r="AV144" s="819">
        <f t="shared" si="105"/>
        <v>0</v>
      </c>
      <c r="AW144" s="1065"/>
      <c r="AX144" s="1065"/>
      <c r="AY144" s="1065"/>
      <c r="AZ144" s="1065">
        <f>AH144+AP144</f>
        <v>0</v>
      </c>
      <c r="BA144" s="1065"/>
      <c r="BB144" s="1065">
        <f>AI144+AQ144</f>
        <v>0</v>
      </c>
      <c r="BC144" s="1065"/>
      <c r="BD144" s="1065">
        <f t="shared" si="112"/>
        <v>0</v>
      </c>
      <c r="BE144" s="1066">
        <f t="shared" si="112"/>
        <v>0</v>
      </c>
      <c r="BF144" s="1079">
        <f t="shared" si="112"/>
        <v>0</v>
      </c>
      <c r="BG144" s="1079">
        <f t="shared" si="112"/>
        <v>0</v>
      </c>
      <c r="BH144" s="1669">
        <f t="shared" si="101"/>
        <v>0</v>
      </c>
      <c r="BI144" s="2298"/>
      <c r="BJ144" s="2298"/>
      <c r="BK144" s="2298"/>
      <c r="BL144" s="2298"/>
      <c r="BM144" s="2298"/>
      <c r="BN144" s="2298"/>
      <c r="BO144" s="2298"/>
      <c r="BP144" s="2414"/>
      <c r="BQ144" s="2414"/>
      <c r="BR144" s="2414"/>
      <c r="BS144" s="2414"/>
      <c r="BT144" s="2414"/>
      <c r="BU144" s="2414"/>
      <c r="BV144" s="2414"/>
      <c r="BW144" s="2394">
        <f t="shared" si="106"/>
        <v>0</v>
      </c>
      <c r="BX144" s="2361" t="s">
        <v>714</v>
      </c>
      <c r="BY144" s="846"/>
    </row>
    <row r="145" spans="1:77" ht="36" hidden="1" customHeight="1">
      <c r="A145" s="2710"/>
      <c r="B145" s="2688"/>
      <c r="C145" s="653" t="s">
        <v>1111</v>
      </c>
      <c r="D145" s="740"/>
      <c r="E145" s="741"/>
      <c r="F145" s="740"/>
      <c r="G145" s="740"/>
      <c r="H145" s="618"/>
      <c r="I145" s="743"/>
      <c r="J145" s="629"/>
      <c r="K145" s="629">
        <f t="shared" si="102"/>
        <v>0</v>
      </c>
      <c r="L145" s="744"/>
      <c r="M145" s="742"/>
      <c r="N145" s="744"/>
      <c r="O145" s="744"/>
      <c r="P145" s="591"/>
      <c r="Q145" s="632"/>
      <c r="R145" s="632"/>
      <c r="S145" s="632">
        <f t="shared" si="103"/>
        <v>0</v>
      </c>
      <c r="T145" s="1018"/>
      <c r="U145" s="1018"/>
      <c r="V145" s="1003"/>
      <c r="W145" s="1018"/>
      <c r="X145" s="1018"/>
      <c r="Y145" s="993"/>
      <c r="Z145" s="1024"/>
      <c r="AA145" s="993"/>
      <c r="AB145" s="1025"/>
      <c r="AC145" s="1025"/>
      <c r="AD145" s="1025">
        <f t="shared" si="100"/>
        <v>0</v>
      </c>
      <c r="AE145" s="907"/>
      <c r="AF145" s="907"/>
      <c r="AG145" s="909"/>
      <c r="AH145" s="909"/>
      <c r="AI145" s="909"/>
      <c r="AJ145" s="909"/>
      <c r="AK145" s="909"/>
      <c r="AL145" s="909"/>
      <c r="AM145" s="819"/>
      <c r="AN145" s="819">
        <f t="shared" si="104"/>
        <v>0</v>
      </c>
      <c r="AO145" s="909"/>
      <c r="AP145" s="909"/>
      <c r="AQ145" s="909"/>
      <c r="AR145" s="909"/>
      <c r="AS145" s="909"/>
      <c r="AT145" s="909"/>
      <c r="AU145" s="819"/>
      <c r="AV145" s="819">
        <f t="shared" si="105"/>
        <v>0</v>
      </c>
      <c r="AW145" s="1065"/>
      <c r="AX145" s="1065"/>
      <c r="AY145" s="1065"/>
      <c r="AZ145" s="1065"/>
      <c r="BA145" s="1065"/>
      <c r="BB145" s="1065"/>
      <c r="BC145" s="1065"/>
      <c r="BD145" s="1065"/>
      <c r="BE145" s="1066"/>
      <c r="BF145" s="1079"/>
      <c r="BG145" s="1079"/>
      <c r="BH145" s="1669">
        <f t="shared" si="101"/>
        <v>0</v>
      </c>
      <c r="BI145" s="2298"/>
      <c r="BJ145" s="2298"/>
      <c r="BK145" s="2298"/>
      <c r="BL145" s="2298"/>
      <c r="BM145" s="2298"/>
      <c r="BN145" s="2298"/>
      <c r="BO145" s="2298"/>
      <c r="BP145" s="2414"/>
      <c r="BQ145" s="2414"/>
      <c r="BR145" s="2414"/>
      <c r="BS145" s="2414"/>
      <c r="BT145" s="2414"/>
      <c r="BU145" s="2414"/>
      <c r="BV145" s="2414"/>
      <c r="BW145" s="2394">
        <f t="shared" si="106"/>
        <v>0</v>
      </c>
      <c r="BX145" s="2357"/>
      <c r="BY145" s="846"/>
    </row>
    <row r="146" spans="1:77" ht="48" hidden="1">
      <c r="A146" s="2710"/>
      <c r="B146" s="2688" t="s">
        <v>1684</v>
      </c>
      <c r="C146" s="653" t="s">
        <v>798</v>
      </c>
      <c r="D146" s="740">
        <v>0</v>
      </c>
      <c r="E146" s="741">
        <v>0</v>
      </c>
      <c r="F146" s="633">
        <v>1250</v>
      </c>
      <c r="G146" s="740">
        <v>0</v>
      </c>
      <c r="H146" s="618">
        <v>0</v>
      </c>
      <c r="I146" s="743">
        <v>0</v>
      </c>
      <c r="J146" s="629">
        <v>0</v>
      </c>
      <c r="K146" s="629">
        <f t="shared" si="102"/>
        <v>1250</v>
      </c>
      <c r="L146" s="744"/>
      <c r="M146" s="742"/>
      <c r="N146" s="744"/>
      <c r="O146" s="744"/>
      <c r="P146" s="591"/>
      <c r="Q146" s="632"/>
      <c r="R146" s="632"/>
      <c r="S146" s="632">
        <f t="shared" si="103"/>
        <v>0</v>
      </c>
      <c r="T146" s="1018">
        <f>D146+L146</f>
        <v>0</v>
      </c>
      <c r="U146" s="1018"/>
      <c r="V146" s="1003">
        <f>E146+M146</f>
        <v>0</v>
      </c>
      <c r="W146" s="993">
        <f>F146+N146</f>
        <v>1250</v>
      </c>
      <c r="X146" s="993"/>
      <c r="Y146" s="993">
        <f>G146+O146</f>
        <v>0</v>
      </c>
      <c r="Z146" s="1024">
        <f>H146+P146</f>
        <v>0</v>
      </c>
      <c r="AA146" s="993">
        <f>I146+Q146</f>
        <v>0</v>
      </c>
      <c r="AB146" s="1025">
        <f>J146+R146</f>
        <v>0</v>
      </c>
      <c r="AC146" s="1025"/>
      <c r="AD146" s="1025">
        <f t="shared" si="100"/>
        <v>1250</v>
      </c>
      <c r="AE146" s="907"/>
      <c r="AF146" s="907"/>
      <c r="AG146" s="909"/>
      <c r="AH146" s="909">
        <v>0</v>
      </c>
      <c r="AI146" s="909">
        <v>0</v>
      </c>
      <c r="AJ146" s="909">
        <v>0</v>
      </c>
      <c r="AK146" s="909">
        <v>0</v>
      </c>
      <c r="AL146" s="909">
        <v>0</v>
      </c>
      <c r="AM146" s="819">
        <v>0</v>
      </c>
      <c r="AN146" s="819">
        <f t="shared" si="104"/>
        <v>0</v>
      </c>
      <c r="AO146" s="909"/>
      <c r="AP146" s="909"/>
      <c r="AQ146" s="819"/>
      <c r="AR146" s="909"/>
      <c r="AS146" s="909"/>
      <c r="AT146" s="909"/>
      <c r="AU146" s="819"/>
      <c r="AV146" s="819">
        <f t="shared" si="105"/>
        <v>0</v>
      </c>
      <c r="AW146" s="1065"/>
      <c r="AX146" s="1065"/>
      <c r="AY146" s="1065"/>
      <c r="AZ146" s="1065">
        <f>AH146+AP146</f>
        <v>0</v>
      </c>
      <c r="BA146" s="1065"/>
      <c r="BB146" s="1065">
        <f>AI146+AQ146</f>
        <v>0</v>
      </c>
      <c r="BC146" s="1065"/>
      <c r="BD146" s="1065">
        <f>AJ146+AR146</f>
        <v>0</v>
      </c>
      <c r="BE146" s="1066">
        <f>AK146+AS146</f>
        <v>0</v>
      </c>
      <c r="BF146" s="1079">
        <f>AL146+AT146</f>
        <v>0</v>
      </c>
      <c r="BG146" s="1079">
        <f>AM146+AU146</f>
        <v>0</v>
      </c>
      <c r="BH146" s="1663">
        <f t="shared" si="101"/>
        <v>0</v>
      </c>
      <c r="BI146" s="2295"/>
      <c r="BJ146" s="2295"/>
      <c r="BK146" s="2295"/>
      <c r="BL146" s="2295"/>
      <c r="BM146" s="2295"/>
      <c r="BN146" s="2295"/>
      <c r="BO146" s="2295"/>
      <c r="BP146" s="2411"/>
      <c r="BQ146" s="2411"/>
      <c r="BR146" s="2411"/>
      <c r="BS146" s="2411"/>
      <c r="BT146" s="2411"/>
      <c r="BU146" s="2411"/>
      <c r="BV146" s="2411"/>
      <c r="BW146" s="2394">
        <f t="shared" si="106"/>
        <v>0</v>
      </c>
      <c r="BX146" s="2358" t="s">
        <v>714</v>
      </c>
      <c r="BY146" s="846"/>
    </row>
    <row r="147" spans="1:77" ht="42" hidden="1" customHeight="1">
      <c r="A147" s="2710"/>
      <c r="B147" s="2688" t="s">
        <v>1258</v>
      </c>
      <c r="C147" s="653" t="s">
        <v>1216</v>
      </c>
      <c r="D147" s="740"/>
      <c r="E147" s="741"/>
      <c r="F147" s="740"/>
      <c r="G147" s="740"/>
      <c r="H147" s="618"/>
      <c r="I147" s="743"/>
      <c r="J147" s="629"/>
      <c r="K147" s="629">
        <f t="shared" si="102"/>
        <v>0</v>
      </c>
      <c r="L147" s="744"/>
      <c r="M147" s="742"/>
      <c r="N147" s="744"/>
      <c r="O147" s="744"/>
      <c r="P147" s="591"/>
      <c r="Q147" s="737"/>
      <c r="R147" s="632"/>
      <c r="S147" s="632">
        <f t="shared" si="103"/>
        <v>0</v>
      </c>
      <c r="T147" s="1018"/>
      <c r="U147" s="1018"/>
      <c r="V147" s="1003"/>
      <c r="W147" s="993">
        <v>350</v>
      </c>
      <c r="X147" s="1018"/>
      <c r="Y147" s="993"/>
      <c r="Z147" s="1024"/>
      <c r="AA147" s="993"/>
      <c r="AB147" s="1025"/>
      <c r="AC147" s="1025"/>
      <c r="AD147" s="1025">
        <f t="shared" si="100"/>
        <v>350</v>
      </c>
      <c r="AE147" s="907"/>
      <c r="AF147" s="907"/>
      <c r="AG147" s="909"/>
      <c r="AH147" s="909"/>
      <c r="AI147" s="909"/>
      <c r="AJ147" s="909"/>
      <c r="AK147" s="909"/>
      <c r="AL147" s="909"/>
      <c r="AM147" s="819"/>
      <c r="AN147" s="819">
        <f t="shared" si="104"/>
        <v>0</v>
      </c>
      <c r="AO147" s="909"/>
      <c r="AP147" s="909"/>
      <c r="AQ147" s="909"/>
      <c r="AR147" s="909"/>
      <c r="AS147" s="909"/>
      <c r="AT147" s="909"/>
      <c r="AU147" s="819"/>
      <c r="AV147" s="819">
        <f t="shared" si="105"/>
        <v>0</v>
      </c>
      <c r="AW147" s="1065"/>
      <c r="AX147" s="1065"/>
      <c r="AY147" s="1065"/>
      <c r="AZ147" s="1065"/>
      <c r="BA147" s="1065"/>
      <c r="BB147" s="1065"/>
      <c r="BC147" s="1065"/>
      <c r="BD147" s="1065"/>
      <c r="BE147" s="1066"/>
      <c r="BF147" s="1079"/>
      <c r="BG147" s="1079"/>
      <c r="BH147" s="1669">
        <f t="shared" si="101"/>
        <v>0</v>
      </c>
      <c r="BI147" s="2298"/>
      <c r="BJ147" s="2298"/>
      <c r="BK147" s="2298"/>
      <c r="BL147" s="2298"/>
      <c r="BM147" s="2298"/>
      <c r="BN147" s="2298"/>
      <c r="BO147" s="2298"/>
      <c r="BP147" s="2414"/>
      <c r="BQ147" s="2414"/>
      <c r="BR147" s="2414"/>
      <c r="BS147" s="2414"/>
      <c r="BT147" s="2414"/>
      <c r="BU147" s="2414"/>
      <c r="BV147" s="2414"/>
      <c r="BW147" s="2394">
        <f t="shared" si="106"/>
        <v>0</v>
      </c>
      <c r="BX147" s="2360" t="s">
        <v>713</v>
      </c>
      <c r="BY147" s="846"/>
    </row>
    <row r="148" spans="1:77" ht="14.25" hidden="1" customHeight="1">
      <c r="A148" s="2710"/>
      <c r="B148" s="2688"/>
      <c r="C148" s="653"/>
      <c r="D148" s="740"/>
      <c r="E148" s="741"/>
      <c r="F148" s="740"/>
      <c r="G148" s="740"/>
      <c r="H148" s="618"/>
      <c r="I148" s="743"/>
      <c r="J148" s="629"/>
      <c r="K148" s="629">
        <f t="shared" si="102"/>
        <v>0</v>
      </c>
      <c r="L148" s="744"/>
      <c r="M148" s="742"/>
      <c r="N148" s="744"/>
      <c r="O148" s="744"/>
      <c r="P148" s="591"/>
      <c r="Q148" s="737"/>
      <c r="R148" s="632"/>
      <c r="S148" s="632">
        <f t="shared" si="103"/>
        <v>0</v>
      </c>
      <c r="T148" s="1018"/>
      <c r="U148" s="1018"/>
      <c r="V148" s="1003"/>
      <c r="W148" s="1018"/>
      <c r="X148" s="1018"/>
      <c r="Y148" s="993"/>
      <c r="Z148" s="1024"/>
      <c r="AA148" s="993"/>
      <c r="AB148" s="1025"/>
      <c r="AC148" s="1025"/>
      <c r="AD148" s="1025">
        <f t="shared" si="100"/>
        <v>0</v>
      </c>
      <c r="AE148" s="907"/>
      <c r="AF148" s="907"/>
      <c r="AG148" s="909"/>
      <c r="AH148" s="909"/>
      <c r="AI148" s="909"/>
      <c r="AJ148" s="909"/>
      <c r="AK148" s="909"/>
      <c r="AL148" s="909"/>
      <c r="AM148" s="819"/>
      <c r="AN148" s="819">
        <f t="shared" si="104"/>
        <v>0</v>
      </c>
      <c r="AO148" s="909"/>
      <c r="AP148" s="909"/>
      <c r="AQ148" s="909"/>
      <c r="AR148" s="909"/>
      <c r="AS148" s="909"/>
      <c r="AT148" s="909"/>
      <c r="AU148" s="819"/>
      <c r="AV148" s="819">
        <f t="shared" si="105"/>
        <v>0</v>
      </c>
      <c r="AW148" s="1065"/>
      <c r="AX148" s="1065"/>
      <c r="AY148" s="1065"/>
      <c r="AZ148" s="1065"/>
      <c r="BA148" s="1065"/>
      <c r="BB148" s="1065"/>
      <c r="BC148" s="1065"/>
      <c r="BD148" s="1065"/>
      <c r="BE148" s="1066"/>
      <c r="BF148" s="1079"/>
      <c r="BG148" s="1079"/>
      <c r="BH148" s="1669">
        <f t="shared" si="101"/>
        <v>0</v>
      </c>
      <c r="BI148" s="2298"/>
      <c r="BJ148" s="2298"/>
      <c r="BK148" s="2298"/>
      <c r="BL148" s="2298"/>
      <c r="BM148" s="2298"/>
      <c r="BN148" s="2298"/>
      <c r="BO148" s="2298"/>
      <c r="BP148" s="2414"/>
      <c r="BQ148" s="2414"/>
      <c r="BR148" s="2414"/>
      <c r="BS148" s="2414"/>
      <c r="BT148" s="2414"/>
      <c r="BU148" s="2414"/>
      <c r="BV148" s="2414"/>
      <c r="BW148" s="2394">
        <f t="shared" si="106"/>
        <v>0</v>
      </c>
      <c r="BX148" s="848"/>
      <c r="BY148" s="846"/>
    </row>
    <row r="149" spans="1:77" ht="14.25" hidden="1" customHeight="1">
      <c r="A149" s="2711"/>
      <c r="B149" s="2382"/>
      <c r="C149" s="564"/>
      <c r="D149" s="745"/>
      <c r="E149" s="745"/>
      <c r="F149" s="633"/>
      <c r="G149" s="746"/>
      <c r="H149" s="633"/>
      <c r="I149" s="633"/>
      <c r="J149" s="740"/>
      <c r="K149" s="740">
        <f t="shared" si="102"/>
        <v>0</v>
      </c>
      <c r="L149" s="714"/>
      <c r="M149" s="714"/>
      <c r="N149" s="634"/>
      <c r="O149" s="695"/>
      <c r="P149" s="634"/>
      <c r="Q149" s="634"/>
      <c r="R149" s="744"/>
      <c r="S149" s="744">
        <f t="shared" si="103"/>
        <v>0</v>
      </c>
      <c r="T149" s="1024"/>
      <c r="U149" s="1024"/>
      <c r="V149" s="993"/>
      <c r="W149" s="1018"/>
      <c r="X149" s="1018"/>
      <c r="Y149" s="993"/>
      <c r="Z149" s="1024"/>
      <c r="AA149" s="993"/>
      <c r="AB149" s="1026"/>
      <c r="AC149" s="1026"/>
      <c r="AD149" s="1026">
        <f t="shared" si="100"/>
        <v>0</v>
      </c>
      <c r="AE149" s="913"/>
      <c r="AF149" s="913"/>
      <c r="AG149" s="565"/>
      <c r="AH149" s="565"/>
      <c r="AI149" s="691"/>
      <c r="AJ149" s="691"/>
      <c r="AK149" s="691"/>
      <c r="AL149" s="892"/>
      <c r="AM149" s="909"/>
      <c r="AN149" s="909">
        <f t="shared" si="104"/>
        <v>0</v>
      </c>
      <c r="AO149" s="753"/>
      <c r="AP149" s="565"/>
      <c r="AQ149" s="691"/>
      <c r="AR149" s="691"/>
      <c r="AS149" s="691"/>
      <c r="AT149" s="892"/>
      <c r="AU149" s="909"/>
      <c r="AV149" s="909">
        <f t="shared" si="105"/>
        <v>0</v>
      </c>
      <c r="AW149" s="1065"/>
      <c r="AX149" s="1065"/>
      <c r="AY149" s="1065"/>
      <c r="AZ149" s="1065"/>
      <c r="BA149" s="1065"/>
      <c r="BB149" s="1065"/>
      <c r="BC149" s="1065"/>
      <c r="BD149" s="1065"/>
      <c r="BE149" s="1066"/>
      <c r="BF149" s="1072"/>
      <c r="BG149" s="1072"/>
      <c r="BH149" s="1664">
        <f t="shared" si="101"/>
        <v>0</v>
      </c>
      <c r="BI149" s="2295"/>
      <c r="BJ149" s="2295"/>
      <c r="BK149" s="2295"/>
      <c r="BL149" s="2295"/>
      <c r="BM149" s="2295"/>
      <c r="BN149" s="2295"/>
      <c r="BO149" s="2295"/>
      <c r="BP149" s="2411"/>
      <c r="BQ149" s="2411"/>
      <c r="BR149" s="2411"/>
      <c r="BS149" s="2411"/>
      <c r="BT149" s="2411"/>
      <c r="BU149" s="2411"/>
      <c r="BV149" s="2411"/>
      <c r="BW149" s="2394">
        <f t="shared" si="106"/>
        <v>0</v>
      </c>
      <c r="BX149" s="848"/>
      <c r="BY149" s="846"/>
    </row>
    <row r="150" spans="1:77" ht="14.25" hidden="1" customHeight="1">
      <c r="A150" s="2711"/>
      <c r="B150" s="2382"/>
      <c r="C150" s="564"/>
      <c r="D150" s="745"/>
      <c r="E150" s="745"/>
      <c r="F150" s="633"/>
      <c r="G150" s="633"/>
      <c r="H150" s="633"/>
      <c r="I150" s="747"/>
      <c r="J150" s="740"/>
      <c r="K150" s="740">
        <f t="shared" si="102"/>
        <v>0</v>
      </c>
      <c r="L150" s="714"/>
      <c r="M150" s="714"/>
      <c r="N150" s="634"/>
      <c r="O150" s="634"/>
      <c r="P150" s="634"/>
      <c r="Q150" s="748"/>
      <c r="R150" s="744"/>
      <c r="S150" s="744">
        <f t="shared" si="103"/>
        <v>0</v>
      </c>
      <c r="T150" s="1016"/>
      <c r="U150" s="1016"/>
      <c r="V150" s="1003"/>
      <c r="W150" s="1018"/>
      <c r="X150" s="1018"/>
      <c r="Y150" s="993"/>
      <c r="Z150" s="1024"/>
      <c r="AA150" s="993"/>
      <c r="AB150" s="1026"/>
      <c r="AC150" s="1026"/>
      <c r="AD150" s="1026">
        <f t="shared" si="100"/>
        <v>0</v>
      </c>
      <c r="AE150" s="913"/>
      <c r="AF150" s="913"/>
      <c r="AG150" s="691"/>
      <c r="AH150" s="691"/>
      <c r="AI150" s="691"/>
      <c r="AJ150" s="691"/>
      <c r="AK150" s="691"/>
      <c r="AL150" s="892"/>
      <c r="AM150" s="909"/>
      <c r="AN150" s="909">
        <f t="shared" si="104"/>
        <v>0</v>
      </c>
      <c r="AO150" s="691"/>
      <c r="AP150" s="691"/>
      <c r="AQ150" s="691"/>
      <c r="AR150" s="691"/>
      <c r="AS150" s="691"/>
      <c r="AT150" s="892"/>
      <c r="AU150" s="909"/>
      <c r="AV150" s="909">
        <f t="shared" si="105"/>
        <v>0</v>
      </c>
      <c r="AW150" s="1080"/>
      <c r="AX150" s="1080"/>
      <c r="AY150" s="1080"/>
      <c r="AZ150" s="1065"/>
      <c r="BA150" s="1065"/>
      <c r="BB150" s="1065"/>
      <c r="BC150" s="1065"/>
      <c r="BD150" s="1065"/>
      <c r="BE150" s="1066"/>
      <c r="BF150" s="1072"/>
      <c r="BG150" s="1072"/>
      <c r="BH150" s="1664">
        <f t="shared" si="101"/>
        <v>0</v>
      </c>
      <c r="BI150" s="2295"/>
      <c r="BJ150" s="2295"/>
      <c r="BK150" s="2295"/>
      <c r="BL150" s="2295"/>
      <c r="BM150" s="2295"/>
      <c r="BN150" s="2295"/>
      <c r="BO150" s="2295"/>
      <c r="BP150" s="2411"/>
      <c r="BQ150" s="2411"/>
      <c r="BR150" s="2411"/>
      <c r="BS150" s="2411"/>
      <c r="BT150" s="2411"/>
      <c r="BU150" s="2411"/>
      <c r="BV150" s="2411"/>
      <c r="BW150" s="2394">
        <f t="shared" si="106"/>
        <v>0</v>
      </c>
      <c r="BX150" s="848"/>
      <c r="BY150" s="846"/>
    </row>
    <row r="151" spans="1:77" ht="14.25" hidden="1" customHeight="1">
      <c r="A151" s="2711"/>
      <c r="B151" s="2382"/>
      <c r="C151" s="564"/>
      <c r="D151" s="724"/>
      <c r="E151" s="633"/>
      <c r="F151" s="633"/>
      <c r="G151" s="633"/>
      <c r="H151" s="633"/>
      <c r="I151" s="747"/>
      <c r="J151" s="740"/>
      <c r="K151" s="740">
        <f t="shared" si="102"/>
        <v>0</v>
      </c>
      <c r="L151" s="725"/>
      <c r="M151" s="634"/>
      <c r="N151" s="634"/>
      <c r="O151" s="634"/>
      <c r="P151" s="634"/>
      <c r="Q151" s="748"/>
      <c r="R151" s="744"/>
      <c r="S151" s="744">
        <f t="shared" si="103"/>
        <v>0</v>
      </c>
      <c r="T151" s="1018"/>
      <c r="U151" s="1018"/>
      <c r="V151" s="993"/>
      <c r="W151" s="1018"/>
      <c r="X151" s="1018"/>
      <c r="Y151" s="993"/>
      <c r="Z151" s="1024"/>
      <c r="AA151" s="993"/>
      <c r="AB151" s="1026"/>
      <c r="AC151" s="1026"/>
      <c r="AD151" s="1026">
        <f t="shared" si="100"/>
        <v>0</v>
      </c>
      <c r="AE151" s="913"/>
      <c r="AF151" s="913"/>
      <c r="AG151" s="902"/>
      <c r="AH151" s="691"/>
      <c r="AI151" s="691"/>
      <c r="AJ151" s="691"/>
      <c r="AK151" s="691"/>
      <c r="AL151" s="892"/>
      <c r="AM151" s="909"/>
      <c r="AN151" s="909">
        <f t="shared" si="104"/>
        <v>0</v>
      </c>
      <c r="AO151" s="902"/>
      <c r="AP151" s="691"/>
      <c r="AQ151" s="691"/>
      <c r="AR151" s="691"/>
      <c r="AS151" s="691"/>
      <c r="AT151" s="892"/>
      <c r="AU151" s="909"/>
      <c r="AV151" s="909">
        <f t="shared" si="105"/>
        <v>0</v>
      </c>
      <c r="AW151" s="1065"/>
      <c r="AX151" s="1065"/>
      <c r="AY151" s="1065"/>
      <c r="AZ151" s="1065"/>
      <c r="BA151" s="1065"/>
      <c r="BB151" s="1065"/>
      <c r="BC151" s="1065"/>
      <c r="BD151" s="1065"/>
      <c r="BE151" s="1066"/>
      <c r="BF151" s="1072"/>
      <c r="BG151" s="1072"/>
      <c r="BH151" s="1664">
        <f t="shared" si="101"/>
        <v>0</v>
      </c>
      <c r="BI151" s="2295"/>
      <c r="BJ151" s="2295"/>
      <c r="BK151" s="2295"/>
      <c r="BL151" s="2295"/>
      <c r="BM151" s="2295"/>
      <c r="BN151" s="2295"/>
      <c r="BO151" s="2295"/>
      <c r="BP151" s="2411"/>
      <c r="BQ151" s="2411"/>
      <c r="BR151" s="2411"/>
      <c r="BS151" s="2411"/>
      <c r="BT151" s="2411"/>
      <c r="BU151" s="2411"/>
      <c r="BV151" s="2411"/>
      <c r="BW151" s="2394">
        <f t="shared" si="106"/>
        <v>0</v>
      </c>
      <c r="BX151" s="848"/>
      <c r="BY151" s="846"/>
    </row>
    <row r="152" spans="1:77" ht="14.25" hidden="1" customHeight="1">
      <c r="A152" s="2703"/>
      <c r="B152" s="2382"/>
      <c r="C152" s="564"/>
      <c r="D152" s="585"/>
      <c r="E152" s="703"/>
      <c r="F152" s="585"/>
      <c r="G152" s="647"/>
      <c r="H152" s="647"/>
      <c r="I152" s="647"/>
      <c r="J152" s="647"/>
      <c r="K152" s="647">
        <f t="shared" si="102"/>
        <v>0</v>
      </c>
      <c r="L152" s="588"/>
      <c r="M152" s="704"/>
      <c r="N152" s="588"/>
      <c r="O152" s="649"/>
      <c r="P152" s="649"/>
      <c r="Q152" s="649"/>
      <c r="R152" s="649"/>
      <c r="S152" s="683">
        <f t="shared" si="103"/>
        <v>0</v>
      </c>
      <c r="T152" s="1018"/>
      <c r="U152" s="1018"/>
      <c r="V152" s="1003"/>
      <c r="W152" s="1018"/>
      <c r="X152" s="1018"/>
      <c r="Y152" s="993"/>
      <c r="Z152" s="1024"/>
      <c r="AA152" s="993"/>
      <c r="AB152" s="997"/>
      <c r="AC152" s="997"/>
      <c r="AD152" s="997">
        <f t="shared" si="100"/>
        <v>0</v>
      </c>
      <c r="AE152" s="894"/>
      <c r="AF152" s="894"/>
      <c r="AG152" s="582"/>
      <c r="AH152" s="895"/>
      <c r="AI152" s="582"/>
      <c r="AJ152" s="702"/>
      <c r="AK152" s="702"/>
      <c r="AL152" s="702"/>
      <c r="AM152" s="702"/>
      <c r="AN152" s="702">
        <f t="shared" si="104"/>
        <v>0</v>
      </c>
      <c r="AO152" s="582"/>
      <c r="AP152" s="895"/>
      <c r="AQ152" s="582"/>
      <c r="AR152" s="702"/>
      <c r="AS152" s="702"/>
      <c r="AT152" s="702"/>
      <c r="AU152" s="702"/>
      <c r="AV152" s="679">
        <f t="shared" si="105"/>
        <v>0</v>
      </c>
      <c r="AW152" s="1065"/>
      <c r="AX152" s="1065"/>
      <c r="AY152" s="1065"/>
      <c r="AZ152" s="1065"/>
      <c r="BA152" s="1065"/>
      <c r="BB152" s="1065"/>
      <c r="BC152" s="1065"/>
      <c r="BD152" s="1065"/>
      <c r="BE152" s="1066"/>
      <c r="BF152" s="1069"/>
      <c r="BG152" s="1069"/>
      <c r="BH152" s="1662">
        <f t="shared" si="101"/>
        <v>0</v>
      </c>
      <c r="BI152" s="2294"/>
      <c r="BJ152" s="2294"/>
      <c r="BK152" s="2294"/>
      <c r="BL152" s="2294"/>
      <c r="BM152" s="2294"/>
      <c r="BN152" s="2294"/>
      <c r="BO152" s="2294"/>
      <c r="BP152" s="2395"/>
      <c r="BQ152" s="2395"/>
      <c r="BR152" s="2395"/>
      <c r="BS152" s="2395"/>
      <c r="BT152" s="2395"/>
      <c r="BU152" s="2395"/>
      <c r="BV152" s="2395"/>
      <c r="BW152" s="2394">
        <f t="shared" si="106"/>
        <v>0</v>
      </c>
      <c r="BX152" s="848"/>
      <c r="BY152" s="846"/>
    </row>
    <row r="153" spans="1:77" ht="14.25" hidden="1">
      <c r="A153" s="955"/>
      <c r="B153" s="1218" t="s">
        <v>1119</v>
      </c>
      <c r="C153" s="547" t="s">
        <v>1113</v>
      </c>
      <c r="D153" s="953">
        <v>0</v>
      </c>
      <c r="E153" s="953">
        <v>1.2</v>
      </c>
      <c r="F153" s="953">
        <v>30000</v>
      </c>
      <c r="G153" s="953">
        <v>45000</v>
      </c>
      <c r="H153" s="953">
        <v>0</v>
      </c>
      <c r="I153" s="953">
        <v>0</v>
      </c>
      <c r="J153" s="953">
        <v>0</v>
      </c>
      <c r="K153" s="953">
        <f t="shared" si="102"/>
        <v>75000</v>
      </c>
      <c r="L153" s="953">
        <f t="shared" ref="L153:R153" si="113">SUM(L154:L162)</f>
        <v>0</v>
      </c>
      <c r="M153" s="953">
        <f t="shared" si="113"/>
        <v>0</v>
      </c>
      <c r="N153" s="953">
        <f t="shared" si="113"/>
        <v>0</v>
      </c>
      <c r="O153" s="953">
        <f t="shared" si="113"/>
        <v>0</v>
      </c>
      <c r="P153" s="953">
        <f t="shared" si="113"/>
        <v>0</v>
      </c>
      <c r="Q153" s="953">
        <f t="shared" si="113"/>
        <v>0</v>
      </c>
      <c r="R153" s="953">
        <f t="shared" si="113"/>
        <v>0</v>
      </c>
      <c r="S153" s="953">
        <f t="shared" si="103"/>
        <v>0</v>
      </c>
      <c r="T153" s="953">
        <f t="shared" ref="T153:AB153" si="114">SUM(T154:T162)</f>
        <v>0</v>
      </c>
      <c r="U153" s="953"/>
      <c r="V153" s="953">
        <f t="shared" si="114"/>
        <v>0</v>
      </c>
      <c r="W153" s="953">
        <f t="shared" si="114"/>
        <v>0</v>
      </c>
      <c r="X153" s="953"/>
      <c r="Y153" s="953">
        <f t="shared" si="114"/>
        <v>0</v>
      </c>
      <c r="Z153" s="953">
        <f t="shared" si="114"/>
        <v>0</v>
      </c>
      <c r="AA153" s="953">
        <f t="shared" si="114"/>
        <v>0</v>
      </c>
      <c r="AB153" s="953">
        <f t="shared" si="114"/>
        <v>0</v>
      </c>
      <c r="AC153" s="953"/>
      <c r="AD153" s="953">
        <f t="shared" si="100"/>
        <v>0</v>
      </c>
      <c r="AE153" s="955"/>
      <c r="AF153" s="955"/>
      <c r="AG153" s="953">
        <v>0</v>
      </c>
      <c r="AH153" s="953">
        <v>0</v>
      </c>
      <c r="AI153" s="953">
        <v>0</v>
      </c>
      <c r="AJ153" s="953">
        <v>0</v>
      </c>
      <c r="AK153" s="953">
        <v>0</v>
      </c>
      <c r="AL153" s="953">
        <v>0</v>
      </c>
      <c r="AM153" s="953">
        <v>0</v>
      </c>
      <c r="AN153" s="953">
        <f t="shared" si="104"/>
        <v>0</v>
      </c>
      <c r="AO153" s="953">
        <f t="shared" ref="AO153:AU153" si="115">SUM(AO154:AO162)</f>
        <v>0</v>
      </c>
      <c r="AP153" s="953">
        <f t="shared" si="115"/>
        <v>0</v>
      </c>
      <c r="AQ153" s="953">
        <f t="shared" si="115"/>
        <v>0</v>
      </c>
      <c r="AR153" s="953">
        <f t="shared" si="115"/>
        <v>0</v>
      </c>
      <c r="AS153" s="953">
        <f t="shared" si="115"/>
        <v>0</v>
      </c>
      <c r="AT153" s="953">
        <f t="shared" si="115"/>
        <v>0</v>
      </c>
      <c r="AU153" s="953">
        <f t="shared" si="115"/>
        <v>0</v>
      </c>
      <c r="AV153" s="953">
        <f t="shared" si="105"/>
        <v>0</v>
      </c>
      <c r="AW153" s="953">
        <f t="shared" ref="AW153:BG153" si="116">SUM(AW154:AW162)</f>
        <v>0</v>
      </c>
      <c r="AX153" s="953"/>
      <c r="AY153" s="953"/>
      <c r="AZ153" s="953">
        <f>SUM(AZ154:AZ162)</f>
        <v>0</v>
      </c>
      <c r="BA153" s="953"/>
      <c r="BB153" s="953">
        <f t="shared" si="116"/>
        <v>0</v>
      </c>
      <c r="BC153" s="953"/>
      <c r="BD153" s="953">
        <f t="shared" si="116"/>
        <v>0</v>
      </c>
      <c r="BE153" s="953">
        <f t="shared" si="116"/>
        <v>0</v>
      </c>
      <c r="BF153" s="953">
        <f t="shared" si="116"/>
        <v>0</v>
      </c>
      <c r="BG153" s="953">
        <f t="shared" si="116"/>
        <v>0</v>
      </c>
      <c r="BH153" s="1652">
        <f t="shared" si="101"/>
        <v>0</v>
      </c>
      <c r="BI153" s="953"/>
      <c r="BJ153" s="953"/>
      <c r="BK153" s="953"/>
      <c r="BL153" s="953"/>
      <c r="BM153" s="953"/>
      <c r="BN153" s="953"/>
      <c r="BO153" s="953"/>
      <c r="BP153" s="2394"/>
      <c r="BQ153" s="2394"/>
      <c r="BR153" s="2394"/>
      <c r="BS153" s="2394"/>
      <c r="BT153" s="2394"/>
      <c r="BU153" s="2394"/>
      <c r="BV153" s="2394"/>
      <c r="BW153" s="2394">
        <f t="shared" si="106"/>
        <v>0</v>
      </c>
      <c r="BX153" s="966"/>
      <c r="BY153" s="846"/>
    </row>
    <row r="154" spans="1:77" ht="40.5" hidden="1" customHeight="1">
      <c r="A154" s="2687"/>
      <c r="B154" s="2383" t="s">
        <v>1123</v>
      </c>
      <c r="C154" s="619" t="s">
        <v>666</v>
      </c>
      <c r="D154" s="611">
        <v>0</v>
      </c>
      <c r="E154" s="557">
        <v>1.2</v>
      </c>
      <c r="F154" s="557">
        <v>30000</v>
      </c>
      <c r="G154" s="557">
        <v>45000</v>
      </c>
      <c r="H154" s="557">
        <v>0</v>
      </c>
      <c r="I154" s="557">
        <v>0</v>
      </c>
      <c r="J154" s="570">
        <v>0</v>
      </c>
      <c r="K154" s="656">
        <f t="shared" si="102"/>
        <v>75000</v>
      </c>
      <c r="L154" s="614"/>
      <c r="M154" s="616"/>
      <c r="N154" s="744"/>
      <c r="O154" s="744"/>
      <c r="P154" s="616"/>
      <c r="Q154" s="616"/>
      <c r="R154" s="577"/>
      <c r="S154" s="658">
        <f t="shared" si="103"/>
        <v>0</v>
      </c>
      <c r="T154" s="986">
        <f>D154+L154</f>
        <v>0</v>
      </c>
      <c r="U154" s="986"/>
      <c r="V154" s="979">
        <v>0</v>
      </c>
      <c r="W154" s="979">
        <v>0</v>
      </c>
      <c r="X154" s="979"/>
      <c r="Y154" s="979">
        <v>0</v>
      </c>
      <c r="Z154" s="979">
        <f t="shared" ref="Y154:AB155" si="117">H154+P154</f>
        <v>0</v>
      </c>
      <c r="AA154" s="979">
        <f t="shared" si="117"/>
        <v>0</v>
      </c>
      <c r="AB154" s="980">
        <f t="shared" si="117"/>
        <v>0</v>
      </c>
      <c r="AC154" s="999"/>
      <c r="AD154" s="999">
        <f t="shared" si="100"/>
        <v>0</v>
      </c>
      <c r="AE154" s="873">
        <v>1</v>
      </c>
      <c r="AF154" s="873"/>
      <c r="AG154" s="729">
        <v>0</v>
      </c>
      <c r="AH154" s="651">
        <v>0</v>
      </c>
      <c r="AI154" s="659">
        <v>0</v>
      </c>
      <c r="AJ154" s="659">
        <v>0</v>
      </c>
      <c r="AK154" s="659">
        <v>0</v>
      </c>
      <c r="AL154" s="680">
        <v>0</v>
      </c>
      <c r="AM154" s="659">
        <v>0</v>
      </c>
      <c r="AN154" s="654">
        <f t="shared" si="104"/>
        <v>0</v>
      </c>
      <c r="AO154" s="729"/>
      <c r="AP154" s="909"/>
      <c r="AQ154" s="659"/>
      <c r="AR154" s="912"/>
      <c r="AS154" s="909"/>
      <c r="AT154" s="659"/>
      <c r="AU154" s="659"/>
      <c r="AV154" s="659">
        <f t="shared" si="105"/>
        <v>0</v>
      </c>
      <c r="AW154" s="1065">
        <f>AG154+AO154</f>
        <v>0</v>
      </c>
      <c r="AX154" s="1065"/>
      <c r="AY154" s="1065"/>
      <c r="AZ154" s="1065">
        <f>AH154+AP154</f>
        <v>0</v>
      </c>
      <c r="BA154" s="1065"/>
      <c r="BB154" s="1065">
        <f>AI154+AQ154</f>
        <v>0</v>
      </c>
      <c r="BC154" s="1065"/>
      <c r="BD154" s="1065">
        <f t="shared" ref="BD154:BG156" si="118">AJ154+AR154</f>
        <v>0</v>
      </c>
      <c r="BE154" s="1066">
        <f t="shared" si="118"/>
        <v>0</v>
      </c>
      <c r="BF154" s="1072">
        <f t="shared" si="118"/>
        <v>0</v>
      </c>
      <c r="BG154" s="1072">
        <f t="shared" si="118"/>
        <v>0</v>
      </c>
      <c r="BH154" s="1664">
        <f t="shared" si="101"/>
        <v>0</v>
      </c>
      <c r="BI154" s="2295"/>
      <c r="BJ154" s="2295"/>
      <c r="BK154" s="2295"/>
      <c r="BL154" s="2295"/>
      <c r="BM154" s="2295"/>
      <c r="BN154" s="2295"/>
      <c r="BO154" s="2295"/>
      <c r="BP154" s="2411"/>
      <c r="BQ154" s="2411"/>
      <c r="BR154" s="2411"/>
      <c r="BS154" s="2411"/>
      <c r="BT154" s="2411"/>
      <c r="BU154" s="2411"/>
      <c r="BV154" s="2411"/>
      <c r="BW154" s="2394">
        <f t="shared" si="106"/>
        <v>0</v>
      </c>
      <c r="BX154" s="963" t="s">
        <v>184</v>
      </c>
      <c r="BY154" s="846"/>
    </row>
    <row r="155" spans="1:77" ht="36" hidden="1" customHeight="1">
      <c r="A155" s="2687"/>
      <c r="B155" s="2382" t="s">
        <v>1115</v>
      </c>
      <c r="C155" s="749"/>
      <c r="D155" s="655">
        <v>0</v>
      </c>
      <c r="E155" s="656">
        <v>0</v>
      </c>
      <c r="F155" s="656">
        <v>0</v>
      </c>
      <c r="G155" s="656">
        <v>0</v>
      </c>
      <c r="H155" s="656">
        <v>0</v>
      </c>
      <c r="I155" s="656">
        <v>0</v>
      </c>
      <c r="J155" s="570">
        <v>0</v>
      </c>
      <c r="K155" s="656">
        <f t="shared" si="102"/>
        <v>0</v>
      </c>
      <c r="L155" s="657"/>
      <c r="M155" s="658"/>
      <c r="N155" s="658"/>
      <c r="O155" s="658"/>
      <c r="P155" s="658"/>
      <c r="Q155" s="658"/>
      <c r="R155" s="577"/>
      <c r="S155" s="658">
        <f t="shared" si="103"/>
        <v>0</v>
      </c>
      <c r="T155" s="1004">
        <f>D155+L155</f>
        <v>0</v>
      </c>
      <c r="U155" s="1004"/>
      <c r="V155" s="999">
        <f>E155+M155</f>
        <v>0</v>
      </c>
      <c r="W155" s="999">
        <f>F155+N155</f>
        <v>0</v>
      </c>
      <c r="X155" s="999"/>
      <c r="Y155" s="999">
        <f t="shared" si="117"/>
        <v>0</v>
      </c>
      <c r="Z155" s="999">
        <f t="shared" si="117"/>
        <v>0</v>
      </c>
      <c r="AA155" s="999">
        <f t="shared" si="117"/>
        <v>0</v>
      </c>
      <c r="AB155" s="980">
        <f t="shared" si="117"/>
        <v>0</v>
      </c>
      <c r="AC155" s="999"/>
      <c r="AD155" s="999">
        <f t="shared" si="100"/>
        <v>0</v>
      </c>
      <c r="AE155" s="875"/>
      <c r="AF155" s="875"/>
      <c r="AG155" s="674"/>
      <c r="AH155" s="654">
        <v>0</v>
      </c>
      <c r="AI155" s="659">
        <v>0</v>
      </c>
      <c r="AJ155" s="659">
        <v>0</v>
      </c>
      <c r="AK155" s="659">
        <v>0</v>
      </c>
      <c r="AL155" s="680">
        <v>0</v>
      </c>
      <c r="AM155" s="659">
        <v>0</v>
      </c>
      <c r="AN155" s="654">
        <f t="shared" si="104"/>
        <v>0</v>
      </c>
      <c r="AO155" s="674"/>
      <c r="AP155" s="654"/>
      <c r="AQ155" s="659"/>
      <c r="AR155" s="659"/>
      <c r="AS155" s="659"/>
      <c r="AT155" s="659"/>
      <c r="AU155" s="659"/>
      <c r="AV155" s="659">
        <f t="shared" si="105"/>
        <v>0</v>
      </c>
      <c r="AW155" s="1065"/>
      <c r="AX155" s="1065"/>
      <c r="AY155" s="1065"/>
      <c r="AZ155" s="1065">
        <f>AH155+AP155</f>
        <v>0</v>
      </c>
      <c r="BA155" s="1065"/>
      <c r="BB155" s="1065">
        <f>AI155+AQ155</f>
        <v>0</v>
      </c>
      <c r="BC155" s="1065"/>
      <c r="BD155" s="1065">
        <f t="shared" si="118"/>
        <v>0</v>
      </c>
      <c r="BE155" s="1065">
        <f t="shared" si="118"/>
        <v>0</v>
      </c>
      <c r="BF155" s="1065">
        <f t="shared" si="118"/>
        <v>0</v>
      </c>
      <c r="BG155" s="1065">
        <f t="shared" si="118"/>
        <v>0</v>
      </c>
      <c r="BH155" s="1663">
        <f t="shared" si="101"/>
        <v>0</v>
      </c>
      <c r="BI155" s="2295"/>
      <c r="BJ155" s="2295"/>
      <c r="BK155" s="2295"/>
      <c r="BL155" s="2295"/>
      <c r="BM155" s="2295"/>
      <c r="BN155" s="2295"/>
      <c r="BO155" s="2295"/>
      <c r="BP155" s="2411"/>
      <c r="BQ155" s="2411"/>
      <c r="BR155" s="2411"/>
      <c r="BS155" s="2411"/>
      <c r="BT155" s="2411"/>
      <c r="BU155" s="2411"/>
      <c r="BV155" s="2411"/>
      <c r="BW155" s="2394">
        <f t="shared" si="106"/>
        <v>0</v>
      </c>
      <c r="BX155" s="848"/>
      <c r="BY155" s="846"/>
    </row>
    <row r="156" spans="1:77" ht="48" hidden="1" customHeight="1">
      <c r="A156" s="2687"/>
      <c r="B156" s="2382" t="s">
        <v>1116</v>
      </c>
      <c r="C156" s="564" t="s">
        <v>1117</v>
      </c>
      <c r="D156" s="655"/>
      <c r="E156" s="656"/>
      <c r="F156" s="656"/>
      <c r="G156" s="656"/>
      <c r="H156" s="656"/>
      <c r="I156" s="656"/>
      <c r="J156" s="570"/>
      <c r="K156" s="656">
        <f t="shared" si="102"/>
        <v>0</v>
      </c>
      <c r="L156" s="657"/>
      <c r="M156" s="658"/>
      <c r="N156" s="658"/>
      <c r="O156" s="658"/>
      <c r="P156" s="658"/>
      <c r="Q156" s="658"/>
      <c r="R156" s="577"/>
      <c r="S156" s="658">
        <f t="shared" si="103"/>
        <v>0</v>
      </c>
      <c r="T156" s="1004"/>
      <c r="U156" s="1004"/>
      <c r="V156" s="999"/>
      <c r="W156" s="999"/>
      <c r="X156" s="999"/>
      <c r="Y156" s="999"/>
      <c r="Z156" s="999"/>
      <c r="AA156" s="999"/>
      <c r="AB156" s="980"/>
      <c r="AC156" s="999"/>
      <c r="AD156" s="999">
        <f t="shared" si="100"/>
        <v>0</v>
      </c>
      <c r="AE156" s="875"/>
      <c r="AF156" s="875"/>
      <c r="AG156" s="674"/>
      <c r="AH156" s="654">
        <v>0</v>
      </c>
      <c r="AI156" s="659">
        <v>0</v>
      </c>
      <c r="AJ156" s="659">
        <v>0</v>
      </c>
      <c r="AK156" s="659">
        <v>0</v>
      </c>
      <c r="AL156" s="680">
        <v>0</v>
      </c>
      <c r="AM156" s="659">
        <v>0</v>
      </c>
      <c r="AN156" s="654">
        <f t="shared" si="104"/>
        <v>0</v>
      </c>
      <c r="AO156" s="674"/>
      <c r="AP156" s="654"/>
      <c r="AQ156" s="659"/>
      <c r="AR156" s="659"/>
      <c r="AS156" s="659"/>
      <c r="AT156" s="680"/>
      <c r="AU156" s="659"/>
      <c r="AV156" s="659">
        <f t="shared" si="105"/>
        <v>0</v>
      </c>
      <c r="AW156" s="1065"/>
      <c r="AX156" s="1065"/>
      <c r="AY156" s="1065"/>
      <c r="AZ156" s="1065">
        <f>AH156+AP156</f>
        <v>0</v>
      </c>
      <c r="BA156" s="1065"/>
      <c r="BB156" s="1065">
        <f>AI156+AQ156</f>
        <v>0</v>
      </c>
      <c r="BC156" s="1065"/>
      <c r="BD156" s="1065">
        <f t="shared" si="118"/>
        <v>0</v>
      </c>
      <c r="BE156" s="1065">
        <f t="shared" si="118"/>
        <v>0</v>
      </c>
      <c r="BF156" s="1065">
        <f t="shared" si="118"/>
        <v>0</v>
      </c>
      <c r="BG156" s="1065">
        <f t="shared" si="118"/>
        <v>0</v>
      </c>
      <c r="BH156" s="1663">
        <f t="shared" si="101"/>
        <v>0</v>
      </c>
      <c r="BI156" s="2295"/>
      <c r="BJ156" s="2295"/>
      <c r="BK156" s="2295"/>
      <c r="BL156" s="2295"/>
      <c r="BM156" s="2295"/>
      <c r="BN156" s="2295"/>
      <c r="BO156" s="2295"/>
      <c r="BP156" s="2411"/>
      <c r="BQ156" s="2411"/>
      <c r="BR156" s="2411"/>
      <c r="BS156" s="2411"/>
      <c r="BT156" s="2411"/>
      <c r="BU156" s="2411"/>
      <c r="BV156" s="2411"/>
      <c r="BW156" s="2394">
        <f t="shared" si="106"/>
        <v>0</v>
      </c>
      <c r="BX156" s="848"/>
      <c r="BY156" s="846"/>
    </row>
    <row r="157" spans="1:77" ht="14.25" hidden="1" customHeight="1">
      <c r="A157" s="2687"/>
      <c r="B157" s="2382"/>
      <c r="C157" s="564" t="s">
        <v>1118</v>
      </c>
      <c r="D157" s="655"/>
      <c r="E157" s="656"/>
      <c r="F157" s="656"/>
      <c r="G157" s="656"/>
      <c r="H157" s="656"/>
      <c r="I157" s="656"/>
      <c r="J157" s="570"/>
      <c r="K157" s="656">
        <f t="shared" si="102"/>
        <v>0</v>
      </c>
      <c r="L157" s="657"/>
      <c r="M157" s="658"/>
      <c r="N157" s="658"/>
      <c r="O157" s="658"/>
      <c r="P157" s="658"/>
      <c r="Q157" s="658"/>
      <c r="R157" s="577"/>
      <c r="S157" s="658">
        <f t="shared" si="103"/>
        <v>0</v>
      </c>
      <c r="T157" s="1004"/>
      <c r="U157" s="1004"/>
      <c r="V157" s="999"/>
      <c r="W157" s="999"/>
      <c r="X157" s="999"/>
      <c r="Y157" s="999"/>
      <c r="Z157" s="999"/>
      <c r="AA157" s="999"/>
      <c r="AB157" s="980"/>
      <c r="AC157" s="999"/>
      <c r="AD157" s="999">
        <f t="shared" si="100"/>
        <v>0</v>
      </c>
      <c r="AE157" s="875"/>
      <c r="AF157" s="875"/>
      <c r="AG157" s="674"/>
      <c r="AH157" s="654"/>
      <c r="AI157" s="659"/>
      <c r="AJ157" s="659"/>
      <c r="AK157" s="659"/>
      <c r="AL157" s="680"/>
      <c r="AM157" s="659"/>
      <c r="AN157" s="654">
        <f t="shared" si="104"/>
        <v>0</v>
      </c>
      <c r="AO157" s="674"/>
      <c r="AP157" s="654"/>
      <c r="AQ157" s="659"/>
      <c r="AR157" s="659"/>
      <c r="AS157" s="659"/>
      <c r="AT157" s="680"/>
      <c r="AU157" s="659"/>
      <c r="AV157" s="659">
        <f t="shared" si="105"/>
        <v>0</v>
      </c>
      <c r="AW157" s="1065"/>
      <c r="AX157" s="1065"/>
      <c r="AY157" s="1065"/>
      <c r="AZ157" s="1065"/>
      <c r="BA157" s="1065"/>
      <c r="BB157" s="1065"/>
      <c r="BC157" s="1065"/>
      <c r="BD157" s="1065"/>
      <c r="BE157" s="1066"/>
      <c r="BF157" s="1072"/>
      <c r="BG157" s="1072"/>
      <c r="BH157" s="1664">
        <f t="shared" si="101"/>
        <v>0</v>
      </c>
      <c r="BI157" s="2295"/>
      <c r="BJ157" s="2295"/>
      <c r="BK157" s="2295"/>
      <c r="BL157" s="2295"/>
      <c r="BM157" s="2295"/>
      <c r="BN157" s="2295"/>
      <c r="BO157" s="2295"/>
      <c r="BP157" s="2411"/>
      <c r="BQ157" s="2411"/>
      <c r="BR157" s="2411"/>
      <c r="BS157" s="2411"/>
      <c r="BT157" s="2411"/>
      <c r="BU157" s="2411"/>
      <c r="BV157" s="2411"/>
      <c r="BW157" s="2394">
        <f t="shared" si="106"/>
        <v>0</v>
      </c>
      <c r="BX157" s="848"/>
      <c r="BY157" s="846"/>
    </row>
    <row r="158" spans="1:77" ht="14.25" hidden="1" customHeight="1">
      <c r="A158" s="2687"/>
      <c r="B158" s="2382"/>
      <c r="C158" s="564"/>
      <c r="D158" s="655"/>
      <c r="E158" s="656"/>
      <c r="F158" s="656"/>
      <c r="G158" s="656"/>
      <c r="H158" s="656"/>
      <c r="I158" s="656"/>
      <c r="J158" s="570"/>
      <c r="K158" s="656">
        <f t="shared" si="102"/>
        <v>0</v>
      </c>
      <c r="L158" s="657"/>
      <c r="M158" s="658"/>
      <c r="N158" s="658"/>
      <c r="O158" s="658"/>
      <c r="P158" s="658"/>
      <c r="Q158" s="658"/>
      <c r="R158" s="577"/>
      <c r="S158" s="658">
        <f t="shared" si="103"/>
        <v>0</v>
      </c>
      <c r="T158" s="1004"/>
      <c r="U158" s="1004"/>
      <c r="V158" s="999"/>
      <c r="W158" s="999"/>
      <c r="X158" s="999"/>
      <c r="Y158" s="999"/>
      <c r="Z158" s="999"/>
      <c r="AA158" s="999"/>
      <c r="AB158" s="980"/>
      <c r="AC158" s="999"/>
      <c r="AD158" s="999">
        <f t="shared" si="100"/>
        <v>0</v>
      </c>
      <c r="AE158" s="875"/>
      <c r="AF158" s="875"/>
      <c r="AG158" s="674"/>
      <c r="AH158" s="654"/>
      <c r="AI158" s="659"/>
      <c r="AJ158" s="659"/>
      <c r="AK158" s="659"/>
      <c r="AL158" s="680"/>
      <c r="AM158" s="659"/>
      <c r="AN158" s="654">
        <f t="shared" si="104"/>
        <v>0</v>
      </c>
      <c r="AO158" s="674"/>
      <c r="AP158" s="654"/>
      <c r="AQ158" s="659"/>
      <c r="AR158" s="659"/>
      <c r="AS158" s="659"/>
      <c r="AT158" s="680"/>
      <c r="AU158" s="659"/>
      <c r="AV158" s="659">
        <f t="shared" si="105"/>
        <v>0</v>
      </c>
      <c r="AW158" s="1065"/>
      <c r="AX158" s="1065"/>
      <c r="AY158" s="1065"/>
      <c r="AZ158" s="1065"/>
      <c r="BA158" s="1065"/>
      <c r="BB158" s="1065"/>
      <c r="BC158" s="1065"/>
      <c r="BD158" s="1065"/>
      <c r="BE158" s="1066"/>
      <c r="BF158" s="1072"/>
      <c r="BG158" s="1072"/>
      <c r="BH158" s="1664">
        <f t="shared" si="101"/>
        <v>0</v>
      </c>
      <c r="BI158" s="2295"/>
      <c r="BJ158" s="2295"/>
      <c r="BK158" s="2295"/>
      <c r="BL158" s="2295"/>
      <c r="BM158" s="2295"/>
      <c r="BN158" s="2295"/>
      <c r="BO158" s="2295"/>
      <c r="BP158" s="2411"/>
      <c r="BQ158" s="2411"/>
      <c r="BR158" s="2411"/>
      <c r="BS158" s="2411"/>
      <c r="BT158" s="2411"/>
      <c r="BU158" s="2411"/>
      <c r="BV158" s="2411"/>
      <c r="BW158" s="2394">
        <f t="shared" si="106"/>
        <v>0</v>
      </c>
      <c r="BX158" s="848"/>
      <c r="BY158" s="846"/>
    </row>
    <row r="159" spans="1:77" ht="14.25" hidden="1" customHeight="1">
      <c r="A159" s="2687"/>
      <c r="B159" s="2382"/>
      <c r="C159" s="564"/>
      <c r="D159" s="655"/>
      <c r="E159" s="656"/>
      <c r="F159" s="656"/>
      <c r="G159" s="656"/>
      <c r="H159" s="656"/>
      <c r="I159" s="656"/>
      <c r="J159" s="570"/>
      <c r="K159" s="656">
        <f t="shared" si="102"/>
        <v>0</v>
      </c>
      <c r="L159" s="657"/>
      <c r="M159" s="658"/>
      <c r="N159" s="658"/>
      <c r="O159" s="658"/>
      <c r="P159" s="658"/>
      <c r="Q159" s="658"/>
      <c r="R159" s="577"/>
      <c r="S159" s="658">
        <f t="shared" si="103"/>
        <v>0</v>
      </c>
      <c r="T159" s="1004"/>
      <c r="U159" s="1004"/>
      <c r="V159" s="999"/>
      <c r="W159" s="999"/>
      <c r="X159" s="999"/>
      <c r="Y159" s="999"/>
      <c r="Z159" s="999"/>
      <c r="AA159" s="999"/>
      <c r="AB159" s="980"/>
      <c r="AC159" s="999"/>
      <c r="AD159" s="999">
        <f t="shared" si="100"/>
        <v>0</v>
      </c>
      <c r="AE159" s="875"/>
      <c r="AF159" s="875"/>
      <c r="AG159" s="674"/>
      <c r="AH159" s="654"/>
      <c r="AI159" s="659"/>
      <c r="AJ159" s="659"/>
      <c r="AK159" s="659"/>
      <c r="AL159" s="680"/>
      <c r="AM159" s="659"/>
      <c r="AN159" s="654">
        <f t="shared" si="104"/>
        <v>0</v>
      </c>
      <c r="AO159" s="674"/>
      <c r="AP159" s="654"/>
      <c r="AQ159" s="659"/>
      <c r="AR159" s="659"/>
      <c r="AS159" s="659"/>
      <c r="AT159" s="680"/>
      <c r="AU159" s="659"/>
      <c r="AV159" s="659">
        <f t="shared" si="105"/>
        <v>0</v>
      </c>
      <c r="AW159" s="1065"/>
      <c r="AX159" s="1065"/>
      <c r="AY159" s="1065"/>
      <c r="AZ159" s="1065"/>
      <c r="BA159" s="1065"/>
      <c r="BB159" s="1065"/>
      <c r="BC159" s="1065"/>
      <c r="BD159" s="1065"/>
      <c r="BE159" s="1066"/>
      <c r="BF159" s="1072"/>
      <c r="BG159" s="1072"/>
      <c r="BH159" s="1664">
        <f t="shared" si="101"/>
        <v>0</v>
      </c>
      <c r="BI159" s="2295"/>
      <c r="BJ159" s="2295"/>
      <c r="BK159" s="2295"/>
      <c r="BL159" s="2295"/>
      <c r="BM159" s="2295"/>
      <c r="BN159" s="2295"/>
      <c r="BO159" s="2295"/>
      <c r="BP159" s="2411"/>
      <c r="BQ159" s="2411"/>
      <c r="BR159" s="2411"/>
      <c r="BS159" s="2411"/>
      <c r="BT159" s="2411"/>
      <c r="BU159" s="2411"/>
      <c r="BV159" s="2411"/>
      <c r="BW159" s="2394">
        <f t="shared" si="106"/>
        <v>0</v>
      </c>
      <c r="BX159" s="848"/>
      <c r="BY159" s="846"/>
    </row>
    <row r="160" spans="1:77" ht="14.25" hidden="1" customHeight="1">
      <c r="A160" s="2687"/>
      <c r="B160" s="2382"/>
      <c r="C160" s="564"/>
      <c r="D160" s="655"/>
      <c r="E160" s="656"/>
      <c r="F160" s="656"/>
      <c r="G160" s="656"/>
      <c r="H160" s="656"/>
      <c r="I160" s="656"/>
      <c r="J160" s="570"/>
      <c r="K160" s="656">
        <f t="shared" si="102"/>
        <v>0</v>
      </c>
      <c r="L160" s="657"/>
      <c r="M160" s="658"/>
      <c r="N160" s="658"/>
      <c r="O160" s="658"/>
      <c r="P160" s="658"/>
      <c r="Q160" s="658"/>
      <c r="R160" s="577"/>
      <c r="S160" s="658">
        <f t="shared" si="103"/>
        <v>0</v>
      </c>
      <c r="T160" s="1004"/>
      <c r="U160" s="1004"/>
      <c r="V160" s="999"/>
      <c r="W160" s="999"/>
      <c r="X160" s="999"/>
      <c r="Y160" s="999"/>
      <c r="Z160" s="999"/>
      <c r="AA160" s="999"/>
      <c r="AB160" s="980"/>
      <c r="AC160" s="999"/>
      <c r="AD160" s="999">
        <f t="shared" si="100"/>
        <v>0</v>
      </c>
      <c r="AE160" s="875"/>
      <c r="AF160" s="875"/>
      <c r="AG160" s="674"/>
      <c r="AH160" s="654"/>
      <c r="AI160" s="659"/>
      <c r="AJ160" s="659"/>
      <c r="AK160" s="659"/>
      <c r="AL160" s="680"/>
      <c r="AM160" s="659"/>
      <c r="AN160" s="654">
        <f t="shared" si="104"/>
        <v>0</v>
      </c>
      <c r="AO160" s="674"/>
      <c r="AP160" s="654"/>
      <c r="AQ160" s="659"/>
      <c r="AR160" s="659"/>
      <c r="AS160" s="659"/>
      <c r="AT160" s="680"/>
      <c r="AU160" s="659"/>
      <c r="AV160" s="659">
        <f t="shared" si="105"/>
        <v>0</v>
      </c>
      <c r="AW160" s="1065"/>
      <c r="AX160" s="1065"/>
      <c r="AY160" s="1065"/>
      <c r="AZ160" s="1065"/>
      <c r="BA160" s="1065"/>
      <c r="BB160" s="1065"/>
      <c r="BC160" s="1065"/>
      <c r="BD160" s="1065"/>
      <c r="BE160" s="1066"/>
      <c r="BF160" s="1072"/>
      <c r="BG160" s="1072"/>
      <c r="BH160" s="1664">
        <f t="shared" si="101"/>
        <v>0</v>
      </c>
      <c r="BI160" s="2295"/>
      <c r="BJ160" s="2295"/>
      <c r="BK160" s="2295"/>
      <c r="BL160" s="2295"/>
      <c r="BM160" s="2295"/>
      <c r="BN160" s="2295"/>
      <c r="BO160" s="2295"/>
      <c r="BP160" s="2411"/>
      <c r="BQ160" s="2411"/>
      <c r="BR160" s="2411"/>
      <c r="BS160" s="2411"/>
      <c r="BT160" s="2411"/>
      <c r="BU160" s="2411"/>
      <c r="BV160" s="2411"/>
      <c r="BW160" s="2394">
        <f t="shared" si="106"/>
        <v>0</v>
      </c>
      <c r="BX160" s="848"/>
      <c r="BY160" s="846"/>
    </row>
    <row r="161" spans="1:77" ht="14.25" hidden="1" customHeight="1">
      <c r="A161" s="2697"/>
      <c r="B161" s="2382"/>
      <c r="C161" s="564"/>
      <c r="D161" s="620"/>
      <c r="E161" s="699"/>
      <c r="F161" s="620"/>
      <c r="G161" s="620"/>
      <c r="H161" s="620"/>
      <c r="I161" s="620"/>
      <c r="J161" s="620"/>
      <c r="K161" s="620">
        <f t="shared" si="102"/>
        <v>0</v>
      </c>
      <c r="L161" s="623"/>
      <c r="M161" s="700"/>
      <c r="N161" s="623"/>
      <c r="O161" s="623"/>
      <c r="P161" s="623"/>
      <c r="Q161" s="623"/>
      <c r="R161" s="623"/>
      <c r="S161" s="623">
        <f t="shared" si="103"/>
        <v>0</v>
      </c>
      <c r="T161" s="994"/>
      <c r="U161" s="994"/>
      <c r="V161" s="1017"/>
      <c r="W161" s="994"/>
      <c r="X161" s="994"/>
      <c r="Y161" s="994"/>
      <c r="Z161" s="994"/>
      <c r="AA161" s="994"/>
      <c r="AB161" s="994"/>
      <c r="AC161" s="994"/>
      <c r="AD161" s="994">
        <f t="shared" si="100"/>
        <v>0</v>
      </c>
      <c r="AE161" s="885"/>
      <c r="AF161" s="885"/>
      <c r="AG161" s="676"/>
      <c r="AH161" s="691"/>
      <c r="AI161" s="676"/>
      <c r="AJ161" s="676"/>
      <c r="AK161" s="676"/>
      <c r="AL161" s="892"/>
      <c r="AM161" s="676"/>
      <c r="AN161" s="676">
        <f t="shared" si="104"/>
        <v>0</v>
      </c>
      <c r="AO161" s="676"/>
      <c r="AP161" s="874"/>
      <c r="AQ161" s="676"/>
      <c r="AR161" s="676"/>
      <c r="AS161" s="676"/>
      <c r="AT161" s="674"/>
      <c r="AU161" s="676"/>
      <c r="AV161" s="676">
        <f t="shared" si="105"/>
        <v>0</v>
      </c>
      <c r="AW161" s="1065"/>
      <c r="AX161" s="1065"/>
      <c r="AY161" s="1065"/>
      <c r="AZ161" s="1065"/>
      <c r="BA161" s="1065"/>
      <c r="BB161" s="1065"/>
      <c r="BC161" s="1065"/>
      <c r="BD161" s="1065"/>
      <c r="BE161" s="1066"/>
      <c r="BF161" s="1072"/>
      <c r="BG161" s="1072"/>
      <c r="BH161" s="1664">
        <f t="shared" si="101"/>
        <v>0</v>
      </c>
      <c r="BI161" s="2295"/>
      <c r="BJ161" s="2295"/>
      <c r="BK161" s="2295"/>
      <c r="BL161" s="2295"/>
      <c r="BM161" s="2295"/>
      <c r="BN161" s="2295"/>
      <c r="BO161" s="2295"/>
      <c r="BP161" s="2411"/>
      <c r="BQ161" s="2411"/>
      <c r="BR161" s="2411"/>
      <c r="BS161" s="2411"/>
      <c r="BT161" s="2411"/>
      <c r="BU161" s="2411"/>
      <c r="BV161" s="2411"/>
      <c r="BW161" s="2394">
        <f t="shared" si="106"/>
        <v>0</v>
      </c>
      <c r="BX161" s="848"/>
      <c r="BY161" s="846"/>
    </row>
    <row r="162" spans="1:77" ht="14.25" hidden="1" customHeight="1">
      <c r="A162" s="2699"/>
      <c r="B162" s="2685"/>
      <c r="C162" s="580"/>
      <c r="D162" s="732"/>
      <c r="E162" s="684"/>
      <c r="F162" s="684"/>
      <c r="G162" s="684"/>
      <c r="H162" s="684"/>
      <c r="I162" s="684"/>
      <c r="J162" s="684"/>
      <c r="K162" s="684">
        <f t="shared" si="102"/>
        <v>0</v>
      </c>
      <c r="L162" s="751"/>
      <c r="M162" s="686"/>
      <c r="N162" s="686"/>
      <c r="O162" s="686"/>
      <c r="P162" s="686"/>
      <c r="Q162" s="686"/>
      <c r="R162" s="686"/>
      <c r="S162" s="686">
        <f t="shared" si="103"/>
        <v>0</v>
      </c>
      <c r="T162" s="1021"/>
      <c r="U162" s="1021"/>
      <c r="V162" s="1008"/>
      <c r="W162" s="1008"/>
      <c r="X162" s="1008"/>
      <c r="Y162" s="1008"/>
      <c r="Z162" s="1008"/>
      <c r="AA162" s="1008"/>
      <c r="AB162" s="1008"/>
      <c r="AC162" s="1008"/>
      <c r="AD162" s="1008">
        <f t="shared" si="100"/>
        <v>0</v>
      </c>
      <c r="AE162" s="886"/>
      <c r="AF162" s="886"/>
      <c r="AG162" s="906"/>
      <c r="AH162" s="757"/>
      <c r="AI162" s="757"/>
      <c r="AJ162" s="757"/>
      <c r="AK162" s="757"/>
      <c r="AL162" s="757"/>
      <c r="AM162" s="757"/>
      <c r="AN162" s="757">
        <f t="shared" si="104"/>
        <v>0</v>
      </c>
      <c r="AO162" s="906"/>
      <c r="AP162" s="757"/>
      <c r="AQ162" s="757"/>
      <c r="AR162" s="757"/>
      <c r="AS162" s="757"/>
      <c r="AT162" s="757"/>
      <c r="AU162" s="757"/>
      <c r="AV162" s="757">
        <f t="shared" si="105"/>
        <v>0</v>
      </c>
      <c r="AW162" s="1071"/>
      <c r="AX162" s="1071"/>
      <c r="AY162" s="1071"/>
      <c r="AZ162" s="1071"/>
      <c r="BA162" s="1071"/>
      <c r="BB162" s="1071"/>
      <c r="BC162" s="1071"/>
      <c r="BD162" s="1071"/>
      <c r="BE162" s="1069"/>
      <c r="BF162" s="1071"/>
      <c r="BG162" s="1071"/>
      <c r="BH162" s="1670">
        <f t="shared" si="101"/>
        <v>0</v>
      </c>
      <c r="BI162" s="2295"/>
      <c r="BJ162" s="2295"/>
      <c r="BK162" s="2295"/>
      <c r="BL162" s="2295"/>
      <c r="BM162" s="2295"/>
      <c r="BN162" s="2295"/>
      <c r="BO162" s="2295"/>
      <c r="BP162" s="2411"/>
      <c r="BQ162" s="2411"/>
      <c r="BR162" s="2411"/>
      <c r="BS162" s="2411"/>
      <c r="BT162" s="2411"/>
      <c r="BU162" s="2411"/>
      <c r="BV162" s="2411"/>
      <c r="BW162" s="2394">
        <f t="shared" si="106"/>
        <v>0</v>
      </c>
      <c r="BX162" s="848"/>
      <c r="BY162" s="846"/>
    </row>
    <row r="163" spans="1:77" ht="14.25">
      <c r="A163" s="955"/>
      <c r="B163" s="1218" t="s">
        <v>1081</v>
      </c>
      <c r="C163" s="547" t="s">
        <v>1120</v>
      </c>
      <c r="D163" s="953">
        <v>0</v>
      </c>
      <c r="E163" s="953">
        <v>0</v>
      </c>
      <c r="F163" s="953">
        <v>35000</v>
      </c>
      <c r="G163" s="953">
        <v>0</v>
      </c>
      <c r="H163" s="953">
        <v>0</v>
      </c>
      <c r="I163" s="953">
        <v>0</v>
      </c>
      <c r="J163" s="953">
        <v>0</v>
      </c>
      <c r="K163" s="953">
        <f t="shared" si="102"/>
        <v>35000</v>
      </c>
      <c r="L163" s="953">
        <f t="shared" ref="L163:R163" si="119">SUM(L164:L173)</f>
        <v>0</v>
      </c>
      <c r="M163" s="953">
        <f t="shared" si="119"/>
        <v>0</v>
      </c>
      <c r="N163" s="953">
        <f t="shared" si="119"/>
        <v>0</v>
      </c>
      <c r="O163" s="953">
        <f t="shared" si="119"/>
        <v>0</v>
      </c>
      <c r="P163" s="953">
        <f t="shared" si="119"/>
        <v>0</v>
      </c>
      <c r="Q163" s="953">
        <f t="shared" si="119"/>
        <v>0</v>
      </c>
      <c r="R163" s="953">
        <f t="shared" si="119"/>
        <v>0</v>
      </c>
      <c r="S163" s="953">
        <f t="shared" si="103"/>
        <v>0</v>
      </c>
      <c r="T163" s="953">
        <f t="shared" ref="T163:AB163" si="120">SUM(T164:T173)</f>
        <v>0</v>
      </c>
      <c r="U163" s="953"/>
      <c r="V163" s="953">
        <f t="shared" si="120"/>
        <v>0</v>
      </c>
      <c r="W163" s="953">
        <f t="shared" si="120"/>
        <v>58004.6</v>
      </c>
      <c r="X163" s="953"/>
      <c r="Y163" s="953">
        <f t="shared" si="120"/>
        <v>0</v>
      </c>
      <c r="Z163" s="953">
        <f t="shared" si="120"/>
        <v>0</v>
      </c>
      <c r="AA163" s="953">
        <f t="shared" si="120"/>
        <v>0</v>
      </c>
      <c r="AB163" s="953">
        <f t="shared" si="120"/>
        <v>0</v>
      </c>
      <c r="AC163" s="953"/>
      <c r="AD163" s="953">
        <f t="shared" si="100"/>
        <v>58004.6</v>
      </c>
      <c r="AE163" s="955"/>
      <c r="AF163" s="955"/>
      <c r="AG163" s="953">
        <v>0</v>
      </c>
      <c r="AH163" s="953">
        <v>0</v>
      </c>
      <c r="AI163" s="953">
        <v>10000</v>
      </c>
      <c r="AJ163" s="953">
        <v>0</v>
      </c>
      <c r="AK163" s="953">
        <v>0</v>
      </c>
      <c r="AL163" s="953">
        <v>0</v>
      </c>
      <c r="AM163" s="953">
        <v>0</v>
      </c>
      <c r="AN163" s="953">
        <f t="shared" si="104"/>
        <v>10000</v>
      </c>
      <c r="AO163" s="953">
        <f t="shared" ref="AO163:AU163" si="121">SUM(AO164:AO173)</f>
        <v>0</v>
      </c>
      <c r="AP163" s="953">
        <f t="shared" si="121"/>
        <v>0</v>
      </c>
      <c r="AQ163" s="953">
        <f t="shared" si="121"/>
        <v>0</v>
      </c>
      <c r="AR163" s="953">
        <f t="shared" si="121"/>
        <v>0</v>
      </c>
      <c r="AS163" s="953">
        <f t="shared" si="121"/>
        <v>0</v>
      </c>
      <c r="AT163" s="953">
        <f t="shared" si="121"/>
        <v>0</v>
      </c>
      <c r="AU163" s="953">
        <f t="shared" si="121"/>
        <v>0</v>
      </c>
      <c r="AV163" s="953">
        <f t="shared" si="105"/>
        <v>0</v>
      </c>
      <c r="AW163" s="953">
        <f t="shared" ref="AW163:BG163" si="122">SUM(AW164:AW173)</f>
        <v>0</v>
      </c>
      <c r="AX163" s="953"/>
      <c r="AY163" s="957">
        <f>AY166</f>
        <v>0</v>
      </c>
      <c r="AZ163" s="953">
        <f t="shared" si="122"/>
        <v>0</v>
      </c>
      <c r="BA163" s="953">
        <f>BA166</f>
        <v>0</v>
      </c>
      <c r="BB163" s="953">
        <f t="shared" si="122"/>
        <v>70000</v>
      </c>
      <c r="BC163" s="953"/>
      <c r="BD163" s="953">
        <f t="shared" si="122"/>
        <v>0</v>
      </c>
      <c r="BE163" s="953">
        <f t="shared" si="122"/>
        <v>0</v>
      </c>
      <c r="BF163" s="953">
        <f t="shared" si="122"/>
        <v>0</v>
      </c>
      <c r="BG163" s="953">
        <f t="shared" si="122"/>
        <v>0</v>
      </c>
      <c r="BH163" s="1652">
        <f t="shared" si="101"/>
        <v>70000</v>
      </c>
      <c r="BI163" s="953"/>
      <c r="BJ163" s="953"/>
      <c r="BK163" s="953"/>
      <c r="BL163" s="953"/>
      <c r="BM163" s="953"/>
      <c r="BN163" s="953"/>
      <c r="BO163" s="953"/>
      <c r="BP163" s="953">
        <f>BP166</f>
        <v>11.57</v>
      </c>
      <c r="BQ163" s="953">
        <f>BQ166</f>
        <v>5.3999732883115819</v>
      </c>
      <c r="BR163" s="953">
        <f t="shared" ref="BR163:BW163" si="123">BR166</f>
        <v>0</v>
      </c>
      <c r="BS163" s="953">
        <f t="shared" si="123"/>
        <v>100000</v>
      </c>
      <c r="BT163" s="953">
        <f t="shared" si="123"/>
        <v>0</v>
      </c>
      <c r="BU163" s="953">
        <f t="shared" si="123"/>
        <v>0</v>
      </c>
      <c r="BV163" s="953">
        <f t="shared" si="123"/>
        <v>0</v>
      </c>
      <c r="BW163" s="953">
        <f t="shared" si="123"/>
        <v>100000</v>
      </c>
      <c r="BX163" s="956"/>
      <c r="BY163" s="846"/>
    </row>
    <row r="164" spans="1:77" ht="36" hidden="1" customHeight="1">
      <c r="A164" s="2712"/>
      <c r="B164" s="2383" t="s">
        <v>1121</v>
      </c>
      <c r="C164" s="601" t="s">
        <v>1122</v>
      </c>
      <c r="D164" s="633"/>
      <c r="E164" s="633"/>
      <c r="F164" s="633"/>
      <c r="G164" s="633"/>
      <c r="H164" s="633"/>
      <c r="I164" s="697"/>
      <c r="J164" s="706"/>
      <c r="K164" s="747">
        <f t="shared" si="102"/>
        <v>0</v>
      </c>
      <c r="L164" s="634"/>
      <c r="M164" s="634"/>
      <c r="N164" s="634"/>
      <c r="O164" s="634"/>
      <c r="P164" s="634"/>
      <c r="Q164" s="752"/>
      <c r="R164" s="710"/>
      <c r="S164" s="748">
        <f t="shared" si="103"/>
        <v>0</v>
      </c>
      <c r="T164" s="1018"/>
      <c r="U164" s="1018"/>
      <c r="V164" s="1003"/>
      <c r="W164" s="1018"/>
      <c r="X164" s="1018"/>
      <c r="Y164" s="993"/>
      <c r="Z164" s="1024"/>
      <c r="AA164" s="993"/>
      <c r="AB164" s="1012"/>
      <c r="AC164" s="1027"/>
      <c r="AD164" s="1027">
        <f t="shared" si="100"/>
        <v>0</v>
      </c>
      <c r="AE164" s="914"/>
      <c r="AF164" s="914"/>
      <c r="AG164" s="691"/>
      <c r="AH164" s="691">
        <v>0</v>
      </c>
      <c r="AI164" s="691">
        <v>0</v>
      </c>
      <c r="AJ164" s="691">
        <v>0</v>
      </c>
      <c r="AK164" s="691">
        <v>0</v>
      </c>
      <c r="AL164" s="756">
        <v>0</v>
      </c>
      <c r="AM164" s="891">
        <v>0</v>
      </c>
      <c r="AN164" s="892">
        <f t="shared" si="104"/>
        <v>0</v>
      </c>
      <c r="AO164" s="691"/>
      <c r="AP164" s="750"/>
      <c r="AQ164" s="691"/>
      <c r="AR164" s="691"/>
      <c r="AS164" s="691"/>
      <c r="AT164" s="756"/>
      <c r="AU164" s="891"/>
      <c r="AV164" s="892">
        <f t="shared" si="105"/>
        <v>0</v>
      </c>
      <c r="AW164" s="1065"/>
      <c r="AX164" s="1065"/>
      <c r="AY164" s="1065"/>
      <c r="AZ164" s="1081">
        <f>AH164+AP164</f>
        <v>0</v>
      </c>
      <c r="BA164" s="1081"/>
      <c r="BB164" s="1081">
        <f>AI164+AQ164</f>
        <v>0</v>
      </c>
      <c r="BC164" s="1081"/>
      <c r="BD164" s="1081">
        <f t="shared" ref="BD164:BG166" si="124">AJ164+AR164</f>
        <v>0</v>
      </c>
      <c r="BE164" s="1081">
        <f t="shared" si="124"/>
        <v>0</v>
      </c>
      <c r="BF164" s="1081">
        <f t="shared" si="124"/>
        <v>0</v>
      </c>
      <c r="BG164" s="1074">
        <f t="shared" si="124"/>
        <v>0</v>
      </c>
      <c r="BH164" s="1664">
        <f t="shared" si="101"/>
        <v>0</v>
      </c>
      <c r="BI164" s="2295"/>
      <c r="BJ164" s="2295"/>
      <c r="BK164" s="2295"/>
      <c r="BL164" s="2295"/>
      <c r="BM164" s="2295"/>
      <c r="BN164" s="2295"/>
      <c r="BO164" s="2295"/>
      <c r="BP164" s="2411"/>
      <c r="BQ164" s="2411"/>
      <c r="BR164" s="2411"/>
      <c r="BS164" s="2411"/>
      <c r="BT164" s="2411"/>
      <c r="BU164" s="2411"/>
      <c r="BV164" s="2411"/>
      <c r="BW164" s="2394">
        <f t="shared" si="106"/>
        <v>0</v>
      </c>
      <c r="BX164" s="848"/>
      <c r="BY164" s="846"/>
    </row>
    <row r="165" spans="1:77" ht="36" hidden="1">
      <c r="A165" s="2712"/>
      <c r="B165" s="2383" t="s">
        <v>1123</v>
      </c>
      <c r="C165" s="653" t="s">
        <v>1124</v>
      </c>
      <c r="D165" s="633"/>
      <c r="E165" s="633"/>
      <c r="F165" s="633">
        <v>0</v>
      </c>
      <c r="G165" s="633">
        <v>0</v>
      </c>
      <c r="H165" s="633"/>
      <c r="I165" s="697"/>
      <c r="J165" s="747"/>
      <c r="K165" s="747">
        <f t="shared" si="102"/>
        <v>0</v>
      </c>
      <c r="L165" s="634"/>
      <c r="M165" s="634"/>
      <c r="N165" s="634"/>
      <c r="O165" s="634"/>
      <c r="P165" s="634"/>
      <c r="Q165" s="752"/>
      <c r="R165" s="748"/>
      <c r="S165" s="748">
        <f t="shared" si="103"/>
        <v>0</v>
      </c>
      <c r="T165" s="1018"/>
      <c r="U165" s="1018"/>
      <c r="V165" s="1003"/>
      <c r="W165" s="1027">
        <v>500</v>
      </c>
      <c r="X165" s="1027"/>
      <c r="Y165" s="993">
        <f>G165+O165</f>
        <v>0</v>
      </c>
      <c r="Z165" s="1024"/>
      <c r="AA165" s="993"/>
      <c r="AB165" s="1027"/>
      <c r="AC165" s="1027"/>
      <c r="AD165" s="1027">
        <f t="shared" si="100"/>
        <v>500</v>
      </c>
      <c r="AE165" s="914"/>
      <c r="AF165" s="914"/>
      <c r="AG165" s="691">
        <v>0</v>
      </c>
      <c r="AH165" s="691">
        <v>0</v>
      </c>
      <c r="AI165" s="691">
        <v>0</v>
      </c>
      <c r="AJ165" s="691">
        <v>0</v>
      </c>
      <c r="AK165" s="691">
        <v>0</v>
      </c>
      <c r="AL165" s="756">
        <v>0</v>
      </c>
      <c r="AM165" s="892">
        <v>0</v>
      </c>
      <c r="AN165" s="892">
        <f t="shared" si="104"/>
        <v>0</v>
      </c>
      <c r="AO165" s="691"/>
      <c r="AP165" s="691"/>
      <c r="AQ165" s="691"/>
      <c r="AR165" s="691"/>
      <c r="AS165" s="691"/>
      <c r="AT165" s="756"/>
      <c r="AU165" s="892"/>
      <c r="AV165" s="892">
        <f t="shared" si="105"/>
        <v>0</v>
      </c>
      <c r="AW165" s="1065">
        <f>AG165+AO165</f>
        <v>0</v>
      </c>
      <c r="AX165" s="1065"/>
      <c r="AY165" s="1065"/>
      <c r="AZ165" s="1065">
        <f>AH165+AP165</f>
        <v>0</v>
      </c>
      <c r="BA165" s="1065"/>
      <c r="BB165" s="1065">
        <f>AI165+AQ165</f>
        <v>0</v>
      </c>
      <c r="BC165" s="1065"/>
      <c r="BD165" s="1065">
        <f t="shared" si="124"/>
        <v>0</v>
      </c>
      <c r="BE165" s="1066">
        <f t="shared" si="124"/>
        <v>0</v>
      </c>
      <c r="BF165" s="1072">
        <f t="shared" si="124"/>
        <v>0</v>
      </c>
      <c r="BG165" s="1072">
        <f t="shared" si="124"/>
        <v>0</v>
      </c>
      <c r="BH165" s="1664">
        <f t="shared" si="101"/>
        <v>0</v>
      </c>
      <c r="BI165" s="2295"/>
      <c r="BJ165" s="2295"/>
      <c r="BK165" s="2295"/>
      <c r="BL165" s="2295"/>
      <c r="BM165" s="2295"/>
      <c r="BN165" s="2295"/>
      <c r="BO165" s="2295"/>
      <c r="BP165" s="2411"/>
      <c r="BQ165" s="2411"/>
      <c r="BR165" s="2411"/>
      <c r="BS165" s="2411"/>
      <c r="BT165" s="2411"/>
      <c r="BU165" s="2411"/>
      <c r="BV165" s="2411"/>
      <c r="BW165" s="2394">
        <f t="shared" si="106"/>
        <v>0</v>
      </c>
      <c r="BX165" s="963" t="s">
        <v>713</v>
      </c>
      <c r="BY165" s="846"/>
    </row>
    <row r="166" spans="1:77" ht="47.25" customHeight="1">
      <c r="A166" s="2713">
        <v>3</v>
      </c>
      <c r="B166" s="782" t="s">
        <v>1083</v>
      </c>
      <c r="C166" s="653" t="s">
        <v>667</v>
      </c>
      <c r="D166" s="622"/>
      <c r="E166" s="622"/>
      <c r="F166" s="633">
        <v>35000</v>
      </c>
      <c r="G166" s="633">
        <v>0</v>
      </c>
      <c r="H166" s="633"/>
      <c r="I166" s="697"/>
      <c r="J166" s="747"/>
      <c r="K166" s="747">
        <f t="shared" si="102"/>
        <v>35000</v>
      </c>
      <c r="L166" s="634"/>
      <c r="M166" s="634"/>
      <c r="N166" s="634"/>
      <c r="O166" s="634"/>
      <c r="P166" s="634"/>
      <c r="Q166" s="752"/>
      <c r="R166" s="748"/>
      <c r="S166" s="748">
        <f t="shared" si="103"/>
        <v>0</v>
      </c>
      <c r="T166" s="992"/>
      <c r="U166" s="992"/>
      <c r="V166" s="1003"/>
      <c r="W166" s="1024">
        <v>57504.6</v>
      </c>
      <c r="X166" s="1024"/>
      <c r="Y166" s="993">
        <f>G166+O166</f>
        <v>0</v>
      </c>
      <c r="Z166" s="1024"/>
      <c r="AA166" s="993"/>
      <c r="AB166" s="1027"/>
      <c r="AC166" s="1027"/>
      <c r="AD166" s="1027">
        <f t="shared" si="100"/>
        <v>57504.6</v>
      </c>
      <c r="AE166" s="915">
        <v>1</v>
      </c>
      <c r="AF166" s="915"/>
      <c r="AG166" s="691" t="s">
        <v>1126</v>
      </c>
      <c r="AH166" s="691">
        <v>0</v>
      </c>
      <c r="AI166" s="691">
        <v>10000</v>
      </c>
      <c r="AJ166" s="691">
        <v>0</v>
      </c>
      <c r="AK166" s="691">
        <v>0</v>
      </c>
      <c r="AL166" s="756">
        <v>0</v>
      </c>
      <c r="AM166" s="892">
        <v>0</v>
      </c>
      <c r="AN166" s="892">
        <f t="shared" si="104"/>
        <v>10000</v>
      </c>
      <c r="AO166" s="691"/>
      <c r="AP166" s="691"/>
      <c r="AQ166" s="691"/>
      <c r="AR166" s="691"/>
      <c r="AS166" s="691"/>
      <c r="AT166" s="756"/>
      <c r="AU166" s="892"/>
      <c r="AV166" s="892">
        <f t="shared" si="105"/>
        <v>0</v>
      </c>
      <c r="AW166" s="1082" t="s">
        <v>1126</v>
      </c>
      <c r="AX166" s="1082"/>
      <c r="AY166" s="1614"/>
      <c r="AZ166" s="1082">
        <f>AH166+AP166</f>
        <v>0</v>
      </c>
      <c r="BA166" s="1613"/>
      <c r="BB166" s="1065">
        <v>70000</v>
      </c>
      <c r="BC166" s="1065"/>
      <c r="BD166" s="1065">
        <f t="shared" si="124"/>
        <v>0</v>
      </c>
      <c r="BE166" s="1066">
        <f t="shared" si="124"/>
        <v>0</v>
      </c>
      <c r="BF166" s="1072">
        <f t="shared" si="124"/>
        <v>0</v>
      </c>
      <c r="BG166" s="1072">
        <f t="shared" si="124"/>
        <v>0</v>
      </c>
      <c r="BH166" s="1664">
        <f t="shared" si="101"/>
        <v>70000</v>
      </c>
      <c r="BI166" s="2295"/>
      <c r="BJ166" s="2295"/>
      <c r="BK166" s="2295"/>
      <c r="BL166" s="2295"/>
      <c r="BM166" s="2295"/>
      <c r="BN166" s="2295"/>
      <c r="BO166" s="2295"/>
      <c r="BP166" s="2411">
        <v>11.57</v>
      </c>
      <c r="BQ166" s="2411">
        <f>157683/29200.7</f>
        <v>5.3999732883115819</v>
      </c>
      <c r="BR166" s="2411">
        <v>0</v>
      </c>
      <c r="BS166" s="2411">
        <v>100000</v>
      </c>
      <c r="BT166" s="2411"/>
      <c r="BU166" s="2411"/>
      <c r="BV166" s="2411"/>
      <c r="BW166" s="2394">
        <f t="shared" si="106"/>
        <v>100000</v>
      </c>
      <c r="BX166" s="963" t="s">
        <v>1896</v>
      </c>
      <c r="BY166" s="846"/>
    </row>
    <row r="167" spans="1:77" ht="12.75" hidden="1" customHeight="1">
      <c r="A167" s="2712"/>
      <c r="B167" s="2688"/>
      <c r="C167" s="653"/>
      <c r="D167" s="633"/>
      <c r="E167" s="633"/>
      <c r="F167" s="633"/>
      <c r="G167" s="633"/>
      <c r="H167" s="633"/>
      <c r="I167" s="697"/>
      <c r="J167" s="747"/>
      <c r="K167" s="747">
        <f t="shared" si="102"/>
        <v>0</v>
      </c>
      <c r="L167" s="634"/>
      <c r="M167" s="634"/>
      <c r="N167" s="634"/>
      <c r="O167" s="634"/>
      <c r="P167" s="634"/>
      <c r="Q167" s="752"/>
      <c r="R167" s="748"/>
      <c r="S167" s="748">
        <f t="shared" si="103"/>
        <v>0</v>
      </c>
      <c r="T167" s="1018"/>
      <c r="U167" s="1018"/>
      <c r="V167" s="1003"/>
      <c r="W167" s="1018"/>
      <c r="X167" s="1018"/>
      <c r="Y167" s="993"/>
      <c r="Z167" s="1024"/>
      <c r="AA167" s="993"/>
      <c r="AB167" s="1027"/>
      <c r="AC167" s="1027"/>
      <c r="AD167" s="1027">
        <f t="shared" si="100"/>
        <v>0</v>
      </c>
      <c r="AE167" s="914"/>
      <c r="AF167" s="914"/>
      <c r="AG167" s="691"/>
      <c r="AH167" s="691"/>
      <c r="AI167" s="691"/>
      <c r="AJ167" s="691"/>
      <c r="AK167" s="691"/>
      <c r="AL167" s="756"/>
      <c r="AM167" s="892"/>
      <c r="AN167" s="892">
        <f t="shared" si="104"/>
        <v>0</v>
      </c>
      <c r="AO167" s="691"/>
      <c r="AP167" s="691"/>
      <c r="AQ167" s="691"/>
      <c r="AR167" s="691"/>
      <c r="AS167" s="691"/>
      <c r="AT167" s="756"/>
      <c r="AU167" s="892"/>
      <c r="AV167" s="892">
        <f t="shared" si="105"/>
        <v>0</v>
      </c>
      <c r="AW167" s="1065"/>
      <c r="AX167" s="1065"/>
      <c r="AY167" s="1065"/>
      <c r="AZ167" s="1065"/>
      <c r="BA167" s="1065"/>
      <c r="BB167" s="1065"/>
      <c r="BC167" s="1065"/>
      <c r="BD167" s="1065"/>
      <c r="BE167" s="1066"/>
      <c r="BF167" s="1072"/>
      <c r="BG167" s="1072"/>
      <c r="BH167" s="1664">
        <f t="shared" si="101"/>
        <v>0</v>
      </c>
      <c r="BI167" s="2295"/>
      <c r="BJ167" s="2295"/>
      <c r="BK167" s="2295"/>
      <c r="BL167" s="2295"/>
      <c r="BM167" s="2295"/>
      <c r="BN167" s="2295"/>
      <c r="BO167" s="2295"/>
      <c r="BP167" s="2411"/>
      <c r="BQ167" s="2411"/>
      <c r="BR167" s="2411"/>
      <c r="BS167" s="2411"/>
      <c r="BT167" s="2411"/>
      <c r="BU167" s="2411"/>
      <c r="BV167" s="2411"/>
      <c r="BW167" s="2394">
        <f t="shared" si="106"/>
        <v>0</v>
      </c>
      <c r="BX167" s="848"/>
      <c r="BY167" s="846"/>
    </row>
    <row r="168" spans="1:77" ht="12.75" hidden="1" customHeight="1">
      <c r="A168" s="2712"/>
      <c r="B168" s="2688"/>
      <c r="C168" s="653"/>
      <c r="D168" s="633"/>
      <c r="E168" s="633"/>
      <c r="F168" s="633"/>
      <c r="G168" s="633"/>
      <c r="H168" s="633"/>
      <c r="I168" s="697"/>
      <c r="J168" s="747"/>
      <c r="K168" s="747">
        <f t="shared" si="102"/>
        <v>0</v>
      </c>
      <c r="L168" s="634"/>
      <c r="M168" s="634"/>
      <c r="N168" s="634"/>
      <c r="O168" s="634"/>
      <c r="P168" s="634"/>
      <c r="Q168" s="752"/>
      <c r="R168" s="748"/>
      <c r="S168" s="748">
        <f t="shared" si="103"/>
        <v>0</v>
      </c>
      <c r="T168" s="1018"/>
      <c r="U168" s="1018"/>
      <c r="V168" s="1003"/>
      <c r="W168" s="1018"/>
      <c r="X168" s="1018"/>
      <c r="Y168" s="993"/>
      <c r="Z168" s="1024"/>
      <c r="AA168" s="993"/>
      <c r="AB168" s="1027"/>
      <c r="AC168" s="1027"/>
      <c r="AD168" s="1027">
        <f t="shared" si="100"/>
        <v>0</v>
      </c>
      <c r="AE168" s="914"/>
      <c r="AF168" s="914"/>
      <c r="AG168" s="691"/>
      <c r="AH168" s="691"/>
      <c r="AI168" s="691"/>
      <c r="AJ168" s="691"/>
      <c r="AK168" s="691"/>
      <c r="AL168" s="756"/>
      <c r="AM168" s="892"/>
      <c r="AN168" s="892">
        <f t="shared" si="104"/>
        <v>0</v>
      </c>
      <c r="AO168" s="691"/>
      <c r="AP168" s="691"/>
      <c r="AQ168" s="691"/>
      <c r="AR168" s="691"/>
      <c r="AS168" s="691"/>
      <c r="AT168" s="756"/>
      <c r="AU168" s="892"/>
      <c r="AV168" s="892">
        <f t="shared" si="105"/>
        <v>0</v>
      </c>
      <c r="AW168" s="1065"/>
      <c r="AX168" s="1065"/>
      <c r="AY168" s="1065"/>
      <c r="AZ168" s="1065"/>
      <c r="BA168" s="1065"/>
      <c r="BB168" s="1065"/>
      <c r="BC168" s="1065"/>
      <c r="BD168" s="1065"/>
      <c r="BE168" s="1066"/>
      <c r="BF168" s="1072"/>
      <c r="BG168" s="1072"/>
      <c r="BH168" s="1664">
        <f t="shared" si="101"/>
        <v>0</v>
      </c>
      <c r="BI168" s="2295"/>
      <c r="BJ168" s="2295"/>
      <c r="BK168" s="2295"/>
      <c r="BL168" s="2295"/>
      <c r="BM168" s="2295"/>
      <c r="BN168" s="2295"/>
      <c r="BO168" s="2295"/>
      <c r="BP168" s="2411"/>
      <c r="BQ168" s="2411"/>
      <c r="BR168" s="2411"/>
      <c r="BS168" s="2411"/>
      <c r="BT168" s="2411"/>
      <c r="BU168" s="2411"/>
      <c r="BV168" s="2411"/>
      <c r="BW168" s="2394">
        <f t="shared" si="106"/>
        <v>0</v>
      </c>
      <c r="BX168" s="848"/>
      <c r="BY168" s="846"/>
    </row>
    <row r="169" spans="1:77" ht="12.75" hidden="1" customHeight="1">
      <c r="A169" s="2712"/>
      <c r="B169" s="2688"/>
      <c r="C169" s="653"/>
      <c r="D169" s="633"/>
      <c r="E169" s="633"/>
      <c r="F169" s="633"/>
      <c r="G169" s="633"/>
      <c r="H169" s="633"/>
      <c r="I169" s="697"/>
      <c r="J169" s="747"/>
      <c r="K169" s="747">
        <f t="shared" si="102"/>
        <v>0</v>
      </c>
      <c r="L169" s="634"/>
      <c r="M169" s="634"/>
      <c r="N169" s="634"/>
      <c r="O169" s="634"/>
      <c r="P169" s="634"/>
      <c r="Q169" s="752"/>
      <c r="R169" s="748"/>
      <c r="S169" s="748">
        <f t="shared" si="103"/>
        <v>0</v>
      </c>
      <c r="T169" s="1018"/>
      <c r="U169" s="1018"/>
      <c r="V169" s="1003"/>
      <c r="W169" s="1018"/>
      <c r="X169" s="1018"/>
      <c r="Y169" s="993"/>
      <c r="Z169" s="1024"/>
      <c r="AA169" s="993"/>
      <c r="AB169" s="1027"/>
      <c r="AC169" s="1027"/>
      <c r="AD169" s="1027">
        <f t="shared" si="100"/>
        <v>0</v>
      </c>
      <c r="AE169" s="914"/>
      <c r="AF169" s="914"/>
      <c r="AG169" s="691"/>
      <c r="AH169" s="691"/>
      <c r="AI169" s="691"/>
      <c r="AJ169" s="691"/>
      <c r="AK169" s="691"/>
      <c r="AL169" s="756"/>
      <c r="AM169" s="892"/>
      <c r="AN169" s="892">
        <f t="shared" si="104"/>
        <v>0</v>
      </c>
      <c r="AO169" s="691"/>
      <c r="AP169" s="691"/>
      <c r="AQ169" s="691"/>
      <c r="AR169" s="691"/>
      <c r="AS169" s="691"/>
      <c r="AT169" s="756"/>
      <c r="AU169" s="892"/>
      <c r="AV169" s="892">
        <f t="shared" si="105"/>
        <v>0</v>
      </c>
      <c r="AW169" s="1065"/>
      <c r="AX169" s="1065"/>
      <c r="AY169" s="1065"/>
      <c r="AZ169" s="1065"/>
      <c r="BA169" s="1065"/>
      <c r="BB169" s="1065"/>
      <c r="BC169" s="1065"/>
      <c r="BD169" s="1065"/>
      <c r="BE169" s="1066"/>
      <c r="BF169" s="1072"/>
      <c r="BG169" s="1072"/>
      <c r="BH169" s="1664">
        <f t="shared" si="101"/>
        <v>0</v>
      </c>
      <c r="BI169" s="2295"/>
      <c r="BJ169" s="2295"/>
      <c r="BK169" s="2295"/>
      <c r="BL169" s="2295"/>
      <c r="BM169" s="2295"/>
      <c r="BN169" s="2295"/>
      <c r="BO169" s="2295"/>
      <c r="BP169" s="2411"/>
      <c r="BQ169" s="2411"/>
      <c r="BR169" s="2411"/>
      <c r="BS169" s="2411"/>
      <c r="BT169" s="2411"/>
      <c r="BU169" s="2411"/>
      <c r="BV169" s="2411"/>
      <c r="BW169" s="2394">
        <f t="shared" si="106"/>
        <v>0</v>
      </c>
      <c r="BX169" s="848"/>
      <c r="BY169" s="846"/>
    </row>
    <row r="170" spans="1:77" ht="12.75" hidden="1" customHeight="1">
      <c r="A170" s="2712"/>
      <c r="B170" s="2688"/>
      <c r="C170" s="653"/>
      <c r="D170" s="633"/>
      <c r="E170" s="633"/>
      <c r="F170" s="633"/>
      <c r="G170" s="633"/>
      <c r="H170" s="633"/>
      <c r="I170" s="697"/>
      <c r="J170" s="747"/>
      <c r="K170" s="747">
        <f t="shared" si="102"/>
        <v>0</v>
      </c>
      <c r="L170" s="634"/>
      <c r="M170" s="634"/>
      <c r="N170" s="634"/>
      <c r="O170" s="634"/>
      <c r="P170" s="634"/>
      <c r="Q170" s="752"/>
      <c r="R170" s="748"/>
      <c r="S170" s="748">
        <f t="shared" si="103"/>
        <v>0</v>
      </c>
      <c r="T170" s="1018"/>
      <c r="U170" s="1018"/>
      <c r="V170" s="1003"/>
      <c r="W170" s="1018"/>
      <c r="X170" s="1018"/>
      <c r="Y170" s="993"/>
      <c r="Z170" s="1024"/>
      <c r="AA170" s="993"/>
      <c r="AB170" s="1027"/>
      <c r="AC170" s="1027"/>
      <c r="AD170" s="1027">
        <f t="shared" si="100"/>
        <v>0</v>
      </c>
      <c r="AE170" s="914"/>
      <c r="AF170" s="914"/>
      <c r="AG170" s="691"/>
      <c r="AH170" s="691"/>
      <c r="AI170" s="691"/>
      <c r="AJ170" s="691"/>
      <c r="AK170" s="691"/>
      <c r="AL170" s="756"/>
      <c r="AM170" s="892"/>
      <c r="AN170" s="892">
        <f t="shared" si="104"/>
        <v>0</v>
      </c>
      <c r="AO170" s="691"/>
      <c r="AP170" s="691"/>
      <c r="AQ170" s="691"/>
      <c r="AR170" s="691"/>
      <c r="AS170" s="691"/>
      <c r="AT170" s="756"/>
      <c r="AU170" s="892"/>
      <c r="AV170" s="892">
        <f t="shared" si="105"/>
        <v>0</v>
      </c>
      <c r="AW170" s="1065"/>
      <c r="AX170" s="1065"/>
      <c r="AY170" s="1065"/>
      <c r="AZ170" s="1065"/>
      <c r="BA170" s="1065"/>
      <c r="BB170" s="1065"/>
      <c r="BC170" s="1065"/>
      <c r="BD170" s="1065"/>
      <c r="BE170" s="1066"/>
      <c r="BF170" s="1072"/>
      <c r="BG170" s="1072"/>
      <c r="BH170" s="1664">
        <f t="shared" si="101"/>
        <v>0</v>
      </c>
      <c r="BI170" s="2295"/>
      <c r="BJ170" s="2295"/>
      <c r="BK170" s="2295"/>
      <c r="BL170" s="2295"/>
      <c r="BM170" s="2295"/>
      <c r="BN170" s="2295"/>
      <c r="BO170" s="2295"/>
      <c r="BP170" s="2411"/>
      <c r="BQ170" s="2411"/>
      <c r="BR170" s="2411"/>
      <c r="BS170" s="2411"/>
      <c r="BT170" s="2411"/>
      <c r="BU170" s="2411"/>
      <c r="BV170" s="2411"/>
      <c r="BW170" s="2394">
        <f t="shared" si="106"/>
        <v>0</v>
      </c>
      <c r="BX170" s="848"/>
      <c r="BY170" s="846"/>
    </row>
    <row r="171" spans="1:77" ht="12.75" hidden="1" customHeight="1">
      <c r="A171" s="2696"/>
      <c r="B171" s="2382"/>
      <c r="C171" s="564"/>
      <c r="D171" s="724"/>
      <c r="E171" s="633"/>
      <c r="F171" s="633"/>
      <c r="G171" s="633"/>
      <c r="H171" s="633"/>
      <c r="I171" s="633"/>
      <c r="J171" s="633"/>
      <c r="K171" s="633">
        <f t="shared" si="102"/>
        <v>0</v>
      </c>
      <c r="L171" s="725"/>
      <c r="M171" s="634"/>
      <c r="N171" s="634"/>
      <c r="O171" s="634"/>
      <c r="P171" s="634"/>
      <c r="Q171" s="634"/>
      <c r="R171" s="634"/>
      <c r="S171" s="634">
        <f t="shared" si="103"/>
        <v>0</v>
      </c>
      <c r="T171" s="1018"/>
      <c r="U171" s="1018"/>
      <c r="V171" s="1003"/>
      <c r="W171" s="1018"/>
      <c r="X171" s="1018"/>
      <c r="Y171" s="993"/>
      <c r="Z171" s="1024"/>
      <c r="AA171" s="993"/>
      <c r="AB171" s="993"/>
      <c r="AC171" s="993"/>
      <c r="AD171" s="993">
        <f t="shared" si="100"/>
        <v>0</v>
      </c>
      <c r="AE171" s="883"/>
      <c r="AF171" s="883"/>
      <c r="AG171" s="902"/>
      <c r="AH171" s="691"/>
      <c r="AI171" s="691"/>
      <c r="AJ171" s="691"/>
      <c r="AK171" s="691"/>
      <c r="AL171" s="691"/>
      <c r="AM171" s="691"/>
      <c r="AN171" s="691">
        <f t="shared" si="104"/>
        <v>0</v>
      </c>
      <c r="AO171" s="902"/>
      <c r="AP171" s="691"/>
      <c r="AQ171" s="691"/>
      <c r="AR171" s="691"/>
      <c r="AS171" s="691"/>
      <c r="AT171" s="691"/>
      <c r="AU171" s="691"/>
      <c r="AV171" s="691">
        <f t="shared" si="105"/>
        <v>0</v>
      </c>
      <c r="AW171" s="1065"/>
      <c r="AX171" s="1065"/>
      <c r="AY171" s="1065"/>
      <c r="AZ171" s="1065"/>
      <c r="BA171" s="1065"/>
      <c r="BB171" s="1065"/>
      <c r="BC171" s="1065"/>
      <c r="BD171" s="1065"/>
      <c r="BE171" s="1066"/>
      <c r="BF171" s="1072"/>
      <c r="BG171" s="1072"/>
      <c r="BH171" s="1664">
        <f t="shared" si="101"/>
        <v>0</v>
      </c>
      <c r="BI171" s="2295"/>
      <c r="BJ171" s="2295"/>
      <c r="BK171" s="2295"/>
      <c r="BL171" s="2295"/>
      <c r="BM171" s="2295"/>
      <c r="BN171" s="2295"/>
      <c r="BO171" s="2295"/>
      <c r="BP171" s="2411"/>
      <c r="BQ171" s="2411"/>
      <c r="BR171" s="2411"/>
      <c r="BS171" s="2411"/>
      <c r="BT171" s="2411"/>
      <c r="BU171" s="2411"/>
      <c r="BV171" s="2411"/>
      <c r="BW171" s="2394">
        <f t="shared" si="106"/>
        <v>0</v>
      </c>
      <c r="BX171" s="848"/>
      <c r="BY171" s="846"/>
    </row>
    <row r="172" spans="1:77" ht="12.75" hidden="1" customHeight="1">
      <c r="A172" s="2714"/>
      <c r="B172" s="2715"/>
      <c r="C172" s="755"/>
      <c r="D172" s="697"/>
      <c r="E172" s="626"/>
      <c r="F172" s="633"/>
      <c r="G172" s="633"/>
      <c r="H172" s="633"/>
      <c r="I172" s="697"/>
      <c r="J172" s="633"/>
      <c r="K172" s="697">
        <f t="shared" si="102"/>
        <v>0</v>
      </c>
      <c r="L172" s="752"/>
      <c r="M172" s="670"/>
      <c r="N172" s="634"/>
      <c r="O172" s="634"/>
      <c r="P172" s="634"/>
      <c r="Q172" s="752"/>
      <c r="R172" s="634"/>
      <c r="S172" s="634">
        <f t="shared" si="103"/>
        <v>0</v>
      </c>
      <c r="T172" s="1018"/>
      <c r="U172" s="1018"/>
      <c r="V172" s="993"/>
      <c r="W172" s="1018"/>
      <c r="X172" s="1018"/>
      <c r="Y172" s="993"/>
      <c r="Z172" s="1024"/>
      <c r="AA172" s="993"/>
      <c r="AB172" s="993"/>
      <c r="AC172" s="1009"/>
      <c r="AD172" s="1009">
        <f t="shared" si="100"/>
        <v>0</v>
      </c>
      <c r="AE172" s="916"/>
      <c r="AF172" s="916"/>
      <c r="AG172" s="756"/>
      <c r="AH172" s="754"/>
      <c r="AI172" s="691"/>
      <c r="AJ172" s="691"/>
      <c r="AK172" s="691"/>
      <c r="AL172" s="756"/>
      <c r="AM172" s="691"/>
      <c r="AN172" s="756">
        <f t="shared" si="104"/>
        <v>0</v>
      </c>
      <c r="AO172" s="756"/>
      <c r="AP172" s="754"/>
      <c r="AQ172" s="691"/>
      <c r="AR172" s="691"/>
      <c r="AS172" s="691"/>
      <c r="AT172" s="756"/>
      <c r="AU172" s="691"/>
      <c r="AV172" s="691">
        <f t="shared" si="105"/>
        <v>0</v>
      </c>
      <c r="AW172" s="1065"/>
      <c r="AX172" s="1065"/>
      <c r="AY172" s="1065"/>
      <c r="AZ172" s="1065"/>
      <c r="BA172" s="1065"/>
      <c r="BB172" s="1065"/>
      <c r="BC172" s="1065"/>
      <c r="BD172" s="1065"/>
      <c r="BE172" s="1066"/>
      <c r="BF172" s="1072"/>
      <c r="BG172" s="1072"/>
      <c r="BH172" s="1664">
        <f t="shared" si="101"/>
        <v>0</v>
      </c>
      <c r="BI172" s="2295"/>
      <c r="BJ172" s="2295"/>
      <c r="BK172" s="2295"/>
      <c r="BL172" s="2295"/>
      <c r="BM172" s="2295"/>
      <c r="BN172" s="2295"/>
      <c r="BO172" s="2295"/>
      <c r="BP172" s="2411"/>
      <c r="BQ172" s="2411"/>
      <c r="BR172" s="2411"/>
      <c r="BS172" s="2411"/>
      <c r="BT172" s="2411"/>
      <c r="BU172" s="2411"/>
      <c r="BV172" s="2411"/>
      <c r="BW172" s="2394">
        <f t="shared" si="106"/>
        <v>0</v>
      </c>
      <c r="BX172" s="848"/>
      <c r="BY172" s="846"/>
    </row>
    <row r="173" spans="1:77" ht="10.5" hidden="1" customHeight="1">
      <c r="A173" s="2699"/>
      <c r="B173" s="2685"/>
      <c r="C173" s="580"/>
      <c r="D173" s="633"/>
      <c r="E173" s="633"/>
      <c r="F173" s="684"/>
      <c r="G173" s="684"/>
      <c r="H173" s="684"/>
      <c r="I173" s="684"/>
      <c r="J173" s="684"/>
      <c r="K173" s="684">
        <f t="shared" si="102"/>
        <v>0</v>
      </c>
      <c r="L173" s="751"/>
      <c r="M173" s="686"/>
      <c r="N173" s="686"/>
      <c r="O173" s="686"/>
      <c r="P173" s="686"/>
      <c r="Q173" s="686"/>
      <c r="R173" s="686"/>
      <c r="S173" s="752">
        <f t="shared" si="103"/>
        <v>0</v>
      </c>
      <c r="T173" s="993"/>
      <c r="U173" s="993"/>
      <c r="V173" s="1003"/>
      <c r="W173" s="1018"/>
      <c r="X173" s="1018"/>
      <c r="Y173" s="993"/>
      <c r="Z173" s="1024"/>
      <c r="AA173" s="993"/>
      <c r="AB173" s="1008"/>
      <c r="AC173" s="1008"/>
      <c r="AD173" s="1008">
        <f t="shared" si="100"/>
        <v>0</v>
      </c>
      <c r="AE173" s="886"/>
      <c r="AF173" s="886"/>
      <c r="AG173" s="906"/>
      <c r="AH173" s="757"/>
      <c r="AI173" s="757"/>
      <c r="AJ173" s="757"/>
      <c r="AK173" s="757"/>
      <c r="AL173" s="757"/>
      <c r="AM173" s="757"/>
      <c r="AN173" s="757">
        <f t="shared" si="104"/>
        <v>0</v>
      </c>
      <c r="AO173" s="906"/>
      <c r="AP173" s="757"/>
      <c r="AQ173" s="757"/>
      <c r="AR173" s="757"/>
      <c r="AS173" s="757"/>
      <c r="AT173" s="757"/>
      <c r="AU173" s="757"/>
      <c r="AV173" s="756">
        <f t="shared" si="105"/>
        <v>0</v>
      </c>
      <c r="AW173" s="1065"/>
      <c r="AX173" s="1065"/>
      <c r="AY173" s="1065"/>
      <c r="AZ173" s="1065"/>
      <c r="BA173" s="1065"/>
      <c r="BB173" s="1065"/>
      <c r="BC173" s="1065"/>
      <c r="BD173" s="1065"/>
      <c r="BE173" s="1071"/>
      <c r="BF173" s="1072"/>
      <c r="BG173" s="1083"/>
      <c r="BH173" s="1671">
        <f t="shared" si="101"/>
        <v>0</v>
      </c>
      <c r="BI173" s="2295"/>
      <c r="BJ173" s="2295"/>
      <c r="BK173" s="2295"/>
      <c r="BL173" s="2295"/>
      <c r="BM173" s="2295"/>
      <c r="BN173" s="2295"/>
      <c r="BO173" s="2295"/>
      <c r="BP173" s="2411"/>
      <c r="BQ173" s="2411"/>
      <c r="BR173" s="2411"/>
      <c r="BS173" s="2411"/>
      <c r="BT173" s="2411"/>
      <c r="BU173" s="2411"/>
      <c r="BV173" s="2411"/>
      <c r="BW173" s="2394">
        <f t="shared" si="106"/>
        <v>0</v>
      </c>
      <c r="BX173" s="848"/>
      <c r="BY173" s="846"/>
    </row>
    <row r="174" spans="1:77" ht="14.25" hidden="1" customHeight="1">
      <c r="A174" s="955"/>
      <c r="B174" s="1218"/>
      <c r="C174" s="547" t="s">
        <v>1127</v>
      </c>
      <c r="D174" s="953">
        <v>0</v>
      </c>
      <c r="E174" s="953">
        <v>0</v>
      </c>
      <c r="F174" s="953">
        <v>9000</v>
      </c>
      <c r="G174" s="953">
        <v>0</v>
      </c>
      <c r="H174" s="953">
        <v>0</v>
      </c>
      <c r="I174" s="953">
        <v>0</v>
      </c>
      <c r="J174" s="953">
        <v>0</v>
      </c>
      <c r="K174" s="953">
        <f t="shared" si="102"/>
        <v>9000</v>
      </c>
      <c r="L174" s="953">
        <f t="shared" ref="L174:R174" si="125">SUM(L175:L184)</f>
        <v>0</v>
      </c>
      <c r="M174" s="953">
        <f t="shared" si="125"/>
        <v>0</v>
      </c>
      <c r="N174" s="953">
        <f t="shared" si="125"/>
        <v>-9000</v>
      </c>
      <c r="O174" s="953">
        <f t="shared" si="125"/>
        <v>0</v>
      </c>
      <c r="P174" s="953">
        <f t="shared" si="125"/>
        <v>0</v>
      </c>
      <c r="Q174" s="953">
        <f t="shared" si="125"/>
        <v>0</v>
      </c>
      <c r="R174" s="953">
        <f t="shared" si="125"/>
        <v>0</v>
      </c>
      <c r="S174" s="953">
        <f t="shared" si="103"/>
        <v>-9000</v>
      </c>
      <c r="T174" s="969">
        <f t="shared" ref="T174:AB174" si="126">SUM(T175:T184)</f>
        <v>0</v>
      </c>
      <c r="U174" s="969"/>
      <c r="V174" s="969">
        <f t="shared" si="126"/>
        <v>0</v>
      </c>
      <c r="W174" s="969">
        <f t="shared" si="126"/>
        <v>0</v>
      </c>
      <c r="X174" s="969"/>
      <c r="Y174" s="969">
        <f t="shared" si="126"/>
        <v>0</v>
      </c>
      <c r="Z174" s="969">
        <f t="shared" si="126"/>
        <v>0</v>
      </c>
      <c r="AA174" s="969">
        <f t="shared" si="126"/>
        <v>0</v>
      </c>
      <c r="AB174" s="969">
        <f t="shared" si="126"/>
        <v>0</v>
      </c>
      <c r="AC174" s="969"/>
      <c r="AD174" s="969">
        <f t="shared" si="100"/>
        <v>0</v>
      </c>
      <c r="AE174" s="955"/>
      <c r="AF174" s="955"/>
      <c r="AG174" s="953">
        <v>0</v>
      </c>
      <c r="AH174" s="957">
        <v>13.991</v>
      </c>
      <c r="AI174" s="953">
        <v>158000</v>
      </c>
      <c r="AJ174" s="953">
        <v>0</v>
      </c>
      <c r="AK174" s="953">
        <v>354671.8</v>
      </c>
      <c r="AL174" s="953">
        <v>0</v>
      </c>
      <c r="AM174" s="953">
        <v>0</v>
      </c>
      <c r="AN174" s="953">
        <f t="shared" si="104"/>
        <v>512671.8</v>
      </c>
      <c r="AO174" s="953">
        <f t="shared" ref="AO174:AU174" si="127">SUM(AO175:AO184)</f>
        <v>0</v>
      </c>
      <c r="AP174" s="953">
        <f t="shared" si="127"/>
        <v>-13.991</v>
      </c>
      <c r="AQ174" s="953">
        <f t="shared" si="127"/>
        <v>-158000</v>
      </c>
      <c r="AR174" s="953">
        <f t="shared" si="127"/>
        <v>0</v>
      </c>
      <c r="AS174" s="953">
        <f t="shared" si="127"/>
        <v>-354671.8</v>
      </c>
      <c r="AT174" s="953">
        <f t="shared" si="127"/>
        <v>0</v>
      </c>
      <c r="AU174" s="953">
        <f t="shared" si="127"/>
        <v>0</v>
      </c>
      <c r="AV174" s="953">
        <f t="shared" si="105"/>
        <v>-512671.8</v>
      </c>
      <c r="AW174" s="1046">
        <f t="shared" ref="AW174:BG174" si="128">SUM(AW175:AW184)</f>
        <v>0</v>
      </c>
      <c r="AX174" s="1046"/>
      <c r="AY174" s="1046"/>
      <c r="AZ174" s="1046">
        <f t="shared" si="128"/>
        <v>0</v>
      </c>
      <c r="BA174" s="1046"/>
      <c r="BB174" s="1046">
        <f t="shared" si="128"/>
        <v>0</v>
      </c>
      <c r="BC174" s="1046"/>
      <c r="BD174" s="1046">
        <f t="shared" si="128"/>
        <v>0</v>
      </c>
      <c r="BE174" s="1046">
        <f t="shared" si="128"/>
        <v>0</v>
      </c>
      <c r="BF174" s="1046">
        <f t="shared" si="128"/>
        <v>0</v>
      </c>
      <c r="BG174" s="1046">
        <f t="shared" si="128"/>
        <v>0</v>
      </c>
      <c r="BH174" s="1657">
        <f t="shared" si="101"/>
        <v>0</v>
      </c>
      <c r="BI174" s="2291"/>
      <c r="BJ174" s="2291"/>
      <c r="BK174" s="2291"/>
      <c r="BL174" s="2291"/>
      <c r="BM174" s="2291"/>
      <c r="BN174" s="2291"/>
      <c r="BO174" s="2291"/>
      <c r="BP174" s="2394"/>
      <c r="BQ174" s="2394"/>
      <c r="BR174" s="2394"/>
      <c r="BS174" s="2394"/>
      <c r="BT174" s="2394"/>
      <c r="BU174" s="2394"/>
      <c r="BV174" s="2394"/>
      <c r="BW174" s="2394">
        <f t="shared" si="106"/>
        <v>0</v>
      </c>
      <c r="BX174" s="956"/>
      <c r="BY174" s="846"/>
    </row>
    <row r="175" spans="1:77" ht="36" hidden="1">
      <c r="A175" s="2712"/>
      <c r="B175" s="2383"/>
      <c r="C175" s="739" t="s">
        <v>897</v>
      </c>
      <c r="D175" s="633">
        <v>0</v>
      </c>
      <c r="E175" s="706">
        <v>0</v>
      </c>
      <c r="F175" s="706">
        <v>7000</v>
      </c>
      <c r="G175" s="706">
        <v>0</v>
      </c>
      <c r="H175" s="706">
        <v>0</v>
      </c>
      <c r="I175" s="747">
        <v>0</v>
      </c>
      <c r="J175" s="633">
        <v>0</v>
      </c>
      <c r="K175" s="747">
        <f t="shared" si="102"/>
        <v>7000</v>
      </c>
      <c r="L175" s="736"/>
      <c r="M175" s="634"/>
      <c r="N175" s="758">
        <v>-7000</v>
      </c>
      <c r="O175" s="634"/>
      <c r="P175" s="634"/>
      <c r="Q175" s="748"/>
      <c r="R175" s="634"/>
      <c r="S175" s="634">
        <f t="shared" si="103"/>
        <v>-7000</v>
      </c>
      <c r="T175" s="1023">
        <f>D175+L175</f>
        <v>0</v>
      </c>
      <c r="U175" s="1023"/>
      <c r="V175" s="1023">
        <f>E175+M175</f>
        <v>0</v>
      </c>
      <c r="W175" s="1023">
        <f>F175+N175</f>
        <v>0</v>
      </c>
      <c r="X175" s="1023"/>
      <c r="Y175" s="1023">
        <f t="shared" ref="Y175:AB176" si="129">G175+O175</f>
        <v>0</v>
      </c>
      <c r="Z175" s="1028">
        <f t="shared" si="129"/>
        <v>0</v>
      </c>
      <c r="AA175" s="1012">
        <f t="shared" si="129"/>
        <v>0</v>
      </c>
      <c r="AB175" s="1029">
        <f t="shared" si="129"/>
        <v>0</v>
      </c>
      <c r="AC175" s="1029"/>
      <c r="AD175" s="1029">
        <f t="shared" si="100"/>
        <v>0</v>
      </c>
      <c r="AE175" s="914"/>
      <c r="AF175" s="914"/>
      <c r="AG175" s="908">
        <v>0</v>
      </c>
      <c r="AH175" s="756">
        <v>13.051</v>
      </c>
      <c r="AI175" s="756">
        <v>125000</v>
      </c>
      <c r="AJ175" s="756">
        <v>0</v>
      </c>
      <c r="AK175" s="756">
        <v>330842.8</v>
      </c>
      <c r="AL175" s="756">
        <v>0</v>
      </c>
      <c r="AM175" s="691">
        <v>0</v>
      </c>
      <c r="AN175" s="892">
        <f t="shared" si="104"/>
        <v>455842.8</v>
      </c>
      <c r="AO175" s="908"/>
      <c r="AP175" s="756">
        <v>-13.051</v>
      </c>
      <c r="AQ175" s="756">
        <v>-125000</v>
      </c>
      <c r="AR175" s="756">
        <v>0</v>
      </c>
      <c r="AS175" s="756">
        <v>-330842.8</v>
      </c>
      <c r="AT175" s="756"/>
      <c r="AU175" s="691"/>
      <c r="AV175" s="892">
        <f t="shared" si="105"/>
        <v>-455842.8</v>
      </c>
      <c r="AW175" s="1084">
        <f>AG175+AO175</f>
        <v>0</v>
      </c>
      <c r="AX175" s="1374"/>
      <c r="AY175" s="1374"/>
      <c r="AZ175" s="1085">
        <f>AH175+AP175</f>
        <v>0</v>
      </c>
      <c r="BA175" s="1085"/>
      <c r="BB175" s="1085">
        <f>AI175+AQ175</f>
        <v>0</v>
      </c>
      <c r="BC175" s="1085"/>
      <c r="BD175" s="1085">
        <f t="shared" ref="BD175:BG176" si="130">AJ175+AR175</f>
        <v>0</v>
      </c>
      <c r="BE175" s="1085">
        <f t="shared" si="130"/>
        <v>0</v>
      </c>
      <c r="BF175" s="1085">
        <f t="shared" si="130"/>
        <v>0</v>
      </c>
      <c r="BG175" s="1085">
        <f t="shared" si="130"/>
        <v>0</v>
      </c>
      <c r="BH175" s="1672">
        <f t="shared" si="101"/>
        <v>0</v>
      </c>
      <c r="BI175" s="2295"/>
      <c r="BJ175" s="2295"/>
      <c r="BK175" s="2295"/>
      <c r="BL175" s="2295"/>
      <c r="BM175" s="2295"/>
      <c r="BN175" s="2295"/>
      <c r="BO175" s="2295"/>
      <c r="BP175" s="2411"/>
      <c r="BQ175" s="2411"/>
      <c r="BR175" s="2411"/>
      <c r="BS175" s="2411"/>
      <c r="BT175" s="2411"/>
      <c r="BU175" s="2411"/>
      <c r="BV175" s="2411"/>
      <c r="BW175" s="2394">
        <f t="shared" si="106"/>
        <v>0</v>
      </c>
      <c r="BX175" s="848"/>
      <c r="BY175" s="846"/>
    </row>
    <row r="176" spans="1:77" ht="36" hidden="1">
      <c r="A176" s="2712"/>
      <c r="B176" s="2688"/>
      <c r="C176" s="739" t="s">
        <v>898</v>
      </c>
      <c r="D176" s="747">
        <v>0</v>
      </c>
      <c r="E176" s="747">
        <v>0</v>
      </c>
      <c r="F176" s="747">
        <v>2000</v>
      </c>
      <c r="G176" s="747">
        <v>0</v>
      </c>
      <c r="H176" s="747">
        <v>0</v>
      </c>
      <c r="I176" s="747">
        <v>0</v>
      </c>
      <c r="J176" s="633">
        <v>0</v>
      </c>
      <c r="K176" s="747">
        <f t="shared" si="102"/>
        <v>2000</v>
      </c>
      <c r="L176" s="744"/>
      <c r="M176" s="634"/>
      <c r="N176" s="758">
        <v>-2000</v>
      </c>
      <c r="O176" s="634"/>
      <c r="P176" s="634"/>
      <c r="Q176" s="748"/>
      <c r="R176" s="634"/>
      <c r="S176" s="634">
        <f t="shared" si="103"/>
        <v>-2000</v>
      </c>
      <c r="T176" s="1016">
        <f>D176+L176</f>
        <v>0</v>
      </c>
      <c r="U176" s="1016"/>
      <c r="V176" s="1016">
        <f>E176+M176</f>
        <v>0</v>
      </c>
      <c r="W176" s="1016">
        <f>F176+N176</f>
        <v>0</v>
      </c>
      <c r="X176" s="1016"/>
      <c r="Y176" s="1016">
        <f t="shared" si="129"/>
        <v>0</v>
      </c>
      <c r="Z176" s="1024">
        <f t="shared" si="129"/>
        <v>0</v>
      </c>
      <c r="AA176" s="993">
        <f t="shared" si="129"/>
        <v>0</v>
      </c>
      <c r="AB176" s="992">
        <f t="shared" si="129"/>
        <v>0</v>
      </c>
      <c r="AC176" s="992"/>
      <c r="AD176" s="992">
        <f t="shared" si="100"/>
        <v>0</v>
      </c>
      <c r="AE176" s="914"/>
      <c r="AF176" s="914"/>
      <c r="AG176" s="909">
        <v>0</v>
      </c>
      <c r="AH176" s="756">
        <v>0.94</v>
      </c>
      <c r="AI176" s="756">
        <v>33000</v>
      </c>
      <c r="AJ176" s="756">
        <v>0</v>
      </c>
      <c r="AK176" s="756">
        <v>23829</v>
      </c>
      <c r="AL176" s="756">
        <v>0</v>
      </c>
      <c r="AM176" s="691">
        <v>0</v>
      </c>
      <c r="AN176" s="892">
        <f t="shared" si="104"/>
        <v>56829</v>
      </c>
      <c r="AO176" s="909"/>
      <c r="AP176" s="756">
        <v>-0.94</v>
      </c>
      <c r="AQ176" s="756">
        <v>-33000</v>
      </c>
      <c r="AR176" s="756">
        <v>0</v>
      </c>
      <c r="AS176" s="756">
        <v>-23829</v>
      </c>
      <c r="AT176" s="756"/>
      <c r="AU176" s="691"/>
      <c r="AV176" s="892">
        <f t="shared" si="105"/>
        <v>-56829</v>
      </c>
      <c r="AW176" s="1079">
        <f>AG176+AO176</f>
        <v>0</v>
      </c>
      <c r="AX176" s="1374"/>
      <c r="AY176" s="1374"/>
      <c r="AZ176" s="1085">
        <f>AH176+AP176</f>
        <v>0</v>
      </c>
      <c r="BA176" s="1085"/>
      <c r="BB176" s="1085">
        <f>AI176+AQ176</f>
        <v>0</v>
      </c>
      <c r="BC176" s="1085"/>
      <c r="BD176" s="1085">
        <f t="shared" si="130"/>
        <v>0</v>
      </c>
      <c r="BE176" s="1085">
        <f t="shared" si="130"/>
        <v>0</v>
      </c>
      <c r="BF176" s="1085">
        <f t="shared" si="130"/>
        <v>0</v>
      </c>
      <c r="BG176" s="1085">
        <f t="shared" si="130"/>
        <v>0</v>
      </c>
      <c r="BH176" s="1672">
        <f t="shared" si="101"/>
        <v>0</v>
      </c>
      <c r="BI176" s="2295"/>
      <c r="BJ176" s="2295"/>
      <c r="BK176" s="2295"/>
      <c r="BL176" s="2295"/>
      <c r="BM176" s="2295"/>
      <c r="BN176" s="2295"/>
      <c r="BO176" s="2295"/>
      <c r="BP176" s="2411"/>
      <c r="BQ176" s="2411"/>
      <c r="BR176" s="2411"/>
      <c r="BS176" s="2411"/>
      <c r="BT176" s="2411"/>
      <c r="BU176" s="2411"/>
      <c r="BV176" s="2411"/>
      <c r="BW176" s="2394">
        <f t="shared" si="106"/>
        <v>0</v>
      </c>
      <c r="BX176" s="848"/>
      <c r="BY176" s="846"/>
    </row>
    <row r="177" spans="1:77" ht="12.75" hidden="1" customHeight="1">
      <c r="A177" s="2712"/>
      <c r="B177" s="2688"/>
      <c r="C177" s="653"/>
      <c r="D177" s="747"/>
      <c r="E177" s="747"/>
      <c r="F177" s="747"/>
      <c r="G177" s="747"/>
      <c r="H177" s="747"/>
      <c r="I177" s="747"/>
      <c r="J177" s="633"/>
      <c r="K177" s="747">
        <f t="shared" si="102"/>
        <v>0</v>
      </c>
      <c r="L177" s="744"/>
      <c r="M177" s="634"/>
      <c r="N177" s="744"/>
      <c r="O177" s="744"/>
      <c r="P177" s="634"/>
      <c r="Q177" s="748"/>
      <c r="R177" s="634"/>
      <c r="S177" s="634">
        <f t="shared" si="103"/>
        <v>0</v>
      </c>
      <c r="T177" s="993"/>
      <c r="U177" s="1027"/>
      <c r="V177" s="1027"/>
      <c r="W177" s="1027"/>
      <c r="X177" s="1027"/>
      <c r="Y177" s="1027"/>
      <c r="Z177" s="1027"/>
      <c r="AA177" s="993"/>
      <c r="AB177" s="993"/>
      <c r="AC177" s="1027"/>
      <c r="AD177" s="1027">
        <f t="shared" si="100"/>
        <v>0</v>
      </c>
      <c r="AE177" s="914"/>
      <c r="AF177" s="914"/>
      <c r="AG177" s="909"/>
      <c r="AH177" s="756"/>
      <c r="AI177" s="756"/>
      <c r="AJ177" s="756"/>
      <c r="AK177" s="756"/>
      <c r="AL177" s="756"/>
      <c r="AM177" s="691"/>
      <c r="AN177" s="892">
        <f t="shared" si="104"/>
        <v>0</v>
      </c>
      <c r="AO177" s="909"/>
      <c r="AP177" s="756"/>
      <c r="AQ177" s="756"/>
      <c r="AR177" s="756"/>
      <c r="AS177" s="756"/>
      <c r="AT177" s="756"/>
      <c r="AU177" s="691"/>
      <c r="AV177" s="892">
        <f t="shared" si="105"/>
        <v>0</v>
      </c>
      <c r="AW177" s="1079"/>
      <c r="AX177" s="1374"/>
      <c r="AY177" s="1374"/>
      <c r="AZ177" s="1085"/>
      <c r="BA177" s="1085"/>
      <c r="BB177" s="1085"/>
      <c r="BC177" s="1085"/>
      <c r="BD177" s="1085"/>
      <c r="BE177" s="1085"/>
      <c r="BF177" s="1085"/>
      <c r="BG177" s="1085"/>
      <c r="BH177" s="1672">
        <f t="shared" si="101"/>
        <v>0</v>
      </c>
      <c r="BI177" s="2295"/>
      <c r="BJ177" s="2295"/>
      <c r="BK177" s="2295"/>
      <c r="BL177" s="2295"/>
      <c r="BM177" s="2295"/>
      <c r="BN177" s="2295"/>
      <c r="BO177" s="2295"/>
      <c r="BP177" s="2411"/>
      <c r="BQ177" s="2411"/>
      <c r="BR177" s="2411"/>
      <c r="BS177" s="2411"/>
      <c r="BT177" s="2411"/>
      <c r="BU177" s="2411"/>
      <c r="BV177" s="2411"/>
      <c r="BW177" s="2394">
        <f t="shared" si="106"/>
        <v>0</v>
      </c>
      <c r="BX177" s="848"/>
      <c r="BY177" s="846"/>
    </row>
    <row r="178" spans="1:77" ht="12.75" hidden="1" customHeight="1">
      <c r="A178" s="2712"/>
      <c r="B178" s="2688"/>
      <c r="C178" s="653"/>
      <c r="D178" s="747"/>
      <c r="E178" s="747"/>
      <c r="F178" s="747"/>
      <c r="G178" s="747"/>
      <c r="H178" s="747"/>
      <c r="I178" s="747"/>
      <c r="J178" s="633"/>
      <c r="K178" s="747">
        <f t="shared" si="102"/>
        <v>0</v>
      </c>
      <c r="L178" s="744"/>
      <c r="M178" s="634"/>
      <c r="N178" s="744"/>
      <c r="O178" s="744"/>
      <c r="P178" s="634"/>
      <c r="Q178" s="748"/>
      <c r="R178" s="634"/>
      <c r="S178" s="634">
        <f t="shared" si="103"/>
        <v>0</v>
      </c>
      <c r="T178" s="993"/>
      <c r="U178" s="1027"/>
      <c r="V178" s="1027"/>
      <c r="W178" s="1027"/>
      <c r="X178" s="1027"/>
      <c r="Y178" s="1027"/>
      <c r="Z178" s="1027"/>
      <c r="AA178" s="993"/>
      <c r="AB178" s="993"/>
      <c r="AC178" s="1027"/>
      <c r="AD178" s="1027">
        <f t="shared" si="100"/>
        <v>0</v>
      </c>
      <c r="AE178" s="914"/>
      <c r="AF178" s="914"/>
      <c r="AG178" s="909"/>
      <c r="AH178" s="756"/>
      <c r="AI178" s="756"/>
      <c r="AJ178" s="756"/>
      <c r="AK178" s="756"/>
      <c r="AL178" s="756"/>
      <c r="AM178" s="691"/>
      <c r="AN178" s="892">
        <f t="shared" si="104"/>
        <v>0</v>
      </c>
      <c r="AO178" s="909"/>
      <c r="AP178" s="756"/>
      <c r="AQ178" s="756"/>
      <c r="AR178" s="756"/>
      <c r="AS178" s="756"/>
      <c r="AT178" s="756"/>
      <c r="AU178" s="691"/>
      <c r="AV178" s="892">
        <f t="shared" si="105"/>
        <v>0</v>
      </c>
      <c r="AW178" s="1079"/>
      <c r="AX178" s="1374"/>
      <c r="AY178" s="1374"/>
      <c r="AZ178" s="1085"/>
      <c r="BA178" s="1085"/>
      <c r="BB178" s="1085"/>
      <c r="BC178" s="1085"/>
      <c r="BD178" s="1085"/>
      <c r="BE178" s="1085"/>
      <c r="BF178" s="1085"/>
      <c r="BG178" s="1085"/>
      <c r="BH178" s="1672">
        <f t="shared" si="101"/>
        <v>0</v>
      </c>
      <c r="BI178" s="2295"/>
      <c r="BJ178" s="2295"/>
      <c r="BK178" s="2295"/>
      <c r="BL178" s="2295"/>
      <c r="BM178" s="2295"/>
      <c r="BN178" s="2295"/>
      <c r="BO178" s="2295"/>
      <c r="BP178" s="2411"/>
      <c r="BQ178" s="2411"/>
      <c r="BR178" s="2411"/>
      <c r="BS178" s="2411"/>
      <c r="BT178" s="2411"/>
      <c r="BU178" s="2411"/>
      <c r="BV178" s="2411"/>
      <c r="BW178" s="2394">
        <f t="shared" si="106"/>
        <v>0</v>
      </c>
      <c r="BX178" s="848"/>
      <c r="BY178" s="846"/>
    </row>
    <row r="179" spans="1:77" ht="12.75" hidden="1" customHeight="1">
      <c r="A179" s="2712"/>
      <c r="B179" s="2688"/>
      <c r="C179" s="653"/>
      <c r="D179" s="747"/>
      <c r="E179" s="747"/>
      <c r="F179" s="747"/>
      <c r="G179" s="747"/>
      <c r="H179" s="747"/>
      <c r="I179" s="747"/>
      <c r="J179" s="633"/>
      <c r="K179" s="747">
        <f t="shared" si="102"/>
        <v>0</v>
      </c>
      <c r="L179" s="744"/>
      <c r="M179" s="634"/>
      <c r="N179" s="744"/>
      <c r="O179" s="744"/>
      <c r="P179" s="634"/>
      <c r="Q179" s="748"/>
      <c r="R179" s="634"/>
      <c r="S179" s="634">
        <f t="shared" si="103"/>
        <v>0</v>
      </c>
      <c r="T179" s="993"/>
      <c r="U179" s="1027"/>
      <c r="V179" s="1027"/>
      <c r="W179" s="1027"/>
      <c r="X179" s="1027"/>
      <c r="Y179" s="1027"/>
      <c r="Z179" s="1027"/>
      <c r="AA179" s="993"/>
      <c r="AB179" s="993"/>
      <c r="AC179" s="1027"/>
      <c r="AD179" s="1027">
        <f t="shared" si="100"/>
        <v>0</v>
      </c>
      <c r="AE179" s="914"/>
      <c r="AF179" s="914"/>
      <c r="AG179" s="909"/>
      <c r="AH179" s="756"/>
      <c r="AI179" s="756"/>
      <c r="AJ179" s="756"/>
      <c r="AK179" s="756"/>
      <c r="AL179" s="756"/>
      <c r="AM179" s="691"/>
      <c r="AN179" s="892">
        <f t="shared" si="104"/>
        <v>0</v>
      </c>
      <c r="AO179" s="909"/>
      <c r="AP179" s="756"/>
      <c r="AQ179" s="756"/>
      <c r="AR179" s="756"/>
      <c r="AS179" s="756"/>
      <c r="AT179" s="756"/>
      <c r="AU179" s="691"/>
      <c r="AV179" s="892">
        <f t="shared" si="105"/>
        <v>0</v>
      </c>
      <c r="AW179" s="1079"/>
      <c r="AX179" s="1374"/>
      <c r="AY179" s="1374"/>
      <c r="AZ179" s="1085"/>
      <c r="BA179" s="1085"/>
      <c r="BB179" s="1085"/>
      <c r="BC179" s="1085"/>
      <c r="BD179" s="1085"/>
      <c r="BE179" s="1085"/>
      <c r="BF179" s="1085"/>
      <c r="BG179" s="1085"/>
      <c r="BH179" s="1672">
        <f t="shared" si="101"/>
        <v>0</v>
      </c>
      <c r="BI179" s="2295"/>
      <c r="BJ179" s="2295"/>
      <c r="BK179" s="2295"/>
      <c r="BL179" s="2295"/>
      <c r="BM179" s="2295"/>
      <c r="BN179" s="2295"/>
      <c r="BO179" s="2295"/>
      <c r="BP179" s="2411"/>
      <c r="BQ179" s="2411"/>
      <c r="BR179" s="2411"/>
      <c r="BS179" s="2411"/>
      <c r="BT179" s="2411"/>
      <c r="BU179" s="2411"/>
      <c r="BV179" s="2411"/>
      <c r="BW179" s="2394">
        <f t="shared" si="106"/>
        <v>0</v>
      </c>
      <c r="BX179" s="848"/>
      <c r="BY179" s="846"/>
    </row>
    <row r="180" spans="1:77" ht="12.75" hidden="1" customHeight="1">
      <c r="A180" s="2712"/>
      <c r="B180" s="2688"/>
      <c r="C180" s="653"/>
      <c r="D180" s="747"/>
      <c r="E180" s="747"/>
      <c r="F180" s="747"/>
      <c r="G180" s="747"/>
      <c r="H180" s="747"/>
      <c r="I180" s="747"/>
      <c r="J180" s="633"/>
      <c r="K180" s="747">
        <f t="shared" si="102"/>
        <v>0</v>
      </c>
      <c r="L180" s="744"/>
      <c r="M180" s="634"/>
      <c r="N180" s="744"/>
      <c r="O180" s="744"/>
      <c r="P180" s="634"/>
      <c r="Q180" s="748"/>
      <c r="R180" s="634"/>
      <c r="S180" s="634">
        <f t="shared" si="103"/>
        <v>0</v>
      </c>
      <c r="T180" s="993"/>
      <c r="U180" s="1027"/>
      <c r="V180" s="1027"/>
      <c r="W180" s="1027"/>
      <c r="X180" s="1027"/>
      <c r="Y180" s="1027"/>
      <c r="Z180" s="1027"/>
      <c r="AA180" s="993"/>
      <c r="AB180" s="993"/>
      <c r="AC180" s="1027"/>
      <c r="AD180" s="1027">
        <f t="shared" si="100"/>
        <v>0</v>
      </c>
      <c r="AE180" s="914"/>
      <c r="AF180" s="914"/>
      <c r="AG180" s="909"/>
      <c r="AH180" s="756"/>
      <c r="AI180" s="756"/>
      <c r="AJ180" s="756"/>
      <c r="AK180" s="756"/>
      <c r="AL180" s="756"/>
      <c r="AM180" s="691"/>
      <c r="AN180" s="892">
        <f t="shared" si="104"/>
        <v>0</v>
      </c>
      <c r="AO180" s="909"/>
      <c r="AP180" s="756"/>
      <c r="AQ180" s="756"/>
      <c r="AR180" s="756"/>
      <c r="AS180" s="756"/>
      <c r="AT180" s="756"/>
      <c r="AU180" s="691"/>
      <c r="AV180" s="892">
        <f t="shared" si="105"/>
        <v>0</v>
      </c>
      <c r="AW180" s="1079"/>
      <c r="AX180" s="1374"/>
      <c r="AY180" s="1374"/>
      <c r="AZ180" s="1085"/>
      <c r="BA180" s="1085"/>
      <c r="BB180" s="1085"/>
      <c r="BC180" s="1085"/>
      <c r="BD180" s="1085"/>
      <c r="BE180" s="1085"/>
      <c r="BF180" s="1085"/>
      <c r="BG180" s="1085"/>
      <c r="BH180" s="1672">
        <f t="shared" si="101"/>
        <v>0</v>
      </c>
      <c r="BI180" s="2295"/>
      <c r="BJ180" s="2295"/>
      <c r="BK180" s="2295"/>
      <c r="BL180" s="2295"/>
      <c r="BM180" s="2295"/>
      <c r="BN180" s="2295"/>
      <c r="BO180" s="2295"/>
      <c r="BP180" s="2411"/>
      <c r="BQ180" s="2411"/>
      <c r="BR180" s="2411"/>
      <c r="BS180" s="2411"/>
      <c r="BT180" s="2411"/>
      <c r="BU180" s="2411"/>
      <c r="BV180" s="2411"/>
      <c r="BW180" s="2394">
        <f t="shared" si="106"/>
        <v>0</v>
      </c>
      <c r="BX180" s="848"/>
      <c r="BY180" s="846"/>
    </row>
    <row r="181" spans="1:77" ht="12.75" hidden="1" customHeight="1">
      <c r="A181" s="2712"/>
      <c r="B181" s="2688"/>
      <c r="C181" s="653"/>
      <c r="D181" s="747"/>
      <c r="E181" s="747"/>
      <c r="F181" s="747"/>
      <c r="G181" s="747"/>
      <c r="H181" s="747"/>
      <c r="I181" s="747"/>
      <c r="J181" s="633"/>
      <c r="K181" s="747">
        <f t="shared" si="102"/>
        <v>0</v>
      </c>
      <c r="L181" s="744"/>
      <c r="M181" s="634"/>
      <c r="N181" s="744"/>
      <c r="O181" s="744"/>
      <c r="P181" s="634"/>
      <c r="Q181" s="748"/>
      <c r="R181" s="634"/>
      <c r="S181" s="634">
        <f t="shared" si="103"/>
        <v>0</v>
      </c>
      <c r="T181" s="993"/>
      <c r="U181" s="1027"/>
      <c r="V181" s="1027"/>
      <c r="W181" s="1027"/>
      <c r="X181" s="1027"/>
      <c r="Y181" s="1027"/>
      <c r="Z181" s="1027"/>
      <c r="AA181" s="993"/>
      <c r="AB181" s="993"/>
      <c r="AC181" s="1027"/>
      <c r="AD181" s="1027">
        <f t="shared" si="100"/>
        <v>0</v>
      </c>
      <c r="AE181" s="914"/>
      <c r="AF181" s="914"/>
      <c r="AG181" s="909"/>
      <c r="AH181" s="756"/>
      <c r="AI181" s="756"/>
      <c r="AJ181" s="756"/>
      <c r="AK181" s="756"/>
      <c r="AL181" s="756"/>
      <c r="AM181" s="691"/>
      <c r="AN181" s="892">
        <f t="shared" si="104"/>
        <v>0</v>
      </c>
      <c r="AO181" s="909"/>
      <c r="AP181" s="756"/>
      <c r="AQ181" s="756"/>
      <c r="AR181" s="756"/>
      <c r="AS181" s="756"/>
      <c r="AT181" s="756"/>
      <c r="AU181" s="691"/>
      <c r="AV181" s="892">
        <f t="shared" si="105"/>
        <v>0</v>
      </c>
      <c r="AW181" s="1079"/>
      <c r="AX181" s="1374"/>
      <c r="AY181" s="1374"/>
      <c r="AZ181" s="1085"/>
      <c r="BA181" s="1085"/>
      <c r="BB181" s="1085"/>
      <c r="BC181" s="1085"/>
      <c r="BD181" s="1085"/>
      <c r="BE181" s="1085"/>
      <c r="BF181" s="1085"/>
      <c r="BG181" s="1085"/>
      <c r="BH181" s="1672">
        <f t="shared" si="101"/>
        <v>0</v>
      </c>
      <c r="BI181" s="2295"/>
      <c r="BJ181" s="2295"/>
      <c r="BK181" s="2295"/>
      <c r="BL181" s="2295"/>
      <c r="BM181" s="2295"/>
      <c r="BN181" s="2295"/>
      <c r="BO181" s="2295"/>
      <c r="BP181" s="2411"/>
      <c r="BQ181" s="2411"/>
      <c r="BR181" s="2411"/>
      <c r="BS181" s="2411"/>
      <c r="BT181" s="2411"/>
      <c r="BU181" s="2411"/>
      <c r="BV181" s="2411"/>
      <c r="BW181" s="2394">
        <f t="shared" si="106"/>
        <v>0</v>
      </c>
      <c r="BX181" s="848"/>
      <c r="BY181" s="846"/>
    </row>
    <row r="182" spans="1:77" ht="12.75" hidden="1" customHeight="1">
      <c r="A182" s="2712"/>
      <c r="B182" s="2382"/>
      <c r="C182" s="564"/>
      <c r="D182" s="740"/>
      <c r="E182" s="633"/>
      <c r="F182" s="633"/>
      <c r="G182" s="633"/>
      <c r="H182" s="633"/>
      <c r="I182" s="747"/>
      <c r="J182" s="633"/>
      <c r="K182" s="747">
        <f t="shared" si="102"/>
        <v>0</v>
      </c>
      <c r="L182" s="744"/>
      <c r="M182" s="634"/>
      <c r="N182" s="634"/>
      <c r="O182" s="634"/>
      <c r="P182" s="634"/>
      <c r="Q182" s="748"/>
      <c r="R182" s="634"/>
      <c r="S182" s="634">
        <f t="shared" si="103"/>
        <v>0</v>
      </c>
      <c r="T182" s="1018"/>
      <c r="U182" s="1018"/>
      <c r="V182" s="1003"/>
      <c r="W182" s="1018"/>
      <c r="X182" s="1018"/>
      <c r="Y182" s="993"/>
      <c r="Z182" s="1024"/>
      <c r="AA182" s="993"/>
      <c r="AB182" s="993"/>
      <c r="AC182" s="1027"/>
      <c r="AD182" s="1027">
        <f t="shared" si="100"/>
        <v>0</v>
      </c>
      <c r="AE182" s="914"/>
      <c r="AF182" s="914"/>
      <c r="AG182" s="909"/>
      <c r="AH182" s="757"/>
      <c r="AI182" s="691"/>
      <c r="AJ182" s="691"/>
      <c r="AK182" s="691"/>
      <c r="AL182" s="691"/>
      <c r="AM182" s="691"/>
      <c r="AN182" s="691">
        <f t="shared" si="104"/>
        <v>0</v>
      </c>
      <c r="AO182" s="902"/>
      <c r="AP182" s="691"/>
      <c r="AQ182" s="691"/>
      <c r="AR182" s="691"/>
      <c r="AS182" s="691"/>
      <c r="AT182" s="691"/>
      <c r="AU182" s="691"/>
      <c r="AV182" s="691">
        <f t="shared" si="105"/>
        <v>0</v>
      </c>
      <c r="AW182" s="1086"/>
      <c r="AX182" s="1086"/>
      <c r="AY182" s="1086"/>
      <c r="AZ182" s="1065"/>
      <c r="BA182" s="1065"/>
      <c r="BB182" s="1065"/>
      <c r="BC182" s="1065"/>
      <c r="BD182" s="1065"/>
      <c r="BE182" s="1065"/>
      <c r="BF182" s="1065"/>
      <c r="BG182" s="1065"/>
      <c r="BH182" s="1663">
        <f t="shared" si="101"/>
        <v>0</v>
      </c>
      <c r="BI182" s="2295"/>
      <c r="BJ182" s="2295"/>
      <c r="BK182" s="2295"/>
      <c r="BL182" s="2295"/>
      <c r="BM182" s="2295"/>
      <c r="BN182" s="2295"/>
      <c r="BO182" s="2295"/>
      <c r="BP182" s="2411"/>
      <c r="BQ182" s="2411"/>
      <c r="BR182" s="2411"/>
      <c r="BS182" s="2411"/>
      <c r="BT182" s="2411"/>
      <c r="BU182" s="2411"/>
      <c r="BV182" s="2411"/>
      <c r="BW182" s="2394">
        <f t="shared" si="106"/>
        <v>0</v>
      </c>
      <c r="BX182" s="848"/>
      <c r="BY182" s="846"/>
    </row>
    <row r="183" spans="1:77" ht="12.75" hidden="1" customHeight="1">
      <c r="A183" s="2696"/>
      <c r="B183" s="2382"/>
      <c r="C183" s="564"/>
      <c r="D183" s="724"/>
      <c r="E183" s="633"/>
      <c r="F183" s="633"/>
      <c r="G183" s="633"/>
      <c r="H183" s="633"/>
      <c r="I183" s="633"/>
      <c r="J183" s="633"/>
      <c r="K183" s="633">
        <f t="shared" si="102"/>
        <v>0</v>
      </c>
      <c r="L183" s="725"/>
      <c r="M183" s="634"/>
      <c r="N183" s="634"/>
      <c r="O183" s="634"/>
      <c r="P183" s="634"/>
      <c r="Q183" s="634"/>
      <c r="R183" s="634"/>
      <c r="S183" s="634">
        <f t="shared" si="103"/>
        <v>0</v>
      </c>
      <c r="T183" s="1018"/>
      <c r="U183" s="1018"/>
      <c r="V183" s="1003"/>
      <c r="W183" s="1018"/>
      <c r="X183" s="1018"/>
      <c r="Y183" s="993"/>
      <c r="Z183" s="1024"/>
      <c r="AA183" s="993"/>
      <c r="AB183" s="993"/>
      <c r="AC183" s="993"/>
      <c r="AD183" s="993">
        <f t="shared" si="100"/>
        <v>0</v>
      </c>
      <c r="AE183" s="883"/>
      <c r="AF183" s="883"/>
      <c r="AG183" s="902"/>
      <c r="AH183" s="691"/>
      <c r="AI183" s="691"/>
      <c r="AJ183" s="691"/>
      <c r="AK183" s="691"/>
      <c r="AL183" s="691"/>
      <c r="AM183" s="691"/>
      <c r="AN183" s="691">
        <f t="shared" si="104"/>
        <v>0</v>
      </c>
      <c r="AO183" s="902"/>
      <c r="AP183" s="691"/>
      <c r="AQ183" s="691"/>
      <c r="AR183" s="691"/>
      <c r="AS183" s="691"/>
      <c r="AT183" s="691"/>
      <c r="AU183" s="691"/>
      <c r="AV183" s="691">
        <f t="shared" si="105"/>
        <v>0</v>
      </c>
      <c r="AW183" s="1086"/>
      <c r="AX183" s="1086"/>
      <c r="AY183" s="1086"/>
      <c r="AZ183" s="1065"/>
      <c r="BA183" s="1065"/>
      <c r="BB183" s="1065"/>
      <c r="BC183" s="1065"/>
      <c r="BD183" s="1065"/>
      <c r="BE183" s="1065"/>
      <c r="BF183" s="1065"/>
      <c r="BG183" s="1065"/>
      <c r="BH183" s="1663">
        <f t="shared" si="101"/>
        <v>0</v>
      </c>
      <c r="BI183" s="2295"/>
      <c r="BJ183" s="2295"/>
      <c r="BK183" s="2295"/>
      <c r="BL183" s="2295"/>
      <c r="BM183" s="2295"/>
      <c r="BN183" s="2295"/>
      <c r="BO183" s="2295"/>
      <c r="BP183" s="2411"/>
      <c r="BQ183" s="2411"/>
      <c r="BR183" s="2411"/>
      <c r="BS183" s="2411"/>
      <c r="BT183" s="2411"/>
      <c r="BU183" s="2411"/>
      <c r="BV183" s="2411"/>
      <c r="BW183" s="2394">
        <f t="shared" si="106"/>
        <v>0</v>
      </c>
      <c r="BX183" s="848"/>
      <c r="BY183" s="846"/>
    </row>
    <row r="184" spans="1:77" ht="12.75" hidden="1" customHeight="1">
      <c r="A184" s="2699"/>
      <c r="B184" s="2685"/>
      <c r="C184" s="580"/>
      <c r="D184" s="732"/>
      <c r="E184" s="684"/>
      <c r="F184" s="684"/>
      <c r="G184" s="684"/>
      <c r="H184" s="684"/>
      <c r="I184" s="697"/>
      <c r="J184" s="684"/>
      <c r="K184" s="684">
        <f t="shared" si="102"/>
        <v>0</v>
      </c>
      <c r="L184" s="751"/>
      <c r="M184" s="686"/>
      <c r="N184" s="686"/>
      <c r="O184" s="686"/>
      <c r="P184" s="686"/>
      <c r="Q184" s="752"/>
      <c r="R184" s="686"/>
      <c r="S184" s="752">
        <f t="shared" si="103"/>
        <v>0</v>
      </c>
      <c r="T184" s="1018"/>
      <c r="U184" s="1018"/>
      <c r="V184" s="1003"/>
      <c r="W184" s="1018"/>
      <c r="X184" s="1018"/>
      <c r="Y184" s="993"/>
      <c r="Z184" s="1024"/>
      <c r="AA184" s="993"/>
      <c r="AB184" s="1008"/>
      <c r="AC184" s="1008"/>
      <c r="AD184" s="1008">
        <f t="shared" si="100"/>
        <v>0</v>
      </c>
      <c r="AE184" s="886"/>
      <c r="AF184" s="886"/>
      <c r="AG184" s="906"/>
      <c r="AH184" s="757"/>
      <c r="AI184" s="757"/>
      <c r="AJ184" s="757"/>
      <c r="AK184" s="757"/>
      <c r="AL184" s="756"/>
      <c r="AM184" s="757"/>
      <c r="AN184" s="757">
        <f t="shared" si="104"/>
        <v>0</v>
      </c>
      <c r="AO184" s="906"/>
      <c r="AP184" s="757"/>
      <c r="AQ184" s="757"/>
      <c r="AR184" s="757"/>
      <c r="AS184" s="757"/>
      <c r="AT184" s="756"/>
      <c r="AU184" s="757"/>
      <c r="AV184" s="757">
        <f t="shared" si="105"/>
        <v>0</v>
      </c>
      <c r="AW184" s="1087"/>
      <c r="AX184" s="1087"/>
      <c r="AY184" s="1087"/>
      <c r="AZ184" s="1071"/>
      <c r="BA184" s="1071"/>
      <c r="BB184" s="1071"/>
      <c r="BC184" s="1071"/>
      <c r="BD184" s="1071"/>
      <c r="BE184" s="1071"/>
      <c r="BF184" s="1085"/>
      <c r="BG184" s="1085"/>
      <c r="BH184" s="1672">
        <f t="shared" si="101"/>
        <v>0</v>
      </c>
      <c r="BI184" s="2295"/>
      <c r="BJ184" s="2295"/>
      <c r="BK184" s="2295"/>
      <c r="BL184" s="2295"/>
      <c r="BM184" s="2295"/>
      <c r="BN184" s="2295"/>
      <c r="BO184" s="2295"/>
      <c r="BP184" s="2411"/>
      <c r="BQ184" s="2411"/>
      <c r="BR184" s="2411"/>
      <c r="BS184" s="2411"/>
      <c r="BT184" s="2411"/>
      <c r="BU184" s="2411"/>
      <c r="BV184" s="2411"/>
      <c r="BW184" s="2394">
        <f t="shared" si="106"/>
        <v>0</v>
      </c>
      <c r="BX184" s="848"/>
      <c r="BY184" s="846"/>
    </row>
    <row r="185" spans="1:77" ht="19.5" customHeight="1">
      <c r="A185" s="955"/>
      <c r="B185" s="1218" t="s">
        <v>1087</v>
      </c>
      <c r="C185" s="547" t="s">
        <v>1129</v>
      </c>
      <c r="D185" s="953">
        <v>0</v>
      </c>
      <c r="E185" s="953">
        <v>0</v>
      </c>
      <c r="F185" s="953">
        <v>0</v>
      </c>
      <c r="G185" s="953">
        <v>0</v>
      </c>
      <c r="H185" s="953">
        <v>0</v>
      </c>
      <c r="I185" s="953">
        <v>0</v>
      </c>
      <c r="J185" s="953">
        <v>0</v>
      </c>
      <c r="K185" s="953">
        <f t="shared" si="102"/>
        <v>0</v>
      </c>
      <c r="L185" s="953">
        <f t="shared" ref="L185:R185" si="131">SUM(L186:L195)</f>
        <v>0</v>
      </c>
      <c r="M185" s="953">
        <f t="shared" si="131"/>
        <v>0</v>
      </c>
      <c r="N185" s="953">
        <f t="shared" si="131"/>
        <v>5634</v>
      </c>
      <c r="O185" s="953">
        <f t="shared" si="131"/>
        <v>0</v>
      </c>
      <c r="P185" s="953">
        <f t="shared" si="131"/>
        <v>0</v>
      </c>
      <c r="Q185" s="953">
        <f t="shared" si="131"/>
        <v>0</v>
      </c>
      <c r="R185" s="953">
        <f t="shared" si="131"/>
        <v>0</v>
      </c>
      <c r="S185" s="953">
        <f t="shared" si="103"/>
        <v>5634</v>
      </c>
      <c r="T185" s="953">
        <f t="shared" ref="T185:AB185" si="132">SUM(T186:T195)</f>
        <v>0</v>
      </c>
      <c r="U185" s="953"/>
      <c r="V185" s="953">
        <f t="shared" si="132"/>
        <v>0</v>
      </c>
      <c r="W185" s="953">
        <f t="shared" si="132"/>
        <v>7423.5</v>
      </c>
      <c r="X185" s="953"/>
      <c r="Y185" s="953">
        <f t="shared" si="132"/>
        <v>0</v>
      </c>
      <c r="Z185" s="953">
        <f t="shared" si="132"/>
        <v>0</v>
      </c>
      <c r="AA185" s="953">
        <f t="shared" si="132"/>
        <v>0</v>
      </c>
      <c r="AB185" s="953">
        <f t="shared" si="132"/>
        <v>0</v>
      </c>
      <c r="AC185" s="953"/>
      <c r="AD185" s="953">
        <f t="shared" si="100"/>
        <v>7423.5</v>
      </c>
      <c r="AE185" s="955"/>
      <c r="AF185" s="955"/>
      <c r="AG185" s="953">
        <v>0</v>
      </c>
      <c r="AH185" s="953">
        <v>2.1</v>
      </c>
      <c r="AI185" s="953">
        <v>29904.1</v>
      </c>
      <c r="AJ185" s="953">
        <v>50000</v>
      </c>
      <c r="AK185" s="953">
        <v>0</v>
      </c>
      <c r="AL185" s="953">
        <v>0</v>
      </c>
      <c r="AM185" s="953">
        <v>0</v>
      </c>
      <c r="AN185" s="953">
        <f t="shared" si="104"/>
        <v>79904.100000000006</v>
      </c>
      <c r="AO185" s="953">
        <f t="shared" ref="AO185:AU185" si="133">SUM(AO186:AO195)</f>
        <v>0</v>
      </c>
      <c r="AP185" s="953">
        <f t="shared" si="133"/>
        <v>0</v>
      </c>
      <c r="AQ185" s="953">
        <f t="shared" si="133"/>
        <v>0</v>
      </c>
      <c r="AR185" s="953">
        <f t="shared" si="133"/>
        <v>0</v>
      </c>
      <c r="AS185" s="953">
        <f t="shared" si="133"/>
        <v>0</v>
      </c>
      <c r="AT185" s="953">
        <f t="shared" si="133"/>
        <v>0</v>
      </c>
      <c r="AU185" s="953">
        <f t="shared" si="133"/>
        <v>0</v>
      </c>
      <c r="AV185" s="953">
        <f t="shared" si="105"/>
        <v>0</v>
      </c>
      <c r="AW185" s="953">
        <f t="shared" ref="AW185:BG185" si="134">SUM(AW186:AW195)</f>
        <v>0</v>
      </c>
      <c r="AX185" s="953"/>
      <c r="AY185" s="953"/>
      <c r="AZ185" s="953">
        <f t="shared" si="134"/>
        <v>2.1</v>
      </c>
      <c r="BA185" s="953"/>
      <c r="BB185" s="953">
        <f t="shared" si="134"/>
        <v>1720</v>
      </c>
      <c r="BC185" s="953"/>
      <c r="BD185" s="953">
        <f t="shared" si="134"/>
        <v>24300.1</v>
      </c>
      <c r="BE185" s="953">
        <f t="shared" si="134"/>
        <v>0</v>
      </c>
      <c r="BF185" s="953">
        <f t="shared" si="134"/>
        <v>0</v>
      </c>
      <c r="BG185" s="953">
        <f t="shared" si="134"/>
        <v>0</v>
      </c>
      <c r="BH185" s="1652">
        <f t="shared" si="101"/>
        <v>26020.1</v>
      </c>
      <c r="BI185" s="953"/>
      <c r="BJ185" s="953"/>
      <c r="BK185" s="953"/>
      <c r="BL185" s="953"/>
      <c r="BM185" s="953"/>
      <c r="BN185" s="953"/>
      <c r="BO185" s="953"/>
      <c r="BP185" s="953"/>
      <c r="BQ185" s="953"/>
      <c r="BR185" s="953"/>
      <c r="BS185" s="953"/>
      <c r="BT185" s="953"/>
      <c r="BU185" s="953"/>
      <c r="BV185" s="953"/>
      <c r="BW185" s="953">
        <f t="shared" si="106"/>
        <v>0</v>
      </c>
      <c r="BX185" s="956"/>
      <c r="BY185" s="846"/>
    </row>
    <row r="186" spans="1:77" ht="36">
      <c r="A186" s="2716">
        <v>2</v>
      </c>
      <c r="B186" s="705" t="s">
        <v>1089</v>
      </c>
      <c r="C186" s="554" t="s">
        <v>1130</v>
      </c>
      <c r="D186" s="611">
        <v>0</v>
      </c>
      <c r="E186" s="706">
        <v>0</v>
      </c>
      <c r="F186" s="706">
        <v>0</v>
      </c>
      <c r="G186" s="706">
        <v>0</v>
      </c>
      <c r="H186" s="706">
        <v>0</v>
      </c>
      <c r="I186" s="706">
        <v>0</v>
      </c>
      <c r="J186" s="557">
        <v>0</v>
      </c>
      <c r="K186" s="557">
        <f t="shared" si="102"/>
        <v>0</v>
      </c>
      <c r="L186" s="614"/>
      <c r="M186" s="710"/>
      <c r="N186" s="710"/>
      <c r="O186" s="710"/>
      <c r="P186" s="710"/>
      <c r="Q186" s="710"/>
      <c r="R186" s="616"/>
      <c r="S186" s="616">
        <f t="shared" si="103"/>
        <v>0</v>
      </c>
      <c r="T186" s="1023">
        <f>D186+L186</f>
        <v>0</v>
      </c>
      <c r="U186" s="1023"/>
      <c r="V186" s="1023">
        <f t="shared" ref="V186:W188" si="135">E186+M186</f>
        <v>0</v>
      </c>
      <c r="W186" s="1023">
        <v>120</v>
      </c>
      <c r="X186" s="1023"/>
      <c r="Y186" s="1023">
        <f t="shared" ref="Y186:AB188" si="136">G186+O186</f>
        <v>0</v>
      </c>
      <c r="Z186" s="1024">
        <f t="shared" si="136"/>
        <v>0</v>
      </c>
      <c r="AA186" s="993">
        <f t="shared" si="136"/>
        <v>0</v>
      </c>
      <c r="AB186" s="1025">
        <f t="shared" si="136"/>
        <v>0</v>
      </c>
      <c r="AC186" s="1025"/>
      <c r="AD186" s="1025">
        <f t="shared" si="100"/>
        <v>120</v>
      </c>
      <c r="AE186" s="917"/>
      <c r="AF186" s="917"/>
      <c r="AG186" s="729">
        <v>0</v>
      </c>
      <c r="AH186" s="891">
        <v>2.1</v>
      </c>
      <c r="AI186" s="891">
        <v>29904.1</v>
      </c>
      <c r="AJ186" s="891">
        <v>50000</v>
      </c>
      <c r="AK186" s="891">
        <v>0</v>
      </c>
      <c r="AL186" s="891">
        <v>0</v>
      </c>
      <c r="AM186" s="651">
        <v>0</v>
      </c>
      <c r="AN186" s="651">
        <f t="shared" si="104"/>
        <v>79904.100000000006</v>
      </c>
      <c r="AO186" s="729"/>
      <c r="AP186" s="891"/>
      <c r="AQ186" s="891"/>
      <c r="AR186" s="891"/>
      <c r="AS186" s="891"/>
      <c r="AT186" s="891"/>
      <c r="AU186" s="651"/>
      <c r="AV186" s="651">
        <f t="shared" si="105"/>
        <v>0</v>
      </c>
      <c r="AW186" s="1084">
        <f>AG186+AO186</f>
        <v>0</v>
      </c>
      <c r="AX186" s="1084"/>
      <c r="AY186" s="1084"/>
      <c r="AZ186" s="1074">
        <f>AH186+AP186</f>
        <v>2.1</v>
      </c>
      <c r="BA186" s="1074"/>
      <c r="BB186" s="1074">
        <v>1720</v>
      </c>
      <c r="BC186" s="1074"/>
      <c r="BD186" s="1074">
        <v>24300.1</v>
      </c>
      <c r="BE186" s="1074">
        <f>AK186+AS186</f>
        <v>0</v>
      </c>
      <c r="BF186" s="1074">
        <f>AL186+AT186</f>
        <v>0</v>
      </c>
      <c r="BG186" s="1074">
        <f>AM186+AU186</f>
        <v>0</v>
      </c>
      <c r="BH186" s="1673">
        <f t="shared" si="101"/>
        <v>26020.1</v>
      </c>
      <c r="BI186" s="2295"/>
      <c r="BJ186" s="2295"/>
      <c r="BK186" s="2295"/>
      <c r="BL186" s="2295"/>
      <c r="BM186" s="2295"/>
      <c r="BN186" s="2295"/>
      <c r="BO186" s="2295"/>
      <c r="BP186" s="2411"/>
      <c r="BQ186" s="2411"/>
      <c r="BR186" s="2411"/>
      <c r="BS186" s="2411"/>
      <c r="BT186" s="2411"/>
      <c r="BU186" s="2411"/>
      <c r="BV186" s="2411"/>
      <c r="BW186" s="2394">
        <f t="shared" si="106"/>
        <v>0</v>
      </c>
      <c r="BX186" s="963" t="s">
        <v>297</v>
      </c>
      <c r="BY186" s="846"/>
    </row>
    <row r="187" spans="1:77" ht="36" hidden="1">
      <c r="A187" s="2689"/>
      <c r="B187" s="2382" t="s">
        <v>1250</v>
      </c>
      <c r="C187" s="564" t="s">
        <v>900</v>
      </c>
      <c r="D187" s="620"/>
      <c r="E187" s="633"/>
      <c r="F187" s="633"/>
      <c r="G187" s="633"/>
      <c r="H187" s="633"/>
      <c r="I187" s="633"/>
      <c r="J187" s="570"/>
      <c r="K187" s="570">
        <f t="shared" si="102"/>
        <v>0</v>
      </c>
      <c r="L187" s="623"/>
      <c r="M187" s="634"/>
      <c r="N187" s="634"/>
      <c r="O187" s="634"/>
      <c r="P187" s="634"/>
      <c r="Q187" s="634"/>
      <c r="R187" s="577"/>
      <c r="S187" s="577">
        <f t="shared" si="103"/>
        <v>0</v>
      </c>
      <c r="T187" s="1018">
        <f>D187+L187</f>
        <v>0</v>
      </c>
      <c r="U187" s="1018"/>
      <c r="V187" s="993">
        <f t="shared" si="135"/>
        <v>0</v>
      </c>
      <c r="W187" s="1018">
        <v>1669.5</v>
      </c>
      <c r="X187" s="1018"/>
      <c r="Y187" s="993">
        <f t="shared" si="136"/>
        <v>0</v>
      </c>
      <c r="Z187" s="1024">
        <f t="shared" si="136"/>
        <v>0</v>
      </c>
      <c r="AA187" s="993">
        <f t="shared" si="136"/>
        <v>0</v>
      </c>
      <c r="AB187" s="980">
        <f t="shared" si="136"/>
        <v>0</v>
      </c>
      <c r="AC187" s="980"/>
      <c r="AD187" s="980">
        <f t="shared" si="100"/>
        <v>1669.5</v>
      </c>
      <c r="AE187" s="876"/>
      <c r="AF187" s="876"/>
      <c r="AG187" s="676"/>
      <c r="AH187" s="691"/>
      <c r="AI187" s="691"/>
      <c r="AJ187" s="691"/>
      <c r="AK187" s="691"/>
      <c r="AL187" s="691"/>
      <c r="AM187" s="659"/>
      <c r="AN187" s="659">
        <f t="shared" si="104"/>
        <v>0</v>
      </c>
      <c r="AO187" s="676"/>
      <c r="AP187" s="691"/>
      <c r="AQ187" s="691"/>
      <c r="AR187" s="691"/>
      <c r="AS187" s="691"/>
      <c r="AT187" s="691"/>
      <c r="AU187" s="659"/>
      <c r="AV187" s="659">
        <f t="shared" si="105"/>
        <v>0</v>
      </c>
      <c r="AW187" s="1086"/>
      <c r="AX187" s="1086"/>
      <c r="AY187" s="1086"/>
      <c r="AZ187" s="1065"/>
      <c r="BA187" s="1065"/>
      <c r="BB187" s="1065"/>
      <c r="BC187" s="1065"/>
      <c r="BD187" s="1065"/>
      <c r="BE187" s="1065"/>
      <c r="BF187" s="1065"/>
      <c r="BG187" s="1065"/>
      <c r="BH187" s="1663">
        <f t="shared" si="101"/>
        <v>0</v>
      </c>
      <c r="BI187" s="2295"/>
      <c r="BJ187" s="2295"/>
      <c r="BK187" s="2295"/>
      <c r="BL187" s="2295"/>
      <c r="BM187" s="2295"/>
      <c r="BN187" s="2295"/>
      <c r="BO187" s="2295"/>
      <c r="BP187" s="2411"/>
      <c r="BQ187" s="2411"/>
      <c r="BR187" s="2411"/>
      <c r="BS187" s="2411"/>
      <c r="BT187" s="2411"/>
      <c r="BU187" s="2411"/>
      <c r="BV187" s="2411"/>
      <c r="BW187" s="2394">
        <f t="shared" si="106"/>
        <v>0</v>
      </c>
      <c r="BX187" s="963" t="s">
        <v>714</v>
      </c>
      <c r="BY187" s="846"/>
    </row>
    <row r="188" spans="1:77" ht="36" hidden="1">
      <c r="A188" s="2689"/>
      <c r="B188" s="2382" t="s">
        <v>1248</v>
      </c>
      <c r="C188" s="564" t="s">
        <v>1131</v>
      </c>
      <c r="D188" s="620"/>
      <c r="E188" s="633"/>
      <c r="F188" s="633"/>
      <c r="G188" s="633"/>
      <c r="H188" s="633"/>
      <c r="I188" s="633"/>
      <c r="J188" s="570"/>
      <c r="K188" s="570">
        <f t="shared" si="102"/>
        <v>0</v>
      </c>
      <c r="L188" s="623"/>
      <c r="M188" s="634"/>
      <c r="N188" s="759">
        <v>5634</v>
      </c>
      <c r="O188" s="634"/>
      <c r="P188" s="634"/>
      <c r="Q188" s="634"/>
      <c r="R188" s="577"/>
      <c r="S188" s="577">
        <f t="shared" si="103"/>
        <v>5634</v>
      </c>
      <c r="T188" s="1018">
        <f>D188+L188</f>
        <v>0</v>
      </c>
      <c r="U188" s="1018"/>
      <c r="V188" s="993">
        <f t="shared" si="135"/>
        <v>0</v>
      </c>
      <c r="W188" s="980">
        <f t="shared" si="135"/>
        <v>5634</v>
      </c>
      <c r="X188" s="980"/>
      <c r="Y188" s="993">
        <f t="shared" si="136"/>
        <v>0</v>
      </c>
      <c r="Z188" s="1024">
        <f t="shared" si="136"/>
        <v>0</v>
      </c>
      <c r="AA188" s="993">
        <f t="shared" si="136"/>
        <v>0</v>
      </c>
      <c r="AB188" s="980">
        <f t="shared" si="136"/>
        <v>0</v>
      </c>
      <c r="AC188" s="980"/>
      <c r="AD188" s="980">
        <f t="shared" si="100"/>
        <v>5634</v>
      </c>
      <c r="AE188" s="876"/>
      <c r="AF188" s="876"/>
      <c r="AG188" s="676"/>
      <c r="AH188" s="691"/>
      <c r="AI188" s="691"/>
      <c r="AJ188" s="691"/>
      <c r="AK188" s="691"/>
      <c r="AL188" s="691"/>
      <c r="AM188" s="659"/>
      <c r="AN188" s="659">
        <f t="shared" si="104"/>
        <v>0</v>
      </c>
      <c r="AO188" s="676"/>
      <c r="AP188" s="691"/>
      <c r="AQ188" s="691"/>
      <c r="AR188" s="691"/>
      <c r="AS188" s="691"/>
      <c r="AT188" s="691"/>
      <c r="AU188" s="659"/>
      <c r="AV188" s="659">
        <f t="shared" si="105"/>
        <v>0</v>
      </c>
      <c r="AW188" s="1086"/>
      <c r="AX188" s="1086"/>
      <c r="AY188" s="1086"/>
      <c r="AZ188" s="1065"/>
      <c r="BA188" s="1065"/>
      <c r="BB188" s="1065"/>
      <c r="BC188" s="1065"/>
      <c r="BD188" s="1065"/>
      <c r="BE188" s="1065"/>
      <c r="BF188" s="1065"/>
      <c r="BG188" s="1065"/>
      <c r="BH188" s="1663">
        <f t="shared" si="101"/>
        <v>0</v>
      </c>
      <c r="BI188" s="2295"/>
      <c r="BJ188" s="2295"/>
      <c r="BK188" s="2295"/>
      <c r="BL188" s="2295"/>
      <c r="BM188" s="2295"/>
      <c r="BN188" s="2295"/>
      <c r="BO188" s="2295"/>
      <c r="BP188" s="2411"/>
      <c r="BQ188" s="2411"/>
      <c r="BR188" s="2411"/>
      <c r="BS188" s="2411"/>
      <c r="BT188" s="2411"/>
      <c r="BU188" s="2411"/>
      <c r="BV188" s="2411"/>
      <c r="BW188" s="2394">
        <f t="shared" si="106"/>
        <v>0</v>
      </c>
      <c r="BX188" s="963" t="s">
        <v>1036</v>
      </c>
      <c r="BY188" s="846"/>
    </row>
    <row r="189" spans="1:77" ht="12.75" hidden="1" customHeight="1">
      <c r="A189" s="2689"/>
      <c r="B189" s="2382"/>
      <c r="C189" s="564"/>
      <c r="D189" s="620"/>
      <c r="E189" s="633"/>
      <c r="F189" s="633"/>
      <c r="G189" s="633"/>
      <c r="H189" s="633"/>
      <c r="I189" s="633"/>
      <c r="J189" s="570"/>
      <c r="K189" s="570">
        <f t="shared" si="102"/>
        <v>0</v>
      </c>
      <c r="L189" s="623"/>
      <c r="M189" s="634"/>
      <c r="N189" s="634"/>
      <c r="O189" s="634"/>
      <c r="P189" s="634"/>
      <c r="Q189" s="634"/>
      <c r="R189" s="577"/>
      <c r="S189" s="577">
        <f t="shared" si="103"/>
        <v>0</v>
      </c>
      <c r="T189" s="1018"/>
      <c r="U189" s="1018"/>
      <c r="V189" s="993"/>
      <c r="W189" s="1018"/>
      <c r="X189" s="1018"/>
      <c r="Y189" s="993"/>
      <c r="Z189" s="1024"/>
      <c r="AA189" s="993"/>
      <c r="AB189" s="980"/>
      <c r="AC189" s="980"/>
      <c r="AD189" s="980">
        <f t="shared" si="100"/>
        <v>0</v>
      </c>
      <c r="AE189" s="876"/>
      <c r="AF189" s="876"/>
      <c r="AG189" s="676"/>
      <c r="AH189" s="691"/>
      <c r="AI189" s="691"/>
      <c r="AJ189" s="691"/>
      <c r="AK189" s="691"/>
      <c r="AL189" s="691"/>
      <c r="AM189" s="659"/>
      <c r="AN189" s="659">
        <f t="shared" si="104"/>
        <v>0</v>
      </c>
      <c r="AO189" s="676"/>
      <c r="AP189" s="691"/>
      <c r="AQ189" s="691"/>
      <c r="AR189" s="691"/>
      <c r="AS189" s="691"/>
      <c r="AT189" s="691"/>
      <c r="AU189" s="659"/>
      <c r="AV189" s="659">
        <f t="shared" si="105"/>
        <v>0</v>
      </c>
      <c r="AW189" s="1086"/>
      <c r="AX189" s="1086"/>
      <c r="AY189" s="1086"/>
      <c r="AZ189" s="1065"/>
      <c r="BA189" s="1065"/>
      <c r="BB189" s="1065"/>
      <c r="BC189" s="1065"/>
      <c r="BD189" s="1065"/>
      <c r="BE189" s="1065"/>
      <c r="BF189" s="1065"/>
      <c r="BG189" s="1065"/>
      <c r="BH189" s="1663">
        <f t="shared" si="101"/>
        <v>0</v>
      </c>
      <c r="BI189" s="2295"/>
      <c r="BJ189" s="2295"/>
      <c r="BK189" s="2295"/>
      <c r="BL189" s="2295"/>
      <c r="BM189" s="2295"/>
      <c r="BN189" s="2295"/>
      <c r="BO189" s="2295"/>
      <c r="BP189" s="2411"/>
      <c r="BQ189" s="2411"/>
      <c r="BR189" s="2411"/>
      <c r="BS189" s="2411"/>
      <c r="BT189" s="2411"/>
      <c r="BU189" s="2411"/>
      <c r="BV189" s="2411"/>
      <c r="BW189" s="2394">
        <f t="shared" si="106"/>
        <v>0</v>
      </c>
      <c r="BX189" s="848"/>
      <c r="BY189" s="846"/>
    </row>
    <row r="190" spans="1:77" ht="12.75" hidden="1" customHeight="1">
      <c r="A190" s="2689"/>
      <c r="B190" s="2382"/>
      <c r="C190" s="564"/>
      <c r="D190" s="620"/>
      <c r="E190" s="633"/>
      <c r="F190" s="633"/>
      <c r="G190" s="633"/>
      <c r="H190" s="633"/>
      <c r="I190" s="633"/>
      <c r="J190" s="570"/>
      <c r="K190" s="570">
        <f t="shared" si="102"/>
        <v>0</v>
      </c>
      <c r="L190" s="623"/>
      <c r="M190" s="634"/>
      <c r="N190" s="634"/>
      <c r="O190" s="634"/>
      <c r="P190" s="634"/>
      <c r="Q190" s="634"/>
      <c r="R190" s="577"/>
      <c r="S190" s="577">
        <f t="shared" si="103"/>
        <v>0</v>
      </c>
      <c r="T190" s="1018"/>
      <c r="U190" s="1018"/>
      <c r="V190" s="993"/>
      <c r="W190" s="1018"/>
      <c r="X190" s="1018"/>
      <c r="Y190" s="993"/>
      <c r="Z190" s="1024"/>
      <c r="AA190" s="993"/>
      <c r="AB190" s="980"/>
      <c r="AC190" s="980"/>
      <c r="AD190" s="980">
        <f t="shared" si="100"/>
        <v>0</v>
      </c>
      <c r="AE190" s="876"/>
      <c r="AF190" s="876"/>
      <c r="AG190" s="676"/>
      <c r="AH190" s="691"/>
      <c r="AI190" s="691"/>
      <c r="AJ190" s="691"/>
      <c r="AK190" s="691"/>
      <c r="AL190" s="691"/>
      <c r="AM190" s="659"/>
      <c r="AN190" s="659">
        <f t="shared" si="104"/>
        <v>0</v>
      </c>
      <c r="AO190" s="676"/>
      <c r="AP190" s="691"/>
      <c r="AQ190" s="691"/>
      <c r="AR190" s="691"/>
      <c r="AS190" s="691"/>
      <c r="AT190" s="691"/>
      <c r="AU190" s="659"/>
      <c r="AV190" s="659">
        <f t="shared" si="105"/>
        <v>0</v>
      </c>
      <c r="AW190" s="1086"/>
      <c r="AX190" s="1086"/>
      <c r="AY190" s="1086"/>
      <c r="AZ190" s="1065"/>
      <c r="BA190" s="1065"/>
      <c r="BB190" s="1065"/>
      <c r="BC190" s="1065"/>
      <c r="BD190" s="1065"/>
      <c r="BE190" s="1065"/>
      <c r="BF190" s="1065"/>
      <c r="BG190" s="1065"/>
      <c r="BH190" s="1663">
        <f t="shared" si="101"/>
        <v>0</v>
      </c>
      <c r="BI190" s="2295"/>
      <c r="BJ190" s="2295"/>
      <c r="BK190" s="2295"/>
      <c r="BL190" s="2295"/>
      <c r="BM190" s="2295"/>
      <c r="BN190" s="2295"/>
      <c r="BO190" s="2295"/>
      <c r="BP190" s="2411"/>
      <c r="BQ190" s="2411"/>
      <c r="BR190" s="2411"/>
      <c r="BS190" s="2411"/>
      <c r="BT190" s="2411"/>
      <c r="BU190" s="2411"/>
      <c r="BV190" s="2411"/>
      <c r="BW190" s="2394">
        <f t="shared" si="106"/>
        <v>0</v>
      </c>
      <c r="BX190" s="848"/>
      <c r="BY190" s="846"/>
    </row>
    <row r="191" spans="1:77" ht="12.75" hidden="1" customHeight="1">
      <c r="A191" s="2689"/>
      <c r="B191" s="2382"/>
      <c r="C191" s="564"/>
      <c r="D191" s="620"/>
      <c r="E191" s="633"/>
      <c r="F191" s="633"/>
      <c r="G191" s="633"/>
      <c r="H191" s="633"/>
      <c r="I191" s="633"/>
      <c r="J191" s="570"/>
      <c r="K191" s="570">
        <f t="shared" si="102"/>
        <v>0</v>
      </c>
      <c r="L191" s="623"/>
      <c r="M191" s="634"/>
      <c r="N191" s="634"/>
      <c r="O191" s="634"/>
      <c r="P191" s="634"/>
      <c r="Q191" s="634"/>
      <c r="R191" s="577"/>
      <c r="S191" s="577">
        <f t="shared" si="103"/>
        <v>0</v>
      </c>
      <c r="T191" s="1018"/>
      <c r="U191" s="1018"/>
      <c r="V191" s="993"/>
      <c r="W191" s="1018"/>
      <c r="X191" s="1018"/>
      <c r="Y191" s="993"/>
      <c r="Z191" s="1024"/>
      <c r="AA191" s="993"/>
      <c r="AB191" s="980"/>
      <c r="AC191" s="980"/>
      <c r="AD191" s="980">
        <f t="shared" si="100"/>
        <v>0</v>
      </c>
      <c r="AE191" s="876"/>
      <c r="AF191" s="876"/>
      <c r="AG191" s="676"/>
      <c r="AH191" s="691"/>
      <c r="AI191" s="691"/>
      <c r="AJ191" s="691"/>
      <c r="AK191" s="691"/>
      <c r="AL191" s="691"/>
      <c r="AM191" s="659"/>
      <c r="AN191" s="659">
        <f t="shared" si="104"/>
        <v>0</v>
      </c>
      <c r="AO191" s="676"/>
      <c r="AP191" s="691"/>
      <c r="AQ191" s="691"/>
      <c r="AR191" s="691"/>
      <c r="AS191" s="691"/>
      <c r="AT191" s="691"/>
      <c r="AU191" s="659"/>
      <c r="AV191" s="659">
        <f t="shared" si="105"/>
        <v>0</v>
      </c>
      <c r="AW191" s="1086"/>
      <c r="AX191" s="1086"/>
      <c r="AY191" s="1086"/>
      <c r="AZ191" s="1065"/>
      <c r="BA191" s="1065"/>
      <c r="BB191" s="1065"/>
      <c r="BC191" s="1065"/>
      <c r="BD191" s="1065"/>
      <c r="BE191" s="1065"/>
      <c r="BF191" s="1065"/>
      <c r="BG191" s="1065"/>
      <c r="BH191" s="1663">
        <f t="shared" si="101"/>
        <v>0</v>
      </c>
      <c r="BI191" s="2295"/>
      <c r="BJ191" s="2295"/>
      <c r="BK191" s="2295"/>
      <c r="BL191" s="2295"/>
      <c r="BM191" s="2295"/>
      <c r="BN191" s="2295"/>
      <c r="BO191" s="2295"/>
      <c r="BP191" s="2411"/>
      <c r="BQ191" s="2411"/>
      <c r="BR191" s="2411"/>
      <c r="BS191" s="2411"/>
      <c r="BT191" s="2411"/>
      <c r="BU191" s="2411"/>
      <c r="BV191" s="2411"/>
      <c r="BW191" s="2394">
        <f t="shared" si="106"/>
        <v>0</v>
      </c>
      <c r="BX191" s="848"/>
      <c r="BY191" s="846"/>
    </row>
    <row r="192" spans="1:77" ht="12.75" hidden="1" customHeight="1">
      <c r="A192" s="2689"/>
      <c r="B192" s="2382"/>
      <c r="C192" s="564"/>
      <c r="D192" s="620"/>
      <c r="E192" s="633"/>
      <c r="F192" s="633"/>
      <c r="G192" s="633"/>
      <c r="H192" s="633"/>
      <c r="I192" s="633"/>
      <c r="J192" s="570"/>
      <c r="K192" s="570">
        <f t="shared" si="102"/>
        <v>0</v>
      </c>
      <c r="L192" s="623"/>
      <c r="M192" s="634"/>
      <c r="N192" s="634"/>
      <c r="O192" s="634"/>
      <c r="P192" s="634"/>
      <c r="Q192" s="634"/>
      <c r="R192" s="577"/>
      <c r="S192" s="577">
        <f t="shared" si="103"/>
        <v>0</v>
      </c>
      <c r="T192" s="1018"/>
      <c r="U192" s="1018"/>
      <c r="V192" s="993"/>
      <c r="W192" s="1018"/>
      <c r="X192" s="1018"/>
      <c r="Y192" s="993"/>
      <c r="Z192" s="1024"/>
      <c r="AA192" s="993"/>
      <c r="AB192" s="980"/>
      <c r="AC192" s="980"/>
      <c r="AD192" s="980">
        <f t="shared" si="100"/>
        <v>0</v>
      </c>
      <c r="AE192" s="876"/>
      <c r="AF192" s="876"/>
      <c r="AG192" s="676"/>
      <c r="AH192" s="691"/>
      <c r="AI192" s="691"/>
      <c r="AJ192" s="691"/>
      <c r="AK192" s="691"/>
      <c r="AL192" s="691"/>
      <c r="AM192" s="659"/>
      <c r="AN192" s="659">
        <f t="shared" si="104"/>
        <v>0</v>
      </c>
      <c r="AO192" s="676"/>
      <c r="AP192" s="691"/>
      <c r="AQ192" s="691"/>
      <c r="AR192" s="691"/>
      <c r="AS192" s="691"/>
      <c r="AT192" s="691"/>
      <c r="AU192" s="659"/>
      <c r="AV192" s="659">
        <f t="shared" si="105"/>
        <v>0</v>
      </c>
      <c r="AW192" s="1086"/>
      <c r="AX192" s="1086"/>
      <c r="AY192" s="1086"/>
      <c r="AZ192" s="1065"/>
      <c r="BA192" s="1065"/>
      <c r="BB192" s="1065"/>
      <c r="BC192" s="1065"/>
      <c r="BD192" s="1065"/>
      <c r="BE192" s="1065"/>
      <c r="BF192" s="1065"/>
      <c r="BG192" s="1065"/>
      <c r="BH192" s="1663">
        <f t="shared" si="101"/>
        <v>0</v>
      </c>
      <c r="BI192" s="2295"/>
      <c r="BJ192" s="2295"/>
      <c r="BK192" s="2295"/>
      <c r="BL192" s="2295"/>
      <c r="BM192" s="2295"/>
      <c r="BN192" s="2295"/>
      <c r="BO192" s="2295"/>
      <c r="BP192" s="2411"/>
      <c r="BQ192" s="2411"/>
      <c r="BR192" s="2411"/>
      <c r="BS192" s="2411"/>
      <c r="BT192" s="2411"/>
      <c r="BU192" s="2411"/>
      <c r="BV192" s="2411"/>
      <c r="BW192" s="2394">
        <f t="shared" si="106"/>
        <v>0</v>
      </c>
      <c r="BX192" s="848"/>
      <c r="BY192" s="846"/>
    </row>
    <row r="193" spans="1:77" ht="12.75" hidden="1" customHeight="1">
      <c r="A193" s="2689"/>
      <c r="B193" s="2382"/>
      <c r="C193" s="564"/>
      <c r="D193" s="620"/>
      <c r="E193" s="633"/>
      <c r="F193" s="633"/>
      <c r="G193" s="633"/>
      <c r="H193" s="633"/>
      <c r="I193" s="633"/>
      <c r="J193" s="570"/>
      <c r="K193" s="570">
        <f t="shared" si="102"/>
        <v>0</v>
      </c>
      <c r="L193" s="623"/>
      <c r="M193" s="634"/>
      <c r="N193" s="634"/>
      <c r="O193" s="634"/>
      <c r="P193" s="634"/>
      <c r="Q193" s="634"/>
      <c r="R193" s="577"/>
      <c r="S193" s="577">
        <f t="shared" si="103"/>
        <v>0</v>
      </c>
      <c r="T193" s="1018"/>
      <c r="U193" s="1018"/>
      <c r="V193" s="993"/>
      <c r="W193" s="1018"/>
      <c r="X193" s="1018"/>
      <c r="Y193" s="993"/>
      <c r="Z193" s="1024"/>
      <c r="AA193" s="993"/>
      <c r="AB193" s="980"/>
      <c r="AC193" s="980"/>
      <c r="AD193" s="980">
        <f t="shared" si="100"/>
        <v>0</v>
      </c>
      <c r="AE193" s="876"/>
      <c r="AF193" s="876"/>
      <c r="AG193" s="676"/>
      <c r="AH193" s="691"/>
      <c r="AI193" s="691"/>
      <c r="AJ193" s="691"/>
      <c r="AK193" s="691"/>
      <c r="AL193" s="691"/>
      <c r="AM193" s="659"/>
      <c r="AN193" s="659">
        <f t="shared" si="104"/>
        <v>0</v>
      </c>
      <c r="AO193" s="676"/>
      <c r="AP193" s="691"/>
      <c r="AQ193" s="691"/>
      <c r="AR193" s="691"/>
      <c r="AS193" s="691"/>
      <c r="AT193" s="691"/>
      <c r="AU193" s="659"/>
      <c r="AV193" s="659">
        <f t="shared" si="105"/>
        <v>0</v>
      </c>
      <c r="AW193" s="1086"/>
      <c r="AX193" s="1086"/>
      <c r="AY193" s="1086"/>
      <c r="AZ193" s="1065"/>
      <c r="BA193" s="1065"/>
      <c r="BB193" s="1065"/>
      <c r="BC193" s="1065"/>
      <c r="BD193" s="1065"/>
      <c r="BE193" s="1065"/>
      <c r="BF193" s="1065"/>
      <c r="BG193" s="1065"/>
      <c r="BH193" s="1663">
        <f t="shared" si="101"/>
        <v>0</v>
      </c>
      <c r="BI193" s="2295"/>
      <c r="BJ193" s="2295"/>
      <c r="BK193" s="2295"/>
      <c r="BL193" s="2295"/>
      <c r="BM193" s="2295"/>
      <c r="BN193" s="2295"/>
      <c r="BO193" s="2295"/>
      <c r="BP193" s="2411"/>
      <c r="BQ193" s="2411"/>
      <c r="BR193" s="2411"/>
      <c r="BS193" s="2411"/>
      <c r="BT193" s="2411"/>
      <c r="BU193" s="2411"/>
      <c r="BV193" s="2411"/>
      <c r="BW193" s="2394">
        <f t="shared" si="106"/>
        <v>0</v>
      </c>
      <c r="BX193" s="848"/>
      <c r="BY193" s="846"/>
    </row>
    <row r="194" spans="1:77" ht="12.75" hidden="1" customHeight="1">
      <c r="A194" s="2689"/>
      <c r="B194" s="2382"/>
      <c r="C194" s="564"/>
      <c r="D194" s="620"/>
      <c r="E194" s="633"/>
      <c r="F194" s="633"/>
      <c r="G194" s="633"/>
      <c r="H194" s="633"/>
      <c r="I194" s="633"/>
      <c r="J194" s="570"/>
      <c r="K194" s="570">
        <f t="shared" si="102"/>
        <v>0</v>
      </c>
      <c r="L194" s="623"/>
      <c r="M194" s="634"/>
      <c r="N194" s="634"/>
      <c r="O194" s="634"/>
      <c r="P194" s="634"/>
      <c r="Q194" s="634"/>
      <c r="R194" s="577"/>
      <c r="S194" s="577">
        <f t="shared" si="103"/>
        <v>0</v>
      </c>
      <c r="T194" s="1018"/>
      <c r="U194" s="1018"/>
      <c r="V194" s="993"/>
      <c r="W194" s="1018"/>
      <c r="X194" s="1018"/>
      <c r="Y194" s="993"/>
      <c r="Z194" s="1024"/>
      <c r="AA194" s="993"/>
      <c r="AB194" s="980"/>
      <c r="AC194" s="980"/>
      <c r="AD194" s="980">
        <f t="shared" si="100"/>
        <v>0</v>
      </c>
      <c r="AE194" s="876"/>
      <c r="AF194" s="876"/>
      <c r="AG194" s="676"/>
      <c r="AH194" s="691"/>
      <c r="AI194" s="691"/>
      <c r="AJ194" s="691"/>
      <c r="AK194" s="691"/>
      <c r="AL194" s="691"/>
      <c r="AM194" s="659"/>
      <c r="AN194" s="659">
        <f t="shared" si="104"/>
        <v>0</v>
      </c>
      <c r="AO194" s="676"/>
      <c r="AP194" s="691"/>
      <c r="AQ194" s="691"/>
      <c r="AR194" s="691"/>
      <c r="AS194" s="691"/>
      <c r="AT194" s="691"/>
      <c r="AU194" s="659"/>
      <c r="AV194" s="659">
        <f t="shared" si="105"/>
        <v>0</v>
      </c>
      <c r="AW194" s="1086"/>
      <c r="AX194" s="1086"/>
      <c r="AY194" s="1086"/>
      <c r="AZ194" s="1065"/>
      <c r="BA194" s="1065"/>
      <c r="BB194" s="1065"/>
      <c r="BC194" s="1065"/>
      <c r="BD194" s="1065"/>
      <c r="BE194" s="1065"/>
      <c r="BF194" s="1065"/>
      <c r="BG194" s="1065"/>
      <c r="BH194" s="1663">
        <f t="shared" si="101"/>
        <v>0</v>
      </c>
      <c r="BI194" s="2295"/>
      <c r="BJ194" s="2295"/>
      <c r="BK194" s="2295"/>
      <c r="BL194" s="2295"/>
      <c r="BM194" s="2295"/>
      <c r="BN194" s="2295"/>
      <c r="BO194" s="2295"/>
      <c r="BP194" s="2411"/>
      <c r="BQ194" s="2411"/>
      <c r="BR194" s="2411"/>
      <c r="BS194" s="2411"/>
      <c r="BT194" s="2411"/>
      <c r="BU194" s="2411"/>
      <c r="BV194" s="2411"/>
      <c r="BW194" s="2394">
        <f t="shared" si="106"/>
        <v>0</v>
      </c>
      <c r="BX194" s="848"/>
      <c r="BY194" s="846"/>
    </row>
    <row r="195" spans="1:77" ht="12.75" hidden="1" customHeight="1">
      <c r="A195" s="2694"/>
      <c r="B195" s="2685"/>
      <c r="C195" s="580"/>
      <c r="D195" s="647"/>
      <c r="E195" s="585"/>
      <c r="F195" s="585"/>
      <c r="G195" s="585"/>
      <c r="H195" s="585"/>
      <c r="I195" s="585"/>
      <c r="J195" s="585"/>
      <c r="K195" s="585">
        <f t="shared" si="102"/>
        <v>0</v>
      </c>
      <c r="L195" s="649"/>
      <c r="M195" s="588"/>
      <c r="N195" s="588"/>
      <c r="O195" s="588"/>
      <c r="P195" s="588"/>
      <c r="Q195" s="588"/>
      <c r="R195" s="588"/>
      <c r="S195" s="588">
        <f t="shared" si="103"/>
        <v>0</v>
      </c>
      <c r="T195" s="1021"/>
      <c r="U195" s="1021"/>
      <c r="V195" s="1022"/>
      <c r="W195" s="1021"/>
      <c r="X195" s="1021"/>
      <c r="Y195" s="1008"/>
      <c r="Z195" s="1030"/>
      <c r="AA195" s="1008"/>
      <c r="AB195" s="977"/>
      <c r="AC195" s="977"/>
      <c r="AD195" s="977">
        <f t="shared" si="100"/>
        <v>0</v>
      </c>
      <c r="AE195" s="881"/>
      <c r="AF195" s="881"/>
      <c r="AG195" s="702"/>
      <c r="AH195" s="582"/>
      <c r="AI195" s="582"/>
      <c r="AJ195" s="582"/>
      <c r="AK195" s="582"/>
      <c r="AL195" s="582"/>
      <c r="AM195" s="582"/>
      <c r="AN195" s="582">
        <f t="shared" si="104"/>
        <v>0</v>
      </c>
      <c r="AO195" s="702"/>
      <c r="AP195" s="582"/>
      <c r="AQ195" s="582"/>
      <c r="AR195" s="582"/>
      <c r="AS195" s="582"/>
      <c r="AT195" s="582"/>
      <c r="AU195" s="582"/>
      <c r="AV195" s="582">
        <f t="shared" si="105"/>
        <v>0</v>
      </c>
      <c r="AW195" s="1087"/>
      <c r="AX195" s="1087"/>
      <c r="AY195" s="1087"/>
      <c r="AZ195" s="1071"/>
      <c r="BA195" s="1071"/>
      <c r="BB195" s="1071"/>
      <c r="BC195" s="1071"/>
      <c r="BD195" s="1071"/>
      <c r="BE195" s="1071"/>
      <c r="BF195" s="1071"/>
      <c r="BG195" s="1071"/>
      <c r="BH195" s="1670">
        <f t="shared" si="101"/>
        <v>0</v>
      </c>
      <c r="BI195" s="2295"/>
      <c r="BJ195" s="2295"/>
      <c r="BK195" s="2295"/>
      <c r="BL195" s="2295"/>
      <c r="BM195" s="2295"/>
      <c r="BN195" s="2295"/>
      <c r="BO195" s="2295"/>
      <c r="BP195" s="2411"/>
      <c r="BQ195" s="2411"/>
      <c r="BR195" s="2411"/>
      <c r="BS195" s="2411"/>
      <c r="BT195" s="2411"/>
      <c r="BU195" s="2411"/>
      <c r="BV195" s="2411"/>
      <c r="BW195" s="2394">
        <f t="shared" si="106"/>
        <v>0</v>
      </c>
      <c r="BX195" s="848"/>
      <c r="BY195" s="846"/>
    </row>
    <row r="196" spans="1:77" ht="21" customHeight="1">
      <c r="A196" s="955"/>
      <c r="B196" s="1218" t="s">
        <v>1094</v>
      </c>
      <c r="C196" s="547" t="s">
        <v>1133</v>
      </c>
      <c r="D196" s="953">
        <v>0</v>
      </c>
      <c r="E196" s="953">
        <v>4.0999999999999996</v>
      </c>
      <c r="F196" s="953">
        <v>113000</v>
      </c>
      <c r="G196" s="953">
        <v>48000</v>
      </c>
      <c r="H196" s="953">
        <v>0</v>
      </c>
      <c r="I196" s="953">
        <v>0</v>
      </c>
      <c r="J196" s="953">
        <v>0</v>
      </c>
      <c r="K196" s="953">
        <f t="shared" si="102"/>
        <v>161000</v>
      </c>
      <c r="L196" s="953">
        <f t="shared" ref="L196:R196" si="137">SUM(L197:L206)</f>
        <v>0</v>
      </c>
      <c r="M196" s="953">
        <f t="shared" si="137"/>
        <v>0</v>
      </c>
      <c r="N196" s="953">
        <f t="shared" si="137"/>
        <v>0</v>
      </c>
      <c r="O196" s="953">
        <f t="shared" si="137"/>
        <v>0</v>
      </c>
      <c r="P196" s="953">
        <f t="shared" si="137"/>
        <v>0</v>
      </c>
      <c r="Q196" s="953">
        <f t="shared" si="137"/>
        <v>0</v>
      </c>
      <c r="R196" s="953">
        <f t="shared" si="137"/>
        <v>0</v>
      </c>
      <c r="S196" s="953">
        <f t="shared" si="103"/>
        <v>0</v>
      </c>
      <c r="T196" s="953">
        <f t="shared" ref="T196:AB196" si="138">SUM(T197:T206)</f>
        <v>0</v>
      </c>
      <c r="U196" s="953"/>
      <c r="V196" s="953">
        <f t="shared" si="138"/>
        <v>0</v>
      </c>
      <c r="W196" s="953">
        <f t="shared" si="138"/>
        <v>11752.400000000001</v>
      </c>
      <c r="X196" s="953"/>
      <c r="Y196" s="953">
        <f t="shared" si="138"/>
        <v>0</v>
      </c>
      <c r="Z196" s="953">
        <f t="shared" si="138"/>
        <v>0</v>
      </c>
      <c r="AA196" s="953">
        <f t="shared" si="138"/>
        <v>0</v>
      </c>
      <c r="AB196" s="953">
        <f t="shared" si="138"/>
        <v>0</v>
      </c>
      <c r="AC196" s="953"/>
      <c r="AD196" s="953">
        <f t="shared" si="100"/>
        <v>11752.400000000001</v>
      </c>
      <c r="AE196" s="955"/>
      <c r="AF196" s="955"/>
      <c r="AG196" s="953">
        <v>0</v>
      </c>
      <c r="AH196" s="953">
        <v>0</v>
      </c>
      <c r="AI196" s="953">
        <v>0</v>
      </c>
      <c r="AJ196" s="953">
        <v>0</v>
      </c>
      <c r="AK196" s="953">
        <v>0</v>
      </c>
      <c r="AL196" s="953">
        <v>0</v>
      </c>
      <c r="AM196" s="953">
        <v>0</v>
      </c>
      <c r="AN196" s="953">
        <f t="shared" si="104"/>
        <v>0</v>
      </c>
      <c r="AO196" s="953">
        <f t="shared" ref="AO196:AU196" si="139">SUM(AO197:AO206)</f>
        <v>0</v>
      </c>
      <c r="AP196" s="953">
        <f t="shared" si="139"/>
        <v>0</v>
      </c>
      <c r="AQ196" s="953">
        <f t="shared" si="139"/>
        <v>0</v>
      </c>
      <c r="AR196" s="953">
        <f t="shared" si="139"/>
        <v>0</v>
      </c>
      <c r="AS196" s="953">
        <f t="shared" si="139"/>
        <v>0</v>
      </c>
      <c r="AT196" s="953">
        <f t="shared" si="139"/>
        <v>0</v>
      </c>
      <c r="AU196" s="953">
        <f t="shared" si="139"/>
        <v>0</v>
      </c>
      <c r="AV196" s="953">
        <f t="shared" si="105"/>
        <v>0</v>
      </c>
      <c r="AW196" s="953">
        <f t="shared" ref="AW196:BG196" si="140">SUM(AW197:AW206)</f>
        <v>0</v>
      </c>
      <c r="AX196" s="953"/>
      <c r="AY196" s="953"/>
      <c r="AZ196" s="953">
        <f t="shared" si="140"/>
        <v>0</v>
      </c>
      <c r="BA196" s="953"/>
      <c r="BB196" s="953">
        <f t="shared" si="140"/>
        <v>5500</v>
      </c>
      <c r="BC196" s="953"/>
      <c r="BD196" s="953">
        <f t="shared" si="140"/>
        <v>0</v>
      </c>
      <c r="BE196" s="953">
        <f t="shared" si="140"/>
        <v>0</v>
      </c>
      <c r="BF196" s="953">
        <f t="shared" si="140"/>
        <v>0</v>
      </c>
      <c r="BG196" s="953">
        <f t="shared" si="140"/>
        <v>0</v>
      </c>
      <c r="BH196" s="1652">
        <f t="shared" si="101"/>
        <v>5500</v>
      </c>
      <c r="BI196" s="953">
        <f>BI198+BI199</f>
        <v>2.2000000000000002</v>
      </c>
      <c r="BJ196" s="953"/>
      <c r="BK196" s="953">
        <f>BK198+BK199+BK197</f>
        <v>120000</v>
      </c>
      <c r="BL196" s="953">
        <f t="shared" ref="BL196:BO196" si="141">BL198+BL199+BL197</f>
        <v>0</v>
      </c>
      <c r="BM196" s="953">
        <f t="shared" si="141"/>
        <v>55000</v>
      </c>
      <c r="BN196" s="953">
        <f t="shared" si="141"/>
        <v>0</v>
      </c>
      <c r="BO196" s="953">
        <f t="shared" si="141"/>
        <v>175000</v>
      </c>
      <c r="BP196" s="953"/>
      <c r="BQ196" s="953"/>
      <c r="BR196" s="953">
        <f>BR199</f>
        <v>1.2</v>
      </c>
      <c r="BS196" s="953">
        <f t="shared" ref="BS196:BW196" si="142">BS199+BS201</f>
        <v>20000</v>
      </c>
      <c r="BT196" s="953">
        <f t="shared" si="142"/>
        <v>0</v>
      </c>
      <c r="BU196" s="953">
        <f t="shared" si="142"/>
        <v>80000</v>
      </c>
      <c r="BV196" s="953">
        <f t="shared" si="142"/>
        <v>0</v>
      </c>
      <c r="BW196" s="953">
        <f t="shared" si="142"/>
        <v>100000</v>
      </c>
      <c r="BX196" s="956"/>
      <c r="BY196" s="846"/>
    </row>
    <row r="197" spans="1:77" ht="63" hidden="1" customHeight="1">
      <c r="A197" s="2667">
        <v>4</v>
      </c>
      <c r="B197" s="705" t="s">
        <v>1096</v>
      </c>
      <c r="C197" s="601" t="s">
        <v>219</v>
      </c>
      <c r="D197" s="760">
        <v>0</v>
      </c>
      <c r="E197" s="557">
        <v>0</v>
      </c>
      <c r="F197" s="557">
        <v>0</v>
      </c>
      <c r="G197" s="706">
        <v>0</v>
      </c>
      <c r="H197" s="557">
        <v>0</v>
      </c>
      <c r="I197" s="557">
        <v>0</v>
      </c>
      <c r="J197" s="557">
        <v>0</v>
      </c>
      <c r="K197" s="557">
        <f t="shared" si="102"/>
        <v>0</v>
      </c>
      <c r="L197" s="761"/>
      <c r="M197" s="616"/>
      <c r="N197" s="710"/>
      <c r="O197" s="710"/>
      <c r="P197" s="616"/>
      <c r="Q197" s="616"/>
      <c r="R197" s="616"/>
      <c r="S197" s="616">
        <f t="shared" si="103"/>
        <v>0</v>
      </c>
      <c r="T197" s="1031">
        <f t="shared" ref="T197:T206" si="143">D197+L197</f>
        <v>0</v>
      </c>
      <c r="U197" s="1031"/>
      <c r="V197" s="1032">
        <f t="shared" ref="V197:V206" si="144">E197+M197</f>
        <v>0</v>
      </c>
      <c r="W197" s="980">
        <f t="shared" ref="W197:W206" si="145">F197+N197</f>
        <v>0</v>
      </c>
      <c r="X197" s="999"/>
      <c r="Y197" s="1028">
        <f t="shared" ref="Y197:Y206" si="146">G197+O197</f>
        <v>0</v>
      </c>
      <c r="Z197" s="1028">
        <f t="shared" ref="Z197:Z206" si="147">H197+P197</f>
        <v>0</v>
      </c>
      <c r="AA197" s="1012">
        <f t="shared" ref="AA197:AA206" si="148">I197+Q197</f>
        <v>0</v>
      </c>
      <c r="AB197" s="979">
        <f t="shared" ref="AB197:AB206" si="149">J197+R197</f>
        <v>0</v>
      </c>
      <c r="AC197" s="979"/>
      <c r="AD197" s="979">
        <f t="shared" si="100"/>
        <v>0</v>
      </c>
      <c r="AE197" s="857"/>
      <c r="AF197" s="857"/>
      <c r="AG197" s="918">
        <v>0</v>
      </c>
      <c r="AH197" s="651">
        <v>0</v>
      </c>
      <c r="AI197" s="651">
        <v>0</v>
      </c>
      <c r="AJ197" s="651">
        <v>0</v>
      </c>
      <c r="AK197" s="651">
        <v>0</v>
      </c>
      <c r="AL197" s="891">
        <v>0</v>
      </c>
      <c r="AM197" s="651">
        <v>0</v>
      </c>
      <c r="AN197" s="651">
        <f t="shared" si="104"/>
        <v>0</v>
      </c>
      <c r="AO197" s="918"/>
      <c r="AP197" s="651"/>
      <c r="AQ197" s="651"/>
      <c r="AR197" s="891"/>
      <c r="AS197" s="651"/>
      <c r="AT197" s="651"/>
      <c r="AU197" s="651"/>
      <c r="AV197" s="651">
        <f t="shared" si="105"/>
        <v>0</v>
      </c>
      <c r="AW197" s="1088">
        <f>AG197+AO197</f>
        <v>0</v>
      </c>
      <c r="AX197" s="1088"/>
      <c r="AY197" s="1088"/>
      <c r="AZ197" s="1074">
        <f>AH197+AP197</f>
        <v>0</v>
      </c>
      <c r="BA197" s="1074"/>
      <c r="BB197" s="1074">
        <f>AI197+AQ197</f>
        <v>0</v>
      </c>
      <c r="BC197" s="1074"/>
      <c r="BD197" s="1074">
        <f t="shared" ref="BD197:BG198" si="150">AJ197+AR197</f>
        <v>0</v>
      </c>
      <c r="BE197" s="1074">
        <f t="shared" si="150"/>
        <v>0</v>
      </c>
      <c r="BF197" s="1074">
        <f t="shared" si="150"/>
        <v>0</v>
      </c>
      <c r="BG197" s="1074">
        <f t="shared" si="150"/>
        <v>0</v>
      </c>
      <c r="BH197" s="1673">
        <f t="shared" si="101"/>
        <v>0</v>
      </c>
      <c r="BI197" s="2295"/>
      <c r="BJ197" s="2295"/>
      <c r="BK197" s="2295">
        <v>20000</v>
      </c>
      <c r="BL197" s="2295"/>
      <c r="BM197" s="2295"/>
      <c r="BN197" s="2295"/>
      <c r="BO197" s="2295">
        <f>BK197+BL197+BM197+BN197</f>
        <v>20000</v>
      </c>
      <c r="BP197" s="2411"/>
      <c r="BQ197" s="2411"/>
      <c r="BR197" s="2411"/>
      <c r="BS197" s="2411"/>
      <c r="BT197" s="2411"/>
      <c r="BU197" s="2411"/>
      <c r="BV197" s="2411"/>
      <c r="BW197" s="2394">
        <f t="shared" si="106"/>
        <v>0</v>
      </c>
      <c r="BX197" s="963" t="s">
        <v>1899</v>
      </c>
      <c r="BY197" s="846"/>
    </row>
    <row r="198" spans="1:77" ht="30" hidden="1" customHeight="1">
      <c r="A198" s="2717"/>
      <c r="B198" s="782" t="s">
        <v>1134</v>
      </c>
      <c r="C198" s="564" t="s">
        <v>870</v>
      </c>
      <c r="D198" s="762">
        <v>0</v>
      </c>
      <c r="E198" s="570">
        <v>4.0999999999999996</v>
      </c>
      <c r="F198" s="570">
        <v>113000</v>
      </c>
      <c r="G198" s="633">
        <v>48000</v>
      </c>
      <c r="H198" s="570">
        <v>0</v>
      </c>
      <c r="I198" s="570">
        <v>0</v>
      </c>
      <c r="J198" s="570">
        <v>0</v>
      </c>
      <c r="K198" s="570">
        <f t="shared" si="102"/>
        <v>161000</v>
      </c>
      <c r="L198" s="763"/>
      <c r="M198" s="577"/>
      <c r="N198" s="752"/>
      <c r="O198" s="752"/>
      <c r="P198" s="577"/>
      <c r="Q198" s="577"/>
      <c r="R198" s="577"/>
      <c r="S198" s="577">
        <f t="shared" si="103"/>
        <v>0</v>
      </c>
      <c r="T198" s="1033">
        <f t="shared" si="143"/>
        <v>0</v>
      </c>
      <c r="U198" s="1033"/>
      <c r="V198" s="990">
        <v>0</v>
      </c>
      <c r="W198" s="980">
        <v>6632.8</v>
      </c>
      <c r="X198" s="980"/>
      <c r="Y198" s="1024">
        <v>0</v>
      </c>
      <c r="Z198" s="1024">
        <f t="shared" si="147"/>
        <v>0</v>
      </c>
      <c r="AA198" s="993">
        <f t="shared" si="148"/>
        <v>0</v>
      </c>
      <c r="AB198" s="980">
        <f t="shared" si="149"/>
        <v>0</v>
      </c>
      <c r="AC198" s="980"/>
      <c r="AD198" s="980">
        <f t="shared" si="100"/>
        <v>6632.8</v>
      </c>
      <c r="AE198" s="919">
        <v>1</v>
      </c>
      <c r="AF198" s="919"/>
      <c r="AG198" s="920">
        <v>0</v>
      </c>
      <c r="AH198" s="659">
        <v>0</v>
      </c>
      <c r="AI198" s="659">
        <v>0</v>
      </c>
      <c r="AJ198" s="659">
        <v>0</v>
      </c>
      <c r="AK198" s="659">
        <v>0</v>
      </c>
      <c r="AL198" s="691">
        <v>0</v>
      </c>
      <c r="AM198" s="659">
        <v>0</v>
      </c>
      <c r="AN198" s="659">
        <f t="shared" si="104"/>
        <v>0</v>
      </c>
      <c r="AO198" s="920"/>
      <c r="AP198" s="659"/>
      <c r="AQ198" s="654"/>
      <c r="AR198" s="691"/>
      <c r="AS198" s="659"/>
      <c r="AT198" s="659"/>
      <c r="AU198" s="659"/>
      <c r="AV198" s="659">
        <f t="shared" si="105"/>
        <v>0</v>
      </c>
      <c r="AW198" s="1089">
        <f>AG198+AO198</f>
        <v>0</v>
      </c>
      <c r="AX198" s="1089"/>
      <c r="AY198" s="1089"/>
      <c r="AZ198" s="1065">
        <f>AH198+AP198</f>
        <v>0</v>
      </c>
      <c r="BA198" s="1065"/>
      <c r="BB198" s="1065">
        <f>AI198+AQ198</f>
        <v>0</v>
      </c>
      <c r="BC198" s="1065"/>
      <c r="BD198" s="1065">
        <f t="shared" si="150"/>
        <v>0</v>
      </c>
      <c r="BE198" s="1065">
        <f t="shared" si="150"/>
        <v>0</v>
      </c>
      <c r="BF198" s="1065">
        <f t="shared" si="150"/>
        <v>0</v>
      </c>
      <c r="BG198" s="1065">
        <f t="shared" si="150"/>
        <v>0</v>
      </c>
      <c r="BH198" s="1663">
        <f t="shared" si="101"/>
        <v>0</v>
      </c>
      <c r="BI198" s="2295"/>
      <c r="BJ198" s="2295"/>
      <c r="BK198" s="2295"/>
      <c r="BL198" s="2295"/>
      <c r="BM198" s="2295"/>
      <c r="BN198" s="2295"/>
      <c r="BO198" s="2295"/>
      <c r="BP198" s="2411"/>
      <c r="BQ198" s="2411"/>
      <c r="BR198" s="2411"/>
      <c r="BS198" s="2411"/>
      <c r="BT198" s="2411"/>
      <c r="BU198" s="2411"/>
      <c r="BV198" s="2411"/>
      <c r="BW198" s="2394">
        <f t="shared" si="106"/>
        <v>0</v>
      </c>
      <c r="BX198" s="963" t="s">
        <v>1036</v>
      </c>
      <c r="BY198" s="846"/>
    </row>
    <row r="199" spans="1:77" ht="42.75" hidden="1" customHeight="1">
      <c r="A199" s="2718"/>
      <c r="B199" s="782" t="s">
        <v>1097</v>
      </c>
      <c r="C199" s="688" t="s">
        <v>1520</v>
      </c>
      <c r="D199" s="765">
        <v>0</v>
      </c>
      <c r="E199" s="765">
        <v>0</v>
      </c>
      <c r="F199" s="765">
        <v>0</v>
      </c>
      <c r="G199" s="765">
        <v>0</v>
      </c>
      <c r="H199" s="765">
        <v>0</v>
      </c>
      <c r="I199" s="765">
        <v>0</v>
      </c>
      <c r="J199" s="765">
        <v>0</v>
      </c>
      <c r="K199" s="765">
        <f t="shared" si="102"/>
        <v>0</v>
      </c>
      <c r="L199" s="766"/>
      <c r="M199" s="766"/>
      <c r="N199" s="766"/>
      <c r="O199" s="766"/>
      <c r="P199" s="766"/>
      <c r="Q199" s="766"/>
      <c r="R199" s="766"/>
      <c r="S199" s="766">
        <f t="shared" si="103"/>
        <v>0</v>
      </c>
      <c r="T199" s="992">
        <f t="shared" si="143"/>
        <v>0</v>
      </c>
      <c r="U199" s="992"/>
      <c r="V199" s="992">
        <f t="shared" si="144"/>
        <v>0</v>
      </c>
      <c r="W199" s="992">
        <v>4219.6000000000004</v>
      </c>
      <c r="X199" s="992"/>
      <c r="Y199" s="992">
        <f t="shared" si="146"/>
        <v>0</v>
      </c>
      <c r="Z199" s="992">
        <f t="shared" si="147"/>
        <v>0</v>
      </c>
      <c r="AA199" s="992">
        <f t="shared" si="148"/>
        <v>0</v>
      </c>
      <c r="AB199" s="992">
        <f t="shared" si="149"/>
        <v>0</v>
      </c>
      <c r="AC199" s="992"/>
      <c r="AD199" s="992">
        <f t="shared" si="100"/>
        <v>4219.6000000000004</v>
      </c>
      <c r="AE199" s="868"/>
      <c r="AF199" s="868"/>
      <c r="AG199" s="1703"/>
      <c r="AH199" s="1703"/>
      <c r="AI199" s="1703"/>
      <c r="AJ199" s="1704"/>
      <c r="AK199" s="1703"/>
      <c r="AL199" s="1703"/>
      <c r="AM199" s="1703"/>
      <c r="AN199" s="1703">
        <f t="shared" si="104"/>
        <v>0</v>
      </c>
      <c r="AO199" s="1703"/>
      <c r="AP199" s="1703"/>
      <c r="AQ199" s="1703"/>
      <c r="AR199" s="1704"/>
      <c r="AS199" s="1703"/>
      <c r="AT199" s="1703"/>
      <c r="AU199" s="1703"/>
      <c r="AV199" s="1703">
        <f t="shared" si="105"/>
        <v>0</v>
      </c>
      <c r="AW199" s="1650"/>
      <c r="AX199" s="1650"/>
      <c r="AY199" s="1650"/>
      <c r="AZ199" s="1651"/>
      <c r="BA199" s="1091"/>
      <c r="BB199" s="1091"/>
      <c r="BC199" s="1091"/>
      <c r="BD199" s="1650"/>
      <c r="BE199" s="1651"/>
      <c r="BF199" s="1651"/>
      <c r="BG199" s="1651"/>
      <c r="BH199" s="1674">
        <f t="shared" si="101"/>
        <v>0</v>
      </c>
      <c r="BI199" s="2299">
        <v>2.2000000000000002</v>
      </c>
      <c r="BJ199" s="2738"/>
      <c r="BK199" s="2300">
        <v>100000</v>
      </c>
      <c r="BL199" s="2300"/>
      <c r="BM199" s="2300">
        <v>55000</v>
      </c>
      <c r="BN199" s="2300"/>
      <c r="BO199" s="2300">
        <f>BK199+BM199+BN199</f>
        <v>155000</v>
      </c>
      <c r="BP199" s="2415"/>
      <c r="BQ199" s="2415"/>
      <c r="BR199" s="2415">
        <v>1.2</v>
      </c>
      <c r="BS199" s="2415">
        <v>20000</v>
      </c>
      <c r="BT199" s="2415"/>
      <c r="BU199" s="2415">
        <v>80000</v>
      </c>
      <c r="BV199" s="2415"/>
      <c r="BW199" s="2394">
        <f t="shared" si="106"/>
        <v>100000</v>
      </c>
      <c r="BX199" s="963" t="s">
        <v>1835</v>
      </c>
      <c r="BY199" s="846"/>
    </row>
    <row r="200" spans="1:77" ht="26.25" hidden="1" customHeight="1">
      <c r="A200" s="2718"/>
      <c r="B200" s="782" t="s">
        <v>1321</v>
      </c>
      <c r="C200" s="688" t="s">
        <v>219</v>
      </c>
      <c r="D200" s="765">
        <v>0</v>
      </c>
      <c r="E200" s="765">
        <v>0</v>
      </c>
      <c r="F200" s="765">
        <v>0</v>
      </c>
      <c r="G200" s="765">
        <v>0</v>
      </c>
      <c r="H200" s="765">
        <v>0</v>
      </c>
      <c r="I200" s="765">
        <v>0</v>
      </c>
      <c r="J200" s="765">
        <v>0</v>
      </c>
      <c r="K200" s="765">
        <f t="shared" si="102"/>
        <v>0</v>
      </c>
      <c r="L200" s="766"/>
      <c r="M200" s="766"/>
      <c r="N200" s="766"/>
      <c r="O200" s="766"/>
      <c r="P200" s="766"/>
      <c r="Q200" s="766"/>
      <c r="R200" s="766"/>
      <c r="S200" s="766">
        <f t="shared" si="103"/>
        <v>0</v>
      </c>
      <c r="T200" s="1034">
        <f t="shared" si="143"/>
        <v>0</v>
      </c>
      <c r="U200" s="1034"/>
      <c r="V200" s="1034">
        <f t="shared" si="144"/>
        <v>0</v>
      </c>
      <c r="W200" s="992">
        <v>900</v>
      </c>
      <c r="X200" s="992"/>
      <c r="Y200" s="992">
        <f t="shared" si="146"/>
        <v>0</v>
      </c>
      <c r="Z200" s="992">
        <f t="shared" si="147"/>
        <v>0</v>
      </c>
      <c r="AA200" s="992">
        <f t="shared" si="148"/>
        <v>0</v>
      </c>
      <c r="AB200" s="992">
        <f t="shared" si="149"/>
        <v>0</v>
      </c>
      <c r="AC200" s="992"/>
      <c r="AD200" s="992">
        <f t="shared" si="100"/>
        <v>900</v>
      </c>
      <c r="AE200" s="921"/>
      <c r="AF200" s="921"/>
      <c r="AG200" s="922"/>
      <c r="AH200" s="922"/>
      <c r="AI200" s="922"/>
      <c r="AJ200" s="923"/>
      <c r="AK200" s="922"/>
      <c r="AL200" s="922"/>
      <c r="AM200" s="922"/>
      <c r="AN200" s="922">
        <f t="shared" si="104"/>
        <v>0</v>
      </c>
      <c r="AO200" s="922"/>
      <c r="AP200" s="922"/>
      <c r="AQ200" s="922"/>
      <c r="AR200" s="923"/>
      <c r="AS200" s="922"/>
      <c r="AT200" s="922"/>
      <c r="AU200" s="922"/>
      <c r="AV200" s="922">
        <f t="shared" si="105"/>
        <v>0</v>
      </c>
      <c r="AW200" s="1090"/>
      <c r="AX200" s="1090"/>
      <c r="AY200" s="1090"/>
      <c r="AZ200" s="1091"/>
      <c r="BA200" s="1091"/>
      <c r="BB200" s="1091"/>
      <c r="BC200" s="1091"/>
      <c r="BD200" s="1090"/>
      <c r="BE200" s="1091"/>
      <c r="BF200" s="1091"/>
      <c r="BG200" s="1091"/>
      <c r="BH200" s="1675">
        <f t="shared" si="101"/>
        <v>0</v>
      </c>
      <c r="BI200" s="2301"/>
      <c r="BJ200" s="2301"/>
      <c r="BK200" s="2301"/>
      <c r="BL200" s="2301"/>
      <c r="BM200" s="2301"/>
      <c r="BN200" s="2301"/>
      <c r="BO200" s="2301"/>
      <c r="BP200" s="2416"/>
      <c r="BQ200" s="2416"/>
      <c r="BR200" s="2416"/>
      <c r="BS200" s="2416"/>
      <c r="BT200" s="2416"/>
      <c r="BU200" s="2416"/>
      <c r="BV200" s="2416"/>
      <c r="BW200" s="2394">
        <f t="shared" si="106"/>
        <v>0</v>
      </c>
      <c r="BX200" s="2360" t="s">
        <v>713</v>
      </c>
      <c r="BY200" s="846"/>
    </row>
    <row r="201" spans="1:77" ht="61.5" customHeight="1">
      <c r="A201" s="2718"/>
      <c r="B201" s="782" t="s">
        <v>1096</v>
      </c>
      <c r="C201" s="688" t="s">
        <v>1685</v>
      </c>
      <c r="D201" s="765">
        <v>0</v>
      </c>
      <c r="E201" s="765">
        <v>0</v>
      </c>
      <c r="F201" s="765">
        <v>0</v>
      </c>
      <c r="G201" s="765">
        <v>0</v>
      </c>
      <c r="H201" s="765">
        <v>0</v>
      </c>
      <c r="I201" s="765">
        <v>0</v>
      </c>
      <c r="J201" s="765">
        <v>0</v>
      </c>
      <c r="K201" s="765">
        <f t="shared" si="102"/>
        <v>0</v>
      </c>
      <c r="L201" s="766"/>
      <c r="M201" s="766"/>
      <c r="N201" s="766"/>
      <c r="O201" s="766"/>
      <c r="P201" s="766"/>
      <c r="Q201" s="766"/>
      <c r="R201" s="766"/>
      <c r="S201" s="766">
        <f t="shared" si="103"/>
        <v>0</v>
      </c>
      <c r="T201" s="1034">
        <f t="shared" si="143"/>
        <v>0</v>
      </c>
      <c r="U201" s="1034"/>
      <c r="V201" s="1034">
        <f t="shared" si="144"/>
        <v>0</v>
      </c>
      <c r="W201" s="1034">
        <f t="shared" si="145"/>
        <v>0</v>
      </c>
      <c r="X201" s="1034"/>
      <c r="Y201" s="1034">
        <f t="shared" si="146"/>
        <v>0</v>
      </c>
      <c r="Z201" s="1034">
        <f t="shared" si="147"/>
        <v>0</v>
      </c>
      <c r="AA201" s="1034">
        <f t="shared" si="148"/>
        <v>0</v>
      </c>
      <c r="AB201" s="1034">
        <f t="shared" si="149"/>
        <v>0</v>
      </c>
      <c r="AC201" s="1034"/>
      <c r="AD201" s="1034">
        <f t="shared" si="100"/>
        <v>0</v>
      </c>
      <c r="AE201" s="921"/>
      <c r="AF201" s="921"/>
      <c r="AG201" s="922"/>
      <c r="AH201" s="922"/>
      <c r="AI201" s="922"/>
      <c r="AJ201" s="923"/>
      <c r="AK201" s="922"/>
      <c r="AL201" s="922"/>
      <c r="AM201" s="922"/>
      <c r="AN201" s="922">
        <f t="shared" si="104"/>
        <v>0</v>
      </c>
      <c r="AO201" s="922"/>
      <c r="AP201" s="922"/>
      <c r="AQ201" s="922"/>
      <c r="AR201" s="923"/>
      <c r="AS201" s="922"/>
      <c r="AT201" s="922"/>
      <c r="AU201" s="922"/>
      <c r="AV201" s="922">
        <f t="shared" si="105"/>
        <v>0</v>
      </c>
      <c r="AW201" s="1090"/>
      <c r="AX201" s="1090"/>
      <c r="AY201" s="1090"/>
      <c r="AZ201" s="1091"/>
      <c r="BA201" s="1091"/>
      <c r="BB201" s="1651">
        <v>5500</v>
      </c>
      <c r="BC201" s="1651"/>
      <c r="BD201" s="1650"/>
      <c r="BE201" s="1651"/>
      <c r="BF201" s="1651"/>
      <c r="BG201" s="1651"/>
      <c r="BH201" s="1674">
        <f t="shared" si="101"/>
        <v>5500</v>
      </c>
      <c r="BI201" s="2301"/>
      <c r="BJ201" s="2301"/>
      <c r="BK201" s="2301"/>
      <c r="BL201" s="2301"/>
      <c r="BM201" s="2301"/>
      <c r="BN201" s="2301"/>
      <c r="BO201" s="2301"/>
      <c r="BP201" s="2416"/>
      <c r="BQ201" s="2416"/>
      <c r="BR201" s="2416"/>
      <c r="BS201" s="2416"/>
      <c r="BT201" s="2416"/>
      <c r="BU201" s="2416"/>
      <c r="BV201" s="2416"/>
      <c r="BW201" s="2394">
        <f t="shared" si="106"/>
        <v>0</v>
      </c>
      <c r="BX201" s="2360" t="s">
        <v>1733</v>
      </c>
      <c r="BY201" s="846"/>
    </row>
    <row r="202" spans="1:77" ht="12" hidden="1" customHeight="1">
      <c r="A202" s="2718"/>
      <c r="B202" s="2693"/>
      <c r="C202" s="764"/>
      <c r="D202" s="765">
        <v>0</v>
      </c>
      <c r="E202" s="765">
        <v>0</v>
      </c>
      <c r="F202" s="765">
        <v>0</v>
      </c>
      <c r="G202" s="765">
        <v>0</v>
      </c>
      <c r="H202" s="765">
        <v>0</v>
      </c>
      <c r="I202" s="765">
        <v>0</v>
      </c>
      <c r="J202" s="765">
        <v>0</v>
      </c>
      <c r="K202" s="765">
        <f t="shared" si="102"/>
        <v>0</v>
      </c>
      <c r="L202" s="766"/>
      <c r="M202" s="766"/>
      <c r="N202" s="766"/>
      <c r="O202" s="766"/>
      <c r="P202" s="766"/>
      <c r="Q202" s="766"/>
      <c r="R202" s="766"/>
      <c r="S202" s="766">
        <f t="shared" si="103"/>
        <v>0</v>
      </c>
      <c r="T202" s="1034">
        <f t="shared" si="143"/>
        <v>0</v>
      </c>
      <c r="U202" s="1034"/>
      <c r="V202" s="1034">
        <f t="shared" si="144"/>
        <v>0</v>
      </c>
      <c r="W202" s="1034">
        <f t="shared" si="145"/>
        <v>0</v>
      </c>
      <c r="X202" s="1034"/>
      <c r="Y202" s="1034">
        <f t="shared" si="146"/>
        <v>0</v>
      </c>
      <c r="Z202" s="1034">
        <f t="shared" si="147"/>
        <v>0</v>
      </c>
      <c r="AA202" s="1034">
        <f t="shared" si="148"/>
        <v>0</v>
      </c>
      <c r="AB202" s="1034">
        <f t="shared" si="149"/>
        <v>0</v>
      </c>
      <c r="AC202" s="1034"/>
      <c r="AD202" s="1034">
        <f t="shared" ref="AD202:AD265" si="151">SUM(W202:AB202)</f>
        <v>0</v>
      </c>
      <c r="AE202" s="921"/>
      <c r="AF202" s="921"/>
      <c r="AG202" s="922"/>
      <c r="AH202" s="922"/>
      <c r="AI202" s="922"/>
      <c r="AJ202" s="923"/>
      <c r="AK202" s="922"/>
      <c r="AL202" s="922"/>
      <c r="AM202" s="922"/>
      <c r="AN202" s="922">
        <f t="shared" si="104"/>
        <v>0</v>
      </c>
      <c r="AO202" s="922"/>
      <c r="AP202" s="922"/>
      <c r="AQ202" s="922"/>
      <c r="AR202" s="923"/>
      <c r="AS202" s="922"/>
      <c r="AT202" s="922"/>
      <c r="AU202" s="922"/>
      <c r="AV202" s="922">
        <f t="shared" si="105"/>
        <v>0</v>
      </c>
      <c r="AW202" s="1090"/>
      <c r="AX202" s="1090"/>
      <c r="AY202" s="1090"/>
      <c r="AZ202" s="1091"/>
      <c r="BA202" s="1091"/>
      <c r="BB202" s="1091"/>
      <c r="BC202" s="1091"/>
      <c r="BD202" s="1090"/>
      <c r="BE202" s="1091"/>
      <c r="BF202" s="1091"/>
      <c r="BG202" s="1091"/>
      <c r="BH202" s="1675">
        <f t="shared" ref="BH202:BH265" si="152">SUM(BB202:BG202)</f>
        <v>0</v>
      </c>
      <c r="BI202" s="2301"/>
      <c r="BJ202" s="2301"/>
      <c r="BK202" s="2301"/>
      <c r="BL202" s="2301"/>
      <c r="BM202" s="2301"/>
      <c r="BN202" s="2301"/>
      <c r="BO202" s="2301"/>
      <c r="BP202" s="2416"/>
      <c r="BQ202" s="2416"/>
      <c r="BR202" s="2416"/>
      <c r="BS202" s="2416"/>
      <c r="BT202" s="2416"/>
      <c r="BU202" s="2416"/>
      <c r="BV202" s="2416"/>
      <c r="BW202" s="2394">
        <f t="shared" si="106"/>
        <v>0</v>
      </c>
      <c r="BX202" s="848"/>
      <c r="BY202" s="846"/>
    </row>
    <row r="203" spans="1:77" ht="12" hidden="1" customHeight="1">
      <c r="A203" s="2718"/>
      <c r="B203" s="2693"/>
      <c r="C203" s="764"/>
      <c r="D203" s="765">
        <v>0</v>
      </c>
      <c r="E203" s="765">
        <v>0</v>
      </c>
      <c r="F203" s="765">
        <v>0</v>
      </c>
      <c r="G203" s="765">
        <v>0</v>
      </c>
      <c r="H203" s="765">
        <v>0</v>
      </c>
      <c r="I203" s="765">
        <v>0</v>
      </c>
      <c r="J203" s="765">
        <v>0</v>
      </c>
      <c r="K203" s="765">
        <f t="shared" ref="K203:K266" si="153">SUM(F203:J203)</f>
        <v>0</v>
      </c>
      <c r="L203" s="766"/>
      <c r="M203" s="766"/>
      <c r="N203" s="766"/>
      <c r="O203" s="766"/>
      <c r="P203" s="766"/>
      <c r="Q203" s="766"/>
      <c r="R203" s="766"/>
      <c r="S203" s="766">
        <f t="shared" ref="S203:S266" si="154">SUM(N203:R203)</f>
        <v>0</v>
      </c>
      <c r="T203" s="1034">
        <f t="shared" si="143"/>
        <v>0</v>
      </c>
      <c r="U203" s="1034"/>
      <c r="V203" s="1034">
        <f t="shared" si="144"/>
        <v>0</v>
      </c>
      <c r="W203" s="1034">
        <f t="shared" si="145"/>
        <v>0</v>
      </c>
      <c r="X203" s="1034"/>
      <c r="Y203" s="1034">
        <f t="shared" si="146"/>
        <v>0</v>
      </c>
      <c r="Z203" s="1034">
        <f t="shared" si="147"/>
        <v>0</v>
      </c>
      <c r="AA203" s="1034">
        <f t="shared" si="148"/>
        <v>0</v>
      </c>
      <c r="AB203" s="1034">
        <f t="shared" si="149"/>
        <v>0</v>
      </c>
      <c r="AC203" s="1034"/>
      <c r="AD203" s="1034">
        <f t="shared" si="151"/>
        <v>0</v>
      </c>
      <c r="AE203" s="921"/>
      <c r="AF203" s="921"/>
      <c r="AG203" s="922"/>
      <c r="AH203" s="922"/>
      <c r="AI203" s="922"/>
      <c r="AJ203" s="923"/>
      <c r="AK203" s="922"/>
      <c r="AL203" s="922"/>
      <c r="AM203" s="922"/>
      <c r="AN203" s="922">
        <f t="shared" ref="AN203:AN266" si="155">SUM(AI203:AM203)</f>
        <v>0</v>
      </c>
      <c r="AO203" s="922"/>
      <c r="AP203" s="922"/>
      <c r="AQ203" s="922"/>
      <c r="AR203" s="923"/>
      <c r="AS203" s="922"/>
      <c r="AT203" s="922"/>
      <c r="AU203" s="922"/>
      <c r="AV203" s="922">
        <f t="shared" ref="AV203:AV266" si="156">SUM(AQ203:AU203)</f>
        <v>0</v>
      </c>
      <c r="AW203" s="1090"/>
      <c r="AX203" s="1090"/>
      <c r="AY203" s="1090"/>
      <c r="AZ203" s="1091"/>
      <c r="BA203" s="1091"/>
      <c r="BB203" s="1091"/>
      <c r="BC203" s="1091"/>
      <c r="BD203" s="1090"/>
      <c r="BE203" s="1091"/>
      <c r="BF203" s="1091"/>
      <c r="BG203" s="1091"/>
      <c r="BH203" s="1675">
        <f t="shared" si="152"/>
        <v>0</v>
      </c>
      <c r="BI203" s="2301"/>
      <c r="BJ203" s="2301"/>
      <c r="BK203" s="2301"/>
      <c r="BL203" s="2301"/>
      <c r="BM203" s="2301"/>
      <c r="BN203" s="2301"/>
      <c r="BO203" s="2301"/>
      <c r="BP203" s="2416"/>
      <c r="BQ203" s="2416"/>
      <c r="BR203" s="2416"/>
      <c r="BS203" s="2416"/>
      <c r="BT203" s="2416"/>
      <c r="BU203" s="2416"/>
      <c r="BV203" s="2416"/>
      <c r="BW203" s="2394">
        <f t="shared" ref="BW203:BW266" si="157">BS203+BT203+BU203+BV203</f>
        <v>0</v>
      </c>
      <c r="BX203" s="848"/>
      <c r="BY203" s="846"/>
    </row>
    <row r="204" spans="1:77" ht="12" hidden="1" customHeight="1">
      <c r="A204" s="2718"/>
      <c r="B204" s="2693"/>
      <c r="C204" s="764"/>
      <c r="D204" s="765">
        <v>0</v>
      </c>
      <c r="E204" s="765">
        <v>0</v>
      </c>
      <c r="F204" s="765">
        <v>0</v>
      </c>
      <c r="G204" s="765">
        <v>0</v>
      </c>
      <c r="H204" s="765">
        <v>0</v>
      </c>
      <c r="I204" s="765">
        <v>0</v>
      </c>
      <c r="J204" s="765">
        <v>0</v>
      </c>
      <c r="K204" s="765">
        <f t="shared" si="153"/>
        <v>0</v>
      </c>
      <c r="L204" s="766"/>
      <c r="M204" s="766"/>
      <c r="N204" s="766"/>
      <c r="O204" s="766"/>
      <c r="P204" s="766"/>
      <c r="Q204" s="766"/>
      <c r="R204" s="766"/>
      <c r="S204" s="766">
        <f t="shared" si="154"/>
        <v>0</v>
      </c>
      <c r="T204" s="1034">
        <f t="shared" si="143"/>
        <v>0</v>
      </c>
      <c r="U204" s="1034"/>
      <c r="V204" s="1034">
        <f t="shared" si="144"/>
        <v>0</v>
      </c>
      <c r="W204" s="1034">
        <f t="shared" si="145"/>
        <v>0</v>
      </c>
      <c r="X204" s="1034"/>
      <c r="Y204" s="1034">
        <f t="shared" si="146"/>
        <v>0</v>
      </c>
      <c r="Z204" s="1034">
        <f t="shared" si="147"/>
        <v>0</v>
      </c>
      <c r="AA204" s="1034">
        <f t="shared" si="148"/>
        <v>0</v>
      </c>
      <c r="AB204" s="1034">
        <f t="shared" si="149"/>
        <v>0</v>
      </c>
      <c r="AC204" s="1034"/>
      <c r="AD204" s="1034">
        <f t="shared" si="151"/>
        <v>0</v>
      </c>
      <c r="AE204" s="921"/>
      <c r="AF204" s="921"/>
      <c r="AG204" s="922"/>
      <c r="AH204" s="922"/>
      <c r="AI204" s="922"/>
      <c r="AJ204" s="923"/>
      <c r="AK204" s="922"/>
      <c r="AL204" s="922"/>
      <c r="AM204" s="922"/>
      <c r="AN204" s="922">
        <f t="shared" si="155"/>
        <v>0</v>
      </c>
      <c r="AO204" s="922"/>
      <c r="AP204" s="922"/>
      <c r="AQ204" s="922"/>
      <c r="AR204" s="923"/>
      <c r="AS204" s="922"/>
      <c r="AT204" s="922"/>
      <c r="AU204" s="922"/>
      <c r="AV204" s="922">
        <f t="shared" si="156"/>
        <v>0</v>
      </c>
      <c r="AW204" s="1090"/>
      <c r="AX204" s="1090"/>
      <c r="AY204" s="1090"/>
      <c r="AZ204" s="1091"/>
      <c r="BA204" s="1091"/>
      <c r="BB204" s="1091"/>
      <c r="BC204" s="1091"/>
      <c r="BD204" s="1090"/>
      <c r="BE204" s="1091"/>
      <c r="BF204" s="1091"/>
      <c r="BG204" s="1091"/>
      <c r="BH204" s="1675">
        <f t="shared" si="152"/>
        <v>0</v>
      </c>
      <c r="BI204" s="2301"/>
      <c r="BJ204" s="2301"/>
      <c r="BK204" s="2301"/>
      <c r="BL204" s="2301"/>
      <c r="BM204" s="2301"/>
      <c r="BN204" s="2301"/>
      <c r="BO204" s="2301"/>
      <c r="BP204" s="2416"/>
      <c r="BQ204" s="2416"/>
      <c r="BR204" s="2416"/>
      <c r="BS204" s="2416"/>
      <c r="BT204" s="2416"/>
      <c r="BU204" s="2416"/>
      <c r="BV204" s="2416"/>
      <c r="BW204" s="2394">
        <f t="shared" si="157"/>
        <v>0</v>
      </c>
      <c r="BX204" s="848"/>
      <c r="BY204" s="846"/>
    </row>
    <row r="205" spans="1:77" ht="12" hidden="1" customHeight="1">
      <c r="A205" s="2718"/>
      <c r="B205" s="2693"/>
      <c r="C205" s="764"/>
      <c r="D205" s="765">
        <v>0</v>
      </c>
      <c r="E205" s="765">
        <v>0</v>
      </c>
      <c r="F205" s="765">
        <v>0</v>
      </c>
      <c r="G205" s="765">
        <v>0</v>
      </c>
      <c r="H205" s="765">
        <v>0</v>
      </c>
      <c r="I205" s="765">
        <v>0</v>
      </c>
      <c r="J205" s="765">
        <v>0</v>
      </c>
      <c r="K205" s="765">
        <f t="shared" si="153"/>
        <v>0</v>
      </c>
      <c r="L205" s="766"/>
      <c r="M205" s="766"/>
      <c r="N205" s="766"/>
      <c r="O205" s="766"/>
      <c r="P205" s="766"/>
      <c r="Q205" s="766"/>
      <c r="R205" s="766"/>
      <c r="S205" s="766">
        <f t="shared" si="154"/>
        <v>0</v>
      </c>
      <c r="T205" s="1034">
        <f t="shared" si="143"/>
        <v>0</v>
      </c>
      <c r="U205" s="1034"/>
      <c r="V205" s="1034">
        <f t="shared" si="144"/>
        <v>0</v>
      </c>
      <c r="W205" s="1034">
        <f t="shared" si="145"/>
        <v>0</v>
      </c>
      <c r="X205" s="1034"/>
      <c r="Y205" s="1034">
        <f t="shared" si="146"/>
        <v>0</v>
      </c>
      <c r="Z205" s="1034">
        <f t="shared" si="147"/>
        <v>0</v>
      </c>
      <c r="AA205" s="1034">
        <f t="shared" si="148"/>
        <v>0</v>
      </c>
      <c r="AB205" s="1034">
        <f t="shared" si="149"/>
        <v>0</v>
      </c>
      <c r="AC205" s="1034"/>
      <c r="AD205" s="1034">
        <f t="shared" si="151"/>
        <v>0</v>
      </c>
      <c r="AE205" s="921"/>
      <c r="AF205" s="921"/>
      <c r="AG205" s="922"/>
      <c r="AH205" s="922"/>
      <c r="AI205" s="922"/>
      <c r="AJ205" s="923"/>
      <c r="AK205" s="922"/>
      <c r="AL205" s="922"/>
      <c r="AM205" s="922"/>
      <c r="AN205" s="922">
        <f t="shared" si="155"/>
        <v>0</v>
      </c>
      <c r="AO205" s="922"/>
      <c r="AP205" s="922"/>
      <c r="AQ205" s="922"/>
      <c r="AR205" s="923"/>
      <c r="AS205" s="922"/>
      <c r="AT205" s="922"/>
      <c r="AU205" s="922"/>
      <c r="AV205" s="922">
        <f t="shared" si="156"/>
        <v>0</v>
      </c>
      <c r="AW205" s="1090"/>
      <c r="AX205" s="1090"/>
      <c r="AY205" s="1090"/>
      <c r="AZ205" s="1091"/>
      <c r="BA205" s="1091"/>
      <c r="BB205" s="1091"/>
      <c r="BC205" s="1091"/>
      <c r="BD205" s="1090"/>
      <c r="BE205" s="1091"/>
      <c r="BF205" s="1091"/>
      <c r="BG205" s="1091"/>
      <c r="BH205" s="1675">
        <f t="shared" si="152"/>
        <v>0</v>
      </c>
      <c r="BI205" s="2301"/>
      <c r="BJ205" s="2301"/>
      <c r="BK205" s="2301"/>
      <c r="BL205" s="2301"/>
      <c r="BM205" s="2301"/>
      <c r="BN205" s="2301"/>
      <c r="BO205" s="2301"/>
      <c r="BP205" s="2416"/>
      <c r="BQ205" s="2416"/>
      <c r="BR205" s="2416"/>
      <c r="BS205" s="2416"/>
      <c r="BT205" s="2416"/>
      <c r="BU205" s="2416"/>
      <c r="BV205" s="2416"/>
      <c r="BW205" s="2394">
        <f t="shared" si="157"/>
        <v>0</v>
      </c>
      <c r="BX205" s="848"/>
      <c r="BY205" s="846"/>
    </row>
    <row r="206" spans="1:77" ht="12" hidden="1" customHeight="1">
      <c r="A206" s="2694"/>
      <c r="B206" s="2685"/>
      <c r="C206" s="580"/>
      <c r="D206" s="767">
        <v>0</v>
      </c>
      <c r="E206" s="585">
        <v>0</v>
      </c>
      <c r="F206" s="585">
        <v>0</v>
      </c>
      <c r="G206" s="684">
        <v>0</v>
      </c>
      <c r="H206" s="585">
        <v>0</v>
      </c>
      <c r="I206" s="585">
        <v>0</v>
      </c>
      <c r="J206" s="585">
        <v>0</v>
      </c>
      <c r="K206" s="585">
        <f t="shared" si="153"/>
        <v>0</v>
      </c>
      <c r="L206" s="768"/>
      <c r="M206" s="588"/>
      <c r="N206" s="588"/>
      <c r="O206" s="686"/>
      <c r="P206" s="588"/>
      <c r="Q206" s="588"/>
      <c r="R206" s="588"/>
      <c r="S206" s="588">
        <f t="shared" si="154"/>
        <v>0</v>
      </c>
      <c r="T206" s="1035">
        <f t="shared" si="143"/>
        <v>0</v>
      </c>
      <c r="U206" s="1035"/>
      <c r="V206" s="1022">
        <f t="shared" si="144"/>
        <v>0</v>
      </c>
      <c r="W206" s="1021">
        <f t="shared" si="145"/>
        <v>0</v>
      </c>
      <c r="X206" s="1021"/>
      <c r="Y206" s="1008">
        <f t="shared" si="146"/>
        <v>0</v>
      </c>
      <c r="Z206" s="1030">
        <f t="shared" si="147"/>
        <v>0</v>
      </c>
      <c r="AA206" s="1008">
        <f t="shared" si="148"/>
        <v>0</v>
      </c>
      <c r="AB206" s="977">
        <f t="shared" si="149"/>
        <v>0</v>
      </c>
      <c r="AC206" s="977"/>
      <c r="AD206" s="977">
        <f t="shared" si="151"/>
        <v>0</v>
      </c>
      <c r="AE206" s="881"/>
      <c r="AF206" s="881"/>
      <c r="AG206" s="924"/>
      <c r="AH206" s="582"/>
      <c r="AI206" s="582"/>
      <c r="AJ206" s="582"/>
      <c r="AK206" s="582"/>
      <c r="AL206" s="757"/>
      <c r="AM206" s="582"/>
      <c r="AN206" s="582">
        <f t="shared" si="155"/>
        <v>0</v>
      </c>
      <c r="AO206" s="924"/>
      <c r="AP206" s="582"/>
      <c r="AQ206" s="582"/>
      <c r="AR206" s="757"/>
      <c r="AS206" s="582"/>
      <c r="AT206" s="582"/>
      <c r="AU206" s="582"/>
      <c r="AV206" s="582">
        <f t="shared" si="156"/>
        <v>0</v>
      </c>
      <c r="AW206" s="1092"/>
      <c r="AX206" s="1092"/>
      <c r="AY206" s="1092"/>
      <c r="AZ206" s="1071"/>
      <c r="BA206" s="1071"/>
      <c r="BB206" s="1071"/>
      <c r="BC206" s="1071"/>
      <c r="BD206" s="1071"/>
      <c r="BE206" s="1071"/>
      <c r="BF206" s="1071"/>
      <c r="BG206" s="1071"/>
      <c r="BH206" s="1670">
        <f t="shared" si="152"/>
        <v>0</v>
      </c>
      <c r="BI206" s="2295"/>
      <c r="BJ206" s="2295"/>
      <c r="BK206" s="2295"/>
      <c r="BL206" s="2295"/>
      <c r="BM206" s="2295"/>
      <c r="BN206" s="2295"/>
      <c r="BO206" s="2295"/>
      <c r="BP206" s="2411"/>
      <c r="BQ206" s="2411"/>
      <c r="BR206" s="2411"/>
      <c r="BS206" s="2411"/>
      <c r="BT206" s="2411"/>
      <c r="BU206" s="2411"/>
      <c r="BV206" s="2411"/>
      <c r="BW206" s="2394">
        <f t="shared" si="157"/>
        <v>0</v>
      </c>
      <c r="BX206" s="848"/>
      <c r="BY206" s="846"/>
    </row>
    <row r="207" spans="1:77" ht="18" customHeight="1">
      <c r="A207" s="955"/>
      <c r="B207" s="1218" t="s">
        <v>1101</v>
      </c>
      <c r="C207" s="547" t="s">
        <v>1137</v>
      </c>
      <c r="D207" s="953">
        <v>0</v>
      </c>
      <c r="E207" s="953">
        <v>1.93</v>
      </c>
      <c r="F207" s="953">
        <v>259726</v>
      </c>
      <c r="G207" s="953">
        <v>675000</v>
      </c>
      <c r="H207" s="953">
        <v>0</v>
      </c>
      <c r="I207" s="953">
        <v>0</v>
      </c>
      <c r="J207" s="953">
        <v>1000000</v>
      </c>
      <c r="K207" s="953">
        <f t="shared" si="153"/>
        <v>1934726</v>
      </c>
      <c r="L207" s="953">
        <f t="shared" ref="L207:R207" si="158">SUM(L208:L228)</f>
        <v>0</v>
      </c>
      <c r="M207" s="953">
        <f t="shared" si="158"/>
        <v>0</v>
      </c>
      <c r="N207" s="953">
        <f t="shared" si="158"/>
        <v>0</v>
      </c>
      <c r="O207" s="953">
        <f t="shared" si="158"/>
        <v>0</v>
      </c>
      <c r="P207" s="953">
        <f t="shared" si="158"/>
        <v>0</v>
      </c>
      <c r="Q207" s="953">
        <f t="shared" si="158"/>
        <v>0</v>
      </c>
      <c r="R207" s="953">
        <f t="shared" si="158"/>
        <v>0</v>
      </c>
      <c r="S207" s="953">
        <f t="shared" si="154"/>
        <v>0</v>
      </c>
      <c r="T207" s="953">
        <f t="shared" ref="T207:AC207" si="159">SUM(T208:T228)</f>
        <v>0</v>
      </c>
      <c r="U207" s="953"/>
      <c r="V207" s="953">
        <f t="shared" si="159"/>
        <v>1.4</v>
      </c>
      <c r="W207" s="953">
        <f t="shared" si="159"/>
        <v>492782.39999999997</v>
      </c>
      <c r="X207" s="953">
        <f t="shared" si="159"/>
        <v>0</v>
      </c>
      <c r="Y207" s="953">
        <f t="shared" si="159"/>
        <v>579802.80000000005</v>
      </c>
      <c r="Z207" s="953">
        <f t="shared" si="159"/>
        <v>0</v>
      </c>
      <c r="AA207" s="953">
        <f t="shared" si="159"/>
        <v>20000</v>
      </c>
      <c r="AB207" s="953">
        <f t="shared" si="159"/>
        <v>227800</v>
      </c>
      <c r="AC207" s="953">
        <f t="shared" si="159"/>
        <v>113886.1</v>
      </c>
      <c r="AD207" s="953">
        <f>SUM(W207:AC207)</f>
        <v>1434271.3</v>
      </c>
      <c r="AE207" s="955"/>
      <c r="AF207" s="955"/>
      <c r="AG207" s="953">
        <v>0</v>
      </c>
      <c r="AH207" s="953">
        <v>10.686</v>
      </c>
      <c r="AI207" s="953">
        <v>56433.1</v>
      </c>
      <c r="AJ207" s="953">
        <v>1788600</v>
      </c>
      <c r="AK207" s="953">
        <v>0</v>
      </c>
      <c r="AL207" s="953">
        <v>0</v>
      </c>
      <c r="AM207" s="953">
        <v>11866.1</v>
      </c>
      <c r="AN207" s="953">
        <f t="shared" si="155"/>
        <v>1856899.2000000002</v>
      </c>
      <c r="AO207" s="953">
        <f t="shared" ref="AO207:AU207" si="160">SUM(AO208:AO228)</f>
        <v>0</v>
      </c>
      <c r="AP207" s="953">
        <f t="shared" si="160"/>
        <v>0</v>
      </c>
      <c r="AQ207" s="953">
        <f t="shared" si="160"/>
        <v>0</v>
      </c>
      <c r="AR207" s="953">
        <f t="shared" si="160"/>
        <v>0</v>
      </c>
      <c r="AS207" s="953">
        <f t="shared" si="160"/>
        <v>0</v>
      </c>
      <c r="AT207" s="953">
        <f t="shared" si="160"/>
        <v>0</v>
      </c>
      <c r="AU207" s="953">
        <f t="shared" si="160"/>
        <v>0</v>
      </c>
      <c r="AV207" s="953">
        <f t="shared" si="156"/>
        <v>0</v>
      </c>
      <c r="AW207" s="953">
        <f t="shared" ref="AW207:BG207" si="161">SUM(AW208:AW228)</f>
        <v>0</v>
      </c>
      <c r="AX207" s="953"/>
      <c r="AY207" s="953"/>
      <c r="AZ207" s="953">
        <f t="shared" si="161"/>
        <v>2.3969999999999998</v>
      </c>
      <c r="BA207" s="957">
        <f>BA210</f>
        <v>0</v>
      </c>
      <c r="BB207" s="953">
        <f t="shared" si="161"/>
        <v>242413.1</v>
      </c>
      <c r="BC207" s="953"/>
      <c r="BD207" s="953">
        <f t="shared" si="161"/>
        <v>324425.90000000002</v>
      </c>
      <c r="BE207" s="953">
        <f t="shared" si="161"/>
        <v>0</v>
      </c>
      <c r="BF207" s="953">
        <f t="shared" si="161"/>
        <v>0</v>
      </c>
      <c r="BG207" s="953">
        <f t="shared" si="161"/>
        <v>0</v>
      </c>
      <c r="BH207" s="1652">
        <f t="shared" si="152"/>
        <v>566839</v>
      </c>
      <c r="BI207" s="1652">
        <f>BI210+BI213+BI215+BI216+BI217+BI218+BI219+BI220+BI228</f>
        <v>4.78</v>
      </c>
      <c r="BJ207" s="1652"/>
      <c r="BK207" s="1652">
        <f t="shared" ref="BK207:BW207" si="162">BK210+BK213+BK215+BK216+BK217+BK218+BK219+BK220+BK228</f>
        <v>315306</v>
      </c>
      <c r="BL207" s="1652">
        <f t="shared" si="162"/>
        <v>0</v>
      </c>
      <c r="BM207" s="1652">
        <f t="shared" si="162"/>
        <v>712127.8</v>
      </c>
      <c r="BN207" s="1652">
        <f t="shared" si="162"/>
        <v>0</v>
      </c>
      <c r="BO207" s="1652">
        <f t="shared" si="162"/>
        <v>1027433.8</v>
      </c>
      <c r="BP207" s="1652">
        <f t="shared" si="162"/>
        <v>0</v>
      </c>
      <c r="BQ207" s="1652"/>
      <c r="BR207" s="1652">
        <f t="shared" si="162"/>
        <v>3</v>
      </c>
      <c r="BS207" s="1652">
        <f t="shared" si="162"/>
        <v>80000</v>
      </c>
      <c r="BT207" s="1652">
        <f t="shared" si="162"/>
        <v>0</v>
      </c>
      <c r="BU207" s="1652">
        <f t="shared" si="162"/>
        <v>861461</v>
      </c>
      <c r="BV207" s="1652">
        <f t="shared" si="162"/>
        <v>275065</v>
      </c>
      <c r="BW207" s="1652">
        <f t="shared" si="162"/>
        <v>1216526</v>
      </c>
      <c r="BX207" s="956"/>
      <c r="BY207" s="846"/>
    </row>
    <row r="208" spans="1:77" ht="60" hidden="1">
      <c r="A208" s="2712"/>
      <c r="B208" s="2382" t="s">
        <v>1138</v>
      </c>
      <c r="C208" s="564" t="s">
        <v>668</v>
      </c>
      <c r="D208" s="724">
        <v>0</v>
      </c>
      <c r="E208" s="697">
        <v>0</v>
      </c>
      <c r="F208" s="747">
        <v>0</v>
      </c>
      <c r="G208" s="747">
        <v>0</v>
      </c>
      <c r="H208" s="697">
        <v>0</v>
      </c>
      <c r="I208" s="633">
        <v>0</v>
      </c>
      <c r="J208" s="747">
        <v>0</v>
      </c>
      <c r="K208" s="747">
        <f t="shared" si="153"/>
        <v>0</v>
      </c>
      <c r="L208" s="725"/>
      <c r="M208" s="752"/>
      <c r="N208" s="752"/>
      <c r="O208" s="752"/>
      <c r="P208" s="752"/>
      <c r="Q208" s="634"/>
      <c r="R208" s="748"/>
      <c r="S208" s="748">
        <f t="shared" si="154"/>
        <v>0</v>
      </c>
      <c r="T208" s="1018">
        <f t="shared" ref="T208:T215" si="163">D208+L208</f>
        <v>0</v>
      </c>
      <c r="U208" s="1018"/>
      <c r="V208" s="993">
        <f t="shared" ref="V208:V228" si="164">E208+M208</f>
        <v>0</v>
      </c>
      <c r="W208" s="993">
        <v>1000</v>
      </c>
      <c r="X208" s="993"/>
      <c r="Y208" s="993">
        <f t="shared" ref="Y208:Y228" si="165">G208+O208</f>
        <v>0</v>
      </c>
      <c r="Z208" s="1024">
        <f t="shared" ref="Z208:Z228" si="166">H208+P208</f>
        <v>0</v>
      </c>
      <c r="AA208" s="993">
        <f t="shared" ref="AA208:AA228" si="167">I208+Q208</f>
        <v>0</v>
      </c>
      <c r="AB208" s="1027">
        <f t="shared" ref="AB208:AB228" si="168">J208+R208</f>
        <v>0</v>
      </c>
      <c r="AC208" s="1027"/>
      <c r="AD208" s="1027">
        <f>SUM(W208:AC208)</f>
        <v>1000</v>
      </c>
      <c r="AE208" s="914"/>
      <c r="AF208" s="914"/>
      <c r="AG208" s="753">
        <v>0</v>
      </c>
      <c r="AH208" s="756">
        <v>0</v>
      </c>
      <c r="AI208" s="756">
        <v>0</v>
      </c>
      <c r="AJ208" s="756">
        <v>0</v>
      </c>
      <c r="AK208" s="756">
        <v>0</v>
      </c>
      <c r="AL208" s="756">
        <v>0</v>
      </c>
      <c r="AM208" s="892">
        <v>0</v>
      </c>
      <c r="AN208" s="892">
        <f t="shared" si="155"/>
        <v>0</v>
      </c>
      <c r="AO208" s="902"/>
      <c r="AP208" s="756"/>
      <c r="AQ208" s="756"/>
      <c r="AR208" s="756"/>
      <c r="AS208" s="756"/>
      <c r="AT208" s="756"/>
      <c r="AU208" s="892"/>
      <c r="AV208" s="892">
        <f t="shared" si="156"/>
        <v>0</v>
      </c>
      <c r="AW208" s="1093">
        <f t="shared" ref="AW208:AW223" si="169">AG208+AO208</f>
        <v>0</v>
      </c>
      <c r="AX208" s="1093"/>
      <c r="AY208" s="1093"/>
      <c r="AZ208" s="1065">
        <f t="shared" ref="AZ208:AZ228" si="170">AH208+AP208</f>
        <v>0</v>
      </c>
      <c r="BA208" s="1065"/>
      <c r="BB208" s="1065">
        <f t="shared" ref="BB208:BB227" si="171">AI208+AQ208</f>
        <v>0</v>
      </c>
      <c r="BC208" s="1065"/>
      <c r="BD208" s="1065">
        <f t="shared" ref="BD208:BD228" si="172">AJ208+AR208</f>
        <v>0</v>
      </c>
      <c r="BE208" s="1065">
        <f t="shared" ref="BE208:BE228" si="173">AK208+AS208</f>
        <v>0</v>
      </c>
      <c r="BF208" s="1065">
        <f t="shared" ref="BF208:BF228" si="174">AL208+AT208</f>
        <v>0</v>
      </c>
      <c r="BG208" s="1085">
        <f t="shared" ref="BG208:BG228" si="175">AM208+AU208</f>
        <v>0</v>
      </c>
      <c r="BH208" s="1672">
        <f t="shared" si="152"/>
        <v>0</v>
      </c>
      <c r="BI208" s="2295"/>
      <c r="BJ208" s="2295"/>
      <c r="BK208" s="2295"/>
      <c r="BL208" s="2295"/>
      <c r="BM208" s="2295"/>
      <c r="BN208" s="2295"/>
      <c r="BO208" s="2295"/>
      <c r="BP208" s="2411"/>
      <c r="BQ208" s="2411"/>
      <c r="BR208" s="2411"/>
      <c r="BS208" s="2411"/>
      <c r="BT208" s="2411"/>
      <c r="BU208" s="2411"/>
      <c r="BV208" s="2411"/>
      <c r="BW208" s="2394">
        <f t="shared" si="157"/>
        <v>0</v>
      </c>
      <c r="BX208" s="963" t="s">
        <v>713</v>
      </c>
      <c r="BY208" s="846"/>
    </row>
    <row r="209" spans="1:77" ht="36" hidden="1">
      <c r="A209" s="2696"/>
      <c r="B209" s="2382" t="s">
        <v>1139</v>
      </c>
      <c r="C209" s="619" t="s">
        <v>669</v>
      </c>
      <c r="D209" s="724">
        <v>0</v>
      </c>
      <c r="E209" s="697">
        <v>0</v>
      </c>
      <c r="F209" s="747">
        <v>0</v>
      </c>
      <c r="G209" s="747">
        <v>0</v>
      </c>
      <c r="H209" s="697">
        <v>0</v>
      </c>
      <c r="I209" s="697">
        <v>0</v>
      </c>
      <c r="J209" s="747">
        <v>0</v>
      </c>
      <c r="K209" s="747">
        <f t="shared" si="153"/>
        <v>0</v>
      </c>
      <c r="L209" s="725"/>
      <c r="M209" s="670"/>
      <c r="N209" s="769"/>
      <c r="O209" s="634"/>
      <c r="P209" s="752"/>
      <c r="Q209" s="752"/>
      <c r="R209" s="748"/>
      <c r="S209" s="748">
        <f t="shared" si="154"/>
        <v>0</v>
      </c>
      <c r="T209" s="1018">
        <f t="shared" si="163"/>
        <v>0</v>
      </c>
      <c r="U209" s="1018"/>
      <c r="V209" s="993">
        <f t="shared" si="164"/>
        <v>0</v>
      </c>
      <c r="W209" s="1024">
        <v>6000</v>
      </c>
      <c r="X209" s="1024"/>
      <c r="Y209" s="993">
        <f t="shared" si="165"/>
        <v>0</v>
      </c>
      <c r="Z209" s="1024">
        <f t="shared" si="166"/>
        <v>0</v>
      </c>
      <c r="AA209" s="993">
        <f t="shared" si="167"/>
        <v>0</v>
      </c>
      <c r="AB209" s="993">
        <f t="shared" si="168"/>
        <v>0</v>
      </c>
      <c r="AC209" s="993"/>
      <c r="AD209" s="1027">
        <f t="shared" ref="AD209:AD219" si="176">SUM(W209:AC209)</f>
        <v>6000</v>
      </c>
      <c r="AE209" s="883"/>
      <c r="AF209" s="883"/>
      <c r="AG209" s="753">
        <v>0</v>
      </c>
      <c r="AH209" s="756">
        <v>0</v>
      </c>
      <c r="AI209" s="756">
        <v>0</v>
      </c>
      <c r="AJ209" s="756">
        <v>0</v>
      </c>
      <c r="AK209" s="756">
        <v>0</v>
      </c>
      <c r="AL209" s="756">
        <v>0</v>
      </c>
      <c r="AM209" s="892">
        <v>0</v>
      </c>
      <c r="AN209" s="892">
        <f t="shared" si="155"/>
        <v>0</v>
      </c>
      <c r="AO209" s="902"/>
      <c r="AP209" s="756"/>
      <c r="AQ209" s="756"/>
      <c r="AR209" s="756"/>
      <c r="AS209" s="756"/>
      <c r="AT209" s="756"/>
      <c r="AU209" s="892"/>
      <c r="AV209" s="892">
        <f t="shared" si="156"/>
        <v>0</v>
      </c>
      <c r="AW209" s="1093">
        <f t="shared" si="169"/>
        <v>0</v>
      </c>
      <c r="AX209" s="1093"/>
      <c r="AY209" s="1093"/>
      <c r="AZ209" s="1065">
        <f t="shared" si="170"/>
        <v>0</v>
      </c>
      <c r="BA209" s="1065"/>
      <c r="BB209" s="1065">
        <f t="shared" si="171"/>
        <v>0</v>
      </c>
      <c r="BC209" s="1065"/>
      <c r="BD209" s="1065">
        <f t="shared" si="172"/>
        <v>0</v>
      </c>
      <c r="BE209" s="1065">
        <f t="shared" si="173"/>
        <v>0</v>
      </c>
      <c r="BF209" s="1065">
        <f t="shared" si="174"/>
        <v>0</v>
      </c>
      <c r="BG209" s="1085">
        <f t="shared" si="175"/>
        <v>0</v>
      </c>
      <c r="BH209" s="1672">
        <f t="shared" si="152"/>
        <v>0</v>
      </c>
      <c r="BI209" s="2295"/>
      <c r="BJ209" s="2295"/>
      <c r="BK209" s="2295"/>
      <c r="BL209" s="2295"/>
      <c r="BM209" s="2295"/>
      <c r="BN209" s="2295"/>
      <c r="BO209" s="2295"/>
      <c r="BP209" s="2411"/>
      <c r="BQ209" s="2411"/>
      <c r="BR209" s="2411"/>
      <c r="BS209" s="2411"/>
      <c r="BT209" s="2411"/>
      <c r="BU209" s="2411"/>
      <c r="BV209" s="2411"/>
      <c r="BW209" s="2394">
        <f t="shared" si="157"/>
        <v>0</v>
      </c>
      <c r="BX209" s="1612" t="s">
        <v>713</v>
      </c>
      <c r="BY209" s="846"/>
    </row>
    <row r="210" spans="1:77" ht="68.25" customHeight="1">
      <c r="A210" s="2719">
        <v>3</v>
      </c>
      <c r="B210" s="782" t="s">
        <v>1099</v>
      </c>
      <c r="C210" s="564" t="s">
        <v>1516</v>
      </c>
      <c r="D210" s="773">
        <v>0</v>
      </c>
      <c r="E210" s="759">
        <v>0</v>
      </c>
      <c r="F210" s="774">
        <v>80000</v>
      </c>
      <c r="G210" s="774">
        <v>120000</v>
      </c>
      <c r="H210" s="775">
        <v>0</v>
      </c>
      <c r="I210" s="775">
        <v>0</v>
      </c>
      <c r="J210" s="774"/>
      <c r="K210" s="774">
        <f t="shared" si="153"/>
        <v>200000</v>
      </c>
      <c r="L210" s="759"/>
      <c r="M210" s="771"/>
      <c r="N210" s="770"/>
      <c r="O210" s="770"/>
      <c r="P210" s="759"/>
      <c r="Q210" s="759"/>
      <c r="R210" s="759"/>
      <c r="S210" s="759">
        <f t="shared" si="154"/>
        <v>0</v>
      </c>
      <c r="T210" s="1024">
        <f t="shared" si="163"/>
        <v>0</v>
      </c>
      <c r="U210" s="1024"/>
      <c r="V210" s="1003">
        <f t="shared" si="164"/>
        <v>0</v>
      </c>
      <c r="W210" s="1024">
        <v>239258</v>
      </c>
      <c r="X210" s="1024"/>
      <c r="Y210" s="993">
        <v>205585</v>
      </c>
      <c r="Z210" s="1024">
        <f t="shared" si="166"/>
        <v>0</v>
      </c>
      <c r="AA210" s="993">
        <f t="shared" si="167"/>
        <v>0</v>
      </c>
      <c r="AB210" s="993">
        <v>27800</v>
      </c>
      <c r="AC210" s="993">
        <v>113886.1</v>
      </c>
      <c r="AD210" s="1027">
        <f t="shared" si="176"/>
        <v>586529.1</v>
      </c>
      <c r="AE210" s="925">
        <v>1</v>
      </c>
      <c r="AF210" s="925"/>
      <c r="AG210" s="753">
        <v>0</v>
      </c>
      <c r="AH210" s="691">
        <v>0.997</v>
      </c>
      <c r="AI210" s="691">
        <v>11433.1</v>
      </c>
      <c r="AJ210" s="691">
        <v>332600</v>
      </c>
      <c r="AK210" s="691">
        <v>0</v>
      </c>
      <c r="AL210" s="691">
        <v>0</v>
      </c>
      <c r="AM210" s="691">
        <v>0</v>
      </c>
      <c r="AN210" s="691">
        <f t="shared" si="155"/>
        <v>344033.1</v>
      </c>
      <c r="AO210" s="902"/>
      <c r="AP210" s="756"/>
      <c r="AQ210" s="691"/>
      <c r="AR210" s="776"/>
      <c r="AS210" s="756"/>
      <c r="AT210" s="756"/>
      <c r="AU210" s="892"/>
      <c r="AV210" s="892">
        <f t="shared" si="156"/>
        <v>0</v>
      </c>
      <c r="AW210" s="1093">
        <f t="shared" si="169"/>
        <v>0</v>
      </c>
      <c r="AX210" s="1093"/>
      <c r="AY210" s="1093"/>
      <c r="AZ210" s="1065">
        <f t="shared" si="170"/>
        <v>0.997</v>
      </c>
      <c r="BA210" s="1065"/>
      <c r="BB210" s="1065">
        <v>67433.100000000006</v>
      </c>
      <c r="BC210" s="1065"/>
      <c r="BD210" s="1065">
        <v>164000</v>
      </c>
      <c r="BE210" s="1065">
        <f t="shared" si="173"/>
        <v>0</v>
      </c>
      <c r="BF210" s="1065">
        <f t="shared" si="174"/>
        <v>0</v>
      </c>
      <c r="BG210" s="1085">
        <f t="shared" si="175"/>
        <v>0</v>
      </c>
      <c r="BH210" s="1672">
        <f t="shared" si="152"/>
        <v>231433.1</v>
      </c>
      <c r="BI210" s="2295"/>
      <c r="BJ210" s="2295"/>
      <c r="BK210" s="2295"/>
      <c r="BL210" s="2295"/>
      <c r="BM210" s="2295"/>
      <c r="BN210" s="2295"/>
      <c r="BO210" s="2295"/>
      <c r="BP210" s="2411"/>
      <c r="BQ210" s="2411"/>
      <c r="BR210" s="2411"/>
      <c r="BS210" s="2411"/>
      <c r="BT210" s="2411"/>
      <c r="BU210" s="2411"/>
      <c r="BV210" s="2411"/>
      <c r="BW210" s="2394">
        <f t="shared" si="157"/>
        <v>0</v>
      </c>
      <c r="BX210" s="963" t="s">
        <v>720</v>
      </c>
      <c r="BY210" s="1379"/>
    </row>
    <row r="211" spans="1:77" ht="14.25" hidden="1" customHeight="1">
      <c r="A211" s="2696"/>
      <c r="B211" s="782" t="s">
        <v>1491</v>
      </c>
      <c r="C211" s="564" t="s">
        <v>748</v>
      </c>
      <c r="D211" s="724">
        <v>0</v>
      </c>
      <c r="E211" s="633">
        <v>0</v>
      </c>
      <c r="F211" s="633">
        <v>0</v>
      </c>
      <c r="G211" s="633">
        <v>0</v>
      </c>
      <c r="H211" s="633">
        <v>0</v>
      </c>
      <c r="I211" s="633">
        <v>0</v>
      </c>
      <c r="J211" s="633">
        <v>0</v>
      </c>
      <c r="K211" s="633">
        <f t="shared" si="153"/>
        <v>0</v>
      </c>
      <c r="L211" s="634"/>
      <c r="M211" s="626"/>
      <c r="N211" s="738"/>
      <c r="O211" s="738"/>
      <c r="P211" s="634"/>
      <c r="Q211" s="634"/>
      <c r="R211" s="634"/>
      <c r="S211" s="634">
        <f t="shared" si="154"/>
        <v>0</v>
      </c>
      <c r="T211" s="1018">
        <f t="shared" si="163"/>
        <v>0</v>
      </c>
      <c r="U211" s="1018"/>
      <c r="V211" s="993">
        <f t="shared" si="164"/>
        <v>0</v>
      </c>
      <c r="W211" s="993">
        <v>4998</v>
      </c>
      <c r="X211" s="993"/>
      <c r="Y211" s="993">
        <f t="shared" si="165"/>
        <v>0</v>
      </c>
      <c r="Z211" s="1024">
        <f t="shared" si="166"/>
        <v>0</v>
      </c>
      <c r="AA211" s="993">
        <f t="shared" si="167"/>
        <v>0</v>
      </c>
      <c r="AB211" s="993">
        <f t="shared" si="168"/>
        <v>0</v>
      </c>
      <c r="AC211" s="993"/>
      <c r="AD211" s="1027">
        <f t="shared" si="176"/>
        <v>4998</v>
      </c>
      <c r="AE211" s="883">
        <v>1</v>
      </c>
      <c r="AF211" s="883"/>
      <c r="AG211" s="753">
        <v>0</v>
      </c>
      <c r="AH211" s="691">
        <v>0</v>
      </c>
      <c r="AI211" s="902">
        <v>0</v>
      </c>
      <c r="AJ211" s="691">
        <v>0</v>
      </c>
      <c r="AK211" s="691">
        <v>0</v>
      </c>
      <c r="AL211" s="691">
        <v>0</v>
      </c>
      <c r="AM211" s="691">
        <v>0</v>
      </c>
      <c r="AN211" s="691">
        <f t="shared" si="155"/>
        <v>0</v>
      </c>
      <c r="AO211" s="691"/>
      <c r="AP211" s="691"/>
      <c r="AQ211" s="691"/>
      <c r="AR211" s="691"/>
      <c r="AS211" s="691"/>
      <c r="AT211" s="756"/>
      <c r="AU211" s="691"/>
      <c r="AV211" s="691">
        <f t="shared" si="156"/>
        <v>0</v>
      </c>
      <c r="AW211" s="1093">
        <f t="shared" si="169"/>
        <v>0</v>
      </c>
      <c r="AX211" s="1093"/>
      <c r="AY211" s="1093"/>
      <c r="AZ211" s="1065">
        <f t="shared" si="170"/>
        <v>0</v>
      </c>
      <c r="BA211" s="1065"/>
      <c r="BB211" s="1065">
        <f t="shared" si="171"/>
        <v>0</v>
      </c>
      <c r="BC211" s="1065"/>
      <c r="BD211" s="1065">
        <f t="shared" si="172"/>
        <v>0</v>
      </c>
      <c r="BE211" s="1065">
        <f t="shared" si="173"/>
        <v>0</v>
      </c>
      <c r="BF211" s="1065">
        <f t="shared" si="174"/>
        <v>0</v>
      </c>
      <c r="BG211" s="1065">
        <f t="shared" si="175"/>
        <v>0</v>
      </c>
      <c r="BH211" s="1663">
        <f t="shared" si="152"/>
        <v>0</v>
      </c>
      <c r="BI211" s="2295"/>
      <c r="BJ211" s="2295"/>
      <c r="BK211" s="2295"/>
      <c r="BL211" s="2295"/>
      <c r="BM211" s="2295"/>
      <c r="BN211" s="2295"/>
      <c r="BO211" s="2295"/>
      <c r="BP211" s="2411"/>
      <c r="BQ211" s="2411"/>
      <c r="BR211" s="2411"/>
      <c r="BS211" s="2411"/>
      <c r="BT211" s="2411"/>
      <c r="BU211" s="2411"/>
      <c r="BV211" s="2411"/>
      <c r="BW211" s="2394">
        <f t="shared" si="157"/>
        <v>0</v>
      </c>
      <c r="BX211" s="963" t="s">
        <v>714</v>
      </c>
      <c r="BY211" s="846"/>
    </row>
    <row r="212" spans="1:77" ht="14.25" hidden="1" customHeight="1">
      <c r="A212" s="2696"/>
      <c r="B212" s="782" t="s">
        <v>1140</v>
      </c>
      <c r="C212" s="564" t="s">
        <v>475</v>
      </c>
      <c r="D212" s="724">
        <v>0</v>
      </c>
      <c r="E212" s="626">
        <v>0</v>
      </c>
      <c r="F212" s="724">
        <v>0</v>
      </c>
      <c r="G212" s="633">
        <v>0</v>
      </c>
      <c r="H212" s="633">
        <v>0</v>
      </c>
      <c r="I212" s="633">
        <v>0</v>
      </c>
      <c r="J212" s="633">
        <v>0</v>
      </c>
      <c r="K212" s="633">
        <f t="shared" si="153"/>
        <v>0</v>
      </c>
      <c r="L212" s="634"/>
      <c r="M212" s="670"/>
      <c r="N212" s="769"/>
      <c r="O212" s="769"/>
      <c r="P212" s="634"/>
      <c r="Q212" s="634"/>
      <c r="R212" s="634"/>
      <c r="S212" s="634">
        <f t="shared" si="154"/>
        <v>0</v>
      </c>
      <c r="T212" s="1018">
        <f t="shared" si="163"/>
        <v>0</v>
      </c>
      <c r="U212" s="1018"/>
      <c r="V212" s="993">
        <f t="shared" si="164"/>
        <v>0</v>
      </c>
      <c r="W212" s="993">
        <f t="shared" ref="W212:W227" si="177">F212+N212</f>
        <v>0</v>
      </c>
      <c r="X212" s="993"/>
      <c r="Y212" s="993">
        <f t="shared" si="165"/>
        <v>0</v>
      </c>
      <c r="Z212" s="1024">
        <f t="shared" si="166"/>
        <v>0</v>
      </c>
      <c r="AA212" s="993">
        <f t="shared" si="167"/>
        <v>0</v>
      </c>
      <c r="AB212" s="993">
        <f t="shared" si="168"/>
        <v>0</v>
      </c>
      <c r="AC212" s="993"/>
      <c r="AD212" s="1027">
        <f t="shared" si="176"/>
        <v>0</v>
      </c>
      <c r="AE212" s="883"/>
      <c r="AF212" s="883"/>
      <c r="AG212" s="691">
        <v>0</v>
      </c>
      <c r="AH212" s="691">
        <v>0</v>
      </c>
      <c r="AI212" s="902">
        <v>0</v>
      </c>
      <c r="AJ212" s="691">
        <v>0</v>
      </c>
      <c r="AK212" s="691">
        <v>0</v>
      </c>
      <c r="AL212" s="756">
        <v>0</v>
      </c>
      <c r="AM212" s="691">
        <v>0</v>
      </c>
      <c r="AN212" s="691">
        <f t="shared" si="155"/>
        <v>0</v>
      </c>
      <c r="AO212" s="691"/>
      <c r="AP212" s="902"/>
      <c r="AQ212" s="902"/>
      <c r="AR212" s="691"/>
      <c r="AS212" s="691"/>
      <c r="AT212" s="756"/>
      <c r="AU212" s="691"/>
      <c r="AV212" s="691">
        <f t="shared" si="156"/>
        <v>0</v>
      </c>
      <c r="AW212" s="1093">
        <f t="shared" si="169"/>
        <v>0</v>
      </c>
      <c r="AX212" s="1093"/>
      <c r="AY212" s="1093"/>
      <c r="AZ212" s="1065">
        <f t="shared" si="170"/>
        <v>0</v>
      </c>
      <c r="BA212" s="1065"/>
      <c r="BB212" s="1065">
        <f t="shared" si="171"/>
        <v>0</v>
      </c>
      <c r="BC212" s="1065"/>
      <c r="BD212" s="1065">
        <f t="shared" si="172"/>
        <v>0</v>
      </c>
      <c r="BE212" s="1065">
        <f t="shared" si="173"/>
        <v>0</v>
      </c>
      <c r="BF212" s="1065">
        <f t="shared" si="174"/>
        <v>0</v>
      </c>
      <c r="BG212" s="1065">
        <f t="shared" si="175"/>
        <v>0</v>
      </c>
      <c r="BH212" s="1663">
        <f t="shared" si="152"/>
        <v>0</v>
      </c>
      <c r="BI212" s="2295"/>
      <c r="BJ212" s="2295"/>
      <c r="BK212" s="2295"/>
      <c r="BL212" s="2295"/>
      <c r="BM212" s="2295"/>
      <c r="BN212" s="2295"/>
      <c r="BO212" s="2295"/>
      <c r="BP212" s="2411"/>
      <c r="BQ212" s="2411"/>
      <c r="BR212" s="2411"/>
      <c r="BS212" s="2411"/>
      <c r="BT212" s="2411"/>
      <c r="BU212" s="2411"/>
      <c r="BV212" s="2411"/>
      <c r="BW212" s="2394">
        <f t="shared" si="157"/>
        <v>0</v>
      </c>
      <c r="BX212" s="850"/>
      <c r="BY212" s="846"/>
    </row>
    <row r="213" spans="1:77" ht="59.25" customHeight="1">
      <c r="A213" s="2720" t="s">
        <v>1141</v>
      </c>
      <c r="B213" s="782" t="s">
        <v>1265</v>
      </c>
      <c r="C213" s="564" t="s">
        <v>1142</v>
      </c>
      <c r="D213" s="773">
        <v>0</v>
      </c>
      <c r="E213" s="770">
        <v>0</v>
      </c>
      <c r="F213" s="759">
        <v>60000</v>
      </c>
      <c r="G213" s="759">
        <v>245000</v>
      </c>
      <c r="H213" s="759">
        <v>0</v>
      </c>
      <c r="I213" s="775">
        <v>0</v>
      </c>
      <c r="J213" s="759">
        <v>400000</v>
      </c>
      <c r="K213" s="759">
        <f t="shared" si="153"/>
        <v>705000</v>
      </c>
      <c r="L213" s="773"/>
      <c r="M213" s="778"/>
      <c r="N213" s="759"/>
      <c r="O213" s="759"/>
      <c r="P213" s="759"/>
      <c r="Q213" s="775"/>
      <c r="R213" s="759"/>
      <c r="S213" s="772">
        <f t="shared" si="154"/>
        <v>0</v>
      </c>
      <c r="T213" s="1018">
        <f t="shared" si="163"/>
        <v>0</v>
      </c>
      <c r="U213" s="1018"/>
      <c r="V213" s="993">
        <v>1.4</v>
      </c>
      <c r="W213" s="1016">
        <v>39500</v>
      </c>
      <c r="X213" s="1016"/>
      <c r="Y213" s="1024">
        <v>107800</v>
      </c>
      <c r="Z213" s="993">
        <f t="shared" si="166"/>
        <v>0</v>
      </c>
      <c r="AA213" s="993">
        <v>20000</v>
      </c>
      <c r="AB213" s="992">
        <v>200000</v>
      </c>
      <c r="AC213" s="992"/>
      <c r="AD213" s="1027">
        <f t="shared" si="176"/>
        <v>367300</v>
      </c>
      <c r="AE213" s="659">
        <v>1</v>
      </c>
      <c r="AF213" s="659"/>
      <c r="AG213" s="753">
        <v>0</v>
      </c>
      <c r="AH213" s="691">
        <v>3.6890000000000001</v>
      </c>
      <c r="AI213" s="691">
        <v>0</v>
      </c>
      <c r="AJ213" s="691">
        <v>150000</v>
      </c>
      <c r="AK213" s="691">
        <v>0</v>
      </c>
      <c r="AL213" s="756">
        <v>0</v>
      </c>
      <c r="AM213" s="691">
        <v>11866.1</v>
      </c>
      <c r="AN213" s="691">
        <f t="shared" si="155"/>
        <v>161866.1</v>
      </c>
      <c r="AO213" s="902"/>
      <c r="AP213" s="926"/>
      <c r="AQ213" s="691"/>
      <c r="AR213" s="691"/>
      <c r="AS213" s="691">
        <v>0</v>
      </c>
      <c r="AT213" s="756">
        <v>0</v>
      </c>
      <c r="AU213" s="691"/>
      <c r="AV213" s="691">
        <f t="shared" si="156"/>
        <v>0</v>
      </c>
      <c r="AW213" s="1093">
        <f t="shared" si="169"/>
        <v>0</v>
      </c>
      <c r="AX213" s="1093"/>
      <c r="AY213" s="1093"/>
      <c r="AZ213" s="1065">
        <v>1.4</v>
      </c>
      <c r="BA213" s="1065"/>
      <c r="BB213" s="1065">
        <v>141280</v>
      </c>
      <c r="BC213" s="1065"/>
      <c r="BD213" s="1065">
        <v>27924.9</v>
      </c>
      <c r="BE213" s="1065">
        <f t="shared" si="173"/>
        <v>0</v>
      </c>
      <c r="BF213" s="1065">
        <f t="shared" si="174"/>
        <v>0</v>
      </c>
      <c r="BG213" s="1065">
        <v>0</v>
      </c>
      <c r="BH213" s="1654">
        <f t="shared" si="152"/>
        <v>169204.9</v>
      </c>
      <c r="BI213" s="2292"/>
      <c r="BJ213" s="2292"/>
      <c r="BK213" s="2292"/>
      <c r="BL213" s="2292"/>
      <c r="BM213" s="2292"/>
      <c r="BN213" s="2292"/>
      <c r="BO213" s="2292"/>
      <c r="BP213" s="2409"/>
      <c r="BQ213" s="2409"/>
      <c r="BR213" s="2409"/>
      <c r="BS213" s="2409">
        <v>0</v>
      </c>
      <c r="BT213" s="2409"/>
      <c r="BU213" s="2409">
        <v>11461</v>
      </c>
      <c r="BV213" s="2409">
        <v>275065</v>
      </c>
      <c r="BW213" s="2394">
        <f t="shared" si="157"/>
        <v>286526</v>
      </c>
      <c r="BX213" s="963" t="s">
        <v>1837</v>
      </c>
      <c r="BY213" s="846"/>
    </row>
    <row r="214" spans="1:77" ht="44.25" hidden="1" customHeight="1">
      <c r="A214" s="2689"/>
      <c r="B214" s="673"/>
      <c r="C214" s="801" t="s">
        <v>1143</v>
      </c>
      <c r="D214" s="773">
        <v>0</v>
      </c>
      <c r="E214" s="771">
        <v>0</v>
      </c>
      <c r="F214" s="773">
        <v>0</v>
      </c>
      <c r="G214" s="759">
        <v>0</v>
      </c>
      <c r="H214" s="759">
        <v>0</v>
      </c>
      <c r="I214" s="775">
        <v>0</v>
      </c>
      <c r="J214" s="759">
        <v>0</v>
      </c>
      <c r="K214" s="759">
        <f t="shared" si="153"/>
        <v>0</v>
      </c>
      <c r="L214" s="773"/>
      <c r="M214" s="759"/>
      <c r="N214" s="773"/>
      <c r="O214" s="759"/>
      <c r="P214" s="759"/>
      <c r="Q214" s="775"/>
      <c r="R214" s="759"/>
      <c r="S214" s="772">
        <f t="shared" si="154"/>
        <v>0</v>
      </c>
      <c r="T214" s="2306">
        <f t="shared" si="163"/>
        <v>0</v>
      </c>
      <c r="U214" s="2306"/>
      <c r="V214" s="1009">
        <f t="shared" si="164"/>
        <v>0</v>
      </c>
      <c r="W214" s="2306">
        <f t="shared" si="177"/>
        <v>0</v>
      </c>
      <c r="X214" s="2306"/>
      <c r="Y214" s="1009">
        <f t="shared" si="165"/>
        <v>0</v>
      </c>
      <c r="Z214" s="2307">
        <f t="shared" si="166"/>
        <v>0</v>
      </c>
      <c r="AA214" s="1009">
        <f t="shared" si="167"/>
        <v>0</v>
      </c>
      <c r="AB214" s="996">
        <f t="shared" si="168"/>
        <v>0</v>
      </c>
      <c r="AC214" s="996"/>
      <c r="AD214" s="1027">
        <f t="shared" si="176"/>
        <v>0</v>
      </c>
      <c r="AE214" s="660"/>
      <c r="AF214" s="660"/>
      <c r="AG214" s="927">
        <v>0</v>
      </c>
      <c r="AH214" s="756">
        <v>0</v>
      </c>
      <c r="AI214" s="928">
        <v>0</v>
      </c>
      <c r="AJ214" s="756">
        <v>0</v>
      </c>
      <c r="AK214" s="756">
        <v>0</v>
      </c>
      <c r="AL214" s="756">
        <v>0</v>
      </c>
      <c r="AM214" s="756">
        <v>0</v>
      </c>
      <c r="AN214" s="756">
        <f t="shared" si="155"/>
        <v>0</v>
      </c>
      <c r="AO214" s="928"/>
      <c r="AP214" s="756"/>
      <c r="AQ214" s="928"/>
      <c r="AR214" s="756"/>
      <c r="AS214" s="756"/>
      <c r="AT214" s="756"/>
      <c r="AU214" s="756"/>
      <c r="AV214" s="756">
        <f t="shared" si="156"/>
        <v>0</v>
      </c>
      <c r="AW214" s="1094">
        <f t="shared" si="169"/>
        <v>0</v>
      </c>
      <c r="AX214" s="1094"/>
      <c r="AY214" s="1094"/>
      <c r="AZ214" s="1085">
        <f t="shared" si="170"/>
        <v>0</v>
      </c>
      <c r="BA214" s="1085"/>
      <c r="BB214" s="1085">
        <f t="shared" si="171"/>
        <v>0</v>
      </c>
      <c r="BC214" s="1085"/>
      <c r="BD214" s="1085">
        <f t="shared" si="172"/>
        <v>0</v>
      </c>
      <c r="BE214" s="1085">
        <f t="shared" si="173"/>
        <v>0</v>
      </c>
      <c r="BF214" s="1085">
        <f t="shared" si="174"/>
        <v>0</v>
      </c>
      <c r="BG214" s="2308">
        <f t="shared" si="175"/>
        <v>0</v>
      </c>
      <c r="BH214" s="1659">
        <f t="shared" si="152"/>
        <v>0</v>
      </c>
      <c r="BI214" s="2309"/>
      <c r="BJ214" s="2309"/>
      <c r="BK214" s="2309"/>
      <c r="BL214" s="2309"/>
      <c r="BM214" s="2309"/>
      <c r="BN214" s="2309"/>
      <c r="BO214" s="2309"/>
      <c r="BP214" s="2417"/>
      <c r="BQ214" s="2417"/>
      <c r="BR214" s="2417"/>
      <c r="BS214" s="2417"/>
      <c r="BT214" s="2417"/>
      <c r="BU214" s="2417"/>
      <c r="BV214" s="2417"/>
      <c r="BW214" s="2394">
        <f t="shared" si="157"/>
        <v>0</v>
      </c>
      <c r="BX214" s="850"/>
      <c r="BY214" s="846"/>
    </row>
    <row r="215" spans="1:77" ht="65.25" customHeight="1">
      <c r="A215" s="2720" t="s">
        <v>1144</v>
      </c>
      <c r="B215" s="782" t="s">
        <v>1527</v>
      </c>
      <c r="C215" s="564" t="s">
        <v>280</v>
      </c>
      <c r="D215" s="773">
        <v>0</v>
      </c>
      <c r="E215" s="779">
        <v>1.93</v>
      </c>
      <c r="F215" s="759">
        <v>89726</v>
      </c>
      <c r="G215" s="759">
        <v>250000</v>
      </c>
      <c r="H215" s="759">
        <v>0</v>
      </c>
      <c r="I215" s="759">
        <v>0</v>
      </c>
      <c r="J215" s="759"/>
      <c r="K215" s="759">
        <f t="shared" si="153"/>
        <v>339726</v>
      </c>
      <c r="L215" s="773"/>
      <c r="M215" s="779"/>
      <c r="N215" s="759"/>
      <c r="O215" s="759"/>
      <c r="P215" s="759"/>
      <c r="Q215" s="775"/>
      <c r="R215" s="759"/>
      <c r="S215" s="772">
        <f t="shared" si="154"/>
        <v>0</v>
      </c>
      <c r="T215" s="2310">
        <f t="shared" si="163"/>
        <v>0</v>
      </c>
      <c r="U215" s="2310"/>
      <c r="V215" s="2311">
        <v>0</v>
      </c>
      <c r="W215" s="2312">
        <v>148033</v>
      </c>
      <c r="X215" s="2312"/>
      <c r="Y215" s="2313">
        <v>266417.8</v>
      </c>
      <c r="Z215" s="2313">
        <f t="shared" si="166"/>
        <v>0</v>
      </c>
      <c r="AA215" s="2314">
        <f t="shared" si="167"/>
        <v>0</v>
      </c>
      <c r="AB215" s="2315">
        <f t="shared" si="168"/>
        <v>0</v>
      </c>
      <c r="AC215" s="2315"/>
      <c r="AD215" s="1027">
        <f t="shared" si="176"/>
        <v>414450.8</v>
      </c>
      <c r="AE215" s="2316">
        <v>1</v>
      </c>
      <c r="AF215" s="2316"/>
      <c r="AG215" s="2317">
        <v>0</v>
      </c>
      <c r="AH215" s="2318">
        <v>0</v>
      </c>
      <c r="AI215" s="2319">
        <v>45000</v>
      </c>
      <c r="AJ215" s="2318">
        <v>950000</v>
      </c>
      <c r="AK215" s="2318">
        <v>0</v>
      </c>
      <c r="AL215" s="2318">
        <v>0</v>
      </c>
      <c r="AM215" s="2318">
        <v>0</v>
      </c>
      <c r="AN215" s="2318">
        <f t="shared" si="155"/>
        <v>995000</v>
      </c>
      <c r="AO215" s="2320"/>
      <c r="AP215" s="2321"/>
      <c r="AQ215" s="2319"/>
      <c r="AR215" s="2318"/>
      <c r="AS215" s="2318">
        <v>0</v>
      </c>
      <c r="AT215" s="2318">
        <v>0</v>
      </c>
      <c r="AU215" s="2318"/>
      <c r="AV215" s="2318">
        <f t="shared" si="156"/>
        <v>0</v>
      </c>
      <c r="AW215" s="1594">
        <f t="shared" si="169"/>
        <v>0</v>
      </c>
      <c r="AX215" s="1594"/>
      <c r="AY215" s="1594"/>
      <c r="AZ215" s="2322"/>
      <c r="BA215" s="2323"/>
      <c r="BB215" s="1595">
        <v>22700</v>
      </c>
      <c r="BC215" s="1595"/>
      <c r="BD215" s="1595">
        <v>22300</v>
      </c>
      <c r="BE215" s="1595">
        <f t="shared" si="173"/>
        <v>0</v>
      </c>
      <c r="BF215" s="1595">
        <f t="shared" si="174"/>
        <v>0</v>
      </c>
      <c r="BG215" s="2324">
        <f t="shared" si="175"/>
        <v>0</v>
      </c>
      <c r="BH215" s="2325">
        <f t="shared" si="152"/>
        <v>45000</v>
      </c>
      <c r="BI215" s="2292">
        <v>1.78</v>
      </c>
      <c r="BJ215" s="2292"/>
      <c r="BK215" s="2292">
        <v>15306</v>
      </c>
      <c r="BL215" s="2292"/>
      <c r="BM215" s="2292">
        <v>262328.8</v>
      </c>
      <c r="BN215" s="2292"/>
      <c r="BO215" s="2292">
        <f>BK215+BM215</f>
        <v>277634.8</v>
      </c>
      <c r="BP215" s="2409"/>
      <c r="BQ215" s="2409"/>
      <c r="BR215" s="2409"/>
      <c r="BS215" s="2409"/>
      <c r="BT215" s="2409"/>
      <c r="BU215" s="2409">
        <v>300000</v>
      </c>
      <c r="BV215" s="2409"/>
      <c r="BW215" s="2394">
        <f t="shared" si="157"/>
        <v>300000</v>
      </c>
      <c r="BX215" s="2360" t="s">
        <v>1897</v>
      </c>
      <c r="BY215" s="846"/>
    </row>
    <row r="216" spans="1:77" ht="66" customHeight="1">
      <c r="A216" s="2714"/>
      <c r="B216" s="782" t="s">
        <v>1657</v>
      </c>
      <c r="C216" s="619" t="s">
        <v>721</v>
      </c>
      <c r="D216" s="780"/>
      <c r="E216" s="633">
        <v>0</v>
      </c>
      <c r="F216" s="697">
        <v>0</v>
      </c>
      <c r="G216" s="697">
        <v>0</v>
      </c>
      <c r="H216" s="697">
        <v>0</v>
      </c>
      <c r="I216" s="697">
        <v>0</v>
      </c>
      <c r="J216" s="697">
        <v>0</v>
      </c>
      <c r="K216" s="697">
        <f t="shared" si="153"/>
        <v>0</v>
      </c>
      <c r="L216" s="781"/>
      <c r="M216" s="634"/>
      <c r="N216" s="752"/>
      <c r="O216" s="752"/>
      <c r="P216" s="752"/>
      <c r="Q216" s="752"/>
      <c r="R216" s="752"/>
      <c r="S216" s="752">
        <f t="shared" si="154"/>
        <v>0</v>
      </c>
      <c r="T216" s="2310"/>
      <c r="U216" s="2310"/>
      <c r="V216" s="2326">
        <f t="shared" si="164"/>
        <v>0</v>
      </c>
      <c r="W216" s="2312">
        <v>18257.3</v>
      </c>
      <c r="X216" s="2310"/>
      <c r="Y216" s="2314">
        <f t="shared" si="165"/>
        <v>0</v>
      </c>
      <c r="Z216" s="2313">
        <f t="shared" si="166"/>
        <v>0</v>
      </c>
      <c r="AA216" s="2314">
        <f t="shared" si="167"/>
        <v>0</v>
      </c>
      <c r="AB216" s="2314">
        <f t="shared" si="168"/>
        <v>0</v>
      </c>
      <c r="AC216" s="2314"/>
      <c r="AD216" s="1027">
        <f t="shared" si="176"/>
        <v>18257.3</v>
      </c>
      <c r="AE216" s="2327"/>
      <c r="AF216" s="2327"/>
      <c r="AG216" s="2317">
        <v>0</v>
      </c>
      <c r="AH216" s="2318">
        <v>0</v>
      </c>
      <c r="AI216" s="2318">
        <v>0</v>
      </c>
      <c r="AJ216" s="2318">
        <v>156000</v>
      </c>
      <c r="AK216" s="2318">
        <v>0</v>
      </c>
      <c r="AL216" s="2318">
        <v>0</v>
      </c>
      <c r="AM216" s="2318">
        <v>0</v>
      </c>
      <c r="AN216" s="2318">
        <f t="shared" si="155"/>
        <v>156000</v>
      </c>
      <c r="AO216" s="2320"/>
      <c r="AP216" s="2318"/>
      <c r="AQ216" s="2318"/>
      <c r="AR216" s="2318"/>
      <c r="AS216" s="2318"/>
      <c r="AT216" s="2318"/>
      <c r="AU216" s="2318"/>
      <c r="AV216" s="2318">
        <f t="shared" si="156"/>
        <v>0</v>
      </c>
      <c r="AW216" s="2328">
        <f t="shared" si="169"/>
        <v>0</v>
      </c>
      <c r="AX216" s="2328"/>
      <c r="AY216" s="2328"/>
      <c r="AZ216" s="1595">
        <f t="shared" si="170"/>
        <v>0</v>
      </c>
      <c r="BA216" s="1595"/>
      <c r="BB216" s="1595">
        <v>1000</v>
      </c>
      <c r="BC216" s="1595"/>
      <c r="BD216" s="1595">
        <v>0</v>
      </c>
      <c r="BE216" s="1595">
        <f t="shared" si="173"/>
        <v>0</v>
      </c>
      <c r="BF216" s="1595">
        <f t="shared" si="174"/>
        <v>0</v>
      </c>
      <c r="BG216" s="1595">
        <f t="shared" si="175"/>
        <v>0</v>
      </c>
      <c r="BH216" s="1595">
        <f t="shared" si="152"/>
        <v>1000</v>
      </c>
      <c r="BI216" s="2295"/>
      <c r="BJ216" s="2295"/>
      <c r="BK216" s="2295"/>
      <c r="BL216" s="2295"/>
      <c r="BM216" s="2295"/>
      <c r="BN216" s="2295"/>
      <c r="BO216" s="2295"/>
      <c r="BP216" s="2411"/>
      <c r="BQ216" s="2411"/>
      <c r="BR216" s="2411"/>
      <c r="BS216" s="2411"/>
      <c r="BT216" s="2411"/>
      <c r="BU216" s="2411"/>
      <c r="BV216" s="2411"/>
      <c r="BW216" s="2394">
        <f t="shared" si="157"/>
        <v>0</v>
      </c>
      <c r="BX216" s="2360" t="s">
        <v>1686</v>
      </c>
      <c r="BY216" s="846"/>
    </row>
    <row r="217" spans="1:77" ht="32.25" hidden="1" customHeight="1">
      <c r="A217" s="2721"/>
      <c r="B217" s="2382" t="s">
        <v>1687</v>
      </c>
      <c r="C217" s="619" t="s">
        <v>1145</v>
      </c>
      <c r="D217" s="633"/>
      <c r="E217" s="633">
        <v>0</v>
      </c>
      <c r="F217" s="633">
        <v>0</v>
      </c>
      <c r="G217" s="724">
        <v>0</v>
      </c>
      <c r="H217" s="724">
        <v>0</v>
      </c>
      <c r="I217" s="780">
        <v>0</v>
      </c>
      <c r="J217" s="724">
        <v>0</v>
      </c>
      <c r="K217" s="633">
        <f t="shared" si="153"/>
        <v>0</v>
      </c>
      <c r="L217" s="634"/>
      <c r="M217" s="634"/>
      <c r="N217" s="634"/>
      <c r="O217" s="725"/>
      <c r="P217" s="725"/>
      <c r="Q217" s="781"/>
      <c r="R217" s="725"/>
      <c r="S217" s="634">
        <f t="shared" si="154"/>
        <v>0</v>
      </c>
      <c r="T217" s="2313"/>
      <c r="U217" s="2313"/>
      <c r="V217" s="2314">
        <f t="shared" si="164"/>
        <v>0</v>
      </c>
      <c r="W217" s="2313">
        <v>25000</v>
      </c>
      <c r="X217" s="2313"/>
      <c r="Y217" s="2314">
        <f t="shared" si="165"/>
        <v>0</v>
      </c>
      <c r="Z217" s="2313">
        <f t="shared" si="166"/>
        <v>0</v>
      </c>
      <c r="AA217" s="2314">
        <f t="shared" si="167"/>
        <v>0</v>
      </c>
      <c r="AB217" s="2313">
        <f t="shared" si="168"/>
        <v>0</v>
      </c>
      <c r="AC217" s="2313"/>
      <c r="AD217" s="1027">
        <f t="shared" si="176"/>
        <v>25000</v>
      </c>
      <c r="AE217" s="2329"/>
      <c r="AF217" s="2329"/>
      <c r="AG217" s="2318">
        <v>0</v>
      </c>
      <c r="AH217" s="2318">
        <v>0</v>
      </c>
      <c r="AI217" s="2318">
        <v>0</v>
      </c>
      <c r="AJ217" s="2320">
        <v>0</v>
      </c>
      <c r="AK217" s="2320">
        <v>0</v>
      </c>
      <c r="AL217" s="2320">
        <v>0</v>
      </c>
      <c r="AM217" s="2320">
        <v>0</v>
      </c>
      <c r="AN217" s="2320">
        <f t="shared" si="155"/>
        <v>0</v>
      </c>
      <c r="AO217" s="2318"/>
      <c r="AP217" s="2318"/>
      <c r="AQ217" s="2318"/>
      <c r="AR217" s="2320"/>
      <c r="AS217" s="2320"/>
      <c r="AT217" s="2320"/>
      <c r="AU217" s="2320"/>
      <c r="AV217" s="2320">
        <f t="shared" si="156"/>
        <v>0</v>
      </c>
      <c r="AW217" s="1594">
        <f t="shared" si="169"/>
        <v>0</v>
      </c>
      <c r="AX217" s="1594"/>
      <c r="AY217" s="1594"/>
      <c r="AZ217" s="1595">
        <f t="shared" si="170"/>
        <v>0</v>
      </c>
      <c r="BA217" s="1595"/>
      <c r="BB217" s="1595">
        <f t="shared" si="171"/>
        <v>0</v>
      </c>
      <c r="BC217" s="1595"/>
      <c r="BD217" s="1595">
        <f t="shared" si="172"/>
        <v>0</v>
      </c>
      <c r="BE217" s="1595">
        <f t="shared" si="173"/>
        <v>0</v>
      </c>
      <c r="BF217" s="1595">
        <f t="shared" si="174"/>
        <v>0</v>
      </c>
      <c r="BG217" s="1595">
        <f t="shared" si="175"/>
        <v>0</v>
      </c>
      <c r="BH217" s="1595">
        <f t="shared" si="152"/>
        <v>0</v>
      </c>
      <c r="BI217" s="2295"/>
      <c r="BJ217" s="2295"/>
      <c r="BK217" s="2295"/>
      <c r="BL217" s="2295"/>
      <c r="BM217" s="2295"/>
      <c r="BN217" s="2295"/>
      <c r="BO217" s="2295"/>
      <c r="BP217" s="2411"/>
      <c r="BQ217" s="2411"/>
      <c r="BR217" s="2411"/>
      <c r="BS217" s="2411"/>
      <c r="BT217" s="2411"/>
      <c r="BU217" s="2411"/>
      <c r="BV217" s="2411"/>
      <c r="BW217" s="2394">
        <f t="shared" si="157"/>
        <v>0</v>
      </c>
      <c r="BX217" s="965" t="s">
        <v>714</v>
      </c>
      <c r="BY217" s="846"/>
    </row>
    <row r="218" spans="1:77" ht="54.75" customHeight="1">
      <c r="A218" s="2721"/>
      <c r="B218" s="782" t="s">
        <v>1831</v>
      </c>
      <c r="C218" s="619" t="s">
        <v>871</v>
      </c>
      <c r="D218" s="759"/>
      <c r="E218" s="759">
        <v>0</v>
      </c>
      <c r="F218" s="759">
        <v>30000</v>
      </c>
      <c r="G218" s="759">
        <v>60000</v>
      </c>
      <c r="H218" s="773">
        <v>0</v>
      </c>
      <c r="I218" s="777">
        <v>0</v>
      </c>
      <c r="J218" s="773">
        <v>0</v>
      </c>
      <c r="K218" s="759">
        <f t="shared" si="153"/>
        <v>90000</v>
      </c>
      <c r="L218" s="759"/>
      <c r="M218" s="759"/>
      <c r="N218" s="759"/>
      <c r="O218" s="759"/>
      <c r="P218" s="773"/>
      <c r="Q218" s="777"/>
      <c r="R218" s="773"/>
      <c r="S218" s="759">
        <f t="shared" si="154"/>
        <v>0</v>
      </c>
      <c r="T218" s="2313"/>
      <c r="U218" s="2313"/>
      <c r="V218" s="2314">
        <f t="shared" si="164"/>
        <v>0</v>
      </c>
      <c r="W218" s="2313">
        <v>9836.1</v>
      </c>
      <c r="X218" s="2313"/>
      <c r="Y218" s="2314">
        <f>G218+O218-60000</f>
        <v>0</v>
      </c>
      <c r="Z218" s="2313">
        <f t="shared" si="166"/>
        <v>0</v>
      </c>
      <c r="AA218" s="2314">
        <f t="shared" si="167"/>
        <v>0</v>
      </c>
      <c r="AB218" s="2313">
        <f t="shared" si="168"/>
        <v>0</v>
      </c>
      <c r="AC218" s="2313"/>
      <c r="AD218" s="1027">
        <f t="shared" si="176"/>
        <v>9836.1</v>
      </c>
      <c r="AE218" s="2329">
        <v>1</v>
      </c>
      <c r="AF218" s="2329"/>
      <c r="AG218" s="2318">
        <v>0</v>
      </c>
      <c r="AH218" s="2318">
        <v>6</v>
      </c>
      <c r="AI218" s="2318">
        <v>0</v>
      </c>
      <c r="AJ218" s="2318">
        <v>200000</v>
      </c>
      <c r="AK218" s="2318">
        <v>0</v>
      </c>
      <c r="AL218" s="2318">
        <v>0</v>
      </c>
      <c r="AM218" s="2320">
        <v>0</v>
      </c>
      <c r="AN218" s="2318">
        <f t="shared" si="155"/>
        <v>200000</v>
      </c>
      <c r="AO218" s="2318"/>
      <c r="AP218" s="2318"/>
      <c r="AQ218" s="2318"/>
      <c r="AR218" s="2318"/>
      <c r="AS218" s="2318">
        <v>0</v>
      </c>
      <c r="AT218" s="2318">
        <v>0</v>
      </c>
      <c r="AU218" s="2318"/>
      <c r="AV218" s="2318">
        <f t="shared" si="156"/>
        <v>0</v>
      </c>
      <c r="AW218" s="1594">
        <f t="shared" si="169"/>
        <v>0</v>
      </c>
      <c r="AX218" s="1594"/>
      <c r="AY218" s="1594"/>
      <c r="AZ218" s="1595">
        <v>0</v>
      </c>
      <c r="BA218" s="1595"/>
      <c r="BB218" s="1595">
        <v>10000</v>
      </c>
      <c r="BC218" s="1595"/>
      <c r="BD218" s="1595">
        <v>110201</v>
      </c>
      <c r="BE218" s="1595">
        <f t="shared" si="173"/>
        <v>0</v>
      </c>
      <c r="BF218" s="1595">
        <f t="shared" si="174"/>
        <v>0</v>
      </c>
      <c r="BG218" s="1595">
        <f t="shared" si="175"/>
        <v>0</v>
      </c>
      <c r="BH218" s="1595">
        <f t="shared" si="152"/>
        <v>120201</v>
      </c>
      <c r="BI218" s="2295">
        <v>3</v>
      </c>
      <c r="BJ218" s="2295"/>
      <c r="BK218" s="2295">
        <v>300000</v>
      </c>
      <c r="BL218" s="2295"/>
      <c r="BM218" s="2295">
        <v>449799</v>
      </c>
      <c r="BN218" s="2295"/>
      <c r="BO218" s="2295">
        <f>BK218+BM218</f>
        <v>749799</v>
      </c>
      <c r="BP218" s="2411"/>
      <c r="BQ218" s="2411"/>
      <c r="BR218" s="2411">
        <v>3</v>
      </c>
      <c r="BS218" s="2411">
        <v>80000</v>
      </c>
      <c r="BT218" s="2411"/>
      <c r="BU218" s="2411">
        <v>550000</v>
      </c>
      <c r="BV218" s="2411"/>
      <c r="BW218" s="2394">
        <f t="shared" si="157"/>
        <v>630000</v>
      </c>
      <c r="BX218" s="965" t="s">
        <v>1898</v>
      </c>
      <c r="BY218" s="846"/>
    </row>
    <row r="219" spans="1:77" ht="84" hidden="1">
      <c r="A219" s="2721"/>
      <c r="B219" s="2382" t="s">
        <v>1688</v>
      </c>
      <c r="C219" s="564" t="s">
        <v>876</v>
      </c>
      <c r="D219" s="633"/>
      <c r="E219" s="633">
        <v>0</v>
      </c>
      <c r="F219" s="633">
        <v>0</v>
      </c>
      <c r="G219" s="633">
        <v>0</v>
      </c>
      <c r="H219" s="633">
        <v>0</v>
      </c>
      <c r="I219" s="697">
        <v>0</v>
      </c>
      <c r="J219" s="724">
        <v>0</v>
      </c>
      <c r="K219" s="724">
        <f t="shared" si="153"/>
        <v>0</v>
      </c>
      <c r="L219" s="634"/>
      <c r="M219" s="634"/>
      <c r="N219" s="634"/>
      <c r="O219" s="725"/>
      <c r="P219" s="725"/>
      <c r="Q219" s="781"/>
      <c r="R219" s="725"/>
      <c r="S219" s="634">
        <f t="shared" si="154"/>
        <v>0</v>
      </c>
      <c r="T219" s="2313"/>
      <c r="U219" s="2313"/>
      <c r="V219" s="2314">
        <f t="shared" si="164"/>
        <v>0</v>
      </c>
      <c r="W219" s="2313">
        <v>900</v>
      </c>
      <c r="X219" s="2313"/>
      <c r="Y219" s="2314">
        <f t="shared" si="165"/>
        <v>0</v>
      </c>
      <c r="Z219" s="2313">
        <f t="shared" si="166"/>
        <v>0</v>
      </c>
      <c r="AA219" s="2314">
        <f t="shared" si="167"/>
        <v>0</v>
      </c>
      <c r="AB219" s="2313">
        <f t="shared" si="168"/>
        <v>0</v>
      </c>
      <c r="AC219" s="2313"/>
      <c r="AD219" s="1027">
        <f t="shared" si="176"/>
        <v>900</v>
      </c>
      <c r="AE219" s="2329"/>
      <c r="AF219" s="2329"/>
      <c r="AG219" s="2318">
        <v>0</v>
      </c>
      <c r="AH219" s="2318">
        <v>0</v>
      </c>
      <c r="AI219" s="2318">
        <v>0</v>
      </c>
      <c r="AJ219" s="2318">
        <v>0</v>
      </c>
      <c r="AK219" s="2318">
        <v>0</v>
      </c>
      <c r="AL219" s="2318">
        <v>0</v>
      </c>
      <c r="AM219" s="2320">
        <v>0</v>
      </c>
      <c r="AN219" s="2320">
        <f t="shared" si="155"/>
        <v>0</v>
      </c>
      <c r="AO219" s="2318"/>
      <c r="AP219" s="2318"/>
      <c r="AQ219" s="2318"/>
      <c r="AR219" s="2318"/>
      <c r="AS219" s="2318"/>
      <c r="AT219" s="2318"/>
      <c r="AU219" s="2320"/>
      <c r="AV219" s="2320">
        <f t="shared" si="156"/>
        <v>0</v>
      </c>
      <c r="AW219" s="1594">
        <f t="shared" si="169"/>
        <v>0</v>
      </c>
      <c r="AX219" s="1594"/>
      <c r="AY219" s="1594"/>
      <c r="AZ219" s="1595">
        <f t="shared" si="170"/>
        <v>0</v>
      </c>
      <c r="BA219" s="1595"/>
      <c r="BB219" s="1595">
        <f t="shared" si="171"/>
        <v>0</v>
      </c>
      <c r="BC219" s="1595"/>
      <c r="BD219" s="1595">
        <f t="shared" si="172"/>
        <v>0</v>
      </c>
      <c r="BE219" s="1595">
        <f t="shared" si="173"/>
        <v>0</v>
      </c>
      <c r="BF219" s="1595">
        <f t="shared" si="174"/>
        <v>0</v>
      </c>
      <c r="BG219" s="1595">
        <f t="shared" si="175"/>
        <v>0</v>
      </c>
      <c r="BH219" s="1595">
        <f t="shared" si="152"/>
        <v>0</v>
      </c>
      <c r="BI219" s="2295"/>
      <c r="BJ219" s="2295"/>
      <c r="BK219" s="2295"/>
      <c r="BL219" s="2295"/>
      <c r="BM219" s="2295"/>
      <c r="BN219" s="2295"/>
      <c r="BO219" s="2295"/>
      <c r="BP219" s="2411"/>
      <c r="BQ219" s="2411"/>
      <c r="BR219" s="2411"/>
      <c r="BS219" s="2411"/>
      <c r="BT219" s="2411"/>
      <c r="BU219" s="2411"/>
      <c r="BV219" s="2411"/>
      <c r="BW219" s="2394">
        <f t="shared" si="157"/>
        <v>0</v>
      </c>
      <c r="BX219" s="964" t="s">
        <v>877</v>
      </c>
      <c r="BY219" s="846"/>
    </row>
    <row r="220" spans="1:77" ht="50.25" hidden="1" customHeight="1">
      <c r="A220" s="2706"/>
      <c r="B220" s="2382" t="s">
        <v>1322</v>
      </c>
      <c r="C220" s="619" t="s">
        <v>1521</v>
      </c>
      <c r="D220" s="633"/>
      <c r="E220" s="633">
        <v>0</v>
      </c>
      <c r="F220" s="633">
        <v>0</v>
      </c>
      <c r="G220" s="633">
        <v>0</v>
      </c>
      <c r="H220" s="633">
        <v>0</v>
      </c>
      <c r="I220" s="697">
        <v>0</v>
      </c>
      <c r="J220" s="724">
        <v>0</v>
      </c>
      <c r="K220" s="724">
        <f t="shared" si="153"/>
        <v>0</v>
      </c>
      <c r="L220" s="634"/>
      <c r="M220" s="634"/>
      <c r="N220" s="634"/>
      <c r="O220" s="634"/>
      <c r="P220" s="634"/>
      <c r="Q220" s="752"/>
      <c r="R220" s="725"/>
      <c r="S220" s="725">
        <f t="shared" si="154"/>
        <v>0</v>
      </c>
      <c r="T220" s="2310"/>
      <c r="U220" s="2310"/>
      <c r="V220" s="2314">
        <f t="shared" si="164"/>
        <v>0</v>
      </c>
      <c r="W220" s="2310">
        <f t="shared" si="177"/>
        <v>0</v>
      </c>
      <c r="X220" s="2310"/>
      <c r="Y220" s="2314">
        <f t="shared" si="165"/>
        <v>0</v>
      </c>
      <c r="Z220" s="2313">
        <f t="shared" si="166"/>
        <v>0</v>
      </c>
      <c r="AA220" s="2314">
        <f t="shared" si="167"/>
        <v>0</v>
      </c>
      <c r="AB220" s="2310">
        <f t="shared" si="168"/>
        <v>0</v>
      </c>
      <c r="AC220" s="2310"/>
      <c r="AD220" s="2310">
        <f t="shared" si="151"/>
        <v>0</v>
      </c>
      <c r="AE220" s="2330"/>
      <c r="AF220" s="2330"/>
      <c r="AG220" s="2318">
        <v>0</v>
      </c>
      <c r="AH220" s="2318">
        <v>0</v>
      </c>
      <c r="AI220" s="2318">
        <v>0</v>
      </c>
      <c r="AJ220" s="2318">
        <v>0</v>
      </c>
      <c r="AK220" s="2318">
        <v>0</v>
      </c>
      <c r="AL220" s="2318">
        <v>0</v>
      </c>
      <c r="AM220" s="2320">
        <v>0</v>
      </c>
      <c r="AN220" s="2320">
        <f t="shared" si="155"/>
        <v>0</v>
      </c>
      <c r="AO220" s="2318"/>
      <c r="AP220" s="2318"/>
      <c r="AQ220" s="2318"/>
      <c r="AR220" s="2318"/>
      <c r="AS220" s="2318"/>
      <c r="AT220" s="2318"/>
      <c r="AU220" s="2320"/>
      <c r="AV220" s="2320">
        <f t="shared" si="156"/>
        <v>0</v>
      </c>
      <c r="AW220" s="1594">
        <f t="shared" si="169"/>
        <v>0</v>
      </c>
      <c r="AX220" s="1594"/>
      <c r="AY220" s="1594"/>
      <c r="AZ220" s="1595">
        <f t="shared" si="170"/>
        <v>0</v>
      </c>
      <c r="BA220" s="1595"/>
      <c r="BB220" s="1595">
        <f t="shared" si="171"/>
        <v>0</v>
      </c>
      <c r="BC220" s="1595"/>
      <c r="BD220" s="1595">
        <f t="shared" si="172"/>
        <v>0</v>
      </c>
      <c r="BE220" s="1595">
        <f t="shared" si="173"/>
        <v>0</v>
      </c>
      <c r="BF220" s="1595">
        <f t="shared" si="174"/>
        <v>0</v>
      </c>
      <c r="BG220" s="1595">
        <f t="shared" si="175"/>
        <v>0</v>
      </c>
      <c r="BH220" s="1595">
        <f t="shared" si="152"/>
        <v>0</v>
      </c>
      <c r="BI220" s="2295"/>
      <c r="BJ220" s="2295"/>
      <c r="BK220" s="2295"/>
      <c r="BL220" s="2295"/>
      <c r="BM220" s="2295"/>
      <c r="BN220" s="2295"/>
      <c r="BO220" s="2295"/>
      <c r="BP220" s="2411"/>
      <c r="BQ220" s="2411"/>
      <c r="BR220" s="2411"/>
      <c r="BS220" s="2411"/>
      <c r="BT220" s="2411"/>
      <c r="BU220" s="2411"/>
      <c r="BV220" s="2411"/>
      <c r="BW220" s="2394">
        <f t="shared" si="157"/>
        <v>0</v>
      </c>
      <c r="BX220" s="963" t="s">
        <v>1525</v>
      </c>
      <c r="BY220" s="846"/>
    </row>
    <row r="221" spans="1:77" ht="15" hidden="1" customHeight="1">
      <c r="A221" s="2696"/>
      <c r="B221" s="2382"/>
      <c r="C221" s="564"/>
      <c r="D221" s="724"/>
      <c r="E221" s="626">
        <v>0</v>
      </c>
      <c r="F221" s="633">
        <v>0</v>
      </c>
      <c r="G221" s="633">
        <v>0</v>
      </c>
      <c r="H221" s="633">
        <v>0</v>
      </c>
      <c r="I221" s="697">
        <v>0</v>
      </c>
      <c r="J221" s="633">
        <v>0</v>
      </c>
      <c r="K221" s="633">
        <f t="shared" si="153"/>
        <v>0</v>
      </c>
      <c r="L221" s="725"/>
      <c r="M221" s="670"/>
      <c r="N221" s="634"/>
      <c r="O221" s="634"/>
      <c r="P221" s="634"/>
      <c r="Q221" s="752"/>
      <c r="R221" s="634"/>
      <c r="S221" s="634">
        <f t="shared" si="154"/>
        <v>0</v>
      </c>
      <c r="T221" s="2310"/>
      <c r="U221" s="2310"/>
      <c r="V221" s="2314">
        <f t="shared" si="164"/>
        <v>0</v>
      </c>
      <c r="W221" s="2310">
        <f t="shared" si="177"/>
        <v>0</v>
      </c>
      <c r="X221" s="2310"/>
      <c r="Y221" s="2314">
        <f t="shared" si="165"/>
        <v>0</v>
      </c>
      <c r="Z221" s="2313">
        <f t="shared" si="166"/>
        <v>0</v>
      </c>
      <c r="AA221" s="2314">
        <f t="shared" si="167"/>
        <v>0</v>
      </c>
      <c r="AB221" s="2314">
        <f t="shared" si="168"/>
        <v>0</v>
      </c>
      <c r="AC221" s="2314"/>
      <c r="AD221" s="2314">
        <f t="shared" si="151"/>
        <v>0</v>
      </c>
      <c r="AE221" s="2327"/>
      <c r="AF221" s="2327"/>
      <c r="AG221" s="2317">
        <v>0</v>
      </c>
      <c r="AH221" s="2318">
        <v>0</v>
      </c>
      <c r="AI221" s="2318">
        <v>0</v>
      </c>
      <c r="AJ221" s="2318">
        <v>0</v>
      </c>
      <c r="AK221" s="2318">
        <v>0</v>
      </c>
      <c r="AL221" s="2318">
        <v>0</v>
      </c>
      <c r="AM221" s="2318">
        <v>0</v>
      </c>
      <c r="AN221" s="2318">
        <f t="shared" si="155"/>
        <v>0</v>
      </c>
      <c r="AO221" s="2320"/>
      <c r="AP221" s="2318"/>
      <c r="AQ221" s="2318"/>
      <c r="AR221" s="2318"/>
      <c r="AS221" s="2318"/>
      <c r="AT221" s="2318"/>
      <c r="AU221" s="2318"/>
      <c r="AV221" s="2318">
        <f t="shared" si="156"/>
        <v>0</v>
      </c>
      <c r="AW221" s="1594">
        <f t="shared" si="169"/>
        <v>0</v>
      </c>
      <c r="AX221" s="1594"/>
      <c r="AY221" s="1594"/>
      <c r="AZ221" s="1595">
        <f t="shared" si="170"/>
        <v>0</v>
      </c>
      <c r="BA221" s="1595"/>
      <c r="BB221" s="1595">
        <f t="shared" si="171"/>
        <v>0</v>
      </c>
      <c r="BC221" s="1595"/>
      <c r="BD221" s="1595">
        <f t="shared" si="172"/>
        <v>0</v>
      </c>
      <c r="BE221" s="1595">
        <f t="shared" si="173"/>
        <v>0</v>
      </c>
      <c r="BF221" s="1595">
        <f t="shared" si="174"/>
        <v>0</v>
      </c>
      <c r="BG221" s="1595">
        <f t="shared" si="175"/>
        <v>0</v>
      </c>
      <c r="BH221" s="1595">
        <f t="shared" si="152"/>
        <v>0</v>
      </c>
      <c r="BI221" s="2295"/>
      <c r="BJ221" s="2295"/>
      <c r="BK221" s="2295"/>
      <c r="BL221" s="2295"/>
      <c r="BM221" s="2295"/>
      <c r="BN221" s="2295"/>
      <c r="BO221" s="2295"/>
      <c r="BP221" s="2411"/>
      <c r="BQ221" s="2411"/>
      <c r="BR221" s="2411"/>
      <c r="BS221" s="2411"/>
      <c r="BT221" s="2411"/>
      <c r="BU221" s="2411"/>
      <c r="BV221" s="2411"/>
      <c r="BW221" s="2394">
        <f t="shared" si="157"/>
        <v>0</v>
      </c>
      <c r="BX221" s="850"/>
      <c r="BY221" s="846"/>
    </row>
    <row r="222" spans="1:77" ht="15" hidden="1" customHeight="1">
      <c r="A222" s="2696"/>
      <c r="B222" s="2382"/>
      <c r="C222" s="564"/>
      <c r="D222" s="724"/>
      <c r="E222" s="633">
        <v>0</v>
      </c>
      <c r="F222" s="633">
        <v>0</v>
      </c>
      <c r="G222" s="633">
        <v>0</v>
      </c>
      <c r="H222" s="633">
        <v>0</v>
      </c>
      <c r="I222" s="697">
        <v>0</v>
      </c>
      <c r="J222" s="633">
        <v>0</v>
      </c>
      <c r="K222" s="633">
        <f t="shared" si="153"/>
        <v>0</v>
      </c>
      <c r="L222" s="725"/>
      <c r="M222" s="670"/>
      <c r="N222" s="634"/>
      <c r="O222" s="634"/>
      <c r="P222" s="634"/>
      <c r="Q222" s="752"/>
      <c r="R222" s="634"/>
      <c r="S222" s="634">
        <f t="shared" si="154"/>
        <v>0</v>
      </c>
      <c r="T222" s="2310"/>
      <c r="U222" s="2310"/>
      <c r="V222" s="2314">
        <f t="shared" si="164"/>
        <v>0</v>
      </c>
      <c r="W222" s="2310">
        <f t="shared" si="177"/>
        <v>0</v>
      </c>
      <c r="X222" s="2310"/>
      <c r="Y222" s="2314">
        <f t="shared" si="165"/>
        <v>0</v>
      </c>
      <c r="Z222" s="2313">
        <f t="shared" si="166"/>
        <v>0</v>
      </c>
      <c r="AA222" s="2314">
        <f t="shared" si="167"/>
        <v>0</v>
      </c>
      <c r="AB222" s="2314">
        <f t="shared" si="168"/>
        <v>0</v>
      </c>
      <c r="AC222" s="2314"/>
      <c r="AD222" s="2314">
        <f t="shared" si="151"/>
        <v>0</v>
      </c>
      <c r="AE222" s="2327"/>
      <c r="AF222" s="2327"/>
      <c r="AG222" s="2317">
        <v>0</v>
      </c>
      <c r="AH222" s="2318">
        <v>0</v>
      </c>
      <c r="AI222" s="2318">
        <v>0</v>
      </c>
      <c r="AJ222" s="2318">
        <v>0</v>
      </c>
      <c r="AK222" s="2318">
        <v>0</v>
      </c>
      <c r="AL222" s="2318">
        <v>0</v>
      </c>
      <c r="AM222" s="2318">
        <v>0</v>
      </c>
      <c r="AN222" s="2318">
        <f t="shared" si="155"/>
        <v>0</v>
      </c>
      <c r="AO222" s="2331"/>
      <c r="AP222" s="2318"/>
      <c r="AQ222" s="2318"/>
      <c r="AR222" s="2318"/>
      <c r="AS222" s="2318"/>
      <c r="AT222" s="2318"/>
      <c r="AU222" s="2318"/>
      <c r="AV222" s="2318">
        <f t="shared" si="156"/>
        <v>0</v>
      </c>
      <c r="AW222" s="2328">
        <f t="shared" si="169"/>
        <v>0</v>
      </c>
      <c r="AX222" s="2328"/>
      <c r="AY222" s="2328"/>
      <c r="AZ222" s="1595">
        <f t="shared" si="170"/>
        <v>0</v>
      </c>
      <c r="BA222" s="1595"/>
      <c r="BB222" s="1595">
        <f t="shared" si="171"/>
        <v>0</v>
      </c>
      <c r="BC222" s="1595"/>
      <c r="BD222" s="1595">
        <f t="shared" si="172"/>
        <v>0</v>
      </c>
      <c r="BE222" s="1595">
        <f t="shared" si="173"/>
        <v>0</v>
      </c>
      <c r="BF222" s="1595">
        <f t="shared" si="174"/>
        <v>0</v>
      </c>
      <c r="BG222" s="1595">
        <f t="shared" si="175"/>
        <v>0</v>
      </c>
      <c r="BH222" s="1595">
        <f t="shared" si="152"/>
        <v>0</v>
      </c>
      <c r="BI222" s="2295"/>
      <c r="BJ222" s="2295"/>
      <c r="BK222" s="2295"/>
      <c r="BL222" s="2295"/>
      <c r="BM222" s="2295"/>
      <c r="BN222" s="2295"/>
      <c r="BO222" s="2295"/>
      <c r="BP222" s="2411"/>
      <c r="BQ222" s="2411"/>
      <c r="BR222" s="2411"/>
      <c r="BS222" s="2411"/>
      <c r="BT222" s="2411"/>
      <c r="BU222" s="2411"/>
      <c r="BV222" s="2411"/>
      <c r="BW222" s="2394">
        <f t="shared" si="157"/>
        <v>0</v>
      </c>
      <c r="BX222" s="850"/>
      <c r="BY222" s="846"/>
    </row>
    <row r="223" spans="1:77" ht="15" hidden="1" customHeight="1">
      <c r="A223" s="2714"/>
      <c r="B223" s="2382"/>
      <c r="C223" s="564"/>
      <c r="D223" s="780"/>
      <c r="E223" s="633">
        <v>0</v>
      </c>
      <c r="F223" s="697">
        <v>0</v>
      </c>
      <c r="G223" s="697">
        <v>0</v>
      </c>
      <c r="H223" s="697">
        <v>0</v>
      </c>
      <c r="I223" s="697">
        <v>0</v>
      </c>
      <c r="J223" s="697">
        <v>0</v>
      </c>
      <c r="K223" s="697">
        <f t="shared" si="153"/>
        <v>0</v>
      </c>
      <c r="L223" s="781"/>
      <c r="M223" s="634"/>
      <c r="N223" s="752"/>
      <c r="O223" s="752"/>
      <c r="P223" s="752"/>
      <c r="Q223" s="752"/>
      <c r="R223" s="752"/>
      <c r="S223" s="752">
        <f t="shared" si="154"/>
        <v>0</v>
      </c>
      <c r="T223" s="2310"/>
      <c r="U223" s="2310"/>
      <c r="V223" s="2314">
        <f t="shared" si="164"/>
        <v>0</v>
      </c>
      <c r="W223" s="2310">
        <f t="shared" si="177"/>
        <v>0</v>
      </c>
      <c r="X223" s="2310"/>
      <c r="Y223" s="2314">
        <f t="shared" si="165"/>
        <v>0</v>
      </c>
      <c r="Z223" s="2313">
        <f t="shared" si="166"/>
        <v>0</v>
      </c>
      <c r="AA223" s="2314">
        <f t="shared" si="167"/>
        <v>0</v>
      </c>
      <c r="AB223" s="2314">
        <f t="shared" si="168"/>
        <v>0</v>
      </c>
      <c r="AC223" s="2314"/>
      <c r="AD223" s="2314">
        <f t="shared" si="151"/>
        <v>0</v>
      </c>
      <c r="AE223" s="2327"/>
      <c r="AF223" s="2327"/>
      <c r="AG223" s="2317">
        <v>0</v>
      </c>
      <c r="AH223" s="2318">
        <v>0</v>
      </c>
      <c r="AI223" s="2318">
        <v>0</v>
      </c>
      <c r="AJ223" s="2318">
        <v>0</v>
      </c>
      <c r="AK223" s="2318">
        <v>0</v>
      </c>
      <c r="AL223" s="2318">
        <v>0</v>
      </c>
      <c r="AM223" s="2318">
        <v>0</v>
      </c>
      <c r="AN223" s="2318">
        <f t="shared" si="155"/>
        <v>0</v>
      </c>
      <c r="AO223" s="2320"/>
      <c r="AP223" s="2318"/>
      <c r="AQ223" s="2318"/>
      <c r="AR223" s="2318"/>
      <c r="AS223" s="2318"/>
      <c r="AT223" s="2318"/>
      <c r="AU223" s="2318"/>
      <c r="AV223" s="2318">
        <f t="shared" si="156"/>
        <v>0</v>
      </c>
      <c r="AW223" s="2328">
        <f t="shared" si="169"/>
        <v>0</v>
      </c>
      <c r="AX223" s="2328"/>
      <c r="AY223" s="2328"/>
      <c r="AZ223" s="1595">
        <f t="shared" si="170"/>
        <v>0</v>
      </c>
      <c r="BA223" s="1595"/>
      <c r="BB223" s="1595">
        <f t="shared" si="171"/>
        <v>0</v>
      </c>
      <c r="BC223" s="1595"/>
      <c r="BD223" s="1595">
        <f t="shared" si="172"/>
        <v>0</v>
      </c>
      <c r="BE223" s="1595">
        <f t="shared" si="173"/>
        <v>0</v>
      </c>
      <c r="BF223" s="1595">
        <f t="shared" si="174"/>
        <v>0</v>
      </c>
      <c r="BG223" s="1595">
        <f t="shared" si="175"/>
        <v>0</v>
      </c>
      <c r="BH223" s="1595">
        <f t="shared" si="152"/>
        <v>0</v>
      </c>
      <c r="BI223" s="2295"/>
      <c r="BJ223" s="2295"/>
      <c r="BK223" s="2295"/>
      <c r="BL223" s="2295"/>
      <c r="BM223" s="2295"/>
      <c r="BN223" s="2295"/>
      <c r="BO223" s="2295"/>
      <c r="BP223" s="2411"/>
      <c r="BQ223" s="2411"/>
      <c r="BR223" s="2411"/>
      <c r="BS223" s="2411"/>
      <c r="BT223" s="2411"/>
      <c r="BU223" s="2411"/>
      <c r="BV223" s="2411"/>
      <c r="BW223" s="2394">
        <f t="shared" si="157"/>
        <v>0</v>
      </c>
      <c r="BX223" s="850"/>
      <c r="BY223" s="846"/>
    </row>
    <row r="224" spans="1:77" ht="39.6" hidden="1" customHeight="1">
      <c r="A224" s="2714"/>
      <c r="B224" s="2382"/>
      <c r="C224" s="564"/>
      <c r="D224" s="780"/>
      <c r="E224" s="633">
        <v>0</v>
      </c>
      <c r="F224" s="697">
        <v>0</v>
      </c>
      <c r="G224" s="697">
        <v>0</v>
      </c>
      <c r="H224" s="697">
        <v>0</v>
      </c>
      <c r="I224" s="697">
        <v>0</v>
      </c>
      <c r="J224" s="697">
        <v>0</v>
      </c>
      <c r="K224" s="697">
        <f t="shared" si="153"/>
        <v>0</v>
      </c>
      <c r="L224" s="781"/>
      <c r="M224" s="634"/>
      <c r="N224" s="752"/>
      <c r="O224" s="752"/>
      <c r="P224" s="752"/>
      <c r="Q224" s="752"/>
      <c r="R224" s="752"/>
      <c r="S224" s="752">
        <f t="shared" si="154"/>
        <v>0</v>
      </c>
      <c r="T224" s="2310"/>
      <c r="U224" s="2310"/>
      <c r="V224" s="2326">
        <f t="shared" si="164"/>
        <v>0</v>
      </c>
      <c r="W224" s="2310">
        <f t="shared" si="177"/>
        <v>0</v>
      </c>
      <c r="X224" s="2310"/>
      <c r="Y224" s="2314">
        <f t="shared" si="165"/>
        <v>0</v>
      </c>
      <c r="Z224" s="2313">
        <f t="shared" si="166"/>
        <v>0</v>
      </c>
      <c r="AA224" s="2314">
        <f t="shared" si="167"/>
        <v>0</v>
      </c>
      <c r="AB224" s="2314">
        <f t="shared" si="168"/>
        <v>0</v>
      </c>
      <c r="AC224" s="2314"/>
      <c r="AD224" s="2314">
        <f t="shared" si="151"/>
        <v>0</v>
      </c>
      <c r="AE224" s="2327"/>
      <c r="AF224" s="2327"/>
      <c r="AG224" s="2317">
        <v>0</v>
      </c>
      <c r="AH224" s="2318">
        <v>0</v>
      </c>
      <c r="AI224" s="2318">
        <v>0</v>
      </c>
      <c r="AJ224" s="2318">
        <v>0</v>
      </c>
      <c r="AK224" s="2318">
        <v>0</v>
      </c>
      <c r="AL224" s="2318">
        <v>0</v>
      </c>
      <c r="AM224" s="2318">
        <v>0</v>
      </c>
      <c r="AN224" s="2318">
        <f t="shared" si="155"/>
        <v>0</v>
      </c>
      <c r="AO224" s="2320"/>
      <c r="AP224" s="2318"/>
      <c r="AQ224" s="2318"/>
      <c r="AR224" s="2318"/>
      <c r="AS224" s="2318"/>
      <c r="AT224" s="2318"/>
      <c r="AU224" s="2318"/>
      <c r="AV224" s="2318">
        <f t="shared" si="156"/>
        <v>0</v>
      </c>
      <c r="AW224" s="2328">
        <f>AG224+AO224</f>
        <v>0</v>
      </c>
      <c r="AX224" s="2328"/>
      <c r="AY224" s="2328"/>
      <c r="AZ224" s="1595">
        <f t="shared" si="170"/>
        <v>0</v>
      </c>
      <c r="BA224" s="1595"/>
      <c r="BB224" s="1595">
        <f t="shared" si="171"/>
        <v>0</v>
      </c>
      <c r="BC224" s="1595"/>
      <c r="BD224" s="1595">
        <f t="shared" si="172"/>
        <v>0</v>
      </c>
      <c r="BE224" s="1595">
        <f t="shared" si="173"/>
        <v>0</v>
      </c>
      <c r="BF224" s="1595">
        <f t="shared" si="174"/>
        <v>0</v>
      </c>
      <c r="BG224" s="1595">
        <f t="shared" si="175"/>
        <v>0</v>
      </c>
      <c r="BH224" s="1595">
        <f t="shared" si="152"/>
        <v>0</v>
      </c>
      <c r="BI224" s="2295"/>
      <c r="BJ224" s="2295"/>
      <c r="BK224" s="2295"/>
      <c r="BL224" s="2295"/>
      <c r="BM224" s="2295"/>
      <c r="BN224" s="2295"/>
      <c r="BO224" s="2295"/>
      <c r="BP224" s="2411"/>
      <c r="BQ224" s="2411"/>
      <c r="BR224" s="2411"/>
      <c r="BS224" s="2411"/>
      <c r="BT224" s="2411"/>
      <c r="BU224" s="2411"/>
      <c r="BV224" s="2411"/>
      <c r="BW224" s="2394">
        <f t="shared" si="157"/>
        <v>0</v>
      </c>
      <c r="BX224" s="850"/>
      <c r="BY224" s="846"/>
    </row>
    <row r="225" spans="1:77" ht="68.45" hidden="1" customHeight="1">
      <c r="A225" s="2696"/>
      <c r="B225" s="2382"/>
      <c r="C225" s="564"/>
      <c r="D225" s="738"/>
      <c r="E225" s="633">
        <v>0</v>
      </c>
      <c r="F225" s="633">
        <v>0</v>
      </c>
      <c r="G225" s="633">
        <v>0</v>
      </c>
      <c r="H225" s="633">
        <v>0</v>
      </c>
      <c r="I225" s="633">
        <v>0</v>
      </c>
      <c r="J225" s="633">
        <v>0</v>
      </c>
      <c r="K225" s="633">
        <f t="shared" si="153"/>
        <v>0</v>
      </c>
      <c r="L225" s="781"/>
      <c r="M225" s="634"/>
      <c r="N225" s="752"/>
      <c r="O225" s="752"/>
      <c r="P225" s="752"/>
      <c r="Q225" s="752"/>
      <c r="R225" s="752"/>
      <c r="S225" s="752">
        <f t="shared" si="154"/>
        <v>0</v>
      </c>
      <c r="T225" s="2313"/>
      <c r="U225" s="2313"/>
      <c r="V225" s="2314">
        <f t="shared" si="164"/>
        <v>0</v>
      </c>
      <c r="W225" s="2310">
        <f t="shared" si="177"/>
        <v>0</v>
      </c>
      <c r="X225" s="2310"/>
      <c r="Y225" s="2314">
        <f t="shared" si="165"/>
        <v>0</v>
      </c>
      <c r="Z225" s="2313">
        <f t="shared" si="166"/>
        <v>0</v>
      </c>
      <c r="AA225" s="2314">
        <f t="shared" si="167"/>
        <v>0</v>
      </c>
      <c r="AB225" s="2314">
        <f t="shared" si="168"/>
        <v>0</v>
      </c>
      <c r="AC225" s="2314"/>
      <c r="AD225" s="2314">
        <f t="shared" si="151"/>
        <v>0</v>
      </c>
      <c r="AE225" s="2327"/>
      <c r="AF225" s="2327"/>
      <c r="AG225" s="2317">
        <v>0</v>
      </c>
      <c r="AH225" s="2318">
        <v>0</v>
      </c>
      <c r="AI225" s="2318">
        <v>0</v>
      </c>
      <c r="AJ225" s="2318">
        <v>0</v>
      </c>
      <c r="AK225" s="2318">
        <v>0</v>
      </c>
      <c r="AL225" s="2318">
        <v>0</v>
      </c>
      <c r="AM225" s="2318">
        <v>0</v>
      </c>
      <c r="AN225" s="2318">
        <f t="shared" si="155"/>
        <v>0</v>
      </c>
      <c r="AO225" s="2320"/>
      <c r="AP225" s="2318"/>
      <c r="AQ225" s="2318"/>
      <c r="AR225" s="2318"/>
      <c r="AS225" s="2318"/>
      <c r="AT225" s="2318"/>
      <c r="AU225" s="2318"/>
      <c r="AV225" s="2318">
        <f t="shared" si="156"/>
        <v>0</v>
      </c>
      <c r="AW225" s="2328">
        <f>AG225+AO225</f>
        <v>0</v>
      </c>
      <c r="AX225" s="2328"/>
      <c r="AY225" s="2328"/>
      <c r="AZ225" s="1595">
        <f t="shared" si="170"/>
        <v>0</v>
      </c>
      <c r="BA225" s="1595"/>
      <c r="BB225" s="1595">
        <f t="shared" si="171"/>
        <v>0</v>
      </c>
      <c r="BC225" s="1595"/>
      <c r="BD225" s="1595">
        <f t="shared" si="172"/>
        <v>0</v>
      </c>
      <c r="BE225" s="1595">
        <f t="shared" si="173"/>
        <v>0</v>
      </c>
      <c r="BF225" s="1595">
        <f t="shared" si="174"/>
        <v>0</v>
      </c>
      <c r="BG225" s="1595">
        <f t="shared" si="175"/>
        <v>0</v>
      </c>
      <c r="BH225" s="1595">
        <f t="shared" si="152"/>
        <v>0</v>
      </c>
      <c r="BI225" s="2295"/>
      <c r="BJ225" s="2295"/>
      <c r="BK225" s="2295"/>
      <c r="BL225" s="2295"/>
      <c r="BM225" s="2295"/>
      <c r="BN225" s="2295"/>
      <c r="BO225" s="2295"/>
      <c r="BP225" s="2411"/>
      <c r="BQ225" s="2411"/>
      <c r="BR225" s="2411"/>
      <c r="BS225" s="2411"/>
      <c r="BT225" s="2411"/>
      <c r="BU225" s="2411"/>
      <c r="BV225" s="2411"/>
      <c r="BW225" s="2394">
        <f t="shared" si="157"/>
        <v>0</v>
      </c>
      <c r="BX225" s="850"/>
      <c r="BY225" s="846"/>
    </row>
    <row r="226" spans="1:77" ht="12.75" hidden="1" customHeight="1">
      <c r="A226" s="2696"/>
      <c r="B226" s="2382"/>
      <c r="C226" s="564"/>
      <c r="D226" s="724"/>
      <c r="E226" s="633">
        <v>0</v>
      </c>
      <c r="F226" s="633">
        <v>0</v>
      </c>
      <c r="G226" s="633">
        <v>0</v>
      </c>
      <c r="H226" s="633">
        <v>0</v>
      </c>
      <c r="I226" s="633">
        <v>0</v>
      </c>
      <c r="J226" s="633">
        <v>0</v>
      </c>
      <c r="K226" s="633">
        <f t="shared" si="153"/>
        <v>0</v>
      </c>
      <c r="L226" s="725"/>
      <c r="M226" s="634"/>
      <c r="N226" s="634"/>
      <c r="O226" s="634"/>
      <c r="P226" s="634"/>
      <c r="Q226" s="634"/>
      <c r="R226" s="634"/>
      <c r="S226" s="634">
        <f t="shared" si="154"/>
        <v>0</v>
      </c>
      <c r="T226" s="2310"/>
      <c r="U226" s="2310"/>
      <c r="V226" s="2314">
        <f t="shared" si="164"/>
        <v>0</v>
      </c>
      <c r="W226" s="2310">
        <f t="shared" si="177"/>
        <v>0</v>
      </c>
      <c r="X226" s="2310"/>
      <c r="Y226" s="2314">
        <f t="shared" si="165"/>
        <v>0</v>
      </c>
      <c r="Z226" s="2313">
        <f t="shared" si="166"/>
        <v>0</v>
      </c>
      <c r="AA226" s="2314">
        <f t="shared" si="167"/>
        <v>0</v>
      </c>
      <c r="AB226" s="2314">
        <f t="shared" si="168"/>
        <v>0</v>
      </c>
      <c r="AC226" s="2314"/>
      <c r="AD226" s="2314">
        <f t="shared" si="151"/>
        <v>0</v>
      </c>
      <c r="AE226" s="2327"/>
      <c r="AF226" s="2327"/>
      <c r="AG226" s="2320">
        <v>0</v>
      </c>
      <c r="AH226" s="2318">
        <v>0</v>
      </c>
      <c r="AI226" s="2318">
        <v>0</v>
      </c>
      <c r="AJ226" s="2318">
        <v>0</v>
      </c>
      <c r="AK226" s="2318">
        <v>0</v>
      </c>
      <c r="AL226" s="2318">
        <v>0</v>
      </c>
      <c r="AM226" s="2318">
        <v>0</v>
      </c>
      <c r="AN226" s="2318">
        <f t="shared" si="155"/>
        <v>0</v>
      </c>
      <c r="AO226" s="2320"/>
      <c r="AP226" s="2318"/>
      <c r="AQ226" s="2318"/>
      <c r="AR226" s="2318"/>
      <c r="AS226" s="2318"/>
      <c r="AT226" s="2318"/>
      <c r="AU226" s="2318"/>
      <c r="AV226" s="2318">
        <f t="shared" si="156"/>
        <v>0</v>
      </c>
      <c r="AW226" s="2332">
        <f>AG226+AO226</f>
        <v>0</v>
      </c>
      <c r="AX226" s="2332"/>
      <c r="AY226" s="2332"/>
      <c r="AZ226" s="1595">
        <f t="shared" si="170"/>
        <v>0</v>
      </c>
      <c r="BA226" s="1595"/>
      <c r="BB226" s="1595">
        <f t="shared" si="171"/>
        <v>0</v>
      </c>
      <c r="BC226" s="1595"/>
      <c r="BD226" s="1595">
        <f t="shared" si="172"/>
        <v>0</v>
      </c>
      <c r="BE226" s="1595">
        <f t="shared" si="173"/>
        <v>0</v>
      </c>
      <c r="BF226" s="1595">
        <f t="shared" si="174"/>
        <v>0</v>
      </c>
      <c r="BG226" s="1595">
        <f t="shared" si="175"/>
        <v>0</v>
      </c>
      <c r="BH226" s="1595">
        <f t="shared" si="152"/>
        <v>0</v>
      </c>
      <c r="BI226" s="2295"/>
      <c r="BJ226" s="2295"/>
      <c r="BK226" s="2295"/>
      <c r="BL226" s="2295"/>
      <c r="BM226" s="2295"/>
      <c r="BN226" s="2295"/>
      <c r="BO226" s="2295"/>
      <c r="BP226" s="2411"/>
      <c r="BQ226" s="2411"/>
      <c r="BR226" s="2411"/>
      <c r="BS226" s="2411"/>
      <c r="BT226" s="2411"/>
      <c r="BU226" s="2411"/>
      <c r="BV226" s="2411"/>
      <c r="BW226" s="2394">
        <f t="shared" si="157"/>
        <v>0</v>
      </c>
      <c r="BX226" s="850"/>
      <c r="BY226" s="846"/>
    </row>
    <row r="227" spans="1:77" ht="12.75" hidden="1" customHeight="1">
      <c r="A227" s="2696"/>
      <c r="B227" s="2382"/>
      <c r="C227" s="564"/>
      <c r="D227" s="724"/>
      <c r="E227" s="633">
        <v>0</v>
      </c>
      <c r="F227" s="633">
        <v>0</v>
      </c>
      <c r="G227" s="633">
        <v>0</v>
      </c>
      <c r="H227" s="633">
        <v>0</v>
      </c>
      <c r="I227" s="633">
        <v>0</v>
      </c>
      <c r="J227" s="633">
        <v>0</v>
      </c>
      <c r="K227" s="633">
        <f t="shared" si="153"/>
        <v>0</v>
      </c>
      <c r="L227" s="725"/>
      <c r="M227" s="634"/>
      <c r="N227" s="634"/>
      <c r="O227" s="634"/>
      <c r="P227" s="634"/>
      <c r="Q227" s="634"/>
      <c r="R227" s="634"/>
      <c r="S227" s="634">
        <f t="shared" si="154"/>
        <v>0</v>
      </c>
      <c r="T227" s="2310"/>
      <c r="U227" s="2310"/>
      <c r="V227" s="2314">
        <f t="shared" si="164"/>
        <v>0</v>
      </c>
      <c r="W227" s="2310">
        <f t="shared" si="177"/>
        <v>0</v>
      </c>
      <c r="X227" s="2310"/>
      <c r="Y227" s="2314">
        <f t="shared" si="165"/>
        <v>0</v>
      </c>
      <c r="Z227" s="2313">
        <f t="shared" si="166"/>
        <v>0</v>
      </c>
      <c r="AA227" s="2314">
        <f t="shared" si="167"/>
        <v>0</v>
      </c>
      <c r="AB227" s="2314">
        <f t="shared" si="168"/>
        <v>0</v>
      </c>
      <c r="AC227" s="2314"/>
      <c r="AD227" s="2314">
        <f t="shared" si="151"/>
        <v>0</v>
      </c>
      <c r="AE227" s="2327"/>
      <c r="AF227" s="2327"/>
      <c r="AG227" s="2320">
        <v>0</v>
      </c>
      <c r="AH227" s="2318">
        <v>0</v>
      </c>
      <c r="AI227" s="2318">
        <v>0</v>
      </c>
      <c r="AJ227" s="2318">
        <v>0</v>
      </c>
      <c r="AK227" s="2318">
        <v>0</v>
      </c>
      <c r="AL227" s="2318">
        <v>0</v>
      </c>
      <c r="AM227" s="2318">
        <v>0</v>
      </c>
      <c r="AN227" s="2318">
        <f t="shared" si="155"/>
        <v>0</v>
      </c>
      <c r="AO227" s="2320"/>
      <c r="AP227" s="2318"/>
      <c r="AQ227" s="2318"/>
      <c r="AR227" s="2318"/>
      <c r="AS227" s="2318"/>
      <c r="AT227" s="2318"/>
      <c r="AU227" s="2318"/>
      <c r="AV227" s="2318">
        <f t="shared" si="156"/>
        <v>0</v>
      </c>
      <c r="AW227" s="2332">
        <f>AG227+AO227</f>
        <v>0</v>
      </c>
      <c r="AX227" s="2332"/>
      <c r="AY227" s="2332"/>
      <c r="AZ227" s="1595">
        <f t="shared" si="170"/>
        <v>0</v>
      </c>
      <c r="BA227" s="1595"/>
      <c r="BB227" s="1595">
        <f t="shared" si="171"/>
        <v>0</v>
      </c>
      <c r="BC227" s="1595"/>
      <c r="BD227" s="1595">
        <f t="shared" si="172"/>
        <v>0</v>
      </c>
      <c r="BE227" s="1595">
        <f t="shared" si="173"/>
        <v>0</v>
      </c>
      <c r="BF227" s="1595">
        <f t="shared" si="174"/>
        <v>0</v>
      </c>
      <c r="BG227" s="1595">
        <f t="shared" si="175"/>
        <v>0</v>
      </c>
      <c r="BH227" s="1595">
        <f t="shared" si="152"/>
        <v>0</v>
      </c>
      <c r="BI227" s="2295"/>
      <c r="BJ227" s="2295"/>
      <c r="BK227" s="2295"/>
      <c r="BL227" s="2295"/>
      <c r="BM227" s="2295"/>
      <c r="BN227" s="2295"/>
      <c r="BO227" s="2295"/>
      <c r="BP227" s="2411"/>
      <c r="BQ227" s="2411"/>
      <c r="BR227" s="2411"/>
      <c r="BS227" s="2411"/>
      <c r="BT227" s="2411"/>
      <c r="BU227" s="2411"/>
      <c r="BV227" s="2411"/>
      <c r="BW227" s="2394">
        <f t="shared" si="157"/>
        <v>0</v>
      </c>
      <c r="BX227" s="850"/>
      <c r="BY227" s="846"/>
    </row>
    <row r="228" spans="1:77" ht="60" hidden="1">
      <c r="A228" s="2699"/>
      <c r="B228" s="2382" t="s">
        <v>1689</v>
      </c>
      <c r="C228" s="580" t="s">
        <v>1589</v>
      </c>
      <c r="D228" s="732"/>
      <c r="E228" s="684">
        <v>0</v>
      </c>
      <c r="F228" s="684">
        <v>0</v>
      </c>
      <c r="G228" s="684">
        <v>0</v>
      </c>
      <c r="H228" s="684">
        <v>0</v>
      </c>
      <c r="I228" s="684">
        <v>0</v>
      </c>
      <c r="J228" s="684">
        <v>0</v>
      </c>
      <c r="K228" s="684">
        <f t="shared" si="153"/>
        <v>0</v>
      </c>
      <c r="L228" s="751"/>
      <c r="M228" s="686"/>
      <c r="N228" s="686"/>
      <c r="O228" s="686"/>
      <c r="P228" s="686"/>
      <c r="Q228" s="686"/>
      <c r="R228" s="686"/>
      <c r="S228" s="686">
        <f t="shared" si="154"/>
        <v>0</v>
      </c>
      <c r="T228" s="2310"/>
      <c r="U228" s="2310"/>
      <c r="V228" s="2314">
        <f t="shared" si="164"/>
        <v>0</v>
      </c>
      <c r="W228" s="2312">
        <v>0</v>
      </c>
      <c r="X228" s="2312"/>
      <c r="Y228" s="2314">
        <f t="shared" si="165"/>
        <v>0</v>
      </c>
      <c r="Z228" s="2313">
        <f t="shared" si="166"/>
        <v>0</v>
      </c>
      <c r="AA228" s="2314">
        <f t="shared" si="167"/>
        <v>0</v>
      </c>
      <c r="AB228" s="2314">
        <f t="shared" si="168"/>
        <v>0</v>
      </c>
      <c r="AC228" s="2314"/>
      <c r="AD228" s="2314">
        <f t="shared" si="151"/>
        <v>0</v>
      </c>
      <c r="AE228" s="2327"/>
      <c r="AF228" s="2327"/>
      <c r="AG228" s="2320">
        <v>0</v>
      </c>
      <c r="AH228" s="2318">
        <v>0</v>
      </c>
      <c r="AI228" s="2318">
        <v>0</v>
      </c>
      <c r="AJ228" s="2318">
        <v>0</v>
      </c>
      <c r="AK228" s="2318">
        <v>0</v>
      </c>
      <c r="AL228" s="2318">
        <v>0</v>
      </c>
      <c r="AM228" s="2318">
        <v>0</v>
      </c>
      <c r="AN228" s="2318">
        <f t="shared" si="155"/>
        <v>0</v>
      </c>
      <c r="AO228" s="2320"/>
      <c r="AP228" s="2318"/>
      <c r="AQ228" s="2318"/>
      <c r="AR228" s="2318"/>
      <c r="AS228" s="2318"/>
      <c r="AT228" s="2318"/>
      <c r="AU228" s="2318"/>
      <c r="AV228" s="2318">
        <f t="shared" si="156"/>
        <v>0</v>
      </c>
      <c r="AW228" s="1594">
        <f>AG228+AO228</f>
        <v>0</v>
      </c>
      <c r="AX228" s="1594"/>
      <c r="AY228" s="1594"/>
      <c r="AZ228" s="1595">
        <f t="shared" si="170"/>
        <v>0</v>
      </c>
      <c r="BA228" s="1595"/>
      <c r="BB228" s="1595">
        <v>0</v>
      </c>
      <c r="BC228" s="1595"/>
      <c r="BD228" s="1595">
        <f t="shared" si="172"/>
        <v>0</v>
      </c>
      <c r="BE228" s="1595">
        <f t="shared" si="173"/>
        <v>0</v>
      </c>
      <c r="BF228" s="1595">
        <f t="shared" si="174"/>
        <v>0</v>
      </c>
      <c r="BG228" s="1595">
        <f t="shared" si="175"/>
        <v>0</v>
      </c>
      <c r="BH228" s="1595">
        <f t="shared" si="152"/>
        <v>0</v>
      </c>
      <c r="BI228" s="2295"/>
      <c r="BJ228" s="2295"/>
      <c r="BK228" s="2295">
        <v>0</v>
      </c>
      <c r="BL228" s="2295"/>
      <c r="BM228" s="2295"/>
      <c r="BN228" s="2295"/>
      <c r="BO228" s="2295">
        <f>BK228</f>
        <v>0</v>
      </c>
      <c r="BP228" s="2411"/>
      <c r="BQ228" s="2411"/>
      <c r="BR228" s="2411"/>
      <c r="BS228" s="2411"/>
      <c r="BT228" s="2411"/>
      <c r="BU228" s="2411"/>
      <c r="BV228" s="2411"/>
      <c r="BW228" s="2394">
        <f t="shared" si="157"/>
        <v>0</v>
      </c>
      <c r="BX228" s="965" t="s">
        <v>1036</v>
      </c>
      <c r="BY228" s="846"/>
    </row>
    <row r="229" spans="1:77" ht="19.5" customHeight="1">
      <c r="A229" s="955"/>
      <c r="B229" s="1218" t="s">
        <v>1107</v>
      </c>
      <c r="C229" s="547" t="s">
        <v>1147</v>
      </c>
      <c r="D229" s="953">
        <v>0</v>
      </c>
      <c r="E229" s="953">
        <v>0</v>
      </c>
      <c r="F229" s="953">
        <v>0</v>
      </c>
      <c r="G229" s="953">
        <v>0</v>
      </c>
      <c r="H229" s="953">
        <v>0</v>
      </c>
      <c r="I229" s="953">
        <v>0</v>
      </c>
      <c r="J229" s="953">
        <v>0</v>
      </c>
      <c r="K229" s="953">
        <f t="shared" si="153"/>
        <v>0</v>
      </c>
      <c r="L229" s="953">
        <f t="shared" ref="L229:R229" si="178">SUM(L230:L239)</f>
        <v>0</v>
      </c>
      <c r="M229" s="953">
        <f t="shared" si="178"/>
        <v>0</v>
      </c>
      <c r="N229" s="953">
        <f t="shared" si="178"/>
        <v>0</v>
      </c>
      <c r="O229" s="953">
        <f t="shared" si="178"/>
        <v>0</v>
      </c>
      <c r="P229" s="953">
        <f t="shared" si="178"/>
        <v>0</v>
      </c>
      <c r="Q229" s="953">
        <f t="shared" si="178"/>
        <v>0</v>
      </c>
      <c r="R229" s="953">
        <f t="shared" si="178"/>
        <v>0</v>
      </c>
      <c r="S229" s="953">
        <f t="shared" si="154"/>
        <v>0</v>
      </c>
      <c r="T229" s="953">
        <f t="shared" ref="T229:AB229" si="179">SUM(T230:T239)</f>
        <v>0</v>
      </c>
      <c r="U229" s="953"/>
      <c r="V229" s="953">
        <f t="shared" si="179"/>
        <v>0</v>
      </c>
      <c r="W229" s="953">
        <f>SUM(W230:W239)</f>
        <v>0</v>
      </c>
      <c r="X229" s="953"/>
      <c r="Y229" s="953">
        <f t="shared" si="179"/>
        <v>0</v>
      </c>
      <c r="Z229" s="953">
        <f t="shared" si="179"/>
        <v>0</v>
      </c>
      <c r="AA229" s="953">
        <f t="shared" si="179"/>
        <v>0</v>
      </c>
      <c r="AB229" s="953">
        <f t="shared" si="179"/>
        <v>0</v>
      </c>
      <c r="AC229" s="953"/>
      <c r="AD229" s="953">
        <f t="shared" si="151"/>
        <v>0</v>
      </c>
      <c r="AE229" s="955"/>
      <c r="AF229" s="955"/>
      <c r="AG229" s="953">
        <v>0</v>
      </c>
      <c r="AH229" s="953">
        <v>0</v>
      </c>
      <c r="AI229" s="953">
        <v>0</v>
      </c>
      <c r="AJ229" s="953">
        <v>0</v>
      </c>
      <c r="AK229" s="953">
        <v>0</v>
      </c>
      <c r="AL229" s="953">
        <v>0</v>
      </c>
      <c r="AM229" s="953">
        <v>0</v>
      </c>
      <c r="AN229" s="953">
        <f t="shared" si="155"/>
        <v>0</v>
      </c>
      <c r="AO229" s="953">
        <f t="shared" ref="AO229:AU229" si="180">SUM(AO230:AO239)</f>
        <v>0</v>
      </c>
      <c r="AP229" s="953">
        <f t="shared" si="180"/>
        <v>0</v>
      </c>
      <c r="AQ229" s="953">
        <f t="shared" si="180"/>
        <v>0</v>
      </c>
      <c r="AR229" s="953">
        <f t="shared" si="180"/>
        <v>0</v>
      </c>
      <c r="AS229" s="953">
        <f t="shared" si="180"/>
        <v>0</v>
      </c>
      <c r="AT229" s="953">
        <f t="shared" si="180"/>
        <v>0</v>
      </c>
      <c r="AU229" s="953">
        <f t="shared" si="180"/>
        <v>0</v>
      </c>
      <c r="AV229" s="953">
        <f t="shared" si="156"/>
        <v>0</v>
      </c>
      <c r="AW229" s="953">
        <f t="shared" ref="AW229:BG229" si="181">SUM(AW230:AW239)</f>
        <v>0</v>
      </c>
      <c r="AX229" s="953"/>
      <c r="AY229" s="953"/>
      <c r="AZ229" s="953">
        <f t="shared" si="181"/>
        <v>0</v>
      </c>
      <c r="BA229" s="953"/>
      <c r="BB229" s="953">
        <f t="shared" si="181"/>
        <v>0</v>
      </c>
      <c r="BC229" s="953"/>
      <c r="BD229" s="953">
        <f t="shared" si="181"/>
        <v>0</v>
      </c>
      <c r="BE229" s="953">
        <f t="shared" si="181"/>
        <v>0</v>
      </c>
      <c r="BF229" s="953">
        <f t="shared" si="181"/>
        <v>0</v>
      </c>
      <c r="BG229" s="953">
        <f t="shared" si="181"/>
        <v>0</v>
      </c>
      <c r="BH229" s="953">
        <f t="shared" si="152"/>
        <v>0</v>
      </c>
      <c r="BI229" s="953"/>
      <c r="BJ229" s="953"/>
      <c r="BK229" s="953"/>
      <c r="BL229" s="953"/>
      <c r="BM229" s="953"/>
      <c r="BN229" s="953"/>
      <c r="BO229" s="953"/>
      <c r="BP229" s="953"/>
      <c r="BQ229" s="953"/>
      <c r="BR229" s="953"/>
      <c r="BS229" s="953">
        <f>BS238</f>
        <v>5000</v>
      </c>
      <c r="BT229" s="953">
        <f t="shared" ref="BT229:BV229" si="182">BT238</f>
        <v>0</v>
      </c>
      <c r="BU229" s="953">
        <f t="shared" si="182"/>
        <v>0</v>
      </c>
      <c r="BV229" s="953">
        <f t="shared" si="182"/>
        <v>0</v>
      </c>
      <c r="BW229" s="953">
        <f t="shared" si="157"/>
        <v>5000</v>
      </c>
      <c r="BX229" s="954"/>
      <c r="BY229" s="846"/>
    </row>
    <row r="230" spans="1:77" ht="60" hidden="1" customHeight="1">
      <c r="A230" s="2689"/>
      <c r="B230" s="2383" t="s">
        <v>1148</v>
      </c>
      <c r="C230" s="564" t="s">
        <v>1149</v>
      </c>
      <c r="D230" s="622">
        <v>0</v>
      </c>
      <c r="E230" s="783">
        <v>0</v>
      </c>
      <c r="F230" s="706">
        <v>0</v>
      </c>
      <c r="G230" s="697">
        <v>0</v>
      </c>
      <c r="H230" s="783">
        <v>0</v>
      </c>
      <c r="I230" s="633">
        <v>0</v>
      </c>
      <c r="J230" s="733">
        <v>0</v>
      </c>
      <c r="K230" s="784">
        <f t="shared" si="153"/>
        <v>0</v>
      </c>
      <c r="L230" s="785"/>
      <c r="M230" s="786"/>
      <c r="N230" s="787"/>
      <c r="O230" s="788"/>
      <c r="P230" s="786"/>
      <c r="Q230" s="789"/>
      <c r="R230" s="790"/>
      <c r="S230" s="791">
        <f t="shared" si="154"/>
        <v>0</v>
      </c>
      <c r="T230" s="2310">
        <f t="shared" ref="T230:T239" si="183">D230+L230</f>
        <v>0</v>
      </c>
      <c r="U230" s="2310"/>
      <c r="V230" s="2326">
        <f t="shared" ref="V230:V239" si="184">E230+M230</f>
        <v>0</v>
      </c>
      <c r="W230" s="2333">
        <f t="shared" ref="W230:W239" si="185">F230+N230</f>
        <v>0</v>
      </c>
      <c r="X230" s="2333"/>
      <c r="Y230" s="2333">
        <f t="shared" ref="Y230:Y239" si="186">G230+O230</f>
        <v>0</v>
      </c>
      <c r="Z230" s="2333">
        <f t="shared" ref="Z230:Z239" si="187">H230+P230</f>
        <v>0</v>
      </c>
      <c r="AA230" s="2333">
        <f t="shared" ref="AA230:AA239" si="188">I230+Q230</f>
        <v>0</v>
      </c>
      <c r="AB230" s="2333">
        <f t="shared" ref="AB230:AB239" si="189">J230+R230</f>
        <v>0</v>
      </c>
      <c r="AC230" s="2333"/>
      <c r="AD230" s="2333">
        <f t="shared" si="151"/>
        <v>0</v>
      </c>
      <c r="AE230" s="2334"/>
      <c r="AF230" s="2334"/>
      <c r="AG230" s="2335">
        <v>0</v>
      </c>
      <c r="AH230" s="2320">
        <v>0</v>
      </c>
      <c r="AI230" s="2318">
        <v>0</v>
      </c>
      <c r="AJ230" s="2318">
        <v>0</v>
      </c>
      <c r="AK230" s="2320">
        <v>0</v>
      </c>
      <c r="AL230" s="2318">
        <v>0</v>
      </c>
      <c r="AM230" s="2317">
        <v>0</v>
      </c>
      <c r="AN230" s="2317">
        <f t="shared" si="155"/>
        <v>0</v>
      </c>
      <c r="AO230" s="2335"/>
      <c r="AP230" s="2320"/>
      <c r="AQ230" s="2318"/>
      <c r="AR230" s="2318"/>
      <c r="AS230" s="2320"/>
      <c r="AT230" s="2318"/>
      <c r="AU230" s="2317"/>
      <c r="AV230" s="2317">
        <f t="shared" si="156"/>
        <v>0</v>
      </c>
      <c r="AW230" s="2328">
        <f t="shared" ref="AW230:AW239" si="190">AG230+AO230</f>
        <v>0</v>
      </c>
      <c r="AX230" s="2328"/>
      <c r="AY230" s="2328"/>
      <c r="AZ230" s="1595">
        <f t="shared" ref="AZ230:AZ239" si="191">AH230+AP230</f>
        <v>0</v>
      </c>
      <c r="BA230" s="1595"/>
      <c r="BB230" s="1595">
        <f t="shared" ref="BB230:BB239" si="192">AI230+AQ230</f>
        <v>0</v>
      </c>
      <c r="BC230" s="1595"/>
      <c r="BD230" s="1595">
        <f t="shared" ref="BD230:BD239" si="193">AJ230+AR230</f>
        <v>0</v>
      </c>
      <c r="BE230" s="1595">
        <f t="shared" ref="BE230:BE239" si="194">AK230+AS230</f>
        <v>0</v>
      </c>
      <c r="BF230" s="1595">
        <f t="shared" ref="BF230:BF239" si="195">AL230+AT230</f>
        <v>0</v>
      </c>
      <c r="BG230" s="1595">
        <f t="shared" ref="BG230:BG239" si="196">AM230+AU230</f>
        <v>0</v>
      </c>
      <c r="BH230" s="1595">
        <f t="shared" si="152"/>
        <v>0</v>
      </c>
      <c r="BI230" s="2295"/>
      <c r="BJ230" s="2295"/>
      <c r="BK230" s="2295"/>
      <c r="BL230" s="2295"/>
      <c r="BM230" s="2295"/>
      <c r="BN230" s="2295"/>
      <c r="BO230" s="2295"/>
      <c r="BP230" s="2411"/>
      <c r="BQ230" s="2411"/>
      <c r="BR230" s="2411"/>
      <c r="BS230" s="2411"/>
      <c r="BT230" s="2411"/>
      <c r="BU230" s="2411"/>
      <c r="BV230" s="2411"/>
      <c r="BW230" s="2394">
        <f t="shared" si="157"/>
        <v>0</v>
      </c>
      <c r="BX230" s="850"/>
      <c r="BY230" s="846"/>
    </row>
    <row r="231" spans="1:77" ht="60" hidden="1" customHeight="1">
      <c r="A231" s="2687"/>
      <c r="B231" s="2383" t="s">
        <v>1150</v>
      </c>
      <c r="C231" s="564" t="s">
        <v>1151</v>
      </c>
      <c r="D231" s="629">
        <v>0</v>
      </c>
      <c r="E231" s="740">
        <v>0</v>
      </c>
      <c r="F231" s="747">
        <v>0</v>
      </c>
      <c r="G231" s="697">
        <v>0</v>
      </c>
      <c r="H231" s="740">
        <v>0</v>
      </c>
      <c r="I231" s="747">
        <v>0</v>
      </c>
      <c r="J231" s="784">
        <v>0</v>
      </c>
      <c r="K231" s="784">
        <f t="shared" si="153"/>
        <v>0</v>
      </c>
      <c r="L231" s="792"/>
      <c r="M231" s="793"/>
      <c r="N231" s="794"/>
      <c r="O231" s="788"/>
      <c r="P231" s="793"/>
      <c r="Q231" s="794"/>
      <c r="R231" s="791"/>
      <c r="S231" s="791">
        <f t="shared" si="154"/>
        <v>0</v>
      </c>
      <c r="T231" s="2310">
        <f t="shared" si="183"/>
        <v>0</v>
      </c>
      <c r="U231" s="2310"/>
      <c r="V231" s="2326">
        <f t="shared" si="184"/>
        <v>0</v>
      </c>
      <c r="W231" s="2333">
        <f t="shared" si="185"/>
        <v>0</v>
      </c>
      <c r="X231" s="2333"/>
      <c r="Y231" s="2333">
        <f t="shared" si="186"/>
        <v>0</v>
      </c>
      <c r="Z231" s="2333">
        <f t="shared" si="187"/>
        <v>0</v>
      </c>
      <c r="AA231" s="2333">
        <f t="shared" si="188"/>
        <v>0</v>
      </c>
      <c r="AB231" s="2333">
        <f t="shared" si="189"/>
        <v>0</v>
      </c>
      <c r="AC231" s="2333"/>
      <c r="AD231" s="2333">
        <f t="shared" si="151"/>
        <v>0</v>
      </c>
      <c r="AE231" s="2334"/>
      <c r="AF231" s="2334"/>
      <c r="AG231" s="2335">
        <v>0</v>
      </c>
      <c r="AH231" s="2320">
        <v>0</v>
      </c>
      <c r="AI231" s="2318">
        <v>0</v>
      </c>
      <c r="AJ231" s="2318">
        <v>0</v>
      </c>
      <c r="AK231" s="2320">
        <v>0</v>
      </c>
      <c r="AL231" s="2318">
        <v>0</v>
      </c>
      <c r="AM231" s="2317">
        <v>0</v>
      </c>
      <c r="AN231" s="2317">
        <f t="shared" si="155"/>
        <v>0</v>
      </c>
      <c r="AO231" s="2335"/>
      <c r="AP231" s="2320"/>
      <c r="AQ231" s="2318"/>
      <c r="AR231" s="2318"/>
      <c r="AS231" s="2320"/>
      <c r="AT231" s="2318"/>
      <c r="AU231" s="2317"/>
      <c r="AV231" s="2317">
        <f t="shared" si="156"/>
        <v>0</v>
      </c>
      <c r="AW231" s="2328">
        <f t="shared" si="190"/>
        <v>0</v>
      </c>
      <c r="AX231" s="2328"/>
      <c r="AY231" s="2328"/>
      <c r="AZ231" s="1595">
        <f t="shared" si="191"/>
        <v>0</v>
      </c>
      <c r="BA231" s="1595"/>
      <c r="BB231" s="1595">
        <f t="shared" si="192"/>
        <v>0</v>
      </c>
      <c r="BC231" s="1595"/>
      <c r="BD231" s="1595">
        <f t="shared" si="193"/>
        <v>0</v>
      </c>
      <c r="BE231" s="1595">
        <f t="shared" si="194"/>
        <v>0</v>
      </c>
      <c r="BF231" s="1595">
        <f t="shared" si="195"/>
        <v>0</v>
      </c>
      <c r="BG231" s="1595">
        <f t="shared" si="196"/>
        <v>0</v>
      </c>
      <c r="BH231" s="1595">
        <f t="shared" si="152"/>
        <v>0</v>
      </c>
      <c r="BI231" s="2295"/>
      <c r="BJ231" s="2295"/>
      <c r="BK231" s="2295"/>
      <c r="BL231" s="2295"/>
      <c r="BM231" s="2295"/>
      <c r="BN231" s="2295"/>
      <c r="BO231" s="2295"/>
      <c r="BP231" s="2411"/>
      <c r="BQ231" s="2411"/>
      <c r="BR231" s="2411"/>
      <c r="BS231" s="2411"/>
      <c r="BT231" s="2411"/>
      <c r="BU231" s="2411"/>
      <c r="BV231" s="2411"/>
      <c r="BW231" s="2394">
        <f t="shared" si="157"/>
        <v>0</v>
      </c>
      <c r="BX231" s="850"/>
      <c r="BY231" s="846"/>
    </row>
    <row r="232" spans="1:77" ht="60" hidden="1" customHeight="1">
      <c r="A232" s="2687"/>
      <c r="B232" s="2383" t="s">
        <v>1152</v>
      </c>
      <c r="C232" s="564" t="s">
        <v>1153</v>
      </c>
      <c r="D232" s="629">
        <v>0</v>
      </c>
      <c r="E232" s="740">
        <v>0</v>
      </c>
      <c r="F232" s="747">
        <v>0</v>
      </c>
      <c r="G232" s="697">
        <v>0</v>
      </c>
      <c r="H232" s="740">
        <v>0</v>
      </c>
      <c r="I232" s="747">
        <v>0</v>
      </c>
      <c r="J232" s="784">
        <v>0</v>
      </c>
      <c r="K232" s="784">
        <f t="shared" si="153"/>
        <v>0</v>
      </c>
      <c r="L232" s="792"/>
      <c r="M232" s="793"/>
      <c r="N232" s="794"/>
      <c r="O232" s="788"/>
      <c r="P232" s="793"/>
      <c r="Q232" s="794"/>
      <c r="R232" s="791"/>
      <c r="S232" s="791">
        <f t="shared" si="154"/>
        <v>0</v>
      </c>
      <c r="T232" s="2310">
        <f t="shared" si="183"/>
        <v>0</v>
      </c>
      <c r="U232" s="2310"/>
      <c r="V232" s="2326">
        <f t="shared" si="184"/>
        <v>0</v>
      </c>
      <c r="W232" s="2333">
        <f t="shared" si="185"/>
        <v>0</v>
      </c>
      <c r="X232" s="2333"/>
      <c r="Y232" s="2333">
        <f t="shared" si="186"/>
        <v>0</v>
      </c>
      <c r="Z232" s="2333">
        <f t="shared" si="187"/>
        <v>0</v>
      </c>
      <c r="AA232" s="2333">
        <f t="shared" si="188"/>
        <v>0</v>
      </c>
      <c r="AB232" s="2333">
        <f t="shared" si="189"/>
        <v>0</v>
      </c>
      <c r="AC232" s="2333"/>
      <c r="AD232" s="2333">
        <f t="shared" si="151"/>
        <v>0</v>
      </c>
      <c r="AE232" s="2334"/>
      <c r="AF232" s="2334"/>
      <c r="AG232" s="2335">
        <v>0</v>
      </c>
      <c r="AH232" s="2320">
        <v>0</v>
      </c>
      <c r="AI232" s="2318">
        <v>0</v>
      </c>
      <c r="AJ232" s="2318">
        <v>0</v>
      </c>
      <c r="AK232" s="2320">
        <v>0</v>
      </c>
      <c r="AL232" s="2318">
        <v>0</v>
      </c>
      <c r="AM232" s="2317">
        <v>0</v>
      </c>
      <c r="AN232" s="2317">
        <f t="shared" si="155"/>
        <v>0</v>
      </c>
      <c r="AO232" s="2335"/>
      <c r="AP232" s="2320"/>
      <c r="AQ232" s="2318"/>
      <c r="AR232" s="2318"/>
      <c r="AS232" s="2320"/>
      <c r="AT232" s="2318"/>
      <c r="AU232" s="2317"/>
      <c r="AV232" s="2317">
        <f t="shared" si="156"/>
        <v>0</v>
      </c>
      <c r="AW232" s="2328">
        <f t="shared" si="190"/>
        <v>0</v>
      </c>
      <c r="AX232" s="2328"/>
      <c r="AY232" s="2328"/>
      <c r="AZ232" s="1595">
        <f t="shared" si="191"/>
        <v>0</v>
      </c>
      <c r="BA232" s="1595"/>
      <c r="BB232" s="1595">
        <f t="shared" si="192"/>
        <v>0</v>
      </c>
      <c r="BC232" s="1595"/>
      <c r="BD232" s="1595">
        <f t="shared" si="193"/>
        <v>0</v>
      </c>
      <c r="BE232" s="1595">
        <f t="shared" si="194"/>
        <v>0</v>
      </c>
      <c r="BF232" s="1595">
        <f t="shared" si="195"/>
        <v>0</v>
      </c>
      <c r="BG232" s="1595">
        <f t="shared" si="196"/>
        <v>0</v>
      </c>
      <c r="BH232" s="1595">
        <f t="shared" si="152"/>
        <v>0</v>
      </c>
      <c r="BI232" s="2295"/>
      <c r="BJ232" s="2295"/>
      <c r="BK232" s="2295"/>
      <c r="BL232" s="2295"/>
      <c r="BM232" s="2295"/>
      <c r="BN232" s="2295"/>
      <c r="BO232" s="2295"/>
      <c r="BP232" s="2411"/>
      <c r="BQ232" s="2411"/>
      <c r="BR232" s="2411"/>
      <c r="BS232" s="2411"/>
      <c r="BT232" s="2411"/>
      <c r="BU232" s="2411"/>
      <c r="BV232" s="2411"/>
      <c r="BW232" s="2394">
        <f t="shared" si="157"/>
        <v>0</v>
      </c>
      <c r="BX232" s="850"/>
      <c r="BY232" s="846"/>
    </row>
    <row r="233" spans="1:77" ht="60" hidden="1" customHeight="1">
      <c r="A233" s="2687"/>
      <c r="B233" s="2383" t="s">
        <v>1154</v>
      </c>
      <c r="C233" s="564" t="s">
        <v>674</v>
      </c>
      <c r="D233" s="629">
        <v>0</v>
      </c>
      <c r="E233" s="740">
        <v>0</v>
      </c>
      <c r="F233" s="747">
        <v>0</v>
      </c>
      <c r="G233" s="697">
        <v>0</v>
      </c>
      <c r="H233" s="740">
        <v>0</v>
      </c>
      <c r="I233" s="747">
        <v>0</v>
      </c>
      <c r="J233" s="784">
        <v>0</v>
      </c>
      <c r="K233" s="784">
        <f t="shared" si="153"/>
        <v>0</v>
      </c>
      <c r="L233" s="792"/>
      <c r="M233" s="793"/>
      <c r="N233" s="794"/>
      <c r="O233" s="788"/>
      <c r="P233" s="793"/>
      <c r="Q233" s="794"/>
      <c r="R233" s="791"/>
      <c r="S233" s="791">
        <f t="shared" si="154"/>
        <v>0</v>
      </c>
      <c r="T233" s="2310">
        <f t="shared" si="183"/>
        <v>0</v>
      </c>
      <c r="U233" s="2310"/>
      <c r="V233" s="2326">
        <f t="shared" si="184"/>
        <v>0</v>
      </c>
      <c r="W233" s="2333">
        <f t="shared" si="185"/>
        <v>0</v>
      </c>
      <c r="X233" s="2333"/>
      <c r="Y233" s="2333">
        <f t="shared" si="186"/>
        <v>0</v>
      </c>
      <c r="Z233" s="2333">
        <f t="shared" si="187"/>
        <v>0</v>
      </c>
      <c r="AA233" s="2333">
        <f t="shared" si="188"/>
        <v>0</v>
      </c>
      <c r="AB233" s="2333">
        <f t="shared" si="189"/>
        <v>0</v>
      </c>
      <c r="AC233" s="2333"/>
      <c r="AD233" s="2333">
        <f t="shared" si="151"/>
        <v>0</v>
      </c>
      <c r="AE233" s="2334"/>
      <c r="AF233" s="2334"/>
      <c r="AG233" s="2335">
        <v>0</v>
      </c>
      <c r="AH233" s="2320">
        <v>0</v>
      </c>
      <c r="AI233" s="2318">
        <v>0</v>
      </c>
      <c r="AJ233" s="2318">
        <v>0</v>
      </c>
      <c r="AK233" s="2320">
        <v>0</v>
      </c>
      <c r="AL233" s="2318">
        <v>0</v>
      </c>
      <c r="AM233" s="2317">
        <v>0</v>
      </c>
      <c r="AN233" s="2317">
        <f t="shared" si="155"/>
        <v>0</v>
      </c>
      <c r="AO233" s="2335"/>
      <c r="AP233" s="2320"/>
      <c r="AQ233" s="2318"/>
      <c r="AR233" s="2318"/>
      <c r="AS233" s="2320"/>
      <c r="AT233" s="2318"/>
      <c r="AU233" s="2317"/>
      <c r="AV233" s="2317">
        <f t="shared" si="156"/>
        <v>0</v>
      </c>
      <c r="AW233" s="2328">
        <f t="shared" si="190"/>
        <v>0</v>
      </c>
      <c r="AX233" s="2328"/>
      <c r="AY233" s="2328"/>
      <c r="AZ233" s="1595">
        <f t="shared" si="191"/>
        <v>0</v>
      </c>
      <c r="BA233" s="1595"/>
      <c r="BB233" s="1595">
        <f t="shared" si="192"/>
        <v>0</v>
      </c>
      <c r="BC233" s="1595"/>
      <c r="BD233" s="1595">
        <f t="shared" si="193"/>
        <v>0</v>
      </c>
      <c r="BE233" s="1595">
        <f t="shared" si="194"/>
        <v>0</v>
      </c>
      <c r="BF233" s="1595">
        <f t="shared" si="195"/>
        <v>0</v>
      </c>
      <c r="BG233" s="1595">
        <f t="shared" si="196"/>
        <v>0</v>
      </c>
      <c r="BH233" s="1595">
        <f t="shared" si="152"/>
        <v>0</v>
      </c>
      <c r="BI233" s="2295"/>
      <c r="BJ233" s="2295"/>
      <c r="BK233" s="2295"/>
      <c r="BL233" s="2295"/>
      <c r="BM233" s="2295"/>
      <c r="BN233" s="2295"/>
      <c r="BO233" s="2295"/>
      <c r="BP233" s="2411"/>
      <c r="BQ233" s="2411"/>
      <c r="BR233" s="2411"/>
      <c r="BS233" s="2411"/>
      <c r="BT233" s="2411"/>
      <c r="BU233" s="2411"/>
      <c r="BV233" s="2411"/>
      <c r="BW233" s="2394">
        <f t="shared" si="157"/>
        <v>0</v>
      </c>
      <c r="BX233" s="850"/>
      <c r="BY233" s="846"/>
    </row>
    <row r="234" spans="1:77" ht="60" hidden="1" customHeight="1">
      <c r="A234" s="2687"/>
      <c r="B234" s="2383" t="s">
        <v>1155</v>
      </c>
      <c r="C234" s="564" t="s">
        <v>675</v>
      </c>
      <c r="D234" s="629">
        <v>0</v>
      </c>
      <c r="E234" s="740">
        <v>0</v>
      </c>
      <c r="F234" s="747">
        <v>0</v>
      </c>
      <c r="G234" s="697">
        <v>0</v>
      </c>
      <c r="H234" s="740">
        <v>0</v>
      </c>
      <c r="I234" s="747">
        <v>0</v>
      </c>
      <c r="J234" s="784">
        <v>0</v>
      </c>
      <c r="K234" s="784">
        <f t="shared" si="153"/>
        <v>0</v>
      </c>
      <c r="L234" s="792"/>
      <c r="M234" s="793"/>
      <c r="N234" s="794"/>
      <c r="O234" s="788"/>
      <c r="P234" s="793"/>
      <c r="Q234" s="794"/>
      <c r="R234" s="791"/>
      <c r="S234" s="791">
        <f t="shared" si="154"/>
        <v>0</v>
      </c>
      <c r="T234" s="2310">
        <f t="shared" si="183"/>
        <v>0</v>
      </c>
      <c r="U234" s="2310"/>
      <c r="V234" s="2326">
        <f t="shared" si="184"/>
        <v>0</v>
      </c>
      <c r="W234" s="2333">
        <f t="shared" si="185"/>
        <v>0</v>
      </c>
      <c r="X234" s="2333"/>
      <c r="Y234" s="2333">
        <f t="shared" si="186"/>
        <v>0</v>
      </c>
      <c r="Z234" s="2333">
        <f t="shared" si="187"/>
        <v>0</v>
      </c>
      <c r="AA234" s="2333">
        <f t="shared" si="188"/>
        <v>0</v>
      </c>
      <c r="AB234" s="2333">
        <f t="shared" si="189"/>
        <v>0</v>
      </c>
      <c r="AC234" s="2333"/>
      <c r="AD234" s="2333">
        <f t="shared" si="151"/>
        <v>0</v>
      </c>
      <c r="AE234" s="2334"/>
      <c r="AF234" s="2334"/>
      <c r="AG234" s="2335">
        <v>0</v>
      </c>
      <c r="AH234" s="2320">
        <v>0</v>
      </c>
      <c r="AI234" s="2318">
        <v>0</v>
      </c>
      <c r="AJ234" s="2318">
        <v>0</v>
      </c>
      <c r="AK234" s="2320">
        <v>0</v>
      </c>
      <c r="AL234" s="2318">
        <v>0</v>
      </c>
      <c r="AM234" s="2317">
        <v>0</v>
      </c>
      <c r="AN234" s="2317">
        <f t="shared" si="155"/>
        <v>0</v>
      </c>
      <c r="AO234" s="2335"/>
      <c r="AP234" s="2320"/>
      <c r="AQ234" s="2318"/>
      <c r="AR234" s="2318"/>
      <c r="AS234" s="2320"/>
      <c r="AT234" s="2318"/>
      <c r="AU234" s="2317"/>
      <c r="AV234" s="2317">
        <f t="shared" si="156"/>
        <v>0</v>
      </c>
      <c r="AW234" s="2328">
        <f t="shared" si="190"/>
        <v>0</v>
      </c>
      <c r="AX234" s="2328"/>
      <c r="AY234" s="2328"/>
      <c r="AZ234" s="1595">
        <f t="shared" si="191"/>
        <v>0</v>
      </c>
      <c r="BA234" s="1595"/>
      <c r="BB234" s="1595">
        <f t="shared" si="192"/>
        <v>0</v>
      </c>
      <c r="BC234" s="1595"/>
      <c r="BD234" s="1595">
        <f t="shared" si="193"/>
        <v>0</v>
      </c>
      <c r="BE234" s="1595">
        <f t="shared" si="194"/>
        <v>0</v>
      </c>
      <c r="BF234" s="1595">
        <f t="shared" si="195"/>
        <v>0</v>
      </c>
      <c r="BG234" s="1595">
        <f t="shared" si="196"/>
        <v>0</v>
      </c>
      <c r="BH234" s="1595">
        <f t="shared" si="152"/>
        <v>0</v>
      </c>
      <c r="BI234" s="2295"/>
      <c r="BJ234" s="2295"/>
      <c r="BK234" s="2295"/>
      <c r="BL234" s="2295"/>
      <c r="BM234" s="2295"/>
      <c r="BN234" s="2295"/>
      <c r="BO234" s="2295"/>
      <c r="BP234" s="2411"/>
      <c r="BQ234" s="2411"/>
      <c r="BR234" s="2411"/>
      <c r="BS234" s="2411"/>
      <c r="BT234" s="2411"/>
      <c r="BU234" s="2411"/>
      <c r="BV234" s="2411"/>
      <c r="BW234" s="2394">
        <f t="shared" si="157"/>
        <v>0</v>
      </c>
      <c r="BX234" s="850"/>
      <c r="BY234" s="846"/>
    </row>
    <row r="235" spans="1:77" ht="60" hidden="1" customHeight="1">
      <c r="A235" s="2687"/>
      <c r="B235" s="2383" t="s">
        <v>1156</v>
      </c>
      <c r="C235" s="564" t="s">
        <v>1157</v>
      </c>
      <c r="D235" s="629">
        <v>0</v>
      </c>
      <c r="E235" s="740">
        <v>0</v>
      </c>
      <c r="F235" s="747">
        <v>0</v>
      </c>
      <c r="G235" s="697">
        <v>0</v>
      </c>
      <c r="H235" s="740">
        <v>0</v>
      </c>
      <c r="I235" s="747">
        <v>0</v>
      </c>
      <c r="J235" s="784">
        <v>0</v>
      </c>
      <c r="K235" s="784">
        <f t="shared" si="153"/>
        <v>0</v>
      </c>
      <c r="L235" s="792"/>
      <c r="M235" s="793"/>
      <c r="N235" s="794"/>
      <c r="O235" s="788"/>
      <c r="P235" s="793"/>
      <c r="Q235" s="794"/>
      <c r="R235" s="791"/>
      <c r="S235" s="791">
        <f t="shared" si="154"/>
        <v>0</v>
      </c>
      <c r="T235" s="2310">
        <f t="shared" si="183"/>
        <v>0</v>
      </c>
      <c r="U235" s="2310"/>
      <c r="V235" s="2326">
        <f t="shared" si="184"/>
        <v>0</v>
      </c>
      <c r="W235" s="2333">
        <f t="shared" si="185"/>
        <v>0</v>
      </c>
      <c r="X235" s="2333"/>
      <c r="Y235" s="2333">
        <f t="shared" si="186"/>
        <v>0</v>
      </c>
      <c r="Z235" s="2333">
        <f t="shared" si="187"/>
        <v>0</v>
      </c>
      <c r="AA235" s="2333">
        <f t="shared" si="188"/>
        <v>0</v>
      </c>
      <c r="AB235" s="2333">
        <f t="shared" si="189"/>
        <v>0</v>
      </c>
      <c r="AC235" s="2333"/>
      <c r="AD235" s="2333">
        <f t="shared" si="151"/>
        <v>0</v>
      </c>
      <c r="AE235" s="2334"/>
      <c r="AF235" s="2334"/>
      <c r="AG235" s="2335">
        <v>0</v>
      </c>
      <c r="AH235" s="2320">
        <v>0</v>
      </c>
      <c r="AI235" s="2318">
        <v>0</v>
      </c>
      <c r="AJ235" s="2318">
        <v>0</v>
      </c>
      <c r="AK235" s="2320">
        <v>0</v>
      </c>
      <c r="AL235" s="2318">
        <v>0</v>
      </c>
      <c r="AM235" s="2317">
        <v>0</v>
      </c>
      <c r="AN235" s="2317">
        <f t="shared" si="155"/>
        <v>0</v>
      </c>
      <c r="AO235" s="2335"/>
      <c r="AP235" s="2320"/>
      <c r="AQ235" s="2318"/>
      <c r="AR235" s="2318"/>
      <c r="AS235" s="2320"/>
      <c r="AT235" s="2318"/>
      <c r="AU235" s="2317"/>
      <c r="AV235" s="2317">
        <f t="shared" si="156"/>
        <v>0</v>
      </c>
      <c r="AW235" s="2328">
        <f t="shared" si="190"/>
        <v>0</v>
      </c>
      <c r="AX235" s="2328"/>
      <c r="AY235" s="2328"/>
      <c r="AZ235" s="1595">
        <f t="shared" si="191"/>
        <v>0</v>
      </c>
      <c r="BA235" s="1595"/>
      <c r="BB235" s="1595">
        <f t="shared" si="192"/>
        <v>0</v>
      </c>
      <c r="BC235" s="1595"/>
      <c r="BD235" s="1595">
        <f t="shared" si="193"/>
        <v>0</v>
      </c>
      <c r="BE235" s="1595">
        <f t="shared" si="194"/>
        <v>0</v>
      </c>
      <c r="BF235" s="1595">
        <f t="shared" si="195"/>
        <v>0</v>
      </c>
      <c r="BG235" s="1595">
        <f t="shared" si="196"/>
        <v>0</v>
      </c>
      <c r="BH235" s="1595">
        <f t="shared" si="152"/>
        <v>0</v>
      </c>
      <c r="BI235" s="2295"/>
      <c r="BJ235" s="2295"/>
      <c r="BK235" s="2295"/>
      <c r="BL235" s="2295"/>
      <c r="BM235" s="2295"/>
      <c r="BN235" s="2295"/>
      <c r="BO235" s="2295"/>
      <c r="BP235" s="2411"/>
      <c r="BQ235" s="2411"/>
      <c r="BR235" s="2411"/>
      <c r="BS235" s="2411"/>
      <c r="BT235" s="2411"/>
      <c r="BU235" s="2411"/>
      <c r="BV235" s="2411"/>
      <c r="BW235" s="2394">
        <f t="shared" si="157"/>
        <v>0</v>
      </c>
      <c r="BX235" s="850"/>
      <c r="BY235" s="846"/>
    </row>
    <row r="236" spans="1:77" ht="60" hidden="1" customHeight="1">
      <c r="A236" s="2687"/>
      <c r="B236" s="2383" t="s">
        <v>1158</v>
      </c>
      <c r="C236" s="564" t="s">
        <v>676</v>
      </c>
      <c r="D236" s="655">
        <v>0</v>
      </c>
      <c r="E236" s="699">
        <v>0</v>
      </c>
      <c r="F236" s="570">
        <v>0</v>
      </c>
      <c r="G236" s="620">
        <v>0</v>
      </c>
      <c r="H236" s="620">
        <v>0</v>
      </c>
      <c r="I236" s="655">
        <v>0</v>
      </c>
      <c r="J236" s="655">
        <v>0</v>
      </c>
      <c r="K236" s="655">
        <f t="shared" si="153"/>
        <v>0</v>
      </c>
      <c r="L236" s="795"/>
      <c r="M236" s="796"/>
      <c r="N236" s="797"/>
      <c r="O236" s="798"/>
      <c r="P236" s="798"/>
      <c r="Q236" s="795"/>
      <c r="R236" s="795"/>
      <c r="S236" s="797">
        <f t="shared" si="154"/>
        <v>0</v>
      </c>
      <c r="T236" s="2310">
        <f t="shared" si="183"/>
        <v>0</v>
      </c>
      <c r="U236" s="2310"/>
      <c r="V236" s="2326">
        <f t="shared" si="184"/>
        <v>0</v>
      </c>
      <c r="W236" s="2333">
        <f t="shared" si="185"/>
        <v>0</v>
      </c>
      <c r="X236" s="2333"/>
      <c r="Y236" s="2333">
        <f t="shared" si="186"/>
        <v>0</v>
      </c>
      <c r="Z236" s="2333">
        <f t="shared" si="187"/>
        <v>0</v>
      </c>
      <c r="AA236" s="2333">
        <f t="shared" si="188"/>
        <v>0</v>
      </c>
      <c r="AB236" s="2333">
        <f t="shared" si="189"/>
        <v>0</v>
      </c>
      <c r="AC236" s="2333"/>
      <c r="AD236" s="2333">
        <f t="shared" si="151"/>
        <v>0</v>
      </c>
      <c r="AE236" s="2334"/>
      <c r="AF236" s="2334"/>
      <c r="AG236" s="850">
        <v>0</v>
      </c>
      <c r="AH236" s="2336">
        <v>0</v>
      </c>
      <c r="AI236" s="2316">
        <v>0</v>
      </c>
      <c r="AJ236" s="850">
        <v>0</v>
      </c>
      <c r="AK236" s="850">
        <v>0</v>
      </c>
      <c r="AL236" s="850">
        <v>0</v>
      </c>
      <c r="AM236" s="850">
        <v>0</v>
      </c>
      <c r="AN236" s="850">
        <f t="shared" si="155"/>
        <v>0</v>
      </c>
      <c r="AO236" s="850"/>
      <c r="AP236" s="2336"/>
      <c r="AQ236" s="2316"/>
      <c r="AR236" s="850"/>
      <c r="AS236" s="850"/>
      <c r="AT236" s="850"/>
      <c r="AU236" s="850"/>
      <c r="AV236" s="850">
        <f t="shared" si="156"/>
        <v>0</v>
      </c>
      <c r="AW236" s="2328">
        <f t="shared" si="190"/>
        <v>0</v>
      </c>
      <c r="AX236" s="2328"/>
      <c r="AY236" s="2328"/>
      <c r="AZ236" s="1595">
        <f t="shared" si="191"/>
        <v>0</v>
      </c>
      <c r="BA236" s="1595"/>
      <c r="BB236" s="1595">
        <f t="shared" si="192"/>
        <v>0</v>
      </c>
      <c r="BC236" s="1595"/>
      <c r="BD236" s="1595">
        <f t="shared" si="193"/>
        <v>0</v>
      </c>
      <c r="BE236" s="1595">
        <f t="shared" si="194"/>
        <v>0</v>
      </c>
      <c r="BF236" s="1595">
        <f t="shared" si="195"/>
        <v>0</v>
      </c>
      <c r="BG236" s="1595">
        <f t="shared" si="196"/>
        <v>0</v>
      </c>
      <c r="BH236" s="1595">
        <f t="shared" si="152"/>
        <v>0</v>
      </c>
      <c r="BI236" s="2295"/>
      <c r="BJ236" s="2295"/>
      <c r="BK236" s="2295"/>
      <c r="BL236" s="2295"/>
      <c r="BM236" s="2295"/>
      <c r="BN236" s="2295"/>
      <c r="BO236" s="2295"/>
      <c r="BP236" s="2411"/>
      <c r="BQ236" s="2411"/>
      <c r="BR236" s="2411"/>
      <c r="BS236" s="2411"/>
      <c r="BT236" s="2411"/>
      <c r="BU236" s="2411"/>
      <c r="BV236" s="2411"/>
      <c r="BW236" s="2394">
        <f t="shared" si="157"/>
        <v>0</v>
      </c>
      <c r="BX236" s="850"/>
      <c r="BY236" s="846"/>
    </row>
    <row r="237" spans="1:77" ht="60" hidden="1" customHeight="1">
      <c r="A237" s="2687"/>
      <c r="B237" s="2383" t="s">
        <v>1159</v>
      </c>
      <c r="C237" s="564" t="s">
        <v>1160</v>
      </c>
      <c r="D237" s="655">
        <v>0</v>
      </c>
      <c r="E237" s="699">
        <v>0</v>
      </c>
      <c r="F237" s="570">
        <v>0</v>
      </c>
      <c r="G237" s="620">
        <v>0</v>
      </c>
      <c r="H237" s="620">
        <v>0</v>
      </c>
      <c r="I237" s="655">
        <v>0</v>
      </c>
      <c r="J237" s="655">
        <v>0</v>
      </c>
      <c r="K237" s="655">
        <f t="shared" si="153"/>
        <v>0</v>
      </c>
      <c r="L237" s="795"/>
      <c r="M237" s="796"/>
      <c r="N237" s="797"/>
      <c r="O237" s="798"/>
      <c r="P237" s="798"/>
      <c r="Q237" s="795"/>
      <c r="R237" s="795"/>
      <c r="S237" s="795">
        <f t="shared" si="154"/>
        <v>0</v>
      </c>
      <c r="T237" s="2310">
        <f t="shared" si="183"/>
        <v>0</v>
      </c>
      <c r="U237" s="2310"/>
      <c r="V237" s="2326">
        <f t="shared" si="184"/>
        <v>0</v>
      </c>
      <c r="W237" s="2333">
        <f t="shared" si="185"/>
        <v>0</v>
      </c>
      <c r="X237" s="2333"/>
      <c r="Y237" s="2333">
        <f t="shared" si="186"/>
        <v>0</v>
      </c>
      <c r="Z237" s="2333">
        <f t="shared" si="187"/>
        <v>0</v>
      </c>
      <c r="AA237" s="2333">
        <f t="shared" si="188"/>
        <v>0</v>
      </c>
      <c r="AB237" s="2333">
        <f t="shared" si="189"/>
        <v>0</v>
      </c>
      <c r="AC237" s="2333"/>
      <c r="AD237" s="2333">
        <f t="shared" si="151"/>
        <v>0</v>
      </c>
      <c r="AE237" s="2334"/>
      <c r="AF237" s="2334"/>
      <c r="AG237" s="2331">
        <v>0</v>
      </c>
      <c r="AH237" s="2318">
        <v>0</v>
      </c>
      <c r="AI237" s="2318">
        <v>0</v>
      </c>
      <c r="AJ237" s="2318">
        <v>0</v>
      </c>
      <c r="AK237" s="2318">
        <v>0</v>
      </c>
      <c r="AL237" s="2318">
        <v>0</v>
      </c>
      <c r="AM237" s="2318">
        <v>0</v>
      </c>
      <c r="AN237" s="2318">
        <f t="shared" si="155"/>
        <v>0</v>
      </c>
      <c r="AO237" s="850"/>
      <c r="AP237" s="2336"/>
      <c r="AQ237" s="2316"/>
      <c r="AR237" s="850"/>
      <c r="AS237" s="850"/>
      <c r="AT237" s="850"/>
      <c r="AU237" s="850"/>
      <c r="AV237" s="850">
        <f t="shared" si="156"/>
        <v>0</v>
      </c>
      <c r="AW237" s="2328">
        <f t="shared" si="190"/>
        <v>0</v>
      </c>
      <c r="AX237" s="2328"/>
      <c r="AY237" s="2328"/>
      <c r="AZ237" s="1595">
        <f t="shared" si="191"/>
        <v>0</v>
      </c>
      <c r="BA237" s="1595"/>
      <c r="BB237" s="1595">
        <f t="shared" si="192"/>
        <v>0</v>
      </c>
      <c r="BC237" s="1595"/>
      <c r="BD237" s="1595">
        <f t="shared" si="193"/>
        <v>0</v>
      </c>
      <c r="BE237" s="1595">
        <f t="shared" si="194"/>
        <v>0</v>
      </c>
      <c r="BF237" s="1595">
        <f t="shared" si="195"/>
        <v>0</v>
      </c>
      <c r="BG237" s="1595">
        <f t="shared" si="196"/>
        <v>0</v>
      </c>
      <c r="BH237" s="1595">
        <f t="shared" si="152"/>
        <v>0</v>
      </c>
      <c r="BI237" s="2295"/>
      <c r="BJ237" s="2295"/>
      <c r="BK237" s="2295"/>
      <c r="BL237" s="2295"/>
      <c r="BM237" s="2295"/>
      <c r="BN237" s="2295"/>
      <c r="BO237" s="2295"/>
      <c r="BP237" s="2411"/>
      <c r="BQ237" s="2411"/>
      <c r="BR237" s="2411"/>
      <c r="BS237" s="2411"/>
      <c r="BT237" s="2411"/>
      <c r="BU237" s="2411"/>
      <c r="BV237" s="2411"/>
      <c r="BW237" s="2394">
        <f t="shared" si="157"/>
        <v>0</v>
      </c>
      <c r="BX237" s="850"/>
      <c r="BY237" s="846"/>
    </row>
    <row r="238" spans="1:77" ht="68.25" customHeight="1">
      <c r="A238" s="2689"/>
      <c r="B238" s="705" t="s">
        <v>1109</v>
      </c>
      <c r="C238" s="564" t="s">
        <v>1161</v>
      </c>
      <c r="D238" s="620">
        <v>0</v>
      </c>
      <c r="E238" s="570">
        <v>0</v>
      </c>
      <c r="F238" s="570">
        <v>0</v>
      </c>
      <c r="G238" s="570">
        <v>0</v>
      </c>
      <c r="H238" s="570">
        <v>0</v>
      </c>
      <c r="I238" s="570">
        <v>0</v>
      </c>
      <c r="J238" s="570">
        <v>0</v>
      </c>
      <c r="K238" s="570">
        <f t="shared" si="153"/>
        <v>0</v>
      </c>
      <c r="L238" s="623"/>
      <c r="M238" s="700"/>
      <c r="N238" s="577"/>
      <c r="O238" s="623"/>
      <c r="P238" s="623"/>
      <c r="Q238" s="657"/>
      <c r="R238" s="623"/>
      <c r="S238" s="577">
        <f t="shared" si="154"/>
        <v>0</v>
      </c>
      <c r="T238" s="2310">
        <f t="shared" si="183"/>
        <v>0</v>
      </c>
      <c r="U238" s="2310"/>
      <c r="V238" s="2326">
        <f t="shared" si="184"/>
        <v>0</v>
      </c>
      <c r="W238" s="2333">
        <f t="shared" si="185"/>
        <v>0</v>
      </c>
      <c r="X238" s="2333"/>
      <c r="Y238" s="2333">
        <f t="shared" si="186"/>
        <v>0</v>
      </c>
      <c r="Z238" s="2333">
        <f t="shared" si="187"/>
        <v>0</v>
      </c>
      <c r="AA238" s="2333">
        <f t="shared" si="188"/>
        <v>0</v>
      </c>
      <c r="AB238" s="2333">
        <f t="shared" si="189"/>
        <v>0</v>
      </c>
      <c r="AC238" s="2333"/>
      <c r="AD238" s="2333">
        <f t="shared" si="151"/>
        <v>0</v>
      </c>
      <c r="AE238" s="2334"/>
      <c r="AF238" s="2334"/>
      <c r="AG238" s="850">
        <v>0</v>
      </c>
      <c r="AH238" s="2336">
        <v>0</v>
      </c>
      <c r="AI238" s="2316">
        <v>0</v>
      </c>
      <c r="AJ238" s="850">
        <v>0</v>
      </c>
      <c r="AK238" s="850">
        <v>0</v>
      </c>
      <c r="AL238" s="850">
        <v>0</v>
      </c>
      <c r="AM238" s="850">
        <v>0</v>
      </c>
      <c r="AN238" s="850">
        <f t="shared" si="155"/>
        <v>0</v>
      </c>
      <c r="AO238" s="850"/>
      <c r="AP238" s="2336"/>
      <c r="AQ238" s="2316"/>
      <c r="AR238" s="850"/>
      <c r="AS238" s="850"/>
      <c r="AT238" s="850"/>
      <c r="AU238" s="850"/>
      <c r="AV238" s="850">
        <f t="shared" si="156"/>
        <v>0</v>
      </c>
      <c r="AW238" s="2328">
        <f t="shared" si="190"/>
        <v>0</v>
      </c>
      <c r="AX238" s="2328"/>
      <c r="AY238" s="2328"/>
      <c r="AZ238" s="1595">
        <f t="shared" si="191"/>
        <v>0</v>
      </c>
      <c r="BA238" s="1595"/>
      <c r="BB238" s="1595">
        <f t="shared" si="192"/>
        <v>0</v>
      </c>
      <c r="BC238" s="1595"/>
      <c r="BD238" s="1595">
        <f t="shared" si="193"/>
        <v>0</v>
      </c>
      <c r="BE238" s="1595">
        <f t="shared" si="194"/>
        <v>0</v>
      </c>
      <c r="BF238" s="1595">
        <f t="shared" si="195"/>
        <v>0</v>
      </c>
      <c r="BG238" s="1595">
        <f t="shared" si="196"/>
        <v>0</v>
      </c>
      <c r="BH238" s="1595">
        <f t="shared" si="152"/>
        <v>0</v>
      </c>
      <c r="BI238" s="2295"/>
      <c r="BJ238" s="2295"/>
      <c r="BK238" s="2295"/>
      <c r="BL238" s="2295"/>
      <c r="BM238" s="2295"/>
      <c r="BN238" s="2295"/>
      <c r="BO238" s="2295"/>
      <c r="BP238" s="2411"/>
      <c r="BQ238" s="2411"/>
      <c r="BR238" s="2411"/>
      <c r="BS238" s="2411">
        <v>5000</v>
      </c>
      <c r="BT238" s="2411"/>
      <c r="BU238" s="2411"/>
      <c r="BV238" s="2411"/>
      <c r="BW238" s="2394">
        <f t="shared" si="157"/>
        <v>5000</v>
      </c>
      <c r="BX238" s="964" t="s">
        <v>463</v>
      </c>
      <c r="BY238" s="846"/>
    </row>
    <row r="239" spans="1:77" ht="12.75" hidden="1" customHeight="1">
      <c r="A239" s="2714"/>
      <c r="B239" s="2685"/>
      <c r="C239" s="580"/>
      <c r="D239" s="647">
        <v>0</v>
      </c>
      <c r="E239" s="599">
        <v>0</v>
      </c>
      <c r="F239" s="585">
        <v>0</v>
      </c>
      <c r="G239" s="585">
        <v>0</v>
      </c>
      <c r="H239" s="647">
        <v>0</v>
      </c>
      <c r="I239" s="681">
        <v>0</v>
      </c>
      <c r="J239" s="681">
        <v>0</v>
      </c>
      <c r="K239" s="681">
        <f t="shared" si="153"/>
        <v>0</v>
      </c>
      <c r="L239" s="649"/>
      <c r="M239" s="600"/>
      <c r="N239" s="588"/>
      <c r="O239" s="588"/>
      <c r="P239" s="649"/>
      <c r="Q239" s="631"/>
      <c r="R239" s="631"/>
      <c r="S239" s="631">
        <f t="shared" si="154"/>
        <v>0</v>
      </c>
      <c r="T239" s="2310">
        <f t="shared" si="183"/>
        <v>0</v>
      </c>
      <c r="U239" s="2310"/>
      <c r="V239" s="2326">
        <f t="shared" si="184"/>
        <v>0</v>
      </c>
      <c r="W239" s="2310">
        <f t="shared" si="185"/>
        <v>0</v>
      </c>
      <c r="X239" s="2310"/>
      <c r="Y239" s="2314">
        <f t="shared" si="186"/>
        <v>0</v>
      </c>
      <c r="Z239" s="2313">
        <f t="shared" si="187"/>
        <v>0</v>
      </c>
      <c r="AA239" s="2314">
        <f t="shared" si="188"/>
        <v>0</v>
      </c>
      <c r="AB239" s="2314">
        <f t="shared" si="189"/>
        <v>0</v>
      </c>
      <c r="AC239" s="2314"/>
      <c r="AD239" s="2314">
        <f t="shared" si="151"/>
        <v>0</v>
      </c>
      <c r="AE239" s="2327"/>
      <c r="AF239" s="2327"/>
      <c r="AG239" s="850">
        <v>0</v>
      </c>
      <c r="AH239" s="2337">
        <v>0</v>
      </c>
      <c r="AI239" s="2316">
        <v>0</v>
      </c>
      <c r="AJ239" s="2316">
        <v>0</v>
      </c>
      <c r="AK239" s="850">
        <v>0</v>
      </c>
      <c r="AL239" s="850">
        <v>0</v>
      </c>
      <c r="AM239" s="850">
        <v>0</v>
      </c>
      <c r="AN239" s="850">
        <f t="shared" si="155"/>
        <v>0</v>
      </c>
      <c r="AO239" s="850"/>
      <c r="AP239" s="2337"/>
      <c r="AQ239" s="2316"/>
      <c r="AR239" s="2316"/>
      <c r="AS239" s="850"/>
      <c r="AT239" s="850"/>
      <c r="AU239" s="850"/>
      <c r="AV239" s="850">
        <f t="shared" si="156"/>
        <v>0</v>
      </c>
      <c r="AW239" s="2328">
        <f t="shared" si="190"/>
        <v>0</v>
      </c>
      <c r="AX239" s="2328"/>
      <c r="AY239" s="2328"/>
      <c r="AZ239" s="1595">
        <f t="shared" si="191"/>
        <v>0</v>
      </c>
      <c r="BA239" s="1595"/>
      <c r="BB239" s="1595">
        <f t="shared" si="192"/>
        <v>0</v>
      </c>
      <c r="BC239" s="1595"/>
      <c r="BD239" s="1595">
        <f t="shared" si="193"/>
        <v>0</v>
      </c>
      <c r="BE239" s="1595">
        <f t="shared" si="194"/>
        <v>0</v>
      </c>
      <c r="BF239" s="1595">
        <f t="shared" si="195"/>
        <v>0</v>
      </c>
      <c r="BG239" s="1595">
        <f t="shared" si="196"/>
        <v>0</v>
      </c>
      <c r="BH239" s="1595">
        <f t="shared" si="152"/>
        <v>0</v>
      </c>
      <c r="BI239" s="2295"/>
      <c r="BJ239" s="2295"/>
      <c r="BK239" s="2295"/>
      <c r="BL239" s="2295"/>
      <c r="BM239" s="2295"/>
      <c r="BN239" s="2295"/>
      <c r="BO239" s="2295"/>
      <c r="BP239" s="2411"/>
      <c r="BQ239" s="2411"/>
      <c r="BR239" s="2411"/>
      <c r="BS239" s="2411"/>
      <c r="BT239" s="2411"/>
      <c r="BU239" s="2411"/>
      <c r="BV239" s="2411"/>
      <c r="BW239" s="2394">
        <f t="shared" si="157"/>
        <v>0</v>
      </c>
      <c r="BX239" s="850"/>
      <c r="BY239" s="846"/>
    </row>
    <row r="240" spans="1:77" ht="15" hidden="1" customHeight="1">
      <c r="A240" s="955"/>
      <c r="B240" s="1218" t="s">
        <v>1146</v>
      </c>
      <c r="C240" s="547" t="s">
        <v>1163</v>
      </c>
      <c r="D240" s="953">
        <v>0</v>
      </c>
      <c r="E240" s="953">
        <v>0</v>
      </c>
      <c r="F240" s="953">
        <v>1250</v>
      </c>
      <c r="G240" s="953">
        <v>0</v>
      </c>
      <c r="H240" s="953">
        <v>0</v>
      </c>
      <c r="I240" s="953">
        <v>0</v>
      </c>
      <c r="J240" s="953">
        <v>0</v>
      </c>
      <c r="K240" s="953">
        <f t="shared" si="153"/>
        <v>1250</v>
      </c>
      <c r="L240" s="953">
        <f t="shared" ref="L240:R240" si="197">SUM(L241:L250)</f>
        <v>0</v>
      </c>
      <c r="M240" s="953">
        <f t="shared" si="197"/>
        <v>0</v>
      </c>
      <c r="N240" s="953">
        <f t="shared" si="197"/>
        <v>0</v>
      </c>
      <c r="O240" s="953">
        <f t="shared" si="197"/>
        <v>0</v>
      </c>
      <c r="P240" s="953">
        <f t="shared" si="197"/>
        <v>0</v>
      </c>
      <c r="Q240" s="953">
        <f t="shared" si="197"/>
        <v>0</v>
      </c>
      <c r="R240" s="953">
        <f t="shared" si="197"/>
        <v>0</v>
      </c>
      <c r="S240" s="953">
        <f t="shared" si="154"/>
        <v>0</v>
      </c>
      <c r="T240" s="953">
        <f t="shared" ref="T240:AB240" si="198">SUM(T241:T250)</f>
        <v>0</v>
      </c>
      <c r="U240" s="953"/>
      <c r="V240" s="953">
        <f t="shared" si="198"/>
        <v>0</v>
      </c>
      <c r="W240" s="953">
        <f t="shared" si="198"/>
        <v>1250</v>
      </c>
      <c r="X240" s="953"/>
      <c r="Y240" s="953">
        <f t="shared" si="198"/>
        <v>0</v>
      </c>
      <c r="Z240" s="953">
        <f t="shared" si="198"/>
        <v>0</v>
      </c>
      <c r="AA240" s="953">
        <f t="shared" si="198"/>
        <v>0</v>
      </c>
      <c r="AB240" s="953">
        <f t="shared" si="198"/>
        <v>0</v>
      </c>
      <c r="AC240" s="953"/>
      <c r="AD240" s="953">
        <f t="shared" si="151"/>
        <v>1250</v>
      </c>
      <c r="AE240" s="955"/>
      <c r="AF240" s="955"/>
      <c r="AG240" s="953">
        <v>0</v>
      </c>
      <c r="AH240" s="953">
        <v>0</v>
      </c>
      <c r="AI240" s="953">
        <v>0</v>
      </c>
      <c r="AJ240" s="953">
        <v>0</v>
      </c>
      <c r="AK240" s="953">
        <v>0</v>
      </c>
      <c r="AL240" s="953">
        <v>0</v>
      </c>
      <c r="AM240" s="953">
        <v>0</v>
      </c>
      <c r="AN240" s="953">
        <f t="shared" si="155"/>
        <v>0</v>
      </c>
      <c r="AO240" s="953">
        <f t="shared" ref="AO240:AU240" si="199">SUM(AO241:AO250)</f>
        <v>0</v>
      </c>
      <c r="AP240" s="953">
        <f t="shared" si="199"/>
        <v>0</v>
      </c>
      <c r="AQ240" s="953">
        <f t="shared" si="199"/>
        <v>0</v>
      </c>
      <c r="AR240" s="953">
        <f t="shared" si="199"/>
        <v>0</v>
      </c>
      <c r="AS240" s="953">
        <f t="shared" si="199"/>
        <v>0</v>
      </c>
      <c r="AT240" s="953">
        <f t="shared" si="199"/>
        <v>0</v>
      </c>
      <c r="AU240" s="953">
        <f t="shared" si="199"/>
        <v>0</v>
      </c>
      <c r="AV240" s="953">
        <f t="shared" si="156"/>
        <v>0</v>
      </c>
      <c r="AW240" s="953">
        <f t="shared" ref="AW240:BG240" si="200">SUM(AW241:AW250)</f>
        <v>0</v>
      </c>
      <c r="AX240" s="953"/>
      <c r="AY240" s="953"/>
      <c r="AZ240" s="953">
        <f t="shared" si="200"/>
        <v>0</v>
      </c>
      <c r="BA240" s="953"/>
      <c r="BB240" s="953">
        <f t="shared" si="200"/>
        <v>0</v>
      </c>
      <c r="BC240" s="953"/>
      <c r="BD240" s="953">
        <f t="shared" si="200"/>
        <v>0</v>
      </c>
      <c r="BE240" s="953">
        <f t="shared" si="200"/>
        <v>0</v>
      </c>
      <c r="BF240" s="953">
        <f t="shared" si="200"/>
        <v>0</v>
      </c>
      <c r="BG240" s="953">
        <f t="shared" si="200"/>
        <v>0</v>
      </c>
      <c r="BH240" s="953">
        <f t="shared" si="152"/>
        <v>0</v>
      </c>
      <c r="BI240" s="953"/>
      <c r="BJ240" s="953"/>
      <c r="BK240" s="953"/>
      <c r="BL240" s="953"/>
      <c r="BM240" s="953"/>
      <c r="BN240" s="953"/>
      <c r="BO240" s="953"/>
      <c r="BP240" s="2394"/>
      <c r="BQ240" s="2394"/>
      <c r="BR240" s="2394"/>
      <c r="BS240" s="2394"/>
      <c r="BT240" s="2394"/>
      <c r="BU240" s="2394"/>
      <c r="BV240" s="2394"/>
      <c r="BW240" s="2394">
        <f t="shared" si="157"/>
        <v>0</v>
      </c>
      <c r="BX240" s="954"/>
      <c r="BY240" s="846"/>
    </row>
    <row r="241" spans="1:77" ht="36" hidden="1">
      <c r="A241" s="2722"/>
      <c r="B241" s="2383" t="s">
        <v>1164</v>
      </c>
      <c r="C241" s="799" t="s">
        <v>844</v>
      </c>
      <c r="D241" s="665">
        <v>0</v>
      </c>
      <c r="E241" s="665">
        <v>0</v>
      </c>
      <c r="F241" s="665">
        <v>0</v>
      </c>
      <c r="G241" s="665">
        <v>0</v>
      </c>
      <c r="H241" s="665">
        <v>0</v>
      </c>
      <c r="I241" s="665">
        <v>0</v>
      </c>
      <c r="J241" s="665">
        <v>0</v>
      </c>
      <c r="K241" s="665">
        <f t="shared" si="153"/>
        <v>0</v>
      </c>
      <c r="L241" s="666"/>
      <c r="M241" s="666"/>
      <c r="N241" s="666"/>
      <c r="O241" s="666"/>
      <c r="P241" s="666"/>
      <c r="Q241" s="666"/>
      <c r="R241" s="666"/>
      <c r="S241" s="800">
        <f t="shared" si="154"/>
        <v>0</v>
      </c>
      <c r="T241" s="2310">
        <f t="shared" ref="T241:T250" si="201">D241+L241</f>
        <v>0</v>
      </c>
      <c r="U241" s="2310"/>
      <c r="V241" s="2326">
        <f t="shared" ref="V241:V250" si="202">E241+M241</f>
        <v>0</v>
      </c>
      <c r="W241" s="2310">
        <f t="shared" ref="W241:W250" si="203">F241+N241</f>
        <v>0</v>
      </c>
      <c r="X241" s="2310"/>
      <c r="Y241" s="2314">
        <f t="shared" ref="Y241:Y250" si="204">G241+O241</f>
        <v>0</v>
      </c>
      <c r="Z241" s="2313">
        <f t="shared" ref="Z241:Z250" si="205">H241+P241</f>
        <v>0</v>
      </c>
      <c r="AA241" s="2314">
        <f t="shared" ref="AA241:AA250" si="206">I241+Q241</f>
        <v>0</v>
      </c>
      <c r="AB241" s="2314">
        <f t="shared" ref="AB241:AB250" si="207">J241+R241</f>
        <v>0</v>
      </c>
      <c r="AC241" s="2314"/>
      <c r="AD241" s="2314">
        <f t="shared" si="151"/>
        <v>0</v>
      </c>
      <c r="AE241" s="2327"/>
      <c r="AF241" s="2327"/>
      <c r="AG241" s="549">
        <v>0</v>
      </c>
      <c r="AH241" s="549">
        <v>0</v>
      </c>
      <c r="AI241" s="549">
        <v>0</v>
      </c>
      <c r="AJ241" s="549">
        <v>0</v>
      </c>
      <c r="AK241" s="549">
        <v>0</v>
      </c>
      <c r="AL241" s="549">
        <v>0</v>
      </c>
      <c r="AM241" s="549">
        <v>0</v>
      </c>
      <c r="AN241" s="549">
        <f t="shared" si="155"/>
        <v>0</v>
      </c>
      <c r="AO241" s="549"/>
      <c r="AP241" s="549"/>
      <c r="AQ241" s="549"/>
      <c r="AR241" s="549"/>
      <c r="AS241" s="549"/>
      <c r="AT241" s="549"/>
      <c r="AU241" s="549"/>
      <c r="AV241" s="549">
        <f t="shared" si="156"/>
        <v>0</v>
      </c>
      <c r="AW241" s="2328">
        <f t="shared" ref="AW241:AW250" si="208">AG241+AO241</f>
        <v>0</v>
      </c>
      <c r="AX241" s="2328"/>
      <c r="AY241" s="2328"/>
      <c r="AZ241" s="1595">
        <f t="shared" ref="AZ241:AZ250" si="209">AH241+AP241</f>
        <v>0</v>
      </c>
      <c r="BA241" s="1595"/>
      <c r="BB241" s="1595">
        <f t="shared" ref="BB241:BB250" si="210">AI241+AQ241</f>
        <v>0</v>
      </c>
      <c r="BC241" s="1595"/>
      <c r="BD241" s="1595">
        <f t="shared" ref="BD241:BD250" si="211">AJ241+AR241</f>
        <v>0</v>
      </c>
      <c r="BE241" s="1595">
        <f t="shared" ref="BE241:BE250" si="212">AK241+AS241</f>
        <v>0</v>
      </c>
      <c r="BF241" s="1595">
        <f t="shared" ref="BF241:BF250" si="213">AL241+AT241</f>
        <v>0</v>
      </c>
      <c r="BG241" s="1595">
        <f t="shared" ref="BG241:BG250" si="214">AM241+AU241</f>
        <v>0</v>
      </c>
      <c r="BH241" s="1595">
        <f t="shared" si="152"/>
        <v>0</v>
      </c>
      <c r="BI241" s="2295"/>
      <c r="BJ241" s="2295"/>
      <c r="BK241" s="2295"/>
      <c r="BL241" s="2295"/>
      <c r="BM241" s="2295"/>
      <c r="BN241" s="2295"/>
      <c r="BO241" s="2295"/>
      <c r="BP241" s="2411"/>
      <c r="BQ241" s="2411"/>
      <c r="BR241" s="2411"/>
      <c r="BS241" s="2411"/>
      <c r="BT241" s="2411"/>
      <c r="BU241" s="2411"/>
      <c r="BV241" s="2411"/>
      <c r="BW241" s="2394">
        <f t="shared" si="157"/>
        <v>0</v>
      </c>
      <c r="BX241" s="850"/>
      <c r="BY241" s="846"/>
    </row>
    <row r="242" spans="1:77" ht="36" hidden="1">
      <c r="A242" s="2714"/>
      <c r="B242" s="2382" t="s">
        <v>1165</v>
      </c>
      <c r="C242" s="801" t="s">
        <v>677</v>
      </c>
      <c r="D242" s="598">
        <v>0</v>
      </c>
      <c r="E242" s="570">
        <v>0</v>
      </c>
      <c r="F242" s="570">
        <v>0</v>
      </c>
      <c r="G242" s="570">
        <v>0</v>
      </c>
      <c r="H242" s="570">
        <v>0</v>
      </c>
      <c r="I242" s="570">
        <v>0</v>
      </c>
      <c r="J242" s="570">
        <v>0</v>
      </c>
      <c r="K242" s="570">
        <f t="shared" si="153"/>
        <v>0</v>
      </c>
      <c r="L242" s="668"/>
      <c r="M242" s="668"/>
      <c r="N242" s="577"/>
      <c r="O242" s="668"/>
      <c r="P242" s="668"/>
      <c r="Q242" s="668"/>
      <c r="R242" s="668"/>
      <c r="S242" s="577">
        <f t="shared" si="154"/>
        <v>0</v>
      </c>
      <c r="T242" s="2310">
        <f t="shared" si="201"/>
        <v>0</v>
      </c>
      <c r="U242" s="2310"/>
      <c r="V242" s="2326">
        <f t="shared" si="202"/>
        <v>0</v>
      </c>
      <c r="W242" s="2312">
        <f t="shared" si="203"/>
        <v>0</v>
      </c>
      <c r="X242" s="2312"/>
      <c r="Y242" s="2314">
        <f t="shared" si="204"/>
        <v>0</v>
      </c>
      <c r="Z242" s="2313">
        <f t="shared" si="205"/>
        <v>0</v>
      </c>
      <c r="AA242" s="2314">
        <f t="shared" si="206"/>
        <v>0</v>
      </c>
      <c r="AB242" s="2314">
        <f t="shared" si="207"/>
        <v>0</v>
      </c>
      <c r="AC242" s="2314"/>
      <c r="AD242" s="2314">
        <f t="shared" si="151"/>
        <v>0</v>
      </c>
      <c r="AE242" s="2327"/>
      <c r="AF242" s="2327"/>
      <c r="AG242" s="549">
        <v>0</v>
      </c>
      <c r="AH242" s="549">
        <v>0</v>
      </c>
      <c r="AI242" s="549">
        <v>0</v>
      </c>
      <c r="AJ242" s="549">
        <v>0</v>
      </c>
      <c r="AK242" s="549">
        <v>0</v>
      </c>
      <c r="AL242" s="549">
        <v>0</v>
      </c>
      <c r="AM242" s="549">
        <v>0</v>
      </c>
      <c r="AN242" s="549">
        <f t="shared" si="155"/>
        <v>0</v>
      </c>
      <c r="AO242" s="549"/>
      <c r="AP242" s="549"/>
      <c r="AQ242" s="549"/>
      <c r="AR242" s="549"/>
      <c r="AS242" s="549"/>
      <c r="AT242" s="549"/>
      <c r="AU242" s="549"/>
      <c r="AV242" s="549">
        <f t="shared" si="156"/>
        <v>0</v>
      </c>
      <c r="AW242" s="2328">
        <f t="shared" si="208"/>
        <v>0</v>
      </c>
      <c r="AX242" s="2328"/>
      <c r="AY242" s="2328"/>
      <c r="AZ242" s="1595">
        <f t="shared" si="209"/>
        <v>0</v>
      </c>
      <c r="BA242" s="1595"/>
      <c r="BB242" s="1595">
        <f t="shared" si="210"/>
        <v>0</v>
      </c>
      <c r="BC242" s="1595"/>
      <c r="BD242" s="1595">
        <f t="shared" si="211"/>
        <v>0</v>
      </c>
      <c r="BE242" s="1595">
        <f t="shared" si="212"/>
        <v>0</v>
      </c>
      <c r="BF242" s="1595">
        <f t="shared" si="213"/>
        <v>0</v>
      </c>
      <c r="BG242" s="1595">
        <f t="shared" si="214"/>
        <v>0</v>
      </c>
      <c r="BH242" s="1595">
        <f t="shared" si="152"/>
        <v>0</v>
      </c>
      <c r="BI242" s="2295"/>
      <c r="BJ242" s="2295"/>
      <c r="BK242" s="2295"/>
      <c r="BL242" s="2295"/>
      <c r="BM242" s="2295"/>
      <c r="BN242" s="2295"/>
      <c r="BO242" s="2295"/>
      <c r="BP242" s="2411"/>
      <c r="BQ242" s="2411"/>
      <c r="BR242" s="2411"/>
      <c r="BS242" s="2411"/>
      <c r="BT242" s="2411"/>
      <c r="BU242" s="2411"/>
      <c r="BV242" s="2411"/>
      <c r="BW242" s="2394">
        <f t="shared" si="157"/>
        <v>0</v>
      </c>
      <c r="BX242" s="850"/>
      <c r="BY242" s="846"/>
    </row>
    <row r="243" spans="1:77" ht="60" hidden="1">
      <c r="A243" s="2714"/>
      <c r="B243" s="2382" t="s">
        <v>1148</v>
      </c>
      <c r="C243" s="801" t="s">
        <v>1166</v>
      </c>
      <c r="D243" s="570">
        <v>0</v>
      </c>
      <c r="E243" s="570">
        <v>0</v>
      </c>
      <c r="F243" s="570">
        <v>1250</v>
      </c>
      <c r="G243" s="570">
        <v>0</v>
      </c>
      <c r="H243" s="570">
        <v>0</v>
      </c>
      <c r="I243" s="570">
        <v>0</v>
      </c>
      <c r="J243" s="570">
        <v>0</v>
      </c>
      <c r="K243" s="570">
        <f t="shared" si="153"/>
        <v>1250</v>
      </c>
      <c r="L243" s="577"/>
      <c r="M243" s="577"/>
      <c r="N243" s="577"/>
      <c r="O243" s="577"/>
      <c r="P243" s="577"/>
      <c r="Q243" s="577"/>
      <c r="R243" s="577"/>
      <c r="S243" s="577">
        <f t="shared" si="154"/>
        <v>0</v>
      </c>
      <c r="T243" s="2310">
        <f t="shared" si="201"/>
        <v>0</v>
      </c>
      <c r="U243" s="2310"/>
      <c r="V243" s="2326">
        <f t="shared" si="202"/>
        <v>0</v>
      </c>
      <c r="W243" s="2312">
        <f t="shared" si="203"/>
        <v>1250</v>
      </c>
      <c r="X243" s="2312"/>
      <c r="Y243" s="2314">
        <f t="shared" si="204"/>
        <v>0</v>
      </c>
      <c r="Z243" s="2313">
        <f t="shared" si="205"/>
        <v>0</v>
      </c>
      <c r="AA243" s="2314">
        <f t="shared" si="206"/>
        <v>0</v>
      </c>
      <c r="AB243" s="2314">
        <f t="shared" si="207"/>
        <v>0</v>
      </c>
      <c r="AC243" s="2314"/>
      <c r="AD243" s="2314">
        <f t="shared" si="151"/>
        <v>1250</v>
      </c>
      <c r="AE243" s="2327"/>
      <c r="AF243" s="2327"/>
      <c r="AG243" s="2316">
        <v>0</v>
      </c>
      <c r="AH243" s="2316">
        <v>0</v>
      </c>
      <c r="AI243" s="2316">
        <v>0</v>
      </c>
      <c r="AJ243" s="2316">
        <v>0</v>
      </c>
      <c r="AK243" s="2316">
        <v>0</v>
      </c>
      <c r="AL243" s="2316">
        <v>0</v>
      </c>
      <c r="AM243" s="2316">
        <v>0</v>
      </c>
      <c r="AN243" s="2316">
        <f t="shared" si="155"/>
        <v>0</v>
      </c>
      <c r="AO243" s="2316"/>
      <c r="AP243" s="2316"/>
      <c r="AQ243" s="2316"/>
      <c r="AR243" s="2316"/>
      <c r="AS243" s="2316"/>
      <c r="AT243" s="2316"/>
      <c r="AU243" s="2316"/>
      <c r="AV243" s="2316">
        <f t="shared" si="156"/>
        <v>0</v>
      </c>
      <c r="AW243" s="2328">
        <f t="shared" si="208"/>
        <v>0</v>
      </c>
      <c r="AX243" s="2328"/>
      <c r="AY243" s="2328"/>
      <c r="AZ243" s="1595">
        <f t="shared" si="209"/>
        <v>0</v>
      </c>
      <c r="BA243" s="1595"/>
      <c r="BB243" s="1595">
        <f t="shared" si="210"/>
        <v>0</v>
      </c>
      <c r="BC243" s="1595"/>
      <c r="BD243" s="1595">
        <f t="shared" si="211"/>
        <v>0</v>
      </c>
      <c r="BE243" s="1595">
        <f t="shared" si="212"/>
        <v>0</v>
      </c>
      <c r="BF243" s="1595">
        <f t="shared" si="213"/>
        <v>0</v>
      </c>
      <c r="BG243" s="1595">
        <f t="shared" si="214"/>
        <v>0</v>
      </c>
      <c r="BH243" s="1595">
        <f t="shared" si="152"/>
        <v>0</v>
      </c>
      <c r="BI243" s="2295"/>
      <c r="BJ243" s="2295"/>
      <c r="BK243" s="2295"/>
      <c r="BL243" s="2295"/>
      <c r="BM243" s="2295"/>
      <c r="BN243" s="2295"/>
      <c r="BO243" s="2295"/>
      <c r="BP243" s="2411"/>
      <c r="BQ243" s="2411"/>
      <c r="BR243" s="2411"/>
      <c r="BS243" s="2411"/>
      <c r="BT243" s="2411"/>
      <c r="BU243" s="2411"/>
      <c r="BV243" s="2411"/>
      <c r="BW243" s="2394">
        <f t="shared" si="157"/>
        <v>0</v>
      </c>
      <c r="BX243" s="965" t="s">
        <v>710</v>
      </c>
      <c r="BY243" s="846"/>
    </row>
    <row r="244" spans="1:77" ht="14.25" hidden="1" customHeight="1">
      <c r="A244" s="2714"/>
      <c r="B244" s="2693"/>
      <c r="C244" s="801"/>
      <c r="D244" s="570">
        <v>0</v>
      </c>
      <c r="E244" s="570">
        <v>0</v>
      </c>
      <c r="F244" s="570">
        <v>0</v>
      </c>
      <c r="G244" s="570">
        <v>0</v>
      </c>
      <c r="H244" s="570">
        <v>0</v>
      </c>
      <c r="I244" s="570">
        <v>0</v>
      </c>
      <c r="J244" s="570">
        <v>0</v>
      </c>
      <c r="K244" s="570">
        <f t="shared" si="153"/>
        <v>0</v>
      </c>
      <c r="L244" s="577"/>
      <c r="M244" s="577"/>
      <c r="N244" s="577"/>
      <c r="O244" s="577"/>
      <c r="P244" s="577"/>
      <c r="Q244" s="577"/>
      <c r="R244" s="577"/>
      <c r="S244" s="577">
        <f t="shared" si="154"/>
        <v>0</v>
      </c>
      <c r="T244" s="2310">
        <f t="shared" si="201"/>
        <v>0</v>
      </c>
      <c r="U244" s="2310"/>
      <c r="V244" s="2326">
        <f t="shared" si="202"/>
        <v>0</v>
      </c>
      <c r="W244" s="2310">
        <f t="shared" si="203"/>
        <v>0</v>
      </c>
      <c r="X244" s="2310"/>
      <c r="Y244" s="2314">
        <f t="shared" si="204"/>
        <v>0</v>
      </c>
      <c r="Z244" s="2313">
        <f t="shared" si="205"/>
        <v>0</v>
      </c>
      <c r="AA244" s="2314">
        <f t="shared" si="206"/>
        <v>0</v>
      </c>
      <c r="AB244" s="2314">
        <f t="shared" si="207"/>
        <v>0</v>
      </c>
      <c r="AC244" s="2314"/>
      <c r="AD244" s="2314">
        <f t="shared" si="151"/>
        <v>0</v>
      </c>
      <c r="AE244" s="2327"/>
      <c r="AF244" s="2327"/>
      <c r="AG244" s="2316">
        <v>0</v>
      </c>
      <c r="AH244" s="2316">
        <v>0</v>
      </c>
      <c r="AI244" s="2316">
        <v>0</v>
      </c>
      <c r="AJ244" s="2316">
        <v>0</v>
      </c>
      <c r="AK244" s="2316">
        <v>0</v>
      </c>
      <c r="AL244" s="2316">
        <v>0</v>
      </c>
      <c r="AM244" s="2316">
        <v>0</v>
      </c>
      <c r="AN244" s="2316">
        <f t="shared" si="155"/>
        <v>0</v>
      </c>
      <c r="AO244" s="2316"/>
      <c r="AP244" s="2316"/>
      <c r="AQ244" s="2316"/>
      <c r="AR244" s="2316"/>
      <c r="AS244" s="2316"/>
      <c r="AT244" s="2316"/>
      <c r="AU244" s="2316"/>
      <c r="AV244" s="2316">
        <f t="shared" si="156"/>
        <v>0</v>
      </c>
      <c r="AW244" s="2328">
        <f t="shared" si="208"/>
        <v>0</v>
      </c>
      <c r="AX244" s="2328"/>
      <c r="AY244" s="2328"/>
      <c r="AZ244" s="1595">
        <f t="shared" si="209"/>
        <v>0</v>
      </c>
      <c r="BA244" s="1595"/>
      <c r="BB244" s="1595">
        <f t="shared" si="210"/>
        <v>0</v>
      </c>
      <c r="BC244" s="1595"/>
      <c r="BD244" s="1595">
        <f t="shared" si="211"/>
        <v>0</v>
      </c>
      <c r="BE244" s="1595">
        <f t="shared" si="212"/>
        <v>0</v>
      </c>
      <c r="BF244" s="1595">
        <f t="shared" si="213"/>
        <v>0</v>
      </c>
      <c r="BG244" s="1595">
        <f t="shared" si="214"/>
        <v>0</v>
      </c>
      <c r="BH244" s="1595">
        <f t="shared" si="152"/>
        <v>0</v>
      </c>
      <c r="BI244" s="2295"/>
      <c r="BJ244" s="2295"/>
      <c r="BK244" s="2295"/>
      <c r="BL244" s="2295"/>
      <c r="BM244" s="2295"/>
      <c r="BN244" s="2295"/>
      <c r="BO244" s="2295"/>
      <c r="BP244" s="2411"/>
      <c r="BQ244" s="2411"/>
      <c r="BR244" s="2411"/>
      <c r="BS244" s="2411"/>
      <c r="BT244" s="2411"/>
      <c r="BU244" s="2411"/>
      <c r="BV244" s="2411"/>
      <c r="BW244" s="2394">
        <f t="shared" si="157"/>
        <v>0</v>
      </c>
      <c r="BX244" s="850"/>
      <c r="BY244" s="846"/>
    </row>
    <row r="245" spans="1:77" ht="14.25" hidden="1" customHeight="1">
      <c r="A245" s="2714"/>
      <c r="B245" s="2693"/>
      <c r="C245" s="801"/>
      <c r="D245" s="570">
        <v>0</v>
      </c>
      <c r="E245" s="570">
        <v>0</v>
      </c>
      <c r="F245" s="570">
        <v>0</v>
      </c>
      <c r="G245" s="570">
        <v>0</v>
      </c>
      <c r="H245" s="570">
        <v>0</v>
      </c>
      <c r="I245" s="570">
        <v>0</v>
      </c>
      <c r="J245" s="570">
        <v>0</v>
      </c>
      <c r="K245" s="570">
        <f t="shared" si="153"/>
        <v>0</v>
      </c>
      <c r="L245" s="577"/>
      <c r="M245" s="577"/>
      <c r="N245" s="577"/>
      <c r="O245" s="577"/>
      <c r="P245" s="577"/>
      <c r="Q245" s="577"/>
      <c r="R245" s="577"/>
      <c r="S245" s="577">
        <f t="shared" si="154"/>
        <v>0</v>
      </c>
      <c r="T245" s="2310">
        <f t="shared" si="201"/>
        <v>0</v>
      </c>
      <c r="U245" s="2310"/>
      <c r="V245" s="2326">
        <f t="shared" si="202"/>
        <v>0</v>
      </c>
      <c r="W245" s="2310">
        <f t="shared" si="203"/>
        <v>0</v>
      </c>
      <c r="X245" s="2310"/>
      <c r="Y245" s="2314">
        <f t="shared" si="204"/>
        <v>0</v>
      </c>
      <c r="Z245" s="2313">
        <f t="shared" si="205"/>
        <v>0</v>
      </c>
      <c r="AA245" s="2314">
        <f t="shared" si="206"/>
        <v>0</v>
      </c>
      <c r="AB245" s="2314">
        <f t="shared" si="207"/>
        <v>0</v>
      </c>
      <c r="AC245" s="2314"/>
      <c r="AD245" s="2314">
        <f t="shared" si="151"/>
        <v>0</v>
      </c>
      <c r="AE245" s="2327"/>
      <c r="AF245" s="2327"/>
      <c r="AG245" s="2316">
        <v>0</v>
      </c>
      <c r="AH245" s="2316">
        <v>0</v>
      </c>
      <c r="AI245" s="2316">
        <v>0</v>
      </c>
      <c r="AJ245" s="2316">
        <v>0</v>
      </c>
      <c r="AK245" s="2316">
        <v>0</v>
      </c>
      <c r="AL245" s="2316">
        <v>0</v>
      </c>
      <c r="AM245" s="2316">
        <v>0</v>
      </c>
      <c r="AN245" s="2316">
        <f t="shared" si="155"/>
        <v>0</v>
      </c>
      <c r="AO245" s="2316"/>
      <c r="AP245" s="2316"/>
      <c r="AQ245" s="2316"/>
      <c r="AR245" s="2316"/>
      <c r="AS245" s="2316"/>
      <c r="AT245" s="2316"/>
      <c r="AU245" s="2316"/>
      <c r="AV245" s="2316">
        <f t="shared" si="156"/>
        <v>0</v>
      </c>
      <c r="AW245" s="2328">
        <f t="shared" si="208"/>
        <v>0</v>
      </c>
      <c r="AX245" s="2328"/>
      <c r="AY245" s="2328"/>
      <c r="AZ245" s="1595">
        <f t="shared" si="209"/>
        <v>0</v>
      </c>
      <c r="BA245" s="1595"/>
      <c r="BB245" s="1595">
        <f t="shared" si="210"/>
        <v>0</v>
      </c>
      <c r="BC245" s="1595"/>
      <c r="BD245" s="1595">
        <f t="shared" si="211"/>
        <v>0</v>
      </c>
      <c r="BE245" s="1595">
        <f t="shared" si="212"/>
        <v>0</v>
      </c>
      <c r="BF245" s="1595">
        <f t="shared" si="213"/>
        <v>0</v>
      </c>
      <c r="BG245" s="1595">
        <f t="shared" si="214"/>
        <v>0</v>
      </c>
      <c r="BH245" s="1595">
        <f t="shared" si="152"/>
        <v>0</v>
      </c>
      <c r="BI245" s="2295"/>
      <c r="BJ245" s="2295"/>
      <c r="BK245" s="2295"/>
      <c r="BL245" s="2295"/>
      <c r="BM245" s="2295"/>
      <c r="BN245" s="2295"/>
      <c r="BO245" s="2295"/>
      <c r="BP245" s="2411"/>
      <c r="BQ245" s="2411"/>
      <c r="BR245" s="2411"/>
      <c r="BS245" s="2411"/>
      <c r="BT245" s="2411"/>
      <c r="BU245" s="2411"/>
      <c r="BV245" s="2411"/>
      <c r="BW245" s="2394">
        <f t="shared" si="157"/>
        <v>0</v>
      </c>
      <c r="BX245" s="850"/>
      <c r="BY245" s="846"/>
    </row>
    <row r="246" spans="1:77" ht="14.25" hidden="1" customHeight="1">
      <c r="A246" s="2714"/>
      <c r="B246" s="2693"/>
      <c r="C246" s="801"/>
      <c r="D246" s="570">
        <v>0</v>
      </c>
      <c r="E246" s="570">
        <v>0</v>
      </c>
      <c r="F246" s="570">
        <v>0</v>
      </c>
      <c r="G246" s="570">
        <v>0</v>
      </c>
      <c r="H246" s="570">
        <v>0</v>
      </c>
      <c r="I246" s="570">
        <v>0</v>
      </c>
      <c r="J246" s="570">
        <v>0</v>
      </c>
      <c r="K246" s="570">
        <f t="shared" si="153"/>
        <v>0</v>
      </c>
      <c r="L246" s="577"/>
      <c r="M246" s="577"/>
      <c r="N246" s="577"/>
      <c r="O246" s="577"/>
      <c r="P246" s="577"/>
      <c r="Q246" s="577"/>
      <c r="R246" s="577"/>
      <c r="S246" s="577">
        <f t="shared" si="154"/>
        <v>0</v>
      </c>
      <c r="T246" s="2310">
        <f t="shared" si="201"/>
        <v>0</v>
      </c>
      <c r="U246" s="2310"/>
      <c r="V246" s="2326">
        <f t="shared" si="202"/>
        <v>0</v>
      </c>
      <c r="W246" s="2310">
        <f t="shared" si="203"/>
        <v>0</v>
      </c>
      <c r="X246" s="2310"/>
      <c r="Y246" s="2314">
        <f t="shared" si="204"/>
        <v>0</v>
      </c>
      <c r="Z246" s="2313">
        <f t="shared" si="205"/>
        <v>0</v>
      </c>
      <c r="AA246" s="2314">
        <f t="shared" si="206"/>
        <v>0</v>
      </c>
      <c r="AB246" s="2314">
        <f t="shared" si="207"/>
        <v>0</v>
      </c>
      <c r="AC246" s="2314"/>
      <c r="AD246" s="2314">
        <f t="shared" si="151"/>
        <v>0</v>
      </c>
      <c r="AE246" s="2327"/>
      <c r="AF246" s="2327"/>
      <c r="AG246" s="2316">
        <v>0</v>
      </c>
      <c r="AH246" s="2316">
        <v>0</v>
      </c>
      <c r="AI246" s="2316">
        <v>0</v>
      </c>
      <c r="AJ246" s="2316">
        <v>0</v>
      </c>
      <c r="AK246" s="2316">
        <v>0</v>
      </c>
      <c r="AL246" s="2316">
        <v>0</v>
      </c>
      <c r="AM246" s="2316">
        <v>0</v>
      </c>
      <c r="AN246" s="2316">
        <f t="shared" si="155"/>
        <v>0</v>
      </c>
      <c r="AO246" s="2316"/>
      <c r="AP246" s="2316"/>
      <c r="AQ246" s="2316"/>
      <c r="AR246" s="2316"/>
      <c r="AS246" s="2316"/>
      <c r="AT246" s="2316"/>
      <c r="AU246" s="2316"/>
      <c r="AV246" s="2316">
        <f t="shared" si="156"/>
        <v>0</v>
      </c>
      <c r="AW246" s="2328">
        <f t="shared" si="208"/>
        <v>0</v>
      </c>
      <c r="AX246" s="2328"/>
      <c r="AY246" s="2328"/>
      <c r="AZ246" s="1595">
        <f t="shared" si="209"/>
        <v>0</v>
      </c>
      <c r="BA246" s="1595"/>
      <c r="BB246" s="1595">
        <f t="shared" si="210"/>
        <v>0</v>
      </c>
      <c r="BC246" s="1595"/>
      <c r="BD246" s="1595">
        <f t="shared" si="211"/>
        <v>0</v>
      </c>
      <c r="BE246" s="1595">
        <f t="shared" si="212"/>
        <v>0</v>
      </c>
      <c r="BF246" s="1595">
        <f t="shared" si="213"/>
        <v>0</v>
      </c>
      <c r="BG246" s="1595">
        <f t="shared" si="214"/>
        <v>0</v>
      </c>
      <c r="BH246" s="1595">
        <f t="shared" si="152"/>
        <v>0</v>
      </c>
      <c r="BI246" s="2295"/>
      <c r="BJ246" s="2295"/>
      <c r="BK246" s="2295"/>
      <c r="BL246" s="2295"/>
      <c r="BM246" s="2295"/>
      <c r="BN246" s="2295"/>
      <c r="BO246" s="2295"/>
      <c r="BP246" s="2411"/>
      <c r="BQ246" s="2411"/>
      <c r="BR246" s="2411"/>
      <c r="BS246" s="2411"/>
      <c r="BT246" s="2411"/>
      <c r="BU246" s="2411"/>
      <c r="BV246" s="2411"/>
      <c r="BW246" s="2394">
        <f t="shared" si="157"/>
        <v>0</v>
      </c>
      <c r="BX246" s="850"/>
      <c r="BY246" s="846"/>
    </row>
    <row r="247" spans="1:77" ht="14.25" hidden="1" customHeight="1">
      <c r="A247" s="2714"/>
      <c r="B247" s="2693"/>
      <c r="C247" s="801"/>
      <c r="D247" s="570">
        <v>0</v>
      </c>
      <c r="E247" s="570">
        <v>0</v>
      </c>
      <c r="F247" s="570">
        <v>0</v>
      </c>
      <c r="G247" s="570">
        <v>0</v>
      </c>
      <c r="H247" s="570">
        <v>0</v>
      </c>
      <c r="I247" s="570">
        <v>0</v>
      </c>
      <c r="J247" s="570">
        <v>0</v>
      </c>
      <c r="K247" s="570">
        <f t="shared" si="153"/>
        <v>0</v>
      </c>
      <c r="L247" s="577"/>
      <c r="M247" s="577"/>
      <c r="N247" s="577"/>
      <c r="O247" s="577"/>
      <c r="P247" s="577"/>
      <c r="Q247" s="577"/>
      <c r="R247" s="577"/>
      <c r="S247" s="577">
        <f t="shared" si="154"/>
        <v>0</v>
      </c>
      <c r="T247" s="2310">
        <f t="shared" si="201"/>
        <v>0</v>
      </c>
      <c r="U247" s="2310"/>
      <c r="V247" s="2326">
        <f t="shared" si="202"/>
        <v>0</v>
      </c>
      <c r="W247" s="2310">
        <f t="shared" si="203"/>
        <v>0</v>
      </c>
      <c r="X247" s="2310"/>
      <c r="Y247" s="2314">
        <f t="shared" si="204"/>
        <v>0</v>
      </c>
      <c r="Z247" s="2313">
        <f t="shared" si="205"/>
        <v>0</v>
      </c>
      <c r="AA247" s="2314">
        <f t="shared" si="206"/>
        <v>0</v>
      </c>
      <c r="AB247" s="2314">
        <f t="shared" si="207"/>
        <v>0</v>
      </c>
      <c r="AC247" s="2314"/>
      <c r="AD247" s="2314">
        <f t="shared" si="151"/>
        <v>0</v>
      </c>
      <c r="AE247" s="2327"/>
      <c r="AF247" s="2327"/>
      <c r="AG247" s="2316">
        <v>0</v>
      </c>
      <c r="AH247" s="2316">
        <v>0</v>
      </c>
      <c r="AI247" s="2316">
        <v>0</v>
      </c>
      <c r="AJ247" s="2316">
        <v>0</v>
      </c>
      <c r="AK247" s="2316">
        <v>0</v>
      </c>
      <c r="AL247" s="2316">
        <v>0</v>
      </c>
      <c r="AM247" s="2316">
        <v>0</v>
      </c>
      <c r="AN247" s="2316">
        <f t="shared" si="155"/>
        <v>0</v>
      </c>
      <c r="AO247" s="2316"/>
      <c r="AP247" s="2316"/>
      <c r="AQ247" s="2316"/>
      <c r="AR247" s="2316"/>
      <c r="AS247" s="2316"/>
      <c r="AT247" s="2316"/>
      <c r="AU247" s="2316"/>
      <c r="AV247" s="2316">
        <f t="shared" si="156"/>
        <v>0</v>
      </c>
      <c r="AW247" s="2328">
        <f t="shared" si="208"/>
        <v>0</v>
      </c>
      <c r="AX247" s="2328"/>
      <c r="AY247" s="2328"/>
      <c r="AZ247" s="1595">
        <f t="shared" si="209"/>
        <v>0</v>
      </c>
      <c r="BA247" s="1595"/>
      <c r="BB247" s="1595">
        <f t="shared" si="210"/>
        <v>0</v>
      </c>
      <c r="BC247" s="1595"/>
      <c r="BD247" s="1595">
        <f t="shared" si="211"/>
        <v>0</v>
      </c>
      <c r="BE247" s="1595">
        <f t="shared" si="212"/>
        <v>0</v>
      </c>
      <c r="BF247" s="1595">
        <f t="shared" si="213"/>
        <v>0</v>
      </c>
      <c r="BG247" s="1595">
        <f t="shared" si="214"/>
        <v>0</v>
      </c>
      <c r="BH247" s="1595">
        <f t="shared" si="152"/>
        <v>0</v>
      </c>
      <c r="BI247" s="2295"/>
      <c r="BJ247" s="2295"/>
      <c r="BK247" s="2295"/>
      <c r="BL247" s="2295"/>
      <c r="BM247" s="2295"/>
      <c r="BN247" s="2295"/>
      <c r="BO247" s="2295"/>
      <c r="BP247" s="2411"/>
      <c r="BQ247" s="2411"/>
      <c r="BR247" s="2411"/>
      <c r="BS247" s="2411"/>
      <c r="BT247" s="2411"/>
      <c r="BU247" s="2411"/>
      <c r="BV247" s="2411"/>
      <c r="BW247" s="2394">
        <f t="shared" si="157"/>
        <v>0</v>
      </c>
      <c r="BX247" s="850"/>
      <c r="BY247" s="846"/>
    </row>
    <row r="248" spans="1:77" ht="14.25" hidden="1" customHeight="1">
      <c r="A248" s="2714"/>
      <c r="B248" s="2693"/>
      <c r="C248" s="801"/>
      <c r="D248" s="570">
        <v>0</v>
      </c>
      <c r="E248" s="570">
        <v>0</v>
      </c>
      <c r="F248" s="570">
        <v>0</v>
      </c>
      <c r="G248" s="570">
        <v>0</v>
      </c>
      <c r="H248" s="570">
        <v>0</v>
      </c>
      <c r="I248" s="570">
        <v>0</v>
      </c>
      <c r="J248" s="570">
        <v>0</v>
      </c>
      <c r="K248" s="570">
        <f t="shared" si="153"/>
        <v>0</v>
      </c>
      <c r="L248" s="577"/>
      <c r="M248" s="577"/>
      <c r="N248" s="577"/>
      <c r="O248" s="577"/>
      <c r="P248" s="577"/>
      <c r="Q248" s="577"/>
      <c r="R248" s="577"/>
      <c r="S248" s="577">
        <f t="shared" si="154"/>
        <v>0</v>
      </c>
      <c r="T248" s="2310">
        <f t="shared" si="201"/>
        <v>0</v>
      </c>
      <c r="U248" s="2310"/>
      <c r="V248" s="2326">
        <f t="shared" si="202"/>
        <v>0</v>
      </c>
      <c r="W248" s="2310">
        <f t="shared" si="203"/>
        <v>0</v>
      </c>
      <c r="X248" s="2310"/>
      <c r="Y248" s="2314">
        <f t="shared" si="204"/>
        <v>0</v>
      </c>
      <c r="Z248" s="2313">
        <f t="shared" si="205"/>
        <v>0</v>
      </c>
      <c r="AA248" s="2314">
        <f t="shared" si="206"/>
        <v>0</v>
      </c>
      <c r="AB248" s="2314">
        <f t="shared" si="207"/>
        <v>0</v>
      </c>
      <c r="AC248" s="2314"/>
      <c r="AD248" s="2314">
        <f t="shared" si="151"/>
        <v>0</v>
      </c>
      <c r="AE248" s="2327"/>
      <c r="AF248" s="2327"/>
      <c r="AG248" s="2316">
        <v>0</v>
      </c>
      <c r="AH248" s="2316">
        <v>0</v>
      </c>
      <c r="AI248" s="2316">
        <v>0</v>
      </c>
      <c r="AJ248" s="2316">
        <v>0</v>
      </c>
      <c r="AK248" s="2316">
        <v>0</v>
      </c>
      <c r="AL248" s="2316">
        <v>0</v>
      </c>
      <c r="AM248" s="2316">
        <v>0</v>
      </c>
      <c r="AN248" s="2316">
        <f t="shared" si="155"/>
        <v>0</v>
      </c>
      <c r="AO248" s="2316"/>
      <c r="AP248" s="2316"/>
      <c r="AQ248" s="2316"/>
      <c r="AR248" s="2316"/>
      <c r="AS248" s="2316"/>
      <c r="AT248" s="2316"/>
      <c r="AU248" s="2316"/>
      <c r="AV248" s="2316">
        <f t="shared" si="156"/>
        <v>0</v>
      </c>
      <c r="AW248" s="2328">
        <f t="shared" si="208"/>
        <v>0</v>
      </c>
      <c r="AX248" s="2328"/>
      <c r="AY248" s="2328"/>
      <c r="AZ248" s="1595">
        <f t="shared" si="209"/>
        <v>0</v>
      </c>
      <c r="BA248" s="1595"/>
      <c r="BB248" s="1595">
        <f t="shared" si="210"/>
        <v>0</v>
      </c>
      <c r="BC248" s="1595"/>
      <c r="BD248" s="1595">
        <f t="shared" si="211"/>
        <v>0</v>
      </c>
      <c r="BE248" s="1595">
        <f t="shared" si="212"/>
        <v>0</v>
      </c>
      <c r="BF248" s="1595">
        <f t="shared" si="213"/>
        <v>0</v>
      </c>
      <c r="BG248" s="1595">
        <f t="shared" si="214"/>
        <v>0</v>
      </c>
      <c r="BH248" s="1595">
        <f t="shared" si="152"/>
        <v>0</v>
      </c>
      <c r="BI248" s="2295"/>
      <c r="BJ248" s="2295"/>
      <c r="BK248" s="2295"/>
      <c r="BL248" s="2295"/>
      <c r="BM248" s="2295"/>
      <c r="BN248" s="2295"/>
      <c r="BO248" s="2295"/>
      <c r="BP248" s="2411"/>
      <c r="BQ248" s="2411"/>
      <c r="BR248" s="2411"/>
      <c r="BS248" s="2411"/>
      <c r="BT248" s="2411"/>
      <c r="BU248" s="2411"/>
      <c r="BV248" s="2411"/>
      <c r="BW248" s="2394">
        <f t="shared" si="157"/>
        <v>0</v>
      </c>
      <c r="BX248" s="850"/>
      <c r="BY248" s="846"/>
    </row>
    <row r="249" spans="1:77" ht="14.25" hidden="1" customHeight="1">
      <c r="A249" s="2714"/>
      <c r="B249" s="2693"/>
      <c r="C249" s="801"/>
      <c r="D249" s="570">
        <v>0</v>
      </c>
      <c r="E249" s="570">
        <v>0</v>
      </c>
      <c r="F249" s="570">
        <v>0</v>
      </c>
      <c r="G249" s="570">
        <v>0</v>
      </c>
      <c r="H249" s="570">
        <v>0</v>
      </c>
      <c r="I249" s="570">
        <v>0</v>
      </c>
      <c r="J249" s="570">
        <v>0</v>
      </c>
      <c r="K249" s="570">
        <f t="shared" si="153"/>
        <v>0</v>
      </c>
      <c r="L249" s="577"/>
      <c r="M249" s="577"/>
      <c r="N249" s="577"/>
      <c r="O249" s="577"/>
      <c r="P249" s="577"/>
      <c r="Q249" s="577"/>
      <c r="R249" s="577"/>
      <c r="S249" s="577">
        <f t="shared" si="154"/>
        <v>0</v>
      </c>
      <c r="T249" s="2310">
        <f t="shared" si="201"/>
        <v>0</v>
      </c>
      <c r="U249" s="2310"/>
      <c r="V249" s="2326">
        <f t="shared" si="202"/>
        <v>0</v>
      </c>
      <c r="W249" s="2310">
        <f t="shared" si="203"/>
        <v>0</v>
      </c>
      <c r="X249" s="2310"/>
      <c r="Y249" s="2314">
        <f t="shared" si="204"/>
        <v>0</v>
      </c>
      <c r="Z249" s="2313">
        <f t="shared" si="205"/>
        <v>0</v>
      </c>
      <c r="AA249" s="2314">
        <f t="shared" si="206"/>
        <v>0</v>
      </c>
      <c r="AB249" s="2314">
        <f t="shared" si="207"/>
        <v>0</v>
      </c>
      <c r="AC249" s="2314"/>
      <c r="AD249" s="2314">
        <f t="shared" si="151"/>
        <v>0</v>
      </c>
      <c r="AE249" s="2327"/>
      <c r="AF249" s="2327"/>
      <c r="AG249" s="2316">
        <v>0</v>
      </c>
      <c r="AH249" s="2316">
        <v>0</v>
      </c>
      <c r="AI249" s="2316">
        <v>0</v>
      </c>
      <c r="AJ249" s="2316">
        <v>0</v>
      </c>
      <c r="AK249" s="2316">
        <v>0</v>
      </c>
      <c r="AL249" s="2316">
        <v>0</v>
      </c>
      <c r="AM249" s="2316">
        <v>0</v>
      </c>
      <c r="AN249" s="2316">
        <f t="shared" si="155"/>
        <v>0</v>
      </c>
      <c r="AO249" s="2316"/>
      <c r="AP249" s="2316"/>
      <c r="AQ249" s="2316"/>
      <c r="AR249" s="2316"/>
      <c r="AS249" s="2316"/>
      <c r="AT249" s="2316"/>
      <c r="AU249" s="2316"/>
      <c r="AV249" s="2316">
        <f t="shared" si="156"/>
        <v>0</v>
      </c>
      <c r="AW249" s="2328">
        <f t="shared" si="208"/>
        <v>0</v>
      </c>
      <c r="AX249" s="2328"/>
      <c r="AY249" s="2328"/>
      <c r="AZ249" s="1595">
        <f t="shared" si="209"/>
        <v>0</v>
      </c>
      <c r="BA249" s="1595"/>
      <c r="BB249" s="1595">
        <f t="shared" si="210"/>
        <v>0</v>
      </c>
      <c r="BC249" s="1595"/>
      <c r="BD249" s="1595">
        <f t="shared" si="211"/>
        <v>0</v>
      </c>
      <c r="BE249" s="1595">
        <f t="shared" si="212"/>
        <v>0</v>
      </c>
      <c r="BF249" s="1595">
        <f t="shared" si="213"/>
        <v>0</v>
      </c>
      <c r="BG249" s="1595">
        <f t="shared" si="214"/>
        <v>0</v>
      </c>
      <c r="BH249" s="1595">
        <f t="shared" si="152"/>
        <v>0</v>
      </c>
      <c r="BI249" s="2295"/>
      <c r="BJ249" s="2295"/>
      <c r="BK249" s="2295"/>
      <c r="BL249" s="2295"/>
      <c r="BM249" s="2295"/>
      <c r="BN249" s="2295"/>
      <c r="BO249" s="2295"/>
      <c r="BP249" s="2411"/>
      <c r="BQ249" s="2411"/>
      <c r="BR249" s="2411"/>
      <c r="BS249" s="2411"/>
      <c r="BT249" s="2411"/>
      <c r="BU249" s="2411"/>
      <c r="BV249" s="2411"/>
      <c r="BW249" s="2394">
        <f t="shared" si="157"/>
        <v>0</v>
      </c>
      <c r="BX249" s="850"/>
      <c r="BY249" s="846"/>
    </row>
    <row r="250" spans="1:77" ht="14.25" hidden="1" customHeight="1">
      <c r="A250" s="2714"/>
      <c r="B250" s="2685"/>
      <c r="C250" s="801"/>
      <c r="D250" s="647">
        <v>0</v>
      </c>
      <c r="E250" s="585">
        <v>0</v>
      </c>
      <c r="F250" s="585">
        <v>0</v>
      </c>
      <c r="G250" s="585">
        <v>0</v>
      </c>
      <c r="H250" s="585">
        <v>0</v>
      </c>
      <c r="I250" s="585">
        <v>0</v>
      </c>
      <c r="J250" s="802">
        <v>0</v>
      </c>
      <c r="K250" s="802">
        <f t="shared" si="153"/>
        <v>0</v>
      </c>
      <c r="L250" s="649"/>
      <c r="M250" s="588"/>
      <c r="N250" s="588"/>
      <c r="O250" s="588"/>
      <c r="P250" s="588"/>
      <c r="Q250" s="588"/>
      <c r="R250" s="803"/>
      <c r="S250" s="804">
        <f t="shared" si="154"/>
        <v>0</v>
      </c>
      <c r="T250" s="2310">
        <f t="shared" si="201"/>
        <v>0</v>
      </c>
      <c r="U250" s="2310"/>
      <c r="V250" s="2326">
        <f t="shared" si="202"/>
        <v>0</v>
      </c>
      <c r="W250" s="2310">
        <f t="shared" si="203"/>
        <v>0</v>
      </c>
      <c r="X250" s="2310"/>
      <c r="Y250" s="2314">
        <f t="shared" si="204"/>
        <v>0</v>
      </c>
      <c r="Z250" s="2313">
        <f t="shared" si="205"/>
        <v>0</v>
      </c>
      <c r="AA250" s="2314">
        <f t="shared" si="206"/>
        <v>0</v>
      </c>
      <c r="AB250" s="2314">
        <f t="shared" si="207"/>
        <v>0</v>
      </c>
      <c r="AC250" s="2314"/>
      <c r="AD250" s="2314">
        <f t="shared" si="151"/>
        <v>0</v>
      </c>
      <c r="AE250" s="2327"/>
      <c r="AF250" s="2327"/>
      <c r="AG250" s="850">
        <v>0</v>
      </c>
      <c r="AH250" s="2316">
        <v>0</v>
      </c>
      <c r="AI250" s="2316">
        <v>0</v>
      </c>
      <c r="AJ250" s="2316">
        <v>0</v>
      </c>
      <c r="AK250" s="2316">
        <v>0</v>
      </c>
      <c r="AL250" s="2316">
        <v>0</v>
      </c>
      <c r="AM250" s="2338">
        <v>0</v>
      </c>
      <c r="AN250" s="2338">
        <f t="shared" si="155"/>
        <v>0</v>
      </c>
      <c r="AO250" s="850"/>
      <c r="AP250" s="2316"/>
      <c r="AQ250" s="2316"/>
      <c r="AR250" s="2316"/>
      <c r="AS250" s="2316"/>
      <c r="AT250" s="2318"/>
      <c r="AU250" s="2338"/>
      <c r="AV250" s="2338">
        <f t="shared" si="156"/>
        <v>0</v>
      </c>
      <c r="AW250" s="2328">
        <f t="shared" si="208"/>
        <v>0</v>
      </c>
      <c r="AX250" s="2328"/>
      <c r="AY250" s="2328"/>
      <c r="AZ250" s="1595">
        <f t="shared" si="209"/>
        <v>0</v>
      </c>
      <c r="BA250" s="1595"/>
      <c r="BB250" s="1595">
        <f t="shared" si="210"/>
        <v>0</v>
      </c>
      <c r="BC250" s="1595"/>
      <c r="BD250" s="1595">
        <f t="shared" si="211"/>
        <v>0</v>
      </c>
      <c r="BE250" s="1595">
        <f t="shared" si="212"/>
        <v>0</v>
      </c>
      <c r="BF250" s="1595">
        <f t="shared" si="213"/>
        <v>0</v>
      </c>
      <c r="BG250" s="1595">
        <f t="shared" si="214"/>
        <v>0</v>
      </c>
      <c r="BH250" s="1595">
        <f t="shared" si="152"/>
        <v>0</v>
      </c>
      <c r="BI250" s="2295"/>
      <c r="BJ250" s="2295"/>
      <c r="BK250" s="2295"/>
      <c r="BL250" s="2295"/>
      <c r="BM250" s="2295"/>
      <c r="BN250" s="2295"/>
      <c r="BO250" s="2295"/>
      <c r="BP250" s="2411"/>
      <c r="BQ250" s="2411"/>
      <c r="BR250" s="2411"/>
      <c r="BS250" s="2411"/>
      <c r="BT250" s="2411"/>
      <c r="BU250" s="2411"/>
      <c r="BV250" s="2411"/>
      <c r="BW250" s="2394">
        <f t="shared" si="157"/>
        <v>0</v>
      </c>
      <c r="BX250" s="850"/>
      <c r="BY250" s="846"/>
    </row>
    <row r="251" spans="1:77" ht="14.25" hidden="1">
      <c r="A251" s="955"/>
      <c r="B251" s="1218" t="s">
        <v>1162</v>
      </c>
      <c r="C251" s="547" t="s">
        <v>1168</v>
      </c>
      <c r="D251" s="953">
        <v>0</v>
      </c>
      <c r="E251" s="953">
        <v>0</v>
      </c>
      <c r="F251" s="953">
        <v>3100</v>
      </c>
      <c r="G251" s="953">
        <v>0</v>
      </c>
      <c r="H251" s="953">
        <v>0</v>
      </c>
      <c r="I251" s="953">
        <v>0</v>
      </c>
      <c r="J251" s="953">
        <v>0</v>
      </c>
      <c r="K251" s="953">
        <f t="shared" si="153"/>
        <v>3100</v>
      </c>
      <c r="L251" s="953">
        <f t="shared" ref="L251:R251" si="215">SUM(L252:L262)</f>
        <v>0</v>
      </c>
      <c r="M251" s="953">
        <f t="shared" si="215"/>
        <v>0</v>
      </c>
      <c r="N251" s="953">
        <f t="shared" si="215"/>
        <v>0</v>
      </c>
      <c r="O251" s="953">
        <f t="shared" si="215"/>
        <v>0</v>
      </c>
      <c r="P251" s="953">
        <f t="shared" si="215"/>
        <v>0</v>
      </c>
      <c r="Q251" s="953">
        <f t="shared" si="215"/>
        <v>0</v>
      </c>
      <c r="R251" s="953">
        <f t="shared" si="215"/>
        <v>0</v>
      </c>
      <c r="S251" s="953">
        <f t="shared" si="154"/>
        <v>0</v>
      </c>
      <c r="T251" s="953">
        <f t="shared" ref="T251:AB251" si="216">SUM(T252:T262)</f>
        <v>0</v>
      </c>
      <c r="U251" s="953"/>
      <c r="V251" s="953">
        <f t="shared" si="216"/>
        <v>0</v>
      </c>
      <c r="W251" s="953">
        <f t="shared" si="216"/>
        <v>3400</v>
      </c>
      <c r="X251" s="953"/>
      <c r="Y251" s="953">
        <f t="shared" si="216"/>
        <v>0</v>
      </c>
      <c r="Z251" s="953">
        <f t="shared" si="216"/>
        <v>0</v>
      </c>
      <c r="AA251" s="953">
        <f t="shared" si="216"/>
        <v>0</v>
      </c>
      <c r="AB251" s="953">
        <f t="shared" si="216"/>
        <v>0</v>
      </c>
      <c r="AC251" s="953"/>
      <c r="AD251" s="953">
        <f t="shared" si="151"/>
        <v>3400</v>
      </c>
      <c r="AE251" s="955"/>
      <c r="AF251" s="955"/>
      <c r="AG251" s="953">
        <v>0</v>
      </c>
      <c r="AH251" s="953">
        <v>0</v>
      </c>
      <c r="AI251" s="953">
        <v>50000</v>
      </c>
      <c r="AJ251" s="953">
        <v>0</v>
      </c>
      <c r="AK251" s="953">
        <v>0</v>
      </c>
      <c r="AL251" s="953">
        <v>0</v>
      </c>
      <c r="AM251" s="953">
        <v>0</v>
      </c>
      <c r="AN251" s="953">
        <f t="shared" si="155"/>
        <v>50000</v>
      </c>
      <c r="AO251" s="953">
        <f t="shared" ref="AO251:AU251" si="217">SUM(AO252:AO262)</f>
        <v>0</v>
      </c>
      <c r="AP251" s="953">
        <f t="shared" si="217"/>
        <v>0</v>
      </c>
      <c r="AQ251" s="953">
        <f t="shared" si="217"/>
        <v>0</v>
      </c>
      <c r="AR251" s="953">
        <f t="shared" si="217"/>
        <v>0</v>
      </c>
      <c r="AS251" s="953">
        <f t="shared" si="217"/>
        <v>0</v>
      </c>
      <c r="AT251" s="953">
        <f t="shared" si="217"/>
        <v>0</v>
      </c>
      <c r="AU251" s="953">
        <f t="shared" si="217"/>
        <v>0</v>
      </c>
      <c r="AV251" s="953">
        <f t="shared" si="156"/>
        <v>0</v>
      </c>
      <c r="AW251" s="953">
        <f t="shared" ref="AW251:BG251" si="218">SUM(AW252:AW262)</f>
        <v>0</v>
      </c>
      <c r="AX251" s="953"/>
      <c r="AY251" s="953"/>
      <c r="AZ251" s="953">
        <f t="shared" si="218"/>
        <v>0</v>
      </c>
      <c r="BA251" s="953"/>
      <c r="BB251" s="953">
        <f t="shared" si="218"/>
        <v>0</v>
      </c>
      <c r="BC251" s="953"/>
      <c r="BD251" s="953">
        <f t="shared" si="218"/>
        <v>0</v>
      </c>
      <c r="BE251" s="953">
        <f t="shared" si="218"/>
        <v>0</v>
      </c>
      <c r="BF251" s="953">
        <f t="shared" si="218"/>
        <v>0</v>
      </c>
      <c r="BG251" s="953">
        <f t="shared" si="218"/>
        <v>0</v>
      </c>
      <c r="BH251" s="953">
        <f t="shared" si="152"/>
        <v>0</v>
      </c>
      <c r="BI251" s="953"/>
      <c r="BJ251" s="953"/>
      <c r="BK251" s="953"/>
      <c r="BL251" s="953"/>
      <c r="BM251" s="953"/>
      <c r="BN251" s="953"/>
      <c r="BO251" s="953"/>
      <c r="BP251" s="2394"/>
      <c r="BQ251" s="2394"/>
      <c r="BR251" s="2394"/>
      <c r="BS251" s="2394"/>
      <c r="BT251" s="2394"/>
      <c r="BU251" s="2394"/>
      <c r="BV251" s="2394"/>
      <c r="BW251" s="2394">
        <f t="shared" si="157"/>
        <v>0</v>
      </c>
      <c r="BX251" s="954"/>
      <c r="BY251" s="846"/>
    </row>
    <row r="252" spans="1:77" ht="59.25" hidden="1" customHeight="1">
      <c r="A252" s="2722"/>
      <c r="B252" s="2383" t="s">
        <v>1164</v>
      </c>
      <c r="C252" s="799" t="s">
        <v>1169</v>
      </c>
      <c r="D252" s="611">
        <v>0</v>
      </c>
      <c r="E252" s="730">
        <v>0</v>
      </c>
      <c r="F252" s="557">
        <v>0</v>
      </c>
      <c r="G252" s="611">
        <v>0</v>
      </c>
      <c r="H252" s="655">
        <v>0</v>
      </c>
      <c r="I252" s="655">
        <v>0</v>
      </c>
      <c r="J252" s="655">
        <v>0</v>
      </c>
      <c r="K252" s="655">
        <f t="shared" si="153"/>
        <v>0</v>
      </c>
      <c r="L252" s="614"/>
      <c r="M252" s="731"/>
      <c r="N252" s="616"/>
      <c r="O252" s="614"/>
      <c r="P252" s="657"/>
      <c r="Q252" s="657"/>
      <c r="R252" s="657"/>
      <c r="S252" s="657">
        <f t="shared" si="154"/>
        <v>0</v>
      </c>
      <c r="T252" s="2310">
        <f t="shared" ref="T252:T262" si="219">D252+L252</f>
        <v>0</v>
      </c>
      <c r="U252" s="2310"/>
      <c r="V252" s="2326">
        <f t="shared" ref="V252:V262" si="220">E252+M252</f>
        <v>0</v>
      </c>
      <c r="W252" s="2312">
        <v>300</v>
      </c>
      <c r="X252" s="2310"/>
      <c r="Y252" s="2314">
        <f t="shared" ref="Y252:Y262" si="221">G252+O252</f>
        <v>0</v>
      </c>
      <c r="Z252" s="2313">
        <f t="shared" ref="Z252:Z262" si="222">H252+P252</f>
        <v>0</v>
      </c>
      <c r="AA252" s="2314">
        <f t="shared" ref="AA252:AA262" si="223">I252+Q252</f>
        <v>0</v>
      </c>
      <c r="AB252" s="2314">
        <f t="shared" ref="AB252:AB262" si="224">J252+R252</f>
        <v>0</v>
      </c>
      <c r="AC252" s="2314"/>
      <c r="AD252" s="2314">
        <f t="shared" si="151"/>
        <v>300</v>
      </c>
      <c r="AE252" s="2327"/>
      <c r="AF252" s="2327"/>
      <c r="AG252" s="850">
        <v>0</v>
      </c>
      <c r="AH252" s="2336">
        <v>0</v>
      </c>
      <c r="AI252" s="2316">
        <v>0</v>
      </c>
      <c r="AJ252" s="850">
        <v>0</v>
      </c>
      <c r="AK252" s="850">
        <v>0</v>
      </c>
      <c r="AL252" s="850">
        <v>0</v>
      </c>
      <c r="AM252" s="850">
        <v>0</v>
      </c>
      <c r="AN252" s="850">
        <f t="shared" si="155"/>
        <v>0</v>
      </c>
      <c r="AO252" s="850"/>
      <c r="AP252" s="2336"/>
      <c r="AQ252" s="2316"/>
      <c r="AR252" s="850"/>
      <c r="AS252" s="850"/>
      <c r="AT252" s="850"/>
      <c r="AU252" s="850"/>
      <c r="AV252" s="2316">
        <f t="shared" si="156"/>
        <v>0</v>
      </c>
      <c r="AW252" s="2328">
        <f t="shared" ref="AW252:AW262" si="225">AG252+AO252</f>
        <v>0</v>
      </c>
      <c r="AX252" s="2328"/>
      <c r="AY252" s="2328"/>
      <c r="AZ252" s="1595">
        <f t="shared" ref="AZ252:AZ262" si="226">AH252+AP252</f>
        <v>0</v>
      </c>
      <c r="BA252" s="1595"/>
      <c r="BB252" s="1595">
        <f t="shared" ref="BB252:BB262" si="227">AI252+AQ252</f>
        <v>0</v>
      </c>
      <c r="BC252" s="1595"/>
      <c r="BD252" s="1595">
        <f t="shared" ref="BD252:BD262" si="228">AJ252+AR252</f>
        <v>0</v>
      </c>
      <c r="BE252" s="1595">
        <f t="shared" ref="BE252:BE262" si="229">AK252+AS252</f>
        <v>0</v>
      </c>
      <c r="BF252" s="1595">
        <f t="shared" ref="BF252:BF262" si="230">AL252+AT252</f>
        <v>0</v>
      </c>
      <c r="BG252" s="1595">
        <f t="shared" ref="BG252:BG262" si="231">AM252+AU252</f>
        <v>0</v>
      </c>
      <c r="BH252" s="1595">
        <f t="shared" si="152"/>
        <v>0</v>
      </c>
      <c r="BI252" s="2295"/>
      <c r="BJ252" s="2295"/>
      <c r="BK252" s="2295"/>
      <c r="BL252" s="2295"/>
      <c r="BM252" s="2295"/>
      <c r="BN252" s="2295"/>
      <c r="BO252" s="2295"/>
      <c r="BP252" s="2411"/>
      <c r="BQ252" s="2411"/>
      <c r="BR252" s="2411"/>
      <c r="BS252" s="2411"/>
      <c r="BT252" s="2411"/>
      <c r="BU252" s="2411"/>
      <c r="BV252" s="2411"/>
      <c r="BW252" s="2394">
        <f t="shared" si="157"/>
        <v>0</v>
      </c>
      <c r="BX252" s="963" t="s">
        <v>1498</v>
      </c>
      <c r="BY252" s="846"/>
    </row>
    <row r="253" spans="1:77" ht="48" hidden="1">
      <c r="A253" s="2714"/>
      <c r="B253" s="2383" t="s">
        <v>1165</v>
      </c>
      <c r="C253" s="619" t="s">
        <v>1009</v>
      </c>
      <c r="D253" s="655">
        <v>0</v>
      </c>
      <c r="E253" s="805">
        <v>0</v>
      </c>
      <c r="F253" s="656">
        <v>3100</v>
      </c>
      <c r="G253" s="655">
        <v>0</v>
      </c>
      <c r="H253" s="655">
        <v>0</v>
      </c>
      <c r="I253" s="655">
        <v>0</v>
      </c>
      <c r="J253" s="655">
        <v>0</v>
      </c>
      <c r="K253" s="570">
        <f t="shared" si="153"/>
        <v>3100</v>
      </c>
      <c r="L253" s="668"/>
      <c r="M253" s="668"/>
      <c r="N253" s="577"/>
      <c r="O253" s="668"/>
      <c r="P253" s="668"/>
      <c r="Q253" s="668"/>
      <c r="R253" s="668"/>
      <c r="S253" s="577">
        <f t="shared" si="154"/>
        <v>0</v>
      </c>
      <c r="T253" s="2310">
        <f t="shared" si="219"/>
        <v>0</v>
      </c>
      <c r="U253" s="2310"/>
      <c r="V253" s="2326">
        <f t="shared" si="220"/>
        <v>0</v>
      </c>
      <c r="W253" s="2312">
        <v>3100</v>
      </c>
      <c r="X253" s="2312"/>
      <c r="Y253" s="2314">
        <f t="shared" si="221"/>
        <v>0</v>
      </c>
      <c r="Z253" s="2313">
        <f t="shared" si="222"/>
        <v>0</v>
      </c>
      <c r="AA253" s="2314">
        <f t="shared" si="223"/>
        <v>0</v>
      </c>
      <c r="AB253" s="2314">
        <f t="shared" si="224"/>
        <v>0</v>
      </c>
      <c r="AC253" s="2314"/>
      <c r="AD253" s="2314">
        <f t="shared" si="151"/>
        <v>3100</v>
      </c>
      <c r="AE253" s="2327"/>
      <c r="AF253" s="2327"/>
      <c r="AG253" s="850">
        <v>0</v>
      </c>
      <c r="AH253" s="2336">
        <v>0</v>
      </c>
      <c r="AI253" s="2316">
        <v>50000</v>
      </c>
      <c r="AJ253" s="850">
        <v>0</v>
      </c>
      <c r="AK253" s="850">
        <v>0</v>
      </c>
      <c r="AL253" s="850">
        <v>0</v>
      </c>
      <c r="AM253" s="850">
        <v>0</v>
      </c>
      <c r="AN253" s="2316">
        <f t="shared" si="155"/>
        <v>50000</v>
      </c>
      <c r="AO253" s="850"/>
      <c r="AP253" s="2336"/>
      <c r="AQ253" s="2316"/>
      <c r="AR253" s="850"/>
      <c r="AS253" s="850"/>
      <c r="AT253" s="850"/>
      <c r="AU253" s="850"/>
      <c r="AV253" s="2316">
        <f t="shared" si="156"/>
        <v>0</v>
      </c>
      <c r="AW253" s="2328">
        <f t="shared" si="225"/>
        <v>0</v>
      </c>
      <c r="AX253" s="2328"/>
      <c r="AY253" s="2328"/>
      <c r="AZ253" s="1595">
        <f t="shared" si="226"/>
        <v>0</v>
      </c>
      <c r="BA253" s="1595"/>
      <c r="BB253" s="1595">
        <v>0</v>
      </c>
      <c r="BC253" s="1595"/>
      <c r="BD253" s="1595">
        <f t="shared" si="228"/>
        <v>0</v>
      </c>
      <c r="BE253" s="1595">
        <f t="shared" si="229"/>
        <v>0</v>
      </c>
      <c r="BF253" s="1595">
        <f t="shared" si="230"/>
        <v>0</v>
      </c>
      <c r="BG253" s="1595">
        <f t="shared" si="231"/>
        <v>0</v>
      </c>
      <c r="BH253" s="1595">
        <f t="shared" si="152"/>
        <v>0</v>
      </c>
      <c r="BI253" s="2295"/>
      <c r="BJ253" s="2295"/>
      <c r="BK253" s="2295"/>
      <c r="BL253" s="2295"/>
      <c r="BM253" s="2295"/>
      <c r="BN253" s="2295"/>
      <c r="BO253" s="2295"/>
      <c r="BP253" s="2411"/>
      <c r="BQ253" s="2411"/>
      <c r="BR253" s="2411"/>
      <c r="BS253" s="2411"/>
      <c r="BT253" s="2411"/>
      <c r="BU253" s="2411"/>
      <c r="BV253" s="2411"/>
      <c r="BW253" s="2394">
        <f t="shared" si="157"/>
        <v>0</v>
      </c>
      <c r="BX253" s="965" t="s">
        <v>1544</v>
      </c>
      <c r="BY253" s="846"/>
    </row>
    <row r="254" spans="1:77" ht="15" hidden="1" customHeight="1">
      <c r="A254" s="2722"/>
      <c r="B254" s="2723"/>
      <c r="C254" s="806"/>
      <c r="D254" s="655">
        <v>0</v>
      </c>
      <c r="E254" s="805">
        <v>0</v>
      </c>
      <c r="F254" s="656">
        <v>0</v>
      </c>
      <c r="G254" s="655">
        <v>0</v>
      </c>
      <c r="H254" s="655">
        <v>0</v>
      </c>
      <c r="I254" s="655">
        <v>0</v>
      </c>
      <c r="J254" s="655">
        <v>0</v>
      </c>
      <c r="K254" s="655">
        <f t="shared" si="153"/>
        <v>0</v>
      </c>
      <c r="L254" s="657"/>
      <c r="M254" s="807"/>
      <c r="N254" s="658"/>
      <c r="O254" s="657"/>
      <c r="P254" s="657"/>
      <c r="Q254" s="657"/>
      <c r="R254" s="657"/>
      <c r="S254" s="657">
        <f t="shared" si="154"/>
        <v>0</v>
      </c>
      <c r="T254" s="2310">
        <f t="shared" si="219"/>
        <v>0</v>
      </c>
      <c r="U254" s="2310"/>
      <c r="V254" s="2326">
        <f t="shared" si="220"/>
        <v>0</v>
      </c>
      <c r="W254" s="2310">
        <f t="shared" ref="W254:W262" si="232">F254+N254</f>
        <v>0</v>
      </c>
      <c r="X254" s="2310"/>
      <c r="Y254" s="2314">
        <f t="shared" si="221"/>
        <v>0</v>
      </c>
      <c r="Z254" s="2313">
        <f t="shared" si="222"/>
        <v>0</v>
      </c>
      <c r="AA254" s="2314">
        <f t="shared" si="223"/>
        <v>0</v>
      </c>
      <c r="AB254" s="2314">
        <f t="shared" si="224"/>
        <v>0</v>
      </c>
      <c r="AC254" s="2314"/>
      <c r="AD254" s="2314">
        <f t="shared" si="151"/>
        <v>0</v>
      </c>
      <c r="AE254" s="2327"/>
      <c r="AF254" s="2327"/>
      <c r="AG254" s="850">
        <v>0</v>
      </c>
      <c r="AH254" s="2336">
        <v>0</v>
      </c>
      <c r="AI254" s="2316">
        <v>0</v>
      </c>
      <c r="AJ254" s="850">
        <v>0</v>
      </c>
      <c r="AK254" s="850">
        <v>0</v>
      </c>
      <c r="AL254" s="850">
        <v>0</v>
      </c>
      <c r="AM254" s="850">
        <v>0</v>
      </c>
      <c r="AN254" s="850">
        <f t="shared" si="155"/>
        <v>0</v>
      </c>
      <c r="AO254" s="850"/>
      <c r="AP254" s="2336"/>
      <c r="AQ254" s="2316"/>
      <c r="AR254" s="850"/>
      <c r="AS254" s="850"/>
      <c r="AT254" s="850"/>
      <c r="AU254" s="850"/>
      <c r="AV254" s="850">
        <f t="shared" si="156"/>
        <v>0</v>
      </c>
      <c r="AW254" s="2328">
        <f t="shared" si="225"/>
        <v>0</v>
      </c>
      <c r="AX254" s="2328"/>
      <c r="AY254" s="2328"/>
      <c r="AZ254" s="1595">
        <f t="shared" si="226"/>
        <v>0</v>
      </c>
      <c r="BA254" s="1595"/>
      <c r="BB254" s="1595">
        <f t="shared" si="227"/>
        <v>0</v>
      </c>
      <c r="BC254" s="1595"/>
      <c r="BD254" s="1595">
        <f t="shared" si="228"/>
        <v>0</v>
      </c>
      <c r="BE254" s="1595">
        <f t="shared" si="229"/>
        <v>0</v>
      </c>
      <c r="BF254" s="1595">
        <f t="shared" si="230"/>
        <v>0</v>
      </c>
      <c r="BG254" s="1595">
        <f t="shared" si="231"/>
        <v>0</v>
      </c>
      <c r="BH254" s="1595">
        <f t="shared" si="152"/>
        <v>0</v>
      </c>
      <c r="BI254" s="2295"/>
      <c r="BJ254" s="2295"/>
      <c r="BK254" s="2295"/>
      <c r="BL254" s="2295"/>
      <c r="BM254" s="2295"/>
      <c r="BN254" s="2295"/>
      <c r="BO254" s="2295"/>
      <c r="BP254" s="2411"/>
      <c r="BQ254" s="2411"/>
      <c r="BR254" s="2411"/>
      <c r="BS254" s="2411"/>
      <c r="BT254" s="2411"/>
      <c r="BU254" s="2411"/>
      <c r="BV254" s="2411"/>
      <c r="BW254" s="2394">
        <f t="shared" si="157"/>
        <v>0</v>
      </c>
      <c r="BX254" s="850"/>
      <c r="BY254" s="846"/>
    </row>
    <row r="255" spans="1:77" ht="15" hidden="1" customHeight="1">
      <c r="A255" s="2722"/>
      <c r="B255" s="2723"/>
      <c r="C255" s="806"/>
      <c r="D255" s="655">
        <v>0</v>
      </c>
      <c r="E255" s="805">
        <v>0</v>
      </c>
      <c r="F255" s="656">
        <v>0</v>
      </c>
      <c r="G255" s="655">
        <v>0</v>
      </c>
      <c r="H255" s="655">
        <v>0</v>
      </c>
      <c r="I255" s="655">
        <v>0</v>
      </c>
      <c r="J255" s="655">
        <v>0</v>
      </c>
      <c r="K255" s="655">
        <f t="shared" si="153"/>
        <v>0</v>
      </c>
      <c r="L255" s="657"/>
      <c r="M255" s="807"/>
      <c r="N255" s="658"/>
      <c r="O255" s="657"/>
      <c r="P255" s="657"/>
      <c r="Q255" s="657"/>
      <c r="R255" s="657"/>
      <c r="S255" s="657">
        <f t="shared" si="154"/>
        <v>0</v>
      </c>
      <c r="T255" s="2310">
        <f t="shared" si="219"/>
        <v>0</v>
      </c>
      <c r="U255" s="2310"/>
      <c r="V255" s="2326">
        <f t="shared" si="220"/>
        <v>0</v>
      </c>
      <c r="W255" s="2310">
        <f t="shared" si="232"/>
        <v>0</v>
      </c>
      <c r="X255" s="2310"/>
      <c r="Y255" s="2314">
        <f t="shared" si="221"/>
        <v>0</v>
      </c>
      <c r="Z255" s="2313">
        <f t="shared" si="222"/>
        <v>0</v>
      </c>
      <c r="AA255" s="2314">
        <f t="shared" si="223"/>
        <v>0</v>
      </c>
      <c r="AB255" s="2314">
        <f t="shared" si="224"/>
        <v>0</v>
      </c>
      <c r="AC255" s="2314"/>
      <c r="AD255" s="2314">
        <f t="shared" si="151"/>
        <v>0</v>
      </c>
      <c r="AE255" s="2327"/>
      <c r="AF255" s="2327"/>
      <c r="AG255" s="850">
        <v>0</v>
      </c>
      <c r="AH255" s="2336">
        <v>0</v>
      </c>
      <c r="AI255" s="2316">
        <v>0</v>
      </c>
      <c r="AJ255" s="850">
        <v>0</v>
      </c>
      <c r="AK255" s="850">
        <v>0</v>
      </c>
      <c r="AL255" s="850">
        <v>0</v>
      </c>
      <c r="AM255" s="850">
        <v>0</v>
      </c>
      <c r="AN255" s="850">
        <f t="shared" si="155"/>
        <v>0</v>
      </c>
      <c r="AO255" s="850"/>
      <c r="AP255" s="2336"/>
      <c r="AQ255" s="2316"/>
      <c r="AR255" s="850"/>
      <c r="AS255" s="850"/>
      <c r="AT255" s="850"/>
      <c r="AU255" s="850"/>
      <c r="AV255" s="850">
        <f t="shared" si="156"/>
        <v>0</v>
      </c>
      <c r="AW255" s="2328">
        <f t="shared" si="225"/>
        <v>0</v>
      </c>
      <c r="AX255" s="2328"/>
      <c r="AY255" s="2328"/>
      <c r="AZ255" s="1595">
        <f t="shared" si="226"/>
        <v>0</v>
      </c>
      <c r="BA255" s="1595"/>
      <c r="BB255" s="1595">
        <f t="shared" si="227"/>
        <v>0</v>
      </c>
      <c r="BC255" s="1595"/>
      <c r="BD255" s="1595">
        <f t="shared" si="228"/>
        <v>0</v>
      </c>
      <c r="BE255" s="1595">
        <f t="shared" si="229"/>
        <v>0</v>
      </c>
      <c r="BF255" s="1595">
        <f t="shared" si="230"/>
        <v>0</v>
      </c>
      <c r="BG255" s="1595">
        <f t="shared" si="231"/>
        <v>0</v>
      </c>
      <c r="BH255" s="1595">
        <f t="shared" si="152"/>
        <v>0</v>
      </c>
      <c r="BI255" s="2295"/>
      <c r="BJ255" s="2295"/>
      <c r="BK255" s="2295"/>
      <c r="BL255" s="2295"/>
      <c r="BM255" s="2295"/>
      <c r="BN255" s="2295"/>
      <c r="BO255" s="2295"/>
      <c r="BP255" s="2411"/>
      <c r="BQ255" s="2411"/>
      <c r="BR255" s="2411"/>
      <c r="BS255" s="2411"/>
      <c r="BT255" s="2411"/>
      <c r="BU255" s="2411"/>
      <c r="BV255" s="2411"/>
      <c r="BW255" s="2394">
        <f t="shared" si="157"/>
        <v>0</v>
      </c>
      <c r="BX255" s="850"/>
      <c r="BY255" s="846"/>
    </row>
    <row r="256" spans="1:77" ht="15" hidden="1" customHeight="1">
      <c r="A256" s="2722"/>
      <c r="B256" s="2723"/>
      <c r="C256" s="806"/>
      <c r="D256" s="655">
        <v>0</v>
      </c>
      <c r="E256" s="805">
        <v>0</v>
      </c>
      <c r="F256" s="656">
        <v>0</v>
      </c>
      <c r="G256" s="655">
        <v>0</v>
      </c>
      <c r="H256" s="655">
        <v>0</v>
      </c>
      <c r="I256" s="655">
        <v>0</v>
      </c>
      <c r="J256" s="655">
        <v>0</v>
      </c>
      <c r="K256" s="655">
        <f t="shared" si="153"/>
        <v>0</v>
      </c>
      <c r="L256" s="657"/>
      <c r="M256" s="807"/>
      <c r="N256" s="658"/>
      <c r="O256" s="657"/>
      <c r="P256" s="657"/>
      <c r="Q256" s="657"/>
      <c r="R256" s="657"/>
      <c r="S256" s="657">
        <f t="shared" si="154"/>
        <v>0</v>
      </c>
      <c r="T256" s="2310">
        <f t="shared" si="219"/>
        <v>0</v>
      </c>
      <c r="U256" s="2310"/>
      <c r="V256" s="2326">
        <f t="shared" si="220"/>
        <v>0</v>
      </c>
      <c r="W256" s="2310">
        <f t="shared" si="232"/>
        <v>0</v>
      </c>
      <c r="X256" s="2310"/>
      <c r="Y256" s="2314">
        <f t="shared" si="221"/>
        <v>0</v>
      </c>
      <c r="Z256" s="2313">
        <f t="shared" si="222"/>
        <v>0</v>
      </c>
      <c r="AA256" s="2314">
        <f t="shared" si="223"/>
        <v>0</v>
      </c>
      <c r="AB256" s="2314">
        <f t="shared" si="224"/>
        <v>0</v>
      </c>
      <c r="AC256" s="2314"/>
      <c r="AD256" s="2314">
        <f t="shared" si="151"/>
        <v>0</v>
      </c>
      <c r="AE256" s="2327"/>
      <c r="AF256" s="2327"/>
      <c r="AG256" s="850">
        <v>0</v>
      </c>
      <c r="AH256" s="2336">
        <v>0</v>
      </c>
      <c r="AI256" s="2316">
        <v>0</v>
      </c>
      <c r="AJ256" s="850">
        <v>0</v>
      </c>
      <c r="AK256" s="850">
        <v>0</v>
      </c>
      <c r="AL256" s="850">
        <v>0</v>
      </c>
      <c r="AM256" s="850">
        <v>0</v>
      </c>
      <c r="AN256" s="850">
        <f t="shared" si="155"/>
        <v>0</v>
      </c>
      <c r="AO256" s="850"/>
      <c r="AP256" s="2336"/>
      <c r="AQ256" s="2316"/>
      <c r="AR256" s="850"/>
      <c r="AS256" s="850"/>
      <c r="AT256" s="850"/>
      <c r="AU256" s="850"/>
      <c r="AV256" s="850">
        <f t="shared" si="156"/>
        <v>0</v>
      </c>
      <c r="AW256" s="2328">
        <f t="shared" si="225"/>
        <v>0</v>
      </c>
      <c r="AX256" s="2328"/>
      <c r="AY256" s="2328"/>
      <c r="AZ256" s="1595">
        <f t="shared" si="226"/>
        <v>0</v>
      </c>
      <c r="BA256" s="1595"/>
      <c r="BB256" s="1595">
        <f t="shared" si="227"/>
        <v>0</v>
      </c>
      <c r="BC256" s="1595"/>
      <c r="BD256" s="1595">
        <f t="shared" si="228"/>
        <v>0</v>
      </c>
      <c r="BE256" s="1595">
        <f t="shared" si="229"/>
        <v>0</v>
      </c>
      <c r="BF256" s="1595">
        <f t="shared" si="230"/>
        <v>0</v>
      </c>
      <c r="BG256" s="1595">
        <f t="shared" si="231"/>
        <v>0</v>
      </c>
      <c r="BH256" s="1595">
        <f t="shared" si="152"/>
        <v>0</v>
      </c>
      <c r="BI256" s="2295"/>
      <c r="BJ256" s="2295"/>
      <c r="BK256" s="2295"/>
      <c r="BL256" s="2295"/>
      <c r="BM256" s="2295"/>
      <c r="BN256" s="2295"/>
      <c r="BO256" s="2295"/>
      <c r="BP256" s="2411"/>
      <c r="BQ256" s="2411"/>
      <c r="BR256" s="2411"/>
      <c r="BS256" s="2411"/>
      <c r="BT256" s="2411"/>
      <c r="BU256" s="2411"/>
      <c r="BV256" s="2411"/>
      <c r="BW256" s="2394">
        <f t="shared" si="157"/>
        <v>0</v>
      </c>
      <c r="BX256" s="850"/>
      <c r="BY256" s="846"/>
    </row>
    <row r="257" spans="1:77" ht="15" hidden="1" customHeight="1">
      <c r="A257" s="2722"/>
      <c r="B257" s="2723"/>
      <c r="C257" s="806"/>
      <c r="D257" s="655">
        <v>0</v>
      </c>
      <c r="E257" s="805">
        <v>0</v>
      </c>
      <c r="F257" s="656">
        <v>0</v>
      </c>
      <c r="G257" s="655">
        <v>0</v>
      </c>
      <c r="H257" s="655">
        <v>0</v>
      </c>
      <c r="I257" s="655">
        <v>0</v>
      </c>
      <c r="J257" s="655">
        <v>0</v>
      </c>
      <c r="K257" s="655">
        <f t="shared" si="153"/>
        <v>0</v>
      </c>
      <c r="L257" s="657"/>
      <c r="M257" s="807"/>
      <c r="N257" s="658"/>
      <c r="O257" s="657"/>
      <c r="P257" s="657"/>
      <c r="Q257" s="657"/>
      <c r="R257" s="657"/>
      <c r="S257" s="657">
        <f t="shared" si="154"/>
        <v>0</v>
      </c>
      <c r="T257" s="2310">
        <f t="shared" si="219"/>
        <v>0</v>
      </c>
      <c r="U257" s="2310"/>
      <c r="V257" s="2326">
        <f t="shared" si="220"/>
        <v>0</v>
      </c>
      <c r="W257" s="2310">
        <f t="shared" si="232"/>
        <v>0</v>
      </c>
      <c r="X257" s="2310"/>
      <c r="Y257" s="2314">
        <f t="shared" si="221"/>
        <v>0</v>
      </c>
      <c r="Z257" s="2313">
        <f t="shared" si="222"/>
        <v>0</v>
      </c>
      <c r="AA257" s="2314">
        <f t="shared" si="223"/>
        <v>0</v>
      </c>
      <c r="AB257" s="2314">
        <f t="shared" si="224"/>
        <v>0</v>
      </c>
      <c r="AC257" s="2314"/>
      <c r="AD257" s="2314">
        <f t="shared" si="151"/>
        <v>0</v>
      </c>
      <c r="AE257" s="2327"/>
      <c r="AF257" s="2327"/>
      <c r="AG257" s="850">
        <v>0</v>
      </c>
      <c r="AH257" s="2336">
        <v>0</v>
      </c>
      <c r="AI257" s="2316">
        <v>0</v>
      </c>
      <c r="AJ257" s="850">
        <v>0</v>
      </c>
      <c r="AK257" s="850">
        <v>0</v>
      </c>
      <c r="AL257" s="850">
        <v>0</v>
      </c>
      <c r="AM257" s="850">
        <v>0</v>
      </c>
      <c r="AN257" s="850">
        <f t="shared" si="155"/>
        <v>0</v>
      </c>
      <c r="AO257" s="850"/>
      <c r="AP257" s="2336"/>
      <c r="AQ257" s="2316"/>
      <c r="AR257" s="850"/>
      <c r="AS257" s="850"/>
      <c r="AT257" s="850"/>
      <c r="AU257" s="850"/>
      <c r="AV257" s="850">
        <f t="shared" si="156"/>
        <v>0</v>
      </c>
      <c r="AW257" s="2328">
        <f t="shared" si="225"/>
        <v>0</v>
      </c>
      <c r="AX257" s="2328"/>
      <c r="AY257" s="2328"/>
      <c r="AZ257" s="1595">
        <f t="shared" si="226"/>
        <v>0</v>
      </c>
      <c r="BA257" s="1595"/>
      <c r="BB257" s="1595">
        <f t="shared" si="227"/>
        <v>0</v>
      </c>
      <c r="BC257" s="1595"/>
      <c r="BD257" s="1595">
        <f t="shared" si="228"/>
        <v>0</v>
      </c>
      <c r="BE257" s="1595">
        <f t="shared" si="229"/>
        <v>0</v>
      </c>
      <c r="BF257" s="1595">
        <f t="shared" si="230"/>
        <v>0</v>
      </c>
      <c r="BG257" s="1595">
        <f t="shared" si="231"/>
        <v>0</v>
      </c>
      <c r="BH257" s="1595">
        <f t="shared" si="152"/>
        <v>0</v>
      </c>
      <c r="BI257" s="2295"/>
      <c r="BJ257" s="2295"/>
      <c r="BK257" s="2295"/>
      <c r="BL257" s="2295"/>
      <c r="BM257" s="2295"/>
      <c r="BN257" s="2295"/>
      <c r="BO257" s="2295"/>
      <c r="BP257" s="2411"/>
      <c r="BQ257" s="2411"/>
      <c r="BR257" s="2411"/>
      <c r="BS257" s="2411"/>
      <c r="BT257" s="2411"/>
      <c r="BU257" s="2411"/>
      <c r="BV257" s="2411"/>
      <c r="BW257" s="2394">
        <f t="shared" si="157"/>
        <v>0</v>
      </c>
      <c r="BX257" s="850"/>
      <c r="BY257" s="846"/>
    </row>
    <row r="258" spans="1:77" ht="15" hidden="1" customHeight="1">
      <c r="A258" s="2722"/>
      <c r="B258" s="2723"/>
      <c r="C258" s="806"/>
      <c r="D258" s="655">
        <v>0</v>
      </c>
      <c r="E258" s="805">
        <v>0</v>
      </c>
      <c r="F258" s="656">
        <v>0</v>
      </c>
      <c r="G258" s="655">
        <v>0</v>
      </c>
      <c r="H258" s="655">
        <v>0</v>
      </c>
      <c r="I258" s="655">
        <v>0</v>
      </c>
      <c r="J258" s="655">
        <v>0</v>
      </c>
      <c r="K258" s="655">
        <f t="shared" si="153"/>
        <v>0</v>
      </c>
      <c r="L258" s="657"/>
      <c r="M258" s="807"/>
      <c r="N258" s="658"/>
      <c r="O258" s="657"/>
      <c r="P258" s="657"/>
      <c r="Q258" s="657"/>
      <c r="R258" s="657"/>
      <c r="S258" s="657">
        <f t="shared" si="154"/>
        <v>0</v>
      </c>
      <c r="T258" s="2310">
        <f t="shared" si="219"/>
        <v>0</v>
      </c>
      <c r="U258" s="2310"/>
      <c r="V258" s="2326">
        <f t="shared" si="220"/>
        <v>0</v>
      </c>
      <c r="W258" s="2310">
        <f t="shared" si="232"/>
        <v>0</v>
      </c>
      <c r="X258" s="2310"/>
      <c r="Y258" s="2314">
        <f t="shared" si="221"/>
        <v>0</v>
      </c>
      <c r="Z258" s="2313">
        <f t="shared" si="222"/>
        <v>0</v>
      </c>
      <c r="AA258" s="2314">
        <f t="shared" si="223"/>
        <v>0</v>
      </c>
      <c r="AB258" s="2314">
        <f t="shared" si="224"/>
        <v>0</v>
      </c>
      <c r="AC258" s="2314"/>
      <c r="AD258" s="2314">
        <f t="shared" si="151"/>
        <v>0</v>
      </c>
      <c r="AE258" s="2327"/>
      <c r="AF258" s="2327"/>
      <c r="AG258" s="850">
        <v>0</v>
      </c>
      <c r="AH258" s="2336">
        <v>0</v>
      </c>
      <c r="AI258" s="2316">
        <v>0</v>
      </c>
      <c r="AJ258" s="850">
        <v>0</v>
      </c>
      <c r="AK258" s="850">
        <v>0</v>
      </c>
      <c r="AL258" s="850">
        <v>0</v>
      </c>
      <c r="AM258" s="850">
        <v>0</v>
      </c>
      <c r="AN258" s="850">
        <f t="shared" si="155"/>
        <v>0</v>
      </c>
      <c r="AO258" s="850"/>
      <c r="AP258" s="2336"/>
      <c r="AQ258" s="2316"/>
      <c r="AR258" s="850"/>
      <c r="AS258" s="850"/>
      <c r="AT258" s="850"/>
      <c r="AU258" s="850"/>
      <c r="AV258" s="850">
        <f t="shared" si="156"/>
        <v>0</v>
      </c>
      <c r="AW258" s="2328">
        <f t="shared" si="225"/>
        <v>0</v>
      </c>
      <c r="AX258" s="2328"/>
      <c r="AY258" s="2328"/>
      <c r="AZ258" s="1595">
        <f t="shared" si="226"/>
        <v>0</v>
      </c>
      <c r="BA258" s="1595"/>
      <c r="BB258" s="1595">
        <f t="shared" si="227"/>
        <v>0</v>
      </c>
      <c r="BC258" s="1595"/>
      <c r="BD258" s="1595">
        <f t="shared" si="228"/>
        <v>0</v>
      </c>
      <c r="BE258" s="1595">
        <f t="shared" si="229"/>
        <v>0</v>
      </c>
      <c r="BF258" s="1595">
        <f t="shared" si="230"/>
        <v>0</v>
      </c>
      <c r="BG258" s="1595">
        <f t="shared" si="231"/>
        <v>0</v>
      </c>
      <c r="BH258" s="1595">
        <f t="shared" si="152"/>
        <v>0</v>
      </c>
      <c r="BI258" s="2295"/>
      <c r="BJ258" s="2295"/>
      <c r="BK258" s="2295"/>
      <c r="BL258" s="2295"/>
      <c r="BM258" s="2295"/>
      <c r="BN258" s="2295"/>
      <c r="BO258" s="2295"/>
      <c r="BP258" s="2411"/>
      <c r="BQ258" s="2411"/>
      <c r="BR258" s="2411"/>
      <c r="BS258" s="2411"/>
      <c r="BT258" s="2411"/>
      <c r="BU258" s="2411"/>
      <c r="BV258" s="2411"/>
      <c r="BW258" s="2394">
        <f t="shared" si="157"/>
        <v>0</v>
      </c>
      <c r="BX258" s="850"/>
      <c r="BY258" s="846"/>
    </row>
    <row r="259" spans="1:77" ht="15" hidden="1" customHeight="1">
      <c r="A259" s="2714"/>
      <c r="B259" s="2385"/>
      <c r="C259" s="801"/>
      <c r="D259" s="620">
        <v>0</v>
      </c>
      <c r="E259" s="699">
        <v>0</v>
      </c>
      <c r="F259" s="570">
        <v>0</v>
      </c>
      <c r="G259" s="620">
        <v>0</v>
      </c>
      <c r="H259" s="620">
        <v>0</v>
      </c>
      <c r="I259" s="620">
        <v>0</v>
      </c>
      <c r="J259" s="620">
        <v>0</v>
      </c>
      <c r="K259" s="620">
        <f t="shared" si="153"/>
        <v>0</v>
      </c>
      <c r="L259" s="623"/>
      <c r="M259" s="700"/>
      <c r="N259" s="577"/>
      <c r="O259" s="623"/>
      <c r="P259" s="623"/>
      <c r="Q259" s="623"/>
      <c r="R259" s="623"/>
      <c r="S259" s="623">
        <f t="shared" si="154"/>
        <v>0</v>
      </c>
      <c r="T259" s="2310">
        <f t="shared" si="219"/>
        <v>0</v>
      </c>
      <c r="U259" s="2310"/>
      <c r="V259" s="2326">
        <f t="shared" si="220"/>
        <v>0</v>
      </c>
      <c r="W259" s="2310">
        <f t="shared" si="232"/>
        <v>0</v>
      </c>
      <c r="X259" s="2310"/>
      <c r="Y259" s="2314">
        <f t="shared" si="221"/>
        <v>0</v>
      </c>
      <c r="Z259" s="2313">
        <f t="shared" si="222"/>
        <v>0</v>
      </c>
      <c r="AA259" s="2314">
        <f t="shared" si="223"/>
        <v>0</v>
      </c>
      <c r="AB259" s="2314">
        <f t="shared" si="224"/>
        <v>0</v>
      </c>
      <c r="AC259" s="2314"/>
      <c r="AD259" s="2314">
        <f t="shared" si="151"/>
        <v>0</v>
      </c>
      <c r="AE259" s="2327"/>
      <c r="AF259" s="2327"/>
      <c r="AG259" s="850">
        <v>0</v>
      </c>
      <c r="AH259" s="2336">
        <v>0</v>
      </c>
      <c r="AI259" s="2316">
        <v>0</v>
      </c>
      <c r="AJ259" s="850">
        <v>0</v>
      </c>
      <c r="AK259" s="850">
        <v>0</v>
      </c>
      <c r="AL259" s="850">
        <v>0</v>
      </c>
      <c r="AM259" s="850">
        <v>0</v>
      </c>
      <c r="AN259" s="850">
        <f t="shared" si="155"/>
        <v>0</v>
      </c>
      <c r="AO259" s="850"/>
      <c r="AP259" s="2336"/>
      <c r="AQ259" s="2316"/>
      <c r="AR259" s="850"/>
      <c r="AS259" s="850"/>
      <c r="AT259" s="850"/>
      <c r="AU259" s="850"/>
      <c r="AV259" s="850">
        <f t="shared" si="156"/>
        <v>0</v>
      </c>
      <c r="AW259" s="2328">
        <f t="shared" si="225"/>
        <v>0</v>
      </c>
      <c r="AX259" s="2328"/>
      <c r="AY259" s="2328"/>
      <c r="AZ259" s="1595">
        <f t="shared" si="226"/>
        <v>0</v>
      </c>
      <c r="BA259" s="1595"/>
      <c r="BB259" s="1595">
        <f t="shared" si="227"/>
        <v>0</v>
      </c>
      <c r="BC259" s="1595"/>
      <c r="BD259" s="1595">
        <f t="shared" si="228"/>
        <v>0</v>
      </c>
      <c r="BE259" s="1595">
        <f t="shared" si="229"/>
        <v>0</v>
      </c>
      <c r="BF259" s="1595">
        <f t="shared" si="230"/>
        <v>0</v>
      </c>
      <c r="BG259" s="1595">
        <f t="shared" si="231"/>
        <v>0</v>
      </c>
      <c r="BH259" s="1595">
        <f t="shared" si="152"/>
        <v>0</v>
      </c>
      <c r="BI259" s="2295"/>
      <c r="BJ259" s="2295"/>
      <c r="BK259" s="2295"/>
      <c r="BL259" s="2295"/>
      <c r="BM259" s="2295"/>
      <c r="BN259" s="2295"/>
      <c r="BO259" s="2295"/>
      <c r="BP259" s="2411"/>
      <c r="BQ259" s="2411"/>
      <c r="BR259" s="2411"/>
      <c r="BS259" s="2411"/>
      <c r="BT259" s="2411"/>
      <c r="BU259" s="2411"/>
      <c r="BV259" s="2411"/>
      <c r="BW259" s="2394">
        <f t="shared" si="157"/>
        <v>0</v>
      </c>
      <c r="BX259" s="850"/>
      <c r="BY259" s="846"/>
    </row>
    <row r="260" spans="1:77" ht="15" hidden="1" customHeight="1">
      <c r="A260" s="2714"/>
      <c r="B260" s="2385"/>
      <c r="C260" s="801"/>
      <c r="D260" s="724">
        <v>0</v>
      </c>
      <c r="E260" s="622">
        <v>0</v>
      </c>
      <c r="F260" s="622">
        <v>0</v>
      </c>
      <c r="G260" s="633">
        <v>0</v>
      </c>
      <c r="H260" s="633">
        <v>0</v>
      </c>
      <c r="I260" s="633">
        <v>0</v>
      </c>
      <c r="J260" s="633">
        <v>0</v>
      </c>
      <c r="K260" s="633">
        <f t="shared" si="153"/>
        <v>0</v>
      </c>
      <c r="L260" s="725"/>
      <c r="M260" s="625"/>
      <c r="N260" s="625"/>
      <c r="O260" s="634"/>
      <c r="P260" s="634"/>
      <c r="Q260" s="634"/>
      <c r="R260" s="634"/>
      <c r="S260" s="634">
        <f t="shared" si="154"/>
        <v>0</v>
      </c>
      <c r="T260" s="2310">
        <f t="shared" si="219"/>
        <v>0</v>
      </c>
      <c r="U260" s="2310"/>
      <c r="V260" s="2326">
        <f t="shared" si="220"/>
        <v>0</v>
      </c>
      <c r="W260" s="2310">
        <f t="shared" si="232"/>
        <v>0</v>
      </c>
      <c r="X260" s="2310"/>
      <c r="Y260" s="2314">
        <f t="shared" si="221"/>
        <v>0</v>
      </c>
      <c r="Z260" s="2313">
        <f t="shared" si="222"/>
        <v>0</v>
      </c>
      <c r="AA260" s="2314">
        <f t="shared" si="223"/>
        <v>0</v>
      </c>
      <c r="AB260" s="2314">
        <f t="shared" si="224"/>
        <v>0</v>
      </c>
      <c r="AC260" s="2314"/>
      <c r="AD260" s="2314">
        <f t="shared" si="151"/>
        <v>0</v>
      </c>
      <c r="AE260" s="2327"/>
      <c r="AF260" s="2327"/>
      <c r="AG260" s="2320">
        <v>0</v>
      </c>
      <c r="AH260" s="2335">
        <v>0</v>
      </c>
      <c r="AI260" s="2335">
        <v>0</v>
      </c>
      <c r="AJ260" s="2318">
        <v>0</v>
      </c>
      <c r="AK260" s="2318">
        <v>0</v>
      </c>
      <c r="AL260" s="2318">
        <v>0</v>
      </c>
      <c r="AM260" s="2318">
        <v>0</v>
      </c>
      <c r="AN260" s="2318">
        <f t="shared" si="155"/>
        <v>0</v>
      </c>
      <c r="AO260" s="2320"/>
      <c r="AP260" s="2335"/>
      <c r="AQ260" s="2335"/>
      <c r="AR260" s="2318"/>
      <c r="AS260" s="2318"/>
      <c r="AT260" s="2318"/>
      <c r="AU260" s="2318"/>
      <c r="AV260" s="2318">
        <f t="shared" si="156"/>
        <v>0</v>
      </c>
      <c r="AW260" s="2328">
        <f t="shared" si="225"/>
        <v>0</v>
      </c>
      <c r="AX260" s="2328"/>
      <c r="AY260" s="2328"/>
      <c r="AZ260" s="1595">
        <f t="shared" si="226"/>
        <v>0</v>
      </c>
      <c r="BA260" s="1595"/>
      <c r="BB260" s="1595">
        <f t="shared" si="227"/>
        <v>0</v>
      </c>
      <c r="BC260" s="1595"/>
      <c r="BD260" s="1595">
        <f t="shared" si="228"/>
        <v>0</v>
      </c>
      <c r="BE260" s="1595">
        <f t="shared" si="229"/>
        <v>0</v>
      </c>
      <c r="BF260" s="1595">
        <f t="shared" si="230"/>
        <v>0</v>
      </c>
      <c r="BG260" s="1595">
        <f t="shared" si="231"/>
        <v>0</v>
      </c>
      <c r="BH260" s="1595">
        <f t="shared" si="152"/>
        <v>0</v>
      </c>
      <c r="BI260" s="2295"/>
      <c r="BJ260" s="2295"/>
      <c r="BK260" s="2295"/>
      <c r="BL260" s="2295"/>
      <c r="BM260" s="2295"/>
      <c r="BN260" s="2295"/>
      <c r="BO260" s="2295"/>
      <c r="BP260" s="2411"/>
      <c r="BQ260" s="2411"/>
      <c r="BR260" s="2411"/>
      <c r="BS260" s="2411"/>
      <c r="BT260" s="2411"/>
      <c r="BU260" s="2411"/>
      <c r="BV260" s="2411"/>
      <c r="BW260" s="2394">
        <f t="shared" si="157"/>
        <v>0</v>
      </c>
      <c r="BX260" s="850"/>
      <c r="BY260" s="846"/>
    </row>
    <row r="261" spans="1:77" ht="15" hidden="1" customHeight="1">
      <c r="A261" s="2714"/>
      <c r="B261" s="2382"/>
      <c r="C261" s="564"/>
      <c r="D261" s="622">
        <v>0</v>
      </c>
      <c r="E261" s="633">
        <v>0</v>
      </c>
      <c r="F261" s="724">
        <v>0</v>
      </c>
      <c r="G261" s="633">
        <v>0</v>
      </c>
      <c r="H261" s="633">
        <v>0</v>
      </c>
      <c r="I261" s="633">
        <v>0</v>
      </c>
      <c r="J261" s="633">
        <v>0</v>
      </c>
      <c r="K261" s="633">
        <f t="shared" si="153"/>
        <v>0</v>
      </c>
      <c r="L261" s="625"/>
      <c r="M261" s="634"/>
      <c r="N261" s="725"/>
      <c r="O261" s="634"/>
      <c r="P261" s="634"/>
      <c r="Q261" s="634"/>
      <c r="R261" s="634"/>
      <c r="S261" s="634">
        <f t="shared" si="154"/>
        <v>0</v>
      </c>
      <c r="T261" s="2310">
        <f t="shared" si="219"/>
        <v>0</v>
      </c>
      <c r="U261" s="2310"/>
      <c r="V261" s="2326">
        <f t="shared" si="220"/>
        <v>0</v>
      </c>
      <c r="W261" s="2310">
        <f t="shared" si="232"/>
        <v>0</v>
      </c>
      <c r="X261" s="2310"/>
      <c r="Y261" s="2314">
        <f t="shared" si="221"/>
        <v>0</v>
      </c>
      <c r="Z261" s="2313">
        <f t="shared" si="222"/>
        <v>0</v>
      </c>
      <c r="AA261" s="2314">
        <f t="shared" si="223"/>
        <v>0</v>
      </c>
      <c r="AB261" s="2314">
        <f t="shared" si="224"/>
        <v>0</v>
      </c>
      <c r="AC261" s="2314"/>
      <c r="AD261" s="2314">
        <f t="shared" si="151"/>
        <v>0</v>
      </c>
      <c r="AE261" s="2327"/>
      <c r="AF261" s="2327"/>
      <c r="AG261" s="2335">
        <v>0</v>
      </c>
      <c r="AH261" s="2318">
        <v>0</v>
      </c>
      <c r="AI261" s="2320">
        <v>0</v>
      </c>
      <c r="AJ261" s="2318">
        <v>0</v>
      </c>
      <c r="AK261" s="2318">
        <v>0</v>
      </c>
      <c r="AL261" s="2318">
        <v>0</v>
      </c>
      <c r="AM261" s="2318">
        <v>0</v>
      </c>
      <c r="AN261" s="2318">
        <f t="shared" si="155"/>
        <v>0</v>
      </c>
      <c r="AO261" s="2335"/>
      <c r="AP261" s="2318"/>
      <c r="AQ261" s="2320"/>
      <c r="AR261" s="2318"/>
      <c r="AS261" s="2318"/>
      <c r="AT261" s="2318"/>
      <c r="AU261" s="2318"/>
      <c r="AV261" s="2318">
        <f t="shared" si="156"/>
        <v>0</v>
      </c>
      <c r="AW261" s="2328">
        <f t="shared" si="225"/>
        <v>0</v>
      </c>
      <c r="AX261" s="2328"/>
      <c r="AY261" s="2328"/>
      <c r="AZ261" s="1595">
        <f t="shared" si="226"/>
        <v>0</v>
      </c>
      <c r="BA261" s="1595"/>
      <c r="BB261" s="1595">
        <f t="shared" si="227"/>
        <v>0</v>
      </c>
      <c r="BC261" s="1595"/>
      <c r="BD261" s="1595">
        <f t="shared" si="228"/>
        <v>0</v>
      </c>
      <c r="BE261" s="1595">
        <f t="shared" si="229"/>
        <v>0</v>
      </c>
      <c r="BF261" s="1595">
        <f t="shared" si="230"/>
        <v>0</v>
      </c>
      <c r="BG261" s="1595">
        <f t="shared" si="231"/>
        <v>0</v>
      </c>
      <c r="BH261" s="1595">
        <f t="shared" si="152"/>
        <v>0</v>
      </c>
      <c r="BI261" s="2295"/>
      <c r="BJ261" s="2295"/>
      <c r="BK261" s="2295"/>
      <c r="BL261" s="2295"/>
      <c r="BM261" s="2295"/>
      <c r="BN261" s="2295"/>
      <c r="BO261" s="2295"/>
      <c r="BP261" s="2411"/>
      <c r="BQ261" s="2411"/>
      <c r="BR261" s="2411"/>
      <c r="BS261" s="2411"/>
      <c r="BT261" s="2411"/>
      <c r="BU261" s="2411"/>
      <c r="BV261" s="2411"/>
      <c r="BW261" s="2394">
        <f t="shared" si="157"/>
        <v>0</v>
      </c>
      <c r="BX261" s="850"/>
      <c r="BY261" s="846"/>
    </row>
    <row r="262" spans="1:77" ht="15" hidden="1" customHeight="1">
      <c r="A262" s="2714"/>
      <c r="B262" s="2685"/>
      <c r="C262" s="580"/>
      <c r="D262" s="648">
        <v>0</v>
      </c>
      <c r="E262" s="684">
        <v>0</v>
      </c>
      <c r="F262" s="732">
        <v>0</v>
      </c>
      <c r="G262" s="684">
        <v>0</v>
      </c>
      <c r="H262" s="684">
        <v>0</v>
      </c>
      <c r="I262" s="684">
        <v>0</v>
      </c>
      <c r="J262" s="808">
        <v>0</v>
      </c>
      <c r="K262" s="808">
        <f t="shared" si="153"/>
        <v>0</v>
      </c>
      <c r="L262" s="650"/>
      <c r="M262" s="686"/>
      <c r="N262" s="751"/>
      <c r="O262" s="686"/>
      <c r="P262" s="686"/>
      <c r="Q262" s="686"/>
      <c r="R262" s="809"/>
      <c r="S262" s="810">
        <f t="shared" si="154"/>
        <v>0</v>
      </c>
      <c r="T262" s="2310">
        <f t="shared" si="219"/>
        <v>0</v>
      </c>
      <c r="U262" s="2310"/>
      <c r="V262" s="2326">
        <f t="shared" si="220"/>
        <v>0</v>
      </c>
      <c r="W262" s="2310">
        <f t="shared" si="232"/>
        <v>0</v>
      </c>
      <c r="X262" s="2310"/>
      <c r="Y262" s="2314">
        <f t="shared" si="221"/>
        <v>0</v>
      </c>
      <c r="Z262" s="2313">
        <f t="shared" si="222"/>
        <v>0</v>
      </c>
      <c r="AA262" s="2314">
        <f t="shared" si="223"/>
        <v>0</v>
      </c>
      <c r="AB262" s="2314">
        <f t="shared" si="224"/>
        <v>0</v>
      </c>
      <c r="AC262" s="2314"/>
      <c r="AD262" s="2314">
        <f t="shared" si="151"/>
        <v>0</v>
      </c>
      <c r="AE262" s="2327"/>
      <c r="AF262" s="2327"/>
      <c r="AG262" s="2335">
        <v>0</v>
      </c>
      <c r="AH262" s="2318">
        <v>0</v>
      </c>
      <c r="AI262" s="2320">
        <v>0</v>
      </c>
      <c r="AJ262" s="2318">
        <v>0</v>
      </c>
      <c r="AK262" s="2318">
        <v>0</v>
      </c>
      <c r="AL262" s="2318">
        <v>0</v>
      </c>
      <c r="AM262" s="2339">
        <v>0</v>
      </c>
      <c r="AN262" s="2339">
        <f t="shared" si="155"/>
        <v>0</v>
      </c>
      <c r="AO262" s="2335"/>
      <c r="AP262" s="2318"/>
      <c r="AQ262" s="2320"/>
      <c r="AR262" s="2318"/>
      <c r="AS262" s="2318"/>
      <c r="AT262" s="2318"/>
      <c r="AU262" s="2339"/>
      <c r="AV262" s="2339">
        <f t="shared" si="156"/>
        <v>0</v>
      </c>
      <c r="AW262" s="2328">
        <f t="shared" si="225"/>
        <v>0</v>
      </c>
      <c r="AX262" s="2328"/>
      <c r="AY262" s="2328"/>
      <c r="AZ262" s="1595">
        <f t="shared" si="226"/>
        <v>0</v>
      </c>
      <c r="BA262" s="1595"/>
      <c r="BB262" s="1595">
        <f t="shared" si="227"/>
        <v>0</v>
      </c>
      <c r="BC262" s="1595"/>
      <c r="BD262" s="1595">
        <f t="shared" si="228"/>
        <v>0</v>
      </c>
      <c r="BE262" s="1595">
        <f t="shared" si="229"/>
        <v>0</v>
      </c>
      <c r="BF262" s="1595">
        <f t="shared" si="230"/>
        <v>0</v>
      </c>
      <c r="BG262" s="1595">
        <f t="shared" si="231"/>
        <v>0</v>
      </c>
      <c r="BH262" s="1595">
        <f t="shared" si="152"/>
        <v>0</v>
      </c>
      <c r="BI262" s="2295"/>
      <c r="BJ262" s="2295"/>
      <c r="BK262" s="2295"/>
      <c r="BL262" s="2295"/>
      <c r="BM262" s="2295"/>
      <c r="BN262" s="2295"/>
      <c r="BO262" s="2295"/>
      <c r="BP262" s="2411"/>
      <c r="BQ262" s="2411"/>
      <c r="BR262" s="2411"/>
      <c r="BS262" s="2411"/>
      <c r="BT262" s="2411"/>
      <c r="BU262" s="2411"/>
      <c r="BV262" s="2411"/>
      <c r="BW262" s="2394">
        <f t="shared" si="157"/>
        <v>0</v>
      </c>
      <c r="BX262" s="850"/>
      <c r="BY262" s="846"/>
    </row>
    <row r="263" spans="1:77" ht="18" hidden="1" customHeight="1">
      <c r="A263" s="955"/>
      <c r="B263" s="1218" t="s">
        <v>1167</v>
      </c>
      <c r="C263" s="547" t="s">
        <v>1171</v>
      </c>
      <c r="D263" s="953">
        <v>0</v>
      </c>
      <c r="E263" s="953">
        <v>0</v>
      </c>
      <c r="F263" s="953">
        <v>0</v>
      </c>
      <c r="G263" s="953">
        <v>0</v>
      </c>
      <c r="H263" s="953">
        <v>0</v>
      </c>
      <c r="I263" s="953">
        <v>0</v>
      </c>
      <c r="J263" s="953">
        <v>0</v>
      </c>
      <c r="K263" s="953">
        <f t="shared" si="153"/>
        <v>0</v>
      </c>
      <c r="L263" s="953">
        <f t="shared" ref="L263:R263" si="233">SUM(L264:L273)</f>
        <v>0</v>
      </c>
      <c r="M263" s="953">
        <f t="shared" si="233"/>
        <v>0</v>
      </c>
      <c r="N263" s="953">
        <f t="shared" si="233"/>
        <v>0</v>
      </c>
      <c r="O263" s="953">
        <f t="shared" si="233"/>
        <v>0</v>
      </c>
      <c r="P263" s="953">
        <f t="shared" si="233"/>
        <v>0</v>
      </c>
      <c r="Q263" s="953">
        <f t="shared" si="233"/>
        <v>0</v>
      </c>
      <c r="R263" s="953">
        <f t="shared" si="233"/>
        <v>0</v>
      </c>
      <c r="S263" s="953">
        <f t="shared" si="154"/>
        <v>0</v>
      </c>
      <c r="T263" s="953">
        <f t="shared" ref="T263:AB263" si="234">SUM(T264:T273)</f>
        <v>0</v>
      </c>
      <c r="U263" s="953"/>
      <c r="V263" s="953">
        <f t="shared" si="234"/>
        <v>0</v>
      </c>
      <c r="W263" s="953">
        <f t="shared" si="234"/>
        <v>1289.0999999999999</v>
      </c>
      <c r="X263" s="953"/>
      <c r="Y263" s="953">
        <f t="shared" si="234"/>
        <v>0</v>
      </c>
      <c r="Z263" s="953">
        <f t="shared" si="234"/>
        <v>0</v>
      </c>
      <c r="AA263" s="953">
        <f t="shared" si="234"/>
        <v>0</v>
      </c>
      <c r="AB263" s="953">
        <f t="shared" si="234"/>
        <v>0</v>
      </c>
      <c r="AC263" s="953"/>
      <c r="AD263" s="953">
        <f t="shared" si="151"/>
        <v>1289.0999999999999</v>
      </c>
      <c r="AE263" s="955"/>
      <c r="AF263" s="955"/>
      <c r="AG263" s="953">
        <v>0</v>
      </c>
      <c r="AH263" s="953">
        <v>0</v>
      </c>
      <c r="AI263" s="953">
        <v>0</v>
      </c>
      <c r="AJ263" s="953">
        <v>0</v>
      </c>
      <c r="AK263" s="953">
        <v>0</v>
      </c>
      <c r="AL263" s="953">
        <v>0</v>
      </c>
      <c r="AM263" s="953">
        <v>0</v>
      </c>
      <c r="AN263" s="953">
        <f t="shared" si="155"/>
        <v>0</v>
      </c>
      <c r="AO263" s="953">
        <f t="shared" ref="AO263:AU263" si="235">SUM(AO264:AO273)</f>
        <v>0</v>
      </c>
      <c r="AP263" s="953">
        <f t="shared" si="235"/>
        <v>0</v>
      </c>
      <c r="AQ263" s="953">
        <f t="shared" si="235"/>
        <v>0</v>
      </c>
      <c r="AR263" s="953">
        <f t="shared" si="235"/>
        <v>0</v>
      </c>
      <c r="AS263" s="953">
        <f t="shared" si="235"/>
        <v>0</v>
      </c>
      <c r="AT263" s="953">
        <f t="shared" si="235"/>
        <v>0</v>
      </c>
      <c r="AU263" s="953">
        <f t="shared" si="235"/>
        <v>0</v>
      </c>
      <c r="AV263" s="953">
        <f t="shared" si="156"/>
        <v>0</v>
      </c>
      <c r="AW263" s="953">
        <f t="shared" ref="AW263:BG263" si="236">SUM(AW264:AW273)</f>
        <v>0</v>
      </c>
      <c r="AX263" s="953"/>
      <c r="AY263" s="953"/>
      <c r="AZ263" s="953">
        <f t="shared" si="236"/>
        <v>0</v>
      </c>
      <c r="BA263" s="953"/>
      <c r="BB263" s="953">
        <f t="shared" si="236"/>
        <v>0</v>
      </c>
      <c r="BC263" s="953"/>
      <c r="BD263" s="953">
        <f t="shared" si="236"/>
        <v>0</v>
      </c>
      <c r="BE263" s="953">
        <f t="shared" si="236"/>
        <v>0</v>
      </c>
      <c r="BF263" s="953">
        <f t="shared" si="236"/>
        <v>0</v>
      </c>
      <c r="BG263" s="953">
        <f t="shared" si="236"/>
        <v>0</v>
      </c>
      <c r="BH263" s="953">
        <f t="shared" si="152"/>
        <v>0</v>
      </c>
      <c r="BI263" s="953"/>
      <c r="BJ263" s="953"/>
      <c r="BK263" s="953"/>
      <c r="BL263" s="953"/>
      <c r="BM263" s="953"/>
      <c r="BN263" s="953"/>
      <c r="BO263" s="953"/>
      <c r="BP263" s="2394"/>
      <c r="BQ263" s="2394"/>
      <c r="BR263" s="2394"/>
      <c r="BS263" s="2394"/>
      <c r="BT263" s="2394"/>
      <c r="BU263" s="2394"/>
      <c r="BV263" s="2394"/>
      <c r="BW263" s="2394">
        <f t="shared" si="157"/>
        <v>0</v>
      </c>
      <c r="BX263" s="954"/>
      <c r="BY263" s="846"/>
    </row>
    <row r="264" spans="1:77" ht="36" hidden="1">
      <c r="A264" s="2722"/>
      <c r="B264" s="2383" t="s">
        <v>1690</v>
      </c>
      <c r="C264" s="554" t="s">
        <v>818</v>
      </c>
      <c r="D264" s="665">
        <v>0</v>
      </c>
      <c r="E264" s="557">
        <v>0</v>
      </c>
      <c r="F264" s="557">
        <v>0</v>
      </c>
      <c r="G264" s="557">
        <v>0</v>
      </c>
      <c r="H264" s="665">
        <v>0</v>
      </c>
      <c r="I264" s="665">
        <v>0</v>
      </c>
      <c r="J264" s="665">
        <v>0</v>
      </c>
      <c r="K264" s="665">
        <f t="shared" si="153"/>
        <v>0</v>
      </c>
      <c r="L264" s="666"/>
      <c r="M264" s="616"/>
      <c r="N264" s="616"/>
      <c r="O264" s="616"/>
      <c r="P264" s="666"/>
      <c r="Q264" s="666"/>
      <c r="R264" s="616"/>
      <c r="S264" s="658">
        <f t="shared" si="154"/>
        <v>0</v>
      </c>
      <c r="T264" s="2310">
        <f t="shared" ref="T264:T273" si="237">D264+L264</f>
        <v>0</v>
      </c>
      <c r="U264" s="2310"/>
      <c r="V264" s="2326">
        <f t="shared" ref="V264:V273" si="238">E264+M264</f>
        <v>0</v>
      </c>
      <c r="W264" s="2312">
        <v>1289.0999999999999</v>
      </c>
      <c r="X264" s="2310"/>
      <c r="Y264" s="2314">
        <f t="shared" ref="Y264:Y273" si="239">G264+O264</f>
        <v>0</v>
      </c>
      <c r="Z264" s="2313">
        <f t="shared" ref="Z264:Z273" si="240">H264+P264</f>
        <v>0</v>
      </c>
      <c r="AA264" s="2314">
        <f t="shared" ref="AA264:AA273" si="241">I264+Q264</f>
        <v>0</v>
      </c>
      <c r="AB264" s="2314">
        <f t="shared" ref="AB264:AB273" si="242">J264+R264</f>
        <v>0</v>
      </c>
      <c r="AC264" s="2314"/>
      <c r="AD264" s="2314">
        <f t="shared" si="151"/>
        <v>1289.0999999999999</v>
      </c>
      <c r="AE264" s="2327"/>
      <c r="AF264" s="2327"/>
      <c r="AG264" s="549">
        <v>0</v>
      </c>
      <c r="AH264" s="549">
        <v>0</v>
      </c>
      <c r="AI264" s="549">
        <v>0</v>
      </c>
      <c r="AJ264" s="549">
        <v>0</v>
      </c>
      <c r="AK264" s="549">
        <v>0</v>
      </c>
      <c r="AL264" s="549">
        <v>0</v>
      </c>
      <c r="AM264" s="549">
        <v>0</v>
      </c>
      <c r="AN264" s="549">
        <f t="shared" si="155"/>
        <v>0</v>
      </c>
      <c r="AO264" s="549"/>
      <c r="AP264" s="549"/>
      <c r="AQ264" s="549"/>
      <c r="AR264" s="549"/>
      <c r="AS264" s="549"/>
      <c r="AT264" s="549"/>
      <c r="AU264" s="549"/>
      <c r="AV264" s="549">
        <f t="shared" si="156"/>
        <v>0</v>
      </c>
      <c r="AW264" s="2328">
        <f>AG264+AO264</f>
        <v>0</v>
      </c>
      <c r="AX264" s="2328"/>
      <c r="AY264" s="2328"/>
      <c r="AZ264" s="1595">
        <f>AH264+AP264</f>
        <v>0</v>
      </c>
      <c r="BA264" s="1595"/>
      <c r="BB264" s="1595">
        <f>AI264+AQ264</f>
        <v>0</v>
      </c>
      <c r="BC264" s="1595"/>
      <c r="BD264" s="1595">
        <f>AJ264+AR264</f>
        <v>0</v>
      </c>
      <c r="BE264" s="1595">
        <f>AK264+AS264</f>
        <v>0</v>
      </c>
      <c r="BF264" s="1595">
        <f>AL264+AT264</f>
        <v>0</v>
      </c>
      <c r="BG264" s="1595">
        <f>AM264+AU264</f>
        <v>0</v>
      </c>
      <c r="BH264" s="1595">
        <f t="shared" si="152"/>
        <v>0</v>
      </c>
      <c r="BI264" s="2295"/>
      <c r="BJ264" s="2295"/>
      <c r="BK264" s="2295"/>
      <c r="BL264" s="2295"/>
      <c r="BM264" s="2295"/>
      <c r="BN264" s="2295"/>
      <c r="BO264" s="2295"/>
      <c r="BP264" s="2411"/>
      <c r="BQ264" s="2411"/>
      <c r="BR264" s="2411"/>
      <c r="BS264" s="2411"/>
      <c r="BT264" s="2411"/>
      <c r="BU264" s="2411"/>
      <c r="BV264" s="2411"/>
      <c r="BW264" s="2394">
        <f t="shared" si="157"/>
        <v>0</v>
      </c>
      <c r="BX264" s="963" t="s">
        <v>1526</v>
      </c>
      <c r="BY264" s="846"/>
    </row>
    <row r="265" spans="1:77" ht="14.25" hidden="1" customHeight="1">
      <c r="A265" s="2714"/>
      <c r="B265" s="2693"/>
      <c r="C265" s="764"/>
      <c r="D265" s="598">
        <v>0</v>
      </c>
      <c r="E265" s="598">
        <v>0</v>
      </c>
      <c r="F265" s="598">
        <v>0</v>
      </c>
      <c r="G265" s="598">
        <v>0</v>
      </c>
      <c r="H265" s="598">
        <v>0</v>
      </c>
      <c r="I265" s="598">
        <v>0</v>
      </c>
      <c r="J265" s="598">
        <v>0</v>
      </c>
      <c r="K265" s="598">
        <f t="shared" si="153"/>
        <v>0</v>
      </c>
      <c r="L265" s="668"/>
      <c r="M265" s="668"/>
      <c r="N265" s="668"/>
      <c r="O265" s="668"/>
      <c r="P265" s="668"/>
      <c r="Q265" s="668"/>
      <c r="R265" s="668"/>
      <c r="S265" s="668">
        <f t="shared" si="154"/>
        <v>0</v>
      </c>
      <c r="T265" s="2310">
        <f t="shared" si="237"/>
        <v>0</v>
      </c>
      <c r="U265" s="2310"/>
      <c r="V265" s="2326">
        <f t="shared" si="238"/>
        <v>0</v>
      </c>
      <c r="W265" s="2310">
        <f t="shared" ref="W265:W273" si="243">F265+N265</f>
        <v>0</v>
      </c>
      <c r="X265" s="2310"/>
      <c r="Y265" s="2314">
        <f t="shared" si="239"/>
        <v>0</v>
      </c>
      <c r="Z265" s="2313">
        <f t="shared" si="240"/>
        <v>0</v>
      </c>
      <c r="AA265" s="2314">
        <f t="shared" si="241"/>
        <v>0</v>
      </c>
      <c r="AB265" s="2314">
        <f t="shared" si="242"/>
        <v>0</v>
      </c>
      <c r="AC265" s="2314"/>
      <c r="AD265" s="2314">
        <f t="shared" si="151"/>
        <v>0</v>
      </c>
      <c r="AE265" s="2327"/>
      <c r="AF265" s="2327"/>
      <c r="AG265" s="549"/>
      <c r="AH265" s="549"/>
      <c r="AI265" s="549"/>
      <c r="AJ265" s="549"/>
      <c r="AK265" s="549"/>
      <c r="AL265" s="549"/>
      <c r="AM265" s="549"/>
      <c r="AN265" s="549">
        <f t="shared" si="155"/>
        <v>0</v>
      </c>
      <c r="AO265" s="549"/>
      <c r="AP265" s="549"/>
      <c r="AQ265" s="549"/>
      <c r="AR265" s="549"/>
      <c r="AS265" s="549"/>
      <c r="AT265" s="549"/>
      <c r="AU265" s="549"/>
      <c r="AV265" s="549">
        <f t="shared" si="156"/>
        <v>0</v>
      </c>
      <c r="AW265" s="1046"/>
      <c r="AX265" s="1046"/>
      <c r="AY265" s="1046"/>
      <c r="AZ265" s="1046"/>
      <c r="BA265" s="1046"/>
      <c r="BB265" s="1046"/>
      <c r="BC265" s="1046"/>
      <c r="BD265" s="1046"/>
      <c r="BE265" s="1046"/>
      <c r="BF265" s="1046"/>
      <c r="BG265" s="1046"/>
      <c r="BH265" s="1046">
        <f t="shared" si="152"/>
        <v>0</v>
      </c>
      <c r="BI265" s="2291"/>
      <c r="BJ265" s="2291"/>
      <c r="BK265" s="2291"/>
      <c r="BL265" s="2291"/>
      <c r="BM265" s="2291"/>
      <c r="BN265" s="2291"/>
      <c r="BO265" s="2291"/>
      <c r="BP265" s="2394"/>
      <c r="BQ265" s="2394"/>
      <c r="BR265" s="2394"/>
      <c r="BS265" s="2394"/>
      <c r="BT265" s="2394"/>
      <c r="BU265" s="2394"/>
      <c r="BV265" s="2394"/>
      <c r="BW265" s="2394">
        <f t="shared" si="157"/>
        <v>0</v>
      </c>
      <c r="BX265" s="850"/>
      <c r="BY265" s="846"/>
    </row>
    <row r="266" spans="1:77" ht="14.25" hidden="1" customHeight="1">
      <c r="A266" s="2714"/>
      <c r="B266" s="2693"/>
      <c r="C266" s="764"/>
      <c r="D266" s="598">
        <v>0</v>
      </c>
      <c r="E266" s="598">
        <v>0</v>
      </c>
      <c r="F266" s="598">
        <v>0</v>
      </c>
      <c r="G266" s="598">
        <v>0</v>
      </c>
      <c r="H266" s="598">
        <v>0</v>
      </c>
      <c r="I266" s="598">
        <v>0</v>
      </c>
      <c r="J266" s="598">
        <v>0</v>
      </c>
      <c r="K266" s="598">
        <f t="shared" si="153"/>
        <v>0</v>
      </c>
      <c r="L266" s="668"/>
      <c r="M266" s="668"/>
      <c r="N266" s="668"/>
      <c r="O266" s="668"/>
      <c r="P266" s="668"/>
      <c r="Q266" s="668"/>
      <c r="R266" s="668"/>
      <c r="S266" s="668">
        <f t="shared" si="154"/>
        <v>0</v>
      </c>
      <c r="T266" s="2310">
        <f t="shared" si="237"/>
        <v>0</v>
      </c>
      <c r="U266" s="2310"/>
      <c r="V266" s="2326">
        <f t="shared" si="238"/>
        <v>0</v>
      </c>
      <c r="W266" s="2310">
        <f t="shared" si="243"/>
        <v>0</v>
      </c>
      <c r="X266" s="2310"/>
      <c r="Y266" s="2314">
        <f t="shared" si="239"/>
        <v>0</v>
      </c>
      <c r="Z266" s="2313">
        <f t="shared" si="240"/>
        <v>0</v>
      </c>
      <c r="AA266" s="2314">
        <f t="shared" si="241"/>
        <v>0</v>
      </c>
      <c r="AB266" s="2314">
        <f t="shared" si="242"/>
        <v>0</v>
      </c>
      <c r="AC266" s="2314"/>
      <c r="AD266" s="2314">
        <f t="shared" ref="AD266:AD329" si="244">SUM(W266:AB266)</f>
        <v>0</v>
      </c>
      <c r="AE266" s="2327"/>
      <c r="AF266" s="2327"/>
      <c r="AG266" s="549"/>
      <c r="AH266" s="549"/>
      <c r="AI266" s="549"/>
      <c r="AJ266" s="549"/>
      <c r="AK266" s="549"/>
      <c r="AL266" s="549"/>
      <c r="AM266" s="549"/>
      <c r="AN266" s="549">
        <f t="shared" si="155"/>
        <v>0</v>
      </c>
      <c r="AO266" s="549"/>
      <c r="AP266" s="549"/>
      <c r="AQ266" s="549"/>
      <c r="AR266" s="549"/>
      <c r="AS266" s="549"/>
      <c r="AT266" s="549"/>
      <c r="AU266" s="549"/>
      <c r="AV266" s="549">
        <f t="shared" si="156"/>
        <v>0</v>
      </c>
      <c r="AW266" s="1046"/>
      <c r="AX266" s="1046"/>
      <c r="AY266" s="1046"/>
      <c r="AZ266" s="1046"/>
      <c r="BA266" s="1046"/>
      <c r="BB266" s="1046"/>
      <c r="BC266" s="1046"/>
      <c r="BD266" s="1046"/>
      <c r="BE266" s="1046"/>
      <c r="BF266" s="1046"/>
      <c r="BG266" s="1046"/>
      <c r="BH266" s="1046">
        <f t="shared" ref="BH266:BH329" si="245">SUM(BB266:BG266)</f>
        <v>0</v>
      </c>
      <c r="BI266" s="2291"/>
      <c r="BJ266" s="2291"/>
      <c r="BK266" s="2291"/>
      <c r="BL266" s="2291"/>
      <c r="BM266" s="2291"/>
      <c r="BN266" s="2291"/>
      <c r="BO266" s="2291"/>
      <c r="BP266" s="2394"/>
      <c r="BQ266" s="2394"/>
      <c r="BR266" s="2394"/>
      <c r="BS266" s="2394"/>
      <c r="BT266" s="2394"/>
      <c r="BU266" s="2394"/>
      <c r="BV266" s="2394"/>
      <c r="BW266" s="2394">
        <f t="shared" si="157"/>
        <v>0</v>
      </c>
      <c r="BX266" s="850"/>
      <c r="BY266" s="846"/>
    </row>
    <row r="267" spans="1:77" ht="14.25" hidden="1" customHeight="1">
      <c r="A267" s="2714"/>
      <c r="B267" s="2693"/>
      <c r="C267" s="764"/>
      <c r="D267" s="598">
        <v>0</v>
      </c>
      <c r="E267" s="598">
        <v>0</v>
      </c>
      <c r="F267" s="598">
        <v>0</v>
      </c>
      <c r="G267" s="598">
        <v>0</v>
      </c>
      <c r="H267" s="598">
        <v>0</v>
      </c>
      <c r="I267" s="598">
        <v>0</v>
      </c>
      <c r="J267" s="598">
        <v>0</v>
      </c>
      <c r="K267" s="598">
        <f t="shared" ref="K267:K330" si="246">SUM(F267:J267)</f>
        <v>0</v>
      </c>
      <c r="L267" s="668"/>
      <c r="M267" s="668"/>
      <c r="N267" s="668"/>
      <c r="O267" s="668"/>
      <c r="P267" s="668"/>
      <c r="Q267" s="668"/>
      <c r="R267" s="668"/>
      <c r="S267" s="668">
        <f t="shared" ref="S267:S330" si="247">SUM(N267:R267)</f>
        <v>0</v>
      </c>
      <c r="T267" s="2310">
        <f t="shared" si="237"/>
        <v>0</v>
      </c>
      <c r="U267" s="2310"/>
      <c r="V267" s="2326">
        <f t="shared" si="238"/>
        <v>0</v>
      </c>
      <c r="W267" s="2310">
        <f t="shared" si="243"/>
        <v>0</v>
      </c>
      <c r="X267" s="2310"/>
      <c r="Y267" s="2314">
        <f t="shared" si="239"/>
        <v>0</v>
      </c>
      <c r="Z267" s="2313">
        <f t="shared" si="240"/>
        <v>0</v>
      </c>
      <c r="AA267" s="2314">
        <f t="shared" si="241"/>
        <v>0</v>
      </c>
      <c r="AB267" s="2314">
        <f t="shared" si="242"/>
        <v>0</v>
      </c>
      <c r="AC267" s="2314"/>
      <c r="AD267" s="2314">
        <f t="shared" si="244"/>
        <v>0</v>
      </c>
      <c r="AE267" s="2327"/>
      <c r="AF267" s="2327"/>
      <c r="AG267" s="549"/>
      <c r="AH267" s="549"/>
      <c r="AI267" s="549"/>
      <c r="AJ267" s="549"/>
      <c r="AK267" s="549"/>
      <c r="AL267" s="549"/>
      <c r="AM267" s="549"/>
      <c r="AN267" s="549">
        <f t="shared" ref="AN267:AN330" si="248">SUM(AI267:AM267)</f>
        <v>0</v>
      </c>
      <c r="AO267" s="549"/>
      <c r="AP267" s="549"/>
      <c r="AQ267" s="549"/>
      <c r="AR267" s="549"/>
      <c r="AS267" s="549"/>
      <c r="AT267" s="549"/>
      <c r="AU267" s="549"/>
      <c r="AV267" s="549">
        <f t="shared" ref="AV267:AV330" si="249">SUM(AQ267:AU267)</f>
        <v>0</v>
      </c>
      <c r="AW267" s="1046"/>
      <c r="AX267" s="1046"/>
      <c r="AY267" s="1046"/>
      <c r="AZ267" s="1046"/>
      <c r="BA267" s="1046"/>
      <c r="BB267" s="1046"/>
      <c r="BC267" s="1046"/>
      <c r="BD267" s="1046"/>
      <c r="BE267" s="1046"/>
      <c r="BF267" s="1046"/>
      <c r="BG267" s="1046"/>
      <c r="BH267" s="1046">
        <f t="shared" si="245"/>
        <v>0</v>
      </c>
      <c r="BI267" s="2291"/>
      <c r="BJ267" s="2291"/>
      <c r="BK267" s="2291"/>
      <c r="BL267" s="2291"/>
      <c r="BM267" s="2291"/>
      <c r="BN267" s="2291"/>
      <c r="BO267" s="2291"/>
      <c r="BP267" s="2394"/>
      <c r="BQ267" s="2394"/>
      <c r="BR267" s="2394"/>
      <c r="BS267" s="2394"/>
      <c r="BT267" s="2394"/>
      <c r="BU267" s="2394"/>
      <c r="BV267" s="2394"/>
      <c r="BW267" s="2394">
        <f t="shared" ref="BW267:BW330" si="250">BS267+BT267+BU267+BV267</f>
        <v>0</v>
      </c>
      <c r="BX267" s="850"/>
      <c r="BY267" s="846"/>
    </row>
    <row r="268" spans="1:77" ht="14.25" hidden="1" customHeight="1">
      <c r="A268" s="2714"/>
      <c r="B268" s="2693"/>
      <c r="C268" s="764"/>
      <c r="D268" s="598">
        <v>0</v>
      </c>
      <c r="E268" s="598">
        <v>0</v>
      </c>
      <c r="F268" s="598">
        <v>0</v>
      </c>
      <c r="G268" s="598">
        <v>0</v>
      </c>
      <c r="H268" s="598">
        <v>0</v>
      </c>
      <c r="I268" s="598">
        <v>0</v>
      </c>
      <c r="J268" s="598">
        <v>0</v>
      </c>
      <c r="K268" s="598">
        <f t="shared" si="246"/>
        <v>0</v>
      </c>
      <c r="L268" s="668"/>
      <c r="M268" s="668"/>
      <c r="N268" s="668"/>
      <c r="O268" s="668"/>
      <c r="P268" s="668"/>
      <c r="Q268" s="668"/>
      <c r="R268" s="668"/>
      <c r="S268" s="668">
        <f t="shared" si="247"/>
        <v>0</v>
      </c>
      <c r="T268" s="2310">
        <f t="shared" si="237"/>
        <v>0</v>
      </c>
      <c r="U268" s="2310"/>
      <c r="V268" s="2326">
        <f t="shared" si="238"/>
        <v>0</v>
      </c>
      <c r="W268" s="2310">
        <f t="shared" si="243"/>
        <v>0</v>
      </c>
      <c r="X268" s="2310"/>
      <c r="Y268" s="2314">
        <f t="shared" si="239"/>
        <v>0</v>
      </c>
      <c r="Z268" s="2313">
        <f t="shared" si="240"/>
        <v>0</v>
      </c>
      <c r="AA268" s="2314">
        <f t="shared" si="241"/>
        <v>0</v>
      </c>
      <c r="AB268" s="2314">
        <f t="shared" si="242"/>
        <v>0</v>
      </c>
      <c r="AC268" s="2314"/>
      <c r="AD268" s="2314">
        <f t="shared" si="244"/>
        <v>0</v>
      </c>
      <c r="AE268" s="2327"/>
      <c r="AF268" s="2327"/>
      <c r="AG268" s="549"/>
      <c r="AH268" s="549"/>
      <c r="AI268" s="549"/>
      <c r="AJ268" s="549"/>
      <c r="AK268" s="549"/>
      <c r="AL268" s="549"/>
      <c r="AM268" s="549"/>
      <c r="AN268" s="549">
        <f t="shared" si="248"/>
        <v>0</v>
      </c>
      <c r="AO268" s="549"/>
      <c r="AP268" s="549"/>
      <c r="AQ268" s="549"/>
      <c r="AR268" s="549"/>
      <c r="AS268" s="549"/>
      <c r="AT268" s="549"/>
      <c r="AU268" s="549"/>
      <c r="AV268" s="549">
        <f t="shared" si="249"/>
        <v>0</v>
      </c>
      <c r="AW268" s="1046"/>
      <c r="AX268" s="1046"/>
      <c r="AY268" s="1046"/>
      <c r="AZ268" s="1046"/>
      <c r="BA268" s="1046"/>
      <c r="BB268" s="1046"/>
      <c r="BC268" s="1046"/>
      <c r="BD268" s="1046"/>
      <c r="BE268" s="1046"/>
      <c r="BF268" s="1046"/>
      <c r="BG268" s="1046"/>
      <c r="BH268" s="1046">
        <f t="shared" si="245"/>
        <v>0</v>
      </c>
      <c r="BI268" s="2291"/>
      <c r="BJ268" s="2291"/>
      <c r="BK268" s="2291"/>
      <c r="BL268" s="2291"/>
      <c r="BM268" s="2291"/>
      <c r="BN268" s="2291"/>
      <c r="BO268" s="2291"/>
      <c r="BP268" s="2394"/>
      <c r="BQ268" s="2394"/>
      <c r="BR268" s="2394"/>
      <c r="BS268" s="2394"/>
      <c r="BT268" s="2394"/>
      <c r="BU268" s="2394"/>
      <c r="BV268" s="2394"/>
      <c r="BW268" s="2394">
        <f t="shared" si="250"/>
        <v>0</v>
      </c>
      <c r="BX268" s="850"/>
      <c r="BY268" s="846"/>
    </row>
    <row r="269" spans="1:77" ht="14.25" hidden="1" customHeight="1">
      <c r="A269" s="2714"/>
      <c r="B269" s="2693"/>
      <c r="C269" s="764"/>
      <c r="D269" s="598">
        <v>0</v>
      </c>
      <c r="E269" s="598">
        <v>0</v>
      </c>
      <c r="F269" s="598">
        <v>0</v>
      </c>
      <c r="G269" s="598">
        <v>0</v>
      </c>
      <c r="H269" s="598">
        <v>0</v>
      </c>
      <c r="I269" s="598">
        <v>0</v>
      </c>
      <c r="J269" s="598">
        <v>0</v>
      </c>
      <c r="K269" s="598">
        <f t="shared" si="246"/>
        <v>0</v>
      </c>
      <c r="L269" s="668"/>
      <c r="M269" s="668"/>
      <c r="N269" s="668"/>
      <c r="O269" s="668"/>
      <c r="P269" s="668"/>
      <c r="Q269" s="668"/>
      <c r="R269" s="668"/>
      <c r="S269" s="668">
        <f t="shared" si="247"/>
        <v>0</v>
      </c>
      <c r="T269" s="2310">
        <f t="shared" si="237"/>
        <v>0</v>
      </c>
      <c r="U269" s="2310"/>
      <c r="V269" s="2326">
        <f t="shared" si="238"/>
        <v>0</v>
      </c>
      <c r="W269" s="2310">
        <f t="shared" si="243"/>
        <v>0</v>
      </c>
      <c r="X269" s="2310"/>
      <c r="Y269" s="2314">
        <f t="shared" si="239"/>
        <v>0</v>
      </c>
      <c r="Z269" s="2313">
        <f t="shared" si="240"/>
        <v>0</v>
      </c>
      <c r="AA269" s="2314">
        <f t="shared" si="241"/>
        <v>0</v>
      </c>
      <c r="AB269" s="2314">
        <f t="shared" si="242"/>
        <v>0</v>
      </c>
      <c r="AC269" s="2314"/>
      <c r="AD269" s="2314">
        <f t="shared" si="244"/>
        <v>0</v>
      </c>
      <c r="AE269" s="2327"/>
      <c r="AF269" s="2327"/>
      <c r="AG269" s="549"/>
      <c r="AH269" s="549"/>
      <c r="AI269" s="549"/>
      <c r="AJ269" s="549"/>
      <c r="AK269" s="549"/>
      <c r="AL269" s="549"/>
      <c r="AM269" s="549"/>
      <c r="AN269" s="549">
        <f t="shared" si="248"/>
        <v>0</v>
      </c>
      <c r="AO269" s="549"/>
      <c r="AP269" s="549"/>
      <c r="AQ269" s="549"/>
      <c r="AR269" s="549"/>
      <c r="AS269" s="549"/>
      <c r="AT269" s="549"/>
      <c r="AU269" s="549"/>
      <c r="AV269" s="549">
        <f t="shared" si="249"/>
        <v>0</v>
      </c>
      <c r="AW269" s="1046"/>
      <c r="AX269" s="1046"/>
      <c r="AY269" s="1046"/>
      <c r="AZ269" s="1046"/>
      <c r="BA269" s="1046"/>
      <c r="BB269" s="1046"/>
      <c r="BC269" s="1046"/>
      <c r="BD269" s="1046"/>
      <c r="BE269" s="1046"/>
      <c r="BF269" s="1046"/>
      <c r="BG269" s="1046"/>
      <c r="BH269" s="1046">
        <f t="shared" si="245"/>
        <v>0</v>
      </c>
      <c r="BI269" s="2291"/>
      <c r="BJ269" s="2291"/>
      <c r="BK269" s="2291"/>
      <c r="BL269" s="2291"/>
      <c r="BM269" s="2291"/>
      <c r="BN269" s="2291"/>
      <c r="BO269" s="2291"/>
      <c r="BP269" s="2394"/>
      <c r="BQ269" s="2394"/>
      <c r="BR269" s="2394"/>
      <c r="BS269" s="2394"/>
      <c r="BT269" s="2394"/>
      <c r="BU269" s="2394"/>
      <c r="BV269" s="2394"/>
      <c r="BW269" s="2394">
        <f t="shared" si="250"/>
        <v>0</v>
      </c>
      <c r="BX269" s="850"/>
      <c r="BY269" s="846"/>
    </row>
    <row r="270" spans="1:77" ht="14.25" hidden="1" customHeight="1">
      <c r="A270" s="2714"/>
      <c r="B270" s="2693"/>
      <c r="C270" s="764"/>
      <c r="D270" s="598">
        <v>0</v>
      </c>
      <c r="E270" s="598">
        <v>0</v>
      </c>
      <c r="F270" s="598">
        <v>0</v>
      </c>
      <c r="G270" s="598">
        <v>0</v>
      </c>
      <c r="H270" s="598">
        <v>0</v>
      </c>
      <c r="I270" s="598">
        <v>0</v>
      </c>
      <c r="J270" s="598">
        <v>0</v>
      </c>
      <c r="K270" s="598">
        <f t="shared" si="246"/>
        <v>0</v>
      </c>
      <c r="L270" s="668"/>
      <c r="M270" s="668"/>
      <c r="N270" s="668"/>
      <c r="O270" s="668"/>
      <c r="P270" s="668"/>
      <c r="Q270" s="668"/>
      <c r="R270" s="668"/>
      <c r="S270" s="668">
        <f t="shared" si="247"/>
        <v>0</v>
      </c>
      <c r="T270" s="2310">
        <f t="shared" si="237"/>
        <v>0</v>
      </c>
      <c r="U270" s="2310"/>
      <c r="V270" s="2326">
        <f t="shared" si="238"/>
        <v>0</v>
      </c>
      <c r="W270" s="2310">
        <f t="shared" si="243"/>
        <v>0</v>
      </c>
      <c r="X270" s="2310"/>
      <c r="Y270" s="2314">
        <f t="shared" si="239"/>
        <v>0</v>
      </c>
      <c r="Z270" s="2313">
        <f t="shared" si="240"/>
        <v>0</v>
      </c>
      <c r="AA270" s="2314">
        <f t="shared" si="241"/>
        <v>0</v>
      </c>
      <c r="AB270" s="2314">
        <f t="shared" si="242"/>
        <v>0</v>
      </c>
      <c r="AC270" s="2314"/>
      <c r="AD270" s="2314">
        <f t="shared" si="244"/>
        <v>0</v>
      </c>
      <c r="AE270" s="2327"/>
      <c r="AF270" s="2327"/>
      <c r="AG270" s="549"/>
      <c r="AH270" s="549"/>
      <c r="AI270" s="549"/>
      <c r="AJ270" s="549"/>
      <c r="AK270" s="549"/>
      <c r="AL270" s="549"/>
      <c r="AM270" s="549"/>
      <c r="AN270" s="549">
        <f t="shared" si="248"/>
        <v>0</v>
      </c>
      <c r="AO270" s="549"/>
      <c r="AP270" s="549"/>
      <c r="AQ270" s="549"/>
      <c r="AR270" s="549"/>
      <c r="AS270" s="549"/>
      <c r="AT270" s="549"/>
      <c r="AU270" s="549"/>
      <c r="AV270" s="549">
        <f t="shared" si="249"/>
        <v>0</v>
      </c>
      <c r="AW270" s="1046"/>
      <c r="AX270" s="1046"/>
      <c r="AY270" s="1046"/>
      <c r="AZ270" s="1046"/>
      <c r="BA270" s="1046"/>
      <c r="BB270" s="1046"/>
      <c r="BC270" s="1046"/>
      <c r="BD270" s="1046"/>
      <c r="BE270" s="1046"/>
      <c r="BF270" s="1046"/>
      <c r="BG270" s="1046"/>
      <c r="BH270" s="1046">
        <f t="shared" si="245"/>
        <v>0</v>
      </c>
      <c r="BI270" s="2291"/>
      <c r="BJ270" s="2291"/>
      <c r="BK270" s="2291"/>
      <c r="BL270" s="2291"/>
      <c r="BM270" s="2291"/>
      <c r="BN270" s="2291"/>
      <c r="BO270" s="2291"/>
      <c r="BP270" s="2394"/>
      <c r="BQ270" s="2394"/>
      <c r="BR270" s="2394"/>
      <c r="BS270" s="2394"/>
      <c r="BT270" s="2394"/>
      <c r="BU270" s="2394"/>
      <c r="BV270" s="2394"/>
      <c r="BW270" s="2394">
        <f t="shared" si="250"/>
        <v>0</v>
      </c>
      <c r="BX270" s="850"/>
      <c r="BY270" s="846"/>
    </row>
    <row r="271" spans="1:77" ht="14.25" hidden="1" customHeight="1">
      <c r="A271" s="2714"/>
      <c r="B271" s="2382"/>
      <c r="C271" s="564"/>
      <c r="D271" s="724">
        <v>0</v>
      </c>
      <c r="E271" s="746">
        <v>0</v>
      </c>
      <c r="F271" s="633">
        <v>0</v>
      </c>
      <c r="G271" s="633">
        <v>0</v>
      </c>
      <c r="H271" s="633">
        <v>0</v>
      </c>
      <c r="I271" s="633">
        <v>0</v>
      </c>
      <c r="J271" s="746">
        <v>0</v>
      </c>
      <c r="K271" s="746">
        <f t="shared" si="246"/>
        <v>0</v>
      </c>
      <c r="L271" s="725"/>
      <c r="M271" s="695"/>
      <c r="N271" s="634"/>
      <c r="O271" s="634"/>
      <c r="P271" s="634"/>
      <c r="Q271" s="634"/>
      <c r="R271" s="695"/>
      <c r="S271" s="695">
        <f t="shared" si="247"/>
        <v>0</v>
      </c>
      <c r="T271" s="2310">
        <f t="shared" si="237"/>
        <v>0</v>
      </c>
      <c r="U271" s="2310"/>
      <c r="V271" s="2326">
        <f t="shared" si="238"/>
        <v>0</v>
      </c>
      <c r="W271" s="2310">
        <f t="shared" si="243"/>
        <v>0</v>
      </c>
      <c r="X271" s="2310"/>
      <c r="Y271" s="2314">
        <f t="shared" si="239"/>
        <v>0</v>
      </c>
      <c r="Z271" s="2313">
        <f t="shared" si="240"/>
        <v>0</v>
      </c>
      <c r="AA271" s="2314">
        <f t="shared" si="241"/>
        <v>0</v>
      </c>
      <c r="AB271" s="2314">
        <f t="shared" si="242"/>
        <v>0</v>
      </c>
      <c r="AC271" s="2314"/>
      <c r="AD271" s="2314">
        <f t="shared" si="244"/>
        <v>0</v>
      </c>
      <c r="AE271" s="2327"/>
      <c r="AF271" s="2327"/>
      <c r="AG271" s="2320"/>
      <c r="AH271" s="2339"/>
      <c r="AI271" s="2318"/>
      <c r="AJ271" s="2318"/>
      <c r="AK271" s="2318"/>
      <c r="AL271" s="2318"/>
      <c r="AM271" s="2339"/>
      <c r="AN271" s="2339">
        <f t="shared" si="248"/>
        <v>0</v>
      </c>
      <c r="AO271" s="2320"/>
      <c r="AP271" s="2339"/>
      <c r="AQ271" s="2318"/>
      <c r="AR271" s="2318"/>
      <c r="AS271" s="2318"/>
      <c r="AT271" s="2318"/>
      <c r="AU271" s="2339"/>
      <c r="AV271" s="2339">
        <f t="shared" si="249"/>
        <v>0</v>
      </c>
      <c r="AW271" s="1594"/>
      <c r="AX271" s="1594"/>
      <c r="AY271" s="1594"/>
      <c r="AZ271" s="1595"/>
      <c r="BA271" s="1595"/>
      <c r="BB271" s="1595"/>
      <c r="BC271" s="1595"/>
      <c r="BD271" s="1595"/>
      <c r="BE271" s="1595"/>
      <c r="BF271" s="1595"/>
      <c r="BG271" s="1595"/>
      <c r="BH271" s="1595">
        <f t="shared" si="245"/>
        <v>0</v>
      </c>
      <c r="BI271" s="2295"/>
      <c r="BJ271" s="2295"/>
      <c r="BK271" s="2295"/>
      <c r="BL271" s="2295"/>
      <c r="BM271" s="2295"/>
      <c r="BN271" s="2295"/>
      <c r="BO271" s="2295"/>
      <c r="BP271" s="2411"/>
      <c r="BQ271" s="2411"/>
      <c r="BR271" s="2411"/>
      <c r="BS271" s="2411"/>
      <c r="BT271" s="2411"/>
      <c r="BU271" s="2411"/>
      <c r="BV271" s="2411"/>
      <c r="BW271" s="2394">
        <f t="shared" si="250"/>
        <v>0</v>
      </c>
      <c r="BX271" s="850"/>
      <c r="BY271" s="846"/>
    </row>
    <row r="272" spans="1:77" ht="14.25" hidden="1" customHeight="1">
      <c r="A272" s="2714"/>
      <c r="B272" s="2382"/>
      <c r="C272" s="564"/>
      <c r="D272" s="724">
        <v>0</v>
      </c>
      <c r="E272" s="633">
        <v>0</v>
      </c>
      <c r="F272" s="633">
        <v>0</v>
      </c>
      <c r="G272" s="738">
        <v>0</v>
      </c>
      <c r="H272" s="724">
        <v>0</v>
      </c>
      <c r="I272" s="633">
        <v>0</v>
      </c>
      <c r="J272" s="633">
        <v>0</v>
      </c>
      <c r="K272" s="633">
        <f t="shared" si="246"/>
        <v>0</v>
      </c>
      <c r="L272" s="769"/>
      <c r="M272" s="634"/>
      <c r="N272" s="634"/>
      <c r="O272" s="769"/>
      <c r="P272" s="769"/>
      <c r="Q272" s="634"/>
      <c r="R272" s="634"/>
      <c r="S272" s="634">
        <f t="shared" si="247"/>
        <v>0</v>
      </c>
      <c r="T272" s="2310">
        <f t="shared" si="237"/>
        <v>0</v>
      </c>
      <c r="U272" s="2310"/>
      <c r="V272" s="2326">
        <f t="shared" si="238"/>
        <v>0</v>
      </c>
      <c r="W272" s="2310">
        <f t="shared" si="243"/>
        <v>0</v>
      </c>
      <c r="X272" s="2310"/>
      <c r="Y272" s="2314">
        <f t="shared" si="239"/>
        <v>0</v>
      </c>
      <c r="Z272" s="2313">
        <f t="shared" si="240"/>
        <v>0</v>
      </c>
      <c r="AA272" s="2314">
        <f t="shared" si="241"/>
        <v>0</v>
      </c>
      <c r="AB272" s="2314">
        <f t="shared" si="242"/>
        <v>0</v>
      </c>
      <c r="AC272" s="2314"/>
      <c r="AD272" s="2314">
        <f t="shared" si="244"/>
        <v>0</v>
      </c>
      <c r="AE272" s="2327"/>
      <c r="AF272" s="2327"/>
      <c r="AG272" s="2320"/>
      <c r="AH272" s="2318"/>
      <c r="AI272" s="2318"/>
      <c r="AJ272" s="2320"/>
      <c r="AK272" s="2320"/>
      <c r="AL272" s="2318"/>
      <c r="AM272" s="2318"/>
      <c r="AN272" s="2318">
        <f t="shared" si="248"/>
        <v>0</v>
      </c>
      <c r="AO272" s="2320"/>
      <c r="AP272" s="2318"/>
      <c r="AQ272" s="2318"/>
      <c r="AR272" s="2320"/>
      <c r="AS272" s="2320"/>
      <c r="AT272" s="2318"/>
      <c r="AU272" s="2318"/>
      <c r="AV272" s="2318">
        <f t="shared" si="249"/>
        <v>0</v>
      </c>
      <c r="AW272" s="1594"/>
      <c r="AX272" s="1594"/>
      <c r="AY272" s="1594"/>
      <c r="AZ272" s="1595"/>
      <c r="BA272" s="1595"/>
      <c r="BB272" s="1595"/>
      <c r="BC272" s="1595"/>
      <c r="BD272" s="1595"/>
      <c r="BE272" s="1595"/>
      <c r="BF272" s="1595"/>
      <c r="BG272" s="1595"/>
      <c r="BH272" s="1595">
        <f t="shared" si="245"/>
        <v>0</v>
      </c>
      <c r="BI272" s="2295"/>
      <c r="BJ272" s="2295"/>
      <c r="BK272" s="2295"/>
      <c r="BL272" s="2295"/>
      <c r="BM272" s="2295"/>
      <c r="BN272" s="2295"/>
      <c r="BO272" s="2295"/>
      <c r="BP272" s="2411"/>
      <c r="BQ272" s="2411"/>
      <c r="BR272" s="2411"/>
      <c r="BS272" s="2411"/>
      <c r="BT272" s="2411"/>
      <c r="BU272" s="2411"/>
      <c r="BV272" s="2411"/>
      <c r="BW272" s="2394">
        <f t="shared" si="250"/>
        <v>0</v>
      </c>
      <c r="BX272" s="850"/>
      <c r="BY272" s="846"/>
    </row>
    <row r="273" spans="1:77" ht="14.25" hidden="1" customHeight="1">
      <c r="A273" s="2714"/>
      <c r="B273" s="2685"/>
      <c r="C273" s="580"/>
      <c r="D273" s="647">
        <v>0</v>
      </c>
      <c r="E273" s="599">
        <v>0</v>
      </c>
      <c r="F273" s="585">
        <v>0</v>
      </c>
      <c r="G273" s="585">
        <v>0</v>
      </c>
      <c r="H273" s="647">
        <v>0</v>
      </c>
      <c r="I273" s="647">
        <v>0</v>
      </c>
      <c r="J273" s="647">
        <v>0</v>
      </c>
      <c r="K273" s="647">
        <f t="shared" si="246"/>
        <v>0</v>
      </c>
      <c r="L273" s="649"/>
      <c r="M273" s="600"/>
      <c r="N273" s="588"/>
      <c r="O273" s="588"/>
      <c r="P273" s="649"/>
      <c r="Q273" s="649"/>
      <c r="R273" s="649"/>
      <c r="S273" s="683">
        <f t="shared" si="247"/>
        <v>0</v>
      </c>
      <c r="T273" s="2310">
        <f t="shared" si="237"/>
        <v>0</v>
      </c>
      <c r="U273" s="2310"/>
      <c r="V273" s="2326">
        <f t="shared" si="238"/>
        <v>0</v>
      </c>
      <c r="W273" s="2310">
        <f t="shared" si="243"/>
        <v>0</v>
      </c>
      <c r="X273" s="2310"/>
      <c r="Y273" s="2314">
        <f t="shared" si="239"/>
        <v>0</v>
      </c>
      <c r="Z273" s="2313">
        <f t="shared" si="240"/>
        <v>0</v>
      </c>
      <c r="AA273" s="2314">
        <f t="shared" si="241"/>
        <v>0</v>
      </c>
      <c r="AB273" s="2314">
        <f t="shared" si="242"/>
        <v>0</v>
      </c>
      <c r="AC273" s="2314"/>
      <c r="AD273" s="2314">
        <f t="shared" si="244"/>
        <v>0</v>
      </c>
      <c r="AE273" s="2327"/>
      <c r="AF273" s="2327"/>
      <c r="AG273" s="850"/>
      <c r="AH273" s="2337"/>
      <c r="AI273" s="2316"/>
      <c r="AJ273" s="2316"/>
      <c r="AK273" s="850"/>
      <c r="AL273" s="850"/>
      <c r="AM273" s="850"/>
      <c r="AN273" s="850">
        <f t="shared" si="248"/>
        <v>0</v>
      </c>
      <c r="AO273" s="850"/>
      <c r="AP273" s="2337"/>
      <c r="AQ273" s="2316"/>
      <c r="AR273" s="2316"/>
      <c r="AS273" s="850"/>
      <c r="AT273" s="850"/>
      <c r="AU273" s="850"/>
      <c r="AV273" s="850">
        <f t="shared" si="249"/>
        <v>0</v>
      </c>
      <c r="AW273" s="1594"/>
      <c r="AX273" s="1594"/>
      <c r="AY273" s="1594"/>
      <c r="AZ273" s="1595"/>
      <c r="BA273" s="1595"/>
      <c r="BB273" s="1595"/>
      <c r="BC273" s="1595"/>
      <c r="BD273" s="1595"/>
      <c r="BE273" s="1595"/>
      <c r="BF273" s="1595"/>
      <c r="BG273" s="1595"/>
      <c r="BH273" s="1595">
        <f t="shared" si="245"/>
        <v>0</v>
      </c>
      <c r="BI273" s="2295"/>
      <c r="BJ273" s="2295"/>
      <c r="BK273" s="2295"/>
      <c r="BL273" s="2295"/>
      <c r="BM273" s="2295"/>
      <c r="BN273" s="2295"/>
      <c r="BO273" s="2295"/>
      <c r="BP273" s="2411"/>
      <c r="BQ273" s="2411"/>
      <c r="BR273" s="2411"/>
      <c r="BS273" s="2411"/>
      <c r="BT273" s="2411"/>
      <c r="BU273" s="2411"/>
      <c r="BV273" s="2411"/>
      <c r="BW273" s="2394">
        <f t="shared" si="250"/>
        <v>0</v>
      </c>
      <c r="BX273" s="850"/>
      <c r="BY273" s="846"/>
    </row>
    <row r="274" spans="1:77" ht="42.75" customHeight="1">
      <c r="A274" s="955"/>
      <c r="B274" s="1218" t="s">
        <v>1112</v>
      </c>
      <c r="C274" s="547" t="s">
        <v>1173</v>
      </c>
      <c r="D274" s="953">
        <v>0</v>
      </c>
      <c r="E274" s="953">
        <v>0</v>
      </c>
      <c r="F274" s="953">
        <v>0</v>
      </c>
      <c r="G274" s="953">
        <v>0</v>
      </c>
      <c r="H274" s="953">
        <v>0</v>
      </c>
      <c r="I274" s="953">
        <v>0</v>
      </c>
      <c r="J274" s="953">
        <v>0</v>
      </c>
      <c r="K274" s="953">
        <f t="shared" si="246"/>
        <v>0</v>
      </c>
      <c r="L274" s="953">
        <f t="shared" ref="L274:R274" si="251">SUM(L275:L284)</f>
        <v>0</v>
      </c>
      <c r="M274" s="953">
        <f t="shared" si="251"/>
        <v>0</v>
      </c>
      <c r="N274" s="953">
        <f t="shared" si="251"/>
        <v>0</v>
      </c>
      <c r="O274" s="953">
        <f t="shared" si="251"/>
        <v>0</v>
      </c>
      <c r="P274" s="953">
        <f t="shared" si="251"/>
        <v>0</v>
      </c>
      <c r="Q274" s="953">
        <f t="shared" si="251"/>
        <v>0</v>
      </c>
      <c r="R274" s="953">
        <f t="shared" si="251"/>
        <v>0</v>
      </c>
      <c r="S274" s="953">
        <f t="shared" si="247"/>
        <v>0</v>
      </c>
      <c r="T274" s="953">
        <f t="shared" ref="T274:AB274" si="252">SUM(T275:T284)</f>
        <v>0</v>
      </c>
      <c r="U274" s="953"/>
      <c r="V274" s="953">
        <f t="shared" si="252"/>
        <v>0.6</v>
      </c>
      <c r="W274" s="953">
        <f t="shared" si="252"/>
        <v>13408.1</v>
      </c>
      <c r="X274" s="953"/>
      <c r="Y274" s="953">
        <f t="shared" si="252"/>
        <v>25000</v>
      </c>
      <c r="Z274" s="953">
        <f t="shared" si="252"/>
        <v>0</v>
      </c>
      <c r="AA274" s="953">
        <f t="shared" si="252"/>
        <v>0</v>
      </c>
      <c r="AB274" s="953">
        <f t="shared" si="252"/>
        <v>0</v>
      </c>
      <c r="AC274" s="953"/>
      <c r="AD274" s="953">
        <f t="shared" si="244"/>
        <v>38408.1</v>
      </c>
      <c r="AE274" s="955"/>
      <c r="AF274" s="955"/>
      <c r="AG274" s="953">
        <v>0</v>
      </c>
      <c r="AH274" s="953">
        <v>0</v>
      </c>
      <c r="AI274" s="953">
        <v>0</v>
      </c>
      <c r="AJ274" s="953">
        <v>0</v>
      </c>
      <c r="AK274" s="953">
        <v>0</v>
      </c>
      <c r="AL274" s="953">
        <v>0</v>
      </c>
      <c r="AM274" s="953">
        <v>0</v>
      </c>
      <c r="AN274" s="953">
        <f t="shared" si="248"/>
        <v>0</v>
      </c>
      <c r="AO274" s="953">
        <f t="shared" ref="AO274:AU274" si="253">SUM(AO275:AO284)</f>
        <v>0</v>
      </c>
      <c r="AP274" s="953">
        <f t="shared" si="253"/>
        <v>0</v>
      </c>
      <c r="AQ274" s="953">
        <f t="shared" si="253"/>
        <v>0</v>
      </c>
      <c r="AR274" s="953">
        <f t="shared" si="253"/>
        <v>0</v>
      </c>
      <c r="AS274" s="953">
        <f t="shared" si="253"/>
        <v>0</v>
      </c>
      <c r="AT274" s="953">
        <f t="shared" si="253"/>
        <v>0</v>
      </c>
      <c r="AU274" s="953">
        <f t="shared" si="253"/>
        <v>0</v>
      </c>
      <c r="AV274" s="953">
        <f t="shared" si="249"/>
        <v>0</v>
      </c>
      <c r="AW274" s="953">
        <f t="shared" ref="AW274:BG274" si="254">SUM(AW275:AW284)</f>
        <v>0</v>
      </c>
      <c r="AX274" s="953"/>
      <c r="AY274" s="953"/>
      <c r="AZ274" s="953">
        <f t="shared" si="254"/>
        <v>0</v>
      </c>
      <c r="BA274" s="953"/>
      <c r="BB274" s="953">
        <f t="shared" si="254"/>
        <v>5000</v>
      </c>
      <c r="BC274" s="953"/>
      <c r="BD274" s="953">
        <f t="shared" si="254"/>
        <v>0</v>
      </c>
      <c r="BE274" s="953">
        <f t="shared" si="254"/>
        <v>0</v>
      </c>
      <c r="BF274" s="953">
        <f t="shared" si="254"/>
        <v>0</v>
      </c>
      <c r="BG274" s="953">
        <f t="shared" si="254"/>
        <v>0</v>
      </c>
      <c r="BH274" s="953">
        <f t="shared" si="245"/>
        <v>5000</v>
      </c>
      <c r="BI274" s="953">
        <f>BI281</f>
        <v>0</v>
      </c>
      <c r="BJ274" s="957">
        <f t="shared" ref="BJ274:BW274" si="255">BJ281</f>
        <v>46.74</v>
      </c>
      <c r="BK274" s="953">
        <f t="shared" si="255"/>
        <v>100000</v>
      </c>
      <c r="BL274" s="953">
        <f t="shared" si="255"/>
        <v>0</v>
      </c>
      <c r="BM274" s="953">
        <f t="shared" si="255"/>
        <v>0</v>
      </c>
      <c r="BN274" s="953">
        <f t="shared" si="255"/>
        <v>0</v>
      </c>
      <c r="BO274" s="953">
        <f t="shared" si="255"/>
        <v>100000</v>
      </c>
      <c r="BP274" s="953">
        <f t="shared" si="255"/>
        <v>0</v>
      </c>
      <c r="BQ274" s="953"/>
      <c r="BR274" s="953">
        <f t="shared" si="255"/>
        <v>0</v>
      </c>
      <c r="BS274" s="953">
        <f t="shared" si="255"/>
        <v>0</v>
      </c>
      <c r="BT274" s="953">
        <f t="shared" si="255"/>
        <v>0</v>
      </c>
      <c r="BU274" s="953">
        <f t="shared" si="255"/>
        <v>0</v>
      </c>
      <c r="BV274" s="953">
        <f t="shared" si="255"/>
        <v>0</v>
      </c>
      <c r="BW274" s="953">
        <f t="shared" si="255"/>
        <v>0</v>
      </c>
      <c r="BX274" s="954"/>
      <c r="BY274" s="846"/>
    </row>
    <row r="275" spans="1:77" ht="33.75" hidden="1" customHeight="1">
      <c r="A275" s="2724">
        <v>8</v>
      </c>
      <c r="B275" s="2383" t="s">
        <v>1196</v>
      </c>
      <c r="C275" s="601" t="s">
        <v>475</v>
      </c>
      <c r="D275" s="812">
        <v>0</v>
      </c>
      <c r="E275" s="811">
        <v>0</v>
      </c>
      <c r="F275" s="811">
        <v>0</v>
      </c>
      <c r="G275" s="811">
        <v>0</v>
      </c>
      <c r="H275" s="811">
        <v>0</v>
      </c>
      <c r="I275" s="811">
        <v>0</v>
      </c>
      <c r="J275" s="811">
        <v>0</v>
      </c>
      <c r="K275" s="811">
        <f t="shared" si="246"/>
        <v>0</v>
      </c>
      <c r="L275" s="812"/>
      <c r="M275" s="811"/>
      <c r="N275" s="811"/>
      <c r="O275" s="811"/>
      <c r="P275" s="811"/>
      <c r="Q275" s="811">
        <f>140000-140000</f>
        <v>0</v>
      </c>
      <c r="R275" s="813"/>
      <c r="S275" s="813">
        <f t="shared" si="247"/>
        <v>0</v>
      </c>
      <c r="T275" s="2312">
        <v>0</v>
      </c>
      <c r="U275" s="2310"/>
      <c r="V275" s="2340">
        <v>0.6</v>
      </c>
      <c r="W275" s="2312">
        <v>11500</v>
      </c>
      <c r="X275" s="2312"/>
      <c r="Y275" s="2333">
        <v>25000</v>
      </c>
      <c r="Z275" s="2333">
        <f t="shared" ref="Z275:Z284" si="256">H275+P275</f>
        <v>0</v>
      </c>
      <c r="AA275" s="2333">
        <f t="shared" ref="AA275:AA284" si="257">I275+Q275</f>
        <v>0</v>
      </c>
      <c r="AB275" s="2333">
        <f t="shared" ref="AB275:AB284" si="258">J275+R275</f>
        <v>0</v>
      </c>
      <c r="AC275" s="2333"/>
      <c r="AD275" s="2333">
        <f t="shared" si="244"/>
        <v>36500</v>
      </c>
      <c r="AE275" s="2341"/>
      <c r="AF275" s="2341"/>
      <c r="AG275" s="850">
        <v>0</v>
      </c>
      <c r="AH275" s="2316">
        <v>0</v>
      </c>
      <c r="AI275" s="2316">
        <v>0</v>
      </c>
      <c r="AJ275" s="2316">
        <v>0</v>
      </c>
      <c r="AK275" s="2316">
        <v>0</v>
      </c>
      <c r="AL275" s="2316">
        <v>0</v>
      </c>
      <c r="AM275" s="850">
        <v>0</v>
      </c>
      <c r="AN275" s="850">
        <f t="shared" si="248"/>
        <v>0</v>
      </c>
      <c r="AO275" s="850"/>
      <c r="AP275" s="2316"/>
      <c r="AQ275" s="2316"/>
      <c r="AR275" s="2316"/>
      <c r="AS275" s="2316"/>
      <c r="AT275" s="2316">
        <f>140000-140000</f>
        <v>0</v>
      </c>
      <c r="AU275" s="850"/>
      <c r="AV275" s="850">
        <f t="shared" si="249"/>
        <v>0</v>
      </c>
      <c r="AW275" s="1594">
        <f>AG275+AO275</f>
        <v>0</v>
      </c>
      <c r="AX275" s="1594"/>
      <c r="AY275" s="1594"/>
      <c r="AZ275" s="1595">
        <f t="shared" ref="AZ275:AZ284" si="259">AH275+AP275</f>
        <v>0</v>
      </c>
      <c r="BA275" s="1595"/>
      <c r="BB275" s="1595">
        <f t="shared" ref="BB275:BB284" si="260">AI275+AQ275</f>
        <v>0</v>
      </c>
      <c r="BC275" s="1595"/>
      <c r="BD275" s="1595">
        <f t="shared" ref="BD275:BD284" si="261">AJ275+AR275</f>
        <v>0</v>
      </c>
      <c r="BE275" s="1595">
        <f t="shared" ref="BE275:BE284" si="262">AK275+AS275</f>
        <v>0</v>
      </c>
      <c r="BF275" s="1595">
        <f t="shared" ref="BF275:BF284" si="263">AL275+AT275</f>
        <v>0</v>
      </c>
      <c r="BG275" s="1595">
        <f t="shared" ref="BG275:BG284" si="264">AM275+AU275</f>
        <v>0</v>
      </c>
      <c r="BH275" s="1595">
        <f t="shared" si="245"/>
        <v>0</v>
      </c>
      <c r="BI275" s="2295"/>
      <c r="BJ275" s="2739"/>
      <c r="BK275" s="2295"/>
      <c r="BL275" s="2295"/>
      <c r="BM275" s="2295"/>
      <c r="BN275" s="2295"/>
      <c r="BO275" s="2295"/>
      <c r="BP275" s="2411"/>
      <c r="BQ275" s="2411"/>
      <c r="BR275" s="2411"/>
      <c r="BS275" s="2411"/>
      <c r="BT275" s="2411"/>
      <c r="BU275" s="2411"/>
      <c r="BV275" s="2411"/>
      <c r="BW275" s="2394">
        <f t="shared" si="250"/>
        <v>0</v>
      </c>
      <c r="BX275" s="965" t="s">
        <v>494</v>
      </c>
      <c r="BY275" s="846"/>
    </row>
    <row r="276" spans="1:77" ht="33.75" hidden="1" customHeight="1">
      <c r="A276" s="2722"/>
      <c r="B276" s="2382" t="s">
        <v>1175</v>
      </c>
      <c r="C276" s="799"/>
      <c r="D276" s="611">
        <v>0</v>
      </c>
      <c r="E276" s="730">
        <v>0</v>
      </c>
      <c r="F276" s="557">
        <v>0</v>
      </c>
      <c r="G276" s="611">
        <v>0</v>
      </c>
      <c r="H276" s="655">
        <v>0</v>
      </c>
      <c r="I276" s="655">
        <v>0</v>
      </c>
      <c r="J276" s="655">
        <v>0</v>
      </c>
      <c r="K276" s="655">
        <f t="shared" si="246"/>
        <v>0</v>
      </c>
      <c r="L276" s="614"/>
      <c r="M276" s="731"/>
      <c r="N276" s="616"/>
      <c r="O276" s="614"/>
      <c r="P276" s="657"/>
      <c r="Q276" s="657"/>
      <c r="R276" s="657"/>
      <c r="S276" s="657">
        <f t="shared" si="247"/>
        <v>0</v>
      </c>
      <c r="T276" s="2310">
        <f t="shared" ref="T276:T284" si="265">D276+L276</f>
        <v>0</v>
      </c>
      <c r="U276" s="2310"/>
      <c r="V276" s="2326">
        <f t="shared" ref="V276:V284" si="266">E276+M276</f>
        <v>0</v>
      </c>
      <c r="W276" s="2310">
        <f t="shared" ref="W276:W284" si="267">F276+N276</f>
        <v>0</v>
      </c>
      <c r="X276" s="2310"/>
      <c r="Y276" s="2314">
        <f t="shared" ref="Y276:Y284" si="268">G276+O276</f>
        <v>0</v>
      </c>
      <c r="Z276" s="2313">
        <f t="shared" si="256"/>
        <v>0</v>
      </c>
      <c r="AA276" s="2314">
        <f t="shared" si="257"/>
        <v>0</v>
      </c>
      <c r="AB276" s="2314">
        <f t="shared" si="258"/>
        <v>0</v>
      </c>
      <c r="AC276" s="2314"/>
      <c r="AD276" s="2314">
        <f t="shared" si="244"/>
        <v>0</v>
      </c>
      <c r="AE276" s="2327"/>
      <c r="AF276" s="2327"/>
      <c r="AG276" s="850"/>
      <c r="AH276" s="2336">
        <v>0</v>
      </c>
      <c r="AI276" s="2316">
        <v>0</v>
      </c>
      <c r="AJ276" s="850">
        <v>0</v>
      </c>
      <c r="AK276" s="850">
        <v>0</v>
      </c>
      <c r="AL276" s="850">
        <v>0</v>
      </c>
      <c r="AM276" s="850">
        <v>0</v>
      </c>
      <c r="AN276" s="850">
        <f t="shared" si="248"/>
        <v>0</v>
      </c>
      <c r="AO276" s="850"/>
      <c r="AP276" s="2336"/>
      <c r="AQ276" s="2316"/>
      <c r="AR276" s="850"/>
      <c r="AS276" s="850"/>
      <c r="AT276" s="850"/>
      <c r="AU276" s="850"/>
      <c r="AV276" s="850">
        <f t="shared" si="249"/>
        <v>0</v>
      </c>
      <c r="AW276" s="2328"/>
      <c r="AX276" s="2328"/>
      <c r="AY276" s="2328"/>
      <c r="AZ276" s="1595">
        <f t="shared" si="259"/>
        <v>0</v>
      </c>
      <c r="BA276" s="1595"/>
      <c r="BB276" s="1595">
        <f t="shared" si="260"/>
        <v>0</v>
      </c>
      <c r="BC276" s="1595"/>
      <c r="BD276" s="1595">
        <f t="shared" si="261"/>
        <v>0</v>
      </c>
      <c r="BE276" s="1595">
        <f t="shared" si="262"/>
        <v>0</v>
      </c>
      <c r="BF276" s="1595">
        <f t="shared" si="263"/>
        <v>0</v>
      </c>
      <c r="BG276" s="1595">
        <f t="shared" si="264"/>
        <v>0</v>
      </c>
      <c r="BH276" s="1595">
        <f t="shared" si="245"/>
        <v>0</v>
      </c>
      <c r="BI276" s="2295"/>
      <c r="BJ276" s="2739"/>
      <c r="BK276" s="2295"/>
      <c r="BL276" s="2295"/>
      <c r="BM276" s="2295"/>
      <c r="BN276" s="2295"/>
      <c r="BO276" s="2295"/>
      <c r="BP276" s="2411"/>
      <c r="BQ276" s="2411"/>
      <c r="BR276" s="2411"/>
      <c r="BS276" s="2411"/>
      <c r="BT276" s="2411"/>
      <c r="BU276" s="2411"/>
      <c r="BV276" s="2411"/>
      <c r="BW276" s="2394">
        <f t="shared" si="250"/>
        <v>0</v>
      </c>
      <c r="BX276" s="850"/>
      <c r="BY276" s="846"/>
    </row>
    <row r="277" spans="1:77" ht="39.75" hidden="1" customHeight="1">
      <c r="A277" s="2714"/>
      <c r="B277" s="2382" t="s">
        <v>1176</v>
      </c>
      <c r="C277" s="564" t="s">
        <v>1177</v>
      </c>
      <c r="D277" s="620">
        <v>0</v>
      </c>
      <c r="E277" s="570">
        <v>0</v>
      </c>
      <c r="F277" s="570">
        <v>0</v>
      </c>
      <c r="G277" s="570">
        <v>0</v>
      </c>
      <c r="H277" s="570">
        <v>0</v>
      </c>
      <c r="I277" s="570">
        <v>0</v>
      </c>
      <c r="J277" s="620">
        <v>0</v>
      </c>
      <c r="K277" s="620">
        <f t="shared" si="246"/>
        <v>0</v>
      </c>
      <c r="L277" s="623"/>
      <c r="M277" s="577"/>
      <c r="N277" s="577"/>
      <c r="O277" s="577"/>
      <c r="P277" s="577"/>
      <c r="Q277" s="577"/>
      <c r="R277" s="634"/>
      <c r="S277" s="634">
        <f t="shared" si="247"/>
        <v>0</v>
      </c>
      <c r="T277" s="2313">
        <f t="shared" si="265"/>
        <v>0</v>
      </c>
      <c r="U277" s="2313"/>
      <c r="V277" s="2326">
        <f t="shared" si="266"/>
        <v>0</v>
      </c>
      <c r="W277" s="2313">
        <f t="shared" si="267"/>
        <v>0</v>
      </c>
      <c r="X277" s="2313"/>
      <c r="Y277" s="2314">
        <f t="shared" si="268"/>
        <v>0</v>
      </c>
      <c r="Z277" s="2313">
        <f t="shared" si="256"/>
        <v>0</v>
      </c>
      <c r="AA277" s="2314">
        <f t="shared" si="257"/>
        <v>0</v>
      </c>
      <c r="AB277" s="2314">
        <f t="shared" si="258"/>
        <v>0</v>
      </c>
      <c r="AC277" s="2314"/>
      <c r="AD277" s="2314">
        <f t="shared" si="244"/>
        <v>0</v>
      </c>
      <c r="AE277" s="2327"/>
      <c r="AF277" s="2327"/>
      <c r="AG277" s="2331">
        <v>0</v>
      </c>
      <c r="AH277" s="2318">
        <v>0</v>
      </c>
      <c r="AI277" s="2318">
        <v>0</v>
      </c>
      <c r="AJ277" s="2318">
        <v>0</v>
      </c>
      <c r="AK277" s="2318">
        <v>0</v>
      </c>
      <c r="AL277" s="2318">
        <v>0</v>
      </c>
      <c r="AM277" s="2318">
        <v>0</v>
      </c>
      <c r="AN277" s="2318">
        <f t="shared" si="248"/>
        <v>0</v>
      </c>
      <c r="AO277" s="850"/>
      <c r="AP277" s="2316"/>
      <c r="AQ277" s="2316"/>
      <c r="AR277" s="2316"/>
      <c r="AS277" s="2316"/>
      <c r="AT277" s="2316"/>
      <c r="AU277" s="850"/>
      <c r="AV277" s="850">
        <f t="shared" si="249"/>
        <v>0</v>
      </c>
      <c r="AW277" s="2328">
        <f>AG277+AO277</f>
        <v>0</v>
      </c>
      <c r="AX277" s="2328"/>
      <c r="AY277" s="2328"/>
      <c r="AZ277" s="1595">
        <f t="shared" si="259"/>
        <v>0</v>
      </c>
      <c r="BA277" s="1595"/>
      <c r="BB277" s="1595">
        <f t="shared" si="260"/>
        <v>0</v>
      </c>
      <c r="BC277" s="1595"/>
      <c r="BD277" s="1595">
        <f t="shared" si="261"/>
        <v>0</v>
      </c>
      <c r="BE277" s="1595">
        <f t="shared" si="262"/>
        <v>0</v>
      </c>
      <c r="BF277" s="1595">
        <f t="shared" si="263"/>
        <v>0</v>
      </c>
      <c r="BG277" s="1595">
        <f t="shared" si="264"/>
        <v>0</v>
      </c>
      <c r="BH277" s="1595">
        <f t="shared" si="245"/>
        <v>0</v>
      </c>
      <c r="BI277" s="2295"/>
      <c r="BJ277" s="2739"/>
      <c r="BK277" s="2295"/>
      <c r="BL277" s="2295"/>
      <c r="BM277" s="2295"/>
      <c r="BN277" s="2295"/>
      <c r="BO277" s="2295"/>
      <c r="BP277" s="2411"/>
      <c r="BQ277" s="2411"/>
      <c r="BR277" s="2411"/>
      <c r="BS277" s="2411"/>
      <c r="BT277" s="2411"/>
      <c r="BU277" s="2411"/>
      <c r="BV277" s="2411"/>
      <c r="BW277" s="2394">
        <f t="shared" si="250"/>
        <v>0</v>
      </c>
      <c r="BX277" s="850"/>
      <c r="BY277" s="846"/>
    </row>
    <row r="278" spans="1:77" ht="48" hidden="1" customHeight="1">
      <c r="A278" s="2714"/>
      <c r="B278" s="2382" t="s">
        <v>1178</v>
      </c>
      <c r="C278" s="564" t="s">
        <v>1179</v>
      </c>
      <c r="D278" s="620">
        <v>0</v>
      </c>
      <c r="E278" s="570">
        <v>0</v>
      </c>
      <c r="F278" s="570">
        <v>0</v>
      </c>
      <c r="G278" s="570">
        <v>0</v>
      </c>
      <c r="H278" s="570">
        <v>0</v>
      </c>
      <c r="I278" s="570">
        <v>0</v>
      </c>
      <c r="J278" s="620">
        <v>0</v>
      </c>
      <c r="K278" s="620">
        <f t="shared" si="246"/>
        <v>0</v>
      </c>
      <c r="L278" s="623"/>
      <c r="M278" s="577"/>
      <c r="N278" s="577"/>
      <c r="O278" s="577"/>
      <c r="P278" s="577"/>
      <c r="Q278" s="577"/>
      <c r="R278" s="634"/>
      <c r="S278" s="634">
        <f t="shared" si="247"/>
        <v>0</v>
      </c>
      <c r="T278" s="2313">
        <f t="shared" si="265"/>
        <v>0</v>
      </c>
      <c r="U278" s="2313"/>
      <c r="V278" s="2326">
        <f t="shared" si="266"/>
        <v>0</v>
      </c>
      <c r="W278" s="2313">
        <f t="shared" si="267"/>
        <v>0</v>
      </c>
      <c r="X278" s="2313"/>
      <c r="Y278" s="2314">
        <f t="shared" si="268"/>
        <v>0</v>
      </c>
      <c r="Z278" s="2313">
        <f t="shared" si="256"/>
        <v>0</v>
      </c>
      <c r="AA278" s="2314">
        <f t="shared" si="257"/>
        <v>0</v>
      </c>
      <c r="AB278" s="2314">
        <f t="shared" si="258"/>
        <v>0</v>
      </c>
      <c r="AC278" s="2314"/>
      <c r="AD278" s="2314">
        <f t="shared" si="244"/>
        <v>0</v>
      </c>
      <c r="AE278" s="2327"/>
      <c r="AF278" s="2327"/>
      <c r="AG278" s="2331">
        <v>0</v>
      </c>
      <c r="AH278" s="2318">
        <v>0</v>
      </c>
      <c r="AI278" s="2318">
        <v>0</v>
      </c>
      <c r="AJ278" s="2318">
        <v>0</v>
      </c>
      <c r="AK278" s="2318">
        <v>0</v>
      </c>
      <c r="AL278" s="2318">
        <v>0</v>
      </c>
      <c r="AM278" s="2318">
        <v>0</v>
      </c>
      <c r="AN278" s="2318">
        <f t="shared" si="248"/>
        <v>0</v>
      </c>
      <c r="AO278" s="850"/>
      <c r="AP278" s="2316"/>
      <c r="AQ278" s="2316"/>
      <c r="AR278" s="2316"/>
      <c r="AS278" s="2316"/>
      <c r="AT278" s="2316"/>
      <c r="AU278" s="850"/>
      <c r="AV278" s="850">
        <f t="shared" si="249"/>
        <v>0</v>
      </c>
      <c r="AW278" s="2328">
        <f t="shared" ref="AW278:AW284" si="269">AG278+AO278</f>
        <v>0</v>
      </c>
      <c r="AX278" s="2328"/>
      <c r="AY278" s="2328"/>
      <c r="AZ278" s="1595">
        <f t="shared" si="259"/>
        <v>0</v>
      </c>
      <c r="BA278" s="1595"/>
      <c r="BB278" s="1595">
        <f t="shared" si="260"/>
        <v>0</v>
      </c>
      <c r="BC278" s="1595"/>
      <c r="BD278" s="1595">
        <f t="shared" si="261"/>
        <v>0</v>
      </c>
      <c r="BE278" s="1595">
        <f t="shared" si="262"/>
        <v>0</v>
      </c>
      <c r="BF278" s="1595">
        <f t="shared" si="263"/>
        <v>0</v>
      </c>
      <c r="BG278" s="1595">
        <f t="shared" si="264"/>
        <v>0</v>
      </c>
      <c r="BH278" s="1595">
        <f t="shared" si="245"/>
        <v>0</v>
      </c>
      <c r="BI278" s="2295"/>
      <c r="BJ278" s="2739"/>
      <c r="BK278" s="2295"/>
      <c r="BL278" s="2295"/>
      <c r="BM278" s="2295"/>
      <c r="BN278" s="2295"/>
      <c r="BO278" s="2295"/>
      <c r="BP278" s="2411"/>
      <c r="BQ278" s="2411"/>
      <c r="BR278" s="2411"/>
      <c r="BS278" s="2411"/>
      <c r="BT278" s="2411"/>
      <c r="BU278" s="2411"/>
      <c r="BV278" s="2411"/>
      <c r="BW278" s="2394">
        <f t="shared" si="250"/>
        <v>0</v>
      </c>
      <c r="BX278" s="850"/>
      <c r="BY278" s="846"/>
    </row>
    <row r="279" spans="1:77" ht="31.5" hidden="1" customHeight="1">
      <c r="A279" s="2714"/>
      <c r="B279" s="2382" t="s">
        <v>1180</v>
      </c>
      <c r="C279" s="564" t="s">
        <v>1181</v>
      </c>
      <c r="D279" s="620">
        <v>0</v>
      </c>
      <c r="E279" s="570">
        <v>0</v>
      </c>
      <c r="F279" s="570">
        <v>0</v>
      </c>
      <c r="G279" s="570">
        <v>0</v>
      </c>
      <c r="H279" s="570">
        <v>0</v>
      </c>
      <c r="I279" s="570">
        <v>0</v>
      </c>
      <c r="J279" s="620">
        <v>0</v>
      </c>
      <c r="K279" s="620">
        <f t="shared" si="246"/>
        <v>0</v>
      </c>
      <c r="L279" s="623"/>
      <c r="M279" s="577"/>
      <c r="N279" s="577"/>
      <c r="O279" s="577"/>
      <c r="P279" s="577"/>
      <c r="Q279" s="577"/>
      <c r="R279" s="634"/>
      <c r="S279" s="634">
        <f t="shared" si="247"/>
        <v>0</v>
      </c>
      <c r="T279" s="2313">
        <f t="shared" si="265"/>
        <v>0</v>
      </c>
      <c r="U279" s="2313"/>
      <c r="V279" s="2326">
        <f t="shared" si="266"/>
        <v>0</v>
      </c>
      <c r="W279" s="2313">
        <f t="shared" si="267"/>
        <v>0</v>
      </c>
      <c r="X279" s="2313"/>
      <c r="Y279" s="2314">
        <f t="shared" si="268"/>
        <v>0</v>
      </c>
      <c r="Z279" s="2313">
        <f t="shared" si="256"/>
        <v>0</v>
      </c>
      <c r="AA279" s="2314">
        <f t="shared" si="257"/>
        <v>0</v>
      </c>
      <c r="AB279" s="2314">
        <f t="shared" si="258"/>
        <v>0</v>
      </c>
      <c r="AC279" s="2314"/>
      <c r="AD279" s="2314">
        <f t="shared" si="244"/>
        <v>0</v>
      </c>
      <c r="AE279" s="2327"/>
      <c r="AF279" s="2327"/>
      <c r="AG279" s="2331">
        <v>0</v>
      </c>
      <c r="AH279" s="2318">
        <v>0</v>
      </c>
      <c r="AI279" s="2318">
        <v>0</v>
      </c>
      <c r="AJ279" s="2318">
        <v>0</v>
      </c>
      <c r="AK279" s="2318">
        <v>0</v>
      </c>
      <c r="AL279" s="2318">
        <v>0</v>
      </c>
      <c r="AM279" s="2318">
        <v>0</v>
      </c>
      <c r="AN279" s="2318">
        <f t="shared" si="248"/>
        <v>0</v>
      </c>
      <c r="AO279" s="850"/>
      <c r="AP279" s="2316"/>
      <c r="AQ279" s="2316"/>
      <c r="AR279" s="2316"/>
      <c r="AS279" s="2316"/>
      <c r="AT279" s="2316"/>
      <c r="AU279" s="850"/>
      <c r="AV279" s="850">
        <f t="shared" si="249"/>
        <v>0</v>
      </c>
      <c r="AW279" s="2328">
        <f t="shared" si="269"/>
        <v>0</v>
      </c>
      <c r="AX279" s="2328"/>
      <c r="AY279" s="2328"/>
      <c r="AZ279" s="1595">
        <f t="shared" si="259"/>
        <v>0</v>
      </c>
      <c r="BA279" s="1595"/>
      <c r="BB279" s="1595">
        <f t="shared" si="260"/>
        <v>0</v>
      </c>
      <c r="BC279" s="1595"/>
      <c r="BD279" s="1595">
        <f t="shared" si="261"/>
        <v>0</v>
      </c>
      <c r="BE279" s="1595">
        <f t="shared" si="262"/>
        <v>0</v>
      </c>
      <c r="BF279" s="1595">
        <f t="shared" si="263"/>
        <v>0</v>
      </c>
      <c r="BG279" s="1595">
        <f t="shared" si="264"/>
        <v>0</v>
      </c>
      <c r="BH279" s="1595">
        <f t="shared" si="245"/>
        <v>0</v>
      </c>
      <c r="BI279" s="2295"/>
      <c r="BJ279" s="2739"/>
      <c r="BK279" s="2295"/>
      <c r="BL279" s="2295"/>
      <c r="BM279" s="2295"/>
      <c r="BN279" s="2295"/>
      <c r="BO279" s="2295"/>
      <c r="BP279" s="2411"/>
      <c r="BQ279" s="2411"/>
      <c r="BR279" s="2411"/>
      <c r="BS279" s="2411"/>
      <c r="BT279" s="2411"/>
      <c r="BU279" s="2411"/>
      <c r="BV279" s="2411"/>
      <c r="BW279" s="2394">
        <f t="shared" si="250"/>
        <v>0</v>
      </c>
      <c r="BX279" s="850"/>
      <c r="BY279" s="846"/>
    </row>
    <row r="280" spans="1:77" ht="30.75" hidden="1" customHeight="1">
      <c r="A280" s="2714"/>
      <c r="B280" s="2382"/>
      <c r="C280" s="814" t="s">
        <v>1182</v>
      </c>
      <c r="D280" s="620">
        <v>0</v>
      </c>
      <c r="E280" s="570">
        <v>0</v>
      </c>
      <c r="F280" s="570">
        <v>0</v>
      </c>
      <c r="G280" s="570">
        <v>0</v>
      </c>
      <c r="H280" s="570">
        <v>0</v>
      </c>
      <c r="I280" s="570">
        <v>0</v>
      </c>
      <c r="J280" s="620">
        <v>0</v>
      </c>
      <c r="K280" s="620">
        <f t="shared" si="246"/>
        <v>0</v>
      </c>
      <c r="L280" s="623"/>
      <c r="M280" s="577"/>
      <c r="N280" s="577"/>
      <c r="O280" s="577"/>
      <c r="P280" s="577"/>
      <c r="Q280" s="577"/>
      <c r="R280" s="634"/>
      <c r="S280" s="634">
        <f t="shared" si="247"/>
        <v>0</v>
      </c>
      <c r="T280" s="2313">
        <f t="shared" si="265"/>
        <v>0</v>
      </c>
      <c r="U280" s="2313"/>
      <c r="V280" s="2326">
        <f t="shared" si="266"/>
        <v>0</v>
      </c>
      <c r="W280" s="2313">
        <f t="shared" si="267"/>
        <v>0</v>
      </c>
      <c r="X280" s="2313"/>
      <c r="Y280" s="2314">
        <f t="shared" si="268"/>
        <v>0</v>
      </c>
      <c r="Z280" s="2313">
        <f t="shared" si="256"/>
        <v>0</v>
      </c>
      <c r="AA280" s="2314">
        <f t="shared" si="257"/>
        <v>0</v>
      </c>
      <c r="AB280" s="2314">
        <f t="shared" si="258"/>
        <v>0</v>
      </c>
      <c r="AC280" s="2314"/>
      <c r="AD280" s="2314">
        <f t="shared" si="244"/>
        <v>0</v>
      </c>
      <c r="AE280" s="2327"/>
      <c r="AF280" s="2327"/>
      <c r="AG280" s="850">
        <v>0</v>
      </c>
      <c r="AH280" s="2316">
        <v>0</v>
      </c>
      <c r="AI280" s="2316">
        <v>0</v>
      </c>
      <c r="AJ280" s="2316">
        <v>0</v>
      </c>
      <c r="AK280" s="2316">
        <v>0</v>
      </c>
      <c r="AL280" s="2316">
        <v>0</v>
      </c>
      <c r="AM280" s="850">
        <v>0</v>
      </c>
      <c r="AN280" s="850">
        <f t="shared" si="248"/>
        <v>0</v>
      </c>
      <c r="AO280" s="850"/>
      <c r="AP280" s="2316"/>
      <c r="AQ280" s="2316"/>
      <c r="AR280" s="2316"/>
      <c r="AS280" s="2316"/>
      <c r="AT280" s="2316"/>
      <c r="AU280" s="850"/>
      <c r="AV280" s="850">
        <f t="shared" si="249"/>
        <v>0</v>
      </c>
      <c r="AW280" s="2328">
        <f t="shared" si="269"/>
        <v>0</v>
      </c>
      <c r="AX280" s="2328"/>
      <c r="AY280" s="2328"/>
      <c r="AZ280" s="1595">
        <f t="shared" si="259"/>
        <v>0</v>
      </c>
      <c r="BA280" s="1595"/>
      <c r="BB280" s="1595">
        <f t="shared" si="260"/>
        <v>0</v>
      </c>
      <c r="BC280" s="1595"/>
      <c r="BD280" s="1595">
        <f t="shared" si="261"/>
        <v>0</v>
      </c>
      <c r="BE280" s="1595">
        <f t="shared" si="262"/>
        <v>0</v>
      </c>
      <c r="BF280" s="1595">
        <f t="shared" si="263"/>
        <v>0</v>
      </c>
      <c r="BG280" s="1595">
        <f t="shared" si="264"/>
        <v>0</v>
      </c>
      <c r="BH280" s="1595">
        <f t="shared" si="245"/>
        <v>0</v>
      </c>
      <c r="BI280" s="2295"/>
      <c r="BJ280" s="2739"/>
      <c r="BK280" s="2295"/>
      <c r="BL280" s="2295"/>
      <c r="BM280" s="2295"/>
      <c r="BN280" s="2295"/>
      <c r="BO280" s="2295"/>
      <c r="BP280" s="2411"/>
      <c r="BQ280" s="2411"/>
      <c r="BR280" s="2411"/>
      <c r="BS280" s="2411"/>
      <c r="BT280" s="2411"/>
      <c r="BU280" s="2411"/>
      <c r="BV280" s="2411"/>
      <c r="BW280" s="2394">
        <f t="shared" si="250"/>
        <v>0</v>
      </c>
      <c r="BX280" s="850"/>
      <c r="BY280" s="846"/>
    </row>
    <row r="281" spans="1:77" ht="61.5" customHeight="1">
      <c r="A281" s="2714"/>
      <c r="B281" s="782" t="s">
        <v>1114</v>
      </c>
      <c r="C281" s="619" t="s">
        <v>802</v>
      </c>
      <c r="D281" s="620">
        <v>0</v>
      </c>
      <c r="E281" s="570">
        <v>0</v>
      </c>
      <c r="F281" s="570">
        <v>0</v>
      </c>
      <c r="G281" s="570">
        <v>0</v>
      </c>
      <c r="H281" s="570">
        <v>0</v>
      </c>
      <c r="I281" s="570">
        <v>0</v>
      </c>
      <c r="J281" s="620">
        <v>0</v>
      </c>
      <c r="K281" s="570">
        <f t="shared" si="246"/>
        <v>0</v>
      </c>
      <c r="L281" s="623"/>
      <c r="M281" s="577"/>
      <c r="N281" s="577"/>
      <c r="O281" s="577"/>
      <c r="P281" s="577"/>
      <c r="Q281" s="577"/>
      <c r="R281" s="634"/>
      <c r="S281" s="634">
        <f t="shared" si="247"/>
        <v>0</v>
      </c>
      <c r="T281" s="2313">
        <f t="shared" si="265"/>
        <v>0</v>
      </c>
      <c r="U281" s="2313"/>
      <c r="V281" s="2326">
        <f t="shared" si="266"/>
        <v>0</v>
      </c>
      <c r="W281" s="2313">
        <v>1908.1</v>
      </c>
      <c r="X281" s="2313"/>
      <c r="Y281" s="2314">
        <f t="shared" si="268"/>
        <v>0</v>
      </c>
      <c r="Z281" s="2313">
        <f t="shared" si="256"/>
        <v>0</v>
      </c>
      <c r="AA281" s="2314">
        <f t="shared" si="257"/>
        <v>0</v>
      </c>
      <c r="AB281" s="2314">
        <f t="shared" si="258"/>
        <v>0</v>
      </c>
      <c r="AC281" s="2314"/>
      <c r="AD281" s="2314">
        <f t="shared" si="244"/>
        <v>1908.1</v>
      </c>
      <c r="AE281" s="2327"/>
      <c r="AF281" s="2327"/>
      <c r="AG281" s="850">
        <v>0</v>
      </c>
      <c r="AH281" s="2316">
        <v>0</v>
      </c>
      <c r="AI281" s="2316">
        <v>0</v>
      </c>
      <c r="AJ281" s="2316">
        <v>0</v>
      </c>
      <c r="AK281" s="2316">
        <v>0</v>
      </c>
      <c r="AL281" s="2316">
        <v>0</v>
      </c>
      <c r="AM281" s="850">
        <v>0</v>
      </c>
      <c r="AN281" s="850">
        <f t="shared" si="248"/>
        <v>0</v>
      </c>
      <c r="AO281" s="2316"/>
      <c r="AP281" s="2316"/>
      <c r="AQ281" s="2316"/>
      <c r="AR281" s="2316"/>
      <c r="AS281" s="2316"/>
      <c r="AT281" s="2316"/>
      <c r="AU281" s="850"/>
      <c r="AV281" s="850">
        <f t="shared" si="249"/>
        <v>0</v>
      </c>
      <c r="AW281" s="2328">
        <f t="shared" si="269"/>
        <v>0</v>
      </c>
      <c r="AX281" s="2328"/>
      <c r="AY281" s="2328"/>
      <c r="AZ281" s="1595">
        <f t="shared" si="259"/>
        <v>0</v>
      </c>
      <c r="BA281" s="1595"/>
      <c r="BB281" s="1595">
        <v>5000</v>
      </c>
      <c r="BC281" s="1595"/>
      <c r="BD281" s="1595">
        <f t="shared" si="261"/>
        <v>0</v>
      </c>
      <c r="BE281" s="1595">
        <f t="shared" si="262"/>
        <v>0</v>
      </c>
      <c r="BF281" s="1595">
        <f t="shared" si="263"/>
        <v>0</v>
      </c>
      <c r="BG281" s="1595">
        <f t="shared" si="264"/>
        <v>0</v>
      </c>
      <c r="BH281" s="1595">
        <f t="shared" si="245"/>
        <v>5000</v>
      </c>
      <c r="BI281" s="2295"/>
      <c r="BJ281" s="2739">
        <v>46.74</v>
      </c>
      <c r="BK281" s="2295">
        <v>100000</v>
      </c>
      <c r="BL281" s="2295"/>
      <c r="BM281" s="2295"/>
      <c r="BN281" s="2295"/>
      <c r="BO281" s="2295">
        <f>BK281+BL281+BM281+BN281</f>
        <v>100000</v>
      </c>
      <c r="BP281" s="2411"/>
      <c r="BQ281" s="2411"/>
      <c r="BR281" s="2411"/>
      <c r="BS281" s="2411"/>
      <c r="BT281" s="2411"/>
      <c r="BU281" s="2411"/>
      <c r="BV281" s="2411"/>
      <c r="BW281" s="2394">
        <f t="shared" si="250"/>
        <v>0</v>
      </c>
      <c r="BX281" s="965" t="s">
        <v>1838</v>
      </c>
      <c r="BY281" s="846"/>
    </row>
    <row r="282" spans="1:77" ht="37.5" hidden="1" customHeight="1">
      <c r="A282" s="2714"/>
      <c r="B282" s="2382"/>
      <c r="C282" s="564"/>
      <c r="D282" s="620">
        <v>0</v>
      </c>
      <c r="E282" s="570">
        <v>0</v>
      </c>
      <c r="F282" s="570">
        <v>0</v>
      </c>
      <c r="G282" s="570">
        <v>0</v>
      </c>
      <c r="H282" s="570">
        <v>0</v>
      </c>
      <c r="I282" s="570">
        <v>0</v>
      </c>
      <c r="J282" s="620">
        <v>0</v>
      </c>
      <c r="K282" s="620">
        <f t="shared" si="246"/>
        <v>0</v>
      </c>
      <c r="L282" s="623"/>
      <c r="M282" s="577"/>
      <c r="N282" s="577"/>
      <c r="O282" s="577"/>
      <c r="P282" s="577"/>
      <c r="Q282" s="577"/>
      <c r="R282" s="634"/>
      <c r="S282" s="634">
        <f t="shared" si="247"/>
        <v>0</v>
      </c>
      <c r="T282" s="2310">
        <f t="shared" si="265"/>
        <v>0</v>
      </c>
      <c r="U282" s="2310"/>
      <c r="V282" s="2326">
        <f t="shared" si="266"/>
        <v>0</v>
      </c>
      <c r="W282" s="2310">
        <f t="shared" si="267"/>
        <v>0</v>
      </c>
      <c r="X282" s="2310"/>
      <c r="Y282" s="2314">
        <f t="shared" si="268"/>
        <v>0</v>
      </c>
      <c r="Z282" s="2313">
        <f t="shared" si="256"/>
        <v>0</v>
      </c>
      <c r="AA282" s="2314">
        <f t="shared" si="257"/>
        <v>0</v>
      </c>
      <c r="AB282" s="2314">
        <f t="shared" si="258"/>
        <v>0</v>
      </c>
      <c r="AC282" s="2314"/>
      <c r="AD282" s="2314">
        <f t="shared" si="244"/>
        <v>0</v>
      </c>
      <c r="AE282" s="2327"/>
      <c r="AF282" s="2327"/>
      <c r="AG282" s="850">
        <v>0</v>
      </c>
      <c r="AH282" s="2316">
        <v>0</v>
      </c>
      <c r="AI282" s="2316">
        <v>0</v>
      </c>
      <c r="AJ282" s="2316">
        <v>0</v>
      </c>
      <c r="AK282" s="2316">
        <v>0</v>
      </c>
      <c r="AL282" s="2316">
        <v>0</v>
      </c>
      <c r="AM282" s="850">
        <v>0</v>
      </c>
      <c r="AN282" s="850">
        <f t="shared" si="248"/>
        <v>0</v>
      </c>
      <c r="AO282" s="850"/>
      <c r="AP282" s="2316"/>
      <c r="AQ282" s="2316"/>
      <c r="AR282" s="2316"/>
      <c r="AS282" s="2316"/>
      <c r="AT282" s="2316"/>
      <c r="AU282" s="850"/>
      <c r="AV282" s="850">
        <f t="shared" si="249"/>
        <v>0</v>
      </c>
      <c r="AW282" s="2328">
        <f t="shared" si="269"/>
        <v>0</v>
      </c>
      <c r="AX282" s="2328"/>
      <c r="AY282" s="2328"/>
      <c r="AZ282" s="1595">
        <f t="shared" si="259"/>
        <v>0</v>
      </c>
      <c r="BA282" s="1595"/>
      <c r="BB282" s="1595">
        <f t="shared" si="260"/>
        <v>0</v>
      </c>
      <c r="BC282" s="1595"/>
      <c r="BD282" s="1595">
        <f t="shared" si="261"/>
        <v>0</v>
      </c>
      <c r="BE282" s="1595">
        <f t="shared" si="262"/>
        <v>0</v>
      </c>
      <c r="BF282" s="1595">
        <f t="shared" si="263"/>
        <v>0</v>
      </c>
      <c r="BG282" s="1595">
        <f t="shared" si="264"/>
        <v>0</v>
      </c>
      <c r="BH282" s="1595">
        <f t="shared" si="245"/>
        <v>0</v>
      </c>
      <c r="BI282" s="2295"/>
      <c r="BJ282" s="2295"/>
      <c r="BK282" s="2295"/>
      <c r="BL282" s="2295"/>
      <c r="BM282" s="2295"/>
      <c r="BN282" s="2295"/>
      <c r="BO282" s="2295"/>
      <c r="BP282" s="2411"/>
      <c r="BQ282" s="2411"/>
      <c r="BR282" s="2411"/>
      <c r="BS282" s="2411"/>
      <c r="BT282" s="2411"/>
      <c r="BU282" s="2411"/>
      <c r="BV282" s="2411"/>
      <c r="BW282" s="2394">
        <f t="shared" si="250"/>
        <v>0</v>
      </c>
      <c r="BX282" s="850"/>
      <c r="BY282" s="846"/>
    </row>
    <row r="283" spans="1:77" ht="28.5" hidden="1" customHeight="1">
      <c r="A283" s="2714"/>
      <c r="B283" s="2382"/>
      <c r="C283" s="564"/>
      <c r="D283" s="620">
        <v>0</v>
      </c>
      <c r="E283" s="570">
        <v>0</v>
      </c>
      <c r="F283" s="570">
        <v>0</v>
      </c>
      <c r="G283" s="570">
        <v>0</v>
      </c>
      <c r="H283" s="570">
        <v>0</v>
      </c>
      <c r="I283" s="570">
        <v>0</v>
      </c>
      <c r="J283" s="620">
        <v>0</v>
      </c>
      <c r="K283" s="620">
        <f t="shared" si="246"/>
        <v>0</v>
      </c>
      <c r="L283" s="623"/>
      <c r="M283" s="577"/>
      <c r="N283" s="577"/>
      <c r="O283" s="577"/>
      <c r="P283" s="577"/>
      <c r="Q283" s="577"/>
      <c r="R283" s="634"/>
      <c r="S283" s="634">
        <f t="shared" si="247"/>
        <v>0</v>
      </c>
      <c r="T283" s="2310">
        <f t="shared" si="265"/>
        <v>0</v>
      </c>
      <c r="U283" s="2310"/>
      <c r="V283" s="2326">
        <f t="shared" si="266"/>
        <v>0</v>
      </c>
      <c r="W283" s="2310">
        <f t="shared" si="267"/>
        <v>0</v>
      </c>
      <c r="X283" s="2310"/>
      <c r="Y283" s="2314">
        <f t="shared" si="268"/>
        <v>0</v>
      </c>
      <c r="Z283" s="2313">
        <f t="shared" si="256"/>
        <v>0</v>
      </c>
      <c r="AA283" s="2314">
        <f t="shared" si="257"/>
        <v>0</v>
      </c>
      <c r="AB283" s="2314">
        <f t="shared" si="258"/>
        <v>0</v>
      </c>
      <c r="AC283" s="2314"/>
      <c r="AD283" s="2314">
        <f t="shared" si="244"/>
        <v>0</v>
      </c>
      <c r="AE283" s="2327"/>
      <c r="AF283" s="2327"/>
      <c r="AG283" s="850">
        <v>0</v>
      </c>
      <c r="AH283" s="2316">
        <v>0</v>
      </c>
      <c r="AI283" s="2316">
        <v>0</v>
      </c>
      <c r="AJ283" s="2316">
        <v>0</v>
      </c>
      <c r="AK283" s="2316">
        <v>0</v>
      </c>
      <c r="AL283" s="2316">
        <v>0</v>
      </c>
      <c r="AM283" s="850">
        <v>0</v>
      </c>
      <c r="AN283" s="850">
        <f t="shared" si="248"/>
        <v>0</v>
      </c>
      <c r="AO283" s="850"/>
      <c r="AP283" s="2316"/>
      <c r="AQ283" s="2316"/>
      <c r="AR283" s="2316"/>
      <c r="AS283" s="2316"/>
      <c r="AT283" s="2316"/>
      <c r="AU283" s="850"/>
      <c r="AV283" s="850">
        <f t="shared" si="249"/>
        <v>0</v>
      </c>
      <c r="AW283" s="2328">
        <f t="shared" si="269"/>
        <v>0</v>
      </c>
      <c r="AX283" s="2328"/>
      <c r="AY283" s="2328"/>
      <c r="AZ283" s="1595">
        <f t="shared" si="259"/>
        <v>0</v>
      </c>
      <c r="BA283" s="1595"/>
      <c r="BB283" s="1595">
        <f t="shared" si="260"/>
        <v>0</v>
      </c>
      <c r="BC283" s="1595"/>
      <c r="BD283" s="1595">
        <f t="shared" si="261"/>
        <v>0</v>
      </c>
      <c r="BE283" s="1595">
        <f t="shared" si="262"/>
        <v>0</v>
      </c>
      <c r="BF283" s="1595">
        <f t="shared" si="263"/>
        <v>0</v>
      </c>
      <c r="BG283" s="1595">
        <f t="shared" si="264"/>
        <v>0</v>
      </c>
      <c r="BH283" s="1595">
        <f t="shared" si="245"/>
        <v>0</v>
      </c>
      <c r="BI283" s="2295"/>
      <c r="BJ283" s="2295"/>
      <c r="BK283" s="2295"/>
      <c r="BL283" s="2295"/>
      <c r="BM283" s="2295"/>
      <c r="BN283" s="2295"/>
      <c r="BO283" s="2295"/>
      <c r="BP283" s="2411"/>
      <c r="BQ283" s="2411"/>
      <c r="BR283" s="2411"/>
      <c r="BS283" s="2411"/>
      <c r="BT283" s="2411"/>
      <c r="BU283" s="2411"/>
      <c r="BV283" s="2411"/>
      <c r="BW283" s="2394">
        <f t="shared" si="250"/>
        <v>0</v>
      </c>
      <c r="BX283" s="850"/>
      <c r="BY283" s="846"/>
    </row>
    <row r="284" spans="1:77" ht="39.75" hidden="1" customHeight="1">
      <c r="A284" s="2714"/>
      <c r="B284" s="2685"/>
      <c r="C284" s="580"/>
      <c r="D284" s="647">
        <v>0</v>
      </c>
      <c r="E284" s="585">
        <v>0</v>
      </c>
      <c r="F284" s="585">
        <v>0</v>
      </c>
      <c r="G284" s="585">
        <v>0</v>
      </c>
      <c r="H284" s="585">
        <v>0</v>
      </c>
      <c r="I284" s="585">
        <v>0</v>
      </c>
      <c r="J284" s="647">
        <v>0</v>
      </c>
      <c r="K284" s="647">
        <f t="shared" si="246"/>
        <v>0</v>
      </c>
      <c r="L284" s="649"/>
      <c r="M284" s="588"/>
      <c r="N284" s="588"/>
      <c r="O284" s="588"/>
      <c r="P284" s="588"/>
      <c r="Q284" s="588"/>
      <c r="R284" s="649"/>
      <c r="S284" s="683">
        <f t="shared" si="247"/>
        <v>0</v>
      </c>
      <c r="T284" s="2310">
        <f t="shared" si="265"/>
        <v>0</v>
      </c>
      <c r="U284" s="2310"/>
      <c r="V284" s="2326">
        <f t="shared" si="266"/>
        <v>0</v>
      </c>
      <c r="W284" s="2310">
        <f t="shared" si="267"/>
        <v>0</v>
      </c>
      <c r="X284" s="2310"/>
      <c r="Y284" s="2314">
        <f t="shared" si="268"/>
        <v>0</v>
      </c>
      <c r="Z284" s="2313">
        <f t="shared" si="256"/>
        <v>0</v>
      </c>
      <c r="AA284" s="2314">
        <f t="shared" si="257"/>
        <v>0</v>
      </c>
      <c r="AB284" s="2314">
        <f t="shared" si="258"/>
        <v>0</v>
      </c>
      <c r="AC284" s="2314"/>
      <c r="AD284" s="2314">
        <f t="shared" si="244"/>
        <v>0</v>
      </c>
      <c r="AE284" s="2327"/>
      <c r="AF284" s="2327"/>
      <c r="AG284" s="850">
        <v>0</v>
      </c>
      <c r="AH284" s="2316">
        <v>0</v>
      </c>
      <c r="AI284" s="2316">
        <v>0</v>
      </c>
      <c r="AJ284" s="2316">
        <v>0</v>
      </c>
      <c r="AK284" s="2316">
        <v>0</v>
      </c>
      <c r="AL284" s="2316">
        <v>0</v>
      </c>
      <c r="AM284" s="850">
        <v>0</v>
      </c>
      <c r="AN284" s="850">
        <f t="shared" si="248"/>
        <v>0</v>
      </c>
      <c r="AO284" s="850"/>
      <c r="AP284" s="2316"/>
      <c r="AQ284" s="2316"/>
      <c r="AR284" s="2316"/>
      <c r="AS284" s="2316"/>
      <c r="AT284" s="2316"/>
      <c r="AU284" s="850"/>
      <c r="AV284" s="850">
        <f t="shared" si="249"/>
        <v>0</v>
      </c>
      <c r="AW284" s="2328">
        <f t="shared" si="269"/>
        <v>0</v>
      </c>
      <c r="AX284" s="2328"/>
      <c r="AY284" s="2328"/>
      <c r="AZ284" s="1595">
        <f t="shared" si="259"/>
        <v>0</v>
      </c>
      <c r="BA284" s="1595"/>
      <c r="BB284" s="1595">
        <f t="shared" si="260"/>
        <v>0</v>
      </c>
      <c r="BC284" s="1595"/>
      <c r="BD284" s="1595">
        <f t="shared" si="261"/>
        <v>0</v>
      </c>
      <c r="BE284" s="1595">
        <f t="shared" si="262"/>
        <v>0</v>
      </c>
      <c r="BF284" s="1595">
        <f t="shared" si="263"/>
        <v>0</v>
      </c>
      <c r="BG284" s="1595">
        <f t="shared" si="264"/>
        <v>0</v>
      </c>
      <c r="BH284" s="1595">
        <f t="shared" si="245"/>
        <v>0</v>
      </c>
      <c r="BI284" s="2295"/>
      <c r="BJ284" s="2295"/>
      <c r="BK284" s="2295"/>
      <c r="BL284" s="2295"/>
      <c r="BM284" s="2295"/>
      <c r="BN284" s="2295"/>
      <c r="BO284" s="2295"/>
      <c r="BP284" s="2411"/>
      <c r="BQ284" s="2411"/>
      <c r="BR284" s="2411"/>
      <c r="BS284" s="2411"/>
      <c r="BT284" s="2411"/>
      <c r="BU284" s="2411"/>
      <c r="BV284" s="2411"/>
      <c r="BW284" s="2394">
        <f t="shared" si="250"/>
        <v>0</v>
      </c>
      <c r="BX284" s="850"/>
      <c r="BY284" s="846"/>
    </row>
    <row r="285" spans="1:77" ht="32.25" hidden="1" customHeight="1">
      <c r="A285" s="955"/>
      <c r="B285" s="1218" t="s">
        <v>1172</v>
      </c>
      <c r="C285" s="547" t="s">
        <v>1184</v>
      </c>
      <c r="D285" s="953">
        <v>0</v>
      </c>
      <c r="E285" s="953">
        <v>1.5</v>
      </c>
      <c r="F285" s="953">
        <v>59300</v>
      </c>
      <c r="G285" s="953">
        <v>0</v>
      </c>
      <c r="H285" s="953">
        <v>0</v>
      </c>
      <c r="I285" s="953">
        <v>0</v>
      </c>
      <c r="J285" s="953">
        <v>0</v>
      </c>
      <c r="K285" s="953">
        <f t="shared" si="246"/>
        <v>59300</v>
      </c>
      <c r="L285" s="953">
        <f t="shared" ref="L285:R285" si="270">SUM(L286:L295)</f>
        <v>0</v>
      </c>
      <c r="M285" s="953">
        <f t="shared" si="270"/>
        <v>0</v>
      </c>
      <c r="N285" s="953">
        <f t="shared" si="270"/>
        <v>3861.3</v>
      </c>
      <c r="O285" s="953">
        <f t="shared" si="270"/>
        <v>0</v>
      </c>
      <c r="P285" s="953">
        <f t="shared" si="270"/>
        <v>0</v>
      </c>
      <c r="Q285" s="953">
        <f t="shared" si="270"/>
        <v>0</v>
      </c>
      <c r="R285" s="953">
        <f t="shared" si="270"/>
        <v>0</v>
      </c>
      <c r="S285" s="953">
        <f t="shared" si="247"/>
        <v>3861.3</v>
      </c>
      <c r="T285" s="953">
        <f t="shared" ref="T285:AB285" si="271">SUM(T286:T295)</f>
        <v>0</v>
      </c>
      <c r="U285" s="953"/>
      <c r="V285" s="953">
        <f t="shared" si="271"/>
        <v>0</v>
      </c>
      <c r="W285" s="953">
        <f t="shared" si="271"/>
        <v>6984.7</v>
      </c>
      <c r="X285" s="953"/>
      <c r="Y285" s="953">
        <f t="shared" si="271"/>
        <v>0</v>
      </c>
      <c r="Z285" s="953">
        <f t="shared" si="271"/>
        <v>0</v>
      </c>
      <c r="AA285" s="953">
        <f t="shared" si="271"/>
        <v>0</v>
      </c>
      <c r="AB285" s="953">
        <f t="shared" si="271"/>
        <v>0</v>
      </c>
      <c r="AC285" s="953"/>
      <c r="AD285" s="953">
        <f t="shared" si="244"/>
        <v>6984.7</v>
      </c>
      <c r="AE285" s="955"/>
      <c r="AF285" s="955"/>
      <c r="AG285" s="953">
        <v>0</v>
      </c>
      <c r="AH285" s="953">
        <v>0</v>
      </c>
      <c r="AI285" s="953">
        <v>0</v>
      </c>
      <c r="AJ285" s="953">
        <v>0</v>
      </c>
      <c r="AK285" s="953">
        <v>0</v>
      </c>
      <c r="AL285" s="953">
        <v>0</v>
      </c>
      <c r="AM285" s="953">
        <v>0</v>
      </c>
      <c r="AN285" s="953">
        <f t="shared" si="248"/>
        <v>0</v>
      </c>
      <c r="AO285" s="953">
        <f t="shared" ref="AO285:AU285" si="272">SUM(AO286:AO295)</f>
        <v>0</v>
      </c>
      <c r="AP285" s="953">
        <f t="shared" si="272"/>
        <v>0</v>
      </c>
      <c r="AQ285" s="953">
        <f t="shared" si="272"/>
        <v>0</v>
      </c>
      <c r="AR285" s="953">
        <f t="shared" si="272"/>
        <v>0</v>
      </c>
      <c r="AS285" s="953">
        <f t="shared" si="272"/>
        <v>0</v>
      </c>
      <c r="AT285" s="953">
        <f t="shared" si="272"/>
        <v>0</v>
      </c>
      <c r="AU285" s="953">
        <f t="shared" si="272"/>
        <v>0</v>
      </c>
      <c r="AV285" s="953">
        <f t="shared" si="249"/>
        <v>0</v>
      </c>
      <c r="AW285" s="953">
        <f t="shared" ref="AW285:BG285" si="273">SUM(AW286:AW295)</f>
        <v>0</v>
      </c>
      <c r="AX285" s="953"/>
      <c r="AY285" s="953"/>
      <c r="AZ285" s="953">
        <f t="shared" si="273"/>
        <v>0</v>
      </c>
      <c r="BA285" s="953"/>
      <c r="BB285" s="953">
        <f t="shared" si="273"/>
        <v>0</v>
      </c>
      <c r="BC285" s="953"/>
      <c r="BD285" s="953">
        <f t="shared" si="273"/>
        <v>0</v>
      </c>
      <c r="BE285" s="953">
        <f t="shared" si="273"/>
        <v>0</v>
      </c>
      <c r="BF285" s="953">
        <f t="shared" si="273"/>
        <v>0</v>
      </c>
      <c r="BG285" s="953">
        <f t="shared" si="273"/>
        <v>0</v>
      </c>
      <c r="BH285" s="953">
        <f t="shared" si="245"/>
        <v>0</v>
      </c>
      <c r="BI285" s="953"/>
      <c r="BJ285" s="953"/>
      <c r="BK285" s="953"/>
      <c r="BL285" s="953"/>
      <c r="BM285" s="953"/>
      <c r="BN285" s="953"/>
      <c r="BO285" s="953"/>
      <c r="BP285" s="2394"/>
      <c r="BQ285" s="2394"/>
      <c r="BR285" s="2394"/>
      <c r="BS285" s="2394"/>
      <c r="BT285" s="2394"/>
      <c r="BU285" s="2394"/>
      <c r="BV285" s="2394"/>
      <c r="BW285" s="2394">
        <f t="shared" si="250"/>
        <v>0</v>
      </c>
      <c r="BX285" s="954"/>
      <c r="BY285" s="846"/>
    </row>
    <row r="286" spans="1:77" ht="37.5" hidden="1" customHeight="1">
      <c r="A286" s="2722"/>
      <c r="B286" s="2383" t="s">
        <v>1134</v>
      </c>
      <c r="C286" s="815" t="s">
        <v>820</v>
      </c>
      <c r="D286" s="665">
        <v>0</v>
      </c>
      <c r="E286" s="557">
        <v>1.5</v>
      </c>
      <c r="F286" s="557">
        <v>59300</v>
      </c>
      <c r="G286" s="557">
        <v>0</v>
      </c>
      <c r="H286" s="557">
        <v>0</v>
      </c>
      <c r="I286" s="557">
        <v>0</v>
      </c>
      <c r="J286" s="557">
        <v>0</v>
      </c>
      <c r="K286" s="557">
        <f t="shared" si="246"/>
        <v>59300</v>
      </c>
      <c r="L286" s="666"/>
      <c r="M286" s="666"/>
      <c r="N286" s="616"/>
      <c r="O286" s="666"/>
      <c r="P286" s="666"/>
      <c r="Q286" s="666"/>
      <c r="R286" s="666"/>
      <c r="S286" s="658">
        <f t="shared" si="247"/>
        <v>0</v>
      </c>
      <c r="T286" s="2310">
        <f t="shared" ref="T286:T295" si="274">D286+L286</f>
        <v>0</v>
      </c>
      <c r="U286" s="2310"/>
      <c r="V286" s="2314"/>
      <c r="W286" s="2314"/>
      <c r="X286" s="2314"/>
      <c r="Y286" s="2314">
        <f t="shared" ref="Y286:Y295" si="275">G286+O286</f>
        <v>0</v>
      </c>
      <c r="Z286" s="2313">
        <f t="shared" ref="Z286:Z295" si="276">H286+P286</f>
        <v>0</v>
      </c>
      <c r="AA286" s="2314">
        <f t="shared" ref="AA286:AA295" si="277">I286+Q286</f>
        <v>0</v>
      </c>
      <c r="AB286" s="2314">
        <f t="shared" ref="AB286:AB295" si="278">J286+R286</f>
        <v>0</v>
      </c>
      <c r="AC286" s="2314"/>
      <c r="AD286" s="2314">
        <f t="shared" si="244"/>
        <v>0</v>
      </c>
      <c r="AE286" s="2327">
        <v>1</v>
      </c>
      <c r="AF286" s="2327"/>
      <c r="AG286" s="549">
        <v>0</v>
      </c>
      <c r="AH286" s="2316">
        <v>0</v>
      </c>
      <c r="AI286" s="2316">
        <v>0</v>
      </c>
      <c r="AJ286" s="2316">
        <v>0</v>
      </c>
      <c r="AK286" s="2316">
        <v>0</v>
      </c>
      <c r="AL286" s="2316">
        <v>0</v>
      </c>
      <c r="AM286" s="2316">
        <v>0</v>
      </c>
      <c r="AN286" s="2316">
        <f t="shared" si="248"/>
        <v>0</v>
      </c>
      <c r="AO286" s="850"/>
      <c r="AP286" s="2342"/>
      <c r="AQ286" s="2316"/>
      <c r="AR286" s="2316"/>
      <c r="AS286" s="2316"/>
      <c r="AT286" s="2316"/>
      <c r="AU286" s="2316"/>
      <c r="AV286" s="2316">
        <f t="shared" si="249"/>
        <v>0</v>
      </c>
      <c r="AW286" s="2328">
        <f>AG286+AO286</f>
        <v>0</v>
      </c>
      <c r="AX286" s="2328"/>
      <c r="AY286" s="2328"/>
      <c r="AZ286" s="1595">
        <f>AH286+AP286</f>
        <v>0</v>
      </c>
      <c r="BA286" s="1595"/>
      <c r="BB286" s="1595">
        <f>AI286+AQ286</f>
        <v>0</v>
      </c>
      <c r="BC286" s="1595"/>
      <c r="BD286" s="1595">
        <f>AJ286+AR286</f>
        <v>0</v>
      </c>
      <c r="BE286" s="1595">
        <f>AK286+AS286</f>
        <v>0</v>
      </c>
      <c r="BF286" s="1595">
        <f>AL286+AT286</f>
        <v>0</v>
      </c>
      <c r="BG286" s="1595">
        <f>AM286+AU286</f>
        <v>0</v>
      </c>
      <c r="BH286" s="1595">
        <f t="shared" si="245"/>
        <v>0</v>
      </c>
      <c r="BI286" s="2295"/>
      <c r="BJ286" s="2295"/>
      <c r="BK286" s="2295"/>
      <c r="BL286" s="2295"/>
      <c r="BM286" s="2295"/>
      <c r="BN286" s="2295"/>
      <c r="BO286" s="2295"/>
      <c r="BP286" s="2411"/>
      <c r="BQ286" s="2411"/>
      <c r="BR286" s="2411"/>
      <c r="BS286" s="2411"/>
      <c r="BT286" s="2411"/>
      <c r="BU286" s="2411"/>
      <c r="BV286" s="2411"/>
      <c r="BW286" s="2394">
        <f t="shared" si="250"/>
        <v>0</v>
      </c>
      <c r="BX286" s="965" t="s">
        <v>276</v>
      </c>
      <c r="BY286" s="846"/>
    </row>
    <row r="287" spans="1:77" ht="52.5" hidden="1" customHeight="1">
      <c r="A287" s="2714"/>
      <c r="B287" s="2725" t="s">
        <v>1174</v>
      </c>
      <c r="C287" s="815" t="s">
        <v>1186</v>
      </c>
      <c r="D287" s="598">
        <v>0</v>
      </c>
      <c r="E287" s="598">
        <v>0</v>
      </c>
      <c r="F287" s="598">
        <v>0</v>
      </c>
      <c r="G287" s="598">
        <v>0</v>
      </c>
      <c r="H287" s="598">
        <v>0</v>
      </c>
      <c r="I287" s="598">
        <v>0</v>
      </c>
      <c r="J287" s="598">
        <v>0</v>
      </c>
      <c r="K287" s="598">
        <f t="shared" si="246"/>
        <v>0</v>
      </c>
      <c r="L287" s="577"/>
      <c r="M287" s="577"/>
      <c r="N287" s="816">
        <v>3861.3</v>
      </c>
      <c r="O287" s="577"/>
      <c r="P287" s="577"/>
      <c r="Q287" s="577"/>
      <c r="R287" s="577"/>
      <c r="S287" s="577">
        <f t="shared" si="247"/>
        <v>3861.3</v>
      </c>
      <c r="T287" s="2310">
        <f t="shared" si="274"/>
        <v>0</v>
      </c>
      <c r="U287" s="2310"/>
      <c r="V287" s="2326">
        <f t="shared" ref="V287:V295" si="279">E287+M287</f>
        <v>0</v>
      </c>
      <c r="W287" s="2314">
        <v>6634.7</v>
      </c>
      <c r="X287" s="2314"/>
      <c r="Y287" s="2314"/>
      <c r="Z287" s="2313">
        <f t="shared" si="276"/>
        <v>0</v>
      </c>
      <c r="AA287" s="2314">
        <f t="shared" si="277"/>
        <v>0</v>
      </c>
      <c r="AB287" s="2314">
        <f t="shared" si="278"/>
        <v>0</v>
      </c>
      <c r="AC287" s="2314"/>
      <c r="AD287" s="2314">
        <f t="shared" si="244"/>
        <v>6634.7</v>
      </c>
      <c r="AE287" s="2327"/>
      <c r="AF287" s="2327"/>
      <c r="AG287" s="549"/>
      <c r="AH287" s="549"/>
      <c r="AI287" s="549"/>
      <c r="AJ287" s="549"/>
      <c r="AK287" s="549"/>
      <c r="AL287" s="549"/>
      <c r="AM287" s="549"/>
      <c r="AN287" s="549">
        <f t="shared" si="248"/>
        <v>0</v>
      </c>
      <c r="AO287" s="549"/>
      <c r="AP287" s="549"/>
      <c r="AQ287" s="549"/>
      <c r="AR287" s="549"/>
      <c r="AS287" s="549"/>
      <c r="AT287" s="549"/>
      <c r="AU287" s="549"/>
      <c r="AV287" s="549">
        <f t="shared" si="249"/>
        <v>0</v>
      </c>
      <c r="AW287" s="1046"/>
      <c r="AX287" s="1046"/>
      <c r="AY287" s="1046"/>
      <c r="AZ287" s="1046"/>
      <c r="BA287" s="1046"/>
      <c r="BB287" s="1046"/>
      <c r="BC287" s="1046"/>
      <c r="BD287" s="1046"/>
      <c r="BE287" s="1046"/>
      <c r="BF287" s="1046"/>
      <c r="BG287" s="1046"/>
      <c r="BH287" s="1046">
        <f t="shared" si="245"/>
        <v>0</v>
      </c>
      <c r="BI287" s="2291"/>
      <c r="BJ287" s="2291"/>
      <c r="BK287" s="2291"/>
      <c r="BL287" s="2291"/>
      <c r="BM287" s="2291"/>
      <c r="BN287" s="2291"/>
      <c r="BO287" s="2291"/>
      <c r="BP287" s="2394"/>
      <c r="BQ287" s="2394"/>
      <c r="BR287" s="2394"/>
      <c r="BS287" s="2394"/>
      <c r="BT287" s="2394"/>
      <c r="BU287" s="2394"/>
      <c r="BV287" s="2394"/>
      <c r="BW287" s="2394">
        <f t="shared" si="250"/>
        <v>0</v>
      </c>
      <c r="BX287" s="965" t="s">
        <v>495</v>
      </c>
      <c r="BY287" s="846"/>
    </row>
    <row r="288" spans="1:77" ht="60" hidden="1" customHeight="1">
      <c r="A288" s="2714"/>
      <c r="B288" s="2725" t="s">
        <v>1175</v>
      </c>
      <c r="C288" s="815" t="s">
        <v>820</v>
      </c>
      <c r="D288" s="598">
        <v>0</v>
      </c>
      <c r="E288" s="598">
        <v>0</v>
      </c>
      <c r="F288" s="598">
        <v>0</v>
      </c>
      <c r="G288" s="598">
        <v>0</v>
      </c>
      <c r="H288" s="598">
        <v>0</v>
      </c>
      <c r="I288" s="598">
        <v>0</v>
      </c>
      <c r="J288" s="598">
        <v>0</v>
      </c>
      <c r="K288" s="598">
        <f t="shared" si="246"/>
        <v>0</v>
      </c>
      <c r="L288" s="668"/>
      <c r="M288" s="668"/>
      <c r="N288" s="668"/>
      <c r="O288" s="668"/>
      <c r="P288" s="668"/>
      <c r="Q288" s="668"/>
      <c r="R288" s="668"/>
      <c r="S288" s="668">
        <f t="shared" si="247"/>
        <v>0</v>
      </c>
      <c r="T288" s="2310">
        <f t="shared" si="274"/>
        <v>0</v>
      </c>
      <c r="U288" s="2310"/>
      <c r="V288" s="2326">
        <f t="shared" si="279"/>
        <v>0</v>
      </c>
      <c r="W288" s="2314">
        <v>350</v>
      </c>
      <c r="X288" s="2310"/>
      <c r="Y288" s="2314">
        <f t="shared" si="275"/>
        <v>0</v>
      </c>
      <c r="Z288" s="2313">
        <f t="shared" si="276"/>
        <v>0</v>
      </c>
      <c r="AA288" s="2314">
        <f t="shared" si="277"/>
        <v>0</v>
      </c>
      <c r="AB288" s="2314">
        <f t="shared" si="278"/>
        <v>0</v>
      </c>
      <c r="AC288" s="2314"/>
      <c r="AD288" s="2314">
        <f t="shared" si="244"/>
        <v>350</v>
      </c>
      <c r="AE288" s="2327"/>
      <c r="AF288" s="2327"/>
      <c r="AG288" s="549"/>
      <c r="AH288" s="549"/>
      <c r="AI288" s="549"/>
      <c r="AJ288" s="549"/>
      <c r="AK288" s="549"/>
      <c r="AL288" s="549"/>
      <c r="AM288" s="549"/>
      <c r="AN288" s="549">
        <f t="shared" si="248"/>
        <v>0</v>
      </c>
      <c r="AO288" s="549"/>
      <c r="AP288" s="549"/>
      <c r="AQ288" s="549"/>
      <c r="AR288" s="549"/>
      <c r="AS288" s="549"/>
      <c r="AT288" s="549"/>
      <c r="AU288" s="549"/>
      <c r="AV288" s="549">
        <f t="shared" si="249"/>
        <v>0</v>
      </c>
      <c r="AW288" s="1046"/>
      <c r="AX288" s="1046"/>
      <c r="AY288" s="1046"/>
      <c r="AZ288" s="1046"/>
      <c r="BA288" s="1046"/>
      <c r="BB288" s="1046"/>
      <c r="BC288" s="1046"/>
      <c r="BD288" s="1046"/>
      <c r="BE288" s="1046"/>
      <c r="BF288" s="1046"/>
      <c r="BG288" s="1046"/>
      <c r="BH288" s="1046">
        <f t="shared" si="245"/>
        <v>0</v>
      </c>
      <c r="BI288" s="2291"/>
      <c r="BJ288" s="2291"/>
      <c r="BK288" s="2291"/>
      <c r="BL288" s="2291"/>
      <c r="BM288" s="2291"/>
      <c r="BN288" s="2291"/>
      <c r="BO288" s="2291"/>
      <c r="BP288" s="2394"/>
      <c r="BQ288" s="2394"/>
      <c r="BR288" s="2394"/>
      <c r="BS288" s="2394"/>
      <c r="BT288" s="2394"/>
      <c r="BU288" s="2394"/>
      <c r="BV288" s="2394"/>
      <c r="BW288" s="2394">
        <f t="shared" si="250"/>
        <v>0</v>
      </c>
      <c r="BX288" s="965" t="s">
        <v>1691</v>
      </c>
      <c r="BY288" s="846"/>
    </row>
    <row r="289" spans="1:77" ht="59.25" hidden="1" customHeight="1">
      <c r="A289" s="2714"/>
      <c r="B289" s="2693"/>
      <c r="C289" s="592"/>
      <c r="D289" s="598">
        <v>0</v>
      </c>
      <c r="E289" s="598">
        <v>0</v>
      </c>
      <c r="F289" s="598">
        <v>0</v>
      </c>
      <c r="G289" s="598">
        <v>0</v>
      </c>
      <c r="H289" s="598">
        <v>0</v>
      </c>
      <c r="I289" s="598">
        <v>0</v>
      </c>
      <c r="J289" s="598">
        <v>0</v>
      </c>
      <c r="K289" s="598">
        <f t="shared" si="246"/>
        <v>0</v>
      </c>
      <c r="L289" s="668"/>
      <c r="M289" s="668"/>
      <c r="N289" s="668"/>
      <c r="O289" s="668"/>
      <c r="P289" s="668"/>
      <c r="Q289" s="668"/>
      <c r="R289" s="668"/>
      <c r="S289" s="668">
        <f t="shared" si="247"/>
        <v>0</v>
      </c>
      <c r="T289" s="2310">
        <f t="shared" si="274"/>
        <v>0</v>
      </c>
      <c r="U289" s="2310"/>
      <c r="V289" s="2326">
        <f t="shared" si="279"/>
        <v>0</v>
      </c>
      <c r="W289" s="2310">
        <f t="shared" ref="W289:W295" si="280">F289+N289</f>
        <v>0</v>
      </c>
      <c r="X289" s="2310"/>
      <c r="Y289" s="2314">
        <f t="shared" si="275"/>
        <v>0</v>
      </c>
      <c r="Z289" s="2313">
        <f t="shared" si="276"/>
        <v>0</v>
      </c>
      <c r="AA289" s="2314">
        <f t="shared" si="277"/>
        <v>0</v>
      </c>
      <c r="AB289" s="2314">
        <f t="shared" si="278"/>
        <v>0</v>
      </c>
      <c r="AC289" s="2314"/>
      <c r="AD289" s="2314">
        <f t="shared" si="244"/>
        <v>0</v>
      </c>
      <c r="AE289" s="2327"/>
      <c r="AF289" s="2327"/>
      <c r="AG289" s="549"/>
      <c r="AH289" s="549"/>
      <c r="AI289" s="549"/>
      <c r="AJ289" s="549"/>
      <c r="AK289" s="549"/>
      <c r="AL289" s="549"/>
      <c r="AM289" s="549"/>
      <c r="AN289" s="549">
        <f t="shared" si="248"/>
        <v>0</v>
      </c>
      <c r="AO289" s="549"/>
      <c r="AP289" s="549"/>
      <c r="AQ289" s="549"/>
      <c r="AR289" s="549"/>
      <c r="AS289" s="549"/>
      <c r="AT289" s="549"/>
      <c r="AU289" s="549"/>
      <c r="AV289" s="549">
        <f t="shared" si="249"/>
        <v>0</v>
      </c>
      <c r="AW289" s="1046"/>
      <c r="AX289" s="1046"/>
      <c r="AY289" s="1046"/>
      <c r="AZ289" s="1046"/>
      <c r="BA289" s="1046"/>
      <c r="BB289" s="1046"/>
      <c r="BC289" s="1046"/>
      <c r="BD289" s="1046"/>
      <c r="BE289" s="1046"/>
      <c r="BF289" s="1046"/>
      <c r="BG289" s="1046"/>
      <c r="BH289" s="1046">
        <f t="shared" si="245"/>
        <v>0</v>
      </c>
      <c r="BI289" s="2291"/>
      <c r="BJ289" s="2291"/>
      <c r="BK289" s="2291"/>
      <c r="BL289" s="2291"/>
      <c r="BM289" s="2291"/>
      <c r="BN289" s="2291"/>
      <c r="BO289" s="2291"/>
      <c r="BP289" s="2394"/>
      <c r="BQ289" s="2394"/>
      <c r="BR289" s="2394"/>
      <c r="BS289" s="2394"/>
      <c r="BT289" s="2394"/>
      <c r="BU289" s="2394"/>
      <c r="BV289" s="2394"/>
      <c r="BW289" s="2394">
        <f t="shared" si="250"/>
        <v>0</v>
      </c>
      <c r="BX289" s="850"/>
      <c r="BY289" s="846"/>
    </row>
    <row r="290" spans="1:77" ht="48.75" hidden="1" customHeight="1">
      <c r="A290" s="2714"/>
      <c r="B290" s="2693"/>
      <c r="C290" s="592"/>
      <c r="D290" s="598">
        <v>0</v>
      </c>
      <c r="E290" s="598">
        <v>0</v>
      </c>
      <c r="F290" s="598">
        <v>0</v>
      </c>
      <c r="G290" s="598">
        <v>0</v>
      </c>
      <c r="H290" s="598">
        <v>0</v>
      </c>
      <c r="I290" s="598">
        <v>0</v>
      </c>
      <c r="J290" s="598">
        <v>0</v>
      </c>
      <c r="K290" s="598">
        <f t="shared" si="246"/>
        <v>0</v>
      </c>
      <c r="L290" s="668"/>
      <c r="M290" s="668"/>
      <c r="N290" s="668"/>
      <c r="O290" s="668"/>
      <c r="P290" s="668"/>
      <c r="Q290" s="668"/>
      <c r="R290" s="668"/>
      <c r="S290" s="668">
        <f t="shared" si="247"/>
        <v>0</v>
      </c>
      <c r="T290" s="2310">
        <f t="shared" si="274"/>
        <v>0</v>
      </c>
      <c r="U290" s="2310"/>
      <c r="V290" s="2326">
        <f t="shared" si="279"/>
        <v>0</v>
      </c>
      <c r="W290" s="2310">
        <f t="shared" si="280"/>
        <v>0</v>
      </c>
      <c r="X290" s="2310"/>
      <c r="Y290" s="2314">
        <f t="shared" si="275"/>
        <v>0</v>
      </c>
      <c r="Z290" s="2313">
        <f t="shared" si="276"/>
        <v>0</v>
      </c>
      <c r="AA290" s="2314">
        <f t="shared" si="277"/>
        <v>0</v>
      </c>
      <c r="AB290" s="2314">
        <f t="shared" si="278"/>
        <v>0</v>
      </c>
      <c r="AC290" s="2314"/>
      <c r="AD290" s="2314">
        <f t="shared" si="244"/>
        <v>0</v>
      </c>
      <c r="AE290" s="2327"/>
      <c r="AF290" s="2327"/>
      <c r="AG290" s="549"/>
      <c r="AH290" s="549"/>
      <c r="AI290" s="549"/>
      <c r="AJ290" s="549"/>
      <c r="AK290" s="549"/>
      <c r="AL290" s="549"/>
      <c r="AM290" s="549"/>
      <c r="AN290" s="549">
        <f t="shared" si="248"/>
        <v>0</v>
      </c>
      <c r="AO290" s="549"/>
      <c r="AP290" s="549"/>
      <c r="AQ290" s="549"/>
      <c r="AR290" s="549"/>
      <c r="AS290" s="549"/>
      <c r="AT290" s="549"/>
      <c r="AU290" s="549"/>
      <c r="AV290" s="549">
        <f t="shared" si="249"/>
        <v>0</v>
      </c>
      <c r="AW290" s="1046"/>
      <c r="AX290" s="1046"/>
      <c r="AY290" s="1046"/>
      <c r="AZ290" s="1046"/>
      <c r="BA290" s="1046"/>
      <c r="BB290" s="1046"/>
      <c r="BC290" s="1046"/>
      <c r="BD290" s="1046"/>
      <c r="BE290" s="1046"/>
      <c r="BF290" s="1046"/>
      <c r="BG290" s="1046"/>
      <c r="BH290" s="1046">
        <f t="shared" si="245"/>
        <v>0</v>
      </c>
      <c r="BI290" s="2291"/>
      <c r="BJ290" s="2291"/>
      <c r="BK290" s="2291"/>
      <c r="BL290" s="2291"/>
      <c r="BM290" s="2291"/>
      <c r="BN290" s="2291"/>
      <c r="BO290" s="2291"/>
      <c r="BP290" s="2394"/>
      <c r="BQ290" s="2394"/>
      <c r="BR290" s="2394"/>
      <c r="BS290" s="2394"/>
      <c r="BT290" s="2394"/>
      <c r="BU290" s="2394"/>
      <c r="BV290" s="2394"/>
      <c r="BW290" s="2394">
        <f t="shared" si="250"/>
        <v>0</v>
      </c>
      <c r="BX290" s="850"/>
      <c r="BY290" s="846"/>
    </row>
    <row r="291" spans="1:77" ht="56.25" hidden="1" customHeight="1">
      <c r="A291" s="2714"/>
      <c r="B291" s="2693"/>
      <c r="C291" s="592"/>
      <c r="D291" s="598">
        <v>0</v>
      </c>
      <c r="E291" s="598">
        <v>0</v>
      </c>
      <c r="F291" s="598">
        <v>0</v>
      </c>
      <c r="G291" s="598">
        <v>0</v>
      </c>
      <c r="H291" s="598">
        <v>0</v>
      </c>
      <c r="I291" s="598">
        <v>0</v>
      </c>
      <c r="J291" s="598">
        <v>0</v>
      </c>
      <c r="K291" s="598">
        <f t="shared" si="246"/>
        <v>0</v>
      </c>
      <c r="L291" s="668"/>
      <c r="M291" s="668"/>
      <c r="N291" s="668"/>
      <c r="O291" s="668"/>
      <c r="P291" s="668"/>
      <c r="Q291" s="668"/>
      <c r="R291" s="668"/>
      <c r="S291" s="668">
        <f t="shared" si="247"/>
        <v>0</v>
      </c>
      <c r="T291" s="2310">
        <f t="shared" si="274"/>
        <v>0</v>
      </c>
      <c r="U291" s="2310"/>
      <c r="V291" s="2326">
        <f t="shared" si="279"/>
        <v>0</v>
      </c>
      <c r="W291" s="2310">
        <f t="shared" si="280"/>
        <v>0</v>
      </c>
      <c r="X291" s="2310"/>
      <c r="Y291" s="2314">
        <f t="shared" si="275"/>
        <v>0</v>
      </c>
      <c r="Z291" s="2313">
        <f t="shared" si="276"/>
        <v>0</v>
      </c>
      <c r="AA291" s="2314">
        <f t="shared" si="277"/>
        <v>0</v>
      </c>
      <c r="AB291" s="2314">
        <f t="shared" si="278"/>
        <v>0</v>
      </c>
      <c r="AC291" s="2314"/>
      <c r="AD291" s="2314">
        <f t="shared" si="244"/>
        <v>0</v>
      </c>
      <c r="AE291" s="2327"/>
      <c r="AF291" s="2327"/>
      <c r="AG291" s="549"/>
      <c r="AH291" s="549"/>
      <c r="AI291" s="549"/>
      <c r="AJ291" s="549"/>
      <c r="AK291" s="549"/>
      <c r="AL291" s="549"/>
      <c r="AM291" s="549"/>
      <c r="AN291" s="549">
        <f t="shared" si="248"/>
        <v>0</v>
      </c>
      <c r="AO291" s="549"/>
      <c r="AP291" s="549"/>
      <c r="AQ291" s="549"/>
      <c r="AR291" s="549"/>
      <c r="AS291" s="549"/>
      <c r="AT291" s="549"/>
      <c r="AU291" s="549"/>
      <c r="AV291" s="549">
        <f t="shared" si="249"/>
        <v>0</v>
      </c>
      <c r="AW291" s="1046"/>
      <c r="AX291" s="1046"/>
      <c r="AY291" s="1046"/>
      <c r="AZ291" s="1046"/>
      <c r="BA291" s="1046"/>
      <c r="BB291" s="1046"/>
      <c r="BC291" s="1046"/>
      <c r="BD291" s="1046"/>
      <c r="BE291" s="1046"/>
      <c r="BF291" s="1046"/>
      <c r="BG291" s="1046"/>
      <c r="BH291" s="1046">
        <f t="shared" si="245"/>
        <v>0</v>
      </c>
      <c r="BI291" s="2291"/>
      <c r="BJ291" s="2291"/>
      <c r="BK291" s="2291"/>
      <c r="BL291" s="2291"/>
      <c r="BM291" s="2291"/>
      <c r="BN291" s="2291"/>
      <c r="BO291" s="2291"/>
      <c r="BP291" s="2394"/>
      <c r="BQ291" s="2394"/>
      <c r="BR291" s="2394"/>
      <c r="BS291" s="2394"/>
      <c r="BT291" s="2394"/>
      <c r="BU291" s="2394"/>
      <c r="BV291" s="2394"/>
      <c r="BW291" s="2394">
        <f t="shared" si="250"/>
        <v>0</v>
      </c>
      <c r="BX291" s="850"/>
      <c r="BY291" s="846"/>
    </row>
    <row r="292" spans="1:77" ht="65.25" hidden="1" customHeight="1">
      <c r="A292" s="2714"/>
      <c r="B292" s="2693"/>
      <c r="C292" s="592"/>
      <c r="D292" s="598">
        <v>0</v>
      </c>
      <c r="E292" s="598">
        <v>0</v>
      </c>
      <c r="F292" s="598">
        <v>0</v>
      </c>
      <c r="G292" s="598">
        <v>0</v>
      </c>
      <c r="H292" s="598">
        <v>0</v>
      </c>
      <c r="I292" s="598">
        <v>0</v>
      </c>
      <c r="J292" s="598">
        <v>0</v>
      </c>
      <c r="K292" s="598">
        <f t="shared" si="246"/>
        <v>0</v>
      </c>
      <c r="L292" s="668"/>
      <c r="M292" s="668"/>
      <c r="N292" s="668"/>
      <c r="O292" s="668"/>
      <c r="P292" s="668"/>
      <c r="Q292" s="668"/>
      <c r="R292" s="668"/>
      <c r="S292" s="668">
        <f t="shared" si="247"/>
        <v>0</v>
      </c>
      <c r="T292" s="2310">
        <f t="shared" si="274"/>
        <v>0</v>
      </c>
      <c r="U292" s="2310"/>
      <c r="V292" s="2326">
        <f t="shared" si="279"/>
        <v>0</v>
      </c>
      <c r="W292" s="2310">
        <f t="shared" si="280"/>
        <v>0</v>
      </c>
      <c r="X292" s="2310"/>
      <c r="Y292" s="2314">
        <f t="shared" si="275"/>
        <v>0</v>
      </c>
      <c r="Z292" s="2313">
        <f t="shared" si="276"/>
        <v>0</v>
      </c>
      <c r="AA292" s="2314">
        <f t="shared" si="277"/>
        <v>0</v>
      </c>
      <c r="AB292" s="2314">
        <f t="shared" si="278"/>
        <v>0</v>
      </c>
      <c r="AC292" s="2314"/>
      <c r="AD292" s="2314">
        <f t="shared" si="244"/>
        <v>0</v>
      </c>
      <c r="AE292" s="2327"/>
      <c r="AF292" s="2327"/>
      <c r="AG292" s="549"/>
      <c r="AH292" s="549"/>
      <c r="AI292" s="549"/>
      <c r="AJ292" s="549"/>
      <c r="AK292" s="549"/>
      <c r="AL292" s="549"/>
      <c r="AM292" s="549"/>
      <c r="AN292" s="549">
        <f t="shared" si="248"/>
        <v>0</v>
      </c>
      <c r="AO292" s="549"/>
      <c r="AP292" s="549"/>
      <c r="AQ292" s="549"/>
      <c r="AR292" s="549"/>
      <c r="AS292" s="549"/>
      <c r="AT292" s="549"/>
      <c r="AU292" s="549"/>
      <c r="AV292" s="549">
        <f t="shared" si="249"/>
        <v>0</v>
      </c>
      <c r="AW292" s="1046"/>
      <c r="AX292" s="1046"/>
      <c r="AY292" s="1046"/>
      <c r="AZ292" s="1046"/>
      <c r="BA292" s="1046"/>
      <c r="BB292" s="1046"/>
      <c r="BC292" s="1046"/>
      <c r="BD292" s="1046"/>
      <c r="BE292" s="1046"/>
      <c r="BF292" s="1046"/>
      <c r="BG292" s="1046"/>
      <c r="BH292" s="1046">
        <f t="shared" si="245"/>
        <v>0</v>
      </c>
      <c r="BI292" s="2291"/>
      <c r="BJ292" s="2291"/>
      <c r="BK292" s="2291"/>
      <c r="BL292" s="2291"/>
      <c r="BM292" s="2291"/>
      <c r="BN292" s="2291"/>
      <c r="BO292" s="2291"/>
      <c r="BP292" s="2394"/>
      <c r="BQ292" s="2394"/>
      <c r="BR292" s="2394"/>
      <c r="BS292" s="2394"/>
      <c r="BT292" s="2394"/>
      <c r="BU292" s="2394"/>
      <c r="BV292" s="2394"/>
      <c r="BW292" s="2394">
        <f t="shared" si="250"/>
        <v>0</v>
      </c>
      <c r="BX292" s="850"/>
      <c r="BY292" s="846"/>
    </row>
    <row r="293" spans="1:77" ht="73.5" hidden="1" customHeight="1">
      <c r="A293" s="2714"/>
      <c r="B293" s="2693"/>
      <c r="C293" s="592"/>
      <c r="D293" s="598">
        <v>0</v>
      </c>
      <c r="E293" s="598">
        <v>0</v>
      </c>
      <c r="F293" s="598">
        <v>0</v>
      </c>
      <c r="G293" s="598">
        <v>0</v>
      </c>
      <c r="H293" s="598">
        <v>0</v>
      </c>
      <c r="I293" s="598">
        <v>0</v>
      </c>
      <c r="J293" s="598">
        <v>0</v>
      </c>
      <c r="K293" s="598">
        <f t="shared" si="246"/>
        <v>0</v>
      </c>
      <c r="L293" s="668"/>
      <c r="M293" s="668"/>
      <c r="N293" s="668"/>
      <c r="O293" s="668"/>
      <c r="P293" s="668"/>
      <c r="Q293" s="668"/>
      <c r="R293" s="668"/>
      <c r="S293" s="668">
        <f t="shared" si="247"/>
        <v>0</v>
      </c>
      <c r="T293" s="2310">
        <f t="shared" si="274"/>
        <v>0</v>
      </c>
      <c r="U293" s="2310"/>
      <c r="V293" s="2326">
        <f t="shared" si="279"/>
        <v>0</v>
      </c>
      <c r="W293" s="2310">
        <f t="shared" si="280"/>
        <v>0</v>
      </c>
      <c r="X293" s="2310"/>
      <c r="Y293" s="2314">
        <f t="shared" si="275"/>
        <v>0</v>
      </c>
      <c r="Z293" s="2313">
        <f t="shared" si="276"/>
        <v>0</v>
      </c>
      <c r="AA293" s="2314">
        <f t="shared" si="277"/>
        <v>0</v>
      </c>
      <c r="AB293" s="2314">
        <f t="shared" si="278"/>
        <v>0</v>
      </c>
      <c r="AC293" s="2314"/>
      <c r="AD293" s="2314">
        <f t="shared" si="244"/>
        <v>0</v>
      </c>
      <c r="AE293" s="2327"/>
      <c r="AF293" s="2327"/>
      <c r="AG293" s="549"/>
      <c r="AH293" s="549"/>
      <c r="AI293" s="549"/>
      <c r="AJ293" s="549"/>
      <c r="AK293" s="549"/>
      <c r="AL293" s="549"/>
      <c r="AM293" s="549"/>
      <c r="AN293" s="549">
        <f t="shared" si="248"/>
        <v>0</v>
      </c>
      <c r="AO293" s="549"/>
      <c r="AP293" s="549"/>
      <c r="AQ293" s="549"/>
      <c r="AR293" s="549"/>
      <c r="AS293" s="549"/>
      <c r="AT293" s="549"/>
      <c r="AU293" s="549"/>
      <c r="AV293" s="549">
        <f t="shared" si="249"/>
        <v>0</v>
      </c>
      <c r="AW293" s="1046"/>
      <c r="AX293" s="1046"/>
      <c r="AY293" s="1046"/>
      <c r="AZ293" s="1046"/>
      <c r="BA293" s="1046"/>
      <c r="BB293" s="1046"/>
      <c r="BC293" s="1046"/>
      <c r="BD293" s="1046"/>
      <c r="BE293" s="1046"/>
      <c r="BF293" s="1046"/>
      <c r="BG293" s="1046"/>
      <c r="BH293" s="1046">
        <f t="shared" si="245"/>
        <v>0</v>
      </c>
      <c r="BI293" s="2291"/>
      <c r="BJ293" s="2291"/>
      <c r="BK293" s="2291"/>
      <c r="BL293" s="2291"/>
      <c r="BM293" s="2291"/>
      <c r="BN293" s="2291"/>
      <c r="BO293" s="2291"/>
      <c r="BP293" s="2394"/>
      <c r="BQ293" s="2394"/>
      <c r="BR293" s="2394"/>
      <c r="BS293" s="2394"/>
      <c r="BT293" s="2394"/>
      <c r="BU293" s="2394"/>
      <c r="BV293" s="2394"/>
      <c r="BW293" s="2394">
        <f t="shared" si="250"/>
        <v>0</v>
      </c>
      <c r="BX293" s="850"/>
      <c r="BY293" s="846"/>
    </row>
    <row r="294" spans="1:77" ht="51" hidden="1" customHeight="1">
      <c r="A294" s="2714"/>
      <c r="B294" s="2693"/>
      <c r="C294" s="592"/>
      <c r="D294" s="598">
        <v>0</v>
      </c>
      <c r="E294" s="598">
        <v>0</v>
      </c>
      <c r="F294" s="598">
        <v>0</v>
      </c>
      <c r="G294" s="598">
        <v>0</v>
      </c>
      <c r="H294" s="598">
        <v>0</v>
      </c>
      <c r="I294" s="598">
        <v>0</v>
      </c>
      <c r="J294" s="598">
        <v>0</v>
      </c>
      <c r="K294" s="598">
        <f t="shared" si="246"/>
        <v>0</v>
      </c>
      <c r="L294" s="668"/>
      <c r="M294" s="668"/>
      <c r="N294" s="668"/>
      <c r="O294" s="668"/>
      <c r="P294" s="668"/>
      <c r="Q294" s="668"/>
      <c r="R294" s="668"/>
      <c r="S294" s="668">
        <f t="shared" si="247"/>
        <v>0</v>
      </c>
      <c r="T294" s="2310">
        <f t="shared" si="274"/>
        <v>0</v>
      </c>
      <c r="U294" s="2310"/>
      <c r="V294" s="2326">
        <f t="shared" si="279"/>
        <v>0</v>
      </c>
      <c r="W294" s="2310">
        <f t="shared" si="280"/>
        <v>0</v>
      </c>
      <c r="X294" s="2310"/>
      <c r="Y294" s="2314">
        <f t="shared" si="275"/>
        <v>0</v>
      </c>
      <c r="Z294" s="2313">
        <f t="shared" si="276"/>
        <v>0</v>
      </c>
      <c r="AA294" s="2314">
        <f t="shared" si="277"/>
        <v>0</v>
      </c>
      <c r="AB294" s="2314">
        <f t="shared" si="278"/>
        <v>0</v>
      </c>
      <c r="AC294" s="2314"/>
      <c r="AD294" s="2314">
        <f t="shared" si="244"/>
        <v>0</v>
      </c>
      <c r="AE294" s="2327"/>
      <c r="AF294" s="2327"/>
      <c r="AG294" s="549"/>
      <c r="AH294" s="549"/>
      <c r="AI294" s="549"/>
      <c r="AJ294" s="549"/>
      <c r="AK294" s="549"/>
      <c r="AL294" s="549"/>
      <c r="AM294" s="549"/>
      <c r="AN294" s="549">
        <f t="shared" si="248"/>
        <v>0</v>
      </c>
      <c r="AO294" s="549"/>
      <c r="AP294" s="549"/>
      <c r="AQ294" s="549"/>
      <c r="AR294" s="549"/>
      <c r="AS294" s="549"/>
      <c r="AT294" s="549"/>
      <c r="AU294" s="549"/>
      <c r="AV294" s="549">
        <f t="shared" si="249"/>
        <v>0</v>
      </c>
      <c r="AW294" s="1046"/>
      <c r="AX294" s="1046"/>
      <c r="AY294" s="1046"/>
      <c r="AZ294" s="1046"/>
      <c r="BA294" s="1046"/>
      <c r="BB294" s="1046"/>
      <c r="BC294" s="1046"/>
      <c r="BD294" s="1046"/>
      <c r="BE294" s="1046"/>
      <c r="BF294" s="1046"/>
      <c r="BG294" s="1046"/>
      <c r="BH294" s="1046">
        <f t="shared" si="245"/>
        <v>0</v>
      </c>
      <c r="BI294" s="2291"/>
      <c r="BJ294" s="2291"/>
      <c r="BK294" s="2291"/>
      <c r="BL294" s="2291"/>
      <c r="BM294" s="2291"/>
      <c r="BN294" s="2291"/>
      <c r="BO294" s="2291"/>
      <c r="BP294" s="2394"/>
      <c r="BQ294" s="2394"/>
      <c r="BR294" s="2394"/>
      <c r="BS294" s="2394"/>
      <c r="BT294" s="2394"/>
      <c r="BU294" s="2394"/>
      <c r="BV294" s="2394"/>
      <c r="BW294" s="2394">
        <f t="shared" si="250"/>
        <v>0</v>
      </c>
      <c r="BX294" s="850"/>
      <c r="BY294" s="846"/>
    </row>
    <row r="295" spans="1:77" ht="49.5" hidden="1" customHeight="1">
      <c r="A295" s="2714"/>
      <c r="B295" s="2685"/>
      <c r="C295" s="580"/>
      <c r="D295" s="647">
        <v>0</v>
      </c>
      <c r="E295" s="585">
        <v>0</v>
      </c>
      <c r="F295" s="585">
        <v>0</v>
      </c>
      <c r="G295" s="585">
        <v>0</v>
      </c>
      <c r="H295" s="585">
        <v>0</v>
      </c>
      <c r="I295" s="585">
        <v>0</v>
      </c>
      <c r="J295" s="585">
        <v>0</v>
      </c>
      <c r="K295" s="585">
        <f t="shared" si="246"/>
        <v>0</v>
      </c>
      <c r="L295" s="649"/>
      <c r="M295" s="588"/>
      <c r="N295" s="588"/>
      <c r="O295" s="588"/>
      <c r="P295" s="588"/>
      <c r="Q295" s="588"/>
      <c r="R295" s="588"/>
      <c r="S295" s="591">
        <f t="shared" si="247"/>
        <v>0</v>
      </c>
      <c r="T295" s="2310">
        <f t="shared" si="274"/>
        <v>0</v>
      </c>
      <c r="U295" s="2310"/>
      <c r="V295" s="2326">
        <f t="shared" si="279"/>
        <v>0</v>
      </c>
      <c r="W295" s="2310">
        <f t="shared" si="280"/>
        <v>0</v>
      </c>
      <c r="X295" s="2310"/>
      <c r="Y295" s="2314">
        <f t="shared" si="275"/>
        <v>0</v>
      </c>
      <c r="Z295" s="2313">
        <f t="shared" si="276"/>
        <v>0</v>
      </c>
      <c r="AA295" s="2314">
        <f t="shared" si="277"/>
        <v>0</v>
      </c>
      <c r="AB295" s="2314">
        <f t="shared" si="278"/>
        <v>0</v>
      </c>
      <c r="AC295" s="2314"/>
      <c r="AD295" s="2314">
        <f t="shared" si="244"/>
        <v>0</v>
      </c>
      <c r="AE295" s="2327"/>
      <c r="AF295" s="2327"/>
      <c r="AG295" s="850"/>
      <c r="AH295" s="2316"/>
      <c r="AI295" s="2316"/>
      <c r="AJ295" s="2316"/>
      <c r="AK295" s="2316"/>
      <c r="AL295" s="2316"/>
      <c r="AM295" s="2316"/>
      <c r="AN295" s="2316">
        <f t="shared" si="248"/>
        <v>0</v>
      </c>
      <c r="AO295" s="850"/>
      <c r="AP295" s="2316"/>
      <c r="AQ295" s="2316"/>
      <c r="AR295" s="2316"/>
      <c r="AS295" s="2316"/>
      <c r="AT295" s="2316"/>
      <c r="AU295" s="2316"/>
      <c r="AV295" s="2316">
        <f t="shared" si="249"/>
        <v>0</v>
      </c>
      <c r="AW295" s="1594"/>
      <c r="AX295" s="1594"/>
      <c r="AY295" s="1594"/>
      <c r="AZ295" s="1595"/>
      <c r="BA295" s="1595"/>
      <c r="BB295" s="1595"/>
      <c r="BC295" s="1595"/>
      <c r="BD295" s="1595"/>
      <c r="BE295" s="1595"/>
      <c r="BF295" s="1595"/>
      <c r="BG295" s="1595"/>
      <c r="BH295" s="1595">
        <f t="shared" si="245"/>
        <v>0</v>
      </c>
      <c r="BI295" s="2295"/>
      <c r="BJ295" s="2295"/>
      <c r="BK295" s="2295"/>
      <c r="BL295" s="2295"/>
      <c r="BM295" s="2295"/>
      <c r="BN295" s="2295"/>
      <c r="BO295" s="2295"/>
      <c r="BP295" s="2411"/>
      <c r="BQ295" s="2411"/>
      <c r="BR295" s="2411"/>
      <c r="BS295" s="2411"/>
      <c r="BT295" s="2411"/>
      <c r="BU295" s="2411"/>
      <c r="BV295" s="2411"/>
      <c r="BW295" s="2394">
        <f t="shared" si="250"/>
        <v>0</v>
      </c>
      <c r="BX295" s="850"/>
      <c r="BY295" s="846"/>
    </row>
    <row r="296" spans="1:77" ht="49.5" hidden="1" customHeight="1">
      <c r="A296" s="955"/>
      <c r="B296" s="1218" t="s">
        <v>1183</v>
      </c>
      <c r="C296" s="547" t="s">
        <v>1188</v>
      </c>
      <c r="D296" s="953">
        <v>0</v>
      </c>
      <c r="E296" s="953">
        <v>0</v>
      </c>
      <c r="F296" s="953">
        <v>0</v>
      </c>
      <c r="G296" s="953">
        <v>0</v>
      </c>
      <c r="H296" s="953">
        <v>0</v>
      </c>
      <c r="I296" s="953">
        <v>0</v>
      </c>
      <c r="J296" s="953">
        <v>0</v>
      </c>
      <c r="K296" s="953">
        <f t="shared" si="246"/>
        <v>0</v>
      </c>
      <c r="L296" s="953">
        <f t="shared" ref="L296:R296" si="281">SUM(L297:L306)</f>
        <v>0</v>
      </c>
      <c r="M296" s="953">
        <f t="shared" si="281"/>
        <v>0</v>
      </c>
      <c r="N296" s="953">
        <f t="shared" si="281"/>
        <v>0</v>
      </c>
      <c r="O296" s="953">
        <f t="shared" si="281"/>
        <v>0</v>
      </c>
      <c r="P296" s="953">
        <f t="shared" si="281"/>
        <v>0</v>
      </c>
      <c r="Q296" s="953">
        <f t="shared" si="281"/>
        <v>0</v>
      </c>
      <c r="R296" s="953">
        <f t="shared" si="281"/>
        <v>0</v>
      </c>
      <c r="S296" s="953">
        <f t="shared" si="247"/>
        <v>0</v>
      </c>
      <c r="T296" s="953">
        <f t="shared" ref="T296:AB296" si="282">SUM(T297:T306)</f>
        <v>0</v>
      </c>
      <c r="U296" s="953"/>
      <c r="V296" s="953">
        <f t="shared" si="282"/>
        <v>0</v>
      </c>
      <c r="W296" s="953">
        <f t="shared" si="282"/>
        <v>200</v>
      </c>
      <c r="X296" s="953"/>
      <c r="Y296" s="953">
        <f t="shared" si="282"/>
        <v>0</v>
      </c>
      <c r="Z296" s="953">
        <f t="shared" si="282"/>
        <v>0</v>
      </c>
      <c r="AA296" s="953">
        <f t="shared" si="282"/>
        <v>0</v>
      </c>
      <c r="AB296" s="953">
        <f t="shared" si="282"/>
        <v>0</v>
      </c>
      <c r="AC296" s="953"/>
      <c r="AD296" s="953">
        <f t="shared" si="244"/>
        <v>200</v>
      </c>
      <c r="AE296" s="955"/>
      <c r="AF296" s="955"/>
      <c r="AG296" s="953">
        <v>0</v>
      </c>
      <c r="AH296" s="953">
        <v>0</v>
      </c>
      <c r="AI296" s="953">
        <v>0</v>
      </c>
      <c r="AJ296" s="953">
        <v>0</v>
      </c>
      <c r="AK296" s="953">
        <v>0</v>
      </c>
      <c r="AL296" s="953">
        <v>0</v>
      </c>
      <c r="AM296" s="953">
        <v>0</v>
      </c>
      <c r="AN296" s="953">
        <f t="shared" si="248"/>
        <v>0</v>
      </c>
      <c r="AO296" s="953">
        <f t="shared" ref="AO296:AU296" si="283">SUM(AO297:AO306)</f>
        <v>0</v>
      </c>
      <c r="AP296" s="953">
        <f t="shared" si="283"/>
        <v>0</v>
      </c>
      <c r="AQ296" s="953">
        <f t="shared" si="283"/>
        <v>0</v>
      </c>
      <c r="AR296" s="953">
        <f t="shared" si="283"/>
        <v>0</v>
      </c>
      <c r="AS296" s="953">
        <f t="shared" si="283"/>
        <v>0</v>
      </c>
      <c r="AT296" s="953">
        <f t="shared" si="283"/>
        <v>0</v>
      </c>
      <c r="AU296" s="953">
        <f t="shared" si="283"/>
        <v>0</v>
      </c>
      <c r="AV296" s="953">
        <f t="shared" si="249"/>
        <v>0</v>
      </c>
      <c r="AW296" s="953">
        <f t="shared" ref="AW296:BG296" si="284">SUM(AW297:AW306)</f>
        <v>0</v>
      </c>
      <c r="AX296" s="953"/>
      <c r="AY296" s="953"/>
      <c r="AZ296" s="953">
        <f t="shared" si="284"/>
        <v>0</v>
      </c>
      <c r="BA296" s="953"/>
      <c r="BB296" s="953">
        <f t="shared" si="284"/>
        <v>0</v>
      </c>
      <c r="BC296" s="953"/>
      <c r="BD296" s="953">
        <f t="shared" si="284"/>
        <v>0</v>
      </c>
      <c r="BE296" s="953">
        <f t="shared" si="284"/>
        <v>0</v>
      </c>
      <c r="BF296" s="953">
        <f t="shared" si="284"/>
        <v>0</v>
      </c>
      <c r="BG296" s="953">
        <f t="shared" si="284"/>
        <v>0</v>
      </c>
      <c r="BH296" s="953">
        <f t="shared" si="245"/>
        <v>0</v>
      </c>
      <c r="BI296" s="953"/>
      <c r="BJ296" s="953"/>
      <c r="BK296" s="953"/>
      <c r="BL296" s="953"/>
      <c r="BM296" s="953"/>
      <c r="BN296" s="953"/>
      <c r="BO296" s="953"/>
      <c r="BP296" s="2394"/>
      <c r="BQ296" s="2394"/>
      <c r="BR296" s="2394"/>
      <c r="BS296" s="2394"/>
      <c r="BT296" s="2394"/>
      <c r="BU296" s="2394"/>
      <c r="BV296" s="2394"/>
      <c r="BW296" s="2394">
        <f t="shared" si="250"/>
        <v>0</v>
      </c>
      <c r="BX296" s="954"/>
      <c r="BY296" s="846"/>
    </row>
    <row r="297" spans="1:77" ht="28.5" hidden="1" customHeight="1">
      <c r="A297" s="2722"/>
      <c r="B297" s="2383" t="s">
        <v>1692</v>
      </c>
      <c r="C297" s="601" t="s">
        <v>664</v>
      </c>
      <c r="D297" s="611">
        <v>0</v>
      </c>
      <c r="E297" s="730">
        <v>0</v>
      </c>
      <c r="F297" s="557">
        <v>0</v>
      </c>
      <c r="G297" s="557">
        <v>0</v>
      </c>
      <c r="H297" s="557">
        <v>0</v>
      </c>
      <c r="I297" s="557">
        <v>0</v>
      </c>
      <c r="J297" s="557">
        <v>0</v>
      </c>
      <c r="K297" s="557">
        <f t="shared" si="246"/>
        <v>0</v>
      </c>
      <c r="L297" s="614"/>
      <c r="M297" s="731"/>
      <c r="N297" s="710"/>
      <c r="O297" s="614"/>
      <c r="P297" s="614"/>
      <c r="Q297" s="614"/>
      <c r="R297" s="614"/>
      <c r="S297" s="710">
        <f t="shared" si="247"/>
        <v>0</v>
      </c>
      <c r="T297" s="2310">
        <f t="shared" ref="T297:T306" si="285">D297+L297</f>
        <v>0</v>
      </c>
      <c r="U297" s="2310"/>
      <c r="V297" s="2326">
        <f t="shared" ref="V297:V306" si="286">E297+M297</f>
        <v>0</v>
      </c>
      <c r="W297" s="2313">
        <v>200</v>
      </c>
      <c r="X297" s="2313"/>
      <c r="Y297" s="2314">
        <f t="shared" ref="Y297:Y306" si="287">G297+O297</f>
        <v>0</v>
      </c>
      <c r="Z297" s="2313">
        <f t="shared" ref="Z297:Z306" si="288">H297+P297</f>
        <v>0</v>
      </c>
      <c r="AA297" s="2314">
        <f t="shared" ref="AA297:AA306" si="289">I297+Q297</f>
        <v>0</v>
      </c>
      <c r="AB297" s="2314">
        <f t="shared" ref="AB297:AB306" si="290">J297+R297</f>
        <v>0</v>
      </c>
      <c r="AC297" s="2314"/>
      <c r="AD297" s="2314">
        <f t="shared" si="244"/>
        <v>200</v>
      </c>
      <c r="AE297" s="2327"/>
      <c r="AF297" s="2327"/>
      <c r="AG297" s="850"/>
      <c r="AH297" s="2336">
        <v>0</v>
      </c>
      <c r="AI297" s="850">
        <v>0</v>
      </c>
      <c r="AJ297" s="850">
        <v>0</v>
      </c>
      <c r="AK297" s="850">
        <v>0</v>
      </c>
      <c r="AL297" s="850">
        <v>0</v>
      </c>
      <c r="AM297" s="850">
        <v>0</v>
      </c>
      <c r="AN297" s="850">
        <f t="shared" si="248"/>
        <v>0</v>
      </c>
      <c r="AO297" s="850"/>
      <c r="AP297" s="2342"/>
      <c r="AQ297" s="2316"/>
      <c r="AR297" s="2316"/>
      <c r="AS297" s="2316"/>
      <c r="AT297" s="2316"/>
      <c r="AU297" s="2316"/>
      <c r="AV297" s="2316">
        <f t="shared" si="249"/>
        <v>0</v>
      </c>
      <c r="AW297" s="2328"/>
      <c r="AX297" s="2328"/>
      <c r="AY297" s="2328"/>
      <c r="AZ297" s="1595">
        <f>AH297+AP297</f>
        <v>0</v>
      </c>
      <c r="BA297" s="1595"/>
      <c r="BB297" s="1595">
        <f>AI297+AQ297</f>
        <v>0</v>
      </c>
      <c r="BC297" s="1595"/>
      <c r="BD297" s="1595">
        <f>AJ297+AR297</f>
        <v>0</v>
      </c>
      <c r="BE297" s="1595">
        <f>AK297+AS297</f>
        <v>0</v>
      </c>
      <c r="BF297" s="1595">
        <f>AL297+AT297</f>
        <v>0</v>
      </c>
      <c r="BG297" s="1595">
        <f>AM297+AU297</f>
        <v>0</v>
      </c>
      <c r="BH297" s="1595">
        <f t="shared" si="245"/>
        <v>0</v>
      </c>
      <c r="BI297" s="2295"/>
      <c r="BJ297" s="2295"/>
      <c r="BK297" s="2295"/>
      <c r="BL297" s="2295"/>
      <c r="BM297" s="2295"/>
      <c r="BN297" s="2295"/>
      <c r="BO297" s="2295"/>
      <c r="BP297" s="2411"/>
      <c r="BQ297" s="2411"/>
      <c r="BR297" s="2411"/>
      <c r="BS297" s="2411"/>
      <c r="BT297" s="2411"/>
      <c r="BU297" s="2411"/>
      <c r="BV297" s="2411"/>
      <c r="BW297" s="2394">
        <f t="shared" si="250"/>
        <v>0</v>
      </c>
      <c r="BX297" s="965" t="s">
        <v>495</v>
      </c>
      <c r="BY297" s="846"/>
    </row>
    <row r="298" spans="1:77" ht="57" hidden="1" customHeight="1">
      <c r="A298" s="2714"/>
      <c r="B298" s="2382"/>
      <c r="C298" s="564"/>
      <c r="D298" s="620">
        <v>0</v>
      </c>
      <c r="E298" s="699">
        <v>0</v>
      </c>
      <c r="F298" s="620">
        <v>0</v>
      </c>
      <c r="G298" s="620">
        <v>0</v>
      </c>
      <c r="H298" s="620">
        <v>0</v>
      </c>
      <c r="I298" s="620">
        <v>0</v>
      </c>
      <c r="J298" s="620">
        <v>0</v>
      </c>
      <c r="K298" s="620">
        <f t="shared" si="246"/>
        <v>0</v>
      </c>
      <c r="L298" s="623"/>
      <c r="M298" s="700"/>
      <c r="N298" s="623"/>
      <c r="O298" s="623"/>
      <c r="P298" s="623"/>
      <c r="Q298" s="623"/>
      <c r="R298" s="623"/>
      <c r="S298" s="623">
        <f t="shared" si="247"/>
        <v>0</v>
      </c>
      <c r="T298" s="2310">
        <f t="shared" si="285"/>
        <v>0</v>
      </c>
      <c r="U298" s="2310"/>
      <c r="V298" s="2326">
        <f t="shared" si="286"/>
        <v>0</v>
      </c>
      <c r="W298" s="2310">
        <f t="shared" ref="W298:W306" si="291">F298+N298</f>
        <v>0</v>
      </c>
      <c r="X298" s="2310"/>
      <c r="Y298" s="2314">
        <f t="shared" si="287"/>
        <v>0</v>
      </c>
      <c r="Z298" s="2313">
        <f t="shared" si="288"/>
        <v>0</v>
      </c>
      <c r="AA298" s="2314">
        <f t="shared" si="289"/>
        <v>0</v>
      </c>
      <c r="AB298" s="2314">
        <f t="shared" si="290"/>
        <v>0</v>
      </c>
      <c r="AC298" s="2314"/>
      <c r="AD298" s="2314">
        <f t="shared" si="244"/>
        <v>0</v>
      </c>
      <c r="AE298" s="2327"/>
      <c r="AF298" s="2327"/>
      <c r="AG298" s="850"/>
      <c r="AH298" s="2336"/>
      <c r="AI298" s="850"/>
      <c r="AJ298" s="850"/>
      <c r="AK298" s="850"/>
      <c r="AL298" s="850"/>
      <c r="AM298" s="850"/>
      <c r="AN298" s="850">
        <f t="shared" si="248"/>
        <v>0</v>
      </c>
      <c r="AO298" s="850"/>
      <c r="AP298" s="2336"/>
      <c r="AQ298" s="850"/>
      <c r="AR298" s="850"/>
      <c r="AS298" s="850"/>
      <c r="AT298" s="850"/>
      <c r="AU298" s="850"/>
      <c r="AV298" s="850">
        <f t="shared" si="249"/>
        <v>0</v>
      </c>
      <c r="AW298" s="1594"/>
      <c r="AX298" s="1594"/>
      <c r="AY298" s="1594"/>
      <c r="AZ298" s="1595"/>
      <c r="BA298" s="1595"/>
      <c r="BB298" s="1595"/>
      <c r="BC298" s="1595"/>
      <c r="BD298" s="1595"/>
      <c r="BE298" s="1595"/>
      <c r="BF298" s="1595"/>
      <c r="BG298" s="1595"/>
      <c r="BH298" s="1595">
        <f t="shared" si="245"/>
        <v>0</v>
      </c>
      <c r="BI298" s="2295"/>
      <c r="BJ298" s="2295"/>
      <c r="BK298" s="2295"/>
      <c r="BL298" s="2295"/>
      <c r="BM298" s="2295"/>
      <c r="BN298" s="2295"/>
      <c r="BO298" s="2295"/>
      <c r="BP298" s="2411"/>
      <c r="BQ298" s="2411"/>
      <c r="BR298" s="2411"/>
      <c r="BS298" s="2411"/>
      <c r="BT298" s="2411"/>
      <c r="BU298" s="2411"/>
      <c r="BV298" s="2411"/>
      <c r="BW298" s="2394">
        <f t="shared" si="250"/>
        <v>0</v>
      </c>
      <c r="BX298" s="850"/>
      <c r="BY298" s="846"/>
    </row>
    <row r="299" spans="1:77" ht="38.25" hidden="1" customHeight="1">
      <c r="A299" s="2714"/>
      <c r="B299" s="2382"/>
      <c r="C299" s="564"/>
      <c r="D299" s="620">
        <v>0</v>
      </c>
      <c r="E299" s="699">
        <v>0</v>
      </c>
      <c r="F299" s="620">
        <v>0</v>
      </c>
      <c r="G299" s="620">
        <v>0</v>
      </c>
      <c r="H299" s="620">
        <v>0</v>
      </c>
      <c r="I299" s="620">
        <v>0</v>
      </c>
      <c r="J299" s="620">
        <v>0</v>
      </c>
      <c r="K299" s="620">
        <f t="shared" si="246"/>
        <v>0</v>
      </c>
      <c r="L299" s="623"/>
      <c r="M299" s="700"/>
      <c r="N299" s="623"/>
      <c r="O299" s="623"/>
      <c r="P299" s="623"/>
      <c r="Q299" s="623"/>
      <c r="R299" s="623"/>
      <c r="S299" s="623">
        <f t="shared" si="247"/>
        <v>0</v>
      </c>
      <c r="T299" s="2310">
        <f t="shared" si="285"/>
        <v>0</v>
      </c>
      <c r="U299" s="2310"/>
      <c r="V299" s="2326">
        <f t="shared" si="286"/>
        <v>0</v>
      </c>
      <c r="W299" s="2310">
        <f t="shared" si="291"/>
        <v>0</v>
      </c>
      <c r="X299" s="2310"/>
      <c r="Y299" s="2314">
        <f t="shared" si="287"/>
        <v>0</v>
      </c>
      <c r="Z299" s="2313">
        <f t="shared" si="288"/>
        <v>0</v>
      </c>
      <c r="AA299" s="2314">
        <f t="shared" si="289"/>
        <v>0</v>
      </c>
      <c r="AB299" s="2314">
        <f t="shared" si="290"/>
        <v>0</v>
      </c>
      <c r="AC299" s="2314"/>
      <c r="AD299" s="2314">
        <f t="shared" si="244"/>
        <v>0</v>
      </c>
      <c r="AE299" s="2327"/>
      <c r="AF299" s="2327"/>
      <c r="AG299" s="850"/>
      <c r="AH299" s="2336"/>
      <c r="AI299" s="850"/>
      <c r="AJ299" s="850"/>
      <c r="AK299" s="850"/>
      <c r="AL299" s="850"/>
      <c r="AM299" s="850"/>
      <c r="AN299" s="850">
        <f t="shared" si="248"/>
        <v>0</v>
      </c>
      <c r="AO299" s="850"/>
      <c r="AP299" s="2336"/>
      <c r="AQ299" s="850"/>
      <c r="AR299" s="850"/>
      <c r="AS299" s="850"/>
      <c r="AT299" s="850"/>
      <c r="AU299" s="850"/>
      <c r="AV299" s="850">
        <f t="shared" si="249"/>
        <v>0</v>
      </c>
      <c r="AW299" s="1594"/>
      <c r="AX299" s="1594"/>
      <c r="AY299" s="1594"/>
      <c r="AZ299" s="1595"/>
      <c r="BA299" s="1595"/>
      <c r="BB299" s="1595"/>
      <c r="BC299" s="1595"/>
      <c r="BD299" s="1595"/>
      <c r="BE299" s="1595"/>
      <c r="BF299" s="1595"/>
      <c r="BG299" s="1595"/>
      <c r="BH299" s="1595">
        <f t="shared" si="245"/>
        <v>0</v>
      </c>
      <c r="BI299" s="2295"/>
      <c r="BJ299" s="2295"/>
      <c r="BK299" s="2295"/>
      <c r="BL299" s="2295"/>
      <c r="BM299" s="2295"/>
      <c r="BN299" s="2295"/>
      <c r="BO299" s="2295"/>
      <c r="BP299" s="2411"/>
      <c r="BQ299" s="2411"/>
      <c r="BR299" s="2411"/>
      <c r="BS299" s="2411"/>
      <c r="BT299" s="2411"/>
      <c r="BU299" s="2411"/>
      <c r="BV299" s="2411"/>
      <c r="BW299" s="2394">
        <f t="shared" si="250"/>
        <v>0</v>
      </c>
      <c r="BX299" s="850"/>
      <c r="BY299" s="846"/>
    </row>
    <row r="300" spans="1:77" ht="32.25" hidden="1" customHeight="1">
      <c r="A300" s="2714"/>
      <c r="B300" s="2382"/>
      <c r="C300" s="564"/>
      <c r="D300" s="620">
        <v>0</v>
      </c>
      <c r="E300" s="699">
        <v>0</v>
      </c>
      <c r="F300" s="620">
        <v>0</v>
      </c>
      <c r="G300" s="620">
        <v>0</v>
      </c>
      <c r="H300" s="620">
        <v>0</v>
      </c>
      <c r="I300" s="620">
        <v>0</v>
      </c>
      <c r="J300" s="620">
        <v>0</v>
      </c>
      <c r="K300" s="620">
        <f t="shared" si="246"/>
        <v>0</v>
      </c>
      <c r="L300" s="623"/>
      <c r="M300" s="700"/>
      <c r="N300" s="623"/>
      <c r="O300" s="623"/>
      <c r="P300" s="623"/>
      <c r="Q300" s="623"/>
      <c r="R300" s="623"/>
      <c r="S300" s="623">
        <f t="shared" si="247"/>
        <v>0</v>
      </c>
      <c r="T300" s="2310">
        <f t="shared" si="285"/>
        <v>0</v>
      </c>
      <c r="U300" s="2310"/>
      <c r="V300" s="2326">
        <f t="shared" si="286"/>
        <v>0</v>
      </c>
      <c r="W300" s="2310">
        <f t="shared" si="291"/>
        <v>0</v>
      </c>
      <c r="X300" s="2310"/>
      <c r="Y300" s="2314">
        <f t="shared" si="287"/>
        <v>0</v>
      </c>
      <c r="Z300" s="2313">
        <f t="shared" si="288"/>
        <v>0</v>
      </c>
      <c r="AA300" s="2314">
        <f t="shared" si="289"/>
        <v>0</v>
      </c>
      <c r="AB300" s="2314">
        <f t="shared" si="290"/>
        <v>0</v>
      </c>
      <c r="AC300" s="2314"/>
      <c r="AD300" s="2314">
        <f t="shared" si="244"/>
        <v>0</v>
      </c>
      <c r="AE300" s="2327"/>
      <c r="AF300" s="2327"/>
      <c r="AG300" s="850"/>
      <c r="AH300" s="2336"/>
      <c r="AI300" s="850"/>
      <c r="AJ300" s="850"/>
      <c r="AK300" s="850"/>
      <c r="AL300" s="850"/>
      <c r="AM300" s="850"/>
      <c r="AN300" s="850">
        <f t="shared" si="248"/>
        <v>0</v>
      </c>
      <c r="AO300" s="850"/>
      <c r="AP300" s="2336"/>
      <c r="AQ300" s="850"/>
      <c r="AR300" s="850"/>
      <c r="AS300" s="850"/>
      <c r="AT300" s="850"/>
      <c r="AU300" s="850"/>
      <c r="AV300" s="850">
        <f t="shared" si="249"/>
        <v>0</v>
      </c>
      <c r="AW300" s="1594"/>
      <c r="AX300" s="1594"/>
      <c r="AY300" s="1594"/>
      <c r="AZ300" s="1595"/>
      <c r="BA300" s="1595"/>
      <c r="BB300" s="1595"/>
      <c r="BC300" s="1595"/>
      <c r="BD300" s="1595"/>
      <c r="BE300" s="1595"/>
      <c r="BF300" s="1595"/>
      <c r="BG300" s="1595"/>
      <c r="BH300" s="1595">
        <f t="shared" si="245"/>
        <v>0</v>
      </c>
      <c r="BI300" s="2295"/>
      <c r="BJ300" s="2295"/>
      <c r="BK300" s="2295"/>
      <c r="BL300" s="2295"/>
      <c r="BM300" s="2295"/>
      <c r="BN300" s="2295"/>
      <c r="BO300" s="2295"/>
      <c r="BP300" s="2411"/>
      <c r="BQ300" s="2411"/>
      <c r="BR300" s="2411"/>
      <c r="BS300" s="2411"/>
      <c r="BT300" s="2411"/>
      <c r="BU300" s="2411"/>
      <c r="BV300" s="2411"/>
      <c r="BW300" s="2394">
        <f t="shared" si="250"/>
        <v>0</v>
      </c>
      <c r="BX300" s="850"/>
      <c r="BY300" s="846"/>
    </row>
    <row r="301" spans="1:77" ht="45" hidden="1" customHeight="1">
      <c r="A301" s="2714"/>
      <c r="B301" s="2382"/>
      <c r="C301" s="564"/>
      <c r="D301" s="620">
        <v>0</v>
      </c>
      <c r="E301" s="699">
        <v>0</v>
      </c>
      <c r="F301" s="620">
        <v>0</v>
      </c>
      <c r="G301" s="620">
        <v>0</v>
      </c>
      <c r="H301" s="620">
        <v>0</v>
      </c>
      <c r="I301" s="620">
        <v>0</v>
      </c>
      <c r="J301" s="620">
        <v>0</v>
      </c>
      <c r="K301" s="620">
        <f t="shared" si="246"/>
        <v>0</v>
      </c>
      <c r="L301" s="623"/>
      <c r="M301" s="700"/>
      <c r="N301" s="623"/>
      <c r="O301" s="623"/>
      <c r="P301" s="623"/>
      <c r="Q301" s="623"/>
      <c r="R301" s="623"/>
      <c r="S301" s="623">
        <f t="shared" si="247"/>
        <v>0</v>
      </c>
      <c r="T301" s="2310">
        <f t="shared" si="285"/>
        <v>0</v>
      </c>
      <c r="U301" s="2310"/>
      <c r="V301" s="2326">
        <f t="shared" si="286"/>
        <v>0</v>
      </c>
      <c r="W301" s="2310">
        <f t="shared" si="291"/>
        <v>0</v>
      </c>
      <c r="X301" s="2310"/>
      <c r="Y301" s="2314">
        <f t="shared" si="287"/>
        <v>0</v>
      </c>
      <c r="Z301" s="2313">
        <f t="shared" si="288"/>
        <v>0</v>
      </c>
      <c r="AA301" s="2314">
        <f t="shared" si="289"/>
        <v>0</v>
      </c>
      <c r="AB301" s="2314">
        <f t="shared" si="290"/>
        <v>0</v>
      </c>
      <c r="AC301" s="2314"/>
      <c r="AD301" s="2314">
        <f t="shared" si="244"/>
        <v>0</v>
      </c>
      <c r="AE301" s="2327"/>
      <c r="AF301" s="2327"/>
      <c r="AG301" s="850"/>
      <c r="AH301" s="2336"/>
      <c r="AI301" s="850"/>
      <c r="AJ301" s="850"/>
      <c r="AK301" s="850"/>
      <c r="AL301" s="850"/>
      <c r="AM301" s="850"/>
      <c r="AN301" s="850">
        <f t="shared" si="248"/>
        <v>0</v>
      </c>
      <c r="AO301" s="850"/>
      <c r="AP301" s="2336"/>
      <c r="AQ301" s="850"/>
      <c r="AR301" s="850"/>
      <c r="AS301" s="850"/>
      <c r="AT301" s="850"/>
      <c r="AU301" s="850"/>
      <c r="AV301" s="850">
        <f t="shared" si="249"/>
        <v>0</v>
      </c>
      <c r="AW301" s="1594"/>
      <c r="AX301" s="1594"/>
      <c r="AY301" s="1594"/>
      <c r="AZ301" s="1595"/>
      <c r="BA301" s="1595"/>
      <c r="BB301" s="1595"/>
      <c r="BC301" s="1595"/>
      <c r="BD301" s="1595"/>
      <c r="BE301" s="1595"/>
      <c r="BF301" s="1595"/>
      <c r="BG301" s="1595"/>
      <c r="BH301" s="1595">
        <f t="shared" si="245"/>
        <v>0</v>
      </c>
      <c r="BI301" s="2295"/>
      <c r="BJ301" s="2295"/>
      <c r="BK301" s="2295"/>
      <c r="BL301" s="2295"/>
      <c r="BM301" s="2295"/>
      <c r="BN301" s="2295"/>
      <c r="BO301" s="2295"/>
      <c r="BP301" s="2411"/>
      <c r="BQ301" s="2411"/>
      <c r="BR301" s="2411"/>
      <c r="BS301" s="2411"/>
      <c r="BT301" s="2411"/>
      <c r="BU301" s="2411"/>
      <c r="BV301" s="2411"/>
      <c r="BW301" s="2394">
        <f t="shared" si="250"/>
        <v>0</v>
      </c>
      <c r="BX301" s="850"/>
      <c r="BY301" s="846"/>
    </row>
    <row r="302" spans="1:77" ht="36.75" hidden="1" customHeight="1">
      <c r="A302" s="2714"/>
      <c r="B302" s="2382"/>
      <c r="C302" s="564"/>
      <c r="D302" s="620">
        <v>0</v>
      </c>
      <c r="E302" s="699">
        <v>0</v>
      </c>
      <c r="F302" s="620">
        <v>0</v>
      </c>
      <c r="G302" s="620">
        <v>0</v>
      </c>
      <c r="H302" s="620">
        <v>0</v>
      </c>
      <c r="I302" s="620">
        <v>0</v>
      </c>
      <c r="J302" s="620">
        <v>0</v>
      </c>
      <c r="K302" s="620">
        <f t="shared" si="246"/>
        <v>0</v>
      </c>
      <c r="L302" s="623"/>
      <c r="M302" s="700"/>
      <c r="N302" s="623"/>
      <c r="O302" s="623"/>
      <c r="P302" s="623"/>
      <c r="Q302" s="623"/>
      <c r="R302" s="623"/>
      <c r="S302" s="623">
        <f t="shared" si="247"/>
        <v>0</v>
      </c>
      <c r="T302" s="2310">
        <f t="shared" si="285"/>
        <v>0</v>
      </c>
      <c r="U302" s="2310"/>
      <c r="V302" s="2326">
        <f t="shared" si="286"/>
        <v>0</v>
      </c>
      <c r="W302" s="2310">
        <f t="shared" si="291"/>
        <v>0</v>
      </c>
      <c r="X302" s="2310"/>
      <c r="Y302" s="2314">
        <f t="shared" si="287"/>
        <v>0</v>
      </c>
      <c r="Z302" s="2313">
        <f t="shared" si="288"/>
        <v>0</v>
      </c>
      <c r="AA302" s="2314">
        <f t="shared" si="289"/>
        <v>0</v>
      </c>
      <c r="AB302" s="2314">
        <f t="shared" si="290"/>
        <v>0</v>
      </c>
      <c r="AC302" s="2314"/>
      <c r="AD302" s="2314">
        <f t="shared" si="244"/>
        <v>0</v>
      </c>
      <c r="AE302" s="2327"/>
      <c r="AF302" s="2327"/>
      <c r="AG302" s="850"/>
      <c r="AH302" s="2336"/>
      <c r="AI302" s="850"/>
      <c r="AJ302" s="850"/>
      <c r="AK302" s="850"/>
      <c r="AL302" s="850"/>
      <c r="AM302" s="850"/>
      <c r="AN302" s="850">
        <f t="shared" si="248"/>
        <v>0</v>
      </c>
      <c r="AO302" s="850"/>
      <c r="AP302" s="2336"/>
      <c r="AQ302" s="850"/>
      <c r="AR302" s="850"/>
      <c r="AS302" s="850"/>
      <c r="AT302" s="850"/>
      <c r="AU302" s="850"/>
      <c r="AV302" s="850">
        <f t="shared" si="249"/>
        <v>0</v>
      </c>
      <c r="AW302" s="1594"/>
      <c r="AX302" s="1594"/>
      <c r="AY302" s="1594"/>
      <c r="AZ302" s="1595"/>
      <c r="BA302" s="1595"/>
      <c r="BB302" s="1595"/>
      <c r="BC302" s="1595"/>
      <c r="BD302" s="1595"/>
      <c r="BE302" s="1595"/>
      <c r="BF302" s="1595"/>
      <c r="BG302" s="1595"/>
      <c r="BH302" s="1595">
        <f t="shared" si="245"/>
        <v>0</v>
      </c>
      <c r="BI302" s="2295"/>
      <c r="BJ302" s="2295"/>
      <c r="BK302" s="2295"/>
      <c r="BL302" s="2295"/>
      <c r="BM302" s="2295"/>
      <c r="BN302" s="2295"/>
      <c r="BO302" s="2295"/>
      <c r="BP302" s="2411"/>
      <c r="BQ302" s="2411"/>
      <c r="BR302" s="2411"/>
      <c r="BS302" s="2411"/>
      <c r="BT302" s="2411"/>
      <c r="BU302" s="2411"/>
      <c r="BV302" s="2411"/>
      <c r="BW302" s="2394">
        <f t="shared" si="250"/>
        <v>0</v>
      </c>
      <c r="BX302" s="850"/>
      <c r="BY302" s="846"/>
    </row>
    <row r="303" spans="1:77" ht="42" hidden="1" customHeight="1">
      <c r="A303" s="2714"/>
      <c r="B303" s="2382"/>
      <c r="C303" s="564"/>
      <c r="D303" s="620">
        <v>0</v>
      </c>
      <c r="E303" s="699">
        <v>0</v>
      </c>
      <c r="F303" s="620">
        <v>0</v>
      </c>
      <c r="G303" s="620">
        <v>0</v>
      </c>
      <c r="H303" s="620">
        <v>0</v>
      </c>
      <c r="I303" s="620">
        <v>0</v>
      </c>
      <c r="J303" s="620">
        <v>0</v>
      </c>
      <c r="K303" s="620">
        <f t="shared" si="246"/>
        <v>0</v>
      </c>
      <c r="L303" s="623"/>
      <c r="M303" s="700"/>
      <c r="N303" s="623"/>
      <c r="O303" s="623"/>
      <c r="P303" s="623"/>
      <c r="Q303" s="623"/>
      <c r="R303" s="623"/>
      <c r="S303" s="623">
        <f t="shared" si="247"/>
        <v>0</v>
      </c>
      <c r="T303" s="2310">
        <f t="shared" si="285"/>
        <v>0</v>
      </c>
      <c r="U303" s="2310"/>
      <c r="V303" s="2326">
        <f t="shared" si="286"/>
        <v>0</v>
      </c>
      <c r="W303" s="2310">
        <f t="shared" si="291"/>
        <v>0</v>
      </c>
      <c r="X303" s="2310"/>
      <c r="Y303" s="2314">
        <f t="shared" si="287"/>
        <v>0</v>
      </c>
      <c r="Z303" s="2313">
        <f t="shared" si="288"/>
        <v>0</v>
      </c>
      <c r="AA303" s="2314">
        <f t="shared" si="289"/>
        <v>0</v>
      </c>
      <c r="AB303" s="2314">
        <f t="shared" si="290"/>
        <v>0</v>
      </c>
      <c r="AC303" s="2314"/>
      <c r="AD303" s="2314">
        <f t="shared" si="244"/>
        <v>0</v>
      </c>
      <c r="AE303" s="2327"/>
      <c r="AF303" s="2327"/>
      <c r="AG303" s="850"/>
      <c r="AH303" s="2336"/>
      <c r="AI303" s="850"/>
      <c r="AJ303" s="850"/>
      <c r="AK303" s="850"/>
      <c r="AL303" s="850"/>
      <c r="AM303" s="850"/>
      <c r="AN303" s="850">
        <f t="shared" si="248"/>
        <v>0</v>
      </c>
      <c r="AO303" s="850"/>
      <c r="AP303" s="2336"/>
      <c r="AQ303" s="850"/>
      <c r="AR303" s="850"/>
      <c r="AS303" s="850"/>
      <c r="AT303" s="850"/>
      <c r="AU303" s="850"/>
      <c r="AV303" s="850">
        <f t="shared" si="249"/>
        <v>0</v>
      </c>
      <c r="AW303" s="1594"/>
      <c r="AX303" s="1594"/>
      <c r="AY303" s="1594"/>
      <c r="AZ303" s="1595"/>
      <c r="BA303" s="1595"/>
      <c r="BB303" s="1595"/>
      <c r="BC303" s="1595"/>
      <c r="BD303" s="1595"/>
      <c r="BE303" s="1595"/>
      <c r="BF303" s="1595"/>
      <c r="BG303" s="1595"/>
      <c r="BH303" s="1595">
        <f t="shared" si="245"/>
        <v>0</v>
      </c>
      <c r="BI303" s="2295"/>
      <c r="BJ303" s="2295"/>
      <c r="BK303" s="2295"/>
      <c r="BL303" s="2295"/>
      <c r="BM303" s="2295"/>
      <c r="BN303" s="2295"/>
      <c r="BO303" s="2295"/>
      <c r="BP303" s="2411"/>
      <c r="BQ303" s="2411"/>
      <c r="BR303" s="2411"/>
      <c r="BS303" s="2411"/>
      <c r="BT303" s="2411"/>
      <c r="BU303" s="2411"/>
      <c r="BV303" s="2411"/>
      <c r="BW303" s="2394">
        <f t="shared" si="250"/>
        <v>0</v>
      </c>
      <c r="BX303" s="850"/>
      <c r="BY303" s="846"/>
    </row>
    <row r="304" spans="1:77" ht="37.5" hidden="1" customHeight="1">
      <c r="A304" s="2714"/>
      <c r="B304" s="2382"/>
      <c r="C304" s="564"/>
      <c r="D304" s="620">
        <v>0</v>
      </c>
      <c r="E304" s="699">
        <v>0</v>
      </c>
      <c r="F304" s="620">
        <v>0</v>
      </c>
      <c r="G304" s="620">
        <v>0</v>
      </c>
      <c r="H304" s="620">
        <v>0</v>
      </c>
      <c r="I304" s="620">
        <v>0</v>
      </c>
      <c r="J304" s="620">
        <v>0</v>
      </c>
      <c r="K304" s="620">
        <f t="shared" si="246"/>
        <v>0</v>
      </c>
      <c r="L304" s="623"/>
      <c r="M304" s="700"/>
      <c r="N304" s="623"/>
      <c r="O304" s="623"/>
      <c r="P304" s="623"/>
      <c r="Q304" s="623"/>
      <c r="R304" s="623"/>
      <c r="S304" s="623">
        <f t="shared" si="247"/>
        <v>0</v>
      </c>
      <c r="T304" s="2310">
        <f t="shared" si="285"/>
        <v>0</v>
      </c>
      <c r="U304" s="2310"/>
      <c r="V304" s="2326">
        <f t="shared" si="286"/>
        <v>0</v>
      </c>
      <c r="W304" s="2310">
        <f t="shared" si="291"/>
        <v>0</v>
      </c>
      <c r="X304" s="2310"/>
      <c r="Y304" s="2314">
        <f t="shared" si="287"/>
        <v>0</v>
      </c>
      <c r="Z304" s="2313">
        <f t="shared" si="288"/>
        <v>0</v>
      </c>
      <c r="AA304" s="2314">
        <f t="shared" si="289"/>
        <v>0</v>
      </c>
      <c r="AB304" s="2314">
        <f t="shared" si="290"/>
        <v>0</v>
      </c>
      <c r="AC304" s="2314"/>
      <c r="AD304" s="2314">
        <f t="shared" si="244"/>
        <v>0</v>
      </c>
      <c r="AE304" s="2327"/>
      <c r="AF304" s="2327"/>
      <c r="AG304" s="850"/>
      <c r="AH304" s="2336"/>
      <c r="AI304" s="850"/>
      <c r="AJ304" s="850"/>
      <c r="AK304" s="850"/>
      <c r="AL304" s="850"/>
      <c r="AM304" s="850"/>
      <c r="AN304" s="850">
        <f t="shared" si="248"/>
        <v>0</v>
      </c>
      <c r="AO304" s="850"/>
      <c r="AP304" s="2336"/>
      <c r="AQ304" s="850"/>
      <c r="AR304" s="850"/>
      <c r="AS304" s="850"/>
      <c r="AT304" s="850"/>
      <c r="AU304" s="850"/>
      <c r="AV304" s="850">
        <f t="shared" si="249"/>
        <v>0</v>
      </c>
      <c r="AW304" s="1594"/>
      <c r="AX304" s="1594"/>
      <c r="AY304" s="1594"/>
      <c r="AZ304" s="1595"/>
      <c r="BA304" s="1595"/>
      <c r="BB304" s="1595"/>
      <c r="BC304" s="1595"/>
      <c r="BD304" s="1595"/>
      <c r="BE304" s="1595"/>
      <c r="BF304" s="1595"/>
      <c r="BG304" s="1595"/>
      <c r="BH304" s="1595">
        <f t="shared" si="245"/>
        <v>0</v>
      </c>
      <c r="BI304" s="2295"/>
      <c r="BJ304" s="2295"/>
      <c r="BK304" s="2295"/>
      <c r="BL304" s="2295"/>
      <c r="BM304" s="2295"/>
      <c r="BN304" s="2295"/>
      <c r="BO304" s="2295"/>
      <c r="BP304" s="2411"/>
      <c r="BQ304" s="2411"/>
      <c r="BR304" s="2411"/>
      <c r="BS304" s="2411"/>
      <c r="BT304" s="2411"/>
      <c r="BU304" s="2411"/>
      <c r="BV304" s="2411"/>
      <c r="BW304" s="2394">
        <f t="shared" si="250"/>
        <v>0</v>
      </c>
      <c r="BX304" s="850"/>
      <c r="BY304" s="846"/>
    </row>
    <row r="305" spans="1:77" ht="33.75" hidden="1" customHeight="1">
      <c r="A305" s="2714"/>
      <c r="B305" s="2382"/>
      <c r="C305" s="564"/>
      <c r="D305" s="620">
        <v>0</v>
      </c>
      <c r="E305" s="699">
        <v>0</v>
      </c>
      <c r="F305" s="620">
        <v>0</v>
      </c>
      <c r="G305" s="620">
        <v>0</v>
      </c>
      <c r="H305" s="620">
        <v>0</v>
      </c>
      <c r="I305" s="620">
        <v>0</v>
      </c>
      <c r="J305" s="620">
        <v>0</v>
      </c>
      <c r="K305" s="620">
        <f t="shared" si="246"/>
        <v>0</v>
      </c>
      <c r="L305" s="623"/>
      <c r="M305" s="700"/>
      <c r="N305" s="623"/>
      <c r="O305" s="623"/>
      <c r="P305" s="623"/>
      <c r="Q305" s="623"/>
      <c r="R305" s="623"/>
      <c r="S305" s="623">
        <f t="shared" si="247"/>
        <v>0</v>
      </c>
      <c r="T305" s="2310">
        <f t="shared" si="285"/>
        <v>0</v>
      </c>
      <c r="U305" s="2310"/>
      <c r="V305" s="2326">
        <f t="shared" si="286"/>
        <v>0</v>
      </c>
      <c r="W305" s="2310">
        <f t="shared" si="291"/>
        <v>0</v>
      </c>
      <c r="X305" s="2310"/>
      <c r="Y305" s="2314">
        <f t="shared" si="287"/>
        <v>0</v>
      </c>
      <c r="Z305" s="2313">
        <f t="shared" si="288"/>
        <v>0</v>
      </c>
      <c r="AA305" s="2314">
        <f t="shared" si="289"/>
        <v>0</v>
      </c>
      <c r="AB305" s="2314">
        <f t="shared" si="290"/>
        <v>0</v>
      </c>
      <c r="AC305" s="2314"/>
      <c r="AD305" s="2314">
        <f t="shared" si="244"/>
        <v>0</v>
      </c>
      <c r="AE305" s="2327"/>
      <c r="AF305" s="2327"/>
      <c r="AG305" s="850"/>
      <c r="AH305" s="2336"/>
      <c r="AI305" s="850"/>
      <c r="AJ305" s="850"/>
      <c r="AK305" s="850"/>
      <c r="AL305" s="850"/>
      <c r="AM305" s="850"/>
      <c r="AN305" s="850">
        <f t="shared" si="248"/>
        <v>0</v>
      </c>
      <c r="AO305" s="850"/>
      <c r="AP305" s="2336"/>
      <c r="AQ305" s="850"/>
      <c r="AR305" s="850"/>
      <c r="AS305" s="850"/>
      <c r="AT305" s="850"/>
      <c r="AU305" s="850"/>
      <c r="AV305" s="850">
        <f t="shared" si="249"/>
        <v>0</v>
      </c>
      <c r="AW305" s="1594"/>
      <c r="AX305" s="1594"/>
      <c r="AY305" s="1594"/>
      <c r="AZ305" s="1595"/>
      <c r="BA305" s="1595"/>
      <c r="BB305" s="1595"/>
      <c r="BC305" s="1595"/>
      <c r="BD305" s="1595"/>
      <c r="BE305" s="1595"/>
      <c r="BF305" s="1595"/>
      <c r="BG305" s="1595"/>
      <c r="BH305" s="1595">
        <f t="shared" si="245"/>
        <v>0</v>
      </c>
      <c r="BI305" s="2295"/>
      <c r="BJ305" s="2295"/>
      <c r="BK305" s="2295"/>
      <c r="BL305" s="2295"/>
      <c r="BM305" s="2295"/>
      <c r="BN305" s="2295"/>
      <c r="BO305" s="2295"/>
      <c r="BP305" s="2411"/>
      <c r="BQ305" s="2411"/>
      <c r="BR305" s="2411"/>
      <c r="BS305" s="2411"/>
      <c r="BT305" s="2411"/>
      <c r="BU305" s="2411"/>
      <c r="BV305" s="2411"/>
      <c r="BW305" s="2394">
        <f t="shared" si="250"/>
        <v>0</v>
      </c>
      <c r="BX305" s="850"/>
      <c r="BY305" s="846"/>
    </row>
    <row r="306" spans="1:77" ht="35.25" hidden="1" customHeight="1">
      <c r="A306" s="2714"/>
      <c r="B306" s="2685"/>
      <c r="C306" s="580"/>
      <c r="D306" s="647">
        <v>0</v>
      </c>
      <c r="E306" s="684">
        <v>0</v>
      </c>
      <c r="F306" s="684">
        <v>0</v>
      </c>
      <c r="G306" s="684">
        <v>0</v>
      </c>
      <c r="H306" s="684">
        <v>0</v>
      </c>
      <c r="I306" s="585">
        <v>0</v>
      </c>
      <c r="J306" s="585">
        <v>0</v>
      </c>
      <c r="K306" s="585">
        <f t="shared" si="246"/>
        <v>0</v>
      </c>
      <c r="L306" s="649"/>
      <c r="M306" s="686"/>
      <c r="N306" s="686"/>
      <c r="O306" s="686"/>
      <c r="P306" s="686"/>
      <c r="Q306" s="588"/>
      <c r="R306" s="588"/>
      <c r="S306" s="591">
        <f t="shared" si="247"/>
        <v>0</v>
      </c>
      <c r="T306" s="2310">
        <f t="shared" si="285"/>
        <v>0</v>
      </c>
      <c r="U306" s="2310"/>
      <c r="V306" s="2326">
        <f t="shared" si="286"/>
        <v>0</v>
      </c>
      <c r="W306" s="2310">
        <f t="shared" si="291"/>
        <v>0</v>
      </c>
      <c r="X306" s="2310"/>
      <c r="Y306" s="2314">
        <f t="shared" si="287"/>
        <v>0</v>
      </c>
      <c r="Z306" s="2313">
        <f t="shared" si="288"/>
        <v>0</v>
      </c>
      <c r="AA306" s="2314">
        <f t="shared" si="289"/>
        <v>0</v>
      </c>
      <c r="AB306" s="2314">
        <f t="shared" si="290"/>
        <v>0</v>
      </c>
      <c r="AC306" s="2314"/>
      <c r="AD306" s="2314">
        <f t="shared" si="244"/>
        <v>0</v>
      </c>
      <c r="AE306" s="2327"/>
      <c r="AF306" s="2327"/>
      <c r="AG306" s="850"/>
      <c r="AH306" s="2318"/>
      <c r="AI306" s="2318"/>
      <c r="AJ306" s="2318"/>
      <c r="AK306" s="2318"/>
      <c r="AL306" s="2316"/>
      <c r="AM306" s="2316"/>
      <c r="AN306" s="2316">
        <f t="shared" si="248"/>
        <v>0</v>
      </c>
      <c r="AO306" s="850"/>
      <c r="AP306" s="2318"/>
      <c r="AQ306" s="2318"/>
      <c r="AR306" s="2318"/>
      <c r="AS306" s="2318"/>
      <c r="AT306" s="2316"/>
      <c r="AU306" s="2316"/>
      <c r="AV306" s="2316">
        <f t="shared" si="249"/>
        <v>0</v>
      </c>
      <c r="AW306" s="1594"/>
      <c r="AX306" s="1594"/>
      <c r="AY306" s="1594"/>
      <c r="AZ306" s="1595"/>
      <c r="BA306" s="1595"/>
      <c r="BB306" s="1595"/>
      <c r="BC306" s="1595"/>
      <c r="BD306" s="1595"/>
      <c r="BE306" s="1595"/>
      <c r="BF306" s="1595"/>
      <c r="BG306" s="1595"/>
      <c r="BH306" s="1595">
        <f t="shared" si="245"/>
        <v>0</v>
      </c>
      <c r="BI306" s="2295"/>
      <c r="BJ306" s="2295"/>
      <c r="BK306" s="2295"/>
      <c r="BL306" s="2295"/>
      <c r="BM306" s="2295"/>
      <c r="BN306" s="2295"/>
      <c r="BO306" s="2295"/>
      <c r="BP306" s="2411"/>
      <c r="BQ306" s="2411"/>
      <c r="BR306" s="2411"/>
      <c r="BS306" s="2411"/>
      <c r="BT306" s="2411"/>
      <c r="BU306" s="2411"/>
      <c r="BV306" s="2411"/>
      <c r="BW306" s="2394">
        <f t="shared" si="250"/>
        <v>0</v>
      </c>
      <c r="BX306" s="850"/>
      <c r="BY306" s="846"/>
    </row>
    <row r="307" spans="1:77" ht="31.5" customHeight="1">
      <c r="A307" s="955"/>
      <c r="B307" s="1218" t="s">
        <v>1119</v>
      </c>
      <c r="C307" s="547" t="s">
        <v>1190</v>
      </c>
      <c r="D307" s="550">
        <v>0</v>
      </c>
      <c r="E307" s="550">
        <v>0</v>
      </c>
      <c r="F307" s="550">
        <v>0</v>
      </c>
      <c r="G307" s="550">
        <v>0</v>
      </c>
      <c r="H307" s="550">
        <v>0</v>
      </c>
      <c r="I307" s="550">
        <v>0</v>
      </c>
      <c r="J307" s="550">
        <v>0</v>
      </c>
      <c r="K307" s="550">
        <f t="shared" si="246"/>
        <v>0</v>
      </c>
      <c r="L307" s="551">
        <f t="shared" ref="L307:R307" si="292">SUM(L308:L317)</f>
        <v>0</v>
      </c>
      <c r="M307" s="551">
        <f t="shared" si="292"/>
        <v>0</v>
      </c>
      <c r="N307" s="551">
        <f t="shared" si="292"/>
        <v>0</v>
      </c>
      <c r="O307" s="551">
        <f t="shared" si="292"/>
        <v>0</v>
      </c>
      <c r="P307" s="551">
        <f t="shared" si="292"/>
        <v>0</v>
      </c>
      <c r="Q307" s="551">
        <f t="shared" si="292"/>
        <v>0</v>
      </c>
      <c r="R307" s="551">
        <f t="shared" si="292"/>
        <v>0</v>
      </c>
      <c r="S307" s="551">
        <f t="shared" si="247"/>
        <v>0</v>
      </c>
      <c r="T307" s="953">
        <f t="shared" ref="T307:AB307" si="293">SUM(T308:T317)</f>
        <v>0</v>
      </c>
      <c r="U307" s="953"/>
      <c r="V307" s="953">
        <f t="shared" si="293"/>
        <v>0</v>
      </c>
      <c r="W307" s="953">
        <f t="shared" si="293"/>
        <v>550</v>
      </c>
      <c r="X307" s="953"/>
      <c r="Y307" s="953">
        <f t="shared" si="293"/>
        <v>0</v>
      </c>
      <c r="Z307" s="953">
        <f t="shared" si="293"/>
        <v>0</v>
      </c>
      <c r="AA307" s="953">
        <f t="shared" si="293"/>
        <v>0</v>
      </c>
      <c r="AB307" s="953">
        <f t="shared" si="293"/>
        <v>0</v>
      </c>
      <c r="AC307" s="953"/>
      <c r="AD307" s="953">
        <f t="shared" si="244"/>
        <v>550</v>
      </c>
      <c r="AE307" s="955"/>
      <c r="AF307" s="955"/>
      <c r="AG307" s="953">
        <v>0</v>
      </c>
      <c r="AH307" s="953">
        <v>0</v>
      </c>
      <c r="AI307" s="953">
        <v>0</v>
      </c>
      <c r="AJ307" s="953">
        <v>0</v>
      </c>
      <c r="AK307" s="953">
        <v>0</v>
      </c>
      <c r="AL307" s="953">
        <v>0</v>
      </c>
      <c r="AM307" s="953">
        <v>0</v>
      </c>
      <c r="AN307" s="953">
        <f t="shared" si="248"/>
        <v>0</v>
      </c>
      <c r="AO307" s="953">
        <f t="shared" ref="AO307:AU307" si="294">SUM(AO308:AO317)</f>
        <v>0</v>
      </c>
      <c r="AP307" s="953">
        <f t="shared" si="294"/>
        <v>0</v>
      </c>
      <c r="AQ307" s="953">
        <f t="shared" si="294"/>
        <v>0</v>
      </c>
      <c r="AR307" s="953">
        <f t="shared" si="294"/>
        <v>0</v>
      </c>
      <c r="AS307" s="953">
        <f t="shared" si="294"/>
        <v>0</v>
      </c>
      <c r="AT307" s="953">
        <f t="shared" si="294"/>
        <v>0</v>
      </c>
      <c r="AU307" s="953">
        <f t="shared" si="294"/>
        <v>0</v>
      </c>
      <c r="AV307" s="953">
        <f t="shared" si="249"/>
        <v>0</v>
      </c>
      <c r="AW307" s="953">
        <f t="shared" ref="AW307:BG307" si="295">SUM(AW308:AW317)</f>
        <v>0</v>
      </c>
      <c r="AX307" s="953"/>
      <c r="AY307" s="953"/>
      <c r="AZ307" s="953">
        <f t="shared" si="295"/>
        <v>0</v>
      </c>
      <c r="BA307" s="953"/>
      <c r="BB307" s="953">
        <f t="shared" si="295"/>
        <v>6300</v>
      </c>
      <c r="BC307" s="953"/>
      <c r="BD307" s="953">
        <f t="shared" si="295"/>
        <v>0</v>
      </c>
      <c r="BE307" s="953">
        <f t="shared" si="295"/>
        <v>0</v>
      </c>
      <c r="BF307" s="953">
        <f t="shared" si="295"/>
        <v>0</v>
      </c>
      <c r="BG307" s="953">
        <f t="shared" si="295"/>
        <v>0</v>
      </c>
      <c r="BH307" s="953">
        <f t="shared" si="245"/>
        <v>6300</v>
      </c>
      <c r="BI307" s="953"/>
      <c r="BJ307" s="953"/>
      <c r="BK307" s="953"/>
      <c r="BL307" s="953"/>
      <c r="BM307" s="953"/>
      <c r="BN307" s="953"/>
      <c r="BO307" s="953"/>
      <c r="BP307" s="953"/>
      <c r="BQ307" s="953"/>
      <c r="BR307" s="953"/>
      <c r="BS307" s="953"/>
      <c r="BT307" s="953"/>
      <c r="BU307" s="953"/>
      <c r="BV307" s="953"/>
      <c r="BW307" s="953">
        <f t="shared" si="250"/>
        <v>0</v>
      </c>
      <c r="BX307" s="954"/>
      <c r="BY307" s="846"/>
    </row>
    <row r="308" spans="1:77" ht="45.75" customHeight="1">
      <c r="A308" s="2722"/>
      <c r="B308" s="705" t="s">
        <v>1123</v>
      </c>
      <c r="C308" s="601" t="s">
        <v>1192</v>
      </c>
      <c r="D308" s="611">
        <v>0</v>
      </c>
      <c r="E308" s="706">
        <v>0</v>
      </c>
      <c r="F308" s="706">
        <v>0</v>
      </c>
      <c r="G308" s="706">
        <v>0</v>
      </c>
      <c r="H308" s="706">
        <v>0</v>
      </c>
      <c r="I308" s="557">
        <v>0</v>
      </c>
      <c r="J308" s="557">
        <v>0</v>
      </c>
      <c r="K308" s="557">
        <f t="shared" si="246"/>
        <v>0</v>
      </c>
      <c r="L308" s="614"/>
      <c r="M308" s="708"/>
      <c r="N308" s="710"/>
      <c r="O308" s="710"/>
      <c r="P308" s="710"/>
      <c r="Q308" s="616"/>
      <c r="R308" s="616"/>
      <c r="S308" s="658">
        <f t="shared" si="247"/>
        <v>0</v>
      </c>
      <c r="T308" s="2310">
        <f t="shared" ref="T308:T317" si="296">D308+L308</f>
        <v>0</v>
      </c>
      <c r="U308" s="2310"/>
      <c r="V308" s="2326">
        <f t="shared" ref="V308:V317" si="297">E308+M308</f>
        <v>0</v>
      </c>
      <c r="W308" s="2313">
        <v>550</v>
      </c>
      <c r="X308" s="2310"/>
      <c r="Y308" s="2314">
        <f t="shared" ref="Y308:Y317" si="298">G308+O308</f>
        <v>0</v>
      </c>
      <c r="Z308" s="2313">
        <f t="shared" ref="Z308:Z317" si="299">H308+P308</f>
        <v>0</v>
      </c>
      <c r="AA308" s="2314">
        <f t="shared" ref="AA308:AA317" si="300">I308+Q308</f>
        <v>0</v>
      </c>
      <c r="AB308" s="2314">
        <f t="shared" ref="AB308:AB317" si="301">J308+R308</f>
        <v>0</v>
      </c>
      <c r="AC308" s="2314"/>
      <c r="AD308" s="2314">
        <f t="shared" si="244"/>
        <v>550</v>
      </c>
      <c r="AE308" s="2327"/>
      <c r="AF308" s="2327"/>
      <c r="AG308" s="850"/>
      <c r="AH308" s="2318"/>
      <c r="AI308" s="2318"/>
      <c r="AJ308" s="2318"/>
      <c r="AK308" s="2318"/>
      <c r="AL308" s="2318"/>
      <c r="AM308" s="2316"/>
      <c r="AN308" s="2316">
        <f t="shared" si="248"/>
        <v>0</v>
      </c>
      <c r="AO308" s="850"/>
      <c r="AP308" s="2318"/>
      <c r="AQ308" s="2318"/>
      <c r="AR308" s="2318"/>
      <c r="AS308" s="2318"/>
      <c r="AT308" s="2318"/>
      <c r="AU308" s="2316"/>
      <c r="AV308" s="2316">
        <f t="shared" si="249"/>
        <v>0</v>
      </c>
      <c r="AW308" s="1594"/>
      <c r="AX308" s="1594"/>
      <c r="AY308" s="1594"/>
      <c r="AZ308" s="1595"/>
      <c r="BA308" s="1595"/>
      <c r="BB308" s="1595">
        <v>6300</v>
      </c>
      <c r="BC308" s="1595"/>
      <c r="BD308" s="1595"/>
      <c r="BE308" s="1595"/>
      <c r="BF308" s="1595"/>
      <c r="BG308" s="1595"/>
      <c r="BH308" s="1595">
        <f t="shared" si="245"/>
        <v>6300</v>
      </c>
      <c r="BI308" s="2295"/>
      <c r="BJ308" s="2295"/>
      <c r="BK308" s="2295"/>
      <c r="BL308" s="2295"/>
      <c r="BM308" s="2295"/>
      <c r="BN308" s="2295"/>
      <c r="BO308" s="2295"/>
      <c r="BP308" s="2411"/>
      <c r="BQ308" s="2411"/>
      <c r="BR308" s="2411"/>
      <c r="BS308" s="2411"/>
      <c r="BT308" s="2411"/>
      <c r="BU308" s="2411"/>
      <c r="BV308" s="2411"/>
      <c r="BW308" s="2394">
        <f t="shared" si="250"/>
        <v>0</v>
      </c>
      <c r="BX308" s="965" t="s">
        <v>1693</v>
      </c>
      <c r="BY308" s="846"/>
    </row>
    <row r="309" spans="1:77" ht="43.5" hidden="1" customHeight="1">
      <c r="A309" s="2714"/>
      <c r="B309" s="2382"/>
      <c r="C309" s="564"/>
      <c r="D309" s="620">
        <v>0</v>
      </c>
      <c r="E309" s="633">
        <v>0</v>
      </c>
      <c r="F309" s="633">
        <v>0</v>
      </c>
      <c r="G309" s="633">
        <v>0</v>
      </c>
      <c r="H309" s="633">
        <v>0</v>
      </c>
      <c r="I309" s="570">
        <v>0</v>
      </c>
      <c r="J309" s="570">
        <v>0</v>
      </c>
      <c r="K309" s="570">
        <f t="shared" si="246"/>
        <v>0</v>
      </c>
      <c r="L309" s="623"/>
      <c r="M309" s="670"/>
      <c r="N309" s="634"/>
      <c r="O309" s="634"/>
      <c r="P309" s="634"/>
      <c r="Q309" s="577"/>
      <c r="R309" s="577"/>
      <c r="S309" s="577">
        <f t="shared" si="247"/>
        <v>0</v>
      </c>
      <c r="T309" s="2310">
        <f t="shared" si="296"/>
        <v>0</v>
      </c>
      <c r="U309" s="2310"/>
      <c r="V309" s="2326">
        <f t="shared" si="297"/>
        <v>0</v>
      </c>
      <c r="W309" s="2310">
        <f t="shared" ref="W309:W317" si="302">F309+N309</f>
        <v>0</v>
      </c>
      <c r="X309" s="2310"/>
      <c r="Y309" s="2314">
        <f t="shared" si="298"/>
        <v>0</v>
      </c>
      <c r="Z309" s="2313">
        <f t="shared" si="299"/>
        <v>0</v>
      </c>
      <c r="AA309" s="2314">
        <f t="shared" si="300"/>
        <v>0</v>
      </c>
      <c r="AB309" s="2314">
        <f t="shared" si="301"/>
        <v>0</v>
      </c>
      <c r="AC309" s="2314"/>
      <c r="AD309" s="2314">
        <f t="shared" si="244"/>
        <v>0</v>
      </c>
      <c r="AE309" s="2327"/>
      <c r="AF309" s="2327"/>
      <c r="AG309" s="850"/>
      <c r="AH309" s="2318"/>
      <c r="AI309" s="2318"/>
      <c r="AJ309" s="2318"/>
      <c r="AK309" s="2318"/>
      <c r="AL309" s="2318"/>
      <c r="AM309" s="2316"/>
      <c r="AN309" s="2316">
        <f t="shared" si="248"/>
        <v>0</v>
      </c>
      <c r="AO309" s="850"/>
      <c r="AP309" s="2318"/>
      <c r="AQ309" s="2318"/>
      <c r="AR309" s="2318"/>
      <c r="AS309" s="2318"/>
      <c r="AT309" s="2318"/>
      <c r="AU309" s="2316"/>
      <c r="AV309" s="2316">
        <f t="shared" si="249"/>
        <v>0</v>
      </c>
      <c r="AW309" s="1594"/>
      <c r="AX309" s="1594"/>
      <c r="AY309" s="1594"/>
      <c r="AZ309" s="1595"/>
      <c r="BA309" s="1595"/>
      <c r="BB309" s="1595"/>
      <c r="BC309" s="1595"/>
      <c r="BD309" s="1595"/>
      <c r="BE309" s="1595"/>
      <c r="BF309" s="1595"/>
      <c r="BG309" s="1595"/>
      <c r="BH309" s="1595">
        <f t="shared" si="245"/>
        <v>0</v>
      </c>
      <c r="BI309" s="2295"/>
      <c r="BJ309" s="2295"/>
      <c r="BK309" s="2295"/>
      <c r="BL309" s="2295"/>
      <c r="BM309" s="2295"/>
      <c r="BN309" s="2295"/>
      <c r="BO309" s="2295"/>
      <c r="BP309" s="2411"/>
      <c r="BQ309" s="2411"/>
      <c r="BR309" s="2411"/>
      <c r="BS309" s="2411"/>
      <c r="BT309" s="2411"/>
      <c r="BU309" s="2411"/>
      <c r="BV309" s="2411"/>
      <c r="BW309" s="2394">
        <f t="shared" si="250"/>
        <v>0</v>
      </c>
      <c r="BX309" s="850"/>
      <c r="BY309" s="846"/>
    </row>
    <row r="310" spans="1:77" ht="41.25" hidden="1" customHeight="1">
      <c r="A310" s="2714"/>
      <c r="B310" s="2382"/>
      <c r="C310" s="564"/>
      <c r="D310" s="620">
        <v>0</v>
      </c>
      <c r="E310" s="633">
        <v>0</v>
      </c>
      <c r="F310" s="633">
        <v>0</v>
      </c>
      <c r="G310" s="633">
        <v>0</v>
      </c>
      <c r="H310" s="633">
        <v>0</v>
      </c>
      <c r="I310" s="570">
        <v>0</v>
      </c>
      <c r="J310" s="570">
        <v>0</v>
      </c>
      <c r="K310" s="570">
        <f t="shared" si="246"/>
        <v>0</v>
      </c>
      <c r="L310" s="623"/>
      <c r="M310" s="670"/>
      <c r="N310" s="634"/>
      <c r="O310" s="634"/>
      <c r="P310" s="634"/>
      <c r="Q310" s="577"/>
      <c r="R310" s="577"/>
      <c r="S310" s="577">
        <f t="shared" si="247"/>
        <v>0</v>
      </c>
      <c r="T310" s="2310">
        <f t="shared" si="296"/>
        <v>0</v>
      </c>
      <c r="U310" s="2310"/>
      <c r="V310" s="2326">
        <f t="shared" si="297"/>
        <v>0</v>
      </c>
      <c r="W310" s="2310">
        <f t="shared" si="302"/>
        <v>0</v>
      </c>
      <c r="X310" s="2310"/>
      <c r="Y310" s="2314">
        <f t="shared" si="298"/>
        <v>0</v>
      </c>
      <c r="Z310" s="2313">
        <f t="shared" si="299"/>
        <v>0</v>
      </c>
      <c r="AA310" s="2314">
        <f t="shared" si="300"/>
        <v>0</v>
      </c>
      <c r="AB310" s="2314">
        <f t="shared" si="301"/>
        <v>0</v>
      </c>
      <c r="AC310" s="2314"/>
      <c r="AD310" s="2314">
        <f t="shared" si="244"/>
        <v>0</v>
      </c>
      <c r="AE310" s="2327"/>
      <c r="AF310" s="2327"/>
      <c r="AG310" s="850"/>
      <c r="AH310" s="2318"/>
      <c r="AI310" s="2318"/>
      <c r="AJ310" s="2318"/>
      <c r="AK310" s="2318"/>
      <c r="AL310" s="2318"/>
      <c r="AM310" s="2316"/>
      <c r="AN310" s="2316">
        <f t="shared" si="248"/>
        <v>0</v>
      </c>
      <c r="AO310" s="850"/>
      <c r="AP310" s="2318"/>
      <c r="AQ310" s="2318"/>
      <c r="AR310" s="2318"/>
      <c r="AS310" s="2318"/>
      <c r="AT310" s="2318"/>
      <c r="AU310" s="2316"/>
      <c r="AV310" s="2316">
        <f t="shared" si="249"/>
        <v>0</v>
      </c>
      <c r="AW310" s="1594"/>
      <c r="AX310" s="1594"/>
      <c r="AY310" s="1594"/>
      <c r="AZ310" s="1595"/>
      <c r="BA310" s="1595"/>
      <c r="BB310" s="1595"/>
      <c r="BC310" s="1595"/>
      <c r="BD310" s="1595"/>
      <c r="BE310" s="1595"/>
      <c r="BF310" s="1595"/>
      <c r="BG310" s="1595"/>
      <c r="BH310" s="1595">
        <f t="shared" si="245"/>
        <v>0</v>
      </c>
      <c r="BI310" s="2295"/>
      <c r="BJ310" s="2295"/>
      <c r="BK310" s="2295"/>
      <c r="BL310" s="2295"/>
      <c r="BM310" s="2295"/>
      <c r="BN310" s="2295"/>
      <c r="BO310" s="2295"/>
      <c r="BP310" s="2411"/>
      <c r="BQ310" s="2411"/>
      <c r="BR310" s="2411"/>
      <c r="BS310" s="2411"/>
      <c r="BT310" s="2411"/>
      <c r="BU310" s="2411"/>
      <c r="BV310" s="2411"/>
      <c r="BW310" s="2394">
        <f t="shared" si="250"/>
        <v>0</v>
      </c>
      <c r="BX310" s="850"/>
      <c r="BY310" s="846"/>
    </row>
    <row r="311" spans="1:77" ht="33" hidden="1" customHeight="1">
      <c r="A311" s="2714"/>
      <c r="B311" s="2382"/>
      <c r="C311" s="564"/>
      <c r="D311" s="620">
        <v>0</v>
      </c>
      <c r="E311" s="633">
        <v>0</v>
      </c>
      <c r="F311" s="633">
        <v>0</v>
      </c>
      <c r="G311" s="633">
        <v>0</v>
      </c>
      <c r="H311" s="633">
        <v>0</v>
      </c>
      <c r="I311" s="570">
        <v>0</v>
      </c>
      <c r="J311" s="570">
        <v>0</v>
      </c>
      <c r="K311" s="570">
        <f t="shared" si="246"/>
        <v>0</v>
      </c>
      <c r="L311" s="623"/>
      <c r="M311" s="670"/>
      <c r="N311" s="634"/>
      <c r="O311" s="634"/>
      <c r="P311" s="634"/>
      <c r="Q311" s="577"/>
      <c r="R311" s="577"/>
      <c r="S311" s="577">
        <f t="shared" si="247"/>
        <v>0</v>
      </c>
      <c r="T311" s="2310">
        <f t="shared" si="296"/>
        <v>0</v>
      </c>
      <c r="U311" s="2310"/>
      <c r="V311" s="2326">
        <f t="shared" si="297"/>
        <v>0</v>
      </c>
      <c r="W311" s="2310">
        <f t="shared" si="302"/>
        <v>0</v>
      </c>
      <c r="X311" s="2310"/>
      <c r="Y311" s="2314">
        <f t="shared" si="298"/>
        <v>0</v>
      </c>
      <c r="Z311" s="2313">
        <f t="shared" si="299"/>
        <v>0</v>
      </c>
      <c r="AA311" s="2314">
        <f t="shared" si="300"/>
        <v>0</v>
      </c>
      <c r="AB311" s="2314">
        <f t="shared" si="301"/>
        <v>0</v>
      </c>
      <c r="AC311" s="2314"/>
      <c r="AD311" s="2314">
        <f t="shared" si="244"/>
        <v>0</v>
      </c>
      <c r="AE311" s="2327"/>
      <c r="AF311" s="2327"/>
      <c r="AG311" s="850"/>
      <c r="AH311" s="2318"/>
      <c r="AI311" s="2318"/>
      <c r="AJ311" s="2318"/>
      <c r="AK311" s="2318"/>
      <c r="AL311" s="2318"/>
      <c r="AM311" s="2316"/>
      <c r="AN311" s="2316">
        <f t="shared" si="248"/>
        <v>0</v>
      </c>
      <c r="AO311" s="850"/>
      <c r="AP311" s="2318"/>
      <c r="AQ311" s="2318"/>
      <c r="AR311" s="2318"/>
      <c r="AS311" s="2318"/>
      <c r="AT311" s="2318"/>
      <c r="AU311" s="2316"/>
      <c r="AV311" s="2316">
        <f t="shared" si="249"/>
        <v>0</v>
      </c>
      <c r="AW311" s="1594"/>
      <c r="AX311" s="1594"/>
      <c r="AY311" s="1594"/>
      <c r="AZ311" s="1595"/>
      <c r="BA311" s="1595"/>
      <c r="BB311" s="1595"/>
      <c r="BC311" s="1595"/>
      <c r="BD311" s="1595"/>
      <c r="BE311" s="1595"/>
      <c r="BF311" s="1595"/>
      <c r="BG311" s="1595"/>
      <c r="BH311" s="1595">
        <f t="shared" si="245"/>
        <v>0</v>
      </c>
      <c r="BI311" s="2295"/>
      <c r="BJ311" s="2295"/>
      <c r="BK311" s="2295"/>
      <c r="BL311" s="2295"/>
      <c r="BM311" s="2295"/>
      <c r="BN311" s="2295"/>
      <c r="BO311" s="2295"/>
      <c r="BP311" s="2411"/>
      <c r="BQ311" s="2411"/>
      <c r="BR311" s="2411"/>
      <c r="BS311" s="2411"/>
      <c r="BT311" s="2411"/>
      <c r="BU311" s="2411"/>
      <c r="BV311" s="2411"/>
      <c r="BW311" s="2394">
        <f t="shared" si="250"/>
        <v>0</v>
      </c>
      <c r="BX311" s="850"/>
      <c r="BY311" s="846"/>
    </row>
    <row r="312" spans="1:77" ht="39.75" hidden="1" customHeight="1">
      <c r="A312" s="2714"/>
      <c r="B312" s="2382"/>
      <c r="C312" s="564"/>
      <c r="D312" s="620">
        <v>0</v>
      </c>
      <c r="E312" s="633">
        <v>0</v>
      </c>
      <c r="F312" s="633">
        <v>0</v>
      </c>
      <c r="G312" s="633">
        <v>0</v>
      </c>
      <c r="H312" s="633">
        <v>0</v>
      </c>
      <c r="I312" s="570">
        <v>0</v>
      </c>
      <c r="J312" s="570">
        <v>0</v>
      </c>
      <c r="K312" s="570">
        <f t="shared" si="246"/>
        <v>0</v>
      </c>
      <c r="L312" s="623"/>
      <c r="M312" s="670"/>
      <c r="N312" s="634"/>
      <c r="O312" s="634"/>
      <c r="P312" s="634"/>
      <c r="Q312" s="577"/>
      <c r="R312" s="577"/>
      <c r="S312" s="577">
        <f t="shared" si="247"/>
        <v>0</v>
      </c>
      <c r="T312" s="2310">
        <f t="shared" si="296"/>
        <v>0</v>
      </c>
      <c r="U312" s="2310"/>
      <c r="V312" s="2326">
        <f t="shared" si="297"/>
        <v>0</v>
      </c>
      <c r="W312" s="2310">
        <f t="shared" si="302"/>
        <v>0</v>
      </c>
      <c r="X312" s="2310"/>
      <c r="Y312" s="2314">
        <f t="shared" si="298"/>
        <v>0</v>
      </c>
      <c r="Z312" s="2313">
        <f t="shared" si="299"/>
        <v>0</v>
      </c>
      <c r="AA312" s="2314">
        <f t="shared" si="300"/>
        <v>0</v>
      </c>
      <c r="AB312" s="2314">
        <f t="shared" si="301"/>
        <v>0</v>
      </c>
      <c r="AC312" s="2314"/>
      <c r="AD312" s="2314">
        <f t="shared" si="244"/>
        <v>0</v>
      </c>
      <c r="AE312" s="2327"/>
      <c r="AF312" s="2327"/>
      <c r="AG312" s="850"/>
      <c r="AH312" s="2318"/>
      <c r="AI312" s="2318"/>
      <c r="AJ312" s="2318"/>
      <c r="AK312" s="2318"/>
      <c r="AL312" s="2318"/>
      <c r="AM312" s="2316"/>
      <c r="AN312" s="2316">
        <f t="shared" si="248"/>
        <v>0</v>
      </c>
      <c r="AO312" s="850"/>
      <c r="AP312" s="2318"/>
      <c r="AQ312" s="2318"/>
      <c r="AR312" s="2318"/>
      <c r="AS312" s="2318"/>
      <c r="AT312" s="2318"/>
      <c r="AU312" s="2316"/>
      <c r="AV312" s="2316">
        <f t="shared" si="249"/>
        <v>0</v>
      </c>
      <c r="AW312" s="1594"/>
      <c r="AX312" s="1594"/>
      <c r="AY312" s="1594"/>
      <c r="AZ312" s="1595"/>
      <c r="BA312" s="1595"/>
      <c r="BB312" s="1595"/>
      <c r="BC312" s="1595"/>
      <c r="BD312" s="1595"/>
      <c r="BE312" s="1595"/>
      <c r="BF312" s="1595"/>
      <c r="BG312" s="1595"/>
      <c r="BH312" s="1595">
        <f t="shared" si="245"/>
        <v>0</v>
      </c>
      <c r="BI312" s="2295"/>
      <c r="BJ312" s="2295"/>
      <c r="BK312" s="2295"/>
      <c r="BL312" s="2295"/>
      <c r="BM312" s="2295"/>
      <c r="BN312" s="2295"/>
      <c r="BO312" s="2295"/>
      <c r="BP312" s="2411"/>
      <c r="BQ312" s="2411"/>
      <c r="BR312" s="2411"/>
      <c r="BS312" s="2411"/>
      <c r="BT312" s="2411"/>
      <c r="BU312" s="2411"/>
      <c r="BV312" s="2411"/>
      <c r="BW312" s="2394">
        <f t="shared" si="250"/>
        <v>0</v>
      </c>
      <c r="BX312" s="850"/>
      <c r="BY312" s="846"/>
    </row>
    <row r="313" spans="1:77" ht="37.5" hidden="1" customHeight="1">
      <c r="A313" s="2714"/>
      <c r="B313" s="2382"/>
      <c r="C313" s="817"/>
      <c r="D313" s="620">
        <v>0</v>
      </c>
      <c r="E313" s="633">
        <v>0</v>
      </c>
      <c r="F313" s="633">
        <v>0</v>
      </c>
      <c r="G313" s="633">
        <v>0</v>
      </c>
      <c r="H313" s="633">
        <v>0</v>
      </c>
      <c r="I313" s="570">
        <v>0</v>
      </c>
      <c r="J313" s="570">
        <v>0</v>
      </c>
      <c r="K313" s="570">
        <f t="shared" si="246"/>
        <v>0</v>
      </c>
      <c r="L313" s="623"/>
      <c r="M313" s="670"/>
      <c r="N313" s="634"/>
      <c r="O313" s="634"/>
      <c r="P313" s="634"/>
      <c r="Q313" s="577"/>
      <c r="R313" s="577"/>
      <c r="S313" s="577">
        <f t="shared" si="247"/>
        <v>0</v>
      </c>
      <c r="T313" s="2310">
        <f t="shared" si="296"/>
        <v>0</v>
      </c>
      <c r="U313" s="2310"/>
      <c r="V313" s="2326">
        <f t="shared" si="297"/>
        <v>0</v>
      </c>
      <c r="W313" s="2310">
        <f t="shared" si="302"/>
        <v>0</v>
      </c>
      <c r="X313" s="2310"/>
      <c r="Y313" s="2314">
        <f t="shared" si="298"/>
        <v>0</v>
      </c>
      <c r="Z313" s="2313">
        <f t="shared" si="299"/>
        <v>0</v>
      </c>
      <c r="AA313" s="2314">
        <f t="shared" si="300"/>
        <v>0</v>
      </c>
      <c r="AB313" s="2314">
        <f t="shared" si="301"/>
        <v>0</v>
      </c>
      <c r="AC313" s="2314"/>
      <c r="AD313" s="2314">
        <f t="shared" si="244"/>
        <v>0</v>
      </c>
      <c r="AE313" s="2327"/>
      <c r="AF313" s="2327"/>
      <c r="AG313" s="850"/>
      <c r="AH313" s="2318"/>
      <c r="AI313" s="2318"/>
      <c r="AJ313" s="2318"/>
      <c r="AK313" s="2318"/>
      <c r="AL313" s="2318"/>
      <c r="AM313" s="2316"/>
      <c r="AN313" s="2316">
        <f t="shared" si="248"/>
        <v>0</v>
      </c>
      <c r="AO313" s="850"/>
      <c r="AP313" s="2318"/>
      <c r="AQ313" s="2318"/>
      <c r="AR313" s="2318"/>
      <c r="AS313" s="2318"/>
      <c r="AT313" s="2318"/>
      <c r="AU313" s="2316"/>
      <c r="AV313" s="2316">
        <f t="shared" si="249"/>
        <v>0</v>
      </c>
      <c r="AW313" s="1594"/>
      <c r="AX313" s="1594"/>
      <c r="AY313" s="1594"/>
      <c r="AZ313" s="1595"/>
      <c r="BA313" s="1595"/>
      <c r="BB313" s="1595"/>
      <c r="BC313" s="1595"/>
      <c r="BD313" s="1595"/>
      <c r="BE313" s="1595"/>
      <c r="BF313" s="1595"/>
      <c r="BG313" s="1595"/>
      <c r="BH313" s="1595">
        <f t="shared" si="245"/>
        <v>0</v>
      </c>
      <c r="BI313" s="2295"/>
      <c r="BJ313" s="2295"/>
      <c r="BK313" s="2295"/>
      <c r="BL313" s="2295"/>
      <c r="BM313" s="2295"/>
      <c r="BN313" s="2295"/>
      <c r="BO313" s="2295"/>
      <c r="BP313" s="2411"/>
      <c r="BQ313" s="2411"/>
      <c r="BR313" s="2411"/>
      <c r="BS313" s="2411"/>
      <c r="BT313" s="2411"/>
      <c r="BU313" s="2411"/>
      <c r="BV313" s="2411"/>
      <c r="BW313" s="2394">
        <f t="shared" si="250"/>
        <v>0</v>
      </c>
      <c r="BX313" s="850"/>
      <c r="BY313" s="846"/>
    </row>
    <row r="314" spans="1:77" ht="30" hidden="1" customHeight="1">
      <c r="A314" s="2714"/>
      <c r="B314" s="2382"/>
      <c r="C314" s="817"/>
      <c r="D314" s="620">
        <v>0</v>
      </c>
      <c r="E314" s="633">
        <v>0</v>
      </c>
      <c r="F314" s="633">
        <v>0</v>
      </c>
      <c r="G314" s="633">
        <v>0</v>
      </c>
      <c r="H314" s="633">
        <v>0</v>
      </c>
      <c r="I314" s="570">
        <v>0</v>
      </c>
      <c r="J314" s="570">
        <v>0</v>
      </c>
      <c r="K314" s="570">
        <f t="shared" si="246"/>
        <v>0</v>
      </c>
      <c r="L314" s="623"/>
      <c r="M314" s="670"/>
      <c r="N314" s="634"/>
      <c r="O314" s="634"/>
      <c r="P314" s="634"/>
      <c r="Q314" s="577"/>
      <c r="R314" s="577"/>
      <c r="S314" s="577">
        <f t="shared" si="247"/>
        <v>0</v>
      </c>
      <c r="T314" s="2310">
        <f t="shared" si="296"/>
        <v>0</v>
      </c>
      <c r="U314" s="2310"/>
      <c r="V314" s="2326">
        <f t="shared" si="297"/>
        <v>0</v>
      </c>
      <c r="W314" s="2310">
        <f t="shared" si="302"/>
        <v>0</v>
      </c>
      <c r="X314" s="2310"/>
      <c r="Y314" s="2314">
        <f t="shared" si="298"/>
        <v>0</v>
      </c>
      <c r="Z314" s="2313">
        <f t="shared" si="299"/>
        <v>0</v>
      </c>
      <c r="AA314" s="2314">
        <f t="shared" si="300"/>
        <v>0</v>
      </c>
      <c r="AB314" s="2314">
        <f t="shared" si="301"/>
        <v>0</v>
      </c>
      <c r="AC314" s="2314"/>
      <c r="AD314" s="2314">
        <f t="shared" si="244"/>
        <v>0</v>
      </c>
      <c r="AE314" s="2327"/>
      <c r="AF314" s="2327"/>
      <c r="AG314" s="850"/>
      <c r="AH314" s="2318"/>
      <c r="AI314" s="2318"/>
      <c r="AJ314" s="2318"/>
      <c r="AK314" s="2318"/>
      <c r="AL314" s="2318"/>
      <c r="AM314" s="2316"/>
      <c r="AN314" s="2316">
        <f t="shared" si="248"/>
        <v>0</v>
      </c>
      <c r="AO314" s="850"/>
      <c r="AP314" s="2318"/>
      <c r="AQ314" s="2318"/>
      <c r="AR314" s="2318"/>
      <c r="AS314" s="2318"/>
      <c r="AT314" s="2318"/>
      <c r="AU314" s="2316"/>
      <c r="AV314" s="2316">
        <f t="shared" si="249"/>
        <v>0</v>
      </c>
      <c r="AW314" s="1594"/>
      <c r="AX314" s="1594"/>
      <c r="AY314" s="1594"/>
      <c r="AZ314" s="1595"/>
      <c r="BA314" s="1595"/>
      <c r="BB314" s="1595"/>
      <c r="BC314" s="1595"/>
      <c r="BD314" s="1595"/>
      <c r="BE314" s="1595"/>
      <c r="BF314" s="1595"/>
      <c r="BG314" s="1595"/>
      <c r="BH314" s="1595">
        <f t="shared" si="245"/>
        <v>0</v>
      </c>
      <c r="BI314" s="2295"/>
      <c r="BJ314" s="2295"/>
      <c r="BK314" s="2295"/>
      <c r="BL314" s="2295"/>
      <c r="BM314" s="2295"/>
      <c r="BN314" s="2295"/>
      <c r="BO314" s="2295"/>
      <c r="BP314" s="2411"/>
      <c r="BQ314" s="2411"/>
      <c r="BR314" s="2411"/>
      <c r="BS314" s="2411"/>
      <c r="BT314" s="2411"/>
      <c r="BU314" s="2411"/>
      <c r="BV314" s="2411"/>
      <c r="BW314" s="2394">
        <f t="shared" si="250"/>
        <v>0</v>
      </c>
      <c r="BX314" s="850"/>
      <c r="BY314" s="846"/>
    </row>
    <row r="315" spans="1:77" ht="24.75" hidden="1" customHeight="1">
      <c r="A315" s="2714"/>
      <c r="B315" s="2382"/>
      <c r="C315" s="817"/>
      <c r="D315" s="620">
        <v>0</v>
      </c>
      <c r="E315" s="633">
        <v>0</v>
      </c>
      <c r="F315" s="633">
        <v>0</v>
      </c>
      <c r="G315" s="633">
        <v>0</v>
      </c>
      <c r="H315" s="633">
        <v>0</v>
      </c>
      <c r="I315" s="570">
        <v>0</v>
      </c>
      <c r="J315" s="570">
        <v>0</v>
      </c>
      <c r="K315" s="570">
        <f t="shared" si="246"/>
        <v>0</v>
      </c>
      <c r="L315" s="623"/>
      <c r="M315" s="670"/>
      <c r="N315" s="634"/>
      <c r="O315" s="634"/>
      <c r="P315" s="634"/>
      <c r="Q315" s="577"/>
      <c r="R315" s="577"/>
      <c r="S315" s="577">
        <f t="shared" si="247"/>
        <v>0</v>
      </c>
      <c r="T315" s="2310">
        <f t="shared" si="296"/>
        <v>0</v>
      </c>
      <c r="U315" s="2310"/>
      <c r="V315" s="2326">
        <f t="shared" si="297"/>
        <v>0</v>
      </c>
      <c r="W315" s="2310">
        <f t="shared" si="302"/>
        <v>0</v>
      </c>
      <c r="X315" s="2310"/>
      <c r="Y315" s="2314">
        <f t="shared" si="298"/>
        <v>0</v>
      </c>
      <c r="Z315" s="2313">
        <f t="shared" si="299"/>
        <v>0</v>
      </c>
      <c r="AA315" s="2314">
        <f t="shared" si="300"/>
        <v>0</v>
      </c>
      <c r="AB315" s="2314">
        <f t="shared" si="301"/>
        <v>0</v>
      </c>
      <c r="AC315" s="2314"/>
      <c r="AD315" s="2314">
        <f t="shared" si="244"/>
        <v>0</v>
      </c>
      <c r="AE315" s="2327"/>
      <c r="AF315" s="2327"/>
      <c r="AG315" s="850"/>
      <c r="AH315" s="2318"/>
      <c r="AI315" s="2318"/>
      <c r="AJ315" s="2318"/>
      <c r="AK315" s="2318"/>
      <c r="AL315" s="2318"/>
      <c r="AM315" s="2316"/>
      <c r="AN315" s="2316">
        <f t="shared" si="248"/>
        <v>0</v>
      </c>
      <c r="AO315" s="850"/>
      <c r="AP315" s="2318"/>
      <c r="AQ315" s="2318"/>
      <c r="AR315" s="2318"/>
      <c r="AS315" s="2318"/>
      <c r="AT315" s="2318"/>
      <c r="AU315" s="2316"/>
      <c r="AV315" s="2316">
        <f t="shared" si="249"/>
        <v>0</v>
      </c>
      <c r="AW315" s="1594"/>
      <c r="AX315" s="1594"/>
      <c r="AY315" s="1594"/>
      <c r="AZ315" s="1595"/>
      <c r="BA315" s="1595"/>
      <c r="BB315" s="1595"/>
      <c r="BC315" s="1595"/>
      <c r="BD315" s="1595"/>
      <c r="BE315" s="1595"/>
      <c r="BF315" s="1595"/>
      <c r="BG315" s="1595"/>
      <c r="BH315" s="1595">
        <f t="shared" si="245"/>
        <v>0</v>
      </c>
      <c r="BI315" s="2295"/>
      <c r="BJ315" s="2295"/>
      <c r="BK315" s="2295"/>
      <c r="BL315" s="2295"/>
      <c r="BM315" s="2295"/>
      <c r="BN315" s="2295"/>
      <c r="BO315" s="2295"/>
      <c r="BP315" s="2411"/>
      <c r="BQ315" s="2411"/>
      <c r="BR315" s="2411"/>
      <c r="BS315" s="2411"/>
      <c r="BT315" s="2411"/>
      <c r="BU315" s="2411"/>
      <c r="BV315" s="2411"/>
      <c r="BW315" s="2394">
        <f t="shared" si="250"/>
        <v>0</v>
      </c>
      <c r="BX315" s="850"/>
      <c r="BY315" s="846"/>
    </row>
    <row r="316" spans="1:77" ht="29.25" hidden="1" customHeight="1">
      <c r="A316" s="2714"/>
      <c r="B316" s="2382"/>
      <c r="C316" s="817"/>
      <c r="D316" s="620">
        <v>0</v>
      </c>
      <c r="E316" s="633">
        <v>0</v>
      </c>
      <c r="F316" s="633">
        <v>0</v>
      </c>
      <c r="G316" s="633">
        <v>0</v>
      </c>
      <c r="H316" s="633">
        <v>0</v>
      </c>
      <c r="I316" s="570">
        <v>0</v>
      </c>
      <c r="J316" s="570">
        <v>0</v>
      </c>
      <c r="K316" s="570">
        <f t="shared" si="246"/>
        <v>0</v>
      </c>
      <c r="L316" s="623"/>
      <c r="M316" s="670"/>
      <c r="N316" s="634"/>
      <c r="O316" s="634"/>
      <c r="P316" s="634"/>
      <c r="Q316" s="577"/>
      <c r="R316" s="577"/>
      <c r="S316" s="577">
        <f t="shared" si="247"/>
        <v>0</v>
      </c>
      <c r="T316" s="2310">
        <f t="shared" si="296"/>
        <v>0</v>
      </c>
      <c r="U316" s="2310"/>
      <c r="V316" s="2326">
        <f t="shared" si="297"/>
        <v>0</v>
      </c>
      <c r="W316" s="2310">
        <f t="shared" si="302"/>
        <v>0</v>
      </c>
      <c r="X316" s="2310"/>
      <c r="Y316" s="2314">
        <f t="shared" si="298"/>
        <v>0</v>
      </c>
      <c r="Z316" s="2313">
        <f t="shared" si="299"/>
        <v>0</v>
      </c>
      <c r="AA316" s="2314">
        <f t="shared" si="300"/>
        <v>0</v>
      </c>
      <c r="AB316" s="2314">
        <f t="shared" si="301"/>
        <v>0</v>
      </c>
      <c r="AC316" s="2314"/>
      <c r="AD316" s="2314">
        <f t="shared" si="244"/>
        <v>0</v>
      </c>
      <c r="AE316" s="2327"/>
      <c r="AF316" s="2327"/>
      <c r="AG316" s="850"/>
      <c r="AH316" s="2318"/>
      <c r="AI316" s="2318"/>
      <c r="AJ316" s="2318"/>
      <c r="AK316" s="2318"/>
      <c r="AL316" s="2318"/>
      <c r="AM316" s="2316"/>
      <c r="AN316" s="2316">
        <f t="shared" si="248"/>
        <v>0</v>
      </c>
      <c r="AO316" s="850"/>
      <c r="AP316" s="2318"/>
      <c r="AQ316" s="2318"/>
      <c r="AR316" s="2318"/>
      <c r="AS316" s="2318"/>
      <c r="AT316" s="2318"/>
      <c r="AU316" s="2316"/>
      <c r="AV316" s="2316">
        <f t="shared" si="249"/>
        <v>0</v>
      </c>
      <c r="AW316" s="1594"/>
      <c r="AX316" s="1594"/>
      <c r="AY316" s="1594"/>
      <c r="AZ316" s="1595"/>
      <c r="BA316" s="1595"/>
      <c r="BB316" s="1595"/>
      <c r="BC316" s="1595"/>
      <c r="BD316" s="1595"/>
      <c r="BE316" s="1595"/>
      <c r="BF316" s="1595"/>
      <c r="BG316" s="1595"/>
      <c r="BH316" s="1595">
        <f t="shared" si="245"/>
        <v>0</v>
      </c>
      <c r="BI316" s="2295"/>
      <c r="BJ316" s="2295"/>
      <c r="BK316" s="2295"/>
      <c r="BL316" s="2295"/>
      <c r="BM316" s="2295"/>
      <c r="BN316" s="2295"/>
      <c r="BO316" s="2295"/>
      <c r="BP316" s="2411"/>
      <c r="BQ316" s="2411"/>
      <c r="BR316" s="2411"/>
      <c r="BS316" s="2411"/>
      <c r="BT316" s="2411"/>
      <c r="BU316" s="2411"/>
      <c r="BV316" s="2411"/>
      <c r="BW316" s="2394">
        <f t="shared" si="250"/>
        <v>0</v>
      </c>
      <c r="BX316" s="850"/>
      <c r="BY316" s="846"/>
    </row>
    <row r="317" spans="1:77" ht="27" hidden="1" customHeight="1">
      <c r="A317" s="2714"/>
      <c r="B317" s="2715"/>
      <c r="C317" s="818"/>
      <c r="D317" s="682">
        <v>0</v>
      </c>
      <c r="E317" s="697">
        <v>0</v>
      </c>
      <c r="F317" s="697">
        <v>0</v>
      </c>
      <c r="G317" s="697">
        <v>0</v>
      </c>
      <c r="H317" s="697">
        <v>0</v>
      </c>
      <c r="I317" s="618">
        <v>0</v>
      </c>
      <c r="J317" s="618">
        <v>0</v>
      </c>
      <c r="K317" s="618">
        <f t="shared" si="246"/>
        <v>0</v>
      </c>
      <c r="L317" s="683"/>
      <c r="M317" s="752"/>
      <c r="N317" s="752"/>
      <c r="O317" s="752"/>
      <c r="P317" s="752"/>
      <c r="Q317" s="591"/>
      <c r="R317" s="591"/>
      <c r="S317" s="591">
        <f t="shared" si="247"/>
        <v>0</v>
      </c>
      <c r="T317" s="2310">
        <f t="shared" si="296"/>
        <v>0</v>
      </c>
      <c r="U317" s="2310"/>
      <c r="V317" s="2326">
        <f t="shared" si="297"/>
        <v>0</v>
      </c>
      <c r="W317" s="2310">
        <f t="shared" si="302"/>
        <v>0</v>
      </c>
      <c r="X317" s="2310"/>
      <c r="Y317" s="2314">
        <f t="shared" si="298"/>
        <v>0</v>
      </c>
      <c r="Z317" s="2313">
        <f t="shared" si="299"/>
        <v>0</v>
      </c>
      <c r="AA317" s="2314">
        <f t="shared" si="300"/>
        <v>0</v>
      </c>
      <c r="AB317" s="2314">
        <f t="shared" si="301"/>
        <v>0</v>
      </c>
      <c r="AC317" s="2314"/>
      <c r="AD317" s="2314">
        <f t="shared" si="244"/>
        <v>0</v>
      </c>
      <c r="AE317" s="2327"/>
      <c r="AF317" s="2327"/>
      <c r="AG317" s="850"/>
      <c r="AH317" s="2318"/>
      <c r="AI317" s="2318"/>
      <c r="AJ317" s="2318"/>
      <c r="AK317" s="2318"/>
      <c r="AL317" s="2318"/>
      <c r="AM317" s="2316"/>
      <c r="AN317" s="2316">
        <f t="shared" si="248"/>
        <v>0</v>
      </c>
      <c r="AO317" s="850"/>
      <c r="AP317" s="2318"/>
      <c r="AQ317" s="2318"/>
      <c r="AR317" s="2318"/>
      <c r="AS317" s="2318"/>
      <c r="AT317" s="2318"/>
      <c r="AU317" s="2316"/>
      <c r="AV317" s="2316">
        <f t="shared" si="249"/>
        <v>0</v>
      </c>
      <c r="AW317" s="1594"/>
      <c r="AX317" s="1594"/>
      <c r="AY317" s="1594"/>
      <c r="AZ317" s="1595"/>
      <c r="BA317" s="1595"/>
      <c r="BB317" s="1595"/>
      <c r="BC317" s="1595"/>
      <c r="BD317" s="1595"/>
      <c r="BE317" s="1595"/>
      <c r="BF317" s="1595"/>
      <c r="BG317" s="1595"/>
      <c r="BH317" s="1595">
        <f t="shared" si="245"/>
        <v>0</v>
      </c>
      <c r="BI317" s="2295"/>
      <c r="BJ317" s="2295"/>
      <c r="BK317" s="2295"/>
      <c r="BL317" s="2295"/>
      <c r="BM317" s="2295"/>
      <c r="BN317" s="2295"/>
      <c r="BO317" s="2295"/>
      <c r="BP317" s="2411"/>
      <c r="BQ317" s="2411"/>
      <c r="BR317" s="2411"/>
      <c r="BS317" s="2411"/>
      <c r="BT317" s="2411"/>
      <c r="BU317" s="2411"/>
      <c r="BV317" s="2411"/>
      <c r="BW317" s="2394">
        <f t="shared" si="250"/>
        <v>0</v>
      </c>
      <c r="BX317" s="850"/>
      <c r="BY317" s="846"/>
    </row>
    <row r="318" spans="1:77" ht="23.25" hidden="1" customHeight="1">
      <c r="A318" s="955"/>
      <c r="B318" s="1218"/>
      <c r="C318" s="547" t="s">
        <v>1193</v>
      </c>
      <c r="D318" s="549">
        <v>0</v>
      </c>
      <c r="E318" s="549">
        <v>0</v>
      </c>
      <c r="F318" s="549">
        <v>0</v>
      </c>
      <c r="G318" s="549">
        <v>0</v>
      </c>
      <c r="H318" s="549">
        <v>0</v>
      </c>
      <c r="I318" s="549">
        <v>0</v>
      </c>
      <c r="J318" s="549">
        <v>0</v>
      </c>
      <c r="K318" s="549">
        <f t="shared" si="246"/>
        <v>0</v>
      </c>
      <c r="L318" s="549">
        <f t="shared" ref="L318:R318" si="303">SUM(L319:L328)</f>
        <v>0</v>
      </c>
      <c r="M318" s="549">
        <f t="shared" si="303"/>
        <v>0</v>
      </c>
      <c r="N318" s="549">
        <f t="shared" si="303"/>
        <v>0</v>
      </c>
      <c r="O318" s="549">
        <f t="shared" si="303"/>
        <v>0</v>
      </c>
      <c r="P318" s="549">
        <f t="shared" si="303"/>
        <v>0</v>
      </c>
      <c r="Q318" s="549">
        <f t="shared" si="303"/>
        <v>0</v>
      </c>
      <c r="R318" s="549">
        <f t="shared" si="303"/>
        <v>0</v>
      </c>
      <c r="S318" s="549">
        <f t="shared" si="247"/>
        <v>0</v>
      </c>
      <c r="T318" s="969">
        <f t="shared" ref="T318:AB318" si="304">SUM(T319:T328)</f>
        <v>0</v>
      </c>
      <c r="U318" s="969"/>
      <c r="V318" s="969">
        <f t="shared" si="304"/>
        <v>0</v>
      </c>
      <c r="W318" s="969">
        <f t="shared" si="304"/>
        <v>0</v>
      </c>
      <c r="X318" s="969"/>
      <c r="Y318" s="969">
        <f t="shared" si="304"/>
        <v>0</v>
      </c>
      <c r="Z318" s="969">
        <f t="shared" si="304"/>
        <v>0</v>
      </c>
      <c r="AA318" s="969">
        <f t="shared" si="304"/>
        <v>0</v>
      </c>
      <c r="AB318" s="969">
        <f t="shared" si="304"/>
        <v>0</v>
      </c>
      <c r="AC318" s="969"/>
      <c r="AD318" s="969">
        <f t="shared" si="244"/>
        <v>0</v>
      </c>
      <c r="AE318" s="663"/>
      <c r="AF318" s="663"/>
      <c r="AG318" s="549">
        <v>0</v>
      </c>
      <c r="AH318" s="549">
        <v>0</v>
      </c>
      <c r="AI318" s="549">
        <v>0</v>
      </c>
      <c r="AJ318" s="549">
        <v>0</v>
      </c>
      <c r="AK318" s="549">
        <v>0</v>
      </c>
      <c r="AL318" s="549">
        <v>0</v>
      </c>
      <c r="AM318" s="549">
        <v>0</v>
      </c>
      <c r="AN318" s="549">
        <f t="shared" si="248"/>
        <v>0</v>
      </c>
      <c r="AO318" s="549">
        <f t="shared" ref="AO318:AU318" si="305">SUM(AO319:AO328)</f>
        <v>0</v>
      </c>
      <c r="AP318" s="549">
        <f t="shared" si="305"/>
        <v>0</v>
      </c>
      <c r="AQ318" s="549">
        <f t="shared" si="305"/>
        <v>0</v>
      </c>
      <c r="AR318" s="549">
        <f t="shared" si="305"/>
        <v>0</v>
      </c>
      <c r="AS318" s="549">
        <f t="shared" si="305"/>
        <v>0</v>
      </c>
      <c r="AT318" s="549">
        <f t="shared" si="305"/>
        <v>0</v>
      </c>
      <c r="AU318" s="549">
        <f t="shared" si="305"/>
        <v>0</v>
      </c>
      <c r="AV318" s="549">
        <f t="shared" si="249"/>
        <v>0</v>
      </c>
      <c r="AW318" s="1046">
        <f t="shared" ref="AW318:BG318" si="306">SUM(AW319:AW328)</f>
        <v>0</v>
      </c>
      <c r="AX318" s="1046"/>
      <c r="AY318" s="1046"/>
      <c r="AZ318" s="1046">
        <f t="shared" si="306"/>
        <v>0</v>
      </c>
      <c r="BA318" s="1046"/>
      <c r="BB318" s="1046">
        <f t="shared" si="306"/>
        <v>0</v>
      </c>
      <c r="BC318" s="1046"/>
      <c r="BD318" s="1046">
        <f t="shared" si="306"/>
        <v>0</v>
      </c>
      <c r="BE318" s="1046">
        <f t="shared" si="306"/>
        <v>0</v>
      </c>
      <c r="BF318" s="1046">
        <f t="shared" si="306"/>
        <v>0</v>
      </c>
      <c r="BG318" s="1046">
        <f t="shared" si="306"/>
        <v>0</v>
      </c>
      <c r="BH318" s="1046">
        <f t="shared" si="245"/>
        <v>0</v>
      </c>
      <c r="BI318" s="2291"/>
      <c r="BJ318" s="2291"/>
      <c r="BK318" s="2291"/>
      <c r="BL318" s="2291"/>
      <c r="BM318" s="2291"/>
      <c r="BN318" s="2291"/>
      <c r="BO318" s="2291"/>
      <c r="BP318" s="2394"/>
      <c r="BQ318" s="2394"/>
      <c r="BR318" s="2394"/>
      <c r="BS318" s="2394"/>
      <c r="BT318" s="2394"/>
      <c r="BU318" s="2394"/>
      <c r="BV318" s="2394"/>
      <c r="BW318" s="2394">
        <f t="shared" si="250"/>
        <v>0</v>
      </c>
      <c r="BX318" s="850"/>
      <c r="BY318" s="846"/>
    </row>
    <row r="319" spans="1:77" ht="20.25" hidden="1" customHeight="1">
      <c r="A319" s="2722"/>
      <c r="B319" s="2709"/>
      <c r="C319" s="728"/>
      <c r="D319" s="665">
        <v>0</v>
      </c>
      <c r="E319" s="665">
        <v>0</v>
      </c>
      <c r="F319" s="665">
        <v>0</v>
      </c>
      <c r="G319" s="665">
        <v>0</v>
      </c>
      <c r="H319" s="665">
        <v>0</v>
      </c>
      <c r="I319" s="665">
        <v>0</v>
      </c>
      <c r="J319" s="665">
        <v>0</v>
      </c>
      <c r="K319" s="665">
        <f t="shared" si="246"/>
        <v>0</v>
      </c>
      <c r="L319" s="666"/>
      <c r="M319" s="666"/>
      <c r="N319" s="666"/>
      <c r="O319" s="666"/>
      <c r="P319" s="666"/>
      <c r="Q319" s="666"/>
      <c r="R319" s="666"/>
      <c r="S319" s="800">
        <f t="shared" si="247"/>
        <v>0</v>
      </c>
      <c r="T319" s="2310">
        <f t="shared" ref="T319:T328" si="307">D319+L319</f>
        <v>0</v>
      </c>
      <c r="U319" s="2310"/>
      <c r="V319" s="2326">
        <f t="shared" ref="V319:V328" si="308">E319+M319</f>
        <v>0</v>
      </c>
      <c r="W319" s="2310">
        <f t="shared" ref="W319:W328" si="309">F319+N319</f>
        <v>0</v>
      </c>
      <c r="X319" s="2310"/>
      <c r="Y319" s="2314">
        <f t="shared" ref="Y319:Y328" si="310">G319+O319</f>
        <v>0</v>
      </c>
      <c r="Z319" s="2313">
        <f t="shared" ref="Z319:Z328" si="311">H319+P319</f>
        <v>0</v>
      </c>
      <c r="AA319" s="2314">
        <f t="shared" ref="AA319:AA328" si="312">I319+Q319</f>
        <v>0</v>
      </c>
      <c r="AB319" s="2314">
        <f t="shared" ref="AB319:AB328" si="313">J319+R319</f>
        <v>0</v>
      </c>
      <c r="AC319" s="2314"/>
      <c r="AD319" s="2314">
        <f t="shared" si="244"/>
        <v>0</v>
      </c>
      <c r="AE319" s="2327"/>
      <c r="AF319" s="2327"/>
      <c r="AG319" s="549"/>
      <c r="AH319" s="549"/>
      <c r="AI319" s="549"/>
      <c r="AJ319" s="549"/>
      <c r="AK319" s="549"/>
      <c r="AL319" s="549"/>
      <c r="AM319" s="549"/>
      <c r="AN319" s="549">
        <f t="shared" si="248"/>
        <v>0</v>
      </c>
      <c r="AO319" s="549"/>
      <c r="AP319" s="549"/>
      <c r="AQ319" s="549"/>
      <c r="AR319" s="549"/>
      <c r="AS319" s="549"/>
      <c r="AT319" s="549"/>
      <c r="AU319" s="549"/>
      <c r="AV319" s="549">
        <f t="shared" si="249"/>
        <v>0</v>
      </c>
      <c r="AW319" s="1046"/>
      <c r="AX319" s="1046"/>
      <c r="AY319" s="1046"/>
      <c r="AZ319" s="1046"/>
      <c r="BA319" s="1046"/>
      <c r="BB319" s="1046"/>
      <c r="BC319" s="1046"/>
      <c r="BD319" s="1046"/>
      <c r="BE319" s="1046"/>
      <c r="BF319" s="1046"/>
      <c r="BG319" s="1046"/>
      <c r="BH319" s="1046">
        <f t="shared" si="245"/>
        <v>0</v>
      </c>
      <c r="BI319" s="2291"/>
      <c r="BJ319" s="2291"/>
      <c r="BK319" s="2291"/>
      <c r="BL319" s="2291"/>
      <c r="BM319" s="2291"/>
      <c r="BN319" s="2291"/>
      <c r="BO319" s="2291"/>
      <c r="BP319" s="2394"/>
      <c r="BQ319" s="2394"/>
      <c r="BR319" s="2394"/>
      <c r="BS319" s="2394"/>
      <c r="BT319" s="2394"/>
      <c r="BU319" s="2394"/>
      <c r="BV319" s="2394"/>
      <c r="BW319" s="2394">
        <f t="shared" si="250"/>
        <v>0</v>
      </c>
      <c r="BX319" s="850"/>
      <c r="BY319" s="846"/>
    </row>
    <row r="320" spans="1:77" ht="27" hidden="1" customHeight="1">
      <c r="A320" s="2714"/>
      <c r="B320" s="2693"/>
      <c r="C320" s="592"/>
      <c r="D320" s="598">
        <v>0</v>
      </c>
      <c r="E320" s="598">
        <v>0</v>
      </c>
      <c r="F320" s="598">
        <v>0</v>
      </c>
      <c r="G320" s="598">
        <v>0</v>
      </c>
      <c r="H320" s="598">
        <v>0</v>
      </c>
      <c r="I320" s="598">
        <v>0</v>
      </c>
      <c r="J320" s="598">
        <v>0</v>
      </c>
      <c r="K320" s="598">
        <f t="shared" si="246"/>
        <v>0</v>
      </c>
      <c r="L320" s="668"/>
      <c r="M320" s="668"/>
      <c r="N320" s="668"/>
      <c r="O320" s="668"/>
      <c r="P320" s="668"/>
      <c r="Q320" s="668"/>
      <c r="R320" s="668"/>
      <c r="S320" s="668">
        <f t="shared" si="247"/>
        <v>0</v>
      </c>
      <c r="T320" s="2310">
        <f t="shared" si="307"/>
        <v>0</v>
      </c>
      <c r="U320" s="2310"/>
      <c r="V320" s="2326">
        <f t="shared" si="308"/>
        <v>0</v>
      </c>
      <c r="W320" s="2310">
        <f t="shared" si="309"/>
        <v>0</v>
      </c>
      <c r="X320" s="2310"/>
      <c r="Y320" s="2314">
        <f t="shared" si="310"/>
        <v>0</v>
      </c>
      <c r="Z320" s="2313">
        <f t="shared" si="311"/>
        <v>0</v>
      </c>
      <c r="AA320" s="2314">
        <f t="shared" si="312"/>
        <v>0</v>
      </c>
      <c r="AB320" s="2314">
        <f t="shared" si="313"/>
        <v>0</v>
      </c>
      <c r="AC320" s="2314"/>
      <c r="AD320" s="2314">
        <f t="shared" si="244"/>
        <v>0</v>
      </c>
      <c r="AE320" s="2327"/>
      <c r="AF320" s="2327"/>
      <c r="AG320" s="549"/>
      <c r="AH320" s="549"/>
      <c r="AI320" s="549"/>
      <c r="AJ320" s="549"/>
      <c r="AK320" s="549"/>
      <c r="AL320" s="549"/>
      <c r="AM320" s="549"/>
      <c r="AN320" s="549">
        <f t="shared" si="248"/>
        <v>0</v>
      </c>
      <c r="AO320" s="549"/>
      <c r="AP320" s="549"/>
      <c r="AQ320" s="549"/>
      <c r="AR320" s="549"/>
      <c r="AS320" s="549"/>
      <c r="AT320" s="549"/>
      <c r="AU320" s="549"/>
      <c r="AV320" s="549">
        <f t="shared" si="249"/>
        <v>0</v>
      </c>
      <c r="AW320" s="1046"/>
      <c r="AX320" s="1046"/>
      <c r="AY320" s="1046"/>
      <c r="AZ320" s="1046"/>
      <c r="BA320" s="1046"/>
      <c r="BB320" s="1046"/>
      <c r="BC320" s="1046"/>
      <c r="BD320" s="1046"/>
      <c r="BE320" s="1046"/>
      <c r="BF320" s="1046"/>
      <c r="BG320" s="1046"/>
      <c r="BH320" s="1046">
        <f t="shared" si="245"/>
        <v>0</v>
      </c>
      <c r="BI320" s="2291"/>
      <c r="BJ320" s="2291"/>
      <c r="BK320" s="2291"/>
      <c r="BL320" s="2291"/>
      <c r="BM320" s="2291"/>
      <c r="BN320" s="2291"/>
      <c r="BO320" s="2291"/>
      <c r="BP320" s="2394"/>
      <c r="BQ320" s="2394"/>
      <c r="BR320" s="2394"/>
      <c r="BS320" s="2394"/>
      <c r="BT320" s="2394"/>
      <c r="BU320" s="2394"/>
      <c r="BV320" s="2394"/>
      <c r="BW320" s="2394">
        <f t="shared" si="250"/>
        <v>0</v>
      </c>
      <c r="BX320" s="850"/>
      <c r="BY320" s="846"/>
    </row>
    <row r="321" spans="1:77" ht="29.25" hidden="1" customHeight="1">
      <c r="A321" s="2714"/>
      <c r="B321" s="2693"/>
      <c r="C321" s="592"/>
      <c r="D321" s="598">
        <v>0</v>
      </c>
      <c r="E321" s="598">
        <v>0</v>
      </c>
      <c r="F321" s="598">
        <v>0</v>
      </c>
      <c r="G321" s="598">
        <v>0</v>
      </c>
      <c r="H321" s="598">
        <v>0</v>
      </c>
      <c r="I321" s="598">
        <v>0</v>
      </c>
      <c r="J321" s="598">
        <v>0</v>
      </c>
      <c r="K321" s="598">
        <f t="shared" si="246"/>
        <v>0</v>
      </c>
      <c r="L321" s="668"/>
      <c r="M321" s="668"/>
      <c r="N321" s="668"/>
      <c r="O321" s="668"/>
      <c r="P321" s="668"/>
      <c r="Q321" s="668"/>
      <c r="R321" s="668"/>
      <c r="S321" s="668">
        <f t="shared" si="247"/>
        <v>0</v>
      </c>
      <c r="T321" s="2310">
        <f t="shared" si="307"/>
        <v>0</v>
      </c>
      <c r="U321" s="2310"/>
      <c r="V321" s="2326">
        <f t="shared" si="308"/>
        <v>0</v>
      </c>
      <c r="W321" s="2310">
        <f t="shared" si="309"/>
        <v>0</v>
      </c>
      <c r="X321" s="2310"/>
      <c r="Y321" s="2314">
        <f t="shared" si="310"/>
        <v>0</v>
      </c>
      <c r="Z321" s="2313">
        <f t="shared" si="311"/>
        <v>0</v>
      </c>
      <c r="AA321" s="2314">
        <f t="shared" si="312"/>
        <v>0</v>
      </c>
      <c r="AB321" s="2314">
        <f t="shared" si="313"/>
        <v>0</v>
      </c>
      <c r="AC321" s="2314"/>
      <c r="AD321" s="2314">
        <f t="shared" si="244"/>
        <v>0</v>
      </c>
      <c r="AE321" s="2327"/>
      <c r="AF321" s="2327"/>
      <c r="AG321" s="549"/>
      <c r="AH321" s="549"/>
      <c r="AI321" s="549"/>
      <c r="AJ321" s="549"/>
      <c r="AK321" s="549"/>
      <c r="AL321" s="549"/>
      <c r="AM321" s="549"/>
      <c r="AN321" s="549">
        <f t="shared" si="248"/>
        <v>0</v>
      </c>
      <c r="AO321" s="549"/>
      <c r="AP321" s="549"/>
      <c r="AQ321" s="549"/>
      <c r="AR321" s="549"/>
      <c r="AS321" s="549"/>
      <c r="AT321" s="549"/>
      <c r="AU321" s="549"/>
      <c r="AV321" s="549">
        <f t="shared" si="249"/>
        <v>0</v>
      </c>
      <c r="AW321" s="1046"/>
      <c r="AX321" s="1046"/>
      <c r="AY321" s="1046"/>
      <c r="AZ321" s="1046"/>
      <c r="BA321" s="1046"/>
      <c r="BB321" s="1046"/>
      <c r="BC321" s="1046"/>
      <c r="BD321" s="1046"/>
      <c r="BE321" s="1046"/>
      <c r="BF321" s="1046"/>
      <c r="BG321" s="1046"/>
      <c r="BH321" s="1046">
        <f t="shared" si="245"/>
        <v>0</v>
      </c>
      <c r="BI321" s="2291"/>
      <c r="BJ321" s="2291"/>
      <c r="BK321" s="2291"/>
      <c r="BL321" s="2291"/>
      <c r="BM321" s="2291"/>
      <c r="BN321" s="2291"/>
      <c r="BO321" s="2291"/>
      <c r="BP321" s="2394"/>
      <c r="BQ321" s="2394"/>
      <c r="BR321" s="2394"/>
      <c r="BS321" s="2394"/>
      <c r="BT321" s="2394"/>
      <c r="BU321" s="2394"/>
      <c r="BV321" s="2394"/>
      <c r="BW321" s="2394">
        <f t="shared" si="250"/>
        <v>0</v>
      </c>
      <c r="BX321" s="850"/>
      <c r="BY321" s="846"/>
    </row>
    <row r="322" spans="1:77" ht="28.5" hidden="1" customHeight="1">
      <c r="A322" s="2714"/>
      <c r="B322" s="2693"/>
      <c r="C322" s="592"/>
      <c r="D322" s="598">
        <v>0</v>
      </c>
      <c r="E322" s="598">
        <v>0</v>
      </c>
      <c r="F322" s="598">
        <v>0</v>
      </c>
      <c r="G322" s="598">
        <v>0</v>
      </c>
      <c r="H322" s="598">
        <v>0</v>
      </c>
      <c r="I322" s="598">
        <v>0</v>
      </c>
      <c r="J322" s="598">
        <v>0</v>
      </c>
      <c r="K322" s="598">
        <f t="shared" si="246"/>
        <v>0</v>
      </c>
      <c r="L322" s="668"/>
      <c r="M322" s="668"/>
      <c r="N322" s="668"/>
      <c r="O322" s="668"/>
      <c r="P322" s="668"/>
      <c r="Q322" s="668"/>
      <c r="R322" s="668"/>
      <c r="S322" s="668">
        <f t="shared" si="247"/>
        <v>0</v>
      </c>
      <c r="T322" s="2310">
        <f t="shared" si="307"/>
        <v>0</v>
      </c>
      <c r="U322" s="2310"/>
      <c r="V322" s="2326">
        <f t="shared" si="308"/>
        <v>0</v>
      </c>
      <c r="W322" s="2310">
        <f t="shared" si="309"/>
        <v>0</v>
      </c>
      <c r="X322" s="2310"/>
      <c r="Y322" s="2314">
        <f t="shared" si="310"/>
        <v>0</v>
      </c>
      <c r="Z322" s="2313">
        <f t="shared" si="311"/>
        <v>0</v>
      </c>
      <c r="AA322" s="2314">
        <f t="shared" si="312"/>
        <v>0</v>
      </c>
      <c r="AB322" s="2314">
        <f t="shared" si="313"/>
        <v>0</v>
      </c>
      <c r="AC322" s="2314"/>
      <c r="AD322" s="2314">
        <f t="shared" si="244"/>
        <v>0</v>
      </c>
      <c r="AE322" s="2327"/>
      <c r="AF322" s="2327"/>
      <c r="AG322" s="549"/>
      <c r="AH322" s="549"/>
      <c r="AI322" s="549"/>
      <c r="AJ322" s="549"/>
      <c r="AK322" s="549"/>
      <c r="AL322" s="549"/>
      <c r="AM322" s="549"/>
      <c r="AN322" s="549">
        <f t="shared" si="248"/>
        <v>0</v>
      </c>
      <c r="AO322" s="549"/>
      <c r="AP322" s="549"/>
      <c r="AQ322" s="549"/>
      <c r="AR322" s="549"/>
      <c r="AS322" s="549"/>
      <c r="AT322" s="549"/>
      <c r="AU322" s="549"/>
      <c r="AV322" s="549">
        <f t="shared" si="249"/>
        <v>0</v>
      </c>
      <c r="AW322" s="1046"/>
      <c r="AX322" s="1046"/>
      <c r="AY322" s="1046"/>
      <c r="AZ322" s="1046"/>
      <c r="BA322" s="1046"/>
      <c r="BB322" s="1046"/>
      <c r="BC322" s="1046"/>
      <c r="BD322" s="1046"/>
      <c r="BE322" s="1046"/>
      <c r="BF322" s="1046"/>
      <c r="BG322" s="1046"/>
      <c r="BH322" s="1046">
        <f t="shared" si="245"/>
        <v>0</v>
      </c>
      <c r="BI322" s="2291"/>
      <c r="BJ322" s="2291"/>
      <c r="BK322" s="2291"/>
      <c r="BL322" s="2291"/>
      <c r="BM322" s="2291"/>
      <c r="BN322" s="2291"/>
      <c r="BO322" s="2291"/>
      <c r="BP322" s="2394"/>
      <c r="BQ322" s="2394"/>
      <c r="BR322" s="2394"/>
      <c r="BS322" s="2394"/>
      <c r="BT322" s="2394"/>
      <c r="BU322" s="2394"/>
      <c r="BV322" s="2394"/>
      <c r="BW322" s="2394">
        <f t="shared" si="250"/>
        <v>0</v>
      </c>
      <c r="BX322" s="850"/>
      <c r="BY322" s="846"/>
    </row>
    <row r="323" spans="1:77" ht="27.75" hidden="1" customHeight="1">
      <c r="A323" s="2714"/>
      <c r="B323" s="2693"/>
      <c r="C323" s="592"/>
      <c r="D323" s="598">
        <v>0</v>
      </c>
      <c r="E323" s="598">
        <v>0</v>
      </c>
      <c r="F323" s="598">
        <v>0</v>
      </c>
      <c r="G323" s="598">
        <v>0</v>
      </c>
      <c r="H323" s="598">
        <v>0</v>
      </c>
      <c r="I323" s="598">
        <v>0</v>
      </c>
      <c r="J323" s="598">
        <v>0</v>
      </c>
      <c r="K323" s="598">
        <f t="shared" si="246"/>
        <v>0</v>
      </c>
      <c r="L323" s="668"/>
      <c r="M323" s="668"/>
      <c r="N323" s="668"/>
      <c r="O323" s="668"/>
      <c r="P323" s="668"/>
      <c r="Q323" s="668"/>
      <c r="R323" s="668"/>
      <c r="S323" s="668">
        <f t="shared" si="247"/>
        <v>0</v>
      </c>
      <c r="T323" s="2310">
        <f t="shared" si="307"/>
        <v>0</v>
      </c>
      <c r="U323" s="2310"/>
      <c r="V323" s="2326">
        <f t="shared" si="308"/>
        <v>0</v>
      </c>
      <c r="W323" s="2310">
        <f t="shared" si="309"/>
        <v>0</v>
      </c>
      <c r="X323" s="2310"/>
      <c r="Y323" s="2314">
        <f t="shared" si="310"/>
        <v>0</v>
      </c>
      <c r="Z323" s="2313">
        <f t="shared" si="311"/>
        <v>0</v>
      </c>
      <c r="AA323" s="2314">
        <f t="shared" si="312"/>
        <v>0</v>
      </c>
      <c r="AB323" s="2314">
        <f t="shared" si="313"/>
        <v>0</v>
      </c>
      <c r="AC323" s="2314"/>
      <c r="AD323" s="2314">
        <f t="shared" si="244"/>
        <v>0</v>
      </c>
      <c r="AE323" s="2327"/>
      <c r="AF323" s="2327"/>
      <c r="AG323" s="549"/>
      <c r="AH323" s="549"/>
      <c r="AI323" s="549"/>
      <c r="AJ323" s="549"/>
      <c r="AK323" s="549"/>
      <c r="AL323" s="549"/>
      <c r="AM323" s="549"/>
      <c r="AN323" s="549">
        <f t="shared" si="248"/>
        <v>0</v>
      </c>
      <c r="AO323" s="549"/>
      <c r="AP323" s="549"/>
      <c r="AQ323" s="549"/>
      <c r="AR323" s="549"/>
      <c r="AS323" s="549"/>
      <c r="AT323" s="549"/>
      <c r="AU323" s="549"/>
      <c r="AV323" s="549">
        <f t="shared" si="249"/>
        <v>0</v>
      </c>
      <c r="AW323" s="1046"/>
      <c r="AX323" s="1046"/>
      <c r="AY323" s="1046"/>
      <c r="AZ323" s="1046"/>
      <c r="BA323" s="1046"/>
      <c r="BB323" s="1046"/>
      <c r="BC323" s="1046"/>
      <c r="BD323" s="1046"/>
      <c r="BE323" s="1046"/>
      <c r="BF323" s="1046"/>
      <c r="BG323" s="1046"/>
      <c r="BH323" s="1046">
        <f t="shared" si="245"/>
        <v>0</v>
      </c>
      <c r="BI323" s="2291"/>
      <c r="BJ323" s="2291"/>
      <c r="BK323" s="2291"/>
      <c r="BL323" s="2291"/>
      <c r="BM323" s="2291"/>
      <c r="BN323" s="2291"/>
      <c r="BO323" s="2291"/>
      <c r="BP323" s="2394"/>
      <c r="BQ323" s="2394"/>
      <c r="BR323" s="2394"/>
      <c r="BS323" s="2394"/>
      <c r="BT323" s="2394"/>
      <c r="BU323" s="2394"/>
      <c r="BV323" s="2394"/>
      <c r="BW323" s="2394">
        <f t="shared" si="250"/>
        <v>0</v>
      </c>
      <c r="BX323" s="850"/>
      <c r="BY323" s="846"/>
    </row>
    <row r="324" spans="1:77" ht="28.5" hidden="1" customHeight="1">
      <c r="A324" s="2714"/>
      <c r="B324" s="2693"/>
      <c r="C324" s="592"/>
      <c r="D324" s="598">
        <v>0</v>
      </c>
      <c r="E324" s="598">
        <v>0</v>
      </c>
      <c r="F324" s="598">
        <v>0</v>
      </c>
      <c r="G324" s="598">
        <v>0</v>
      </c>
      <c r="H324" s="598">
        <v>0</v>
      </c>
      <c r="I324" s="598">
        <v>0</v>
      </c>
      <c r="J324" s="598">
        <v>0</v>
      </c>
      <c r="K324" s="598">
        <f t="shared" si="246"/>
        <v>0</v>
      </c>
      <c r="L324" s="668"/>
      <c r="M324" s="668"/>
      <c r="N324" s="668"/>
      <c r="O324" s="668"/>
      <c r="P324" s="668"/>
      <c r="Q324" s="668"/>
      <c r="R324" s="668"/>
      <c r="S324" s="668">
        <f t="shared" si="247"/>
        <v>0</v>
      </c>
      <c r="T324" s="2310">
        <f t="shared" si="307"/>
        <v>0</v>
      </c>
      <c r="U324" s="2310"/>
      <c r="V324" s="2326">
        <f t="shared" si="308"/>
        <v>0</v>
      </c>
      <c r="W324" s="2310">
        <f t="shared" si="309"/>
        <v>0</v>
      </c>
      <c r="X324" s="2310"/>
      <c r="Y324" s="2314">
        <f t="shared" si="310"/>
        <v>0</v>
      </c>
      <c r="Z324" s="2313">
        <f t="shared" si="311"/>
        <v>0</v>
      </c>
      <c r="AA324" s="2314">
        <f t="shared" si="312"/>
        <v>0</v>
      </c>
      <c r="AB324" s="2314">
        <f t="shared" si="313"/>
        <v>0</v>
      </c>
      <c r="AC324" s="2314"/>
      <c r="AD324" s="2314">
        <f t="shared" si="244"/>
        <v>0</v>
      </c>
      <c r="AE324" s="2327"/>
      <c r="AF324" s="2327"/>
      <c r="AG324" s="549"/>
      <c r="AH324" s="549"/>
      <c r="AI324" s="549"/>
      <c r="AJ324" s="549"/>
      <c r="AK324" s="549"/>
      <c r="AL324" s="549"/>
      <c r="AM324" s="549"/>
      <c r="AN324" s="549">
        <f t="shared" si="248"/>
        <v>0</v>
      </c>
      <c r="AO324" s="549"/>
      <c r="AP324" s="549"/>
      <c r="AQ324" s="549"/>
      <c r="AR324" s="549"/>
      <c r="AS324" s="549"/>
      <c r="AT324" s="549"/>
      <c r="AU324" s="549"/>
      <c r="AV324" s="549">
        <f t="shared" si="249"/>
        <v>0</v>
      </c>
      <c r="AW324" s="1046"/>
      <c r="AX324" s="1046"/>
      <c r="AY324" s="1046"/>
      <c r="AZ324" s="1046"/>
      <c r="BA324" s="1046"/>
      <c r="BB324" s="1046"/>
      <c r="BC324" s="1046"/>
      <c r="BD324" s="1046"/>
      <c r="BE324" s="1046"/>
      <c r="BF324" s="1046"/>
      <c r="BG324" s="1046"/>
      <c r="BH324" s="1046">
        <f t="shared" si="245"/>
        <v>0</v>
      </c>
      <c r="BI324" s="2291"/>
      <c r="BJ324" s="2291"/>
      <c r="BK324" s="2291"/>
      <c r="BL324" s="2291"/>
      <c r="BM324" s="2291"/>
      <c r="BN324" s="2291"/>
      <c r="BO324" s="2291"/>
      <c r="BP324" s="2394"/>
      <c r="BQ324" s="2394"/>
      <c r="BR324" s="2394"/>
      <c r="BS324" s="2394"/>
      <c r="BT324" s="2394"/>
      <c r="BU324" s="2394"/>
      <c r="BV324" s="2394"/>
      <c r="BW324" s="2394">
        <f t="shared" si="250"/>
        <v>0</v>
      </c>
      <c r="BX324" s="850"/>
      <c r="BY324" s="846"/>
    </row>
    <row r="325" spans="1:77" ht="15.75" hidden="1" customHeight="1">
      <c r="A325" s="2714"/>
      <c r="B325" s="2693"/>
      <c r="C325" s="592"/>
      <c r="D325" s="598">
        <v>0</v>
      </c>
      <c r="E325" s="598">
        <v>0</v>
      </c>
      <c r="F325" s="598">
        <v>0</v>
      </c>
      <c r="G325" s="598">
        <v>0</v>
      </c>
      <c r="H325" s="598">
        <v>0</v>
      </c>
      <c r="I325" s="598">
        <v>0</v>
      </c>
      <c r="J325" s="598">
        <v>0</v>
      </c>
      <c r="K325" s="598">
        <f t="shared" si="246"/>
        <v>0</v>
      </c>
      <c r="L325" s="668"/>
      <c r="M325" s="668"/>
      <c r="N325" s="668"/>
      <c r="O325" s="668"/>
      <c r="P325" s="668"/>
      <c r="Q325" s="668"/>
      <c r="R325" s="668"/>
      <c r="S325" s="668">
        <f t="shared" si="247"/>
        <v>0</v>
      </c>
      <c r="T325" s="2310">
        <f t="shared" si="307"/>
        <v>0</v>
      </c>
      <c r="U325" s="2310"/>
      <c r="V325" s="2326">
        <f t="shared" si="308"/>
        <v>0</v>
      </c>
      <c r="W325" s="2310">
        <f t="shared" si="309"/>
        <v>0</v>
      </c>
      <c r="X325" s="2310"/>
      <c r="Y325" s="2314">
        <f t="shared" si="310"/>
        <v>0</v>
      </c>
      <c r="Z325" s="2313">
        <f t="shared" si="311"/>
        <v>0</v>
      </c>
      <c r="AA325" s="2314">
        <f t="shared" si="312"/>
        <v>0</v>
      </c>
      <c r="AB325" s="2314">
        <f t="shared" si="313"/>
        <v>0</v>
      </c>
      <c r="AC325" s="2314"/>
      <c r="AD325" s="2314">
        <f t="shared" si="244"/>
        <v>0</v>
      </c>
      <c r="AE325" s="2327"/>
      <c r="AF325" s="2327"/>
      <c r="AG325" s="549"/>
      <c r="AH325" s="549"/>
      <c r="AI325" s="549"/>
      <c r="AJ325" s="549"/>
      <c r="AK325" s="549"/>
      <c r="AL325" s="549"/>
      <c r="AM325" s="549"/>
      <c r="AN325" s="549">
        <f t="shared" si="248"/>
        <v>0</v>
      </c>
      <c r="AO325" s="549"/>
      <c r="AP325" s="549"/>
      <c r="AQ325" s="549"/>
      <c r="AR325" s="549"/>
      <c r="AS325" s="549"/>
      <c r="AT325" s="549"/>
      <c r="AU325" s="549"/>
      <c r="AV325" s="549">
        <f t="shared" si="249"/>
        <v>0</v>
      </c>
      <c r="AW325" s="1046"/>
      <c r="AX325" s="1046"/>
      <c r="AY325" s="1046"/>
      <c r="AZ325" s="1046"/>
      <c r="BA325" s="1046"/>
      <c r="BB325" s="1046"/>
      <c r="BC325" s="1046"/>
      <c r="BD325" s="1046"/>
      <c r="BE325" s="1046"/>
      <c r="BF325" s="1046"/>
      <c r="BG325" s="1046"/>
      <c r="BH325" s="1046">
        <f t="shared" si="245"/>
        <v>0</v>
      </c>
      <c r="BI325" s="2291"/>
      <c r="BJ325" s="2291"/>
      <c r="BK325" s="2291"/>
      <c r="BL325" s="2291"/>
      <c r="BM325" s="2291"/>
      <c r="BN325" s="2291"/>
      <c r="BO325" s="2291"/>
      <c r="BP325" s="2394"/>
      <c r="BQ325" s="2394"/>
      <c r="BR325" s="2394"/>
      <c r="BS325" s="2394"/>
      <c r="BT325" s="2394"/>
      <c r="BU325" s="2394"/>
      <c r="BV325" s="2394"/>
      <c r="BW325" s="2394">
        <f t="shared" si="250"/>
        <v>0</v>
      </c>
      <c r="BX325" s="850"/>
      <c r="BY325" s="846"/>
    </row>
    <row r="326" spans="1:77" ht="10.5" hidden="1" customHeight="1">
      <c r="A326" s="2714"/>
      <c r="B326" s="2693"/>
      <c r="C326" s="592"/>
      <c r="D326" s="598">
        <v>0</v>
      </c>
      <c r="E326" s="598">
        <v>0</v>
      </c>
      <c r="F326" s="598">
        <v>0</v>
      </c>
      <c r="G326" s="598">
        <v>0</v>
      </c>
      <c r="H326" s="598">
        <v>0</v>
      </c>
      <c r="I326" s="598">
        <v>0</v>
      </c>
      <c r="J326" s="598">
        <v>0</v>
      </c>
      <c r="K326" s="598">
        <f t="shared" si="246"/>
        <v>0</v>
      </c>
      <c r="L326" s="668"/>
      <c r="M326" s="668"/>
      <c r="N326" s="668"/>
      <c r="O326" s="668"/>
      <c r="P326" s="668"/>
      <c r="Q326" s="668"/>
      <c r="R326" s="668"/>
      <c r="S326" s="668">
        <f t="shared" si="247"/>
        <v>0</v>
      </c>
      <c r="T326" s="2310">
        <f t="shared" si="307"/>
        <v>0</v>
      </c>
      <c r="U326" s="2310"/>
      <c r="V326" s="2326">
        <f t="shared" si="308"/>
        <v>0</v>
      </c>
      <c r="W326" s="2310">
        <f t="shared" si="309"/>
        <v>0</v>
      </c>
      <c r="X326" s="2310"/>
      <c r="Y326" s="2314">
        <f t="shared" si="310"/>
        <v>0</v>
      </c>
      <c r="Z326" s="2313">
        <f t="shared" si="311"/>
        <v>0</v>
      </c>
      <c r="AA326" s="2314">
        <f t="shared" si="312"/>
        <v>0</v>
      </c>
      <c r="AB326" s="2314">
        <f t="shared" si="313"/>
        <v>0</v>
      </c>
      <c r="AC326" s="2314"/>
      <c r="AD326" s="2314">
        <f t="shared" si="244"/>
        <v>0</v>
      </c>
      <c r="AE326" s="2327"/>
      <c r="AF326" s="2327"/>
      <c r="AG326" s="549"/>
      <c r="AH326" s="549"/>
      <c r="AI326" s="549"/>
      <c r="AJ326" s="549"/>
      <c r="AK326" s="549"/>
      <c r="AL326" s="549"/>
      <c r="AM326" s="549"/>
      <c r="AN326" s="549">
        <f t="shared" si="248"/>
        <v>0</v>
      </c>
      <c r="AO326" s="549"/>
      <c r="AP326" s="549"/>
      <c r="AQ326" s="549"/>
      <c r="AR326" s="549"/>
      <c r="AS326" s="549"/>
      <c r="AT326" s="549"/>
      <c r="AU326" s="549"/>
      <c r="AV326" s="549">
        <f t="shared" si="249"/>
        <v>0</v>
      </c>
      <c r="AW326" s="1046"/>
      <c r="AX326" s="1046"/>
      <c r="AY326" s="1046"/>
      <c r="AZ326" s="1046"/>
      <c r="BA326" s="1046"/>
      <c r="BB326" s="1046"/>
      <c r="BC326" s="1046"/>
      <c r="BD326" s="1046"/>
      <c r="BE326" s="1046"/>
      <c r="BF326" s="1046"/>
      <c r="BG326" s="1046"/>
      <c r="BH326" s="1046">
        <f t="shared" si="245"/>
        <v>0</v>
      </c>
      <c r="BI326" s="2291"/>
      <c r="BJ326" s="2291"/>
      <c r="BK326" s="2291"/>
      <c r="BL326" s="2291"/>
      <c r="BM326" s="2291"/>
      <c r="BN326" s="2291"/>
      <c r="BO326" s="2291"/>
      <c r="BP326" s="2394"/>
      <c r="BQ326" s="2394"/>
      <c r="BR326" s="2394"/>
      <c r="BS326" s="2394"/>
      <c r="BT326" s="2394"/>
      <c r="BU326" s="2394"/>
      <c r="BV326" s="2394"/>
      <c r="BW326" s="2394">
        <f t="shared" si="250"/>
        <v>0</v>
      </c>
      <c r="BX326" s="850"/>
      <c r="BY326" s="846"/>
    </row>
    <row r="327" spans="1:77" ht="13.5" hidden="1" customHeight="1">
      <c r="A327" s="2714"/>
      <c r="B327" s="2693"/>
      <c r="C327" s="592"/>
      <c r="D327" s="598">
        <v>0</v>
      </c>
      <c r="E327" s="598">
        <v>0</v>
      </c>
      <c r="F327" s="598">
        <v>0</v>
      </c>
      <c r="G327" s="598">
        <v>0</v>
      </c>
      <c r="H327" s="598">
        <v>0</v>
      </c>
      <c r="I327" s="598">
        <v>0</v>
      </c>
      <c r="J327" s="598">
        <v>0</v>
      </c>
      <c r="K327" s="598">
        <f t="shared" si="246"/>
        <v>0</v>
      </c>
      <c r="L327" s="668"/>
      <c r="M327" s="668"/>
      <c r="N327" s="668"/>
      <c r="O327" s="668"/>
      <c r="P327" s="668"/>
      <c r="Q327" s="668"/>
      <c r="R327" s="668"/>
      <c r="S327" s="668">
        <f t="shared" si="247"/>
        <v>0</v>
      </c>
      <c r="T327" s="2310">
        <f t="shared" si="307"/>
        <v>0</v>
      </c>
      <c r="U327" s="2310"/>
      <c r="V327" s="2326">
        <f t="shared" si="308"/>
        <v>0</v>
      </c>
      <c r="W327" s="2310">
        <f t="shared" si="309"/>
        <v>0</v>
      </c>
      <c r="X327" s="2310"/>
      <c r="Y327" s="2314">
        <f t="shared" si="310"/>
        <v>0</v>
      </c>
      <c r="Z327" s="2313">
        <f t="shared" si="311"/>
        <v>0</v>
      </c>
      <c r="AA327" s="2314">
        <f t="shared" si="312"/>
        <v>0</v>
      </c>
      <c r="AB327" s="2314">
        <f t="shared" si="313"/>
        <v>0</v>
      </c>
      <c r="AC327" s="2314"/>
      <c r="AD327" s="2314">
        <f t="shared" si="244"/>
        <v>0</v>
      </c>
      <c r="AE327" s="2327"/>
      <c r="AF327" s="2327"/>
      <c r="AG327" s="549"/>
      <c r="AH327" s="549"/>
      <c r="AI327" s="549"/>
      <c r="AJ327" s="549"/>
      <c r="AK327" s="549"/>
      <c r="AL327" s="549"/>
      <c r="AM327" s="549"/>
      <c r="AN327" s="549">
        <f t="shared" si="248"/>
        <v>0</v>
      </c>
      <c r="AO327" s="549"/>
      <c r="AP327" s="549"/>
      <c r="AQ327" s="549"/>
      <c r="AR327" s="549"/>
      <c r="AS327" s="549"/>
      <c r="AT327" s="549"/>
      <c r="AU327" s="549"/>
      <c r="AV327" s="549">
        <f t="shared" si="249"/>
        <v>0</v>
      </c>
      <c r="AW327" s="1046"/>
      <c r="AX327" s="1046"/>
      <c r="AY327" s="1046"/>
      <c r="AZ327" s="1046"/>
      <c r="BA327" s="1046"/>
      <c r="BB327" s="1046"/>
      <c r="BC327" s="1046"/>
      <c r="BD327" s="1046"/>
      <c r="BE327" s="1046"/>
      <c r="BF327" s="1046"/>
      <c r="BG327" s="1046"/>
      <c r="BH327" s="1046">
        <f t="shared" si="245"/>
        <v>0</v>
      </c>
      <c r="BI327" s="2291"/>
      <c r="BJ327" s="2291"/>
      <c r="BK327" s="2291"/>
      <c r="BL327" s="2291"/>
      <c r="BM327" s="2291"/>
      <c r="BN327" s="2291"/>
      <c r="BO327" s="2291"/>
      <c r="BP327" s="2394"/>
      <c r="BQ327" s="2394"/>
      <c r="BR327" s="2394"/>
      <c r="BS327" s="2394"/>
      <c r="BT327" s="2394"/>
      <c r="BU327" s="2394"/>
      <c r="BV327" s="2394"/>
      <c r="BW327" s="2394">
        <f t="shared" si="250"/>
        <v>0</v>
      </c>
      <c r="BX327" s="850"/>
      <c r="BY327" s="846"/>
    </row>
    <row r="328" spans="1:77" ht="13.5" hidden="1" customHeight="1">
      <c r="A328" s="2714"/>
      <c r="B328" s="2685"/>
      <c r="C328" s="820"/>
      <c r="D328" s="647">
        <v>0</v>
      </c>
      <c r="E328" s="585">
        <v>0</v>
      </c>
      <c r="F328" s="585">
        <v>0</v>
      </c>
      <c r="G328" s="585">
        <v>0</v>
      </c>
      <c r="H328" s="647">
        <v>0</v>
      </c>
      <c r="I328" s="647">
        <v>0</v>
      </c>
      <c r="J328" s="647">
        <v>0</v>
      </c>
      <c r="K328" s="647">
        <f t="shared" si="246"/>
        <v>0</v>
      </c>
      <c r="L328" s="649"/>
      <c r="M328" s="588"/>
      <c r="N328" s="588"/>
      <c r="O328" s="588"/>
      <c r="P328" s="649"/>
      <c r="Q328" s="649"/>
      <c r="R328" s="649"/>
      <c r="S328" s="683">
        <f t="shared" si="247"/>
        <v>0</v>
      </c>
      <c r="T328" s="2310">
        <f t="shared" si="307"/>
        <v>0</v>
      </c>
      <c r="U328" s="2310"/>
      <c r="V328" s="2326">
        <f t="shared" si="308"/>
        <v>0</v>
      </c>
      <c r="W328" s="2310">
        <f t="shared" si="309"/>
        <v>0</v>
      </c>
      <c r="X328" s="2310"/>
      <c r="Y328" s="2314">
        <f t="shared" si="310"/>
        <v>0</v>
      </c>
      <c r="Z328" s="2313">
        <f t="shared" si="311"/>
        <v>0</v>
      </c>
      <c r="AA328" s="2314">
        <f t="shared" si="312"/>
        <v>0</v>
      </c>
      <c r="AB328" s="2314">
        <f t="shared" si="313"/>
        <v>0</v>
      </c>
      <c r="AC328" s="2314"/>
      <c r="AD328" s="2314">
        <f t="shared" si="244"/>
        <v>0</v>
      </c>
      <c r="AE328" s="2327"/>
      <c r="AF328" s="2327"/>
      <c r="AG328" s="850"/>
      <c r="AH328" s="2316"/>
      <c r="AI328" s="2316"/>
      <c r="AJ328" s="2316"/>
      <c r="AK328" s="850"/>
      <c r="AL328" s="850"/>
      <c r="AM328" s="850"/>
      <c r="AN328" s="850">
        <f t="shared" si="248"/>
        <v>0</v>
      </c>
      <c r="AO328" s="850"/>
      <c r="AP328" s="2316"/>
      <c r="AQ328" s="2316"/>
      <c r="AR328" s="2316"/>
      <c r="AS328" s="850"/>
      <c r="AT328" s="850"/>
      <c r="AU328" s="850"/>
      <c r="AV328" s="850">
        <f t="shared" si="249"/>
        <v>0</v>
      </c>
      <c r="AW328" s="1594"/>
      <c r="AX328" s="1594"/>
      <c r="AY328" s="1594"/>
      <c r="AZ328" s="1595"/>
      <c r="BA328" s="1595"/>
      <c r="BB328" s="1595"/>
      <c r="BC328" s="1595"/>
      <c r="BD328" s="1595"/>
      <c r="BE328" s="1595"/>
      <c r="BF328" s="1595"/>
      <c r="BG328" s="1595"/>
      <c r="BH328" s="1595">
        <f t="shared" si="245"/>
        <v>0</v>
      </c>
      <c r="BI328" s="2295"/>
      <c r="BJ328" s="2295"/>
      <c r="BK328" s="2295"/>
      <c r="BL328" s="2295"/>
      <c r="BM328" s="2295"/>
      <c r="BN328" s="2295"/>
      <c r="BO328" s="2295"/>
      <c r="BP328" s="2411"/>
      <c r="BQ328" s="2411"/>
      <c r="BR328" s="2411"/>
      <c r="BS328" s="2411"/>
      <c r="BT328" s="2411"/>
      <c r="BU328" s="2411"/>
      <c r="BV328" s="2411"/>
      <c r="BW328" s="2394">
        <f t="shared" si="250"/>
        <v>0</v>
      </c>
      <c r="BX328" s="850"/>
      <c r="BY328" s="846"/>
    </row>
    <row r="329" spans="1:77" ht="30.75" customHeight="1">
      <c r="A329" s="955"/>
      <c r="B329" s="1218" t="s">
        <v>1128</v>
      </c>
      <c r="C329" s="547" t="s">
        <v>1194</v>
      </c>
      <c r="D329" s="953">
        <v>0</v>
      </c>
      <c r="E329" s="953">
        <v>3</v>
      </c>
      <c r="F329" s="953">
        <v>29793.9</v>
      </c>
      <c r="G329" s="953">
        <v>110524.9</v>
      </c>
      <c r="H329" s="953">
        <v>0</v>
      </c>
      <c r="I329" s="953">
        <v>0</v>
      </c>
      <c r="J329" s="953">
        <v>0</v>
      </c>
      <c r="K329" s="953">
        <f t="shared" si="246"/>
        <v>140318.79999999999</v>
      </c>
      <c r="L329" s="953">
        <f t="shared" ref="L329:R329" si="314">SUM(L330:L339)</f>
        <v>0</v>
      </c>
      <c r="M329" s="953">
        <f t="shared" si="314"/>
        <v>0</v>
      </c>
      <c r="N329" s="953">
        <f t="shared" si="314"/>
        <v>-5634</v>
      </c>
      <c r="O329" s="953">
        <f t="shared" si="314"/>
        <v>0</v>
      </c>
      <c r="P329" s="953">
        <f t="shared" si="314"/>
        <v>0</v>
      </c>
      <c r="Q329" s="953">
        <f t="shared" si="314"/>
        <v>0</v>
      </c>
      <c r="R329" s="953">
        <f t="shared" si="314"/>
        <v>0</v>
      </c>
      <c r="S329" s="953">
        <f t="shared" si="247"/>
        <v>-5634</v>
      </c>
      <c r="T329" s="953">
        <f t="shared" ref="T329:AB329" si="315">SUM(T330:T339)</f>
        <v>0</v>
      </c>
      <c r="U329" s="953"/>
      <c r="V329" s="953">
        <f t="shared" si="315"/>
        <v>3</v>
      </c>
      <c r="W329" s="953">
        <f t="shared" si="315"/>
        <v>24159.9</v>
      </c>
      <c r="X329" s="953"/>
      <c r="Y329" s="953">
        <f t="shared" si="315"/>
        <v>110524.9</v>
      </c>
      <c r="Z329" s="953">
        <f t="shared" si="315"/>
        <v>0</v>
      </c>
      <c r="AA329" s="953">
        <f t="shared" si="315"/>
        <v>0</v>
      </c>
      <c r="AB329" s="953">
        <f t="shared" si="315"/>
        <v>0</v>
      </c>
      <c r="AC329" s="953"/>
      <c r="AD329" s="953">
        <f t="shared" si="244"/>
        <v>134684.79999999999</v>
      </c>
      <c r="AE329" s="955"/>
      <c r="AF329" s="955"/>
      <c r="AG329" s="953">
        <v>0</v>
      </c>
      <c r="AH329" s="953">
        <v>5.5</v>
      </c>
      <c r="AI329" s="953">
        <v>18500</v>
      </c>
      <c r="AJ329" s="953">
        <v>261500</v>
      </c>
      <c r="AK329" s="953">
        <v>0</v>
      </c>
      <c r="AL329" s="953">
        <v>0</v>
      </c>
      <c r="AM329" s="953">
        <v>0</v>
      </c>
      <c r="AN329" s="953">
        <f t="shared" si="248"/>
        <v>280000</v>
      </c>
      <c r="AO329" s="953">
        <f t="shared" ref="AO329:AU329" si="316">SUM(AO330:AO339)</f>
        <v>0</v>
      </c>
      <c r="AP329" s="953">
        <f t="shared" si="316"/>
        <v>0</v>
      </c>
      <c r="AQ329" s="953">
        <f t="shared" si="316"/>
        <v>0</v>
      </c>
      <c r="AR329" s="953">
        <f t="shared" si="316"/>
        <v>0</v>
      </c>
      <c r="AS329" s="953">
        <f t="shared" si="316"/>
        <v>0</v>
      </c>
      <c r="AT329" s="953">
        <f t="shared" si="316"/>
        <v>0</v>
      </c>
      <c r="AU329" s="953">
        <f t="shared" si="316"/>
        <v>0</v>
      </c>
      <c r="AV329" s="953">
        <f t="shared" si="249"/>
        <v>0</v>
      </c>
      <c r="AW329" s="953">
        <f t="shared" ref="AW329:BG329" si="317">SUM(AW330:AW339)</f>
        <v>0</v>
      </c>
      <c r="AX329" s="953"/>
      <c r="AY329" s="953"/>
      <c r="AZ329" s="953">
        <f t="shared" si="317"/>
        <v>3</v>
      </c>
      <c r="BA329" s="953"/>
      <c r="BB329" s="953">
        <f t="shared" si="317"/>
        <v>25500</v>
      </c>
      <c r="BC329" s="953"/>
      <c r="BD329" s="953">
        <f t="shared" si="317"/>
        <v>74000</v>
      </c>
      <c r="BE329" s="953">
        <f t="shared" si="317"/>
        <v>0</v>
      </c>
      <c r="BF329" s="953">
        <f t="shared" si="317"/>
        <v>0</v>
      </c>
      <c r="BG329" s="953">
        <f t="shared" si="317"/>
        <v>0</v>
      </c>
      <c r="BH329" s="953">
        <f t="shared" si="245"/>
        <v>99500</v>
      </c>
      <c r="BI329" s="953">
        <f>BI330</f>
        <v>0</v>
      </c>
      <c r="BJ329" s="953"/>
      <c r="BK329" s="953">
        <f t="shared" ref="BK329:BW329" si="318">BK330</f>
        <v>0</v>
      </c>
      <c r="BL329" s="953">
        <f t="shared" si="318"/>
        <v>0</v>
      </c>
      <c r="BM329" s="953">
        <f t="shared" si="318"/>
        <v>0</v>
      </c>
      <c r="BN329" s="953">
        <f t="shared" si="318"/>
        <v>0</v>
      </c>
      <c r="BO329" s="953">
        <f t="shared" si="318"/>
        <v>0</v>
      </c>
      <c r="BP329" s="953"/>
      <c r="BQ329" s="953"/>
      <c r="BR329" s="953"/>
      <c r="BS329" s="953">
        <f t="shared" si="318"/>
        <v>7127.5</v>
      </c>
      <c r="BT329" s="953">
        <f t="shared" si="318"/>
        <v>0</v>
      </c>
      <c r="BU329" s="953">
        <f t="shared" si="318"/>
        <v>97127.5</v>
      </c>
      <c r="BV329" s="953">
        <f t="shared" si="318"/>
        <v>0</v>
      </c>
      <c r="BW329" s="953">
        <f t="shared" si="318"/>
        <v>104255</v>
      </c>
      <c r="BX329" s="954"/>
      <c r="BY329" s="846"/>
    </row>
    <row r="330" spans="1:77" ht="48">
      <c r="A330" s="2722"/>
      <c r="B330" s="705" t="s">
        <v>1121</v>
      </c>
      <c r="C330" s="962" t="s">
        <v>817</v>
      </c>
      <c r="D330" s="783">
        <v>0</v>
      </c>
      <c r="E330" s="706">
        <v>3</v>
      </c>
      <c r="F330" s="706">
        <v>29793.9</v>
      </c>
      <c r="G330" s="706">
        <v>110524.9</v>
      </c>
      <c r="H330" s="706">
        <v>0</v>
      </c>
      <c r="I330" s="706">
        <v>0</v>
      </c>
      <c r="J330" s="706">
        <v>0</v>
      </c>
      <c r="K330" s="706">
        <f t="shared" si="246"/>
        <v>140318.79999999999</v>
      </c>
      <c r="L330" s="736"/>
      <c r="M330" s="710"/>
      <c r="N330" s="813">
        <v>-5634</v>
      </c>
      <c r="O330" s="710"/>
      <c r="P330" s="710"/>
      <c r="Q330" s="710"/>
      <c r="R330" s="710"/>
      <c r="S330" s="748">
        <f t="shared" si="247"/>
        <v>-5634</v>
      </c>
      <c r="T330" s="2310">
        <f t="shared" ref="T330:T339" si="319">D330+L330</f>
        <v>0</v>
      </c>
      <c r="U330" s="2310"/>
      <c r="V330" s="2314">
        <f t="shared" ref="V330:V339" si="320">E330+M330</f>
        <v>3</v>
      </c>
      <c r="W330" s="2313">
        <f t="shared" ref="W330:W339" si="321">F330+N330</f>
        <v>24159.9</v>
      </c>
      <c r="X330" s="2313"/>
      <c r="Y330" s="2314">
        <f t="shared" ref="Y330:Y339" si="322">G330+O330</f>
        <v>110524.9</v>
      </c>
      <c r="Z330" s="2313">
        <f t="shared" ref="Z330:Z339" si="323">H330+P330</f>
        <v>0</v>
      </c>
      <c r="AA330" s="2314">
        <f t="shared" ref="AA330:AA339" si="324">I330+Q330</f>
        <v>0</v>
      </c>
      <c r="AB330" s="2314">
        <f t="shared" ref="AB330:AB339" si="325">J330+R330</f>
        <v>0</v>
      </c>
      <c r="AC330" s="2314"/>
      <c r="AD330" s="2314">
        <f t="shared" ref="AD330:AD348" si="326">SUM(W330:AB330)</f>
        <v>134684.79999999999</v>
      </c>
      <c r="AE330" s="2327">
        <v>1</v>
      </c>
      <c r="AF330" s="2327"/>
      <c r="AG330" s="2320">
        <v>0</v>
      </c>
      <c r="AH330" s="2343">
        <v>5.5</v>
      </c>
      <c r="AI330" s="2318">
        <v>18500</v>
      </c>
      <c r="AJ330" s="2318">
        <v>261500</v>
      </c>
      <c r="AK330" s="2318">
        <v>0</v>
      </c>
      <c r="AL330" s="2318">
        <v>0</v>
      </c>
      <c r="AM330" s="2318"/>
      <c r="AN330" s="2318">
        <f t="shared" si="248"/>
        <v>280000</v>
      </c>
      <c r="AO330" s="850"/>
      <c r="AP330" s="2342"/>
      <c r="AQ330" s="2316"/>
      <c r="AR330" s="2316"/>
      <c r="AS330" s="2316"/>
      <c r="AT330" s="2316"/>
      <c r="AU330" s="2316"/>
      <c r="AV330" s="2316">
        <f t="shared" si="249"/>
        <v>0</v>
      </c>
      <c r="AW330" s="1594">
        <f>AG330+AO330</f>
        <v>0</v>
      </c>
      <c r="AX330" s="1594"/>
      <c r="AY330" s="1594"/>
      <c r="AZ330" s="1595">
        <v>3</v>
      </c>
      <c r="BA330" s="1595"/>
      <c r="BB330" s="1595">
        <f>AI330+AQ330+7000</f>
        <v>25500</v>
      </c>
      <c r="BC330" s="1595"/>
      <c r="BD330" s="1595">
        <v>74000</v>
      </c>
      <c r="BE330" s="1595">
        <f>AK330+AS330</f>
        <v>0</v>
      </c>
      <c r="BF330" s="1595">
        <f>AL330+AT330</f>
        <v>0</v>
      </c>
      <c r="BG330" s="1595"/>
      <c r="BH330" s="1595">
        <f t="shared" ref="BH330:BH348" si="327">SUM(BB330:BG330)</f>
        <v>99500</v>
      </c>
      <c r="BI330" s="2295"/>
      <c r="BJ330" s="2295"/>
      <c r="BK330" s="2295"/>
      <c r="BL330" s="2295"/>
      <c r="BM330" s="2295"/>
      <c r="BN330" s="2295"/>
      <c r="BO330" s="2295"/>
      <c r="BP330" s="2411"/>
      <c r="BQ330" s="2411"/>
      <c r="BR330" s="2411"/>
      <c r="BS330" s="2411">
        <v>7127.5</v>
      </c>
      <c r="BT330" s="2411"/>
      <c r="BU330" s="2411">
        <v>97127.5</v>
      </c>
      <c r="BV330" s="2411"/>
      <c r="BW330" s="2394">
        <f t="shared" si="250"/>
        <v>104255</v>
      </c>
      <c r="BX330" s="965" t="s">
        <v>893</v>
      </c>
      <c r="BY330" s="846"/>
    </row>
    <row r="331" spans="1:77" ht="14.25" hidden="1" customHeight="1">
      <c r="A331" s="2726"/>
      <c r="B331" s="2727"/>
      <c r="C331" s="653"/>
      <c r="D331" s="740"/>
      <c r="E331" s="747"/>
      <c r="F331" s="747"/>
      <c r="G331" s="747"/>
      <c r="H331" s="747"/>
      <c r="I331" s="747"/>
      <c r="J331" s="747"/>
      <c r="K331" s="747">
        <f t="shared" ref="K331:K348" si="328">SUM(F331:J331)</f>
        <v>0</v>
      </c>
      <c r="L331" s="744"/>
      <c r="M331" s="748"/>
      <c r="N331" s="748"/>
      <c r="O331" s="748"/>
      <c r="P331" s="748"/>
      <c r="Q331" s="748"/>
      <c r="R331" s="748"/>
      <c r="S331" s="748">
        <f t="shared" ref="S331:S348" si="329">SUM(N331:R331)</f>
        <v>0</v>
      </c>
      <c r="T331" s="2310">
        <f t="shared" si="319"/>
        <v>0</v>
      </c>
      <c r="U331" s="2310"/>
      <c r="V331" s="2326">
        <f t="shared" si="320"/>
        <v>0</v>
      </c>
      <c r="W331" s="2310">
        <f t="shared" si="321"/>
        <v>0</v>
      </c>
      <c r="X331" s="2310"/>
      <c r="Y331" s="2314">
        <f t="shared" si="322"/>
        <v>0</v>
      </c>
      <c r="Z331" s="2313">
        <f t="shared" si="323"/>
        <v>0</v>
      </c>
      <c r="AA331" s="2314">
        <f t="shared" si="324"/>
        <v>0</v>
      </c>
      <c r="AB331" s="2314">
        <f t="shared" si="325"/>
        <v>0</v>
      </c>
      <c r="AC331" s="2314"/>
      <c r="AD331" s="2314">
        <f t="shared" si="326"/>
        <v>0</v>
      </c>
      <c r="AE331" s="2327"/>
      <c r="AF331" s="2327"/>
      <c r="AG331" s="2320"/>
      <c r="AH331" s="2318"/>
      <c r="AI331" s="2318"/>
      <c r="AJ331" s="2318"/>
      <c r="AK331" s="2318"/>
      <c r="AL331" s="2318"/>
      <c r="AM331" s="2318"/>
      <c r="AN331" s="2318">
        <f t="shared" ref="AN331:AN348" si="330">SUM(AI331:AM331)</f>
        <v>0</v>
      </c>
      <c r="AO331" s="2320"/>
      <c r="AP331" s="2318"/>
      <c r="AQ331" s="2318"/>
      <c r="AR331" s="2318"/>
      <c r="AS331" s="2318"/>
      <c r="AT331" s="2318"/>
      <c r="AU331" s="2318"/>
      <c r="AV331" s="2318">
        <f t="shared" ref="AV331:AV348" si="331">SUM(AQ331:AU331)</f>
        <v>0</v>
      </c>
      <c r="AW331" s="1594"/>
      <c r="AX331" s="1594"/>
      <c r="AY331" s="1594"/>
      <c r="AZ331" s="1595"/>
      <c r="BA331" s="1595"/>
      <c r="BB331" s="1595"/>
      <c r="BC331" s="1595"/>
      <c r="BD331" s="1595"/>
      <c r="BE331" s="1595"/>
      <c r="BF331" s="1595"/>
      <c r="BG331" s="1595"/>
      <c r="BH331" s="1595">
        <f t="shared" si="327"/>
        <v>0</v>
      </c>
      <c r="BI331" s="2295"/>
      <c r="BJ331" s="2295"/>
      <c r="BK331" s="2295"/>
      <c r="BL331" s="2295"/>
      <c r="BM331" s="2295"/>
      <c r="BN331" s="2295"/>
      <c r="BO331" s="2295"/>
      <c r="BP331" s="2411"/>
      <c r="BQ331" s="2411"/>
      <c r="BR331" s="2411"/>
      <c r="BS331" s="2411"/>
      <c r="BT331" s="2411"/>
      <c r="BU331" s="2411"/>
      <c r="BV331" s="2411"/>
      <c r="BW331" s="2394">
        <f t="shared" ref="BW331:BW365" si="332">BS331+BT331+BU331+BV331</f>
        <v>0</v>
      </c>
      <c r="BX331" s="850"/>
      <c r="BY331" s="846"/>
    </row>
    <row r="332" spans="1:77" ht="14.25" hidden="1" customHeight="1">
      <c r="A332" s="2726"/>
      <c r="B332" s="2727"/>
      <c r="C332" s="653"/>
      <c r="D332" s="740"/>
      <c r="E332" s="747"/>
      <c r="F332" s="747"/>
      <c r="G332" s="747"/>
      <c r="H332" s="747"/>
      <c r="I332" s="747"/>
      <c r="J332" s="747"/>
      <c r="K332" s="747">
        <f t="shared" si="328"/>
        <v>0</v>
      </c>
      <c r="L332" s="744"/>
      <c r="M332" s="748"/>
      <c r="N332" s="748"/>
      <c r="O332" s="748"/>
      <c r="P332" s="748"/>
      <c r="Q332" s="748"/>
      <c r="R332" s="748"/>
      <c r="S332" s="748">
        <f t="shared" si="329"/>
        <v>0</v>
      </c>
      <c r="T332" s="2310">
        <f t="shared" si="319"/>
        <v>0</v>
      </c>
      <c r="U332" s="2310"/>
      <c r="V332" s="2326">
        <f t="shared" si="320"/>
        <v>0</v>
      </c>
      <c r="W332" s="2310">
        <f t="shared" si="321"/>
        <v>0</v>
      </c>
      <c r="X332" s="2310"/>
      <c r="Y332" s="2314">
        <f t="shared" si="322"/>
        <v>0</v>
      </c>
      <c r="Z332" s="2313">
        <f t="shared" si="323"/>
        <v>0</v>
      </c>
      <c r="AA332" s="2314">
        <f t="shared" si="324"/>
        <v>0</v>
      </c>
      <c r="AB332" s="2314">
        <f t="shared" si="325"/>
        <v>0</v>
      </c>
      <c r="AC332" s="2314"/>
      <c r="AD332" s="2314">
        <f t="shared" si="326"/>
        <v>0</v>
      </c>
      <c r="AE332" s="2327"/>
      <c r="AF332" s="2327"/>
      <c r="AG332" s="2320"/>
      <c r="AH332" s="2318"/>
      <c r="AI332" s="2318"/>
      <c r="AJ332" s="2318"/>
      <c r="AK332" s="2318"/>
      <c r="AL332" s="2318"/>
      <c r="AM332" s="2318"/>
      <c r="AN332" s="2318">
        <f t="shared" si="330"/>
        <v>0</v>
      </c>
      <c r="AO332" s="2320"/>
      <c r="AP332" s="2318"/>
      <c r="AQ332" s="2318"/>
      <c r="AR332" s="2318"/>
      <c r="AS332" s="2318"/>
      <c r="AT332" s="2318"/>
      <c r="AU332" s="2318"/>
      <c r="AV332" s="2318">
        <f t="shared" si="331"/>
        <v>0</v>
      </c>
      <c r="AW332" s="1594"/>
      <c r="AX332" s="1594"/>
      <c r="AY332" s="1594"/>
      <c r="AZ332" s="1595"/>
      <c r="BA332" s="1595"/>
      <c r="BB332" s="1595"/>
      <c r="BC332" s="1595"/>
      <c r="BD332" s="1595"/>
      <c r="BE332" s="1595"/>
      <c r="BF332" s="1595"/>
      <c r="BG332" s="1595"/>
      <c r="BH332" s="1595">
        <f t="shared" si="327"/>
        <v>0</v>
      </c>
      <c r="BI332" s="2295"/>
      <c r="BJ332" s="2295"/>
      <c r="BK332" s="2295"/>
      <c r="BL332" s="2295"/>
      <c r="BM332" s="2295"/>
      <c r="BN332" s="2295"/>
      <c r="BO332" s="2295"/>
      <c r="BP332" s="2411"/>
      <c r="BQ332" s="2411"/>
      <c r="BR332" s="2411"/>
      <c r="BS332" s="2411"/>
      <c r="BT332" s="2411"/>
      <c r="BU332" s="2411"/>
      <c r="BV332" s="2411"/>
      <c r="BW332" s="2394">
        <f t="shared" si="332"/>
        <v>0</v>
      </c>
      <c r="BX332" s="850"/>
      <c r="BY332" s="846"/>
    </row>
    <row r="333" spans="1:77" ht="14.25" hidden="1" customHeight="1">
      <c r="A333" s="2726"/>
      <c r="B333" s="2727"/>
      <c r="C333" s="653"/>
      <c r="D333" s="740"/>
      <c r="E333" s="747"/>
      <c r="F333" s="747"/>
      <c r="G333" s="747"/>
      <c r="H333" s="747"/>
      <c r="I333" s="747"/>
      <c r="J333" s="747"/>
      <c r="K333" s="747">
        <f t="shared" si="328"/>
        <v>0</v>
      </c>
      <c r="L333" s="744"/>
      <c r="M333" s="748"/>
      <c r="N333" s="748"/>
      <c r="O333" s="748"/>
      <c r="P333" s="748"/>
      <c r="Q333" s="748"/>
      <c r="R333" s="748"/>
      <c r="S333" s="748">
        <f t="shared" si="329"/>
        <v>0</v>
      </c>
      <c r="T333" s="2310">
        <f t="shared" si="319"/>
        <v>0</v>
      </c>
      <c r="U333" s="2310"/>
      <c r="V333" s="2326">
        <f t="shared" si="320"/>
        <v>0</v>
      </c>
      <c r="W333" s="2310">
        <f t="shared" si="321"/>
        <v>0</v>
      </c>
      <c r="X333" s="2310"/>
      <c r="Y333" s="2314">
        <f t="shared" si="322"/>
        <v>0</v>
      </c>
      <c r="Z333" s="2313">
        <f t="shared" si="323"/>
        <v>0</v>
      </c>
      <c r="AA333" s="2314">
        <f t="shared" si="324"/>
        <v>0</v>
      </c>
      <c r="AB333" s="2314">
        <f t="shared" si="325"/>
        <v>0</v>
      </c>
      <c r="AC333" s="2314"/>
      <c r="AD333" s="2314">
        <f t="shared" si="326"/>
        <v>0</v>
      </c>
      <c r="AE333" s="2327"/>
      <c r="AF333" s="2327"/>
      <c r="AG333" s="2320"/>
      <c r="AH333" s="2318"/>
      <c r="AI333" s="2318"/>
      <c r="AJ333" s="2318"/>
      <c r="AK333" s="2318"/>
      <c r="AL333" s="2318"/>
      <c r="AM333" s="2318"/>
      <c r="AN333" s="2318">
        <f t="shared" si="330"/>
        <v>0</v>
      </c>
      <c r="AO333" s="2320"/>
      <c r="AP333" s="2318"/>
      <c r="AQ333" s="2318"/>
      <c r="AR333" s="2318"/>
      <c r="AS333" s="2318"/>
      <c r="AT333" s="2318"/>
      <c r="AU333" s="2318"/>
      <c r="AV333" s="2318">
        <f t="shared" si="331"/>
        <v>0</v>
      </c>
      <c r="AW333" s="1594"/>
      <c r="AX333" s="1594"/>
      <c r="AY333" s="1594"/>
      <c r="AZ333" s="1595"/>
      <c r="BA333" s="1595"/>
      <c r="BB333" s="1595"/>
      <c r="BC333" s="1595"/>
      <c r="BD333" s="1595"/>
      <c r="BE333" s="1595"/>
      <c r="BF333" s="1595"/>
      <c r="BG333" s="1595"/>
      <c r="BH333" s="1595">
        <f t="shared" si="327"/>
        <v>0</v>
      </c>
      <c r="BI333" s="2295"/>
      <c r="BJ333" s="2295"/>
      <c r="BK333" s="2295"/>
      <c r="BL333" s="2295"/>
      <c r="BM333" s="2295"/>
      <c r="BN333" s="2295"/>
      <c r="BO333" s="2295"/>
      <c r="BP333" s="2411"/>
      <c r="BQ333" s="2411"/>
      <c r="BR333" s="2411"/>
      <c r="BS333" s="2411"/>
      <c r="BT333" s="2411"/>
      <c r="BU333" s="2411"/>
      <c r="BV333" s="2411"/>
      <c r="BW333" s="2394">
        <f t="shared" si="332"/>
        <v>0</v>
      </c>
      <c r="BX333" s="850"/>
      <c r="BY333" s="846"/>
    </row>
    <row r="334" spans="1:77" ht="14.25" hidden="1" customHeight="1">
      <c r="A334" s="2726"/>
      <c r="B334" s="2727"/>
      <c r="C334" s="653"/>
      <c r="D334" s="740"/>
      <c r="E334" s="747"/>
      <c r="F334" s="747"/>
      <c r="G334" s="747"/>
      <c r="H334" s="747"/>
      <c r="I334" s="747"/>
      <c r="J334" s="747"/>
      <c r="K334" s="747">
        <f t="shared" si="328"/>
        <v>0</v>
      </c>
      <c r="L334" s="744"/>
      <c r="M334" s="748"/>
      <c r="N334" s="748"/>
      <c r="O334" s="748"/>
      <c r="P334" s="748"/>
      <c r="Q334" s="748"/>
      <c r="R334" s="748"/>
      <c r="S334" s="748">
        <f t="shared" si="329"/>
        <v>0</v>
      </c>
      <c r="T334" s="2310">
        <f t="shared" si="319"/>
        <v>0</v>
      </c>
      <c r="U334" s="2310"/>
      <c r="V334" s="2326">
        <f t="shared" si="320"/>
        <v>0</v>
      </c>
      <c r="W334" s="2310">
        <f t="shared" si="321"/>
        <v>0</v>
      </c>
      <c r="X334" s="2310"/>
      <c r="Y334" s="2314">
        <f t="shared" si="322"/>
        <v>0</v>
      </c>
      <c r="Z334" s="2313">
        <f t="shared" si="323"/>
        <v>0</v>
      </c>
      <c r="AA334" s="2314">
        <f t="shared" si="324"/>
        <v>0</v>
      </c>
      <c r="AB334" s="2314">
        <f t="shared" si="325"/>
        <v>0</v>
      </c>
      <c r="AC334" s="2314"/>
      <c r="AD334" s="2314">
        <f t="shared" si="326"/>
        <v>0</v>
      </c>
      <c r="AE334" s="2327"/>
      <c r="AF334" s="2327"/>
      <c r="AG334" s="2320"/>
      <c r="AH334" s="2318"/>
      <c r="AI334" s="2318"/>
      <c r="AJ334" s="2318"/>
      <c r="AK334" s="2318"/>
      <c r="AL334" s="2318"/>
      <c r="AM334" s="2318"/>
      <c r="AN334" s="2318">
        <f t="shared" si="330"/>
        <v>0</v>
      </c>
      <c r="AO334" s="2320"/>
      <c r="AP334" s="2318"/>
      <c r="AQ334" s="2318"/>
      <c r="AR334" s="2318"/>
      <c r="AS334" s="2318"/>
      <c r="AT334" s="2318"/>
      <c r="AU334" s="2318"/>
      <c r="AV334" s="2318">
        <f t="shared" si="331"/>
        <v>0</v>
      </c>
      <c r="AW334" s="1594"/>
      <c r="AX334" s="1594"/>
      <c r="AY334" s="1594"/>
      <c r="AZ334" s="1595"/>
      <c r="BA334" s="1595"/>
      <c r="BB334" s="1595"/>
      <c r="BC334" s="1595"/>
      <c r="BD334" s="1595"/>
      <c r="BE334" s="1595"/>
      <c r="BF334" s="1595"/>
      <c r="BG334" s="1595"/>
      <c r="BH334" s="1595">
        <f t="shared" si="327"/>
        <v>0</v>
      </c>
      <c r="BI334" s="2295"/>
      <c r="BJ334" s="2295"/>
      <c r="BK334" s="2295"/>
      <c r="BL334" s="2295"/>
      <c r="BM334" s="2295"/>
      <c r="BN334" s="2295"/>
      <c r="BO334" s="2295"/>
      <c r="BP334" s="2411"/>
      <c r="BQ334" s="2411"/>
      <c r="BR334" s="2411"/>
      <c r="BS334" s="2411"/>
      <c r="BT334" s="2411"/>
      <c r="BU334" s="2411"/>
      <c r="BV334" s="2411"/>
      <c r="BW334" s="2394">
        <f t="shared" si="332"/>
        <v>0</v>
      </c>
      <c r="BX334" s="850"/>
      <c r="BY334" s="846"/>
    </row>
    <row r="335" spans="1:77" ht="14.25" hidden="1" customHeight="1">
      <c r="A335" s="2726"/>
      <c r="B335" s="2727"/>
      <c r="C335" s="653"/>
      <c r="D335" s="740"/>
      <c r="E335" s="747"/>
      <c r="F335" s="747"/>
      <c r="G335" s="747"/>
      <c r="H335" s="747"/>
      <c r="I335" s="747"/>
      <c r="J335" s="747"/>
      <c r="K335" s="747">
        <f t="shared" si="328"/>
        <v>0</v>
      </c>
      <c r="L335" s="744"/>
      <c r="M335" s="748"/>
      <c r="N335" s="748"/>
      <c r="O335" s="748"/>
      <c r="P335" s="748"/>
      <c r="Q335" s="748"/>
      <c r="R335" s="748"/>
      <c r="S335" s="748">
        <f t="shared" si="329"/>
        <v>0</v>
      </c>
      <c r="T335" s="2310">
        <f t="shared" si="319"/>
        <v>0</v>
      </c>
      <c r="U335" s="2310"/>
      <c r="V335" s="2326">
        <f t="shared" si="320"/>
        <v>0</v>
      </c>
      <c r="W335" s="2310">
        <f t="shared" si="321"/>
        <v>0</v>
      </c>
      <c r="X335" s="2310"/>
      <c r="Y335" s="2314">
        <f t="shared" si="322"/>
        <v>0</v>
      </c>
      <c r="Z335" s="2313">
        <f t="shared" si="323"/>
        <v>0</v>
      </c>
      <c r="AA335" s="2314">
        <f t="shared" si="324"/>
        <v>0</v>
      </c>
      <c r="AB335" s="2314">
        <f t="shared" si="325"/>
        <v>0</v>
      </c>
      <c r="AC335" s="2314"/>
      <c r="AD335" s="2314">
        <f t="shared" si="326"/>
        <v>0</v>
      </c>
      <c r="AE335" s="2327"/>
      <c r="AF335" s="2327"/>
      <c r="AG335" s="2320"/>
      <c r="AH335" s="2318"/>
      <c r="AI335" s="2318"/>
      <c r="AJ335" s="2318"/>
      <c r="AK335" s="2318"/>
      <c r="AL335" s="2318"/>
      <c r="AM335" s="2318"/>
      <c r="AN335" s="2318">
        <f t="shared" si="330"/>
        <v>0</v>
      </c>
      <c r="AO335" s="2320"/>
      <c r="AP335" s="2318"/>
      <c r="AQ335" s="2318"/>
      <c r="AR335" s="2318"/>
      <c r="AS335" s="2318"/>
      <c r="AT335" s="2318"/>
      <c r="AU335" s="2318"/>
      <c r="AV335" s="2318">
        <f t="shared" si="331"/>
        <v>0</v>
      </c>
      <c r="AW335" s="1594"/>
      <c r="AX335" s="1594"/>
      <c r="AY335" s="1594"/>
      <c r="AZ335" s="1595"/>
      <c r="BA335" s="1595"/>
      <c r="BB335" s="1595"/>
      <c r="BC335" s="1595"/>
      <c r="BD335" s="1595"/>
      <c r="BE335" s="1595"/>
      <c r="BF335" s="1595"/>
      <c r="BG335" s="1595"/>
      <c r="BH335" s="1595">
        <f t="shared" si="327"/>
        <v>0</v>
      </c>
      <c r="BI335" s="2295"/>
      <c r="BJ335" s="2295"/>
      <c r="BK335" s="2295"/>
      <c r="BL335" s="2295"/>
      <c r="BM335" s="2295"/>
      <c r="BN335" s="2295"/>
      <c r="BO335" s="2295"/>
      <c r="BP335" s="2411"/>
      <c r="BQ335" s="2411"/>
      <c r="BR335" s="2411"/>
      <c r="BS335" s="2411"/>
      <c r="BT335" s="2411"/>
      <c r="BU335" s="2411"/>
      <c r="BV335" s="2411"/>
      <c r="BW335" s="2394">
        <f t="shared" si="332"/>
        <v>0</v>
      </c>
      <c r="BX335" s="850"/>
      <c r="BY335" s="846"/>
    </row>
    <row r="336" spans="1:77" ht="14.25" hidden="1" customHeight="1">
      <c r="A336" s="2726"/>
      <c r="B336" s="2727"/>
      <c r="C336" s="653"/>
      <c r="D336" s="740"/>
      <c r="E336" s="747"/>
      <c r="F336" s="747"/>
      <c r="G336" s="747"/>
      <c r="H336" s="747"/>
      <c r="I336" s="747"/>
      <c r="J336" s="747"/>
      <c r="K336" s="747">
        <f t="shared" si="328"/>
        <v>0</v>
      </c>
      <c r="L336" s="744"/>
      <c r="M336" s="748"/>
      <c r="N336" s="748"/>
      <c r="O336" s="748"/>
      <c r="P336" s="748"/>
      <c r="Q336" s="748"/>
      <c r="R336" s="748"/>
      <c r="S336" s="748">
        <f t="shared" si="329"/>
        <v>0</v>
      </c>
      <c r="T336" s="2310">
        <f t="shared" si="319"/>
        <v>0</v>
      </c>
      <c r="U336" s="2310"/>
      <c r="V336" s="2326">
        <f t="shared" si="320"/>
        <v>0</v>
      </c>
      <c r="W336" s="2310">
        <f t="shared" si="321"/>
        <v>0</v>
      </c>
      <c r="X336" s="2310"/>
      <c r="Y336" s="2314">
        <f t="shared" si="322"/>
        <v>0</v>
      </c>
      <c r="Z336" s="2313">
        <f t="shared" si="323"/>
        <v>0</v>
      </c>
      <c r="AA336" s="2314">
        <f t="shared" si="324"/>
        <v>0</v>
      </c>
      <c r="AB336" s="2314">
        <f t="shared" si="325"/>
        <v>0</v>
      </c>
      <c r="AC336" s="2314"/>
      <c r="AD336" s="2314">
        <f t="shared" si="326"/>
        <v>0</v>
      </c>
      <c r="AE336" s="2327"/>
      <c r="AF336" s="2327"/>
      <c r="AG336" s="2320"/>
      <c r="AH336" s="2318"/>
      <c r="AI336" s="2318"/>
      <c r="AJ336" s="2318"/>
      <c r="AK336" s="2318"/>
      <c r="AL336" s="2318"/>
      <c r="AM336" s="2318"/>
      <c r="AN336" s="2318">
        <f t="shared" si="330"/>
        <v>0</v>
      </c>
      <c r="AO336" s="2320"/>
      <c r="AP336" s="2318"/>
      <c r="AQ336" s="2318"/>
      <c r="AR336" s="2318"/>
      <c r="AS336" s="2318"/>
      <c r="AT336" s="2318"/>
      <c r="AU336" s="2318"/>
      <c r="AV336" s="2318">
        <f t="shared" si="331"/>
        <v>0</v>
      </c>
      <c r="AW336" s="1594"/>
      <c r="AX336" s="1594"/>
      <c r="AY336" s="1594"/>
      <c r="AZ336" s="1595"/>
      <c r="BA336" s="1595"/>
      <c r="BB336" s="1595"/>
      <c r="BC336" s="1595"/>
      <c r="BD336" s="1595"/>
      <c r="BE336" s="1595"/>
      <c r="BF336" s="1595"/>
      <c r="BG336" s="1595"/>
      <c r="BH336" s="1595">
        <f t="shared" si="327"/>
        <v>0</v>
      </c>
      <c r="BI336" s="2295"/>
      <c r="BJ336" s="2295"/>
      <c r="BK336" s="2295"/>
      <c r="BL336" s="2295"/>
      <c r="BM336" s="2295"/>
      <c r="BN336" s="2295"/>
      <c r="BO336" s="2295"/>
      <c r="BP336" s="2411"/>
      <c r="BQ336" s="2411"/>
      <c r="BR336" s="2411"/>
      <c r="BS336" s="2411"/>
      <c r="BT336" s="2411"/>
      <c r="BU336" s="2411"/>
      <c r="BV336" s="2411"/>
      <c r="BW336" s="2394">
        <f t="shared" si="332"/>
        <v>0</v>
      </c>
      <c r="BX336" s="850"/>
      <c r="BY336" s="846"/>
    </row>
    <row r="337" spans="1:77" ht="14.25" hidden="1" customHeight="1">
      <c r="A337" s="2726"/>
      <c r="B337" s="2727"/>
      <c r="C337" s="653"/>
      <c r="D337" s="740"/>
      <c r="E337" s="747"/>
      <c r="F337" s="747"/>
      <c r="G337" s="747"/>
      <c r="H337" s="747"/>
      <c r="I337" s="747"/>
      <c r="J337" s="747"/>
      <c r="K337" s="747">
        <f t="shared" si="328"/>
        <v>0</v>
      </c>
      <c r="L337" s="744"/>
      <c r="M337" s="748"/>
      <c r="N337" s="748"/>
      <c r="O337" s="748"/>
      <c r="P337" s="748"/>
      <c r="Q337" s="748"/>
      <c r="R337" s="748"/>
      <c r="S337" s="748">
        <f t="shared" si="329"/>
        <v>0</v>
      </c>
      <c r="T337" s="2310">
        <f t="shared" si="319"/>
        <v>0</v>
      </c>
      <c r="U337" s="2310"/>
      <c r="V337" s="2326">
        <f t="shared" si="320"/>
        <v>0</v>
      </c>
      <c r="W337" s="2310">
        <f t="shared" si="321"/>
        <v>0</v>
      </c>
      <c r="X337" s="2310"/>
      <c r="Y337" s="2314">
        <f t="shared" si="322"/>
        <v>0</v>
      </c>
      <c r="Z337" s="2313">
        <f t="shared" si="323"/>
        <v>0</v>
      </c>
      <c r="AA337" s="2314">
        <f t="shared" si="324"/>
        <v>0</v>
      </c>
      <c r="AB337" s="2314">
        <f t="shared" si="325"/>
        <v>0</v>
      </c>
      <c r="AC337" s="2314"/>
      <c r="AD337" s="2314">
        <f t="shared" si="326"/>
        <v>0</v>
      </c>
      <c r="AE337" s="2327"/>
      <c r="AF337" s="2327"/>
      <c r="AG337" s="2320"/>
      <c r="AH337" s="2318"/>
      <c r="AI337" s="2318"/>
      <c r="AJ337" s="2318"/>
      <c r="AK337" s="2318"/>
      <c r="AL337" s="2318"/>
      <c r="AM337" s="2318"/>
      <c r="AN337" s="2318">
        <f t="shared" si="330"/>
        <v>0</v>
      </c>
      <c r="AO337" s="2320"/>
      <c r="AP337" s="2318"/>
      <c r="AQ337" s="2318"/>
      <c r="AR337" s="2318"/>
      <c r="AS337" s="2318"/>
      <c r="AT337" s="2318"/>
      <c r="AU337" s="2318"/>
      <c r="AV337" s="2318">
        <f t="shared" si="331"/>
        <v>0</v>
      </c>
      <c r="AW337" s="1594"/>
      <c r="AX337" s="1594"/>
      <c r="AY337" s="1594"/>
      <c r="AZ337" s="1595"/>
      <c r="BA337" s="1595"/>
      <c r="BB337" s="1595"/>
      <c r="BC337" s="1595"/>
      <c r="BD337" s="1595"/>
      <c r="BE337" s="1595"/>
      <c r="BF337" s="1595"/>
      <c r="BG337" s="1595"/>
      <c r="BH337" s="1595">
        <f t="shared" si="327"/>
        <v>0</v>
      </c>
      <c r="BI337" s="2295"/>
      <c r="BJ337" s="2295"/>
      <c r="BK337" s="2295"/>
      <c r="BL337" s="2295"/>
      <c r="BM337" s="2295"/>
      <c r="BN337" s="2295"/>
      <c r="BO337" s="2295"/>
      <c r="BP337" s="2411"/>
      <c r="BQ337" s="2411"/>
      <c r="BR337" s="2411"/>
      <c r="BS337" s="2411"/>
      <c r="BT337" s="2411"/>
      <c r="BU337" s="2411"/>
      <c r="BV337" s="2411"/>
      <c r="BW337" s="2394">
        <f t="shared" si="332"/>
        <v>0</v>
      </c>
      <c r="BX337" s="850"/>
      <c r="BY337" s="846"/>
    </row>
    <row r="338" spans="1:77" ht="14.25" hidden="1" customHeight="1">
      <c r="A338" s="2726"/>
      <c r="B338" s="2669"/>
      <c r="C338" s="564"/>
      <c r="D338" s="724"/>
      <c r="E338" s="633"/>
      <c r="F338" s="633"/>
      <c r="G338" s="633"/>
      <c r="H338" s="633"/>
      <c r="I338" s="633"/>
      <c r="J338" s="633">
        <v>0</v>
      </c>
      <c r="K338" s="633">
        <f t="shared" si="328"/>
        <v>0</v>
      </c>
      <c r="L338" s="725"/>
      <c r="M338" s="634"/>
      <c r="N338" s="634"/>
      <c r="O338" s="634"/>
      <c r="P338" s="634"/>
      <c r="Q338" s="634"/>
      <c r="R338" s="634">
        <v>0</v>
      </c>
      <c r="S338" s="634">
        <f t="shared" si="329"/>
        <v>0</v>
      </c>
      <c r="T338" s="2310">
        <f t="shared" si="319"/>
        <v>0</v>
      </c>
      <c r="U338" s="2310"/>
      <c r="V338" s="2326">
        <f t="shared" si="320"/>
        <v>0</v>
      </c>
      <c r="W338" s="2310">
        <f t="shared" si="321"/>
        <v>0</v>
      </c>
      <c r="X338" s="2310"/>
      <c r="Y338" s="2314">
        <f t="shared" si="322"/>
        <v>0</v>
      </c>
      <c r="Z338" s="2313">
        <f t="shared" si="323"/>
        <v>0</v>
      </c>
      <c r="AA338" s="2314">
        <f t="shared" si="324"/>
        <v>0</v>
      </c>
      <c r="AB338" s="2314">
        <f t="shared" si="325"/>
        <v>0</v>
      </c>
      <c r="AC338" s="2314"/>
      <c r="AD338" s="2314">
        <f t="shared" si="326"/>
        <v>0</v>
      </c>
      <c r="AE338" s="2327"/>
      <c r="AF338" s="2327"/>
      <c r="AG338" s="2320"/>
      <c r="AH338" s="2318"/>
      <c r="AI338" s="2318"/>
      <c r="AJ338" s="2318"/>
      <c r="AK338" s="2318"/>
      <c r="AL338" s="2318"/>
      <c r="AM338" s="2318">
        <v>0</v>
      </c>
      <c r="AN338" s="2318">
        <f t="shared" si="330"/>
        <v>0</v>
      </c>
      <c r="AO338" s="2320"/>
      <c r="AP338" s="2318"/>
      <c r="AQ338" s="2318"/>
      <c r="AR338" s="2318"/>
      <c r="AS338" s="2318"/>
      <c r="AT338" s="2318"/>
      <c r="AU338" s="2318">
        <v>0</v>
      </c>
      <c r="AV338" s="2318">
        <f t="shared" si="331"/>
        <v>0</v>
      </c>
      <c r="AW338" s="1594">
        <f>AG338+AO338</f>
        <v>0</v>
      </c>
      <c r="AX338" s="1594"/>
      <c r="AY338" s="1594"/>
      <c r="AZ338" s="1595">
        <f>AH338+AP338</f>
        <v>0</v>
      </c>
      <c r="BA338" s="1595"/>
      <c r="BB338" s="1595">
        <f>AI338+AQ338</f>
        <v>0</v>
      </c>
      <c r="BC338" s="1595"/>
      <c r="BD338" s="1595">
        <f>AJ338+AR338</f>
        <v>0</v>
      </c>
      <c r="BE338" s="1595">
        <f>AK338+AS338</f>
        <v>0</v>
      </c>
      <c r="BF338" s="1595">
        <f>AL338+AT338</f>
        <v>0</v>
      </c>
      <c r="BG338" s="1595">
        <f>AM338+AU338</f>
        <v>0</v>
      </c>
      <c r="BH338" s="1595">
        <f t="shared" si="327"/>
        <v>0</v>
      </c>
      <c r="BI338" s="2295"/>
      <c r="BJ338" s="2295"/>
      <c r="BK338" s="2295"/>
      <c r="BL338" s="2295"/>
      <c r="BM338" s="2295"/>
      <c r="BN338" s="2295"/>
      <c r="BO338" s="2295"/>
      <c r="BP338" s="2411"/>
      <c r="BQ338" s="2411"/>
      <c r="BR338" s="2411"/>
      <c r="BS338" s="2411"/>
      <c r="BT338" s="2411"/>
      <c r="BU338" s="2411"/>
      <c r="BV338" s="2411"/>
      <c r="BW338" s="2394">
        <f t="shared" si="332"/>
        <v>0</v>
      </c>
      <c r="BX338" s="850"/>
      <c r="BY338" s="846"/>
    </row>
    <row r="339" spans="1:77" ht="14.25" hidden="1" customHeight="1">
      <c r="A339" s="2726"/>
      <c r="B339" s="2669"/>
      <c r="C339" s="564"/>
      <c r="D339" s="724"/>
      <c r="E339" s="633"/>
      <c r="F339" s="633"/>
      <c r="G339" s="633"/>
      <c r="H339" s="684"/>
      <c r="I339" s="684"/>
      <c r="J339" s="633"/>
      <c r="K339" s="633">
        <f t="shared" si="328"/>
        <v>0</v>
      </c>
      <c r="L339" s="725"/>
      <c r="M339" s="671"/>
      <c r="N339" s="634"/>
      <c r="O339" s="634"/>
      <c r="P339" s="686"/>
      <c r="Q339" s="686"/>
      <c r="R339" s="634"/>
      <c r="S339" s="634">
        <f t="shared" si="329"/>
        <v>0</v>
      </c>
      <c r="T339" s="2310">
        <f t="shared" si="319"/>
        <v>0</v>
      </c>
      <c r="U339" s="2310"/>
      <c r="V339" s="2326">
        <f t="shared" si="320"/>
        <v>0</v>
      </c>
      <c r="W339" s="2310">
        <f t="shared" si="321"/>
        <v>0</v>
      </c>
      <c r="X339" s="2310"/>
      <c r="Y339" s="2314">
        <f t="shared" si="322"/>
        <v>0</v>
      </c>
      <c r="Z339" s="2313">
        <f t="shared" si="323"/>
        <v>0</v>
      </c>
      <c r="AA339" s="2314">
        <f t="shared" si="324"/>
        <v>0</v>
      </c>
      <c r="AB339" s="2314">
        <f t="shared" si="325"/>
        <v>0</v>
      </c>
      <c r="AC339" s="2314"/>
      <c r="AD339" s="2314">
        <f t="shared" si="326"/>
        <v>0</v>
      </c>
      <c r="AE339" s="2327"/>
      <c r="AF339" s="2327"/>
      <c r="AG339" s="2320"/>
      <c r="AH339" s="2318"/>
      <c r="AI339" s="2318"/>
      <c r="AJ339" s="2318"/>
      <c r="AK339" s="2318"/>
      <c r="AL339" s="2318"/>
      <c r="AM339" s="2318"/>
      <c r="AN339" s="2318">
        <f t="shared" si="330"/>
        <v>0</v>
      </c>
      <c r="AO339" s="2320"/>
      <c r="AP339" s="2318"/>
      <c r="AQ339" s="2318"/>
      <c r="AR339" s="2318"/>
      <c r="AS339" s="2318"/>
      <c r="AT339" s="2318"/>
      <c r="AU339" s="2318"/>
      <c r="AV339" s="2318">
        <f t="shared" si="331"/>
        <v>0</v>
      </c>
      <c r="AW339" s="1594"/>
      <c r="AX339" s="1594"/>
      <c r="AY339" s="1594"/>
      <c r="AZ339" s="1595"/>
      <c r="BA339" s="1595"/>
      <c r="BB339" s="1595"/>
      <c r="BC339" s="1595"/>
      <c r="BD339" s="1595"/>
      <c r="BE339" s="1595"/>
      <c r="BF339" s="1595"/>
      <c r="BG339" s="1595"/>
      <c r="BH339" s="1595">
        <f t="shared" si="327"/>
        <v>0</v>
      </c>
      <c r="BI339" s="2295"/>
      <c r="BJ339" s="2295"/>
      <c r="BK339" s="2295"/>
      <c r="BL339" s="2295"/>
      <c r="BM339" s="2295"/>
      <c r="BN339" s="2295"/>
      <c r="BO339" s="2295"/>
      <c r="BP339" s="2411"/>
      <c r="BQ339" s="2411"/>
      <c r="BR339" s="2411"/>
      <c r="BS339" s="2411"/>
      <c r="BT339" s="2411"/>
      <c r="BU339" s="2411"/>
      <c r="BV339" s="2411"/>
      <c r="BW339" s="2394">
        <f t="shared" si="332"/>
        <v>0</v>
      </c>
      <c r="BX339" s="850"/>
      <c r="BY339" s="846"/>
    </row>
    <row r="340" spans="1:77" ht="28.5" hidden="1" customHeight="1">
      <c r="A340" s="2728"/>
      <c r="B340" s="546" t="s">
        <v>1170</v>
      </c>
      <c r="C340" s="547" t="s">
        <v>1195</v>
      </c>
      <c r="D340" s="549">
        <f t="shared" ref="D340:J340" si="333">SUM(D341:D347)</f>
        <v>0</v>
      </c>
      <c r="E340" s="549">
        <f t="shared" si="333"/>
        <v>0</v>
      </c>
      <c r="F340" s="549">
        <f t="shared" si="333"/>
        <v>0</v>
      </c>
      <c r="G340" s="549">
        <f t="shared" si="333"/>
        <v>0</v>
      </c>
      <c r="H340" s="549">
        <f t="shared" si="333"/>
        <v>0</v>
      </c>
      <c r="I340" s="549">
        <f t="shared" si="333"/>
        <v>0</v>
      </c>
      <c r="J340" s="549">
        <f t="shared" si="333"/>
        <v>0</v>
      </c>
      <c r="K340" s="549">
        <f t="shared" si="328"/>
        <v>0</v>
      </c>
      <c r="L340" s="549">
        <f t="shared" ref="L340:R340" si="334">SUM(L341:L347)</f>
        <v>0</v>
      </c>
      <c r="M340" s="549">
        <f t="shared" si="334"/>
        <v>0</v>
      </c>
      <c r="N340" s="549">
        <f t="shared" si="334"/>
        <v>0</v>
      </c>
      <c r="O340" s="549">
        <f t="shared" si="334"/>
        <v>0</v>
      </c>
      <c r="P340" s="549">
        <f t="shared" si="334"/>
        <v>0</v>
      </c>
      <c r="Q340" s="549">
        <f t="shared" si="334"/>
        <v>0</v>
      </c>
      <c r="R340" s="549">
        <f t="shared" si="334"/>
        <v>0</v>
      </c>
      <c r="S340" s="549">
        <f t="shared" si="329"/>
        <v>0</v>
      </c>
      <c r="T340" s="969">
        <f>SUM(T341:T347)</f>
        <v>0</v>
      </c>
      <c r="U340" s="969"/>
      <c r="V340" s="969">
        <f>SUM(V341:V347)</f>
        <v>0</v>
      </c>
      <c r="W340" s="969">
        <f>SUM(W341:W347)</f>
        <v>0</v>
      </c>
      <c r="X340" s="969"/>
      <c r="Y340" s="969">
        <f>SUM(Y341:Y347)</f>
        <v>0</v>
      </c>
      <c r="Z340" s="969">
        <f>SUM(Z341:Z347)</f>
        <v>0</v>
      </c>
      <c r="AA340" s="969">
        <f>SUM(AA341:AA347)</f>
        <v>0</v>
      </c>
      <c r="AB340" s="969">
        <f>SUM(AB341:AB347)</f>
        <v>4044160.2</v>
      </c>
      <c r="AC340" s="969"/>
      <c r="AD340" s="969">
        <f t="shared" si="326"/>
        <v>4044160.2</v>
      </c>
      <c r="AE340" s="663"/>
      <c r="AF340" s="663"/>
      <c r="AG340" s="549">
        <f t="shared" ref="AG340:AM340" si="335">SUM(AG341:AG347)</f>
        <v>0</v>
      </c>
      <c r="AH340" s="549">
        <f t="shared" si="335"/>
        <v>0</v>
      </c>
      <c r="AI340" s="549">
        <f t="shared" si="335"/>
        <v>0</v>
      </c>
      <c r="AJ340" s="549">
        <f t="shared" si="335"/>
        <v>0</v>
      </c>
      <c r="AK340" s="549">
        <f t="shared" si="335"/>
        <v>0</v>
      </c>
      <c r="AL340" s="549">
        <f t="shared" si="335"/>
        <v>0</v>
      </c>
      <c r="AM340" s="549">
        <f t="shared" si="335"/>
        <v>0</v>
      </c>
      <c r="AN340" s="549">
        <f t="shared" si="330"/>
        <v>0</v>
      </c>
      <c r="AO340" s="549">
        <f t="shared" ref="AO340:AU340" si="336">SUM(AO341:AO347)</f>
        <v>0</v>
      </c>
      <c r="AP340" s="549">
        <f t="shared" si="336"/>
        <v>0</v>
      </c>
      <c r="AQ340" s="549">
        <f t="shared" si="336"/>
        <v>0</v>
      </c>
      <c r="AR340" s="549">
        <f t="shared" si="336"/>
        <v>0</v>
      </c>
      <c r="AS340" s="549">
        <f t="shared" si="336"/>
        <v>0</v>
      </c>
      <c r="AT340" s="549">
        <f t="shared" si="336"/>
        <v>0</v>
      </c>
      <c r="AU340" s="549">
        <f t="shared" si="336"/>
        <v>0</v>
      </c>
      <c r="AV340" s="549">
        <f t="shared" si="331"/>
        <v>0</v>
      </c>
      <c r="AW340" s="1046">
        <f>SUM(AW341:AW347)</f>
        <v>0</v>
      </c>
      <c r="AX340" s="1046"/>
      <c r="AY340" s="1046"/>
      <c r="AZ340" s="1046">
        <f>SUM(AZ341:AZ347)</f>
        <v>0</v>
      </c>
      <c r="BA340" s="1046"/>
      <c r="BB340" s="1046">
        <f>SUM(BB341:BB347)</f>
        <v>0</v>
      </c>
      <c r="BC340" s="1046"/>
      <c r="BD340" s="1046">
        <f>SUM(BD341:BD347)</f>
        <v>0</v>
      </c>
      <c r="BE340" s="1046">
        <f>SUM(BE341:BE347)</f>
        <v>0</v>
      </c>
      <c r="BF340" s="1046">
        <f>SUM(BF341:BF347)</f>
        <v>0</v>
      </c>
      <c r="BG340" s="1046">
        <f>SUM(BG341:BG347)</f>
        <v>4830325</v>
      </c>
      <c r="BH340" s="1046">
        <f t="shared" si="327"/>
        <v>4830325</v>
      </c>
      <c r="BI340" s="2291"/>
      <c r="BJ340" s="2291"/>
      <c r="BK340" s="2291"/>
      <c r="BL340" s="2291"/>
      <c r="BM340" s="2291"/>
      <c r="BN340" s="2291"/>
      <c r="BO340" s="2291"/>
      <c r="BP340" s="2394"/>
      <c r="BQ340" s="2394"/>
      <c r="BR340" s="2394"/>
      <c r="BS340" s="2394"/>
      <c r="BT340" s="2394"/>
      <c r="BU340" s="2394"/>
      <c r="BV340" s="2394"/>
      <c r="BW340" s="2394">
        <f t="shared" si="332"/>
        <v>0</v>
      </c>
      <c r="BX340" s="850"/>
      <c r="BY340" s="846"/>
    </row>
    <row r="341" spans="1:77" ht="28.5" hidden="1" customHeight="1">
      <c r="A341" s="2726"/>
      <c r="B341" s="2675" t="s">
        <v>1196</v>
      </c>
      <c r="C341" s="601" t="s">
        <v>1197</v>
      </c>
      <c r="D341" s="611"/>
      <c r="E341" s="557"/>
      <c r="F341" s="557"/>
      <c r="G341" s="557"/>
      <c r="H341" s="557"/>
      <c r="I341" s="557"/>
      <c r="J341" s="557"/>
      <c r="K341" s="557">
        <f t="shared" si="328"/>
        <v>0</v>
      </c>
      <c r="L341" s="614"/>
      <c r="M341" s="616"/>
      <c r="N341" s="616"/>
      <c r="O341" s="616"/>
      <c r="P341" s="616"/>
      <c r="Q341" s="616"/>
      <c r="R341" s="616"/>
      <c r="S341" s="658">
        <f t="shared" si="329"/>
        <v>0</v>
      </c>
      <c r="T341" s="2310">
        <f t="shared" ref="T341:T347" si="337">D341+L341</f>
        <v>0</v>
      </c>
      <c r="U341" s="2310"/>
      <c r="V341" s="2326">
        <f t="shared" ref="V341:V347" si="338">E341+M341</f>
        <v>0</v>
      </c>
      <c r="W341" s="2310">
        <f t="shared" ref="W341:W347" si="339">F341+N341</f>
        <v>0</v>
      </c>
      <c r="X341" s="2310"/>
      <c r="Y341" s="2314">
        <f t="shared" ref="Y341:Y347" si="340">G341+O341</f>
        <v>0</v>
      </c>
      <c r="Z341" s="2313">
        <f t="shared" ref="Z341:Z347" si="341">H341+P341</f>
        <v>0</v>
      </c>
      <c r="AA341" s="2314">
        <f t="shared" ref="AA341:AA347" si="342">I341+Q341</f>
        <v>0</v>
      </c>
      <c r="AB341" s="2314">
        <f t="shared" ref="AB341:AB345" si="343">J341+R341</f>
        <v>0</v>
      </c>
      <c r="AC341" s="2314"/>
      <c r="AD341" s="2314">
        <f t="shared" si="326"/>
        <v>0</v>
      </c>
      <c r="AE341" s="2327"/>
      <c r="AF341" s="2327"/>
      <c r="AG341" s="850"/>
      <c r="AH341" s="2318"/>
      <c r="AI341" s="2318"/>
      <c r="AJ341" s="2318"/>
      <c r="AK341" s="2318"/>
      <c r="AL341" s="2318"/>
      <c r="AM341" s="2316"/>
      <c r="AN341" s="2316">
        <f t="shared" si="330"/>
        <v>0</v>
      </c>
      <c r="AO341" s="548"/>
      <c r="AP341" s="2318"/>
      <c r="AQ341" s="2318"/>
      <c r="AR341" s="2318"/>
      <c r="AS341" s="2318"/>
      <c r="AT341" s="2318"/>
      <c r="AU341" s="2316"/>
      <c r="AV341" s="2316">
        <f t="shared" si="331"/>
        <v>0</v>
      </c>
      <c r="AW341" s="1594"/>
      <c r="AX341" s="1594"/>
      <c r="AY341" s="1594"/>
      <c r="AZ341" s="1595">
        <f>AH341+AP341</f>
        <v>0</v>
      </c>
      <c r="BA341" s="1595"/>
      <c r="BB341" s="1595">
        <f>AI341+AQ341</f>
        <v>0</v>
      </c>
      <c r="BC341" s="1595"/>
      <c r="BD341" s="1595">
        <f>AJ341+AR341</f>
        <v>0</v>
      </c>
      <c r="BE341" s="1595">
        <f>AK341+AS341</f>
        <v>0</v>
      </c>
      <c r="BF341" s="1595">
        <f>AL341+AT341</f>
        <v>0</v>
      </c>
      <c r="BG341" s="1595">
        <f>AM341+AU341</f>
        <v>0</v>
      </c>
      <c r="BH341" s="1595">
        <f t="shared" si="327"/>
        <v>0</v>
      </c>
      <c r="BI341" s="2295"/>
      <c r="BJ341" s="2295"/>
      <c r="BK341" s="2295"/>
      <c r="BL341" s="2295"/>
      <c r="BM341" s="2295"/>
      <c r="BN341" s="2295"/>
      <c r="BO341" s="2295"/>
      <c r="BP341" s="2411"/>
      <c r="BQ341" s="2411"/>
      <c r="BR341" s="2411"/>
      <c r="BS341" s="2411"/>
      <c r="BT341" s="2411"/>
      <c r="BU341" s="2411"/>
      <c r="BV341" s="2411"/>
      <c r="BW341" s="2394">
        <f t="shared" si="332"/>
        <v>0</v>
      </c>
      <c r="BX341" s="850"/>
      <c r="BY341" s="846"/>
    </row>
    <row r="342" spans="1:77" ht="28.5" hidden="1" customHeight="1">
      <c r="A342" s="2729"/>
      <c r="B342" s="2730"/>
      <c r="C342" s="653"/>
      <c r="D342" s="655"/>
      <c r="E342" s="656"/>
      <c r="F342" s="656"/>
      <c r="G342" s="656"/>
      <c r="H342" s="656"/>
      <c r="I342" s="656"/>
      <c r="J342" s="656"/>
      <c r="K342" s="656">
        <f t="shared" si="328"/>
        <v>0</v>
      </c>
      <c r="L342" s="657"/>
      <c r="M342" s="658"/>
      <c r="N342" s="658"/>
      <c r="O342" s="658"/>
      <c r="P342" s="658"/>
      <c r="Q342" s="658"/>
      <c r="R342" s="658"/>
      <c r="S342" s="658">
        <f t="shared" si="329"/>
        <v>0</v>
      </c>
      <c r="T342" s="2310">
        <f t="shared" si="337"/>
        <v>0</v>
      </c>
      <c r="U342" s="2310"/>
      <c r="V342" s="2326">
        <f t="shared" si="338"/>
        <v>0</v>
      </c>
      <c r="W342" s="2310">
        <f t="shared" si="339"/>
        <v>0</v>
      </c>
      <c r="X342" s="2310"/>
      <c r="Y342" s="2314">
        <f t="shared" si="340"/>
        <v>0</v>
      </c>
      <c r="Z342" s="2313">
        <f t="shared" si="341"/>
        <v>0</v>
      </c>
      <c r="AA342" s="2314">
        <f t="shared" si="342"/>
        <v>0</v>
      </c>
      <c r="AB342" s="2314">
        <f t="shared" si="343"/>
        <v>0</v>
      </c>
      <c r="AC342" s="2314"/>
      <c r="AD342" s="2314">
        <f t="shared" si="326"/>
        <v>0</v>
      </c>
      <c r="AE342" s="2327"/>
      <c r="AF342" s="2327"/>
      <c r="AG342" s="850"/>
      <c r="AH342" s="2318"/>
      <c r="AI342" s="2318"/>
      <c r="AJ342" s="2318"/>
      <c r="AK342" s="2318"/>
      <c r="AL342" s="2318"/>
      <c r="AM342" s="2316"/>
      <c r="AN342" s="2316">
        <f t="shared" si="330"/>
        <v>0</v>
      </c>
      <c r="AO342" s="548"/>
      <c r="AP342" s="2318"/>
      <c r="AQ342" s="2318"/>
      <c r="AR342" s="2318"/>
      <c r="AS342" s="2318"/>
      <c r="AT342" s="2318"/>
      <c r="AU342" s="2316"/>
      <c r="AV342" s="2316">
        <f t="shared" si="331"/>
        <v>0</v>
      </c>
      <c r="AW342" s="1594"/>
      <c r="AX342" s="1594"/>
      <c r="AY342" s="1594"/>
      <c r="AZ342" s="1595"/>
      <c r="BA342" s="1595"/>
      <c r="BB342" s="1595"/>
      <c r="BC342" s="1595"/>
      <c r="BD342" s="1595"/>
      <c r="BE342" s="1595"/>
      <c r="BF342" s="1595"/>
      <c r="BG342" s="1595"/>
      <c r="BH342" s="1595">
        <f t="shared" si="327"/>
        <v>0</v>
      </c>
      <c r="BI342" s="2295"/>
      <c r="BJ342" s="2295"/>
      <c r="BK342" s="2295"/>
      <c r="BL342" s="2295"/>
      <c r="BM342" s="2295"/>
      <c r="BN342" s="2295"/>
      <c r="BO342" s="2295"/>
      <c r="BP342" s="2411"/>
      <c r="BQ342" s="2411"/>
      <c r="BR342" s="2411"/>
      <c r="BS342" s="2411"/>
      <c r="BT342" s="2411"/>
      <c r="BU342" s="2411"/>
      <c r="BV342" s="2411"/>
      <c r="BW342" s="2394">
        <f t="shared" si="332"/>
        <v>0</v>
      </c>
      <c r="BX342" s="850"/>
      <c r="BY342" s="846"/>
    </row>
    <row r="343" spans="1:77" ht="28.5" hidden="1" customHeight="1">
      <c r="A343" s="2729"/>
      <c r="B343" s="2730"/>
      <c r="C343" s="653"/>
      <c r="D343" s="655"/>
      <c r="E343" s="656"/>
      <c r="F343" s="656"/>
      <c r="G343" s="656"/>
      <c r="H343" s="656"/>
      <c r="I343" s="656"/>
      <c r="J343" s="656"/>
      <c r="K343" s="656">
        <f t="shared" si="328"/>
        <v>0</v>
      </c>
      <c r="L343" s="657"/>
      <c r="M343" s="658"/>
      <c r="N343" s="658"/>
      <c r="O343" s="658"/>
      <c r="P343" s="658"/>
      <c r="Q343" s="658"/>
      <c r="R343" s="658"/>
      <c r="S343" s="658">
        <f t="shared" si="329"/>
        <v>0</v>
      </c>
      <c r="T343" s="2310">
        <f t="shared" si="337"/>
        <v>0</v>
      </c>
      <c r="U343" s="2310"/>
      <c r="V343" s="2326">
        <f t="shared" si="338"/>
        <v>0</v>
      </c>
      <c r="W343" s="2310">
        <f t="shared" si="339"/>
        <v>0</v>
      </c>
      <c r="X343" s="2310"/>
      <c r="Y343" s="2314">
        <f t="shared" si="340"/>
        <v>0</v>
      </c>
      <c r="Z343" s="2313">
        <f t="shared" si="341"/>
        <v>0</v>
      </c>
      <c r="AA343" s="2314">
        <f t="shared" si="342"/>
        <v>0</v>
      </c>
      <c r="AB343" s="2314">
        <f t="shared" si="343"/>
        <v>0</v>
      </c>
      <c r="AC343" s="2314"/>
      <c r="AD343" s="2314">
        <f t="shared" si="326"/>
        <v>0</v>
      </c>
      <c r="AE343" s="2327"/>
      <c r="AF343" s="2327"/>
      <c r="AG343" s="850"/>
      <c r="AH343" s="2318"/>
      <c r="AI343" s="2318"/>
      <c r="AJ343" s="2318"/>
      <c r="AK343" s="2318"/>
      <c r="AL343" s="2318"/>
      <c r="AM343" s="2316"/>
      <c r="AN343" s="2316">
        <f t="shared" si="330"/>
        <v>0</v>
      </c>
      <c r="AO343" s="548"/>
      <c r="AP343" s="2318"/>
      <c r="AQ343" s="2318"/>
      <c r="AR343" s="2318"/>
      <c r="AS343" s="2318"/>
      <c r="AT343" s="2318"/>
      <c r="AU343" s="2316"/>
      <c r="AV343" s="2316">
        <f t="shared" si="331"/>
        <v>0</v>
      </c>
      <c r="AW343" s="1594"/>
      <c r="AX343" s="1594"/>
      <c r="AY343" s="1594"/>
      <c r="AZ343" s="1595"/>
      <c r="BA343" s="1595"/>
      <c r="BB343" s="1595"/>
      <c r="BC343" s="1595"/>
      <c r="BD343" s="1595"/>
      <c r="BE343" s="1595"/>
      <c r="BF343" s="1595"/>
      <c r="BG343" s="1595"/>
      <c r="BH343" s="1595">
        <f t="shared" si="327"/>
        <v>0</v>
      </c>
      <c r="BI343" s="2295"/>
      <c r="BJ343" s="2295"/>
      <c r="BK343" s="2295"/>
      <c r="BL343" s="2295"/>
      <c r="BM343" s="2295"/>
      <c r="BN343" s="2295"/>
      <c r="BO343" s="2295"/>
      <c r="BP343" s="2411"/>
      <c r="BQ343" s="2411"/>
      <c r="BR343" s="2411"/>
      <c r="BS343" s="2411"/>
      <c r="BT343" s="2411"/>
      <c r="BU343" s="2411"/>
      <c r="BV343" s="2411"/>
      <c r="BW343" s="2394">
        <f t="shared" si="332"/>
        <v>0</v>
      </c>
      <c r="BX343" s="850"/>
      <c r="BY343" s="846"/>
    </row>
    <row r="344" spans="1:77" ht="28.5" hidden="1" customHeight="1">
      <c r="A344" s="2729"/>
      <c r="B344" s="2730"/>
      <c r="C344" s="653"/>
      <c r="D344" s="655"/>
      <c r="E344" s="656"/>
      <c r="F344" s="656"/>
      <c r="G344" s="656"/>
      <c r="H344" s="656"/>
      <c r="I344" s="656"/>
      <c r="J344" s="656"/>
      <c r="K344" s="656">
        <f t="shared" si="328"/>
        <v>0</v>
      </c>
      <c r="L344" s="657"/>
      <c r="M344" s="658"/>
      <c r="N344" s="658"/>
      <c r="O344" s="658"/>
      <c r="P344" s="658"/>
      <c r="Q344" s="658"/>
      <c r="R344" s="658"/>
      <c r="S344" s="658">
        <f t="shared" si="329"/>
        <v>0</v>
      </c>
      <c r="T344" s="2310">
        <f t="shared" si="337"/>
        <v>0</v>
      </c>
      <c r="U344" s="2310"/>
      <c r="V344" s="2326">
        <f t="shared" si="338"/>
        <v>0</v>
      </c>
      <c r="W344" s="2310">
        <f t="shared" si="339"/>
        <v>0</v>
      </c>
      <c r="X344" s="2310"/>
      <c r="Y344" s="2314">
        <f t="shared" si="340"/>
        <v>0</v>
      </c>
      <c r="Z344" s="2313">
        <f t="shared" si="341"/>
        <v>0</v>
      </c>
      <c r="AA344" s="2314">
        <f t="shared" si="342"/>
        <v>0</v>
      </c>
      <c r="AB344" s="2314">
        <f t="shared" si="343"/>
        <v>0</v>
      </c>
      <c r="AC344" s="2314"/>
      <c r="AD344" s="2314">
        <f t="shared" si="326"/>
        <v>0</v>
      </c>
      <c r="AE344" s="2327"/>
      <c r="AF344" s="2327"/>
      <c r="AG344" s="850"/>
      <c r="AH344" s="2318"/>
      <c r="AI344" s="2318"/>
      <c r="AJ344" s="2318"/>
      <c r="AK344" s="2318"/>
      <c r="AL344" s="2318"/>
      <c r="AM344" s="2316"/>
      <c r="AN344" s="2316">
        <f t="shared" si="330"/>
        <v>0</v>
      </c>
      <c r="AO344" s="548"/>
      <c r="AP344" s="2318"/>
      <c r="AQ344" s="2318"/>
      <c r="AR344" s="2318"/>
      <c r="AS344" s="2318"/>
      <c r="AT344" s="2318"/>
      <c r="AU344" s="2316"/>
      <c r="AV344" s="2316">
        <f t="shared" si="331"/>
        <v>0</v>
      </c>
      <c r="AW344" s="1594"/>
      <c r="AX344" s="1594"/>
      <c r="AY344" s="1594"/>
      <c r="AZ344" s="1595"/>
      <c r="BA344" s="1595"/>
      <c r="BB344" s="1595"/>
      <c r="BC344" s="1595"/>
      <c r="BD344" s="1595"/>
      <c r="BE344" s="1595"/>
      <c r="BF344" s="1595"/>
      <c r="BG344" s="1595"/>
      <c r="BH344" s="1595">
        <f t="shared" si="327"/>
        <v>0</v>
      </c>
      <c r="BI344" s="2295"/>
      <c r="BJ344" s="2295"/>
      <c r="BK344" s="2295"/>
      <c r="BL344" s="2295"/>
      <c r="BM344" s="2295"/>
      <c r="BN344" s="2295"/>
      <c r="BO344" s="2295"/>
      <c r="BP344" s="2411"/>
      <c r="BQ344" s="2411"/>
      <c r="BR344" s="2411"/>
      <c r="BS344" s="2411"/>
      <c r="BT344" s="2411"/>
      <c r="BU344" s="2411"/>
      <c r="BV344" s="2411"/>
      <c r="BW344" s="2394">
        <f t="shared" si="332"/>
        <v>0</v>
      </c>
      <c r="BX344" s="850"/>
      <c r="BY344" s="846"/>
    </row>
    <row r="345" spans="1:77" ht="28.5" hidden="1" customHeight="1">
      <c r="A345" s="2729"/>
      <c r="B345" s="2730"/>
      <c r="C345" s="653"/>
      <c r="D345" s="655"/>
      <c r="E345" s="656"/>
      <c r="F345" s="656"/>
      <c r="G345" s="656"/>
      <c r="H345" s="656"/>
      <c r="I345" s="656"/>
      <c r="J345" s="656"/>
      <c r="K345" s="656">
        <f t="shared" si="328"/>
        <v>0</v>
      </c>
      <c r="L345" s="657"/>
      <c r="M345" s="658"/>
      <c r="N345" s="658"/>
      <c r="O345" s="658"/>
      <c r="P345" s="658"/>
      <c r="Q345" s="658"/>
      <c r="R345" s="658"/>
      <c r="S345" s="658">
        <f t="shared" si="329"/>
        <v>0</v>
      </c>
      <c r="T345" s="2310">
        <f t="shared" si="337"/>
        <v>0</v>
      </c>
      <c r="U345" s="2310"/>
      <c r="V345" s="2326">
        <f t="shared" si="338"/>
        <v>0</v>
      </c>
      <c r="W345" s="2310">
        <f t="shared" si="339"/>
        <v>0</v>
      </c>
      <c r="X345" s="2310"/>
      <c r="Y345" s="2314">
        <f t="shared" si="340"/>
        <v>0</v>
      </c>
      <c r="Z345" s="2313">
        <f t="shared" si="341"/>
        <v>0</v>
      </c>
      <c r="AA345" s="2314">
        <f t="shared" si="342"/>
        <v>0</v>
      </c>
      <c r="AB345" s="2314">
        <f t="shared" si="343"/>
        <v>0</v>
      </c>
      <c r="AC345" s="2314"/>
      <c r="AD345" s="2314">
        <f t="shared" si="326"/>
        <v>0</v>
      </c>
      <c r="AE345" s="2327"/>
      <c r="AF345" s="2327"/>
      <c r="AG345" s="850"/>
      <c r="AH345" s="2318"/>
      <c r="AI345" s="2318"/>
      <c r="AJ345" s="2318"/>
      <c r="AK345" s="2318"/>
      <c r="AL345" s="2318"/>
      <c r="AM345" s="2316"/>
      <c r="AN345" s="2316">
        <f t="shared" si="330"/>
        <v>0</v>
      </c>
      <c r="AO345" s="548"/>
      <c r="AP345" s="2318"/>
      <c r="AQ345" s="2318"/>
      <c r="AR345" s="2318"/>
      <c r="AS345" s="2318"/>
      <c r="AT345" s="2318"/>
      <c r="AU345" s="2316"/>
      <c r="AV345" s="2316">
        <f t="shared" si="331"/>
        <v>0</v>
      </c>
      <c r="AW345" s="1594"/>
      <c r="AX345" s="1594"/>
      <c r="AY345" s="1594"/>
      <c r="AZ345" s="1595"/>
      <c r="BA345" s="1595"/>
      <c r="BB345" s="1595"/>
      <c r="BC345" s="1595"/>
      <c r="BD345" s="1595"/>
      <c r="BE345" s="1595"/>
      <c r="BF345" s="1595"/>
      <c r="BG345" s="1595"/>
      <c r="BH345" s="1595">
        <f t="shared" si="327"/>
        <v>0</v>
      </c>
      <c r="BI345" s="2295"/>
      <c r="BJ345" s="2295"/>
      <c r="BK345" s="2295"/>
      <c r="BL345" s="2295"/>
      <c r="BM345" s="2295"/>
      <c r="BN345" s="2295"/>
      <c r="BO345" s="2295"/>
      <c r="BP345" s="2411"/>
      <c r="BQ345" s="2411"/>
      <c r="BR345" s="2411"/>
      <c r="BS345" s="2411"/>
      <c r="BT345" s="2411"/>
      <c r="BU345" s="2411"/>
      <c r="BV345" s="2411"/>
      <c r="BW345" s="2394">
        <f t="shared" si="332"/>
        <v>0</v>
      </c>
      <c r="BX345" s="850"/>
      <c r="BY345" s="846"/>
    </row>
    <row r="346" spans="1:77" ht="146.25" customHeight="1">
      <c r="A346" s="2728"/>
      <c r="B346" s="2731" t="s">
        <v>1132</v>
      </c>
      <c r="C346" s="1745" t="s">
        <v>1593</v>
      </c>
      <c r="D346" s="1742"/>
      <c r="E346" s="1744"/>
      <c r="F346" s="1744"/>
      <c r="G346" s="1744"/>
      <c r="H346" s="1744"/>
      <c r="I346" s="1744"/>
      <c r="J346" s="1743"/>
      <c r="K346" s="1743">
        <f t="shared" si="328"/>
        <v>0</v>
      </c>
      <c r="L346" s="1742"/>
      <c r="M346" s="1744"/>
      <c r="N346" s="1744"/>
      <c r="O346" s="1744"/>
      <c r="P346" s="1743"/>
      <c r="Q346" s="1744"/>
      <c r="R346" s="1743"/>
      <c r="S346" s="1743">
        <f t="shared" si="329"/>
        <v>0</v>
      </c>
      <c r="T346" s="2344">
        <f>T347</f>
        <v>0</v>
      </c>
      <c r="U346" s="2344">
        <f t="shared" ref="U346:BO346" si="344">U347</f>
        <v>0</v>
      </c>
      <c r="V346" s="2344">
        <f t="shared" si="344"/>
        <v>0</v>
      </c>
      <c r="W346" s="2344">
        <f t="shared" si="344"/>
        <v>0</v>
      </c>
      <c r="X346" s="2344">
        <f t="shared" si="344"/>
        <v>0</v>
      </c>
      <c r="Y346" s="2344">
        <f t="shared" si="344"/>
        <v>0</v>
      </c>
      <c r="Z346" s="2344">
        <f t="shared" si="344"/>
        <v>0</v>
      </c>
      <c r="AA346" s="2344">
        <f t="shared" si="344"/>
        <v>0</v>
      </c>
      <c r="AB346" s="2344">
        <f t="shared" si="344"/>
        <v>2022080.1</v>
      </c>
      <c r="AC346" s="2344">
        <f t="shared" si="344"/>
        <v>0</v>
      </c>
      <c r="AD346" s="2344">
        <f>AB346+AC346</f>
        <v>2022080.1</v>
      </c>
      <c r="AE346" s="2344">
        <f t="shared" si="344"/>
        <v>0</v>
      </c>
      <c r="AF346" s="2344">
        <f t="shared" si="344"/>
        <v>0</v>
      </c>
      <c r="AG346" s="2344">
        <f t="shared" si="344"/>
        <v>0</v>
      </c>
      <c r="AH346" s="2344">
        <f t="shared" si="344"/>
        <v>0</v>
      </c>
      <c r="AI346" s="2344">
        <f t="shared" si="344"/>
        <v>0</v>
      </c>
      <c r="AJ346" s="2344">
        <f t="shared" si="344"/>
        <v>0</v>
      </c>
      <c r="AK346" s="2344">
        <f t="shared" si="344"/>
        <v>0</v>
      </c>
      <c r="AL346" s="2344">
        <f t="shared" si="344"/>
        <v>0</v>
      </c>
      <c r="AM346" s="2344">
        <f t="shared" si="344"/>
        <v>0</v>
      </c>
      <c r="AN346" s="2344">
        <f t="shared" si="344"/>
        <v>0</v>
      </c>
      <c r="AO346" s="2344">
        <f t="shared" si="344"/>
        <v>0</v>
      </c>
      <c r="AP346" s="2344">
        <f t="shared" si="344"/>
        <v>0</v>
      </c>
      <c r="AQ346" s="2344">
        <f t="shared" si="344"/>
        <v>0</v>
      </c>
      <c r="AR346" s="2344">
        <f t="shared" si="344"/>
        <v>0</v>
      </c>
      <c r="AS346" s="2344">
        <f t="shared" si="344"/>
        <v>0</v>
      </c>
      <c r="AT346" s="2344">
        <f t="shared" si="344"/>
        <v>0</v>
      </c>
      <c r="AU346" s="2344">
        <f t="shared" si="344"/>
        <v>0</v>
      </c>
      <c r="AV346" s="2344">
        <f t="shared" si="344"/>
        <v>0</v>
      </c>
      <c r="AW346" s="2344">
        <f t="shared" si="344"/>
        <v>0</v>
      </c>
      <c r="AX346" s="2344">
        <f t="shared" si="344"/>
        <v>0</v>
      </c>
      <c r="AY346" s="2344">
        <f t="shared" si="344"/>
        <v>4225.3999999999996</v>
      </c>
      <c r="AZ346" s="2344">
        <f t="shared" si="344"/>
        <v>0</v>
      </c>
      <c r="BA346" s="2344">
        <f t="shared" si="344"/>
        <v>210</v>
      </c>
      <c r="BB346" s="2344">
        <f t="shared" si="344"/>
        <v>0</v>
      </c>
      <c r="BC346" s="2344">
        <f t="shared" si="344"/>
        <v>0</v>
      </c>
      <c r="BD346" s="2344">
        <f t="shared" si="344"/>
        <v>0</v>
      </c>
      <c r="BE346" s="2344">
        <f t="shared" si="344"/>
        <v>0</v>
      </c>
      <c r="BF346" s="2344">
        <f t="shared" si="344"/>
        <v>0</v>
      </c>
      <c r="BG346" s="2344">
        <f t="shared" si="344"/>
        <v>2415162.5</v>
      </c>
      <c r="BH346" s="2344">
        <f t="shared" si="344"/>
        <v>2415162.5</v>
      </c>
      <c r="BI346" s="2344">
        <f t="shared" si="344"/>
        <v>0</v>
      </c>
      <c r="BJ346" s="2344"/>
      <c r="BK346" s="2344">
        <f t="shared" si="344"/>
        <v>0</v>
      </c>
      <c r="BL346" s="2344">
        <f t="shared" si="344"/>
        <v>0</v>
      </c>
      <c r="BM346" s="2344">
        <f t="shared" si="344"/>
        <v>0</v>
      </c>
      <c r="BN346" s="2344">
        <f t="shared" si="344"/>
        <v>0</v>
      </c>
      <c r="BO346" s="2344">
        <f t="shared" si="344"/>
        <v>0</v>
      </c>
      <c r="BP346" s="2344">
        <f>BP347</f>
        <v>0</v>
      </c>
      <c r="BQ346" s="2344"/>
      <c r="BR346" s="2344">
        <f t="shared" ref="BR346:BW346" si="345">BR347</f>
        <v>0</v>
      </c>
      <c r="BS346" s="2344">
        <f t="shared" si="345"/>
        <v>0</v>
      </c>
      <c r="BT346" s="2344">
        <f t="shared" si="345"/>
        <v>0</v>
      </c>
      <c r="BU346" s="2344">
        <f t="shared" si="345"/>
        <v>67158.600000000006</v>
      </c>
      <c r="BV346" s="2344">
        <f t="shared" si="345"/>
        <v>1611804.8</v>
      </c>
      <c r="BW346" s="2344">
        <f t="shared" si="345"/>
        <v>1678963.4000000001</v>
      </c>
      <c r="BX346" s="954"/>
      <c r="BY346" s="846"/>
    </row>
    <row r="347" spans="1:77" ht="247.5" customHeight="1">
      <c r="A347" s="2728"/>
      <c r="B347" s="705" t="s">
        <v>1134</v>
      </c>
      <c r="C347" s="564" t="s">
        <v>1592</v>
      </c>
      <c r="D347" s="620"/>
      <c r="E347" s="570"/>
      <c r="F347" s="570"/>
      <c r="G347" s="570"/>
      <c r="H347" s="570"/>
      <c r="I347" s="570"/>
      <c r="J347" s="570"/>
      <c r="K347" s="570">
        <f t="shared" si="328"/>
        <v>0</v>
      </c>
      <c r="L347" s="623"/>
      <c r="M347" s="577"/>
      <c r="N347" s="577"/>
      <c r="O347" s="577"/>
      <c r="P347" s="577"/>
      <c r="Q347" s="577"/>
      <c r="R347" s="577"/>
      <c r="S347" s="577">
        <f t="shared" si="329"/>
        <v>0</v>
      </c>
      <c r="T347" s="2312">
        <f t="shared" si="337"/>
        <v>0</v>
      </c>
      <c r="U347" s="2312"/>
      <c r="V347" s="2326">
        <f t="shared" si="338"/>
        <v>0</v>
      </c>
      <c r="W347" s="2312">
        <f t="shared" si="339"/>
        <v>0</v>
      </c>
      <c r="X347" s="2312"/>
      <c r="Y347" s="2314">
        <f t="shared" si="340"/>
        <v>0</v>
      </c>
      <c r="Z347" s="2312">
        <f t="shared" si="341"/>
        <v>0</v>
      </c>
      <c r="AA347" s="2314">
        <f t="shared" si="342"/>
        <v>0</v>
      </c>
      <c r="AB347" s="2314">
        <v>2022080.1</v>
      </c>
      <c r="AC347" s="2314">
        <v>0</v>
      </c>
      <c r="AD347" s="2344">
        <f>AB347+AC347</f>
        <v>2022080.1</v>
      </c>
      <c r="AE347" s="2327"/>
      <c r="AF347" s="2327"/>
      <c r="AG347" s="2345"/>
      <c r="AH347" s="2316"/>
      <c r="AI347" s="2316"/>
      <c r="AJ347" s="2316"/>
      <c r="AK347" s="2316"/>
      <c r="AL347" s="2316"/>
      <c r="AM347" s="2316"/>
      <c r="AN347" s="2316">
        <f t="shared" si="330"/>
        <v>0</v>
      </c>
      <c r="AO347" s="2345"/>
      <c r="AP347" s="2316"/>
      <c r="AQ347" s="2316"/>
      <c r="AR347" s="2316"/>
      <c r="AS347" s="2316"/>
      <c r="AT347" s="2316"/>
      <c r="AU347" s="2316"/>
      <c r="AV347" s="2316">
        <f t="shared" si="331"/>
        <v>0</v>
      </c>
      <c r="AW347" s="2346"/>
      <c r="AX347" s="2346"/>
      <c r="AY347" s="2346">
        <v>4225.3999999999996</v>
      </c>
      <c r="AZ347" s="1595"/>
      <c r="BA347" s="1595">
        <v>210</v>
      </c>
      <c r="BB347" s="1595"/>
      <c r="BC347" s="1595"/>
      <c r="BD347" s="1595"/>
      <c r="BE347" s="1595"/>
      <c r="BF347" s="1595"/>
      <c r="BG347" s="1595">
        <v>2415162.5</v>
      </c>
      <c r="BH347" s="1595">
        <f t="shared" si="327"/>
        <v>2415162.5</v>
      </c>
      <c r="BI347" s="2295"/>
      <c r="BJ347" s="2295"/>
      <c r="BK347" s="2295"/>
      <c r="BL347" s="2295"/>
      <c r="BM347" s="2295"/>
      <c r="BN347" s="2295"/>
      <c r="BO347" s="2295"/>
      <c r="BP347" s="2411"/>
      <c r="BQ347" s="2411"/>
      <c r="BR347" s="2411"/>
      <c r="BS347" s="2411"/>
      <c r="BT347" s="2411"/>
      <c r="BU347" s="2411">
        <v>67158.600000000006</v>
      </c>
      <c r="BV347" s="2411">
        <v>1611804.8</v>
      </c>
      <c r="BW347" s="2394">
        <f t="shared" si="332"/>
        <v>1678963.4000000001</v>
      </c>
      <c r="BX347" s="963" t="s">
        <v>1900</v>
      </c>
      <c r="BY347" s="846"/>
    </row>
    <row r="348" spans="1:77" s="821" customFormat="1" ht="28.5" hidden="1" customHeight="1">
      <c r="B348" s="3067" t="s">
        <v>1198</v>
      </c>
      <c r="C348" s="3067"/>
      <c r="D348" s="822">
        <f t="shared" ref="D348:J348" si="346">D10+D21+D32+D43+D54+D65+D76+D87+D98+D109+D120+D131+D142+D153+D163+D174+D185+D196+D207+D229+D240+D251+D263+D274+D285+D296+D307+D318+D329+D340</f>
        <v>0</v>
      </c>
      <c r="E348" s="822">
        <f t="shared" si="346"/>
        <v>32.077999999999996</v>
      </c>
      <c r="F348" s="822">
        <f t="shared" si="346"/>
        <v>1072759.0999999999</v>
      </c>
      <c r="G348" s="822">
        <f t="shared" si="346"/>
        <v>1208524.8999999999</v>
      </c>
      <c r="H348" s="822">
        <f t="shared" si="346"/>
        <v>271832.90000000002</v>
      </c>
      <c r="I348" s="822">
        <f t="shared" si="346"/>
        <v>0</v>
      </c>
      <c r="J348" s="822">
        <f t="shared" si="346"/>
        <v>1000000</v>
      </c>
      <c r="K348" s="822">
        <f t="shared" si="328"/>
        <v>3553116.9</v>
      </c>
      <c r="L348" s="822">
        <f t="shared" ref="L348:R348" si="347">L10+L21+L32+L43+L54+L65+L76+L87+L98+L109+L120+L131+L142+L153+L163+L174+L185+L196+L207+L229+L240+L251+L263+L274+L285+L296+L307+L318+L329+L340</f>
        <v>0</v>
      </c>
      <c r="M348" s="822">
        <f t="shared" si="347"/>
        <v>-5</v>
      </c>
      <c r="N348" s="822">
        <f t="shared" si="347"/>
        <v>0</v>
      </c>
      <c r="O348" s="822">
        <f t="shared" si="347"/>
        <v>0</v>
      </c>
      <c r="P348" s="822">
        <f t="shared" si="347"/>
        <v>0</v>
      </c>
      <c r="Q348" s="822">
        <f t="shared" si="347"/>
        <v>0</v>
      </c>
      <c r="R348" s="822">
        <f t="shared" si="347"/>
        <v>0</v>
      </c>
      <c r="S348" s="822">
        <f t="shared" si="329"/>
        <v>0</v>
      </c>
      <c r="T348" s="1036">
        <f>T10+T21+T32+T43+T54+T65+T76+T87+T98+T109+T120+T131+T142+T153+T163+T174+T185+T196+T207+T229+T240+T251+T263+T274+T285+T296+T307+T318+T329+T340</f>
        <v>63.83</v>
      </c>
      <c r="U348" s="1036"/>
      <c r="V348" s="1036">
        <f t="shared" ref="V348:AB348" si="348">V10+V21+V32+V43+V54+V65+V76+V87+V98+V109+V120+V131+V142+V153+V163+V174+V185+V196+V207+V229+V240+V251+V263+V274+V285+V296+V307+V318+V329+V340</f>
        <v>5</v>
      </c>
      <c r="W348" s="1036">
        <f t="shared" si="348"/>
        <v>731966.19999999984</v>
      </c>
      <c r="X348" s="1036">
        <f t="shared" si="348"/>
        <v>0</v>
      </c>
      <c r="Y348" s="1036">
        <f t="shared" si="348"/>
        <v>915327.70000000007</v>
      </c>
      <c r="Z348" s="1036">
        <f t="shared" si="348"/>
        <v>0</v>
      </c>
      <c r="AA348" s="1036">
        <f t="shared" si="348"/>
        <v>20000</v>
      </c>
      <c r="AB348" s="1036">
        <f t="shared" si="348"/>
        <v>4271960.2</v>
      </c>
      <c r="AC348" s="1036"/>
      <c r="AD348" s="1036">
        <f t="shared" si="326"/>
        <v>5939254.0999999996</v>
      </c>
      <c r="AE348" s="929"/>
      <c r="AF348" s="929"/>
      <c r="AG348" s="844">
        <f t="shared" ref="AG348:AM348" si="349">AG10+AG21+AG32+AG43+AG54+AG65+AG76+AG87+AG98+AG109+AG120+AG131+AG142+AG153+AG163+AG174+AG185+AG196+AG207+AG229+AG240+AG251+AG263+AG274+AG285+AG296+AG307+AG318+AG329+AG340</f>
        <v>0</v>
      </c>
      <c r="AH348" s="844">
        <f t="shared" si="349"/>
        <v>32.277000000000001</v>
      </c>
      <c r="AI348" s="844">
        <f t="shared" si="349"/>
        <v>322837.2</v>
      </c>
      <c r="AJ348" s="844">
        <f t="shared" si="349"/>
        <v>2100100</v>
      </c>
      <c r="AK348" s="844">
        <f t="shared" si="349"/>
        <v>354671.8</v>
      </c>
      <c r="AL348" s="844">
        <f t="shared" si="349"/>
        <v>0</v>
      </c>
      <c r="AM348" s="844">
        <f t="shared" si="349"/>
        <v>11866.1</v>
      </c>
      <c r="AN348" s="844">
        <f t="shared" si="330"/>
        <v>2789475.1</v>
      </c>
      <c r="AO348" s="844">
        <f t="shared" ref="AO348:AU348" si="350">AO10+AO21+AO32+AO43+AO54+AO65+AO76+AO87+AO98+AO109+AO120+AO131+AO142+AO153+AO163+AO174+AO185+AO196+AO207+AO229+AO240+AO251+AO263+AO274+AO285+AO296+AO307+AO318+AO329+AO340</f>
        <v>0</v>
      </c>
      <c r="AP348" s="844">
        <f t="shared" si="350"/>
        <v>-8.9909999999999997</v>
      </c>
      <c r="AQ348" s="844">
        <f t="shared" si="350"/>
        <v>0</v>
      </c>
      <c r="AR348" s="844">
        <f t="shared" si="350"/>
        <v>0</v>
      </c>
      <c r="AS348" s="844">
        <f t="shared" si="350"/>
        <v>0</v>
      </c>
      <c r="AT348" s="844">
        <f t="shared" si="350"/>
        <v>0</v>
      </c>
      <c r="AU348" s="844">
        <f t="shared" si="350"/>
        <v>0</v>
      </c>
      <c r="AV348" s="844">
        <f t="shared" si="331"/>
        <v>0</v>
      </c>
      <c r="AW348" s="1095">
        <f>AW10+AW21+AW32+AW43+AW54+AW65+AW76+AW87+AW98+AW109+AW120+AW131+AW142+AW153+AW163+AW174+AW185+AW196+AW207+AW229+AW240+AW251+AW263+AW274+AW285+AW296+AW307+AW318+AW329+AW340</f>
        <v>0</v>
      </c>
      <c r="AX348" s="1095"/>
      <c r="AY348" s="1095"/>
      <c r="AZ348" s="1095">
        <f>AZ10+AZ21+AZ32+AZ43+AZ54+AZ65+AZ76+AZ87+AZ98+AZ109+AZ120+AZ131+AZ142+AZ153+AZ163+AZ174+AZ185+AZ196+AZ207+AZ229+AZ240+AZ251+AZ263+AZ274+AZ285+AZ296+AZ307+AZ318+AZ329+AZ340</f>
        <v>12.497</v>
      </c>
      <c r="BA348" s="1095"/>
      <c r="BB348" s="1095">
        <f t="shared" ref="BB348:BG348" si="351">BB10+BB21+BB32+BB43+BB54+BB65+BB76+BB87+BB98+BB109+BB120+BB131+BB142+BB153+BB163+BB174+BB185+BB196+BB207+BB229+BB240+BB251+BB263+BB274+BB285+BB296+BB307+BB318+BB329+BB340</f>
        <v>363933.1</v>
      </c>
      <c r="BC348" s="1095">
        <f t="shared" si="351"/>
        <v>0</v>
      </c>
      <c r="BD348" s="1095">
        <f t="shared" si="351"/>
        <v>567567.60000000009</v>
      </c>
      <c r="BE348" s="1095">
        <f t="shared" si="351"/>
        <v>0</v>
      </c>
      <c r="BF348" s="1095">
        <f t="shared" si="351"/>
        <v>0</v>
      </c>
      <c r="BG348" s="1095">
        <f t="shared" si="351"/>
        <v>4830325</v>
      </c>
      <c r="BH348" s="1676">
        <f t="shared" si="327"/>
        <v>5761825.7000000002</v>
      </c>
      <c r="BI348" s="1447"/>
      <c r="BJ348" s="1447"/>
      <c r="BK348" s="1447"/>
      <c r="BL348" s="1447"/>
      <c r="BM348" s="1447"/>
      <c r="BN348" s="1447"/>
      <c r="BO348" s="1447"/>
      <c r="BP348" s="2418"/>
      <c r="BQ348" s="2418"/>
      <c r="BR348" s="2418"/>
      <c r="BS348" s="2418"/>
      <c r="BT348" s="2418"/>
      <c r="BU348" s="2418"/>
      <c r="BV348" s="2418"/>
      <c r="BW348" s="2394">
        <f t="shared" si="332"/>
        <v>0</v>
      </c>
      <c r="BX348" s="967"/>
      <c r="BY348" s="849"/>
    </row>
    <row r="349" spans="1:77" ht="28.5" hidden="1" customHeight="1">
      <c r="B349" s="3068" t="s">
        <v>1199</v>
      </c>
      <c r="C349" s="3069"/>
      <c r="D349" s="823"/>
      <c r="E349" s="823"/>
      <c r="F349" s="823"/>
      <c r="G349" s="823"/>
      <c r="H349" s="823"/>
      <c r="I349" s="823"/>
      <c r="J349" s="823"/>
      <c r="K349" s="823"/>
      <c r="L349" s="824"/>
      <c r="M349" s="824"/>
      <c r="N349" s="824"/>
      <c r="O349" s="824"/>
      <c r="P349" s="824"/>
      <c r="Q349" s="824"/>
      <c r="R349" s="824"/>
      <c r="S349" s="824"/>
      <c r="T349" s="1037">
        <f t="shared" ref="T349:T355" si="352">D349+L349</f>
        <v>0</v>
      </c>
      <c r="U349" s="1037"/>
      <c r="V349" s="1037">
        <f t="shared" ref="V349:V355" si="353">E349+M349</f>
        <v>0</v>
      </c>
      <c r="W349" s="1037">
        <f t="shared" ref="W349:W355" si="354">F349+N349</f>
        <v>0</v>
      </c>
      <c r="X349" s="1037"/>
      <c r="Y349" s="1037">
        <f t="shared" ref="Y349:AB355" si="355">G349+O349</f>
        <v>0</v>
      </c>
      <c r="Z349" s="1037">
        <f t="shared" si="355"/>
        <v>0</v>
      </c>
      <c r="AA349" s="1037">
        <f t="shared" si="355"/>
        <v>0</v>
      </c>
      <c r="AB349" s="1037">
        <f t="shared" si="355"/>
        <v>0</v>
      </c>
      <c r="AC349" s="1037"/>
      <c r="AD349" s="1037"/>
      <c r="AE349" s="931"/>
      <c r="AF349" s="931"/>
      <c r="AG349" s="930"/>
      <c r="AH349" s="930"/>
      <c r="AI349" s="930"/>
      <c r="AJ349" s="930"/>
      <c r="AK349" s="930"/>
      <c r="AL349" s="930"/>
      <c r="AM349" s="930"/>
      <c r="AN349" s="930"/>
      <c r="AO349" s="932"/>
      <c r="AP349" s="930"/>
      <c r="AQ349" s="930"/>
      <c r="AR349" s="930"/>
      <c r="AS349" s="930"/>
      <c r="AT349" s="930"/>
      <c r="AU349" s="933"/>
      <c r="AV349" s="933"/>
      <c r="AW349" s="1096"/>
      <c r="AX349" s="1096"/>
      <c r="AY349" s="1096"/>
      <c r="AZ349" s="1096"/>
      <c r="BA349" s="1096"/>
      <c r="BB349" s="1096"/>
      <c r="BC349" s="1096"/>
      <c r="BD349" s="1096"/>
      <c r="BE349" s="1096"/>
      <c r="BF349" s="1096"/>
      <c r="BG349" s="1096">
        <f>AM349+AU349</f>
        <v>0</v>
      </c>
      <c r="BH349" s="1677"/>
      <c r="BI349" s="2302"/>
      <c r="BJ349" s="2302"/>
      <c r="BK349" s="2302"/>
      <c r="BL349" s="2302"/>
      <c r="BM349" s="2302"/>
      <c r="BN349" s="2302"/>
      <c r="BO349" s="2302"/>
      <c r="BP349" s="2404"/>
      <c r="BQ349" s="2404"/>
      <c r="BR349" s="2404"/>
      <c r="BS349" s="2404"/>
      <c r="BT349" s="2404"/>
      <c r="BU349" s="2404"/>
      <c r="BV349" s="2404"/>
      <c r="BW349" s="2394">
        <f t="shared" si="332"/>
        <v>0</v>
      </c>
      <c r="BX349" s="850"/>
      <c r="BY349" s="846"/>
    </row>
    <row r="350" spans="1:77" ht="28.5" hidden="1" customHeight="1">
      <c r="B350" s="3056" t="s">
        <v>1200</v>
      </c>
      <c r="C350" s="3057"/>
      <c r="D350" s="826"/>
      <c r="E350" s="826"/>
      <c r="F350" s="827"/>
      <c r="G350" s="826"/>
      <c r="H350" s="826"/>
      <c r="I350" s="826"/>
      <c r="J350" s="826"/>
      <c r="K350" s="826"/>
      <c r="L350" s="828"/>
      <c r="M350" s="828"/>
      <c r="N350" s="829"/>
      <c r="O350" s="828"/>
      <c r="P350" s="828"/>
      <c r="Q350" s="828"/>
      <c r="R350" s="828"/>
      <c r="S350" s="828"/>
      <c r="T350" s="1038">
        <f t="shared" si="352"/>
        <v>0</v>
      </c>
      <c r="U350" s="1038"/>
      <c r="V350" s="1038">
        <f t="shared" si="353"/>
        <v>0</v>
      </c>
      <c r="W350" s="1039">
        <f t="shared" si="354"/>
        <v>0</v>
      </c>
      <c r="X350" s="1039"/>
      <c r="Y350" s="1038">
        <f t="shared" si="355"/>
        <v>0</v>
      </c>
      <c r="Z350" s="1038">
        <f t="shared" si="355"/>
        <v>0</v>
      </c>
      <c r="AA350" s="1038">
        <f t="shared" si="355"/>
        <v>0</v>
      </c>
      <c r="AB350" s="1038">
        <f t="shared" si="355"/>
        <v>0</v>
      </c>
      <c r="AC350" s="1038"/>
      <c r="AD350" s="1038"/>
      <c r="AE350" s="935"/>
      <c r="AF350" s="935"/>
      <c r="AG350" s="934"/>
      <c r="AH350" s="934"/>
      <c r="AI350" s="825"/>
      <c r="AJ350" s="934"/>
      <c r="AK350" s="934"/>
      <c r="AL350" s="934"/>
      <c r="AM350" s="934"/>
      <c r="AN350" s="934"/>
      <c r="AO350" s="936"/>
      <c r="AP350" s="934"/>
      <c r="AQ350" s="825"/>
      <c r="AR350" s="934"/>
      <c r="AS350" s="934"/>
      <c r="AT350" s="934"/>
      <c r="AU350" s="937"/>
      <c r="AV350" s="937"/>
      <c r="AW350" s="1093">
        <f t="shared" ref="AW350:AW355" si="356">AG350+AO350</f>
        <v>0</v>
      </c>
      <c r="AX350" s="1093"/>
      <c r="AY350" s="1093"/>
      <c r="AZ350" s="1065">
        <f t="shared" ref="AZ350:AZ355" si="357">AH350+AP350</f>
        <v>0</v>
      </c>
      <c r="BA350" s="1065"/>
      <c r="BB350" s="1065">
        <f t="shared" ref="BB350:BB355" si="358">AI350+AQ350</f>
        <v>0</v>
      </c>
      <c r="BC350" s="1065"/>
      <c r="BD350" s="1065">
        <f t="shared" ref="BD350:BF355" si="359">AJ350+AR350</f>
        <v>0</v>
      </c>
      <c r="BE350" s="1065">
        <f t="shared" si="359"/>
        <v>0</v>
      </c>
      <c r="BF350" s="1065">
        <f t="shared" si="359"/>
        <v>0</v>
      </c>
      <c r="BG350" s="1065">
        <f>AM350+AU350</f>
        <v>0</v>
      </c>
      <c r="BH350" s="1663"/>
      <c r="BI350" s="2295"/>
      <c r="BJ350" s="2295"/>
      <c r="BK350" s="2295"/>
      <c r="BL350" s="2295"/>
      <c r="BM350" s="2295"/>
      <c r="BN350" s="2295"/>
      <c r="BO350" s="2295"/>
      <c r="BP350" s="2411"/>
      <c r="BQ350" s="2411"/>
      <c r="BR350" s="2411"/>
      <c r="BS350" s="2411"/>
      <c r="BT350" s="2411"/>
      <c r="BU350" s="2411"/>
      <c r="BV350" s="2411"/>
      <c r="BW350" s="2394">
        <f t="shared" si="332"/>
        <v>0</v>
      </c>
      <c r="BX350" s="850"/>
      <c r="BY350" s="846"/>
    </row>
    <row r="351" spans="1:77" ht="28.5" hidden="1" customHeight="1">
      <c r="B351" s="3056" t="s">
        <v>1201</v>
      </c>
      <c r="C351" s="3057"/>
      <c r="D351" s="826"/>
      <c r="E351" s="826"/>
      <c r="F351" s="827"/>
      <c r="G351" s="826"/>
      <c r="H351" s="826"/>
      <c r="I351" s="826"/>
      <c r="J351" s="826"/>
      <c r="K351" s="826"/>
      <c r="L351" s="828"/>
      <c r="M351" s="828"/>
      <c r="N351" s="829"/>
      <c r="O351" s="828"/>
      <c r="P351" s="828"/>
      <c r="Q351" s="828"/>
      <c r="R351" s="828"/>
      <c r="S351" s="828"/>
      <c r="T351" s="1038">
        <f t="shared" si="352"/>
        <v>0</v>
      </c>
      <c r="U351" s="1038"/>
      <c r="V351" s="1038">
        <f t="shared" si="353"/>
        <v>0</v>
      </c>
      <c r="W351" s="1039">
        <f t="shared" si="354"/>
        <v>0</v>
      </c>
      <c r="X351" s="1039"/>
      <c r="Y351" s="1038">
        <f t="shared" si="355"/>
        <v>0</v>
      </c>
      <c r="Z351" s="1038">
        <f t="shared" si="355"/>
        <v>0</v>
      </c>
      <c r="AA351" s="1038">
        <f t="shared" si="355"/>
        <v>0</v>
      </c>
      <c r="AB351" s="1038">
        <f t="shared" si="355"/>
        <v>0</v>
      </c>
      <c r="AC351" s="1038"/>
      <c r="AD351" s="1038"/>
      <c r="AE351" s="935"/>
      <c r="AF351" s="935"/>
      <c r="AG351" s="934"/>
      <c r="AH351" s="934"/>
      <c r="AI351" s="825"/>
      <c r="AJ351" s="934"/>
      <c r="AK351" s="934"/>
      <c r="AL351" s="934"/>
      <c r="AM351" s="934"/>
      <c r="AN351" s="934"/>
      <c r="AO351" s="936"/>
      <c r="AP351" s="934"/>
      <c r="AQ351" s="825"/>
      <c r="AR351" s="934"/>
      <c r="AS351" s="934"/>
      <c r="AT351" s="934"/>
      <c r="AU351" s="937"/>
      <c r="AV351" s="937"/>
      <c r="AW351" s="1093">
        <f t="shared" si="356"/>
        <v>0</v>
      </c>
      <c r="AX351" s="1093"/>
      <c r="AY351" s="1093"/>
      <c r="AZ351" s="1065">
        <f t="shared" si="357"/>
        <v>0</v>
      </c>
      <c r="BA351" s="1065"/>
      <c r="BB351" s="1065">
        <f t="shared" si="358"/>
        <v>0</v>
      </c>
      <c r="BC351" s="1065"/>
      <c r="BD351" s="1065">
        <f t="shared" si="359"/>
        <v>0</v>
      </c>
      <c r="BE351" s="1065">
        <f t="shared" si="359"/>
        <v>0</v>
      </c>
      <c r="BF351" s="1065">
        <f t="shared" si="359"/>
        <v>0</v>
      </c>
      <c r="BG351" s="1065"/>
      <c r="BH351" s="1663"/>
      <c r="BI351" s="2295"/>
      <c r="BJ351" s="2295"/>
      <c r="BK351" s="2295"/>
      <c r="BL351" s="2295"/>
      <c r="BM351" s="2295"/>
      <c r="BN351" s="2295"/>
      <c r="BO351" s="2295"/>
      <c r="BP351" s="2411"/>
      <c r="BQ351" s="2411"/>
      <c r="BR351" s="2411"/>
      <c r="BS351" s="2411"/>
      <c r="BT351" s="2411"/>
      <c r="BU351" s="2411"/>
      <c r="BV351" s="2411"/>
      <c r="BW351" s="2394">
        <f t="shared" si="332"/>
        <v>0</v>
      </c>
      <c r="BX351" s="850"/>
      <c r="BY351" s="846"/>
    </row>
    <row r="352" spans="1:77" ht="28.5" hidden="1" customHeight="1">
      <c r="B352" s="3062" t="s">
        <v>1202</v>
      </c>
      <c r="C352" s="3063"/>
      <c r="D352" s="830"/>
      <c r="E352" s="831"/>
      <c r="F352" s="831"/>
      <c r="G352" s="831"/>
      <c r="H352" s="831"/>
      <c r="I352" s="831"/>
      <c r="J352" s="830">
        <f>190000-190000</f>
        <v>0</v>
      </c>
      <c r="K352" s="830"/>
      <c r="L352" s="832"/>
      <c r="M352" s="833"/>
      <c r="N352" s="833"/>
      <c r="O352" s="833"/>
      <c r="P352" s="833"/>
      <c r="Q352" s="833"/>
      <c r="R352" s="832">
        <f>190000-190000</f>
        <v>0</v>
      </c>
      <c r="S352" s="832"/>
      <c r="T352" s="1040">
        <f t="shared" si="352"/>
        <v>0</v>
      </c>
      <c r="U352" s="1040"/>
      <c r="V352" s="1041">
        <f t="shared" si="353"/>
        <v>0</v>
      </c>
      <c r="W352" s="1041">
        <f t="shared" si="354"/>
        <v>0</v>
      </c>
      <c r="X352" s="1041"/>
      <c r="Y352" s="1041">
        <f t="shared" si="355"/>
        <v>0</v>
      </c>
      <c r="Z352" s="1041">
        <f t="shared" si="355"/>
        <v>0</v>
      </c>
      <c r="AA352" s="1041">
        <f t="shared" si="355"/>
        <v>0</v>
      </c>
      <c r="AB352" s="1040">
        <f t="shared" si="355"/>
        <v>0</v>
      </c>
      <c r="AC352" s="1040"/>
      <c r="AD352" s="1040"/>
      <c r="AE352" s="940"/>
      <c r="AF352" s="940"/>
      <c r="AG352" s="939"/>
      <c r="AH352" s="938"/>
      <c r="AI352" s="938"/>
      <c r="AJ352" s="938"/>
      <c r="AK352" s="938"/>
      <c r="AL352" s="938"/>
      <c r="AM352" s="939">
        <f>190000-190000</f>
        <v>0</v>
      </c>
      <c r="AN352" s="939"/>
      <c r="AO352" s="941"/>
      <c r="AP352" s="938"/>
      <c r="AQ352" s="938"/>
      <c r="AR352" s="938"/>
      <c r="AS352" s="938"/>
      <c r="AT352" s="938"/>
      <c r="AU352" s="942">
        <f>190000-190000</f>
        <v>0</v>
      </c>
      <c r="AV352" s="942"/>
      <c r="AW352" s="1093">
        <f t="shared" si="356"/>
        <v>0</v>
      </c>
      <c r="AX352" s="1093"/>
      <c r="AY352" s="1093"/>
      <c r="AZ352" s="1065">
        <f t="shared" si="357"/>
        <v>0</v>
      </c>
      <c r="BA352" s="1065"/>
      <c r="BB352" s="1065">
        <f t="shared" si="358"/>
        <v>0</v>
      </c>
      <c r="BC352" s="1065"/>
      <c r="BD352" s="1065">
        <f t="shared" si="359"/>
        <v>0</v>
      </c>
      <c r="BE352" s="1065">
        <f t="shared" si="359"/>
        <v>0</v>
      </c>
      <c r="BF352" s="1065">
        <f t="shared" si="359"/>
        <v>0</v>
      </c>
      <c r="BG352" s="1083">
        <f>AM352+AU352</f>
        <v>0</v>
      </c>
      <c r="BH352" s="1671"/>
      <c r="BI352" s="2295"/>
      <c r="BJ352" s="2295"/>
      <c r="BK352" s="2295"/>
      <c r="BL352" s="2295"/>
      <c r="BM352" s="2295"/>
      <c r="BN352" s="2295"/>
      <c r="BO352" s="2295"/>
      <c r="BP352" s="2411"/>
      <c r="BQ352" s="2411"/>
      <c r="BR352" s="2411"/>
      <c r="BS352" s="2411"/>
      <c r="BT352" s="2411"/>
      <c r="BU352" s="2411"/>
      <c r="BV352" s="2411"/>
      <c r="BW352" s="2394">
        <f t="shared" si="332"/>
        <v>0</v>
      </c>
      <c r="BX352" s="850"/>
      <c r="BY352" s="846"/>
    </row>
    <row r="353" spans="2:77" ht="28.5" hidden="1" customHeight="1">
      <c r="B353" s="3056" t="s">
        <v>19</v>
      </c>
      <c r="C353" s="3057"/>
      <c r="D353" s="834"/>
      <c r="E353" s="834"/>
      <c r="F353" s="835"/>
      <c r="G353" s="835"/>
      <c r="H353" s="835"/>
      <c r="I353" s="835"/>
      <c r="J353" s="835"/>
      <c r="K353" s="836"/>
      <c r="L353" s="832"/>
      <c r="M353" s="833"/>
      <c r="N353" s="833"/>
      <c r="O353" s="833"/>
      <c r="P353" s="833"/>
      <c r="Q353" s="837"/>
      <c r="R353" s="838">
        <v>0</v>
      </c>
      <c r="S353" s="838"/>
      <c r="T353" s="1042">
        <f t="shared" si="352"/>
        <v>0</v>
      </c>
      <c r="U353" s="1042"/>
      <c r="V353" s="1042">
        <f t="shared" si="353"/>
        <v>0</v>
      </c>
      <c r="W353" s="1042">
        <f t="shared" si="354"/>
        <v>0</v>
      </c>
      <c r="X353" s="1042"/>
      <c r="Y353" s="1042">
        <f t="shared" si="355"/>
        <v>0</v>
      </c>
      <c r="Z353" s="1042">
        <f t="shared" si="355"/>
        <v>0</v>
      </c>
      <c r="AA353" s="1042">
        <f t="shared" si="355"/>
        <v>0</v>
      </c>
      <c r="AB353" s="1042">
        <f t="shared" si="355"/>
        <v>0</v>
      </c>
      <c r="AC353" s="1042"/>
      <c r="AD353" s="1042"/>
      <c r="AE353" s="943"/>
      <c r="AF353" s="943"/>
      <c r="AG353" s="944"/>
      <c r="AH353" s="944"/>
      <c r="AI353" s="945"/>
      <c r="AJ353" s="945"/>
      <c r="AK353" s="945"/>
      <c r="AL353" s="945"/>
      <c r="AM353" s="945">
        <v>0</v>
      </c>
      <c r="AN353" s="945"/>
      <c r="AO353" s="946"/>
      <c r="AP353" s="944"/>
      <c r="AQ353" s="945"/>
      <c r="AR353" s="945"/>
      <c r="AS353" s="945"/>
      <c r="AT353" s="945"/>
      <c r="AU353" s="947">
        <v>0</v>
      </c>
      <c r="AV353" s="947"/>
      <c r="AW353" s="1093">
        <f t="shared" si="356"/>
        <v>0</v>
      </c>
      <c r="AX353" s="1093"/>
      <c r="AY353" s="1093"/>
      <c r="AZ353" s="1065">
        <f t="shared" si="357"/>
        <v>0</v>
      </c>
      <c r="BA353" s="1065"/>
      <c r="BB353" s="1065">
        <f t="shared" si="358"/>
        <v>0</v>
      </c>
      <c r="BC353" s="1065"/>
      <c r="BD353" s="1065">
        <f t="shared" si="359"/>
        <v>0</v>
      </c>
      <c r="BE353" s="1065">
        <f t="shared" si="359"/>
        <v>0</v>
      </c>
      <c r="BF353" s="1065">
        <f t="shared" si="359"/>
        <v>0</v>
      </c>
      <c r="BG353" s="1065">
        <f>AM353+AU353</f>
        <v>0</v>
      </c>
      <c r="BH353" s="1663"/>
      <c r="BI353" s="2295"/>
      <c r="BJ353" s="2295"/>
      <c r="BK353" s="2295"/>
      <c r="BL353" s="2295"/>
      <c r="BM353" s="2295"/>
      <c r="BN353" s="2295"/>
      <c r="BO353" s="2295"/>
      <c r="BP353" s="2411"/>
      <c r="BQ353" s="2411"/>
      <c r="BR353" s="2411"/>
      <c r="BS353" s="2411"/>
      <c r="BT353" s="2411"/>
      <c r="BU353" s="2411"/>
      <c r="BV353" s="2411"/>
      <c r="BW353" s="2394">
        <f t="shared" si="332"/>
        <v>0</v>
      </c>
      <c r="BX353" s="850"/>
      <c r="BY353" s="846"/>
    </row>
    <row r="354" spans="2:77" ht="28.5" hidden="1" customHeight="1">
      <c r="B354" s="839"/>
      <c r="C354" s="839" t="s">
        <v>1203</v>
      </c>
      <c r="D354" s="840"/>
      <c r="E354" s="840"/>
      <c r="F354" s="841"/>
      <c r="G354" s="841"/>
      <c r="H354" s="841"/>
      <c r="I354" s="841"/>
      <c r="J354" s="841"/>
      <c r="K354" s="841"/>
      <c r="L354" s="842"/>
      <c r="M354" s="842"/>
      <c r="N354" s="843"/>
      <c r="O354" s="843"/>
      <c r="P354" s="843"/>
      <c r="Q354" s="843"/>
      <c r="R354" s="843"/>
      <c r="S354" s="843"/>
      <c r="T354" s="1043">
        <f t="shared" si="352"/>
        <v>0</v>
      </c>
      <c r="U354" s="1043"/>
      <c r="V354" s="1043">
        <f t="shared" si="353"/>
        <v>0</v>
      </c>
      <c r="W354" s="1044">
        <f t="shared" si="354"/>
        <v>0</v>
      </c>
      <c r="X354" s="1044"/>
      <c r="Y354" s="1044">
        <f t="shared" si="355"/>
        <v>0</v>
      </c>
      <c r="Z354" s="1044">
        <f t="shared" si="355"/>
        <v>0</v>
      </c>
      <c r="AA354" s="1044">
        <f t="shared" si="355"/>
        <v>0</v>
      </c>
      <c r="AB354" s="1044">
        <f t="shared" si="355"/>
        <v>0</v>
      </c>
      <c r="AC354" s="1044"/>
      <c r="AD354" s="1044"/>
      <c r="AE354" s="950"/>
      <c r="AF354" s="950"/>
      <c r="AG354" s="948"/>
      <c r="AH354" s="948"/>
      <c r="AI354" s="949"/>
      <c r="AJ354" s="949"/>
      <c r="AK354" s="949"/>
      <c r="AL354" s="949"/>
      <c r="AM354" s="949"/>
      <c r="AN354" s="949"/>
      <c r="AO354" s="951"/>
      <c r="AP354" s="948"/>
      <c r="AQ354" s="949"/>
      <c r="AR354" s="949"/>
      <c r="AS354" s="949"/>
      <c r="AT354" s="949"/>
      <c r="AU354" s="952"/>
      <c r="AV354" s="952"/>
      <c r="AW354" s="1093">
        <f t="shared" si="356"/>
        <v>0</v>
      </c>
      <c r="AX354" s="1093"/>
      <c r="AY354" s="1093"/>
      <c r="AZ354" s="1065">
        <f t="shared" si="357"/>
        <v>0</v>
      </c>
      <c r="BA354" s="1065"/>
      <c r="BB354" s="1065">
        <f t="shared" si="358"/>
        <v>0</v>
      </c>
      <c r="BC354" s="1065"/>
      <c r="BD354" s="1065">
        <f t="shared" si="359"/>
        <v>0</v>
      </c>
      <c r="BE354" s="1065">
        <f t="shared" si="359"/>
        <v>0</v>
      </c>
      <c r="BF354" s="1065">
        <f t="shared" si="359"/>
        <v>0</v>
      </c>
      <c r="BG354" s="1085">
        <f>AM354+AU354</f>
        <v>0</v>
      </c>
      <c r="BH354" s="1672"/>
      <c r="BI354" s="2295"/>
      <c r="BJ354" s="2295"/>
      <c r="BK354" s="2295"/>
      <c r="BL354" s="2295"/>
      <c r="BM354" s="2295"/>
      <c r="BN354" s="2295"/>
      <c r="BO354" s="2295"/>
      <c r="BP354" s="2411"/>
      <c r="BQ354" s="2411"/>
      <c r="BR354" s="2411"/>
      <c r="BS354" s="2411"/>
      <c r="BT354" s="2411"/>
      <c r="BU354" s="2411"/>
      <c r="BV354" s="2411"/>
      <c r="BW354" s="2394">
        <f t="shared" si="332"/>
        <v>0</v>
      </c>
      <c r="BX354" s="850"/>
      <c r="BY354" s="846"/>
    </row>
    <row r="355" spans="2:77" ht="28.5" hidden="1" customHeight="1">
      <c r="B355" s="3058" t="s">
        <v>1204</v>
      </c>
      <c r="C355" s="3059"/>
      <c r="D355" s="840"/>
      <c r="E355" s="840"/>
      <c r="F355" s="841"/>
      <c r="G355" s="841"/>
      <c r="H355" s="841"/>
      <c r="I355" s="841"/>
      <c r="J355" s="841"/>
      <c r="K355" s="841"/>
      <c r="L355" s="842"/>
      <c r="M355" s="842"/>
      <c r="N355" s="843"/>
      <c r="O355" s="843"/>
      <c r="P355" s="843"/>
      <c r="Q355" s="843"/>
      <c r="R355" s="843"/>
      <c r="S355" s="843"/>
      <c r="T355" s="1043">
        <f t="shared" si="352"/>
        <v>0</v>
      </c>
      <c r="U355" s="1043"/>
      <c r="V355" s="1043">
        <f t="shared" si="353"/>
        <v>0</v>
      </c>
      <c r="W355" s="1044">
        <f t="shared" si="354"/>
        <v>0</v>
      </c>
      <c r="X355" s="1044"/>
      <c r="Y355" s="1044">
        <f t="shared" si="355"/>
        <v>0</v>
      </c>
      <c r="Z355" s="1044">
        <f t="shared" si="355"/>
        <v>0</v>
      </c>
      <c r="AA355" s="1044">
        <f t="shared" si="355"/>
        <v>0</v>
      </c>
      <c r="AB355" s="1044">
        <f t="shared" si="355"/>
        <v>0</v>
      </c>
      <c r="AC355" s="1044"/>
      <c r="AD355" s="1044"/>
      <c r="AE355" s="950"/>
      <c r="AF355" s="950"/>
      <c r="AG355" s="948"/>
      <c r="AH355" s="948"/>
      <c r="AI355" s="949"/>
      <c r="AJ355" s="949"/>
      <c r="AK355" s="949"/>
      <c r="AL355" s="949"/>
      <c r="AM355" s="949"/>
      <c r="AN355" s="949"/>
      <c r="AO355" s="951"/>
      <c r="AP355" s="948"/>
      <c r="AQ355" s="949"/>
      <c r="AR355" s="949"/>
      <c r="AS355" s="949"/>
      <c r="AT355" s="949"/>
      <c r="AU355" s="952"/>
      <c r="AV355" s="952"/>
      <c r="AW355" s="1094">
        <f t="shared" si="356"/>
        <v>0</v>
      </c>
      <c r="AX355" s="1094"/>
      <c r="AY355" s="1094"/>
      <c r="AZ355" s="1085">
        <f t="shared" si="357"/>
        <v>0</v>
      </c>
      <c r="BA355" s="1085"/>
      <c r="BB355" s="1085">
        <f t="shared" si="358"/>
        <v>0</v>
      </c>
      <c r="BC355" s="1085"/>
      <c r="BD355" s="1085">
        <f t="shared" si="359"/>
        <v>0</v>
      </c>
      <c r="BE355" s="1085">
        <f t="shared" si="359"/>
        <v>0</v>
      </c>
      <c r="BF355" s="1085">
        <f t="shared" si="359"/>
        <v>0</v>
      </c>
      <c r="BG355" s="1085">
        <f>AM355+AU355</f>
        <v>0</v>
      </c>
      <c r="BH355" s="1672"/>
      <c r="BI355" s="2295"/>
      <c r="BJ355" s="2295"/>
      <c r="BK355" s="2295"/>
      <c r="BL355" s="2295"/>
      <c r="BM355" s="2295"/>
      <c r="BN355" s="2295"/>
      <c r="BO355" s="2295"/>
      <c r="BP355" s="2411"/>
      <c r="BQ355" s="2411"/>
      <c r="BR355" s="2411"/>
      <c r="BS355" s="2411"/>
      <c r="BT355" s="2411"/>
      <c r="BU355" s="2411"/>
      <c r="BV355" s="2411"/>
      <c r="BW355" s="2394">
        <f t="shared" si="332"/>
        <v>0</v>
      </c>
      <c r="BX355" s="850"/>
      <c r="BY355" s="846"/>
    </row>
    <row r="356" spans="2:77" ht="47.25" hidden="1" customHeight="1">
      <c r="B356" s="1600" t="s">
        <v>1731</v>
      </c>
      <c r="C356" s="1601" t="s">
        <v>1467</v>
      </c>
      <c r="D356" s="956"/>
      <c r="E356" s="956"/>
      <c r="F356" s="1598"/>
      <c r="G356" s="1598"/>
      <c r="H356" s="1598"/>
      <c r="I356" s="1598"/>
      <c r="J356" s="1598"/>
      <c r="K356" s="1598"/>
      <c r="L356" s="956"/>
      <c r="M356" s="956"/>
      <c r="N356" s="1598"/>
      <c r="O356" s="1598"/>
      <c r="P356" s="1598"/>
      <c r="Q356" s="1598"/>
      <c r="R356" s="1598"/>
      <c r="S356" s="1598"/>
      <c r="T356" s="956"/>
      <c r="U356" s="956"/>
      <c r="V356" s="956"/>
      <c r="W356" s="1598"/>
      <c r="X356" s="1598"/>
      <c r="Y356" s="1598">
        <f>Y357</f>
        <v>0</v>
      </c>
      <c r="Z356" s="1598">
        <f t="shared" ref="Z356:AD356" si="360">Z357</f>
        <v>0</v>
      </c>
      <c r="AA356" s="1598">
        <f t="shared" si="360"/>
        <v>0</v>
      </c>
      <c r="AB356" s="1598">
        <f t="shared" si="360"/>
        <v>250000</v>
      </c>
      <c r="AC356" s="1598"/>
      <c r="AD356" s="1598">
        <f t="shared" si="360"/>
        <v>250000</v>
      </c>
      <c r="AE356" s="1599"/>
      <c r="AF356" s="1599"/>
      <c r="AG356" s="956"/>
      <c r="AH356" s="956"/>
      <c r="AI356" s="1598"/>
      <c r="AJ356" s="1598"/>
      <c r="AK356" s="1598"/>
      <c r="AL356" s="1598"/>
      <c r="AM356" s="1598"/>
      <c r="AN356" s="1598"/>
      <c r="AO356" s="956"/>
      <c r="AP356" s="956"/>
      <c r="AQ356" s="1598"/>
      <c r="AR356" s="1598"/>
      <c r="AS356" s="1598"/>
      <c r="AT356" s="1598"/>
      <c r="AU356" s="1598"/>
      <c r="AV356" s="1598"/>
      <c r="AW356" s="1602"/>
      <c r="AX356" s="1602"/>
      <c r="AY356" s="1602"/>
      <c r="AZ356" s="1603"/>
      <c r="BA356" s="1603"/>
      <c r="BB356" s="1603"/>
      <c r="BC356" s="1603"/>
      <c r="BD356" s="1603"/>
      <c r="BE356" s="1603"/>
      <c r="BF356" s="1603"/>
      <c r="BG356" s="1603"/>
      <c r="BH356" s="1678"/>
      <c r="BI356" s="1603"/>
      <c r="BJ356" s="1603"/>
      <c r="BK356" s="1603"/>
      <c r="BL356" s="1603"/>
      <c r="BM356" s="1603"/>
      <c r="BN356" s="1603"/>
      <c r="BO356" s="1603"/>
      <c r="BP356" s="2411"/>
      <c r="BQ356" s="2411"/>
      <c r="BR356" s="2411"/>
      <c r="BS356" s="2411"/>
      <c r="BT356" s="2411"/>
      <c r="BU356" s="2411"/>
      <c r="BV356" s="2411"/>
      <c r="BW356" s="2394">
        <f t="shared" si="332"/>
        <v>0</v>
      </c>
      <c r="BX356" s="954"/>
      <c r="BY356" s="846"/>
    </row>
    <row r="357" spans="2:77" ht="78" hidden="1" customHeight="1">
      <c r="B357" s="1774" t="s">
        <v>1191</v>
      </c>
      <c r="C357" s="1596" t="s">
        <v>1466</v>
      </c>
      <c r="D357" s="1591"/>
      <c r="E357" s="1591"/>
      <c r="F357" s="1445"/>
      <c r="G357" s="1445"/>
      <c r="H357" s="1445"/>
      <c r="I357" s="1445"/>
      <c r="J357" s="1445"/>
      <c r="K357" s="1445"/>
      <c r="L357" s="1592"/>
      <c r="M357" s="1592"/>
      <c r="N357" s="1453"/>
      <c r="O357" s="1453"/>
      <c r="P357" s="1453"/>
      <c r="Q357" s="1453"/>
      <c r="R357" s="1453"/>
      <c r="S357" s="1453"/>
      <c r="T357" s="1593"/>
      <c r="U357" s="1593"/>
      <c r="V357" s="1593"/>
      <c r="W357" s="1036"/>
      <c r="X357" s="1036"/>
      <c r="Y357" s="1036"/>
      <c r="Z357" s="1036"/>
      <c r="AA357" s="1036"/>
      <c r="AB357" s="2287">
        <v>250000</v>
      </c>
      <c r="AC357" s="2287"/>
      <c r="AD357" s="1036">
        <f>AB357</f>
        <v>250000</v>
      </c>
      <c r="AE357" s="929"/>
      <c r="AF357" s="929"/>
      <c r="AG357" s="848"/>
      <c r="AH357" s="848"/>
      <c r="AI357" s="844"/>
      <c r="AJ357" s="844"/>
      <c r="AK357" s="844"/>
      <c r="AL357" s="844"/>
      <c r="AM357" s="844"/>
      <c r="AN357" s="844"/>
      <c r="AO357" s="848"/>
      <c r="AP357" s="848"/>
      <c r="AQ357" s="844"/>
      <c r="AR357" s="844"/>
      <c r="AS357" s="844"/>
      <c r="AT357" s="844"/>
      <c r="AU357" s="844"/>
      <c r="AV357" s="844"/>
      <c r="AW357" s="1594"/>
      <c r="AX357" s="1594"/>
      <c r="AY357" s="1594"/>
      <c r="AZ357" s="1595"/>
      <c r="BA357" s="1595"/>
      <c r="BB357" s="1595"/>
      <c r="BC357" s="1595"/>
      <c r="BD357" s="1595"/>
      <c r="BE357" s="1595"/>
      <c r="BF357" s="1595"/>
      <c r="BG357" s="1595"/>
      <c r="BH357" s="1679"/>
      <c r="BI357" s="2295"/>
      <c r="BJ357" s="2295"/>
      <c r="BK357" s="2295"/>
      <c r="BL357" s="2295"/>
      <c r="BM357" s="2295"/>
      <c r="BN357" s="2295"/>
      <c r="BO357" s="2295"/>
      <c r="BP357" s="2411"/>
      <c r="BQ357" s="2411"/>
      <c r="BR357" s="2411"/>
      <c r="BS357" s="2411"/>
      <c r="BT357" s="2411"/>
      <c r="BU357" s="2411"/>
      <c r="BV357" s="2411"/>
      <c r="BW357" s="2394">
        <f t="shared" si="332"/>
        <v>0</v>
      </c>
      <c r="BX357" s="850"/>
      <c r="BY357" s="846"/>
    </row>
    <row r="358" spans="2:77" ht="78" customHeight="1">
      <c r="B358" s="2386" t="s">
        <v>1136</v>
      </c>
      <c r="C358" s="2387" t="s">
        <v>1589</v>
      </c>
      <c r="D358" s="956"/>
      <c r="E358" s="956"/>
      <c r="F358" s="1598"/>
      <c r="G358" s="1598"/>
      <c r="H358" s="1598"/>
      <c r="I358" s="1598"/>
      <c r="J358" s="1598"/>
      <c r="K358" s="1598"/>
      <c r="L358" s="956"/>
      <c r="M358" s="956"/>
      <c r="N358" s="1598"/>
      <c r="O358" s="1598"/>
      <c r="P358" s="1598"/>
      <c r="Q358" s="1598"/>
      <c r="R358" s="1598"/>
      <c r="S358" s="1598"/>
      <c r="T358" s="956"/>
      <c r="U358" s="956"/>
      <c r="V358" s="956"/>
      <c r="W358" s="1598">
        <v>50000</v>
      </c>
      <c r="X358" s="1598"/>
      <c r="Y358" s="1598"/>
      <c r="Z358" s="1598"/>
      <c r="AA358" s="1598"/>
      <c r="AB358" s="1801"/>
      <c r="AC358" s="1801"/>
      <c r="AD358" s="1598">
        <f>W358+Y358+AB358</f>
        <v>50000</v>
      </c>
      <c r="AE358" s="1599"/>
      <c r="AF358" s="1599"/>
      <c r="AG358" s="956"/>
      <c r="AH358" s="956"/>
      <c r="AI358" s="1598"/>
      <c r="AJ358" s="1598"/>
      <c r="AK358" s="1598"/>
      <c r="AL358" s="1598"/>
      <c r="AM358" s="1598"/>
      <c r="AN358" s="1598"/>
      <c r="AO358" s="956"/>
      <c r="AP358" s="956"/>
      <c r="AQ358" s="1598"/>
      <c r="AR358" s="1598"/>
      <c r="AS358" s="1598"/>
      <c r="AT358" s="1598"/>
      <c r="AU358" s="1598"/>
      <c r="AV358" s="1598"/>
      <c r="AW358" s="1602"/>
      <c r="AX358" s="1602"/>
      <c r="AY358" s="1602"/>
      <c r="AZ358" s="1603"/>
      <c r="BA358" s="2388"/>
      <c r="BB358" s="2388">
        <v>100000</v>
      </c>
      <c r="BC358" s="2388"/>
      <c r="BD358" s="2388"/>
      <c r="BE358" s="2388"/>
      <c r="BF358" s="2388"/>
      <c r="BG358" s="2388"/>
      <c r="BH358" s="2388">
        <f>BB358</f>
        <v>100000</v>
      </c>
      <c r="BI358" s="2388"/>
      <c r="BJ358" s="2388"/>
      <c r="BK358" s="2388">
        <v>272411</v>
      </c>
      <c r="BL358" s="2388"/>
      <c r="BM358" s="2388"/>
      <c r="BN358" s="2388"/>
      <c r="BO358" s="2388">
        <f>BK358</f>
        <v>272411</v>
      </c>
      <c r="BP358" s="2388"/>
      <c r="BQ358" s="2388"/>
      <c r="BR358" s="2388"/>
      <c r="BS358" s="2388">
        <v>228263.7</v>
      </c>
      <c r="BT358" s="2388"/>
      <c r="BU358" s="2388"/>
      <c r="BV358" s="2388"/>
      <c r="BW358" s="953">
        <f t="shared" si="332"/>
        <v>228263.7</v>
      </c>
      <c r="BX358" s="963" t="s">
        <v>1036</v>
      </c>
      <c r="BY358" s="846"/>
    </row>
    <row r="359" spans="2:77" ht="29.25" customHeight="1">
      <c r="B359" s="3060" t="s">
        <v>1508</v>
      </c>
      <c r="C359" s="3061"/>
      <c r="D359" s="2389">
        <f t="shared" ref="D359:I359" si="361">SUM(D348:D353)</f>
        <v>0</v>
      </c>
      <c r="E359" s="2389">
        <f t="shared" si="361"/>
        <v>32.077999999999996</v>
      </c>
      <c r="F359" s="2389">
        <f t="shared" si="361"/>
        <v>1072759.0999999999</v>
      </c>
      <c r="G359" s="2389">
        <f t="shared" si="361"/>
        <v>1208524.8999999999</v>
      </c>
      <c r="H359" s="2389">
        <f t="shared" si="361"/>
        <v>271832.90000000002</v>
      </c>
      <c r="I359" s="2389">
        <f t="shared" si="361"/>
        <v>0</v>
      </c>
      <c r="J359" s="2389">
        <f>SUM(J348:J353)</f>
        <v>1000000</v>
      </c>
      <c r="K359" s="2389">
        <f>SUM(K348:K353)</f>
        <v>3553116.9</v>
      </c>
      <c r="L359" s="2389">
        <f t="shared" ref="L359:Q359" si="362">SUM(L348:L353)</f>
        <v>0</v>
      </c>
      <c r="M359" s="2389">
        <f t="shared" si="362"/>
        <v>-5</v>
      </c>
      <c r="N359" s="2389">
        <f t="shared" si="362"/>
        <v>0</v>
      </c>
      <c r="O359" s="2389">
        <f t="shared" si="362"/>
        <v>0</v>
      </c>
      <c r="P359" s="2389">
        <f t="shared" si="362"/>
        <v>0</v>
      </c>
      <c r="Q359" s="2389">
        <f t="shared" si="362"/>
        <v>0</v>
      </c>
      <c r="R359" s="2389">
        <f>SUM(R348:R353)</f>
        <v>0</v>
      </c>
      <c r="S359" s="2389">
        <f>SUM(S348:S353)</f>
        <v>0</v>
      </c>
      <c r="T359" s="2389">
        <f t="shared" ref="T359:V359" si="363">SUM(T348:T353)</f>
        <v>63.83</v>
      </c>
      <c r="U359" s="2389">
        <f>U361</f>
        <v>1.5914344519138239</v>
      </c>
      <c r="V359" s="2389">
        <f t="shared" si="363"/>
        <v>5</v>
      </c>
      <c r="W359" s="2389">
        <f>W10+W21+W43+W54+W76+W87+W98+W120+W142+W163+W185+W196+W207++W240+W251+W263+W274+W285++W296+W307+W329++W346+W356++W358+W153</f>
        <v>781966.19999999984</v>
      </c>
      <c r="X359" s="2389">
        <f t="shared" ref="X359:AC359" si="364">X10+X21+X43+X54+X76+X87+X98+X120+X142+X163+X185+X196+X207++X240+X251+X263+X274+X285++X296+X307+X329++X346+X356++X358</f>
        <v>0</v>
      </c>
      <c r="Y359" s="2389">
        <f t="shared" si="364"/>
        <v>915327.70000000007</v>
      </c>
      <c r="Z359" s="2389">
        <f t="shared" si="364"/>
        <v>0</v>
      </c>
      <c r="AA359" s="2389">
        <f t="shared" si="364"/>
        <v>20000</v>
      </c>
      <c r="AB359" s="2389">
        <f t="shared" si="364"/>
        <v>2499880.1</v>
      </c>
      <c r="AC359" s="2389">
        <f t="shared" si="364"/>
        <v>113886.1</v>
      </c>
      <c r="AD359" s="2389">
        <f>AD10+AD21+AD43+AD54+AD76+AD87+AD98+AD120+AD142+AD153+AD163+AD185+AD196+AD207+AD240+AD251+AD263+AD274+AD285+AD296+AD307+AD329+AD346++AD356+AD358</f>
        <v>4331060.1000000006</v>
      </c>
      <c r="AE359" s="2390"/>
      <c r="AF359" s="2390"/>
      <c r="AG359" s="2389">
        <f t="shared" ref="AG359:AU359" si="365">SUM(AG348:AG353)</f>
        <v>0</v>
      </c>
      <c r="AH359" s="2389">
        <f t="shared" si="365"/>
        <v>32.277000000000001</v>
      </c>
      <c r="AI359" s="2389">
        <f t="shared" si="365"/>
        <v>322837.2</v>
      </c>
      <c r="AJ359" s="2389">
        <f t="shared" si="365"/>
        <v>2100100</v>
      </c>
      <c r="AK359" s="2389">
        <f t="shared" si="365"/>
        <v>354671.8</v>
      </c>
      <c r="AL359" s="2389">
        <f t="shared" si="365"/>
        <v>0</v>
      </c>
      <c r="AM359" s="2389">
        <f>SUM(AM348:AM353)</f>
        <v>11866.1</v>
      </c>
      <c r="AN359" s="2389">
        <f t="shared" si="365"/>
        <v>2789475.1</v>
      </c>
      <c r="AO359" s="2391">
        <f t="shared" si="365"/>
        <v>0</v>
      </c>
      <c r="AP359" s="2389">
        <f t="shared" si="365"/>
        <v>-8.9909999999999997</v>
      </c>
      <c r="AQ359" s="2389">
        <f t="shared" si="365"/>
        <v>0</v>
      </c>
      <c r="AR359" s="2389">
        <f t="shared" si="365"/>
        <v>0</v>
      </c>
      <c r="AS359" s="2389">
        <f t="shared" si="365"/>
        <v>0</v>
      </c>
      <c r="AT359" s="2389">
        <f t="shared" si="365"/>
        <v>0</v>
      </c>
      <c r="AU359" s="2392">
        <f t="shared" si="365"/>
        <v>0</v>
      </c>
      <c r="AV359" s="2392">
        <f>SUM(AQ359:AU359)</f>
        <v>0</v>
      </c>
      <c r="AW359" s="2389">
        <f t="shared" ref="AW359" si="366">SUM(AW348:AW353)</f>
        <v>0</v>
      </c>
      <c r="AX359" s="2389"/>
      <c r="AY359" s="2389">
        <f>AY347</f>
        <v>4225.3999999999996</v>
      </c>
      <c r="AZ359" s="2393">
        <f>AZ76+AZ98+AZ142+AZ185+AZ196+AZ207+AZ251+AZ329</f>
        <v>12.497</v>
      </c>
      <c r="BA359" s="2393">
        <f>BA163+BA347</f>
        <v>210</v>
      </c>
      <c r="BB359" s="2389">
        <f>BB21+BB76+BB98+BB142+BB163+BB185+BB196+BB207+BB240+BB251+BB274+BB285+BB296+BB329+BB346+BB356+BB358+BB307</f>
        <v>463933.1</v>
      </c>
      <c r="BC359" s="2389">
        <f t="shared" ref="BC359:BH359" si="367">BC21+BC76+BC98+BC142+BC163+BC185+BC196+BC207+BC240+BC251+BC274+BC285+BC296+BC329+BC346+BC356+BC358+BC307</f>
        <v>0</v>
      </c>
      <c r="BD359" s="2389">
        <f t="shared" si="367"/>
        <v>567567.60000000009</v>
      </c>
      <c r="BE359" s="2389">
        <f t="shared" si="367"/>
        <v>0</v>
      </c>
      <c r="BF359" s="2389">
        <f t="shared" si="367"/>
        <v>0</v>
      </c>
      <c r="BG359" s="2389">
        <f t="shared" si="367"/>
        <v>2415162.5</v>
      </c>
      <c r="BH359" s="2389">
        <f t="shared" si="367"/>
        <v>3446663.2</v>
      </c>
      <c r="BI359" s="2389">
        <f t="shared" ref="BI359:BO359" si="368">BI21+BI76+BI98+BI142+BI163+BI185+BI196+BI207+BI240+BI251+BI274+BI285+BI296+BI329+BI346+BI356+BI358</f>
        <v>6.98</v>
      </c>
      <c r="BJ359" s="2389"/>
      <c r="BK359" s="2389">
        <f t="shared" si="368"/>
        <v>907717</v>
      </c>
      <c r="BL359" s="2389">
        <f t="shared" si="368"/>
        <v>0</v>
      </c>
      <c r="BM359" s="2389">
        <f t="shared" si="368"/>
        <v>767127.8</v>
      </c>
      <c r="BN359" s="2389">
        <f t="shared" si="368"/>
        <v>0</v>
      </c>
      <c r="BO359" s="2389">
        <f t="shared" si="368"/>
        <v>1674844.8</v>
      </c>
      <c r="BP359" s="2389">
        <f t="shared" ref="BP359" si="369">BP163</f>
        <v>11.57</v>
      </c>
      <c r="BQ359" s="2389">
        <f>BQ163</f>
        <v>5.3999732883115819</v>
      </c>
      <c r="BR359" s="2389">
        <f>BR76+BR196+BR207</f>
        <v>5.9</v>
      </c>
      <c r="BS359" s="2389">
        <f>BS21+BS76+BS98+BS142+BS163+BS185+BS196+BS207+BS240+BS251+BS274+BS285+BS296+BS329+BS346+BS356+BS358+BS229+BS87</f>
        <v>459561.2</v>
      </c>
      <c r="BT359" s="2389">
        <f t="shared" ref="BT359:BW359" si="370">BT21+BT76+BT98+BT142+BT163+BT185+BT196+BT207+BT240+BT251+BT274+BT285+BT296+BT329+BT346+BT356+BT358+BT229+BT87</f>
        <v>0</v>
      </c>
      <c r="BU359" s="2389">
        <f>BU21+BU76+BU98+BU142+BU163+BU185+BU196+BU207+BU240+BU251+BU274+BU285+BU296+BU329+BU346+BU356+BU358+BU229+BU87</f>
        <v>1306577.1000000001</v>
      </c>
      <c r="BV359" s="2389">
        <f t="shared" si="370"/>
        <v>1886869.8</v>
      </c>
      <c r="BW359" s="2389">
        <f t="shared" si="370"/>
        <v>3653008.1000000006</v>
      </c>
      <c r="BX359" s="2395"/>
      <c r="BY359" s="846"/>
    </row>
    <row r="360" spans="2:77" ht="18.75" hidden="1" customHeight="1">
      <c r="B360" s="2396"/>
      <c r="C360" s="2397"/>
      <c r="D360" s="2398"/>
      <c r="E360" s="2398"/>
      <c r="F360" s="2399"/>
      <c r="G360" s="2398"/>
      <c r="H360" s="2398"/>
      <c r="I360" s="2399"/>
      <c r="J360" s="2399"/>
      <c r="K360" s="2399"/>
      <c r="L360" s="2398"/>
      <c r="M360" s="2398"/>
      <c r="N360" s="2399"/>
      <c r="O360" s="2398"/>
      <c r="P360" s="2398"/>
      <c r="Q360" s="2399"/>
      <c r="R360" s="2399"/>
      <c r="S360" s="2399"/>
      <c r="T360" s="2398"/>
      <c r="U360" s="2398"/>
      <c r="V360" s="2398"/>
      <c r="W360" s="2399"/>
      <c r="X360" s="2399"/>
      <c r="Y360" s="2398"/>
      <c r="Z360" s="2398"/>
      <c r="AA360" s="2399"/>
      <c r="AB360" s="2399"/>
      <c r="AC360" s="2399"/>
      <c r="AD360" s="2399"/>
      <c r="AE360" s="2399"/>
      <c r="AF360" s="2399"/>
      <c r="AG360" s="2398"/>
      <c r="AH360" s="2398"/>
      <c r="AI360" s="2399"/>
      <c r="AJ360" s="2398"/>
      <c r="AK360" s="2398"/>
      <c r="AL360" s="2400"/>
      <c r="AM360" s="2400"/>
      <c r="AN360" s="2400"/>
      <c r="AO360" s="2398"/>
      <c r="AP360" s="2398"/>
      <c r="AQ360" s="2399"/>
      <c r="AR360" s="2398"/>
      <c r="AS360" s="2398"/>
      <c r="AT360" s="2400"/>
      <c r="AU360" s="2400"/>
      <c r="AV360" s="2400"/>
      <c r="AW360" s="2398"/>
      <c r="AX360" s="2398"/>
      <c r="AY360" s="2398"/>
      <c r="AZ360" s="2401"/>
      <c r="BA360" s="2401"/>
      <c r="BB360" s="2399"/>
      <c r="BC360" s="2399"/>
      <c r="BD360" s="2398"/>
      <c r="BE360" s="2398"/>
      <c r="BF360" s="2399"/>
      <c r="BG360" s="2402"/>
      <c r="BH360" s="2402"/>
      <c r="BI360" s="2403"/>
      <c r="BJ360" s="2403"/>
      <c r="BK360" s="2403"/>
      <c r="BL360" s="2403"/>
      <c r="BM360" s="2403"/>
      <c r="BN360" s="2403"/>
      <c r="BO360" s="2403"/>
      <c r="BP360" s="2403"/>
      <c r="BQ360" s="2403"/>
      <c r="BR360" s="2403"/>
      <c r="BS360" s="2403"/>
      <c r="BT360" s="2403"/>
      <c r="BU360" s="2403"/>
      <c r="BV360" s="2403"/>
      <c r="BW360" s="2394">
        <f t="shared" si="332"/>
        <v>0</v>
      </c>
      <c r="BX360" s="2404"/>
    </row>
    <row r="361" spans="2:77" ht="29.25" customHeight="1">
      <c r="B361" s="3047" t="s">
        <v>1512</v>
      </c>
      <c r="C361" s="3047"/>
      <c r="D361" s="1633">
        <f t="shared" ref="D361:V361" si="371">D47+D77+D78+D79+D122+D143+D146+D166+D197+D208+D210+D216+D219+D228+D243+D357</f>
        <v>0</v>
      </c>
      <c r="E361" s="1633">
        <f t="shared" si="371"/>
        <v>0</v>
      </c>
      <c r="F361" s="1633">
        <f t="shared" si="371"/>
        <v>119174</v>
      </c>
      <c r="G361" s="1633">
        <f t="shared" si="371"/>
        <v>120000</v>
      </c>
      <c r="H361" s="1633">
        <f t="shared" si="371"/>
        <v>0</v>
      </c>
      <c r="I361" s="1633">
        <f t="shared" si="371"/>
        <v>0</v>
      </c>
      <c r="J361" s="1633">
        <f t="shared" si="371"/>
        <v>0</v>
      </c>
      <c r="K361" s="1633">
        <f t="shared" si="371"/>
        <v>239174</v>
      </c>
      <c r="L361" s="1633">
        <f t="shared" si="371"/>
        <v>0</v>
      </c>
      <c r="M361" s="1633">
        <f t="shared" si="371"/>
        <v>0</v>
      </c>
      <c r="N361" s="1633">
        <f t="shared" si="371"/>
        <v>0</v>
      </c>
      <c r="O361" s="1633">
        <f t="shared" si="371"/>
        <v>0</v>
      </c>
      <c r="P361" s="1633">
        <f t="shared" si="371"/>
        <v>0</v>
      </c>
      <c r="Q361" s="1633">
        <f t="shared" si="371"/>
        <v>0</v>
      </c>
      <c r="R361" s="1633">
        <f t="shared" si="371"/>
        <v>0</v>
      </c>
      <c r="S361" s="1633">
        <f t="shared" si="371"/>
        <v>0</v>
      </c>
      <c r="T361" s="1621">
        <f t="shared" si="371"/>
        <v>63.83</v>
      </c>
      <c r="U361" s="1621">
        <f>U47+U77+U78+U79+U122+U143+U146+U166+U197+U208+U210+U216+U219+U228+U243+U357+U347</f>
        <v>1.5914344519138239</v>
      </c>
      <c r="V361" s="1633">
        <f t="shared" si="371"/>
        <v>0</v>
      </c>
      <c r="W361" s="1633"/>
      <c r="X361" s="1633">
        <f>X47+X77+X78+X79+X122+X143+X146+X166+X197+X208+X210+X216+X219+X228+X243+X357</f>
        <v>0</v>
      </c>
      <c r="Y361" s="1633"/>
      <c r="Z361" s="1633">
        <f>Z47+Z77+Z78+Z79+Z122+Z143+Z146+Z166+Z197+Z208+Z210+Z216+Z219+Z228+Z243+Z357</f>
        <v>0</v>
      </c>
      <c r="AA361" s="1633">
        <f>AA47+AA77+AA78+AA79+AA122+AA143+AA146+AA166+AA197+AA208+AA210+AA216+AA219+AA228+AA243+AA357</f>
        <v>0</v>
      </c>
      <c r="AB361" s="1633"/>
      <c r="AC361" s="1633"/>
      <c r="AD361" s="1633"/>
      <c r="AE361" s="1633">
        <f t="shared" ref="AE361:AX361" si="372">AE47+AE77+AE78+AE79+AE122+AE143+AE146+AE166+AE197+AE208+AE210+AE216+AE219+AE228+AE243+AE357</f>
        <v>2</v>
      </c>
      <c r="AF361" s="1633">
        <f t="shared" si="372"/>
        <v>0</v>
      </c>
      <c r="AG361" s="1633" t="e">
        <f t="shared" si="372"/>
        <v>#VALUE!</v>
      </c>
      <c r="AH361" s="1633">
        <f t="shared" si="372"/>
        <v>0.997</v>
      </c>
      <c r="AI361" s="1633">
        <f t="shared" si="372"/>
        <v>21433.1</v>
      </c>
      <c r="AJ361" s="1633">
        <f t="shared" si="372"/>
        <v>488600</v>
      </c>
      <c r="AK361" s="1633">
        <f t="shared" si="372"/>
        <v>0</v>
      </c>
      <c r="AL361" s="1633">
        <f t="shared" si="372"/>
        <v>0</v>
      </c>
      <c r="AM361" s="1633">
        <f t="shared" si="372"/>
        <v>0</v>
      </c>
      <c r="AN361" s="1633">
        <f t="shared" si="372"/>
        <v>510033.1</v>
      </c>
      <c r="AO361" s="1633">
        <f t="shared" si="372"/>
        <v>0</v>
      </c>
      <c r="AP361" s="1633">
        <f t="shared" si="372"/>
        <v>0</v>
      </c>
      <c r="AQ361" s="1633">
        <f t="shared" si="372"/>
        <v>0</v>
      </c>
      <c r="AR361" s="1633">
        <f t="shared" si="372"/>
        <v>0</v>
      </c>
      <c r="AS361" s="1633">
        <f t="shared" si="372"/>
        <v>0</v>
      </c>
      <c r="AT361" s="1633">
        <f t="shared" si="372"/>
        <v>0</v>
      </c>
      <c r="AU361" s="1633">
        <f t="shared" si="372"/>
        <v>0</v>
      </c>
      <c r="AV361" s="1633">
        <f t="shared" si="372"/>
        <v>0</v>
      </c>
      <c r="AW361" s="1633" t="e">
        <f t="shared" si="372"/>
        <v>#VALUE!</v>
      </c>
      <c r="AX361" s="1633">
        <f t="shared" si="372"/>
        <v>0</v>
      </c>
      <c r="AY361" s="1633"/>
      <c r="AZ361" s="1630">
        <f>AZ210</f>
        <v>0.997</v>
      </c>
      <c r="BA361" s="1630">
        <f>BA210</f>
        <v>0</v>
      </c>
      <c r="BB361" s="1633"/>
      <c r="BC361" s="1633">
        <f>BC47+BC77+BC78+BC79+BC122+BC143+BC146+BC166+BC197+BC208+BC210+BC216+BC219+BC228+BC243+BC357</f>
        <v>0</v>
      </c>
      <c r="BD361" s="1633"/>
      <c r="BE361" s="1633">
        <f>BE47+BE77+BE78+BE79+BE122+BE143+BE146+BE166+BE197+BE208+BE210+BE216+BE219+BE228+BE243+BE357</f>
        <v>0</v>
      </c>
      <c r="BF361" s="1633">
        <f>BF47+BF77+BF78+BF79+BF122+BF143+BF146+BF166+BF197+BF208+BF210+BF216+BF219+BF228+BF243+BF357</f>
        <v>0</v>
      </c>
      <c r="BG361" s="1633">
        <f>BG47+BG77+BG78+BG79+BG122+BG143+BG146+BG166+BG197+BG208+BG210+BG216+BG219+BG228+BG243+BG357</f>
        <v>0</v>
      </c>
      <c r="BH361" s="1680"/>
      <c r="BI361" s="1620">
        <v>0</v>
      </c>
      <c r="BJ361" s="1620"/>
      <c r="BK361" s="1620"/>
      <c r="BL361" s="1620"/>
      <c r="BM361" s="1620"/>
      <c r="BN361" s="1620"/>
      <c r="BO361" s="1620"/>
      <c r="BP361" s="1620"/>
      <c r="BQ361" s="1620"/>
      <c r="BR361" s="1620"/>
      <c r="BS361" s="1620"/>
      <c r="BT361" s="1620"/>
      <c r="BU361" s="1620"/>
      <c r="BV361" s="1620"/>
      <c r="BW361" s="953">
        <f t="shared" si="332"/>
        <v>0</v>
      </c>
      <c r="BX361" s="956"/>
    </row>
    <row r="362" spans="2:77" ht="36" customHeight="1">
      <c r="B362" s="3048" t="s">
        <v>1534</v>
      </c>
      <c r="C362" s="3048"/>
      <c r="D362" s="1634">
        <f t="shared" ref="D362:V362" si="373">D11+D22+D46+D55+D80+D88+D89+D99+D123+D144+D154+D165+D186+D187+D188+D198+D209+D211+D213+D215+D217+D218+D238+D252+D253+D275+D281+D286+D287+D297+D330</f>
        <v>0</v>
      </c>
      <c r="E362" s="1634">
        <f t="shared" si="373"/>
        <v>32.077999999999996</v>
      </c>
      <c r="F362" s="1634">
        <f t="shared" si="373"/>
        <v>944585.1</v>
      </c>
      <c r="G362" s="1634">
        <f t="shared" si="373"/>
        <v>1088524.8999999999</v>
      </c>
      <c r="H362" s="1634">
        <f t="shared" si="373"/>
        <v>271832.90000000002</v>
      </c>
      <c r="I362" s="1634">
        <f t="shared" si="373"/>
        <v>0</v>
      </c>
      <c r="J362" s="1634">
        <f t="shared" si="373"/>
        <v>400000</v>
      </c>
      <c r="K362" s="1634">
        <f t="shared" si="373"/>
        <v>2704942.9</v>
      </c>
      <c r="L362" s="1634">
        <f t="shared" si="373"/>
        <v>0</v>
      </c>
      <c r="M362" s="1634">
        <f t="shared" si="373"/>
        <v>-5</v>
      </c>
      <c r="N362" s="1634">
        <f t="shared" si="373"/>
        <v>9000</v>
      </c>
      <c r="O362" s="1634">
        <f t="shared" si="373"/>
        <v>0</v>
      </c>
      <c r="P362" s="1634">
        <f t="shared" si="373"/>
        <v>0</v>
      </c>
      <c r="Q362" s="1634">
        <f t="shared" si="373"/>
        <v>0</v>
      </c>
      <c r="R362" s="1634">
        <f t="shared" si="373"/>
        <v>0</v>
      </c>
      <c r="S362" s="1634">
        <f t="shared" si="373"/>
        <v>9000</v>
      </c>
      <c r="T362" s="1634">
        <f t="shared" si="373"/>
        <v>0</v>
      </c>
      <c r="U362" s="1634">
        <f t="shared" si="373"/>
        <v>0</v>
      </c>
      <c r="V362" s="1621">
        <f t="shared" si="373"/>
        <v>5</v>
      </c>
      <c r="W362" s="1634"/>
      <c r="X362" s="1634"/>
      <c r="Y362" s="1634"/>
      <c r="Z362" s="1634"/>
      <c r="AA362" s="1634"/>
      <c r="AB362" s="1634"/>
      <c r="AC362" s="1634"/>
      <c r="AD362" s="1634"/>
      <c r="AE362" s="1634">
        <f t="shared" ref="AE362:AX362" si="374">AE11+AE22+AE46+AE55+AE80+AE88+AE89+AE99+AE123+AE144+AE154+AE165+AE186+AE187+AE188+AE198+AE209+AE211+AE213+AE215+AE217+AE218+AE238+AE252+AE253+AE275+AE281+AE286+AE287+AE297+AE330</f>
        <v>12</v>
      </c>
      <c r="AF362" s="1634">
        <f t="shared" si="374"/>
        <v>0</v>
      </c>
      <c r="AG362" s="1634">
        <f t="shared" si="374"/>
        <v>0</v>
      </c>
      <c r="AH362" s="1634">
        <f t="shared" si="374"/>
        <v>17.289000000000001</v>
      </c>
      <c r="AI362" s="1634">
        <f t="shared" si="374"/>
        <v>143404.1</v>
      </c>
      <c r="AJ362" s="1634">
        <f t="shared" si="374"/>
        <v>1611500</v>
      </c>
      <c r="AK362" s="1634">
        <f t="shared" si="374"/>
        <v>0</v>
      </c>
      <c r="AL362" s="1634">
        <f t="shared" si="374"/>
        <v>0</v>
      </c>
      <c r="AM362" s="1634">
        <f t="shared" si="374"/>
        <v>11866.1</v>
      </c>
      <c r="AN362" s="1634">
        <f t="shared" si="374"/>
        <v>1766770.2</v>
      </c>
      <c r="AO362" s="1634">
        <f t="shared" si="374"/>
        <v>0</v>
      </c>
      <c r="AP362" s="1634">
        <f t="shared" si="374"/>
        <v>5</v>
      </c>
      <c r="AQ362" s="1634">
        <f t="shared" si="374"/>
        <v>158000</v>
      </c>
      <c r="AR362" s="1634">
        <f t="shared" si="374"/>
        <v>0</v>
      </c>
      <c r="AS362" s="1634">
        <f t="shared" si="374"/>
        <v>354671.8</v>
      </c>
      <c r="AT362" s="1634">
        <f t="shared" si="374"/>
        <v>0</v>
      </c>
      <c r="AU362" s="1634">
        <f t="shared" si="374"/>
        <v>0</v>
      </c>
      <c r="AV362" s="1634">
        <f t="shared" si="374"/>
        <v>512671.8</v>
      </c>
      <c r="AW362" s="1634">
        <f t="shared" si="374"/>
        <v>0</v>
      </c>
      <c r="AX362" s="1634">
        <f t="shared" si="374"/>
        <v>0</v>
      </c>
      <c r="AY362" s="1634"/>
      <c r="AZ362" s="1630">
        <f>AZ80+AZ186+AZ213+AZ330</f>
        <v>11.5</v>
      </c>
      <c r="BA362" s="1630">
        <f>BA11+BA22+BA46+BA55+BA80+BA88+BA89+BA99+BA123+BA144+BA154+BA165+BA186+BA187+BA188+BA198+BA209+BA211+BA213+BA215+BA217+BA218+BA238+BA252+BA253+BA275+BA281+BA286+BA287+BA297+BA330</f>
        <v>0</v>
      </c>
      <c r="BB362" s="1634"/>
      <c r="BC362" s="1634"/>
      <c r="BD362" s="1634"/>
      <c r="BE362" s="1634"/>
      <c r="BF362" s="1634"/>
      <c r="BG362" s="1634"/>
      <c r="BH362" s="1681"/>
      <c r="BI362" s="1621">
        <f>BI359</f>
        <v>6.98</v>
      </c>
      <c r="BJ362" s="1621"/>
      <c r="BK362" s="1621"/>
      <c r="BL362" s="1621"/>
      <c r="BM362" s="1621"/>
      <c r="BN362" s="1621"/>
      <c r="BO362" s="1621"/>
      <c r="BP362" s="1621"/>
      <c r="BQ362" s="1621"/>
      <c r="BR362" s="1621">
        <f>BR359</f>
        <v>5.9</v>
      </c>
      <c r="BS362" s="1621"/>
      <c r="BT362" s="1621"/>
      <c r="BU362" s="1621"/>
      <c r="BV362" s="1621"/>
      <c r="BW362" s="953">
        <f t="shared" si="332"/>
        <v>0</v>
      </c>
      <c r="BX362" s="956"/>
    </row>
    <row r="363" spans="2:77" ht="31.5" customHeight="1">
      <c r="B363" s="3054" t="s">
        <v>1506</v>
      </c>
      <c r="C363" s="3054"/>
      <c r="D363" s="961"/>
      <c r="E363" s="961"/>
      <c r="F363" s="961"/>
      <c r="G363" s="961"/>
      <c r="H363" s="961"/>
      <c r="I363" s="961"/>
      <c r="J363" s="961"/>
      <c r="K363" s="961"/>
      <c r="L363" s="961"/>
      <c r="M363" s="961"/>
      <c r="N363" s="961"/>
      <c r="O363" s="961"/>
      <c r="P363" s="961"/>
      <c r="Q363" s="961"/>
      <c r="R363" s="961"/>
      <c r="S363" s="961"/>
      <c r="T363" s="961"/>
      <c r="U363" s="1621">
        <f>U361</f>
        <v>1.5914344519138239</v>
      </c>
      <c r="V363" s="1621"/>
      <c r="W363" s="961"/>
      <c r="X363" s="961"/>
      <c r="Y363" s="961"/>
      <c r="Z363" s="961"/>
      <c r="AA363" s="961"/>
      <c r="AB363" s="961"/>
      <c r="AC363" s="961"/>
      <c r="AD363" s="961"/>
      <c r="AE363" s="961"/>
      <c r="AF363" s="961"/>
      <c r="AG363" s="961"/>
      <c r="AH363" s="961"/>
      <c r="AI363" s="961"/>
      <c r="AJ363" s="961"/>
      <c r="AK363" s="961"/>
      <c r="AL363" s="961"/>
      <c r="AM363" s="961"/>
      <c r="AN363" s="961"/>
      <c r="AO363" s="961"/>
      <c r="AP363" s="961"/>
      <c r="AQ363" s="961"/>
      <c r="AR363" s="961"/>
      <c r="AS363" s="961"/>
      <c r="AT363" s="961"/>
      <c r="AU363" s="961"/>
      <c r="AV363" s="961"/>
      <c r="AW363" s="961"/>
      <c r="AX363" s="961"/>
      <c r="AY363" s="961"/>
      <c r="AZ363" s="1630"/>
      <c r="BA363" s="1630">
        <f>BA163</f>
        <v>0</v>
      </c>
      <c r="BB363" s="961"/>
      <c r="BC363" s="961"/>
      <c r="BD363" s="961"/>
      <c r="BE363" s="961"/>
      <c r="BF363" s="961"/>
      <c r="BG363" s="961"/>
      <c r="BH363" s="1682"/>
      <c r="BI363" s="961"/>
      <c r="BJ363" s="961"/>
      <c r="BK363" s="961"/>
      <c r="BL363" s="961"/>
      <c r="BM363" s="961"/>
      <c r="BN363" s="961"/>
      <c r="BO363" s="961"/>
      <c r="BP363" s="961"/>
      <c r="BQ363" s="1621">
        <f>BQ359</f>
        <v>5.3999732883115819</v>
      </c>
      <c r="BR363" s="961"/>
      <c r="BS363" s="961"/>
      <c r="BT363" s="961"/>
      <c r="BU363" s="961"/>
      <c r="BV363" s="961"/>
      <c r="BW363" s="953">
        <f t="shared" si="332"/>
        <v>0</v>
      </c>
      <c r="BX363" s="961"/>
    </row>
    <row r="364" spans="2:77" ht="27.75" customHeight="1">
      <c r="B364" s="3055" t="s">
        <v>1507</v>
      </c>
      <c r="C364" s="3055"/>
      <c r="D364" s="961"/>
      <c r="E364" s="961"/>
      <c r="F364" s="961"/>
      <c r="G364" s="961"/>
      <c r="H364" s="961"/>
      <c r="I364" s="961"/>
      <c r="J364" s="961"/>
      <c r="K364" s="961"/>
      <c r="L364" s="961"/>
      <c r="M364" s="961"/>
      <c r="N364" s="961"/>
      <c r="O364" s="961"/>
      <c r="P364" s="961"/>
      <c r="Q364" s="961"/>
      <c r="R364" s="961"/>
      <c r="S364" s="961"/>
      <c r="T364" s="961"/>
      <c r="U364" s="961"/>
      <c r="V364" s="1621">
        <f>V213+V275+V330</f>
        <v>5</v>
      </c>
      <c r="W364" s="961"/>
      <c r="X364" s="961"/>
      <c r="Y364" s="961"/>
      <c r="Z364" s="961"/>
      <c r="AA364" s="961"/>
      <c r="AB364" s="961"/>
      <c r="AC364" s="961"/>
      <c r="AD364" s="961"/>
      <c r="AE364" s="961"/>
      <c r="AF364" s="961"/>
      <c r="AG364" s="961"/>
      <c r="AH364" s="961"/>
      <c r="AI364" s="961"/>
      <c r="AJ364" s="961"/>
      <c r="AK364" s="961"/>
      <c r="AL364" s="961"/>
      <c r="AM364" s="961"/>
      <c r="AN364" s="961"/>
      <c r="AO364" s="961"/>
      <c r="AP364" s="961"/>
      <c r="AQ364" s="961"/>
      <c r="AR364" s="961"/>
      <c r="AS364" s="961"/>
      <c r="AT364" s="961"/>
      <c r="AU364" s="961"/>
      <c r="AV364" s="961"/>
      <c r="AW364" s="961"/>
      <c r="AX364" s="961"/>
      <c r="AY364" s="961"/>
      <c r="AZ364" s="1630">
        <f>AZ359</f>
        <v>12.497</v>
      </c>
      <c r="BA364" s="1630"/>
      <c r="BB364" s="961"/>
      <c r="BC364" s="961"/>
      <c r="BD364" s="961"/>
      <c r="BE364" s="961"/>
      <c r="BF364" s="961"/>
      <c r="BG364" s="961"/>
      <c r="BH364" s="1682"/>
      <c r="BI364" s="1621">
        <f>BI362</f>
        <v>6.98</v>
      </c>
      <c r="BJ364" s="1621"/>
      <c r="BK364" s="961"/>
      <c r="BL364" s="961"/>
      <c r="BM364" s="961"/>
      <c r="BN364" s="961"/>
      <c r="BO364" s="961"/>
      <c r="BP364" s="961"/>
      <c r="BQ364" s="961"/>
      <c r="BR364" s="1621">
        <f>BR359</f>
        <v>5.9</v>
      </c>
      <c r="BS364" s="961"/>
      <c r="BT364" s="961"/>
      <c r="BU364" s="961"/>
      <c r="BV364" s="961"/>
      <c r="BW364" s="953">
        <f t="shared" si="332"/>
        <v>0</v>
      </c>
      <c r="BX364" s="961"/>
    </row>
    <row r="365" spans="2:77" ht="33.75" customHeight="1">
      <c r="B365" s="3046" t="s">
        <v>1513</v>
      </c>
      <c r="C365" s="3046"/>
      <c r="D365" s="961"/>
      <c r="E365" s="961"/>
      <c r="F365" s="961"/>
      <c r="G365" s="961"/>
      <c r="H365" s="961"/>
      <c r="I365" s="961"/>
      <c r="J365" s="961"/>
      <c r="K365" s="961"/>
      <c r="L365" s="961"/>
      <c r="M365" s="961"/>
      <c r="N365" s="961"/>
      <c r="O365" s="961"/>
      <c r="P365" s="961"/>
      <c r="Q365" s="961"/>
      <c r="R365" s="961"/>
      <c r="S365" s="961"/>
      <c r="T365" s="961"/>
      <c r="U365" s="1621"/>
      <c r="V365" s="1621">
        <f>V359+U359</f>
        <v>6.5914344519138242</v>
      </c>
      <c r="W365" s="961"/>
      <c r="X365" s="961"/>
      <c r="Y365" s="961"/>
      <c r="Z365" s="961"/>
      <c r="AA365" s="961"/>
      <c r="AB365" s="961"/>
      <c r="AC365" s="961"/>
      <c r="AD365" s="961"/>
      <c r="AE365" s="961"/>
      <c r="AF365" s="961"/>
      <c r="AG365" s="961"/>
      <c r="AH365" s="961"/>
      <c r="AI365" s="961"/>
      <c r="AJ365" s="961"/>
      <c r="AK365" s="961"/>
      <c r="AL365" s="961"/>
      <c r="AM365" s="961"/>
      <c r="AN365" s="961"/>
      <c r="AO365" s="961"/>
      <c r="AP365" s="961"/>
      <c r="AQ365" s="961"/>
      <c r="AR365" s="961"/>
      <c r="AS365" s="961"/>
      <c r="AT365" s="961"/>
      <c r="AU365" s="961"/>
      <c r="AV365" s="961"/>
      <c r="AW365" s="961"/>
      <c r="AX365" s="961"/>
      <c r="AY365" s="961"/>
      <c r="AZ365" s="1630">
        <f>BA359+AZ364</f>
        <v>222.49700000000001</v>
      </c>
      <c r="BA365" s="1630"/>
      <c r="BB365" s="961"/>
      <c r="BC365" s="961"/>
      <c r="BD365" s="961"/>
      <c r="BE365" s="961"/>
      <c r="BF365" s="961"/>
      <c r="BG365" s="961"/>
      <c r="BH365" s="1683"/>
      <c r="BI365" s="1621">
        <f>BI359</f>
        <v>6.98</v>
      </c>
      <c r="BJ365" s="1621"/>
      <c r="BK365" s="1705"/>
      <c r="BL365" s="1705"/>
      <c r="BM365" s="1705"/>
      <c r="BN365" s="1705"/>
      <c r="BO365" s="1705"/>
      <c r="BP365" s="1705"/>
      <c r="BQ365" s="1705"/>
      <c r="BR365" s="2743">
        <f>BQ363+BR364</f>
        <v>11.299973288311582</v>
      </c>
      <c r="BS365" s="1705"/>
      <c r="BT365" s="1705"/>
      <c r="BU365" s="1705"/>
      <c r="BV365" s="1705"/>
      <c r="BW365" s="953">
        <f t="shared" si="332"/>
        <v>0</v>
      </c>
      <c r="BX365" s="1617"/>
    </row>
    <row r="366" spans="2:77">
      <c r="B366" s="1616"/>
      <c r="C366" s="845"/>
      <c r="D366" s="846"/>
      <c r="E366" s="846"/>
      <c r="F366" s="846"/>
      <c r="G366" s="846"/>
      <c r="H366" s="846"/>
      <c r="I366" s="846"/>
      <c r="J366" s="846"/>
      <c r="K366" s="846"/>
      <c r="L366" s="846"/>
      <c r="M366" s="846"/>
      <c r="N366" s="846"/>
      <c r="O366" s="846"/>
      <c r="P366" s="846"/>
      <c r="Q366" s="846"/>
      <c r="R366" s="846"/>
      <c r="S366" s="846"/>
      <c r="T366" s="846"/>
      <c r="U366" s="846"/>
      <c r="V366" s="846"/>
      <c r="W366" s="846"/>
      <c r="X366" s="846"/>
      <c r="Y366" s="846"/>
      <c r="Z366" s="846"/>
      <c r="AA366" s="846"/>
      <c r="AB366" s="846"/>
      <c r="AC366" s="846"/>
      <c r="AD366" s="846"/>
      <c r="AE366" s="846"/>
      <c r="AF366" s="846"/>
      <c r="AG366" s="846"/>
      <c r="AH366" s="846"/>
      <c r="AI366" s="846"/>
      <c r="AJ366" s="846"/>
      <c r="AK366" s="846"/>
      <c r="AL366" s="846"/>
      <c r="AM366" s="846"/>
      <c r="AN366" s="846"/>
      <c r="AO366" s="846"/>
      <c r="AP366" s="846"/>
      <c r="AQ366" s="846"/>
      <c r="AR366" s="846"/>
      <c r="AS366" s="846"/>
      <c r="AT366" s="846"/>
      <c r="AU366" s="846"/>
      <c r="AV366" s="846"/>
      <c r="AW366" s="846"/>
      <c r="AX366" s="846"/>
      <c r="AY366" s="846"/>
    </row>
    <row r="367" spans="2:77">
      <c r="C367" s="845"/>
      <c r="D367" s="846"/>
      <c r="E367" s="846"/>
      <c r="F367" s="846"/>
      <c r="G367" s="846"/>
      <c r="H367" s="846"/>
      <c r="I367" s="846"/>
      <c r="J367" s="846"/>
      <c r="K367" s="846"/>
      <c r="L367" s="846"/>
      <c r="M367" s="846"/>
      <c r="N367" s="846"/>
      <c r="O367" s="846"/>
      <c r="P367" s="846"/>
      <c r="Q367" s="846"/>
      <c r="R367" s="846"/>
      <c r="S367" s="846"/>
      <c r="T367" s="846"/>
      <c r="U367" s="846"/>
      <c r="V367" s="846"/>
      <c r="W367" s="846"/>
      <c r="X367" s="846"/>
      <c r="Y367" s="846"/>
      <c r="Z367" s="846"/>
      <c r="AA367" s="846"/>
      <c r="AB367" s="846"/>
      <c r="AC367" s="846"/>
      <c r="AD367" s="846"/>
      <c r="AE367" s="846"/>
      <c r="AF367" s="846"/>
      <c r="AG367" s="846"/>
      <c r="AH367" s="846"/>
      <c r="AI367" s="846"/>
      <c r="AJ367" s="846"/>
      <c r="AK367" s="846"/>
      <c r="AL367" s="846"/>
      <c r="AM367" s="846"/>
      <c r="AN367" s="846"/>
      <c r="AO367" s="846"/>
      <c r="AP367" s="846"/>
      <c r="AQ367" s="846"/>
      <c r="AR367" s="846"/>
      <c r="AS367" s="846"/>
      <c r="AT367" s="846"/>
      <c r="AU367" s="846"/>
      <c r="AV367" s="846"/>
      <c r="AW367" s="846"/>
      <c r="AX367" s="846"/>
      <c r="AY367" s="846"/>
    </row>
    <row r="368" spans="2:77">
      <c r="C368" s="845"/>
      <c r="D368" s="846"/>
      <c r="E368" s="846"/>
      <c r="F368" s="846"/>
      <c r="G368" s="846"/>
      <c r="H368" s="846"/>
      <c r="I368" s="846"/>
      <c r="J368" s="846"/>
      <c r="K368" s="846"/>
      <c r="L368" s="846"/>
      <c r="M368" s="846"/>
      <c r="N368" s="846"/>
      <c r="O368" s="846"/>
      <c r="P368" s="846"/>
      <c r="Q368" s="846"/>
      <c r="R368" s="846"/>
      <c r="S368" s="846"/>
      <c r="T368" s="846"/>
      <c r="U368" s="846"/>
      <c r="V368" s="846"/>
      <c r="W368" s="846"/>
      <c r="X368" s="846"/>
      <c r="Y368" s="846"/>
      <c r="Z368" s="846"/>
      <c r="AA368" s="846"/>
      <c r="AB368" s="846"/>
      <c r="AC368" s="846"/>
      <c r="AD368" s="846"/>
      <c r="AE368" s="846"/>
      <c r="AF368" s="846"/>
      <c r="AG368" s="846"/>
      <c r="AH368" s="846"/>
      <c r="AI368" s="846"/>
      <c r="AJ368" s="846"/>
      <c r="AK368" s="846"/>
      <c r="AL368" s="846"/>
      <c r="AM368" s="846"/>
      <c r="AN368" s="846"/>
      <c r="AO368" s="846"/>
      <c r="AP368" s="846"/>
      <c r="AQ368" s="846"/>
      <c r="AR368" s="846"/>
      <c r="AS368" s="846"/>
      <c r="AT368" s="846"/>
      <c r="AU368" s="846"/>
      <c r="AV368" s="846"/>
      <c r="AW368" s="846"/>
      <c r="AX368" s="846"/>
      <c r="AY368" s="846"/>
      <c r="BS368" s="2744"/>
      <c r="BU368" s="2744"/>
      <c r="BV368" s="2744"/>
      <c r="BW368" s="2740"/>
    </row>
    <row r="369" spans="3:63">
      <c r="C369" s="845"/>
      <c r="D369" s="846"/>
      <c r="E369" s="846"/>
      <c r="F369" s="846"/>
      <c r="G369" s="846"/>
      <c r="H369" s="846"/>
      <c r="I369" s="846"/>
      <c r="J369" s="846"/>
      <c r="K369" s="846"/>
      <c r="L369" s="846"/>
      <c r="M369" s="846"/>
      <c r="N369" s="846"/>
      <c r="O369" s="846"/>
      <c r="P369" s="846"/>
      <c r="Q369" s="846"/>
      <c r="R369" s="846"/>
      <c r="S369" s="846"/>
      <c r="T369" s="846"/>
      <c r="U369" s="846"/>
      <c r="V369" s="846"/>
      <c r="W369" s="846"/>
      <c r="X369" s="846"/>
      <c r="Y369" s="846"/>
      <c r="Z369" s="846"/>
      <c r="AA369" s="846"/>
      <c r="AB369" s="846"/>
      <c r="AC369" s="846"/>
      <c r="AD369" s="846"/>
      <c r="AE369" s="846"/>
      <c r="AF369" s="846"/>
      <c r="AG369" s="846"/>
      <c r="AH369" s="846"/>
      <c r="AI369" s="846"/>
      <c r="AJ369" s="846"/>
      <c r="AK369" s="846"/>
      <c r="AL369" s="846"/>
      <c r="AM369" s="846"/>
      <c r="AN369" s="846"/>
      <c r="AO369" s="846"/>
      <c r="AP369" s="846"/>
      <c r="AQ369" s="846"/>
      <c r="AR369" s="846"/>
      <c r="AS369" s="846"/>
      <c r="AT369" s="846"/>
      <c r="AU369" s="846"/>
      <c r="AV369" s="846"/>
      <c r="AW369" s="846"/>
      <c r="AX369" s="846"/>
      <c r="AY369" s="846"/>
    </row>
    <row r="370" spans="3:63">
      <c r="C370" s="845"/>
      <c r="D370" s="846"/>
      <c r="E370" s="846"/>
      <c r="F370" s="846"/>
      <c r="G370" s="846"/>
      <c r="H370" s="846"/>
      <c r="I370" s="846"/>
      <c r="J370" s="846"/>
      <c r="K370" s="846"/>
      <c r="L370" s="846"/>
      <c r="M370" s="846"/>
      <c r="N370" s="846"/>
      <c r="O370" s="846"/>
      <c r="P370" s="846"/>
      <c r="Q370" s="846"/>
      <c r="R370" s="846"/>
      <c r="S370" s="846"/>
      <c r="T370" s="846"/>
      <c r="U370" s="846"/>
      <c r="V370" s="846"/>
      <c r="W370" s="846"/>
      <c r="X370" s="846"/>
      <c r="Y370" s="846"/>
      <c r="Z370" s="846"/>
      <c r="AA370" s="846"/>
      <c r="AB370" s="846"/>
      <c r="AC370" s="846"/>
      <c r="AD370" s="846"/>
      <c r="AE370" s="846"/>
      <c r="AF370" s="846"/>
      <c r="AG370" s="846"/>
      <c r="AH370" s="846"/>
      <c r="AI370" s="846"/>
      <c r="AJ370" s="846"/>
      <c r="AK370" s="846"/>
      <c r="AL370" s="846"/>
      <c r="AM370" s="846"/>
      <c r="AN370" s="846"/>
      <c r="AO370" s="846"/>
      <c r="AP370" s="846"/>
      <c r="AQ370" s="846"/>
      <c r="AR370" s="846"/>
      <c r="AS370" s="846"/>
      <c r="AT370" s="846"/>
      <c r="AU370" s="846"/>
      <c r="AV370" s="846"/>
      <c r="AW370" s="846"/>
      <c r="AX370" s="846"/>
      <c r="AY370" s="846"/>
      <c r="BK370" s="2744"/>
    </row>
    <row r="371" spans="3:63">
      <c r="C371" s="845"/>
      <c r="D371" s="846"/>
      <c r="E371" s="846"/>
      <c r="F371" s="846"/>
      <c r="G371" s="846"/>
      <c r="H371" s="846"/>
      <c r="I371" s="846"/>
      <c r="J371" s="846"/>
      <c r="K371" s="846"/>
      <c r="L371" s="846"/>
      <c r="M371" s="846"/>
      <c r="N371" s="846"/>
      <c r="O371" s="846"/>
      <c r="P371" s="846"/>
      <c r="Q371" s="846"/>
      <c r="R371" s="846"/>
      <c r="S371" s="846"/>
      <c r="T371" s="846"/>
      <c r="U371" s="846"/>
      <c r="V371" s="846"/>
      <c r="W371" s="846"/>
      <c r="X371" s="846"/>
      <c r="Y371" s="846"/>
      <c r="Z371" s="846"/>
      <c r="AA371" s="846"/>
      <c r="AB371" s="846"/>
      <c r="AC371" s="846"/>
      <c r="AD371" s="846"/>
      <c r="AE371" s="846"/>
      <c r="AF371" s="846"/>
      <c r="AG371" s="846"/>
      <c r="AH371" s="846"/>
      <c r="AI371" s="846"/>
      <c r="AJ371" s="846"/>
      <c r="AK371" s="846"/>
      <c r="AL371" s="846"/>
      <c r="AM371" s="846"/>
      <c r="AN371" s="846"/>
      <c r="AO371" s="846"/>
      <c r="AP371" s="846"/>
      <c r="AQ371" s="846"/>
      <c r="AR371" s="846"/>
      <c r="AS371" s="846"/>
      <c r="AT371" s="846"/>
      <c r="AU371" s="846"/>
      <c r="AV371" s="846"/>
      <c r="AW371" s="846"/>
      <c r="AX371" s="846"/>
      <c r="AY371" s="846"/>
    </row>
    <row r="372" spans="3:63">
      <c r="C372" s="845"/>
      <c r="D372" s="846"/>
      <c r="E372" s="846"/>
      <c r="F372" s="846"/>
      <c r="G372" s="846"/>
      <c r="H372" s="846"/>
      <c r="I372" s="846"/>
      <c r="J372" s="846"/>
      <c r="K372" s="846"/>
      <c r="L372" s="846"/>
      <c r="M372" s="846"/>
      <c r="N372" s="846"/>
      <c r="O372" s="846"/>
      <c r="P372" s="846"/>
      <c r="Q372" s="846"/>
      <c r="R372" s="846"/>
      <c r="S372" s="846"/>
      <c r="T372" s="846"/>
      <c r="U372" s="846"/>
      <c r="V372" s="846"/>
      <c r="W372" s="846"/>
      <c r="X372" s="846"/>
      <c r="Y372" s="846"/>
      <c r="Z372" s="846"/>
      <c r="AA372" s="846"/>
      <c r="AB372" s="846"/>
      <c r="AC372" s="846"/>
      <c r="AD372" s="846"/>
      <c r="AE372" s="846"/>
      <c r="AF372" s="846"/>
      <c r="AG372" s="846"/>
      <c r="AH372" s="846"/>
      <c r="AI372" s="846"/>
      <c r="AJ372" s="846"/>
      <c r="AK372" s="846"/>
      <c r="AL372" s="846"/>
      <c r="AM372" s="846"/>
      <c r="AN372" s="846"/>
      <c r="AO372" s="846"/>
      <c r="AP372" s="846"/>
      <c r="AQ372" s="846"/>
      <c r="AR372" s="846"/>
      <c r="AS372" s="846"/>
      <c r="AT372" s="846"/>
      <c r="AU372" s="846"/>
      <c r="AV372" s="846"/>
      <c r="AW372" s="846"/>
      <c r="AX372" s="846"/>
      <c r="AY372" s="846"/>
    </row>
    <row r="373" spans="3:63">
      <c r="C373" s="845"/>
      <c r="D373" s="846"/>
      <c r="E373" s="846"/>
      <c r="F373" s="846"/>
      <c r="G373" s="846"/>
      <c r="H373" s="846"/>
      <c r="I373" s="846"/>
      <c r="J373" s="846"/>
      <c r="K373" s="846"/>
      <c r="L373" s="846"/>
      <c r="M373" s="846"/>
      <c r="N373" s="846"/>
      <c r="O373" s="846"/>
      <c r="P373" s="846"/>
      <c r="Q373" s="846"/>
      <c r="R373" s="846"/>
      <c r="S373" s="846"/>
      <c r="T373" s="846"/>
      <c r="U373" s="846"/>
      <c r="V373" s="846"/>
      <c r="W373" s="846"/>
      <c r="X373" s="846"/>
      <c r="Y373" s="846"/>
      <c r="Z373" s="846"/>
      <c r="AA373" s="846"/>
      <c r="AB373" s="846"/>
      <c r="AC373" s="846"/>
      <c r="AD373" s="846"/>
      <c r="AE373" s="846"/>
      <c r="AF373" s="846"/>
      <c r="AG373" s="846"/>
      <c r="AH373" s="846"/>
      <c r="AI373" s="846"/>
      <c r="AJ373" s="846"/>
      <c r="AK373" s="846"/>
      <c r="AL373" s="846"/>
      <c r="AM373" s="846"/>
      <c r="AN373" s="846"/>
      <c r="AO373" s="846"/>
      <c r="AP373" s="846"/>
      <c r="AQ373" s="846"/>
      <c r="AR373" s="846"/>
      <c r="AS373" s="846"/>
      <c r="AT373" s="846"/>
      <c r="AU373" s="846"/>
      <c r="AV373" s="846"/>
      <c r="AW373" s="846"/>
      <c r="AX373" s="846"/>
      <c r="AY373" s="846"/>
    </row>
    <row r="374" spans="3:63">
      <c r="C374" s="845"/>
      <c r="D374" s="846"/>
      <c r="E374" s="846"/>
      <c r="F374" s="846"/>
      <c r="G374" s="846"/>
      <c r="H374" s="846"/>
      <c r="I374" s="846"/>
      <c r="J374" s="846"/>
      <c r="K374" s="846"/>
      <c r="L374" s="846"/>
      <c r="M374" s="846"/>
      <c r="N374" s="846"/>
      <c r="O374" s="846"/>
      <c r="P374" s="846"/>
      <c r="Q374" s="846"/>
      <c r="R374" s="846"/>
      <c r="S374" s="846"/>
      <c r="T374" s="846"/>
      <c r="U374" s="846"/>
      <c r="V374" s="846"/>
      <c r="W374" s="846"/>
      <c r="X374" s="846"/>
      <c r="Y374" s="846"/>
      <c r="Z374" s="846"/>
      <c r="AA374" s="846"/>
      <c r="AB374" s="846"/>
      <c r="AC374" s="846"/>
      <c r="AD374" s="846"/>
      <c r="AE374" s="846"/>
      <c r="AF374" s="846"/>
      <c r="AG374" s="846"/>
      <c r="AH374" s="846"/>
      <c r="AI374" s="846"/>
      <c r="AJ374" s="846"/>
      <c r="AK374" s="846"/>
      <c r="AL374" s="846"/>
      <c r="AM374" s="846"/>
      <c r="AN374" s="846"/>
      <c r="AO374" s="846"/>
      <c r="AP374" s="846"/>
      <c r="AQ374" s="846"/>
      <c r="AR374" s="846"/>
      <c r="AS374" s="846"/>
      <c r="AT374" s="846"/>
      <c r="AU374" s="846"/>
      <c r="AV374" s="846"/>
      <c r="AW374" s="846"/>
      <c r="AX374" s="846"/>
      <c r="AY374" s="846"/>
    </row>
    <row r="375" spans="3:63">
      <c r="C375" s="845"/>
      <c r="D375" s="846"/>
      <c r="E375" s="846"/>
      <c r="F375" s="846"/>
      <c r="G375" s="846"/>
      <c r="H375" s="846"/>
      <c r="I375" s="846"/>
      <c r="J375" s="846"/>
      <c r="K375" s="846"/>
      <c r="L375" s="846"/>
      <c r="M375" s="846"/>
      <c r="N375" s="846"/>
      <c r="O375" s="846"/>
      <c r="P375" s="846"/>
      <c r="Q375" s="846"/>
      <c r="R375" s="846"/>
      <c r="S375" s="846"/>
      <c r="T375" s="846"/>
      <c r="U375" s="846"/>
      <c r="V375" s="846"/>
      <c r="W375" s="846"/>
      <c r="X375" s="846"/>
      <c r="Y375" s="846"/>
      <c r="Z375" s="846"/>
      <c r="AA375" s="846"/>
      <c r="AB375" s="846"/>
      <c r="AC375" s="846"/>
      <c r="AD375" s="846"/>
      <c r="AE375" s="846"/>
      <c r="AF375" s="846"/>
      <c r="AG375" s="846"/>
      <c r="AH375" s="846"/>
      <c r="AI375" s="846"/>
      <c r="AJ375" s="846"/>
      <c r="AK375" s="846"/>
      <c r="AL375" s="846"/>
      <c r="AM375" s="846"/>
      <c r="AN375" s="846"/>
      <c r="AO375" s="846"/>
      <c r="AP375" s="846"/>
      <c r="AQ375" s="846"/>
      <c r="AR375" s="846"/>
      <c r="AS375" s="846"/>
      <c r="AT375" s="846"/>
      <c r="AU375" s="846"/>
      <c r="AV375" s="846"/>
      <c r="AW375" s="846"/>
      <c r="AX375" s="846"/>
      <c r="AY375" s="846"/>
    </row>
    <row r="376" spans="3:63">
      <c r="C376" s="845"/>
      <c r="D376" s="846"/>
      <c r="E376" s="846"/>
      <c r="F376" s="846"/>
      <c r="G376" s="846"/>
      <c r="H376" s="846"/>
      <c r="I376" s="846"/>
      <c r="J376" s="846"/>
      <c r="K376" s="846"/>
      <c r="L376" s="846"/>
      <c r="M376" s="846"/>
      <c r="N376" s="846"/>
      <c r="O376" s="846"/>
      <c r="P376" s="846"/>
      <c r="Q376" s="846"/>
      <c r="R376" s="846"/>
      <c r="S376" s="846"/>
      <c r="T376" s="846"/>
      <c r="U376" s="846"/>
      <c r="V376" s="846"/>
      <c r="W376" s="846"/>
      <c r="X376" s="846"/>
      <c r="Y376" s="846"/>
      <c r="Z376" s="846"/>
      <c r="AA376" s="846"/>
      <c r="AB376" s="846"/>
      <c r="AC376" s="846"/>
      <c r="AD376" s="846"/>
      <c r="AE376" s="846"/>
      <c r="AF376" s="846"/>
      <c r="AG376" s="846"/>
      <c r="AH376" s="846"/>
      <c r="AI376" s="846"/>
      <c r="AJ376" s="846"/>
      <c r="AK376" s="846"/>
      <c r="AL376" s="846"/>
      <c r="AM376" s="846"/>
      <c r="AN376" s="846"/>
      <c r="AO376" s="846"/>
      <c r="AP376" s="846"/>
      <c r="AQ376" s="846"/>
      <c r="AR376" s="846"/>
      <c r="AS376" s="846"/>
      <c r="AT376" s="846"/>
      <c r="AU376" s="846"/>
      <c r="AV376" s="846"/>
      <c r="AW376" s="846"/>
      <c r="AX376" s="846"/>
      <c r="AY376" s="846"/>
    </row>
    <row r="377" spans="3:63">
      <c r="C377" s="845"/>
      <c r="D377" s="846"/>
      <c r="E377" s="846"/>
      <c r="F377" s="846"/>
      <c r="G377" s="846"/>
      <c r="H377" s="846"/>
      <c r="I377" s="846"/>
      <c r="J377" s="846"/>
      <c r="K377" s="846"/>
      <c r="L377" s="846"/>
      <c r="M377" s="846"/>
      <c r="N377" s="846"/>
      <c r="O377" s="846"/>
      <c r="P377" s="846"/>
      <c r="Q377" s="846"/>
      <c r="R377" s="846"/>
      <c r="S377" s="846"/>
      <c r="T377" s="846"/>
      <c r="U377" s="846"/>
      <c r="V377" s="846"/>
      <c r="W377" s="846"/>
      <c r="X377" s="846"/>
      <c r="Y377" s="846"/>
      <c r="Z377" s="846"/>
      <c r="AA377" s="846"/>
      <c r="AB377" s="846"/>
      <c r="AC377" s="846"/>
      <c r="AD377" s="846"/>
      <c r="AE377" s="846"/>
      <c r="AF377" s="846"/>
      <c r="AG377" s="846"/>
      <c r="AH377" s="846"/>
      <c r="AI377" s="846"/>
      <c r="AJ377" s="846"/>
      <c r="AK377" s="846"/>
      <c r="AL377" s="846"/>
      <c r="AM377" s="846"/>
      <c r="AN377" s="846"/>
      <c r="AO377" s="846"/>
      <c r="AP377" s="846"/>
      <c r="AQ377" s="846"/>
      <c r="AR377" s="846"/>
      <c r="AS377" s="846"/>
      <c r="AT377" s="846"/>
      <c r="AU377" s="846"/>
      <c r="AV377" s="846"/>
      <c r="AW377" s="846"/>
      <c r="AX377" s="846"/>
      <c r="AY377" s="846"/>
    </row>
    <row r="378" spans="3:63">
      <c r="C378" s="845"/>
      <c r="D378" s="846"/>
      <c r="E378" s="846"/>
      <c r="F378" s="846"/>
      <c r="G378" s="846"/>
      <c r="H378" s="846"/>
      <c r="I378" s="846"/>
      <c r="J378" s="846"/>
      <c r="K378" s="846"/>
      <c r="L378" s="846"/>
      <c r="M378" s="846"/>
      <c r="N378" s="846"/>
      <c r="O378" s="846"/>
      <c r="P378" s="846"/>
      <c r="Q378" s="846"/>
      <c r="R378" s="846"/>
      <c r="S378" s="846"/>
      <c r="T378" s="846"/>
      <c r="U378" s="846"/>
      <c r="V378" s="846"/>
      <c r="W378" s="846"/>
      <c r="X378" s="846"/>
      <c r="Y378" s="846"/>
      <c r="Z378" s="846"/>
      <c r="AA378" s="846"/>
      <c r="AB378" s="846"/>
      <c r="AC378" s="846"/>
      <c r="AD378" s="846"/>
      <c r="AE378" s="846"/>
      <c r="AF378" s="846"/>
      <c r="AG378" s="846"/>
      <c r="AH378" s="846"/>
      <c r="AI378" s="846"/>
      <c r="AJ378" s="846"/>
      <c r="AK378" s="846"/>
      <c r="AL378" s="846"/>
      <c r="AM378" s="846"/>
      <c r="AN378" s="846"/>
      <c r="AO378" s="846"/>
      <c r="AP378" s="846"/>
      <c r="AQ378" s="846"/>
      <c r="AR378" s="846"/>
      <c r="AS378" s="846"/>
      <c r="AT378" s="846"/>
      <c r="AU378" s="846"/>
      <c r="AV378" s="846"/>
      <c r="AW378" s="846"/>
      <c r="AX378" s="846"/>
      <c r="AY378" s="846"/>
    </row>
    <row r="379" spans="3:63">
      <c r="C379" s="845"/>
      <c r="D379" s="846"/>
      <c r="E379" s="846"/>
      <c r="F379" s="846"/>
      <c r="G379" s="846"/>
      <c r="H379" s="846"/>
      <c r="I379" s="846"/>
      <c r="J379" s="846"/>
      <c r="K379" s="846"/>
      <c r="L379" s="846"/>
      <c r="M379" s="846"/>
      <c r="N379" s="846"/>
      <c r="O379" s="846"/>
      <c r="P379" s="846"/>
      <c r="Q379" s="846"/>
      <c r="R379" s="846"/>
      <c r="S379" s="846"/>
      <c r="T379" s="846"/>
      <c r="U379" s="846"/>
      <c r="V379" s="846"/>
      <c r="W379" s="846"/>
      <c r="X379" s="846"/>
      <c r="Y379" s="846"/>
      <c r="Z379" s="846"/>
      <c r="AA379" s="846"/>
      <c r="AB379" s="846"/>
      <c r="AC379" s="846"/>
      <c r="AD379" s="846"/>
      <c r="AE379" s="846"/>
      <c r="AF379" s="846"/>
      <c r="AG379" s="846"/>
      <c r="AH379" s="846"/>
      <c r="AI379" s="846"/>
      <c r="AJ379" s="846"/>
      <c r="AK379" s="846"/>
      <c r="AL379" s="846"/>
      <c r="AM379" s="846"/>
      <c r="AN379" s="846"/>
      <c r="AO379" s="846"/>
      <c r="AP379" s="846"/>
      <c r="AQ379" s="846"/>
      <c r="AR379" s="846"/>
      <c r="AS379" s="846"/>
      <c r="AT379" s="846"/>
      <c r="AU379" s="846"/>
      <c r="AV379" s="846"/>
      <c r="AW379" s="846"/>
      <c r="AX379" s="846"/>
      <c r="AY379" s="846"/>
    </row>
    <row r="380" spans="3:63">
      <c r="C380" s="845"/>
      <c r="D380" s="846"/>
      <c r="E380" s="846"/>
      <c r="F380" s="846"/>
      <c r="G380" s="846"/>
      <c r="H380" s="846"/>
      <c r="I380" s="846"/>
      <c r="J380" s="846"/>
      <c r="K380" s="846"/>
      <c r="L380" s="846"/>
      <c r="M380" s="846"/>
      <c r="N380" s="846"/>
      <c r="O380" s="846"/>
      <c r="P380" s="846"/>
      <c r="Q380" s="846"/>
      <c r="R380" s="846"/>
      <c r="S380" s="846"/>
      <c r="T380" s="846"/>
      <c r="U380" s="846"/>
      <c r="V380" s="846"/>
      <c r="W380" s="846"/>
      <c r="X380" s="846"/>
      <c r="Y380" s="846"/>
      <c r="Z380" s="846"/>
      <c r="AA380" s="846"/>
      <c r="AB380" s="846"/>
      <c r="AC380" s="846"/>
      <c r="AD380" s="846"/>
      <c r="AE380" s="846"/>
      <c r="AF380" s="846"/>
      <c r="AG380" s="846"/>
      <c r="AH380" s="846"/>
      <c r="AI380" s="846"/>
      <c r="AJ380" s="846"/>
      <c r="AK380" s="846"/>
      <c r="AL380" s="846"/>
      <c r="AM380" s="846"/>
      <c r="AN380" s="846"/>
      <c r="AO380" s="846"/>
      <c r="AP380" s="846"/>
      <c r="AQ380" s="846"/>
      <c r="AR380" s="846"/>
      <c r="AS380" s="846"/>
      <c r="AT380" s="846"/>
      <c r="AU380" s="846"/>
      <c r="AV380" s="846"/>
      <c r="AW380" s="846"/>
      <c r="AX380" s="846"/>
      <c r="AY380" s="846"/>
    </row>
    <row r="381" spans="3:63">
      <c r="C381" s="845"/>
      <c r="D381" s="846"/>
      <c r="E381" s="846"/>
      <c r="F381" s="846"/>
      <c r="G381" s="846"/>
      <c r="H381" s="846"/>
      <c r="I381" s="846"/>
      <c r="J381" s="846"/>
      <c r="K381" s="846"/>
      <c r="L381" s="846"/>
      <c r="M381" s="846"/>
      <c r="N381" s="846"/>
      <c r="O381" s="846"/>
      <c r="P381" s="846"/>
      <c r="Q381" s="846"/>
      <c r="R381" s="846"/>
      <c r="S381" s="846"/>
      <c r="T381" s="846"/>
      <c r="U381" s="846"/>
      <c r="V381" s="846"/>
      <c r="W381" s="846"/>
      <c r="X381" s="846"/>
      <c r="Y381" s="846"/>
      <c r="Z381" s="846"/>
      <c r="AA381" s="846"/>
      <c r="AB381" s="846"/>
      <c r="AC381" s="846"/>
      <c r="AD381" s="846"/>
      <c r="AE381" s="846"/>
      <c r="AF381" s="846"/>
      <c r="AG381" s="846"/>
      <c r="AH381" s="846"/>
      <c r="AI381" s="846"/>
      <c r="AJ381" s="846"/>
      <c r="AK381" s="846"/>
      <c r="AL381" s="846"/>
      <c r="AM381" s="846"/>
      <c r="AN381" s="846"/>
      <c r="AO381" s="846"/>
      <c r="AP381" s="846"/>
      <c r="AQ381" s="846"/>
      <c r="AR381" s="846"/>
      <c r="AS381" s="846"/>
      <c r="AT381" s="846"/>
      <c r="AU381" s="846"/>
      <c r="AV381" s="846"/>
      <c r="AW381" s="846"/>
      <c r="AX381" s="846"/>
      <c r="AY381" s="846"/>
    </row>
    <row r="382" spans="3:63">
      <c r="C382" s="845"/>
      <c r="D382" s="846"/>
      <c r="E382" s="846"/>
      <c r="F382" s="846"/>
      <c r="G382" s="846"/>
      <c r="H382" s="846"/>
      <c r="I382" s="846"/>
      <c r="J382" s="846"/>
      <c r="K382" s="846"/>
      <c r="L382" s="846"/>
      <c r="M382" s="846"/>
      <c r="N382" s="846"/>
      <c r="O382" s="846"/>
      <c r="P382" s="846"/>
      <c r="Q382" s="846"/>
      <c r="R382" s="846"/>
      <c r="S382" s="846"/>
      <c r="T382" s="846"/>
      <c r="U382" s="846"/>
      <c r="V382" s="846"/>
      <c r="W382" s="846"/>
      <c r="X382" s="846"/>
      <c r="Y382" s="846"/>
      <c r="Z382" s="846"/>
      <c r="AA382" s="846"/>
      <c r="AB382" s="846"/>
      <c r="AC382" s="846"/>
      <c r="AD382" s="846"/>
      <c r="AE382" s="846"/>
      <c r="AF382" s="846"/>
      <c r="AG382" s="846"/>
      <c r="AH382" s="846"/>
      <c r="AI382" s="846"/>
      <c r="AJ382" s="846"/>
      <c r="AK382" s="846"/>
      <c r="AL382" s="846"/>
      <c r="AM382" s="846"/>
      <c r="AN382" s="846"/>
      <c r="AO382" s="846"/>
      <c r="AP382" s="846"/>
      <c r="AQ382" s="846"/>
      <c r="AR382" s="846"/>
      <c r="AS382" s="846"/>
      <c r="AT382" s="846"/>
      <c r="AU382" s="846"/>
      <c r="AV382" s="846"/>
      <c r="AW382" s="846"/>
      <c r="AX382" s="846"/>
      <c r="AY382" s="846"/>
    </row>
    <row r="383" spans="3:63">
      <c r="C383" s="845"/>
      <c r="D383" s="846"/>
      <c r="E383" s="846"/>
      <c r="F383" s="846"/>
      <c r="G383" s="846"/>
      <c r="H383" s="846"/>
      <c r="I383" s="846"/>
      <c r="J383" s="846"/>
      <c r="K383" s="846"/>
      <c r="L383" s="846"/>
      <c r="M383" s="846"/>
      <c r="N383" s="846"/>
      <c r="O383" s="846"/>
      <c r="P383" s="846"/>
      <c r="Q383" s="846"/>
      <c r="R383" s="846"/>
      <c r="S383" s="846"/>
      <c r="T383" s="846"/>
      <c r="U383" s="846"/>
      <c r="V383" s="846"/>
      <c r="W383" s="846"/>
      <c r="X383" s="846"/>
      <c r="Y383" s="846"/>
      <c r="Z383" s="846"/>
      <c r="AA383" s="846"/>
      <c r="AB383" s="846"/>
      <c r="AC383" s="846"/>
      <c r="AD383" s="846"/>
      <c r="AE383" s="846"/>
      <c r="AF383" s="846"/>
      <c r="AG383" s="846"/>
      <c r="AH383" s="846"/>
      <c r="AI383" s="846"/>
      <c r="AJ383" s="846"/>
      <c r="AK383" s="846"/>
      <c r="AL383" s="846"/>
      <c r="AM383" s="846"/>
      <c r="AN383" s="846"/>
      <c r="AO383" s="846"/>
      <c r="AP383" s="846"/>
      <c r="AQ383" s="846"/>
      <c r="AR383" s="846"/>
      <c r="AS383" s="846"/>
      <c r="AT383" s="846"/>
      <c r="AU383" s="846"/>
      <c r="AV383" s="846"/>
      <c r="AW383" s="846"/>
      <c r="AX383" s="846"/>
      <c r="AY383" s="846"/>
    </row>
    <row r="384" spans="3:63">
      <c r="C384" s="845"/>
      <c r="D384" s="846"/>
      <c r="E384" s="846"/>
      <c r="F384" s="846"/>
      <c r="G384" s="846"/>
      <c r="H384" s="846"/>
      <c r="I384" s="846"/>
      <c r="J384" s="846"/>
      <c r="K384" s="846"/>
      <c r="L384" s="846"/>
      <c r="M384" s="846"/>
      <c r="N384" s="846"/>
      <c r="O384" s="846"/>
      <c r="P384" s="846"/>
      <c r="Q384" s="846"/>
      <c r="R384" s="846"/>
      <c r="S384" s="846"/>
      <c r="T384" s="846"/>
      <c r="U384" s="846"/>
      <c r="V384" s="846"/>
      <c r="W384" s="846"/>
      <c r="X384" s="846"/>
      <c r="Y384" s="846"/>
      <c r="Z384" s="846"/>
      <c r="AA384" s="846"/>
      <c r="AB384" s="846"/>
      <c r="AC384" s="846"/>
      <c r="AD384" s="846"/>
      <c r="AE384" s="846"/>
      <c r="AF384" s="846"/>
      <c r="AG384" s="846"/>
      <c r="AH384" s="846"/>
      <c r="AI384" s="846"/>
      <c r="AJ384" s="846"/>
      <c r="AK384" s="846"/>
      <c r="AL384" s="846"/>
      <c r="AM384" s="846"/>
      <c r="AN384" s="846"/>
      <c r="AO384" s="846"/>
      <c r="AP384" s="846"/>
      <c r="AQ384" s="846"/>
      <c r="AR384" s="846"/>
      <c r="AS384" s="846"/>
      <c r="AT384" s="846"/>
      <c r="AU384" s="846"/>
      <c r="AV384" s="846"/>
      <c r="AW384" s="846"/>
      <c r="AX384" s="846"/>
      <c r="AY384" s="846"/>
    </row>
    <row r="385" spans="3:51">
      <c r="C385" s="845"/>
      <c r="D385" s="846"/>
      <c r="E385" s="846"/>
      <c r="F385" s="846"/>
      <c r="G385" s="846"/>
      <c r="H385" s="846"/>
      <c r="I385" s="846"/>
      <c r="J385" s="846"/>
      <c r="K385" s="846"/>
      <c r="L385" s="846"/>
      <c r="M385" s="846"/>
      <c r="N385" s="846"/>
      <c r="O385" s="846"/>
      <c r="P385" s="846"/>
      <c r="Q385" s="846"/>
      <c r="R385" s="846"/>
      <c r="S385" s="846"/>
      <c r="T385" s="846"/>
      <c r="U385" s="846"/>
      <c r="V385" s="846"/>
      <c r="W385" s="846"/>
      <c r="X385" s="846"/>
      <c r="Y385" s="846"/>
      <c r="Z385" s="846"/>
      <c r="AA385" s="846"/>
      <c r="AB385" s="846"/>
      <c r="AC385" s="846"/>
      <c r="AD385" s="846"/>
      <c r="AE385" s="846"/>
      <c r="AF385" s="846"/>
      <c r="AG385" s="846"/>
      <c r="AH385" s="846"/>
      <c r="AI385" s="846"/>
      <c r="AJ385" s="846"/>
      <c r="AK385" s="846"/>
      <c r="AL385" s="846"/>
      <c r="AM385" s="846"/>
      <c r="AN385" s="846"/>
      <c r="AO385" s="846"/>
      <c r="AP385" s="846"/>
      <c r="AQ385" s="846"/>
      <c r="AR385" s="846"/>
      <c r="AS385" s="846"/>
      <c r="AT385" s="846"/>
      <c r="AU385" s="846"/>
      <c r="AV385" s="846"/>
      <c r="AW385" s="846"/>
      <c r="AX385" s="846"/>
      <c r="AY385" s="846"/>
    </row>
    <row r="386" spans="3:51">
      <c r="C386" s="845"/>
      <c r="D386" s="846"/>
      <c r="E386" s="846"/>
      <c r="F386" s="846"/>
      <c r="G386" s="846"/>
      <c r="H386" s="846"/>
      <c r="I386" s="846"/>
      <c r="J386" s="846"/>
      <c r="K386" s="846"/>
      <c r="L386" s="846"/>
      <c r="M386" s="846"/>
      <c r="N386" s="846"/>
      <c r="O386" s="846"/>
      <c r="P386" s="846"/>
      <c r="Q386" s="846"/>
      <c r="R386" s="846"/>
      <c r="S386" s="846"/>
      <c r="T386" s="846"/>
      <c r="U386" s="846"/>
      <c r="V386" s="846"/>
      <c r="W386" s="846"/>
      <c r="X386" s="846"/>
      <c r="Y386" s="846"/>
      <c r="Z386" s="846"/>
      <c r="AA386" s="846"/>
      <c r="AB386" s="846"/>
      <c r="AC386" s="846"/>
      <c r="AD386" s="846"/>
      <c r="AE386" s="846"/>
      <c r="AF386" s="846"/>
      <c r="AG386" s="846"/>
      <c r="AH386" s="846"/>
      <c r="AI386" s="846"/>
      <c r="AJ386" s="846"/>
      <c r="AK386" s="846"/>
      <c r="AL386" s="846"/>
      <c r="AM386" s="846"/>
      <c r="AN386" s="846"/>
      <c r="AO386" s="846"/>
      <c r="AP386" s="846"/>
      <c r="AQ386" s="846"/>
      <c r="AR386" s="846"/>
      <c r="AS386" s="846"/>
      <c r="AT386" s="846"/>
      <c r="AU386" s="846"/>
      <c r="AV386" s="846"/>
      <c r="AW386" s="846"/>
      <c r="AX386" s="846"/>
      <c r="AY386" s="846"/>
    </row>
    <row r="387" spans="3:51">
      <c r="C387" s="845"/>
      <c r="D387" s="846"/>
      <c r="E387" s="846"/>
      <c r="F387" s="846"/>
      <c r="G387" s="846"/>
      <c r="H387" s="846"/>
      <c r="I387" s="846"/>
      <c r="J387" s="846"/>
      <c r="K387" s="846"/>
      <c r="L387" s="846"/>
      <c r="M387" s="846"/>
      <c r="N387" s="846"/>
      <c r="O387" s="846"/>
      <c r="P387" s="846"/>
      <c r="Q387" s="846"/>
      <c r="R387" s="846"/>
      <c r="S387" s="846"/>
      <c r="T387" s="846"/>
      <c r="U387" s="846"/>
      <c r="V387" s="846"/>
      <c r="W387" s="846"/>
      <c r="X387" s="846"/>
      <c r="Y387" s="846"/>
      <c r="Z387" s="846"/>
      <c r="AA387" s="846"/>
      <c r="AB387" s="846"/>
      <c r="AC387" s="846"/>
      <c r="AD387" s="846"/>
      <c r="AE387" s="846"/>
      <c r="AF387" s="846"/>
      <c r="AG387" s="846"/>
      <c r="AH387" s="846"/>
      <c r="AI387" s="846"/>
      <c r="AJ387" s="846"/>
      <c r="AK387" s="846"/>
      <c r="AL387" s="846"/>
      <c r="AM387" s="846"/>
      <c r="AN387" s="846"/>
      <c r="AO387" s="846"/>
      <c r="AP387" s="846"/>
      <c r="AQ387" s="846"/>
      <c r="AR387" s="846"/>
      <c r="AS387" s="846"/>
      <c r="AT387" s="846"/>
      <c r="AU387" s="846"/>
      <c r="AV387" s="846"/>
      <c r="AW387" s="846"/>
      <c r="AX387" s="846"/>
      <c r="AY387" s="846"/>
    </row>
    <row r="388" spans="3:51">
      <c r="C388" s="845"/>
      <c r="D388" s="846"/>
      <c r="E388" s="846"/>
      <c r="F388" s="846"/>
      <c r="G388" s="846"/>
      <c r="H388" s="846"/>
      <c r="I388" s="846"/>
      <c r="J388" s="846"/>
      <c r="K388" s="846"/>
      <c r="L388" s="846"/>
      <c r="M388" s="846"/>
      <c r="N388" s="846"/>
      <c r="O388" s="846"/>
      <c r="P388" s="846"/>
      <c r="Q388" s="846"/>
      <c r="R388" s="846"/>
      <c r="S388" s="846"/>
      <c r="T388" s="846"/>
      <c r="U388" s="846"/>
      <c r="V388" s="846"/>
      <c r="W388" s="846"/>
      <c r="X388" s="846"/>
      <c r="Y388" s="846"/>
      <c r="Z388" s="846"/>
      <c r="AA388" s="846"/>
      <c r="AB388" s="846"/>
      <c r="AC388" s="846"/>
      <c r="AD388" s="846"/>
      <c r="AE388" s="846"/>
      <c r="AF388" s="846"/>
      <c r="AG388" s="846"/>
      <c r="AH388" s="846"/>
      <c r="AI388" s="846"/>
      <c r="AJ388" s="846"/>
      <c r="AK388" s="846"/>
      <c r="AL388" s="846"/>
      <c r="AM388" s="846"/>
      <c r="AN388" s="846"/>
      <c r="AO388" s="846"/>
      <c r="AP388" s="846"/>
      <c r="AQ388" s="846"/>
      <c r="AR388" s="846"/>
      <c r="AS388" s="846"/>
      <c r="AT388" s="846"/>
      <c r="AU388" s="846"/>
      <c r="AV388" s="846"/>
      <c r="AW388" s="846"/>
      <c r="AX388" s="846"/>
      <c r="AY388" s="846"/>
    </row>
    <row r="389" spans="3:51">
      <c r="C389" s="845"/>
      <c r="D389" s="846"/>
      <c r="E389" s="846"/>
      <c r="F389" s="846"/>
      <c r="G389" s="846"/>
      <c r="H389" s="846"/>
      <c r="I389" s="846"/>
      <c r="J389" s="846"/>
      <c r="K389" s="846"/>
      <c r="L389" s="846"/>
      <c r="M389" s="846"/>
      <c r="N389" s="846"/>
      <c r="O389" s="846"/>
      <c r="P389" s="846"/>
      <c r="Q389" s="846"/>
      <c r="R389" s="846"/>
      <c r="S389" s="846"/>
      <c r="T389" s="846"/>
      <c r="U389" s="846"/>
      <c r="V389" s="846"/>
      <c r="W389" s="846"/>
      <c r="X389" s="846"/>
      <c r="Y389" s="846"/>
      <c r="Z389" s="846"/>
      <c r="AA389" s="846"/>
      <c r="AB389" s="846"/>
      <c r="AC389" s="846"/>
      <c r="AD389" s="846"/>
      <c r="AE389" s="846"/>
      <c r="AF389" s="846"/>
      <c r="AG389" s="846"/>
      <c r="AH389" s="846"/>
      <c r="AI389" s="846"/>
      <c r="AJ389" s="846"/>
      <c r="AK389" s="846"/>
      <c r="AL389" s="846"/>
      <c r="AM389" s="846"/>
      <c r="AN389" s="846"/>
      <c r="AO389" s="846"/>
      <c r="AP389" s="846"/>
      <c r="AQ389" s="846"/>
      <c r="AR389" s="846"/>
      <c r="AS389" s="846"/>
      <c r="AT389" s="846"/>
      <c r="AU389" s="846"/>
      <c r="AV389" s="846"/>
      <c r="AW389" s="846"/>
      <c r="AX389" s="846"/>
      <c r="AY389" s="846"/>
    </row>
    <row r="390" spans="3:51">
      <c r="C390" s="845"/>
      <c r="D390" s="846"/>
      <c r="E390" s="846"/>
      <c r="F390" s="846"/>
      <c r="G390" s="846"/>
      <c r="H390" s="846"/>
      <c r="I390" s="846"/>
      <c r="J390" s="846"/>
      <c r="K390" s="846"/>
      <c r="L390" s="846"/>
      <c r="M390" s="846"/>
      <c r="N390" s="846"/>
      <c r="O390" s="846"/>
      <c r="P390" s="846"/>
      <c r="Q390" s="846"/>
      <c r="R390" s="846"/>
      <c r="S390" s="846"/>
      <c r="T390" s="846"/>
      <c r="U390" s="846"/>
      <c r="V390" s="846"/>
      <c r="W390" s="846"/>
      <c r="X390" s="846"/>
      <c r="Y390" s="846"/>
      <c r="Z390" s="846"/>
      <c r="AA390" s="846"/>
      <c r="AB390" s="846"/>
      <c r="AC390" s="846"/>
      <c r="AD390" s="846"/>
      <c r="AE390" s="846"/>
      <c r="AF390" s="846"/>
      <c r="AG390" s="846"/>
      <c r="AH390" s="846"/>
      <c r="AI390" s="846"/>
      <c r="AJ390" s="846"/>
      <c r="AK390" s="846"/>
      <c r="AL390" s="846"/>
      <c r="AM390" s="846"/>
      <c r="AN390" s="846"/>
      <c r="AO390" s="846"/>
      <c r="AP390" s="846"/>
      <c r="AQ390" s="846"/>
      <c r="AR390" s="846"/>
      <c r="AS390" s="846"/>
      <c r="AT390" s="846"/>
      <c r="AU390" s="846"/>
      <c r="AV390" s="846"/>
      <c r="AW390" s="846"/>
      <c r="AX390" s="846"/>
      <c r="AY390" s="846"/>
    </row>
    <row r="391" spans="3:51">
      <c r="C391" s="845"/>
      <c r="D391" s="846"/>
      <c r="E391" s="846"/>
      <c r="F391" s="846"/>
      <c r="G391" s="846"/>
      <c r="H391" s="846"/>
      <c r="I391" s="846"/>
      <c r="J391" s="846"/>
      <c r="K391" s="846"/>
      <c r="L391" s="846"/>
      <c r="M391" s="846"/>
      <c r="N391" s="846"/>
      <c r="O391" s="846"/>
      <c r="P391" s="846"/>
      <c r="Q391" s="846"/>
      <c r="R391" s="846"/>
      <c r="S391" s="846"/>
      <c r="T391" s="846"/>
      <c r="U391" s="846"/>
      <c r="V391" s="846"/>
      <c r="W391" s="846"/>
      <c r="X391" s="846"/>
      <c r="Y391" s="846"/>
      <c r="Z391" s="846"/>
      <c r="AA391" s="846"/>
      <c r="AB391" s="846"/>
      <c r="AC391" s="846"/>
      <c r="AD391" s="846"/>
      <c r="AE391" s="846"/>
      <c r="AF391" s="846"/>
      <c r="AG391" s="846"/>
      <c r="AH391" s="846"/>
      <c r="AI391" s="846"/>
      <c r="AJ391" s="846"/>
      <c r="AK391" s="846"/>
      <c r="AL391" s="846"/>
      <c r="AM391" s="846"/>
      <c r="AN391" s="846"/>
      <c r="AO391" s="846"/>
      <c r="AP391" s="846"/>
      <c r="AQ391" s="846"/>
      <c r="AR391" s="846"/>
      <c r="AS391" s="846"/>
      <c r="AT391" s="846"/>
      <c r="AU391" s="846"/>
      <c r="AV391" s="846"/>
      <c r="AW391" s="846"/>
      <c r="AX391" s="846"/>
      <c r="AY391" s="846"/>
    </row>
    <row r="392" spans="3:51">
      <c r="C392" s="845"/>
      <c r="D392" s="846"/>
      <c r="E392" s="846"/>
      <c r="F392" s="846"/>
      <c r="G392" s="846"/>
      <c r="H392" s="846"/>
      <c r="I392" s="846"/>
      <c r="J392" s="846"/>
      <c r="K392" s="846"/>
      <c r="L392" s="846"/>
      <c r="M392" s="846"/>
      <c r="N392" s="846"/>
      <c r="O392" s="846"/>
      <c r="P392" s="846"/>
      <c r="Q392" s="846"/>
      <c r="R392" s="846"/>
      <c r="S392" s="846"/>
      <c r="T392" s="846"/>
      <c r="U392" s="846"/>
      <c r="V392" s="846"/>
      <c r="W392" s="846"/>
      <c r="X392" s="846"/>
      <c r="Y392" s="846"/>
      <c r="Z392" s="846"/>
      <c r="AA392" s="846"/>
      <c r="AB392" s="846"/>
      <c r="AC392" s="846"/>
      <c r="AD392" s="846"/>
      <c r="AE392" s="846"/>
      <c r="AF392" s="846"/>
      <c r="AG392" s="846"/>
      <c r="AH392" s="846"/>
      <c r="AI392" s="846"/>
      <c r="AJ392" s="846"/>
      <c r="AK392" s="846"/>
      <c r="AL392" s="846"/>
      <c r="AM392" s="846"/>
      <c r="AN392" s="846"/>
      <c r="AO392" s="846"/>
      <c r="AP392" s="846"/>
      <c r="AQ392" s="846"/>
      <c r="AR392" s="846"/>
      <c r="AS392" s="846"/>
      <c r="AT392" s="846"/>
      <c r="AU392" s="846"/>
      <c r="AV392" s="846"/>
      <c r="AW392" s="846"/>
      <c r="AX392" s="846"/>
      <c r="AY392" s="846"/>
    </row>
    <row r="393" spans="3:51">
      <c r="C393" s="845"/>
      <c r="D393" s="846"/>
      <c r="E393" s="846"/>
      <c r="F393" s="846"/>
      <c r="G393" s="846"/>
      <c r="H393" s="846"/>
      <c r="I393" s="846"/>
      <c r="J393" s="846"/>
      <c r="K393" s="846"/>
      <c r="L393" s="846"/>
      <c r="M393" s="846"/>
      <c r="N393" s="846"/>
      <c r="O393" s="846"/>
      <c r="P393" s="846"/>
      <c r="Q393" s="846"/>
      <c r="R393" s="846"/>
      <c r="S393" s="846"/>
      <c r="T393" s="846"/>
      <c r="U393" s="846"/>
      <c r="V393" s="846"/>
      <c r="W393" s="846"/>
      <c r="X393" s="846"/>
      <c r="Y393" s="846"/>
      <c r="Z393" s="846"/>
      <c r="AA393" s="846"/>
      <c r="AB393" s="846"/>
      <c r="AC393" s="846"/>
      <c r="AD393" s="846"/>
      <c r="AE393" s="846"/>
      <c r="AF393" s="846"/>
      <c r="AG393" s="846"/>
      <c r="AH393" s="846"/>
      <c r="AI393" s="846"/>
      <c r="AJ393" s="846"/>
      <c r="AK393" s="846"/>
      <c r="AL393" s="846"/>
      <c r="AM393" s="846"/>
      <c r="AN393" s="846"/>
      <c r="AO393" s="846"/>
      <c r="AP393" s="846"/>
      <c r="AQ393" s="846"/>
      <c r="AR393" s="846"/>
      <c r="AS393" s="846"/>
      <c r="AT393" s="846"/>
      <c r="AU393" s="846"/>
      <c r="AV393" s="846"/>
      <c r="AW393" s="846"/>
      <c r="AX393" s="846"/>
      <c r="AY393" s="846"/>
    </row>
    <row r="394" spans="3:51">
      <c r="C394" s="845"/>
      <c r="D394" s="846"/>
      <c r="E394" s="846"/>
      <c r="F394" s="846"/>
      <c r="G394" s="846"/>
      <c r="H394" s="846"/>
      <c r="I394" s="846"/>
      <c r="J394" s="846"/>
      <c r="K394" s="846"/>
      <c r="L394" s="846"/>
      <c r="M394" s="846"/>
      <c r="N394" s="846"/>
      <c r="O394" s="846"/>
      <c r="P394" s="846"/>
      <c r="Q394" s="846"/>
      <c r="R394" s="846"/>
      <c r="S394" s="846"/>
      <c r="T394" s="846"/>
      <c r="U394" s="846"/>
      <c r="V394" s="846"/>
      <c r="W394" s="846"/>
      <c r="X394" s="846"/>
      <c r="Y394" s="846"/>
      <c r="Z394" s="846"/>
      <c r="AA394" s="846"/>
      <c r="AB394" s="846"/>
      <c r="AC394" s="846"/>
      <c r="AD394" s="846"/>
      <c r="AE394" s="846"/>
      <c r="AF394" s="846"/>
      <c r="AG394" s="846"/>
      <c r="AH394" s="846"/>
      <c r="AI394" s="846"/>
      <c r="AJ394" s="846"/>
      <c r="AK394" s="846"/>
      <c r="AL394" s="846"/>
      <c r="AM394" s="846"/>
      <c r="AN394" s="846"/>
      <c r="AO394" s="846"/>
      <c r="AP394" s="846"/>
      <c r="AQ394" s="846"/>
      <c r="AR394" s="846"/>
      <c r="AS394" s="846"/>
      <c r="AT394" s="846"/>
      <c r="AU394" s="846"/>
      <c r="AV394" s="846"/>
      <c r="AW394" s="846"/>
      <c r="AX394" s="846"/>
      <c r="AY394" s="846"/>
    </row>
    <row r="395" spans="3:51">
      <c r="C395" s="845"/>
      <c r="D395" s="846"/>
      <c r="E395" s="846"/>
      <c r="F395" s="846"/>
      <c r="G395" s="846"/>
      <c r="H395" s="846"/>
      <c r="I395" s="846"/>
      <c r="J395" s="846"/>
      <c r="K395" s="846"/>
      <c r="L395" s="846"/>
      <c r="M395" s="846"/>
      <c r="N395" s="846"/>
      <c r="O395" s="846"/>
      <c r="P395" s="846"/>
      <c r="Q395" s="846"/>
      <c r="R395" s="846"/>
      <c r="S395" s="846"/>
      <c r="T395" s="846"/>
      <c r="U395" s="846"/>
      <c r="V395" s="846"/>
      <c r="W395" s="846"/>
      <c r="X395" s="846"/>
      <c r="Y395" s="846"/>
      <c r="Z395" s="846"/>
      <c r="AA395" s="846"/>
      <c r="AB395" s="846"/>
      <c r="AC395" s="846"/>
      <c r="AD395" s="846"/>
      <c r="AE395" s="846"/>
      <c r="AF395" s="846"/>
      <c r="AG395" s="846"/>
      <c r="AH395" s="846"/>
      <c r="AI395" s="846"/>
      <c r="AJ395" s="846"/>
      <c r="AK395" s="846"/>
      <c r="AL395" s="846"/>
      <c r="AM395" s="846"/>
      <c r="AN395" s="846"/>
      <c r="AO395" s="846"/>
      <c r="AP395" s="846"/>
      <c r="AQ395" s="846"/>
      <c r="AR395" s="846"/>
      <c r="AS395" s="846"/>
      <c r="AT395" s="846"/>
      <c r="AU395" s="846"/>
      <c r="AV395" s="846"/>
      <c r="AW395" s="846"/>
      <c r="AX395" s="846"/>
      <c r="AY395" s="846"/>
    </row>
    <row r="396" spans="3:51">
      <c r="C396" s="845"/>
      <c r="D396" s="846"/>
      <c r="E396" s="846"/>
      <c r="F396" s="846"/>
      <c r="G396" s="846"/>
      <c r="H396" s="846"/>
      <c r="I396" s="846"/>
      <c r="J396" s="846"/>
      <c r="K396" s="846"/>
      <c r="L396" s="846"/>
      <c r="M396" s="846"/>
      <c r="N396" s="846"/>
      <c r="O396" s="846"/>
      <c r="P396" s="846"/>
      <c r="Q396" s="846"/>
      <c r="R396" s="846"/>
      <c r="S396" s="846"/>
      <c r="T396" s="846"/>
      <c r="U396" s="846"/>
      <c r="V396" s="846"/>
      <c r="W396" s="846"/>
      <c r="X396" s="846"/>
      <c r="Y396" s="846"/>
      <c r="Z396" s="846"/>
      <c r="AA396" s="846"/>
      <c r="AB396" s="846"/>
      <c r="AC396" s="846"/>
      <c r="AD396" s="846"/>
      <c r="AE396" s="846"/>
      <c r="AF396" s="846"/>
      <c r="AG396" s="846"/>
      <c r="AH396" s="846"/>
      <c r="AI396" s="846"/>
      <c r="AJ396" s="846"/>
      <c r="AK396" s="846"/>
      <c r="AL396" s="846"/>
      <c r="AM396" s="846"/>
      <c r="AN396" s="846"/>
      <c r="AO396" s="846"/>
      <c r="AP396" s="846"/>
      <c r="AQ396" s="846"/>
      <c r="AR396" s="846"/>
      <c r="AS396" s="846"/>
      <c r="AT396" s="846"/>
      <c r="AU396" s="846"/>
      <c r="AV396" s="846"/>
      <c r="AW396" s="846"/>
      <c r="AX396" s="846"/>
      <c r="AY396" s="846"/>
    </row>
    <row r="397" spans="3:51">
      <c r="C397" s="845"/>
      <c r="D397" s="846"/>
      <c r="E397" s="846"/>
      <c r="F397" s="846"/>
      <c r="G397" s="846"/>
      <c r="H397" s="846"/>
      <c r="I397" s="846"/>
      <c r="J397" s="846"/>
      <c r="K397" s="846"/>
      <c r="L397" s="846"/>
      <c r="M397" s="846"/>
      <c r="N397" s="846"/>
      <c r="O397" s="846"/>
      <c r="P397" s="846"/>
      <c r="Q397" s="846"/>
      <c r="R397" s="846"/>
      <c r="S397" s="846"/>
      <c r="T397" s="846"/>
      <c r="U397" s="846"/>
      <c r="V397" s="846"/>
      <c r="W397" s="846"/>
      <c r="X397" s="846"/>
      <c r="Y397" s="846"/>
      <c r="Z397" s="846"/>
      <c r="AA397" s="846"/>
      <c r="AB397" s="846"/>
      <c r="AC397" s="846"/>
      <c r="AD397" s="846"/>
      <c r="AE397" s="846"/>
      <c r="AF397" s="846"/>
      <c r="AG397" s="846"/>
      <c r="AH397" s="846"/>
      <c r="AI397" s="846"/>
      <c r="AJ397" s="846"/>
      <c r="AK397" s="846"/>
      <c r="AL397" s="846"/>
      <c r="AM397" s="846"/>
      <c r="AN397" s="846"/>
      <c r="AO397" s="846"/>
      <c r="AP397" s="846"/>
      <c r="AQ397" s="846"/>
      <c r="AR397" s="846"/>
      <c r="AS397" s="846"/>
      <c r="AT397" s="846"/>
      <c r="AU397" s="846"/>
      <c r="AV397" s="846"/>
      <c r="AW397" s="846"/>
      <c r="AX397" s="846"/>
      <c r="AY397" s="846"/>
    </row>
    <row r="398" spans="3:51">
      <c r="C398" s="845"/>
      <c r="D398" s="846"/>
      <c r="E398" s="846"/>
      <c r="F398" s="846"/>
      <c r="G398" s="846"/>
      <c r="H398" s="846"/>
      <c r="I398" s="846"/>
      <c r="J398" s="846"/>
      <c r="K398" s="846"/>
      <c r="L398" s="846"/>
      <c r="M398" s="846"/>
      <c r="N398" s="846"/>
      <c r="O398" s="846"/>
      <c r="P398" s="846"/>
      <c r="Q398" s="846"/>
      <c r="R398" s="846"/>
      <c r="S398" s="846"/>
      <c r="T398" s="846"/>
      <c r="U398" s="846"/>
      <c r="V398" s="846"/>
      <c r="W398" s="846"/>
      <c r="X398" s="846"/>
      <c r="Y398" s="846"/>
      <c r="Z398" s="846"/>
      <c r="AA398" s="846"/>
      <c r="AB398" s="846"/>
      <c r="AC398" s="846"/>
      <c r="AD398" s="846"/>
      <c r="AE398" s="846"/>
      <c r="AF398" s="846"/>
      <c r="AG398" s="846"/>
      <c r="AH398" s="846"/>
      <c r="AI398" s="846"/>
      <c r="AJ398" s="846"/>
      <c r="AK398" s="846"/>
      <c r="AL398" s="846"/>
      <c r="AM398" s="846"/>
      <c r="AN398" s="846"/>
      <c r="AO398" s="846"/>
      <c r="AP398" s="846"/>
      <c r="AQ398" s="846"/>
      <c r="AR398" s="846"/>
      <c r="AS398" s="846"/>
      <c r="AT398" s="846"/>
      <c r="AU398" s="846"/>
      <c r="AV398" s="846"/>
      <c r="AW398" s="846"/>
      <c r="AX398" s="846"/>
      <c r="AY398" s="846"/>
    </row>
    <row r="399" spans="3:51">
      <c r="C399" s="845"/>
      <c r="D399" s="846"/>
      <c r="E399" s="846"/>
      <c r="F399" s="846"/>
      <c r="G399" s="846"/>
      <c r="H399" s="846"/>
      <c r="I399" s="846"/>
      <c r="J399" s="846"/>
      <c r="K399" s="846"/>
      <c r="L399" s="846"/>
      <c r="M399" s="846"/>
      <c r="N399" s="846"/>
      <c r="O399" s="846"/>
      <c r="P399" s="846"/>
      <c r="Q399" s="846"/>
      <c r="R399" s="846"/>
      <c r="S399" s="846"/>
      <c r="T399" s="846"/>
      <c r="U399" s="846"/>
      <c r="V399" s="846"/>
      <c r="W399" s="846"/>
      <c r="X399" s="846"/>
      <c r="Y399" s="846"/>
      <c r="Z399" s="846"/>
      <c r="AA399" s="846"/>
      <c r="AB399" s="846"/>
      <c r="AC399" s="846"/>
      <c r="AD399" s="846"/>
      <c r="AE399" s="846"/>
      <c r="AF399" s="846"/>
      <c r="AG399" s="846"/>
      <c r="AH399" s="846"/>
      <c r="AI399" s="846"/>
      <c r="AJ399" s="846"/>
      <c r="AK399" s="846"/>
      <c r="AL399" s="846"/>
      <c r="AM399" s="846"/>
      <c r="AN399" s="846"/>
      <c r="AO399" s="846"/>
      <c r="AP399" s="846"/>
      <c r="AQ399" s="846"/>
      <c r="AR399" s="846"/>
      <c r="AS399" s="846"/>
      <c r="AT399" s="846"/>
      <c r="AU399" s="846"/>
      <c r="AV399" s="846"/>
      <c r="AW399" s="846"/>
      <c r="AX399" s="846"/>
      <c r="AY399" s="846"/>
    </row>
    <row r="400" spans="3:51">
      <c r="C400" s="845"/>
      <c r="D400" s="846"/>
      <c r="E400" s="846"/>
      <c r="F400" s="846"/>
      <c r="G400" s="846"/>
      <c r="H400" s="846"/>
      <c r="I400" s="846"/>
      <c r="J400" s="846"/>
      <c r="K400" s="846"/>
      <c r="L400" s="846"/>
      <c r="M400" s="846"/>
      <c r="N400" s="846"/>
      <c r="O400" s="846"/>
      <c r="P400" s="846"/>
      <c r="Q400" s="846"/>
      <c r="R400" s="846"/>
      <c r="S400" s="846"/>
      <c r="T400" s="846"/>
      <c r="U400" s="846"/>
      <c r="V400" s="846"/>
      <c r="W400" s="846"/>
      <c r="X400" s="846"/>
      <c r="Y400" s="846"/>
      <c r="Z400" s="846"/>
      <c r="AA400" s="846"/>
      <c r="AB400" s="846"/>
      <c r="AC400" s="846"/>
      <c r="AD400" s="846"/>
      <c r="AE400" s="846"/>
      <c r="AF400" s="846"/>
      <c r="AG400" s="846"/>
      <c r="AH400" s="846"/>
      <c r="AI400" s="846"/>
      <c r="AJ400" s="846"/>
      <c r="AK400" s="846"/>
      <c r="AL400" s="846"/>
      <c r="AM400" s="846"/>
      <c r="AN400" s="846"/>
      <c r="AO400" s="846"/>
      <c r="AP400" s="846"/>
      <c r="AQ400" s="846"/>
      <c r="AR400" s="846"/>
      <c r="AS400" s="846"/>
      <c r="AT400" s="846"/>
      <c r="AU400" s="846"/>
      <c r="AV400" s="846"/>
      <c r="AW400" s="846"/>
      <c r="AX400" s="846"/>
      <c r="AY400" s="846"/>
    </row>
    <row r="401" spans="3:51">
      <c r="C401" s="845"/>
      <c r="D401" s="846"/>
      <c r="E401" s="846"/>
      <c r="F401" s="846"/>
      <c r="G401" s="846"/>
      <c r="H401" s="846"/>
      <c r="I401" s="846"/>
      <c r="J401" s="846"/>
      <c r="K401" s="846"/>
      <c r="L401" s="846"/>
      <c r="M401" s="846"/>
      <c r="N401" s="846"/>
      <c r="O401" s="846"/>
      <c r="P401" s="846"/>
      <c r="Q401" s="846"/>
      <c r="R401" s="846"/>
      <c r="S401" s="846"/>
      <c r="T401" s="846"/>
      <c r="U401" s="846"/>
      <c r="V401" s="846"/>
      <c r="W401" s="846"/>
      <c r="X401" s="846"/>
      <c r="Y401" s="846"/>
      <c r="Z401" s="846"/>
      <c r="AA401" s="846"/>
      <c r="AB401" s="846"/>
      <c r="AC401" s="846"/>
      <c r="AD401" s="846"/>
      <c r="AE401" s="846"/>
      <c r="AF401" s="846"/>
      <c r="AG401" s="846"/>
      <c r="AH401" s="846"/>
      <c r="AI401" s="846"/>
      <c r="AJ401" s="846"/>
      <c r="AK401" s="846"/>
      <c r="AL401" s="846"/>
      <c r="AM401" s="846"/>
      <c r="AN401" s="846"/>
      <c r="AO401" s="846"/>
      <c r="AP401" s="846"/>
      <c r="AQ401" s="846"/>
      <c r="AR401" s="846"/>
      <c r="AS401" s="846"/>
      <c r="AT401" s="846"/>
      <c r="AU401" s="846"/>
      <c r="AV401" s="846"/>
      <c r="AW401" s="846"/>
      <c r="AX401" s="846"/>
      <c r="AY401" s="846"/>
    </row>
    <row r="402" spans="3:51">
      <c r="C402" s="845"/>
      <c r="D402" s="846"/>
      <c r="E402" s="846"/>
      <c r="F402" s="846"/>
      <c r="G402" s="846"/>
      <c r="H402" s="846"/>
      <c r="I402" s="846"/>
      <c r="J402" s="846"/>
      <c r="K402" s="846"/>
      <c r="L402" s="846"/>
      <c r="M402" s="846"/>
      <c r="N402" s="846"/>
      <c r="O402" s="846"/>
      <c r="P402" s="846"/>
      <c r="Q402" s="846"/>
      <c r="R402" s="846"/>
      <c r="S402" s="846"/>
      <c r="T402" s="846"/>
      <c r="U402" s="846"/>
      <c r="V402" s="846"/>
      <c r="W402" s="846"/>
      <c r="X402" s="846"/>
      <c r="Y402" s="846"/>
      <c r="Z402" s="846"/>
      <c r="AA402" s="846"/>
      <c r="AB402" s="846"/>
      <c r="AC402" s="846"/>
      <c r="AD402" s="846"/>
      <c r="AE402" s="846"/>
      <c r="AF402" s="846"/>
      <c r="AG402" s="846"/>
      <c r="AH402" s="846"/>
      <c r="AI402" s="846"/>
      <c r="AJ402" s="846"/>
      <c r="AK402" s="846"/>
      <c r="AL402" s="846"/>
      <c r="AM402" s="846"/>
      <c r="AN402" s="846"/>
      <c r="AO402" s="846"/>
      <c r="AP402" s="846"/>
      <c r="AQ402" s="846"/>
      <c r="AR402" s="846"/>
      <c r="AS402" s="846"/>
      <c r="AT402" s="846"/>
      <c r="AU402" s="846"/>
      <c r="AV402" s="846"/>
      <c r="AW402" s="846"/>
      <c r="AX402" s="846"/>
      <c r="AY402" s="846"/>
    </row>
    <row r="403" spans="3:51">
      <c r="C403" s="845"/>
      <c r="D403" s="846"/>
      <c r="E403" s="846"/>
      <c r="F403" s="846"/>
      <c r="G403" s="846"/>
      <c r="H403" s="846"/>
      <c r="I403" s="846"/>
      <c r="J403" s="846"/>
      <c r="K403" s="846"/>
      <c r="L403" s="846"/>
      <c r="M403" s="846"/>
      <c r="N403" s="846"/>
      <c r="O403" s="846"/>
      <c r="P403" s="846"/>
      <c r="Q403" s="846"/>
      <c r="R403" s="846"/>
      <c r="S403" s="846"/>
      <c r="T403" s="846"/>
      <c r="U403" s="846"/>
      <c r="V403" s="846"/>
      <c r="W403" s="846"/>
      <c r="X403" s="846"/>
      <c r="Y403" s="846"/>
      <c r="Z403" s="846"/>
      <c r="AA403" s="846"/>
      <c r="AB403" s="846"/>
      <c r="AC403" s="846"/>
      <c r="AD403" s="846"/>
      <c r="AE403" s="846"/>
      <c r="AF403" s="846"/>
      <c r="AG403" s="846"/>
      <c r="AH403" s="846"/>
      <c r="AI403" s="846"/>
      <c r="AJ403" s="846"/>
      <c r="AK403" s="846"/>
      <c r="AL403" s="846"/>
      <c r="AM403" s="846"/>
      <c r="AN403" s="846"/>
      <c r="AO403" s="846"/>
      <c r="AP403" s="846"/>
      <c r="AQ403" s="846"/>
      <c r="AR403" s="846"/>
      <c r="AS403" s="846"/>
      <c r="AT403" s="846"/>
      <c r="AU403" s="846"/>
      <c r="AV403" s="846"/>
      <c r="AW403" s="846"/>
      <c r="AX403" s="846"/>
      <c r="AY403" s="846"/>
    </row>
    <row r="404" spans="3:51">
      <c r="C404" s="845"/>
      <c r="D404" s="846"/>
      <c r="E404" s="846"/>
      <c r="F404" s="846"/>
      <c r="G404" s="846"/>
      <c r="H404" s="846"/>
      <c r="I404" s="846"/>
      <c r="J404" s="846"/>
      <c r="K404" s="846"/>
      <c r="L404" s="846"/>
      <c r="M404" s="846"/>
      <c r="N404" s="846"/>
      <c r="O404" s="846"/>
      <c r="P404" s="846"/>
      <c r="Q404" s="846"/>
      <c r="R404" s="846"/>
      <c r="S404" s="846"/>
      <c r="T404" s="846"/>
      <c r="U404" s="846"/>
      <c r="V404" s="846"/>
      <c r="W404" s="846"/>
      <c r="X404" s="846"/>
      <c r="Y404" s="846"/>
      <c r="Z404" s="846"/>
      <c r="AA404" s="846"/>
      <c r="AB404" s="846"/>
      <c r="AC404" s="846"/>
      <c r="AD404" s="846"/>
      <c r="AE404" s="846"/>
      <c r="AF404" s="846"/>
      <c r="AG404" s="846"/>
      <c r="AH404" s="846"/>
      <c r="AI404" s="846"/>
      <c r="AJ404" s="846"/>
      <c r="AK404" s="846"/>
      <c r="AL404" s="846"/>
      <c r="AM404" s="846"/>
      <c r="AN404" s="846"/>
      <c r="AO404" s="846"/>
      <c r="AP404" s="846"/>
      <c r="AQ404" s="846"/>
      <c r="AR404" s="846"/>
      <c r="AS404" s="846"/>
      <c r="AT404" s="846"/>
      <c r="AU404" s="846"/>
      <c r="AV404" s="846"/>
      <c r="AW404" s="846"/>
      <c r="AX404" s="846"/>
      <c r="AY404" s="846"/>
    </row>
    <row r="405" spans="3:51">
      <c r="C405" s="845"/>
      <c r="D405" s="846"/>
      <c r="E405" s="846"/>
      <c r="F405" s="846"/>
      <c r="G405" s="846"/>
      <c r="H405" s="846"/>
      <c r="I405" s="846"/>
      <c r="J405" s="846"/>
      <c r="K405" s="846"/>
      <c r="L405" s="846"/>
      <c r="M405" s="846"/>
      <c r="N405" s="846"/>
      <c r="O405" s="846"/>
      <c r="P405" s="846"/>
      <c r="Q405" s="846"/>
      <c r="R405" s="846"/>
      <c r="S405" s="846"/>
      <c r="T405" s="846"/>
      <c r="U405" s="846"/>
      <c r="V405" s="846"/>
      <c r="W405" s="846"/>
      <c r="X405" s="846"/>
      <c r="Y405" s="846"/>
      <c r="Z405" s="846"/>
      <c r="AA405" s="846"/>
      <c r="AB405" s="846"/>
      <c r="AC405" s="846"/>
      <c r="AD405" s="846"/>
      <c r="AE405" s="846"/>
      <c r="AF405" s="846"/>
      <c r="AG405" s="846"/>
      <c r="AH405" s="846"/>
      <c r="AI405" s="846"/>
      <c r="AJ405" s="846"/>
      <c r="AK405" s="846"/>
      <c r="AL405" s="846"/>
      <c r="AM405" s="846"/>
      <c r="AN405" s="846"/>
      <c r="AO405" s="846"/>
      <c r="AP405" s="846"/>
      <c r="AQ405" s="846"/>
      <c r="AR405" s="846"/>
      <c r="AS405" s="846"/>
      <c r="AT405" s="846"/>
      <c r="AU405" s="846"/>
      <c r="AV405" s="846"/>
      <c r="AW405" s="846"/>
      <c r="AX405" s="846"/>
      <c r="AY405" s="846"/>
    </row>
    <row r="406" spans="3:51">
      <c r="C406" s="845"/>
      <c r="D406" s="846"/>
      <c r="E406" s="846"/>
      <c r="F406" s="846"/>
      <c r="G406" s="846"/>
      <c r="H406" s="846"/>
      <c r="I406" s="846"/>
      <c r="J406" s="846"/>
      <c r="K406" s="846"/>
      <c r="L406" s="846"/>
      <c r="M406" s="846"/>
      <c r="N406" s="846"/>
      <c r="O406" s="846"/>
      <c r="P406" s="846"/>
      <c r="Q406" s="846"/>
      <c r="R406" s="846"/>
      <c r="S406" s="846"/>
      <c r="T406" s="846"/>
      <c r="U406" s="846"/>
      <c r="V406" s="846"/>
      <c r="W406" s="846"/>
      <c r="X406" s="846"/>
      <c r="Y406" s="846"/>
      <c r="Z406" s="846"/>
      <c r="AA406" s="846"/>
      <c r="AB406" s="846"/>
      <c r="AC406" s="846"/>
      <c r="AD406" s="846"/>
      <c r="AE406" s="846"/>
      <c r="AF406" s="846"/>
      <c r="AG406" s="846"/>
      <c r="AH406" s="846"/>
      <c r="AI406" s="846"/>
      <c r="AJ406" s="846"/>
      <c r="AK406" s="846"/>
      <c r="AL406" s="846"/>
      <c r="AM406" s="846"/>
      <c r="AN406" s="846"/>
      <c r="AO406" s="846"/>
      <c r="AP406" s="846"/>
      <c r="AQ406" s="846"/>
      <c r="AR406" s="846"/>
      <c r="AS406" s="846"/>
      <c r="AT406" s="846"/>
      <c r="AU406" s="846"/>
      <c r="AV406" s="846"/>
      <c r="AW406" s="846"/>
      <c r="AX406" s="846"/>
      <c r="AY406" s="846"/>
    </row>
    <row r="407" spans="3:51">
      <c r="C407" s="845"/>
      <c r="D407" s="846"/>
      <c r="E407" s="846"/>
      <c r="F407" s="846"/>
      <c r="G407" s="846"/>
      <c r="H407" s="846"/>
      <c r="I407" s="846"/>
      <c r="J407" s="846"/>
      <c r="K407" s="846"/>
      <c r="L407" s="846"/>
      <c r="M407" s="846"/>
      <c r="N407" s="846"/>
      <c r="O407" s="846"/>
      <c r="P407" s="846"/>
      <c r="Q407" s="846"/>
      <c r="R407" s="846"/>
      <c r="S407" s="846"/>
      <c r="T407" s="846"/>
      <c r="U407" s="846"/>
      <c r="V407" s="846"/>
      <c r="W407" s="846"/>
      <c r="X407" s="846"/>
      <c r="Y407" s="846"/>
      <c r="Z407" s="846"/>
      <c r="AA407" s="846"/>
      <c r="AB407" s="846"/>
      <c r="AC407" s="846"/>
      <c r="AD407" s="846"/>
      <c r="AE407" s="846"/>
      <c r="AF407" s="846"/>
      <c r="AG407" s="846"/>
      <c r="AH407" s="846"/>
      <c r="AI407" s="846"/>
      <c r="AJ407" s="846"/>
      <c r="AK407" s="846"/>
      <c r="AL407" s="846"/>
      <c r="AM407" s="846"/>
      <c r="AN407" s="846"/>
      <c r="AO407" s="846"/>
      <c r="AP407" s="846"/>
      <c r="AQ407" s="846"/>
      <c r="AR407" s="846"/>
      <c r="AS407" s="846"/>
      <c r="AT407" s="846"/>
      <c r="AU407" s="846"/>
      <c r="AV407" s="846"/>
      <c r="AW407" s="846"/>
      <c r="AX407" s="846"/>
      <c r="AY407" s="846"/>
    </row>
    <row r="408" spans="3:51">
      <c r="C408" s="845"/>
      <c r="D408" s="846"/>
      <c r="E408" s="846"/>
      <c r="F408" s="846"/>
      <c r="G408" s="846"/>
      <c r="H408" s="846"/>
      <c r="I408" s="846"/>
      <c r="J408" s="846"/>
      <c r="K408" s="846"/>
      <c r="L408" s="846"/>
      <c r="M408" s="846"/>
      <c r="N408" s="846"/>
      <c r="O408" s="846"/>
      <c r="P408" s="846"/>
      <c r="Q408" s="846"/>
      <c r="R408" s="846"/>
      <c r="S408" s="846"/>
      <c r="T408" s="846"/>
      <c r="U408" s="846"/>
      <c r="V408" s="846"/>
      <c r="W408" s="846"/>
      <c r="X408" s="846"/>
      <c r="Y408" s="846"/>
      <c r="Z408" s="846"/>
      <c r="AA408" s="846"/>
      <c r="AB408" s="846"/>
      <c r="AC408" s="846"/>
      <c r="AD408" s="846"/>
      <c r="AE408" s="846"/>
      <c r="AF408" s="846"/>
      <c r="AG408" s="846"/>
      <c r="AH408" s="846"/>
      <c r="AI408" s="846"/>
      <c r="AJ408" s="846"/>
      <c r="AK408" s="846"/>
      <c r="AL408" s="846"/>
      <c r="AM408" s="846"/>
      <c r="AN408" s="846"/>
      <c r="AO408" s="846"/>
      <c r="AP408" s="846"/>
      <c r="AQ408" s="846"/>
      <c r="AR408" s="846"/>
      <c r="AS408" s="846"/>
      <c r="AT408" s="846"/>
      <c r="AU408" s="846"/>
      <c r="AV408" s="846"/>
      <c r="AW408" s="846"/>
      <c r="AX408" s="846"/>
      <c r="AY408" s="846"/>
    </row>
    <row r="409" spans="3:51">
      <c r="C409" s="845"/>
      <c r="D409" s="846"/>
      <c r="E409" s="846"/>
      <c r="F409" s="846"/>
      <c r="G409" s="846"/>
      <c r="H409" s="846"/>
      <c r="I409" s="846"/>
      <c r="J409" s="846"/>
      <c r="K409" s="846"/>
      <c r="L409" s="846"/>
      <c r="M409" s="846"/>
      <c r="N409" s="846"/>
      <c r="O409" s="846"/>
      <c r="P409" s="846"/>
      <c r="Q409" s="846"/>
      <c r="R409" s="846"/>
      <c r="S409" s="846"/>
      <c r="T409" s="846"/>
      <c r="U409" s="846"/>
      <c r="V409" s="846"/>
      <c r="W409" s="846"/>
      <c r="X409" s="846"/>
      <c r="Y409" s="846"/>
      <c r="Z409" s="846"/>
      <c r="AA409" s="846"/>
      <c r="AB409" s="846"/>
      <c r="AC409" s="846"/>
      <c r="AD409" s="846"/>
      <c r="AE409" s="846"/>
      <c r="AF409" s="846"/>
      <c r="AG409" s="846"/>
      <c r="AH409" s="846"/>
      <c r="AI409" s="846"/>
      <c r="AJ409" s="846"/>
      <c r="AK409" s="846"/>
      <c r="AL409" s="846"/>
      <c r="AM409" s="846"/>
      <c r="AN409" s="846"/>
      <c r="AO409" s="846"/>
      <c r="AP409" s="846"/>
      <c r="AQ409" s="846"/>
      <c r="AR409" s="846"/>
      <c r="AS409" s="846"/>
      <c r="AT409" s="846"/>
      <c r="AU409" s="846"/>
      <c r="AV409" s="846"/>
      <c r="AW409" s="846"/>
      <c r="AX409" s="846"/>
      <c r="AY409" s="846"/>
    </row>
    <row r="410" spans="3:51">
      <c r="C410" s="845"/>
      <c r="D410" s="846"/>
      <c r="E410" s="846"/>
      <c r="F410" s="846"/>
      <c r="G410" s="846"/>
      <c r="H410" s="846"/>
      <c r="I410" s="846"/>
      <c r="J410" s="846"/>
      <c r="K410" s="846"/>
      <c r="L410" s="846"/>
      <c r="M410" s="846"/>
      <c r="N410" s="846"/>
      <c r="O410" s="846"/>
      <c r="P410" s="846"/>
      <c r="Q410" s="846"/>
      <c r="R410" s="846"/>
      <c r="S410" s="846"/>
      <c r="T410" s="846"/>
      <c r="U410" s="846"/>
      <c r="V410" s="846"/>
      <c r="W410" s="846"/>
      <c r="X410" s="846"/>
      <c r="Y410" s="846"/>
      <c r="Z410" s="846"/>
      <c r="AA410" s="846"/>
      <c r="AB410" s="846"/>
      <c r="AC410" s="846"/>
      <c r="AD410" s="846"/>
      <c r="AE410" s="846"/>
      <c r="AF410" s="846"/>
      <c r="AG410" s="846"/>
      <c r="AH410" s="846"/>
      <c r="AI410" s="846"/>
      <c r="AJ410" s="846"/>
      <c r="AK410" s="846"/>
      <c r="AL410" s="846"/>
      <c r="AM410" s="846"/>
      <c r="AN410" s="846"/>
      <c r="AO410" s="846"/>
      <c r="AP410" s="846"/>
      <c r="AQ410" s="846"/>
      <c r="AR410" s="846"/>
      <c r="AS410" s="846"/>
      <c r="AT410" s="846"/>
      <c r="AU410" s="846"/>
      <c r="AV410" s="846"/>
      <c r="AW410" s="846"/>
      <c r="AX410" s="846"/>
      <c r="AY410" s="846"/>
    </row>
    <row r="411" spans="3:51">
      <c r="C411" s="845"/>
      <c r="D411" s="846"/>
      <c r="E411" s="846"/>
      <c r="F411" s="846"/>
      <c r="G411" s="846"/>
      <c r="H411" s="846"/>
      <c r="I411" s="846"/>
      <c r="J411" s="846"/>
      <c r="K411" s="846"/>
      <c r="L411" s="846"/>
      <c r="M411" s="846"/>
      <c r="N411" s="846"/>
      <c r="O411" s="846"/>
      <c r="P411" s="846"/>
      <c r="Q411" s="846"/>
      <c r="R411" s="846"/>
      <c r="S411" s="846"/>
      <c r="T411" s="846"/>
      <c r="U411" s="846"/>
      <c r="V411" s="846"/>
      <c r="W411" s="846"/>
      <c r="X411" s="846"/>
      <c r="Y411" s="846"/>
      <c r="Z411" s="846"/>
      <c r="AA411" s="846"/>
      <c r="AB411" s="846"/>
      <c r="AC411" s="846"/>
      <c r="AD411" s="846"/>
      <c r="AE411" s="846"/>
      <c r="AF411" s="846"/>
      <c r="AG411" s="846"/>
      <c r="AH411" s="846"/>
      <c r="AI411" s="846"/>
      <c r="AJ411" s="846"/>
      <c r="AK411" s="846"/>
      <c r="AL411" s="846"/>
      <c r="AM411" s="846"/>
      <c r="AN411" s="846"/>
      <c r="AO411" s="846"/>
      <c r="AP411" s="846"/>
      <c r="AQ411" s="846"/>
      <c r="AR411" s="846"/>
      <c r="AS411" s="846"/>
      <c r="AT411" s="846"/>
      <c r="AU411" s="846"/>
      <c r="AV411" s="846"/>
      <c r="AW411" s="846"/>
      <c r="AX411" s="846"/>
      <c r="AY411" s="846"/>
    </row>
    <row r="412" spans="3:51">
      <c r="C412" s="845"/>
      <c r="D412" s="846"/>
      <c r="E412" s="846"/>
      <c r="F412" s="846"/>
      <c r="G412" s="846"/>
      <c r="H412" s="846"/>
      <c r="I412" s="846"/>
      <c r="J412" s="846"/>
      <c r="K412" s="846"/>
      <c r="L412" s="846"/>
      <c r="M412" s="846"/>
      <c r="N412" s="846"/>
      <c r="O412" s="846"/>
      <c r="P412" s="846"/>
      <c r="Q412" s="846"/>
      <c r="R412" s="846"/>
      <c r="S412" s="846"/>
      <c r="T412" s="846"/>
      <c r="U412" s="846"/>
      <c r="V412" s="846"/>
      <c r="W412" s="846"/>
      <c r="X412" s="846"/>
      <c r="Y412" s="846"/>
      <c r="Z412" s="846"/>
      <c r="AA412" s="846"/>
      <c r="AB412" s="846"/>
      <c r="AC412" s="846"/>
      <c r="AD412" s="846"/>
      <c r="AE412" s="846"/>
      <c r="AF412" s="846"/>
      <c r="AG412" s="846"/>
      <c r="AH412" s="846"/>
      <c r="AI412" s="846"/>
      <c r="AJ412" s="846"/>
      <c r="AK412" s="846"/>
      <c r="AL412" s="846"/>
      <c r="AM412" s="846"/>
      <c r="AN412" s="846"/>
      <c r="AO412" s="846"/>
      <c r="AP412" s="846"/>
      <c r="AQ412" s="846"/>
      <c r="AR412" s="846"/>
      <c r="AS412" s="846"/>
      <c r="AT412" s="846"/>
      <c r="AU412" s="846"/>
      <c r="AV412" s="846"/>
      <c r="AW412" s="846"/>
      <c r="AX412" s="846"/>
      <c r="AY412" s="846"/>
    </row>
    <row r="413" spans="3:51">
      <c r="C413" s="845"/>
      <c r="D413" s="846"/>
      <c r="E413" s="846"/>
      <c r="F413" s="846"/>
      <c r="G413" s="846"/>
      <c r="H413" s="846"/>
      <c r="I413" s="846"/>
      <c r="J413" s="846"/>
      <c r="K413" s="846"/>
      <c r="L413" s="846"/>
      <c r="M413" s="846"/>
      <c r="N413" s="846"/>
      <c r="O413" s="846"/>
      <c r="P413" s="846"/>
      <c r="Q413" s="846"/>
      <c r="R413" s="846"/>
      <c r="S413" s="846"/>
      <c r="T413" s="846"/>
      <c r="U413" s="846"/>
      <c r="V413" s="846"/>
      <c r="W413" s="846"/>
      <c r="X413" s="846"/>
      <c r="Y413" s="846"/>
      <c r="Z413" s="846"/>
      <c r="AA413" s="846"/>
      <c r="AB413" s="846"/>
      <c r="AC413" s="846"/>
      <c r="AD413" s="846"/>
      <c r="AE413" s="846"/>
      <c r="AF413" s="846"/>
      <c r="AG413" s="846"/>
      <c r="AH413" s="846"/>
      <c r="AI413" s="846"/>
      <c r="AJ413" s="846"/>
      <c r="AK413" s="846"/>
      <c r="AL413" s="846"/>
      <c r="AM413" s="846"/>
      <c r="AN413" s="846"/>
      <c r="AO413" s="846"/>
      <c r="AP413" s="846"/>
      <c r="AQ413" s="846"/>
      <c r="AR413" s="846"/>
      <c r="AS413" s="846"/>
      <c r="AT413" s="846"/>
      <c r="AU413" s="846"/>
      <c r="AV413" s="846"/>
      <c r="AW413" s="846"/>
      <c r="AX413" s="846"/>
      <c r="AY413" s="846"/>
    </row>
    <row r="414" spans="3:51">
      <c r="C414" s="845"/>
      <c r="D414" s="846"/>
      <c r="E414" s="846"/>
      <c r="F414" s="846"/>
      <c r="G414" s="846"/>
      <c r="H414" s="846"/>
      <c r="I414" s="846"/>
      <c r="J414" s="846"/>
      <c r="K414" s="846"/>
      <c r="L414" s="846"/>
      <c r="M414" s="846"/>
      <c r="N414" s="846"/>
      <c r="O414" s="846"/>
      <c r="P414" s="846"/>
      <c r="Q414" s="846"/>
      <c r="R414" s="846"/>
      <c r="S414" s="846"/>
      <c r="T414" s="846"/>
      <c r="U414" s="846"/>
      <c r="V414" s="846"/>
      <c r="W414" s="846"/>
      <c r="X414" s="846"/>
      <c r="Y414" s="846"/>
      <c r="Z414" s="846"/>
      <c r="AA414" s="846"/>
      <c r="AB414" s="846"/>
      <c r="AC414" s="846"/>
      <c r="AD414" s="846"/>
      <c r="AE414" s="846"/>
      <c r="AF414" s="846"/>
      <c r="AG414" s="846"/>
      <c r="AH414" s="846"/>
      <c r="AI414" s="846"/>
      <c r="AJ414" s="846"/>
      <c r="AK414" s="846"/>
      <c r="AL414" s="846"/>
      <c r="AM414" s="846"/>
      <c r="AN414" s="846"/>
      <c r="AO414" s="846"/>
      <c r="AP414" s="846"/>
      <c r="AQ414" s="846"/>
      <c r="AR414" s="846"/>
      <c r="AS414" s="846"/>
      <c r="AT414" s="846"/>
      <c r="AU414" s="846"/>
      <c r="AV414" s="846"/>
      <c r="AW414" s="846"/>
      <c r="AX414" s="846"/>
      <c r="AY414" s="846"/>
    </row>
    <row r="415" spans="3:51">
      <c r="C415" s="845"/>
      <c r="D415" s="846"/>
      <c r="E415" s="846"/>
      <c r="F415" s="846"/>
      <c r="G415" s="846"/>
      <c r="H415" s="846"/>
      <c r="I415" s="846"/>
      <c r="J415" s="846"/>
      <c r="K415" s="846"/>
      <c r="L415" s="846"/>
      <c r="M415" s="846"/>
      <c r="N415" s="846"/>
      <c r="O415" s="846"/>
      <c r="P415" s="846"/>
      <c r="Q415" s="846"/>
      <c r="R415" s="846"/>
      <c r="S415" s="846"/>
      <c r="T415" s="846"/>
      <c r="U415" s="846"/>
      <c r="V415" s="846"/>
      <c r="W415" s="846"/>
      <c r="X415" s="846"/>
      <c r="Y415" s="846"/>
      <c r="Z415" s="846"/>
      <c r="AA415" s="846"/>
      <c r="AB415" s="846"/>
      <c r="AC415" s="846"/>
      <c r="AD415" s="846"/>
      <c r="AE415" s="846"/>
      <c r="AF415" s="846"/>
      <c r="AG415" s="846"/>
      <c r="AH415" s="846"/>
      <c r="AI415" s="846"/>
      <c r="AJ415" s="846"/>
      <c r="AK415" s="846"/>
      <c r="AL415" s="846"/>
      <c r="AM415" s="846"/>
      <c r="AN415" s="846"/>
      <c r="AO415" s="846"/>
      <c r="AP415" s="846"/>
      <c r="AQ415" s="846"/>
      <c r="AR415" s="846"/>
      <c r="AS415" s="846"/>
      <c r="AT415" s="846"/>
      <c r="AU415" s="846"/>
      <c r="AV415" s="846"/>
      <c r="AW415" s="846"/>
      <c r="AX415" s="846"/>
      <c r="AY415" s="846"/>
    </row>
    <row r="416" spans="3:51">
      <c r="C416" s="845"/>
      <c r="D416" s="846"/>
      <c r="E416" s="846"/>
      <c r="F416" s="846"/>
      <c r="G416" s="846"/>
      <c r="H416" s="846"/>
      <c r="I416" s="846"/>
      <c r="J416" s="846"/>
      <c r="K416" s="846"/>
      <c r="L416" s="846"/>
      <c r="M416" s="846"/>
      <c r="N416" s="846"/>
      <c r="O416" s="846"/>
      <c r="P416" s="846"/>
      <c r="Q416" s="846"/>
      <c r="R416" s="846"/>
      <c r="S416" s="846"/>
      <c r="T416" s="846"/>
      <c r="U416" s="846"/>
      <c r="V416" s="846"/>
      <c r="W416" s="846"/>
      <c r="X416" s="846"/>
      <c r="Y416" s="846"/>
      <c r="Z416" s="846"/>
      <c r="AA416" s="846"/>
      <c r="AB416" s="846"/>
      <c r="AC416" s="846"/>
      <c r="AD416" s="846"/>
      <c r="AE416" s="846"/>
      <c r="AF416" s="846"/>
      <c r="AG416" s="846"/>
      <c r="AH416" s="846"/>
      <c r="AI416" s="846"/>
      <c r="AJ416" s="846"/>
      <c r="AK416" s="846"/>
      <c r="AL416" s="846"/>
      <c r="AM416" s="846"/>
      <c r="AN416" s="846"/>
      <c r="AO416" s="846"/>
      <c r="AP416" s="846"/>
      <c r="AQ416" s="846"/>
      <c r="AR416" s="846"/>
      <c r="AS416" s="846"/>
      <c r="AT416" s="846"/>
      <c r="AU416" s="846"/>
      <c r="AV416" s="846"/>
      <c r="AW416" s="846"/>
      <c r="AX416" s="846"/>
      <c r="AY416" s="846"/>
    </row>
    <row r="417" spans="3:51">
      <c r="C417" s="845"/>
      <c r="D417" s="846"/>
      <c r="E417" s="846"/>
      <c r="F417" s="846"/>
      <c r="G417" s="846"/>
      <c r="H417" s="846"/>
      <c r="I417" s="846"/>
      <c r="J417" s="846"/>
      <c r="K417" s="846"/>
      <c r="L417" s="846"/>
      <c r="M417" s="846"/>
      <c r="N417" s="846"/>
      <c r="O417" s="846"/>
      <c r="P417" s="846"/>
      <c r="Q417" s="846"/>
      <c r="R417" s="846"/>
      <c r="S417" s="846"/>
      <c r="T417" s="846"/>
      <c r="U417" s="846"/>
      <c r="V417" s="846"/>
      <c r="W417" s="846"/>
      <c r="X417" s="846"/>
      <c r="Y417" s="846"/>
      <c r="Z417" s="846"/>
      <c r="AA417" s="846"/>
      <c r="AB417" s="846"/>
      <c r="AC417" s="846"/>
      <c r="AD417" s="846"/>
      <c r="AE417" s="846"/>
      <c r="AF417" s="846"/>
      <c r="AG417" s="846"/>
      <c r="AH417" s="846"/>
      <c r="AI417" s="846"/>
      <c r="AJ417" s="846"/>
      <c r="AK417" s="846"/>
      <c r="AL417" s="846"/>
      <c r="AM417" s="846"/>
      <c r="AN417" s="846"/>
      <c r="AO417" s="846"/>
      <c r="AP417" s="846"/>
      <c r="AQ417" s="846"/>
      <c r="AR417" s="846"/>
      <c r="AS417" s="846"/>
      <c r="AT417" s="846"/>
      <c r="AU417" s="846"/>
      <c r="AV417" s="846"/>
      <c r="AW417" s="846"/>
      <c r="AX417" s="846"/>
      <c r="AY417" s="846"/>
    </row>
    <row r="418" spans="3:51">
      <c r="C418" s="845"/>
      <c r="D418" s="846"/>
      <c r="E418" s="846"/>
      <c r="F418" s="846"/>
      <c r="G418" s="846"/>
      <c r="H418" s="846"/>
      <c r="I418" s="846"/>
      <c r="J418" s="846"/>
      <c r="K418" s="846"/>
      <c r="L418" s="846"/>
      <c r="M418" s="846"/>
      <c r="N418" s="846"/>
      <c r="O418" s="846"/>
      <c r="P418" s="846"/>
      <c r="Q418" s="846"/>
      <c r="R418" s="846"/>
      <c r="S418" s="846"/>
      <c r="T418" s="846"/>
      <c r="U418" s="846"/>
      <c r="V418" s="846"/>
      <c r="W418" s="846"/>
      <c r="X418" s="846"/>
      <c r="Y418" s="846"/>
      <c r="Z418" s="846"/>
      <c r="AA418" s="846"/>
      <c r="AB418" s="846"/>
      <c r="AC418" s="846"/>
      <c r="AD418" s="846"/>
      <c r="AE418" s="846"/>
      <c r="AF418" s="846"/>
      <c r="AG418" s="846"/>
      <c r="AH418" s="846"/>
      <c r="AI418" s="846"/>
      <c r="AJ418" s="846"/>
      <c r="AK418" s="846"/>
      <c r="AL418" s="846"/>
      <c r="AM418" s="846"/>
      <c r="AN418" s="846"/>
      <c r="AO418" s="846"/>
      <c r="AP418" s="846"/>
      <c r="AQ418" s="846"/>
      <c r="AR418" s="846"/>
      <c r="AS418" s="846"/>
      <c r="AT418" s="846"/>
      <c r="AU418" s="846"/>
      <c r="AV418" s="846"/>
      <c r="AW418" s="846"/>
      <c r="AX418" s="846"/>
      <c r="AY418" s="846"/>
    </row>
    <row r="419" spans="3:51">
      <c r="C419" s="845"/>
      <c r="D419" s="846"/>
      <c r="E419" s="846"/>
      <c r="F419" s="846"/>
      <c r="G419" s="846"/>
      <c r="H419" s="846"/>
      <c r="I419" s="846"/>
      <c r="J419" s="846"/>
      <c r="K419" s="846"/>
      <c r="L419" s="846"/>
      <c r="M419" s="846"/>
      <c r="N419" s="846"/>
      <c r="O419" s="846"/>
      <c r="P419" s="846"/>
      <c r="Q419" s="846"/>
      <c r="R419" s="846"/>
      <c r="S419" s="846"/>
      <c r="T419" s="846"/>
      <c r="U419" s="846"/>
      <c r="V419" s="846"/>
      <c r="W419" s="846"/>
      <c r="X419" s="846"/>
      <c r="Y419" s="846"/>
      <c r="Z419" s="846"/>
      <c r="AA419" s="846"/>
      <c r="AB419" s="846"/>
      <c r="AC419" s="846"/>
      <c r="AD419" s="846"/>
      <c r="AE419" s="846"/>
      <c r="AF419" s="846"/>
      <c r="AG419" s="846"/>
      <c r="AH419" s="846"/>
      <c r="AI419" s="846"/>
      <c r="AJ419" s="846"/>
      <c r="AK419" s="846"/>
      <c r="AL419" s="846"/>
      <c r="AM419" s="846"/>
      <c r="AN419" s="846"/>
      <c r="AO419" s="846"/>
      <c r="AP419" s="846"/>
      <c r="AQ419" s="846"/>
      <c r="AR419" s="846"/>
      <c r="AS419" s="846"/>
      <c r="AT419" s="846"/>
      <c r="AU419" s="846"/>
      <c r="AV419" s="846"/>
      <c r="AW419" s="846"/>
      <c r="AX419" s="846"/>
      <c r="AY419" s="846"/>
    </row>
    <row r="420" spans="3:51">
      <c r="C420" s="845"/>
      <c r="D420" s="846"/>
      <c r="E420" s="846"/>
      <c r="F420" s="846"/>
      <c r="G420" s="846"/>
      <c r="H420" s="846"/>
      <c r="I420" s="846"/>
      <c r="J420" s="846"/>
      <c r="K420" s="846"/>
      <c r="L420" s="846"/>
      <c r="M420" s="846"/>
      <c r="N420" s="846"/>
      <c r="O420" s="846"/>
      <c r="P420" s="846"/>
      <c r="Q420" s="846"/>
      <c r="R420" s="846"/>
      <c r="S420" s="846"/>
      <c r="T420" s="846"/>
      <c r="U420" s="846"/>
      <c r="V420" s="846"/>
      <c r="W420" s="846"/>
      <c r="X420" s="846"/>
      <c r="Y420" s="846"/>
      <c r="Z420" s="846"/>
      <c r="AA420" s="846"/>
      <c r="AB420" s="846"/>
      <c r="AC420" s="846"/>
      <c r="AD420" s="846"/>
      <c r="AE420" s="846"/>
      <c r="AF420" s="846"/>
      <c r="AG420" s="846"/>
      <c r="AH420" s="846"/>
      <c r="AI420" s="846"/>
      <c r="AJ420" s="846"/>
      <c r="AK420" s="846"/>
      <c r="AL420" s="846"/>
      <c r="AM420" s="846"/>
      <c r="AN420" s="846"/>
      <c r="AO420" s="846"/>
      <c r="AP420" s="846"/>
      <c r="AQ420" s="846"/>
      <c r="AR420" s="846"/>
      <c r="AS420" s="846"/>
      <c r="AT420" s="846"/>
      <c r="AU420" s="846"/>
      <c r="AV420" s="846"/>
      <c r="AW420" s="846"/>
      <c r="AX420" s="846"/>
      <c r="AY420" s="846"/>
    </row>
    <row r="421" spans="3:51">
      <c r="C421" s="845"/>
      <c r="D421" s="846"/>
      <c r="E421" s="846"/>
      <c r="F421" s="846"/>
      <c r="G421" s="846"/>
      <c r="H421" s="846"/>
      <c r="I421" s="846"/>
      <c r="J421" s="846"/>
      <c r="K421" s="846"/>
      <c r="L421" s="846"/>
      <c r="M421" s="846"/>
      <c r="N421" s="846"/>
      <c r="O421" s="846"/>
      <c r="P421" s="846"/>
      <c r="Q421" s="846"/>
      <c r="R421" s="846"/>
      <c r="S421" s="846"/>
      <c r="T421" s="846"/>
      <c r="U421" s="846"/>
      <c r="V421" s="846"/>
      <c r="W421" s="846"/>
      <c r="X421" s="846"/>
      <c r="Y421" s="846"/>
      <c r="Z421" s="846"/>
      <c r="AA421" s="846"/>
      <c r="AB421" s="846"/>
      <c r="AC421" s="846"/>
      <c r="AD421" s="846"/>
      <c r="AE421" s="846"/>
      <c r="AF421" s="846"/>
      <c r="AG421" s="846"/>
      <c r="AH421" s="846"/>
      <c r="AI421" s="846"/>
      <c r="AJ421" s="846"/>
      <c r="AK421" s="846"/>
      <c r="AL421" s="846"/>
      <c r="AM421" s="846"/>
      <c r="AN421" s="846"/>
      <c r="AO421" s="846"/>
      <c r="AP421" s="846"/>
      <c r="AQ421" s="846"/>
      <c r="AR421" s="846"/>
      <c r="AS421" s="846"/>
      <c r="AT421" s="846"/>
      <c r="AU421" s="846"/>
      <c r="AV421" s="846"/>
      <c r="AW421" s="846"/>
      <c r="AX421" s="846"/>
      <c r="AY421" s="846"/>
    </row>
    <row r="422" spans="3:51">
      <c r="C422" s="845"/>
      <c r="D422" s="846"/>
      <c r="E422" s="846"/>
      <c r="F422" s="846"/>
      <c r="G422" s="846"/>
      <c r="H422" s="846"/>
      <c r="I422" s="846"/>
      <c r="J422" s="846"/>
      <c r="K422" s="846"/>
      <c r="L422" s="846"/>
      <c r="M422" s="846"/>
      <c r="N422" s="846"/>
      <c r="O422" s="846"/>
      <c r="P422" s="846"/>
      <c r="Q422" s="846"/>
      <c r="R422" s="846"/>
      <c r="S422" s="846"/>
      <c r="T422" s="846"/>
      <c r="U422" s="846"/>
      <c r="V422" s="846"/>
      <c r="W422" s="846"/>
      <c r="X422" s="846"/>
      <c r="Y422" s="846"/>
      <c r="Z422" s="846"/>
      <c r="AA422" s="846"/>
      <c r="AB422" s="846"/>
      <c r="AC422" s="846"/>
      <c r="AD422" s="846"/>
      <c r="AE422" s="846"/>
      <c r="AF422" s="846"/>
      <c r="AG422" s="846"/>
      <c r="AH422" s="846"/>
      <c r="AI422" s="846"/>
      <c r="AJ422" s="846"/>
      <c r="AK422" s="846"/>
      <c r="AL422" s="846"/>
      <c r="AM422" s="846"/>
      <c r="AN422" s="846"/>
      <c r="AO422" s="846"/>
      <c r="AP422" s="846"/>
      <c r="AQ422" s="846"/>
      <c r="AR422" s="846"/>
      <c r="AS422" s="846"/>
      <c r="AT422" s="846"/>
      <c r="AU422" s="846"/>
      <c r="AV422" s="846"/>
      <c r="AW422" s="846"/>
      <c r="AX422" s="846"/>
      <c r="AY422" s="846"/>
    </row>
    <row r="423" spans="3:51">
      <c r="C423" s="845"/>
      <c r="D423" s="846"/>
      <c r="E423" s="846"/>
      <c r="F423" s="846"/>
      <c r="G423" s="846"/>
      <c r="H423" s="846"/>
      <c r="I423" s="846"/>
      <c r="J423" s="846"/>
      <c r="K423" s="846"/>
      <c r="L423" s="846"/>
      <c r="M423" s="846"/>
      <c r="N423" s="846"/>
      <c r="O423" s="846"/>
      <c r="P423" s="846"/>
      <c r="Q423" s="846"/>
      <c r="R423" s="846"/>
      <c r="S423" s="846"/>
      <c r="T423" s="846"/>
      <c r="U423" s="846"/>
      <c r="V423" s="846"/>
      <c r="W423" s="846"/>
      <c r="X423" s="846"/>
      <c r="Y423" s="846"/>
      <c r="Z423" s="846"/>
      <c r="AA423" s="846"/>
      <c r="AB423" s="846"/>
      <c r="AC423" s="846"/>
      <c r="AD423" s="846"/>
      <c r="AE423" s="846"/>
      <c r="AF423" s="846"/>
      <c r="AG423" s="846"/>
      <c r="AH423" s="846"/>
      <c r="AI423" s="846"/>
      <c r="AJ423" s="846"/>
      <c r="AK423" s="846"/>
      <c r="AL423" s="846"/>
      <c r="AM423" s="846"/>
      <c r="AN423" s="846"/>
      <c r="AO423" s="846"/>
      <c r="AP423" s="846"/>
      <c r="AQ423" s="846"/>
      <c r="AR423" s="846"/>
      <c r="AS423" s="846"/>
      <c r="AT423" s="846"/>
      <c r="AU423" s="846"/>
      <c r="AV423" s="846"/>
      <c r="AW423" s="846"/>
      <c r="AX423" s="846"/>
      <c r="AY423" s="846"/>
    </row>
    <row r="424" spans="3:51">
      <c r="C424" s="845"/>
      <c r="D424" s="846"/>
      <c r="E424" s="846"/>
      <c r="F424" s="846"/>
      <c r="G424" s="846"/>
      <c r="H424" s="846"/>
      <c r="I424" s="846"/>
      <c r="J424" s="846"/>
      <c r="K424" s="846"/>
      <c r="L424" s="846"/>
      <c r="M424" s="846"/>
      <c r="N424" s="846"/>
      <c r="O424" s="846"/>
      <c r="P424" s="846"/>
      <c r="Q424" s="846"/>
      <c r="R424" s="846"/>
      <c r="S424" s="846"/>
      <c r="T424" s="846"/>
      <c r="U424" s="846"/>
      <c r="V424" s="846"/>
      <c r="W424" s="846"/>
      <c r="X424" s="846"/>
      <c r="Y424" s="846"/>
      <c r="Z424" s="846"/>
      <c r="AA424" s="846"/>
      <c r="AB424" s="846"/>
      <c r="AC424" s="846"/>
      <c r="AD424" s="846"/>
      <c r="AE424" s="846"/>
      <c r="AF424" s="846"/>
      <c r="AG424" s="846"/>
      <c r="AH424" s="846"/>
      <c r="AI424" s="846"/>
      <c r="AJ424" s="846"/>
      <c r="AK424" s="846"/>
      <c r="AL424" s="846"/>
      <c r="AM424" s="846"/>
      <c r="AN424" s="846"/>
      <c r="AO424" s="846"/>
      <c r="AP424" s="846"/>
      <c r="AQ424" s="846"/>
      <c r="AR424" s="846"/>
      <c r="AS424" s="846"/>
      <c r="AT424" s="846"/>
      <c r="AU424" s="846"/>
      <c r="AV424" s="846"/>
      <c r="AW424" s="846"/>
      <c r="AX424" s="846"/>
      <c r="AY424" s="846"/>
    </row>
    <row r="425" spans="3:51">
      <c r="C425" s="845"/>
      <c r="D425" s="846"/>
      <c r="E425" s="846"/>
      <c r="F425" s="846"/>
      <c r="G425" s="846"/>
      <c r="H425" s="846"/>
      <c r="I425" s="846"/>
      <c r="J425" s="846"/>
      <c r="K425" s="846"/>
      <c r="L425" s="846"/>
      <c r="M425" s="846"/>
      <c r="N425" s="846"/>
      <c r="O425" s="846"/>
      <c r="P425" s="846"/>
      <c r="Q425" s="846"/>
      <c r="R425" s="846"/>
      <c r="S425" s="846"/>
      <c r="T425" s="846"/>
      <c r="U425" s="846"/>
      <c r="V425" s="846"/>
      <c r="W425" s="846"/>
      <c r="X425" s="846"/>
      <c r="Y425" s="846"/>
      <c r="Z425" s="846"/>
      <c r="AA425" s="846"/>
      <c r="AB425" s="846"/>
      <c r="AC425" s="846"/>
      <c r="AD425" s="846"/>
      <c r="AE425" s="846"/>
      <c r="AF425" s="846"/>
      <c r="AG425" s="846"/>
      <c r="AH425" s="846"/>
      <c r="AI425" s="846"/>
      <c r="AJ425" s="846"/>
      <c r="AK425" s="846"/>
      <c r="AL425" s="846"/>
      <c r="AM425" s="846"/>
      <c r="AN425" s="846"/>
      <c r="AO425" s="846"/>
      <c r="AP425" s="846"/>
      <c r="AQ425" s="846"/>
      <c r="AR425" s="846"/>
      <c r="AS425" s="846"/>
      <c r="AT425" s="846"/>
      <c r="AU425" s="846"/>
      <c r="AV425" s="846"/>
      <c r="AW425" s="846"/>
      <c r="AX425" s="846"/>
      <c r="AY425" s="846"/>
    </row>
    <row r="426" spans="3:51">
      <c r="C426" s="845"/>
      <c r="D426" s="846"/>
      <c r="E426" s="846"/>
      <c r="F426" s="846"/>
      <c r="G426" s="846"/>
      <c r="H426" s="846"/>
      <c r="I426" s="846"/>
      <c r="J426" s="846"/>
      <c r="K426" s="846"/>
      <c r="L426" s="846"/>
      <c r="M426" s="846"/>
      <c r="N426" s="846"/>
      <c r="O426" s="846"/>
      <c r="P426" s="846"/>
      <c r="Q426" s="846"/>
      <c r="R426" s="846"/>
      <c r="S426" s="846"/>
      <c r="T426" s="846"/>
      <c r="U426" s="846"/>
      <c r="V426" s="846"/>
      <c r="W426" s="846"/>
      <c r="X426" s="846"/>
      <c r="Y426" s="846"/>
      <c r="Z426" s="846"/>
      <c r="AA426" s="846"/>
      <c r="AB426" s="846"/>
      <c r="AC426" s="846"/>
      <c r="AD426" s="846"/>
      <c r="AE426" s="846"/>
      <c r="AF426" s="846"/>
      <c r="AG426" s="846"/>
      <c r="AH426" s="846"/>
      <c r="AI426" s="846"/>
      <c r="AJ426" s="846"/>
      <c r="AK426" s="846"/>
      <c r="AL426" s="846"/>
      <c r="AM426" s="846"/>
      <c r="AN426" s="846"/>
      <c r="AO426" s="846"/>
      <c r="AP426" s="846"/>
      <c r="AQ426" s="846"/>
      <c r="AR426" s="846"/>
      <c r="AS426" s="846"/>
      <c r="AT426" s="846"/>
      <c r="AU426" s="846"/>
      <c r="AV426" s="846"/>
      <c r="AW426" s="846"/>
      <c r="AX426" s="846"/>
      <c r="AY426" s="846"/>
    </row>
    <row r="427" spans="3:51">
      <c r="C427" s="845"/>
      <c r="D427" s="846"/>
      <c r="E427" s="846"/>
      <c r="F427" s="846"/>
      <c r="G427" s="846"/>
      <c r="H427" s="846"/>
      <c r="I427" s="846"/>
      <c r="J427" s="846"/>
      <c r="K427" s="846"/>
      <c r="L427" s="846"/>
      <c r="M427" s="846"/>
      <c r="N427" s="846"/>
      <c r="O427" s="846"/>
      <c r="P427" s="846"/>
      <c r="Q427" s="846"/>
      <c r="R427" s="846"/>
      <c r="S427" s="846"/>
      <c r="T427" s="846"/>
      <c r="U427" s="846"/>
      <c r="V427" s="846"/>
      <c r="W427" s="846"/>
      <c r="X427" s="846"/>
      <c r="Y427" s="846"/>
      <c r="Z427" s="846"/>
      <c r="AA427" s="846"/>
      <c r="AB427" s="846"/>
      <c r="AC427" s="846"/>
      <c r="AD427" s="846"/>
      <c r="AE427" s="846"/>
      <c r="AF427" s="846"/>
      <c r="AG427" s="846"/>
      <c r="AH427" s="846"/>
      <c r="AI427" s="846"/>
      <c r="AJ427" s="846"/>
      <c r="AK427" s="846"/>
      <c r="AL427" s="846"/>
      <c r="AM427" s="846"/>
      <c r="AN427" s="846"/>
      <c r="AO427" s="846"/>
      <c r="AP427" s="846"/>
      <c r="AQ427" s="846"/>
      <c r="AR427" s="846"/>
      <c r="AS427" s="846"/>
      <c r="AT427" s="846"/>
      <c r="AU427" s="846"/>
      <c r="AV427" s="846"/>
      <c r="AW427" s="846"/>
      <c r="AX427" s="846"/>
      <c r="AY427" s="846"/>
    </row>
    <row r="428" spans="3:51">
      <c r="C428" s="845"/>
      <c r="D428" s="846"/>
      <c r="E428" s="846"/>
      <c r="F428" s="846"/>
      <c r="G428" s="846"/>
      <c r="H428" s="846"/>
      <c r="I428" s="846"/>
      <c r="J428" s="846"/>
      <c r="K428" s="846"/>
      <c r="L428" s="846"/>
      <c r="M428" s="846"/>
      <c r="N428" s="846"/>
      <c r="O428" s="846"/>
      <c r="P428" s="846"/>
      <c r="Q428" s="846"/>
      <c r="R428" s="846"/>
      <c r="S428" s="846"/>
      <c r="T428" s="846"/>
      <c r="U428" s="846"/>
      <c r="V428" s="846"/>
      <c r="W428" s="846"/>
      <c r="X428" s="846"/>
      <c r="Y428" s="846"/>
      <c r="Z428" s="846"/>
      <c r="AA428" s="846"/>
      <c r="AB428" s="846"/>
      <c r="AC428" s="846"/>
      <c r="AD428" s="846"/>
      <c r="AE428" s="846"/>
      <c r="AF428" s="846"/>
      <c r="AG428" s="846"/>
      <c r="AH428" s="846"/>
      <c r="AI428" s="846"/>
      <c r="AJ428" s="846"/>
      <c r="AK428" s="846"/>
      <c r="AL428" s="846"/>
      <c r="AM428" s="846"/>
      <c r="AN428" s="846"/>
      <c r="AO428" s="846"/>
      <c r="AP428" s="846"/>
      <c r="AQ428" s="846"/>
      <c r="AR428" s="846"/>
      <c r="AS428" s="846"/>
      <c r="AT428" s="846"/>
      <c r="AU428" s="846"/>
      <c r="AV428" s="846"/>
      <c r="AW428" s="846"/>
      <c r="AX428" s="846"/>
      <c r="AY428" s="846"/>
    </row>
    <row r="429" spans="3:51">
      <c r="C429" s="845"/>
      <c r="D429" s="846"/>
      <c r="E429" s="846"/>
      <c r="F429" s="846"/>
      <c r="G429" s="846"/>
      <c r="H429" s="846"/>
      <c r="I429" s="846"/>
      <c r="J429" s="846"/>
      <c r="K429" s="846"/>
      <c r="L429" s="846"/>
      <c r="M429" s="846"/>
      <c r="N429" s="846"/>
      <c r="O429" s="846"/>
      <c r="P429" s="846"/>
      <c r="Q429" s="846"/>
      <c r="R429" s="846"/>
      <c r="S429" s="846"/>
      <c r="T429" s="846"/>
      <c r="U429" s="846"/>
      <c r="V429" s="846"/>
      <c r="W429" s="846"/>
      <c r="X429" s="846"/>
      <c r="Y429" s="846"/>
      <c r="Z429" s="846"/>
      <c r="AA429" s="846"/>
      <c r="AB429" s="846"/>
      <c r="AC429" s="846"/>
      <c r="AD429" s="846"/>
      <c r="AE429" s="846"/>
      <c r="AF429" s="846"/>
      <c r="AG429" s="846"/>
      <c r="AH429" s="846"/>
      <c r="AI429" s="846"/>
      <c r="AJ429" s="846"/>
      <c r="AK429" s="846"/>
      <c r="AL429" s="846"/>
      <c r="AM429" s="846"/>
      <c r="AN429" s="846"/>
      <c r="AO429" s="846"/>
      <c r="AP429" s="846"/>
      <c r="AQ429" s="846"/>
      <c r="AR429" s="846"/>
      <c r="AS429" s="846"/>
      <c r="AT429" s="846"/>
      <c r="AU429" s="846"/>
      <c r="AV429" s="846"/>
      <c r="AW429" s="846"/>
      <c r="AX429" s="846"/>
      <c r="AY429" s="846"/>
    </row>
    <row r="430" spans="3:51">
      <c r="C430" s="845"/>
      <c r="D430" s="846"/>
      <c r="E430" s="846"/>
      <c r="F430" s="846"/>
      <c r="G430" s="846"/>
      <c r="H430" s="846"/>
      <c r="I430" s="846"/>
      <c r="J430" s="846"/>
      <c r="K430" s="846"/>
      <c r="L430" s="846"/>
      <c r="M430" s="846"/>
      <c r="N430" s="846"/>
      <c r="O430" s="846"/>
      <c r="P430" s="846"/>
      <c r="Q430" s="846"/>
      <c r="R430" s="846"/>
      <c r="S430" s="846"/>
      <c r="T430" s="846"/>
      <c r="U430" s="846"/>
      <c r="V430" s="846"/>
      <c r="W430" s="846"/>
      <c r="X430" s="846"/>
      <c r="Y430" s="846"/>
      <c r="Z430" s="846"/>
      <c r="AA430" s="846"/>
      <c r="AB430" s="846"/>
      <c r="AC430" s="846"/>
      <c r="AD430" s="846"/>
      <c r="AE430" s="846"/>
      <c r="AF430" s="846"/>
      <c r="AG430" s="846"/>
      <c r="AH430" s="846"/>
      <c r="AI430" s="846"/>
      <c r="AJ430" s="846"/>
      <c r="AK430" s="846"/>
      <c r="AL430" s="846"/>
      <c r="AM430" s="846"/>
      <c r="AN430" s="846"/>
      <c r="AO430" s="846"/>
      <c r="AP430" s="846"/>
      <c r="AQ430" s="846"/>
      <c r="AR430" s="846"/>
      <c r="AS430" s="846"/>
      <c r="AT430" s="846"/>
      <c r="AU430" s="846"/>
      <c r="AV430" s="846"/>
      <c r="AW430" s="846"/>
      <c r="AX430" s="846"/>
      <c r="AY430" s="846"/>
    </row>
    <row r="431" spans="3:51">
      <c r="C431" s="845"/>
      <c r="D431" s="846"/>
      <c r="E431" s="846"/>
      <c r="F431" s="846"/>
      <c r="G431" s="846"/>
      <c r="H431" s="846"/>
      <c r="I431" s="846"/>
      <c r="J431" s="846"/>
      <c r="K431" s="846"/>
      <c r="L431" s="846"/>
      <c r="M431" s="846"/>
      <c r="N431" s="846"/>
      <c r="O431" s="846"/>
      <c r="P431" s="846"/>
      <c r="Q431" s="846"/>
      <c r="R431" s="846"/>
      <c r="S431" s="846"/>
      <c r="T431" s="846"/>
      <c r="U431" s="846"/>
      <c r="V431" s="846"/>
      <c r="W431" s="846"/>
      <c r="X431" s="846"/>
      <c r="Y431" s="846"/>
      <c r="Z431" s="846"/>
      <c r="AA431" s="846"/>
      <c r="AB431" s="846"/>
      <c r="AC431" s="846"/>
      <c r="AD431" s="846"/>
      <c r="AE431" s="846"/>
      <c r="AF431" s="846"/>
      <c r="AG431" s="846"/>
      <c r="AH431" s="846"/>
      <c r="AI431" s="846"/>
      <c r="AJ431" s="846"/>
      <c r="AK431" s="846"/>
      <c r="AL431" s="846"/>
      <c r="AM431" s="846"/>
      <c r="AN431" s="846"/>
      <c r="AO431" s="846"/>
      <c r="AP431" s="846"/>
      <c r="AQ431" s="846"/>
      <c r="AR431" s="846"/>
      <c r="AS431" s="846"/>
      <c r="AT431" s="846"/>
      <c r="AU431" s="846"/>
      <c r="AV431" s="846"/>
      <c r="AW431" s="846"/>
      <c r="AX431" s="846"/>
      <c r="AY431" s="846"/>
    </row>
    <row r="432" spans="3:51">
      <c r="C432" s="845"/>
      <c r="D432" s="846"/>
      <c r="E432" s="846"/>
      <c r="F432" s="846"/>
      <c r="G432" s="846"/>
      <c r="H432" s="846"/>
      <c r="I432" s="846"/>
      <c r="J432" s="846"/>
      <c r="K432" s="846"/>
      <c r="L432" s="846"/>
      <c r="M432" s="846"/>
      <c r="N432" s="846"/>
      <c r="O432" s="846"/>
      <c r="P432" s="846"/>
      <c r="Q432" s="846"/>
      <c r="R432" s="846"/>
      <c r="S432" s="846"/>
      <c r="T432" s="846"/>
      <c r="U432" s="846"/>
      <c r="V432" s="846"/>
      <c r="W432" s="846"/>
      <c r="X432" s="846"/>
      <c r="Y432" s="846"/>
      <c r="Z432" s="846"/>
      <c r="AA432" s="846"/>
      <c r="AB432" s="846"/>
      <c r="AC432" s="846"/>
      <c r="AD432" s="846"/>
      <c r="AE432" s="846"/>
      <c r="AF432" s="846"/>
      <c r="AG432" s="846"/>
      <c r="AH432" s="846"/>
      <c r="AI432" s="846"/>
      <c r="AJ432" s="846"/>
      <c r="AK432" s="846"/>
      <c r="AL432" s="846"/>
      <c r="AM432" s="846"/>
      <c r="AN432" s="846"/>
      <c r="AO432" s="846"/>
      <c r="AP432" s="846"/>
      <c r="AQ432" s="846"/>
      <c r="AR432" s="846"/>
      <c r="AS432" s="846"/>
      <c r="AT432" s="846"/>
      <c r="AU432" s="846"/>
      <c r="AV432" s="846"/>
      <c r="AW432" s="846"/>
      <c r="AX432" s="846"/>
      <c r="AY432" s="846"/>
    </row>
    <row r="433" spans="3:51">
      <c r="C433" s="845"/>
      <c r="D433" s="846"/>
      <c r="E433" s="846"/>
      <c r="F433" s="846"/>
      <c r="G433" s="846"/>
      <c r="H433" s="846"/>
      <c r="I433" s="846"/>
      <c r="J433" s="846"/>
      <c r="K433" s="846"/>
      <c r="L433" s="846"/>
      <c r="M433" s="846"/>
      <c r="N433" s="846"/>
      <c r="O433" s="846"/>
      <c r="P433" s="846"/>
      <c r="Q433" s="846"/>
      <c r="R433" s="846"/>
      <c r="S433" s="846"/>
      <c r="T433" s="846"/>
      <c r="U433" s="846"/>
      <c r="V433" s="846"/>
      <c r="W433" s="846"/>
      <c r="X433" s="846"/>
      <c r="Y433" s="846"/>
      <c r="Z433" s="846"/>
      <c r="AA433" s="846"/>
      <c r="AB433" s="846"/>
      <c r="AC433" s="846"/>
      <c r="AD433" s="846"/>
      <c r="AE433" s="846"/>
      <c r="AF433" s="846"/>
      <c r="AG433" s="846"/>
      <c r="AH433" s="846"/>
      <c r="AI433" s="846"/>
      <c r="AJ433" s="846"/>
      <c r="AK433" s="846"/>
      <c r="AL433" s="846"/>
      <c r="AM433" s="846"/>
      <c r="AN433" s="846"/>
      <c r="AO433" s="846"/>
      <c r="AP433" s="846"/>
      <c r="AQ433" s="846"/>
      <c r="AR433" s="846"/>
      <c r="AS433" s="846"/>
      <c r="AT433" s="846"/>
      <c r="AU433" s="846"/>
      <c r="AV433" s="846"/>
      <c r="AW433" s="846"/>
      <c r="AX433" s="846"/>
      <c r="AY433" s="846"/>
    </row>
    <row r="434" spans="3:51">
      <c r="C434" s="845"/>
      <c r="D434" s="846"/>
      <c r="E434" s="846"/>
      <c r="F434" s="846"/>
      <c r="G434" s="846"/>
      <c r="H434" s="846"/>
      <c r="I434" s="846"/>
      <c r="J434" s="846"/>
      <c r="K434" s="846"/>
      <c r="L434" s="846"/>
      <c r="M434" s="846"/>
      <c r="N434" s="846"/>
      <c r="O434" s="846"/>
      <c r="P434" s="846"/>
      <c r="Q434" s="846"/>
      <c r="R434" s="846"/>
      <c r="S434" s="846"/>
      <c r="T434" s="846"/>
      <c r="U434" s="846"/>
      <c r="V434" s="846"/>
      <c r="W434" s="846"/>
      <c r="X434" s="846"/>
      <c r="Y434" s="846"/>
      <c r="Z434" s="846"/>
      <c r="AA434" s="846"/>
      <c r="AB434" s="846"/>
      <c r="AC434" s="846"/>
      <c r="AD434" s="846"/>
      <c r="AE434" s="846"/>
      <c r="AF434" s="846"/>
      <c r="AG434" s="846"/>
      <c r="AH434" s="846"/>
      <c r="AI434" s="846"/>
      <c r="AJ434" s="846"/>
      <c r="AK434" s="846"/>
      <c r="AL434" s="846"/>
      <c r="AM434" s="846"/>
      <c r="AN434" s="846"/>
      <c r="AO434" s="846"/>
      <c r="AP434" s="846"/>
      <c r="AQ434" s="846"/>
      <c r="AR434" s="846"/>
      <c r="AS434" s="846"/>
      <c r="AT434" s="846"/>
      <c r="AU434" s="846"/>
      <c r="AV434" s="846"/>
      <c r="AW434" s="846"/>
      <c r="AX434" s="846"/>
      <c r="AY434" s="846"/>
    </row>
    <row r="435" spans="3:51">
      <c r="C435" s="845"/>
      <c r="D435" s="846"/>
      <c r="E435" s="846"/>
      <c r="F435" s="846"/>
      <c r="G435" s="846"/>
      <c r="H435" s="846"/>
      <c r="I435" s="846"/>
      <c r="J435" s="846"/>
      <c r="K435" s="846"/>
      <c r="L435" s="846"/>
      <c r="M435" s="846"/>
      <c r="N435" s="846"/>
      <c r="O435" s="846"/>
      <c r="P435" s="846"/>
      <c r="Q435" s="846"/>
      <c r="R435" s="846"/>
      <c r="S435" s="846"/>
      <c r="T435" s="846"/>
      <c r="U435" s="846"/>
      <c r="V435" s="846"/>
      <c r="W435" s="846"/>
      <c r="X435" s="846"/>
      <c r="Y435" s="846"/>
      <c r="Z435" s="846"/>
      <c r="AA435" s="846"/>
      <c r="AB435" s="846"/>
      <c r="AC435" s="846"/>
      <c r="AD435" s="846"/>
      <c r="AE435" s="846"/>
      <c r="AF435" s="846"/>
      <c r="AG435" s="846"/>
      <c r="AH435" s="846"/>
      <c r="AI435" s="846"/>
      <c r="AJ435" s="846"/>
      <c r="AK435" s="846"/>
      <c r="AL435" s="846"/>
      <c r="AM435" s="846"/>
      <c r="AN435" s="846"/>
      <c r="AO435" s="846"/>
      <c r="AP435" s="846"/>
      <c r="AQ435" s="846"/>
      <c r="AR435" s="846"/>
      <c r="AS435" s="846"/>
      <c r="AT435" s="846"/>
      <c r="AU435" s="846"/>
      <c r="AV435" s="846"/>
      <c r="AW435" s="846"/>
      <c r="AX435" s="846"/>
      <c r="AY435" s="846"/>
    </row>
    <row r="436" spans="3:51">
      <c r="C436" s="845"/>
      <c r="D436" s="846"/>
      <c r="E436" s="846"/>
      <c r="F436" s="846"/>
      <c r="G436" s="846"/>
      <c r="H436" s="846"/>
      <c r="I436" s="846"/>
      <c r="J436" s="846"/>
      <c r="K436" s="846"/>
      <c r="L436" s="846"/>
      <c r="M436" s="846"/>
      <c r="N436" s="846"/>
      <c r="O436" s="846"/>
      <c r="P436" s="846"/>
      <c r="Q436" s="846"/>
      <c r="R436" s="846"/>
      <c r="S436" s="846"/>
      <c r="T436" s="846"/>
      <c r="U436" s="846"/>
      <c r="V436" s="846"/>
      <c r="W436" s="846"/>
      <c r="X436" s="846"/>
      <c r="Y436" s="846"/>
      <c r="Z436" s="846"/>
      <c r="AA436" s="846"/>
      <c r="AB436" s="846"/>
      <c r="AC436" s="846"/>
      <c r="AD436" s="846"/>
      <c r="AE436" s="846"/>
      <c r="AF436" s="846"/>
      <c r="AG436" s="846"/>
      <c r="AH436" s="846"/>
      <c r="AI436" s="846"/>
      <c r="AJ436" s="846"/>
      <c r="AK436" s="846"/>
      <c r="AL436" s="846"/>
      <c r="AM436" s="846"/>
      <c r="AN436" s="846"/>
      <c r="AO436" s="846"/>
      <c r="AP436" s="846"/>
      <c r="AQ436" s="846"/>
      <c r="AR436" s="846"/>
      <c r="AS436" s="846"/>
      <c r="AT436" s="846"/>
      <c r="AU436" s="846"/>
      <c r="AV436" s="846"/>
      <c r="AW436" s="846"/>
      <c r="AX436" s="846"/>
      <c r="AY436" s="846"/>
    </row>
    <row r="437" spans="3:51">
      <c r="C437" s="845"/>
      <c r="D437" s="846"/>
      <c r="E437" s="846"/>
      <c r="F437" s="846"/>
      <c r="G437" s="846"/>
      <c r="H437" s="846"/>
      <c r="I437" s="846"/>
      <c r="J437" s="846"/>
      <c r="K437" s="846"/>
      <c r="L437" s="846"/>
      <c r="M437" s="846"/>
      <c r="N437" s="846"/>
      <c r="O437" s="846"/>
      <c r="P437" s="846"/>
      <c r="Q437" s="846"/>
      <c r="R437" s="846"/>
      <c r="S437" s="846"/>
      <c r="T437" s="846"/>
      <c r="U437" s="846"/>
      <c r="V437" s="846"/>
      <c r="W437" s="846"/>
      <c r="X437" s="846"/>
      <c r="Y437" s="846"/>
      <c r="Z437" s="846"/>
      <c r="AA437" s="846"/>
      <c r="AB437" s="846"/>
      <c r="AC437" s="846"/>
      <c r="AD437" s="846"/>
      <c r="AE437" s="846"/>
      <c r="AF437" s="846"/>
      <c r="AG437" s="846"/>
      <c r="AH437" s="846"/>
      <c r="AI437" s="846"/>
      <c r="AJ437" s="846"/>
      <c r="AK437" s="846"/>
      <c r="AL437" s="846"/>
      <c r="AM437" s="846"/>
      <c r="AN437" s="846"/>
      <c r="AO437" s="846"/>
      <c r="AP437" s="846"/>
      <c r="AQ437" s="846"/>
      <c r="AR437" s="846"/>
      <c r="AS437" s="846"/>
      <c r="AT437" s="846"/>
      <c r="AU437" s="846"/>
      <c r="AV437" s="846"/>
      <c r="AW437" s="846"/>
      <c r="AX437" s="846"/>
      <c r="AY437" s="846"/>
    </row>
    <row r="438" spans="3:51">
      <c r="C438" s="845"/>
      <c r="D438" s="846"/>
      <c r="E438" s="846"/>
      <c r="F438" s="846"/>
      <c r="G438" s="846"/>
      <c r="H438" s="846"/>
      <c r="I438" s="846"/>
      <c r="J438" s="846"/>
      <c r="K438" s="846"/>
      <c r="L438" s="846"/>
      <c r="M438" s="846"/>
      <c r="N438" s="846"/>
      <c r="O438" s="846"/>
      <c r="P438" s="846"/>
      <c r="Q438" s="846"/>
      <c r="R438" s="846"/>
      <c r="S438" s="846"/>
      <c r="T438" s="846"/>
      <c r="U438" s="846"/>
      <c r="V438" s="846"/>
      <c r="W438" s="846"/>
      <c r="X438" s="846"/>
      <c r="Y438" s="846"/>
      <c r="Z438" s="846"/>
      <c r="AA438" s="846"/>
      <c r="AB438" s="846"/>
      <c r="AC438" s="846"/>
      <c r="AD438" s="846"/>
      <c r="AE438" s="846"/>
      <c r="AF438" s="846"/>
      <c r="AG438" s="846"/>
      <c r="AH438" s="846"/>
      <c r="AI438" s="846"/>
      <c r="AJ438" s="846"/>
      <c r="AK438" s="846"/>
      <c r="AL438" s="846"/>
      <c r="AM438" s="846"/>
      <c r="AN438" s="846"/>
      <c r="AO438" s="846"/>
      <c r="AP438" s="846"/>
      <c r="AQ438" s="846"/>
      <c r="AR438" s="846"/>
      <c r="AS438" s="846"/>
      <c r="AT438" s="846"/>
      <c r="AU438" s="846"/>
      <c r="AV438" s="846"/>
      <c r="AW438" s="846"/>
      <c r="AX438" s="846"/>
      <c r="AY438" s="846"/>
    </row>
    <row r="439" spans="3:51">
      <c r="C439" s="845"/>
      <c r="D439" s="846"/>
      <c r="E439" s="846"/>
      <c r="F439" s="846"/>
      <c r="G439" s="846"/>
      <c r="H439" s="846"/>
      <c r="I439" s="846"/>
      <c r="J439" s="846"/>
      <c r="K439" s="846"/>
      <c r="L439" s="846"/>
      <c r="M439" s="846"/>
      <c r="N439" s="846"/>
      <c r="O439" s="846"/>
      <c r="P439" s="846"/>
      <c r="Q439" s="846"/>
      <c r="R439" s="846"/>
      <c r="S439" s="846"/>
      <c r="T439" s="846"/>
      <c r="U439" s="846"/>
      <c r="V439" s="846"/>
      <c r="W439" s="846"/>
      <c r="X439" s="846"/>
      <c r="Y439" s="846"/>
      <c r="Z439" s="846"/>
      <c r="AA439" s="846"/>
      <c r="AB439" s="846"/>
      <c r="AC439" s="846"/>
      <c r="AD439" s="846"/>
      <c r="AE439" s="846"/>
      <c r="AF439" s="846"/>
      <c r="AG439" s="846"/>
      <c r="AH439" s="846"/>
      <c r="AI439" s="846"/>
      <c r="AJ439" s="846"/>
      <c r="AK439" s="846"/>
      <c r="AL439" s="846"/>
      <c r="AM439" s="846"/>
      <c r="AN439" s="846"/>
      <c r="AO439" s="846"/>
      <c r="AP439" s="846"/>
      <c r="AQ439" s="846"/>
      <c r="AR439" s="846"/>
      <c r="AS439" s="846"/>
      <c r="AT439" s="846"/>
      <c r="AU439" s="846"/>
      <c r="AV439" s="846"/>
      <c r="AW439" s="846"/>
      <c r="AX439" s="846"/>
      <c r="AY439" s="846"/>
    </row>
    <row r="440" spans="3:51">
      <c r="C440" s="845"/>
      <c r="D440" s="846"/>
      <c r="E440" s="846"/>
      <c r="F440" s="846"/>
      <c r="G440" s="846"/>
      <c r="H440" s="846"/>
      <c r="I440" s="846"/>
      <c r="J440" s="846"/>
      <c r="K440" s="846"/>
      <c r="L440" s="846"/>
      <c r="M440" s="846"/>
      <c r="N440" s="846"/>
      <c r="O440" s="846"/>
      <c r="P440" s="846"/>
      <c r="Q440" s="846"/>
      <c r="R440" s="846"/>
      <c r="S440" s="846"/>
      <c r="T440" s="846"/>
      <c r="U440" s="846"/>
      <c r="V440" s="846"/>
      <c r="W440" s="846"/>
      <c r="X440" s="846"/>
      <c r="Y440" s="846"/>
      <c r="Z440" s="846"/>
      <c r="AA440" s="846"/>
      <c r="AB440" s="846"/>
      <c r="AC440" s="846"/>
      <c r="AD440" s="846"/>
      <c r="AE440" s="846"/>
      <c r="AF440" s="846"/>
      <c r="AG440" s="846"/>
      <c r="AH440" s="846"/>
      <c r="AI440" s="846"/>
      <c r="AJ440" s="846"/>
      <c r="AK440" s="846"/>
      <c r="AL440" s="846"/>
      <c r="AM440" s="846"/>
      <c r="AN440" s="846"/>
      <c r="AO440" s="846"/>
      <c r="AP440" s="846"/>
      <c r="AQ440" s="846"/>
      <c r="AR440" s="846"/>
      <c r="AS440" s="846"/>
      <c r="AT440" s="846"/>
      <c r="AU440" s="846"/>
      <c r="AV440" s="846"/>
      <c r="AW440" s="846"/>
      <c r="AX440" s="846"/>
      <c r="AY440" s="846"/>
    </row>
    <row r="441" spans="3:51">
      <c r="C441" s="845"/>
      <c r="D441" s="846"/>
      <c r="E441" s="846"/>
      <c r="F441" s="846"/>
      <c r="G441" s="846"/>
      <c r="H441" s="846"/>
      <c r="I441" s="846"/>
      <c r="J441" s="846"/>
      <c r="K441" s="846"/>
      <c r="L441" s="846"/>
      <c r="M441" s="846"/>
      <c r="N441" s="846"/>
      <c r="O441" s="846"/>
      <c r="P441" s="846"/>
      <c r="Q441" s="846"/>
      <c r="R441" s="846"/>
      <c r="S441" s="846"/>
      <c r="T441" s="846"/>
      <c r="U441" s="846"/>
      <c r="V441" s="846"/>
      <c r="W441" s="846"/>
      <c r="X441" s="846"/>
      <c r="Y441" s="846"/>
      <c r="Z441" s="846"/>
      <c r="AA441" s="846"/>
      <c r="AB441" s="846"/>
      <c r="AC441" s="846"/>
      <c r="AD441" s="846"/>
      <c r="AE441" s="846"/>
      <c r="AF441" s="846"/>
      <c r="AG441" s="846"/>
      <c r="AH441" s="846"/>
      <c r="AI441" s="846"/>
      <c r="AJ441" s="846"/>
      <c r="AK441" s="846"/>
      <c r="AL441" s="846"/>
      <c r="AM441" s="846"/>
      <c r="AN441" s="846"/>
      <c r="AO441" s="846"/>
      <c r="AP441" s="846"/>
      <c r="AQ441" s="846"/>
      <c r="AR441" s="846"/>
      <c r="AS441" s="846"/>
      <c r="AT441" s="846"/>
      <c r="AU441" s="846"/>
      <c r="AV441" s="846"/>
      <c r="AW441" s="846"/>
      <c r="AX441" s="846"/>
      <c r="AY441" s="846"/>
    </row>
    <row r="442" spans="3:51">
      <c r="C442" s="845"/>
      <c r="D442" s="846"/>
      <c r="E442" s="846"/>
      <c r="F442" s="846"/>
      <c r="G442" s="846"/>
      <c r="H442" s="846"/>
      <c r="I442" s="846"/>
      <c r="J442" s="846"/>
      <c r="K442" s="846"/>
      <c r="L442" s="846"/>
      <c r="M442" s="846"/>
      <c r="N442" s="846"/>
      <c r="O442" s="846"/>
      <c r="P442" s="846"/>
      <c r="Q442" s="846"/>
      <c r="R442" s="846"/>
      <c r="S442" s="846"/>
      <c r="T442" s="846"/>
      <c r="U442" s="846"/>
      <c r="V442" s="846"/>
      <c r="W442" s="846"/>
      <c r="X442" s="846"/>
      <c r="Y442" s="846"/>
      <c r="Z442" s="846"/>
      <c r="AA442" s="846"/>
      <c r="AB442" s="846"/>
      <c r="AC442" s="846"/>
      <c r="AD442" s="846"/>
      <c r="AE442" s="846"/>
      <c r="AF442" s="846"/>
      <c r="AG442" s="846"/>
      <c r="AH442" s="846"/>
      <c r="AI442" s="846"/>
      <c r="AJ442" s="846"/>
      <c r="AK442" s="846"/>
      <c r="AL442" s="846"/>
      <c r="AM442" s="846"/>
      <c r="AN442" s="846"/>
      <c r="AO442" s="846"/>
      <c r="AP442" s="846"/>
      <c r="AQ442" s="846"/>
      <c r="AR442" s="846"/>
      <c r="AS442" s="846"/>
      <c r="AT442" s="846"/>
      <c r="AU442" s="846"/>
      <c r="AV442" s="846"/>
      <c r="AW442" s="846"/>
      <c r="AX442" s="846"/>
      <c r="AY442" s="846"/>
    </row>
    <row r="443" spans="3:51">
      <c r="C443" s="845"/>
      <c r="D443" s="846"/>
      <c r="E443" s="846"/>
      <c r="F443" s="846"/>
      <c r="G443" s="846"/>
      <c r="H443" s="846"/>
      <c r="I443" s="846"/>
      <c r="J443" s="846"/>
      <c r="K443" s="846"/>
      <c r="L443" s="846"/>
      <c r="M443" s="846"/>
      <c r="N443" s="846"/>
      <c r="O443" s="846"/>
      <c r="P443" s="846"/>
      <c r="Q443" s="846"/>
      <c r="R443" s="846"/>
      <c r="S443" s="846"/>
      <c r="T443" s="846"/>
      <c r="U443" s="846"/>
      <c r="V443" s="846"/>
      <c r="W443" s="846"/>
      <c r="X443" s="846"/>
      <c r="Y443" s="846"/>
      <c r="Z443" s="846"/>
      <c r="AA443" s="846"/>
      <c r="AB443" s="846"/>
      <c r="AC443" s="846"/>
      <c r="AD443" s="846"/>
      <c r="AE443" s="846"/>
      <c r="AF443" s="846"/>
      <c r="AG443" s="846"/>
      <c r="AH443" s="846"/>
      <c r="AI443" s="846"/>
      <c r="AJ443" s="846"/>
      <c r="AK443" s="846"/>
      <c r="AL443" s="846"/>
      <c r="AM443" s="846"/>
      <c r="AN443" s="846"/>
      <c r="AO443" s="846"/>
      <c r="AP443" s="846"/>
      <c r="AQ443" s="846"/>
      <c r="AR443" s="846"/>
      <c r="AS443" s="846"/>
      <c r="AT443" s="846"/>
      <c r="AU443" s="846"/>
      <c r="AV443" s="846"/>
      <c r="AW443" s="846"/>
      <c r="AX443" s="846"/>
      <c r="AY443" s="846"/>
    </row>
    <row r="444" spans="3:51">
      <c r="C444" s="845"/>
      <c r="D444" s="846"/>
      <c r="E444" s="846"/>
      <c r="F444" s="846"/>
      <c r="G444" s="846"/>
      <c r="H444" s="846"/>
      <c r="I444" s="846"/>
      <c r="J444" s="846"/>
      <c r="K444" s="846"/>
      <c r="L444" s="846"/>
      <c r="M444" s="846"/>
      <c r="N444" s="846"/>
      <c r="O444" s="846"/>
      <c r="P444" s="846"/>
      <c r="Q444" s="846"/>
      <c r="R444" s="846"/>
      <c r="S444" s="846"/>
      <c r="T444" s="846"/>
      <c r="U444" s="846"/>
      <c r="V444" s="846"/>
      <c r="W444" s="846"/>
      <c r="X444" s="846"/>
      <c r="Y444" s="846"/>
      <c r="Z444" s="846"/>
      <c r="AA444" s="846"/>
      <c r="AB444" s="846"/>
      <c r="AC444" s="846"/>
      <c r="AD444" s="846"/>
      <c r="AE444" s="846"/>
      <c r="AF444" s="846"/>
      <c r="AG444" s="846"/>
      <c r="AH444" s="846"/>
      <c r="AI444" s="846"/>
      <c r="AJ444" s="846"/>
      <c r="AK444" s="846"/>
      <c r="AL444" s="846"/>
      <c r="AM444" s="846"/>
      <c r="AN444" s="846"/>
      <c r="AO444" s="846"/>
      <c r="AP444" s="846"/>
      <c r="AQ444" s="846"/>
      <c r="AR444" s="846"/>
      <c r="AS444" s="846"/>
      <c r="AT444" s="846"/>
      <c r="AU444" s="846"/>
      <c r="AV444" s="846"/>
      <c r="AW444" s="846"/>
      <c r="AX444" s="846"/>
      <c r="AY444" s="846"/>
    </row>
    <row r="445" spans="3:51">
      <c r="C445" s="845"/>
      <c r="D445" s="846"/>
      <c r="E445" s="846"/>
      <c r="F445" s="846"/>
      <c r="G445" s="846"/>
      <c r="H445" s="846"/>
      <c r="I445" s="846"/>
      <c r="J445" s="846"/>
      <c r="K445" s="846"/>
      <c r="L445" s="846"/>
      <c r="M445" s="846"/>
      <c r="N445" s="846"/>
      <c r="O445" s="846"/>
      <c r="P445" s="846"/>
      <c r="Q445" s="846"/>
      <c r="R445" s="846"/>
      <c r="S445" s="846"/>
      <c r="T445" s="846"/>
      <c r="U445" s="846"/>
      <c r="V445" s="846"/>
      <c r="W445" s="846"/>
      <c r="X445" s="846"/>
      <c r="Y445" s="846"/>
      <c r="Z445" s="846"/>
      <c r="AA445" s="846"/>
      <c r="AB445" s="846"/>
      <c r="AC445" s="846"/>
      <c r="AD445" s="846"/>
      <c r="AE445" s="846"/>
      <c r="AF445" s="846"/>
      <c r="AG445" s="846"/>
      <c r="AH445" s="846"/>
      <c r="AI445" s="846"/>
      <c r="AJ445" s="846"/>
      <c r="AK445" s="846"/>
      <c r="AL445" s="846"/>
      <c r="AM445" s="846"/>
      <c r="AN445" s="846"/>
      <c r="AO445" s="846"/>
      <c r="AP445" s="846"/>
      <c r="AQ445" s="846"/>
      <c r="AR445" s="846"/>
      <c r="AS445" s="846"/>
      <c r="AT445" s="846"/>
      <c r="AU445" s="846"/>
      <c r="AV445" s="846"/>
      <c r="AW445" s="846"/>
      <c r="AX445" s="846"/>
      <c r="AY445" s="846"/>
    </row>
    <row r="446" spans="3:51">
      <c r="C446" s="845"/>
      <c r="D446" s="846"/>
      <c r="E446" s="846"/>
      <c r="F446" s="846"/>
      <c r="G446" s="846"/>
      <c r="H446" s="846"/>
      <c r="I446" s="846"/>
      <c r="J446" s="846"/>
      <c r="K446" s="846"/>
      <c r="L446" s="846"/>
      <c r="M446" s="846"/>
      <c r="N446" s="846"/>
      <c r="O446" s="846"/>
      <c r="P446" s="846"/>
      <c r="Q446" s="846"/>
      <c r="R446" s="846"/>
      <c r="S446" s="846"/>
      <c r="T446" s="846"/>
      <c r="U446" s="846"/>
      <c r="V446" s="846"/>
      <c r="W446" s="846"/>
      <c r="X446" s="846"/>
      <c r="Y446" s="846"/>
      <c r="Z446" s="846"/>
      <c r="AA446" s="846"/>
      <c r="AB446" s="846"/>
      <c r="AC446" s="846"/>
      <c r="AD446" s="846"/>
      <c r="AE446" s="846"/>
      <c r="AF446" s="846"/>
      <c r="AG446" s="846"/>
      <c r="AH446" s="846"/>
      <c r="AI446" s="846"/>
      <c r="AJ446" s="846"/>
      <c r="AK446" s="846"/>
      <c r="AL446" s="846"/>
      <c r="AM446" s="846"/>
      <c r="AN446" s="846"/>
      <c r="AO446" s="846"/>
      <c r="AP446" s="846"/>
      <c r="AQ446" s="846"/>
      <c r="AR446" s="846"/>
      <c r="AS446" s="846"/>
      <c r="AT446" s="846"/>
      <c r="AU446" s="846"/>
      <c r="AV446" s="846"/>
      <c r="AW446" s="846"/>
      <c r="AX446" s="846"/>
      <c r="AY446" s="846"/>
    </row>
    <row r="447" spans="3:51">
      <c r="C447" s="845"/>
      <c r="D447" s="846"/>
      <c r="E447" s="846"/>
      <c r="F447" s="846"/>
      <c r="G447" s="846"/>
      <c r="H447" s="846"/>
      <c r="I447" s="846"/>
      <c r="J447" s="846"/>
      <c r="K447" s="846"/>
      <c r="L447" s="846"/>
      <c r="M447" s="846"/>
      <c r="N447" s="846"/>
      <c r="O447" s="846"/>
      <c r="P447" s="846"/>
      <c r="Q447" s="846"/>
      <c r="R447" s="846"/>
      <c r="S447" s="846"/>
      <c r="T447" s="846"/>
      <c r="U447" s="846"/>
      <c r="V447" s="846"/>
      <c r="W447" s="846"/>
      <c r="X447" s="846"/>
      <c r="Y447" s="846"/>
      <c r="Z447" s="846"/>
      <c r="AA447" s="846"/>
      <c r="AB447" s="846"/>
      <c r="AC447" s="846"/>
      <c r="AD447" s="846"/>
      <c r="AE447" s="846"/>
      <c r="AF447" s="846"/>
      <c r="AG447" s="846"/>
      <c r="AH447" s="846"/>
      <c r="AI447" s="846"/>
      <c r="AJ447" s="846"/>
      <c r="AK447" s="846"/>
      <c r="AL447" s="846"/>
      <c r="AM447" s="846"/>
      <c r="AN447" s="846"/>
      <c r="AO447" s="846"/>
      <c r="AP447" s="846"/>
      <c r="AQ447" s="846"/>
      <c r="AR447" s="846"/>
      <c r="AS447" s="846"/>
      <c r="AT447" s="846"/>
      <c r="AU447" s="846"/>
      <c r="AV447" s="846"/>
      <c r="AW447" s="846"/>
      <c r="AX447" s="846"/>
      <c r="AY447" s="846"/>
    </row>
    <row r="448" spans="3:51">
      <c r="C448" s="845"/>
      <c r="D448" s="846"/>
      <c r="E448" s="846"/>
      <c r="F448" s="846"/>
      <c r="G448" s="846"/>
      <c r="H448" s="846"/>
      <c r="I448" s="846"/>
      <c r="J448" s="846"/>
      <c r="K448" s="846"/>
      <c r="L448" s="846"/>
      <c r="M448" s="846"/>
      <c r="N448" s="846"/>
      <c r="O448" s="846"/>
      <c r="P448" s="846"/>
      <c r="Q448" s="846"/>
      <c r="R448" s="846"/>
      <c r="S448" s="846"/>
      <c r="T448" s="846"/>
      <c r="U448" s="846"/>
      <c r="V448" s="846"/>
      <c r="W448" s="846"/>
      <c r="X448" s="846"/>
      <c r="Y448" s="846"/>
      <c r="Z448" s="846"/>
      <c r="AA448" s="846"/>
      <c r="AB448" s="846"/>
      <c r="AC448" s="846"/>
      <c r="AD448" s="846"/>
      <c r="AE448" s="846"/>
      <c r="AF448" s="846"/>
      <c r="AG448" s="846"/>
      <c r="AH448" s="846"/>
      <c r="AI448" s="846"/>
      <c r="AJ448" s="846"/>
      <c r="AK448" s="846"/>
      <c r="AL448" s="846"/>
      <c r="AM448" s="846"/>
      <c r="AN448" s="846"/>
      <c r="AO448" s="846"/>
      <c r="AP448" s="846"/>
      <c r="AQ448" s="846"/>
      <c r="AR448" s="846"/>
      <c r="AS448" s="846"/>
      <c r="AT448" s="846"/>
      <c r="AU448" s="846"/>
      <c r="AV448" s="846"/>
      <c r="AW448" s="846"/>
      <c r="AX448" s="846"/>
      <c r="AY448" s="846"/>
    </row>
    <row r="449" spans="3:51">
      <c r="C449" s="845"/>
      <c r="D449" s="846"/>
      <c r="E449" s="846"/>
      <c r="F449" s="846"/>
      <c r="G449" s="846"/>
      <c r="H449" s="846"/>
      <c r="I449" s="846"/>
      <c r="J449" s="846"/>
      <c r="K449" s="846"/>
      <c r="L449" s="846"/>
      <c r="M449" s="846"/>
      <c r="N449" s="846"/>
      <c r="O449" s="846"/>
      <c r="P449" s="846"/>
      <c r="Q449" s="846"/>
      <c r="R449" s="846"/>
      <c r="S449" s="846"/>
      <c r="T449" s="846"/>
      <c r="U449" s="846"/>
      <c r="V449" s="846"/>
      <c r="W449" s="846"/>
      <c r="X449" s="846"/>
      <c r="Y449" s="846"/>
      <c r="Z449" s="846"/>
      <c r="AA449" s="846"/>
      <c r="AB449" s="846"/>
      <c r="AC449" s="846"/>
      <c r="AD449" s="846"/>
      <c r="AE449" s="846"/>
      <c r="AF449" s="846"/>
      <c r="AG449" s="846"/>
      <c r="AH449" s="846"/>
      <c r="AI449" s="846"/>
      <c r="AJ449" s="846"/>
      <c r="AK449" s="846"/>
      <c r="AL449" s="846"/>
      <c r="AM449" s="846"/>
      <c r="AN449" s="846"/>
      <c r="AO449" s="846"/>
      <c r="AP449" s="846"/>
      <c r="AQ449" s="846"/>
      <c r="AR449" s="846"/>
      <c r="AS449" s="846"/>
      <c r="AT449" s="846"/>
      <c r="AU449" s="846"/>
      <c r="AV449" s="846"/>
      <c r="AW449" s="846"/>
      <c r="AX449" s="846"/>
      <c r="AY449" s="846"/>
    </row>
    <row r="450" spans="3:51">
      <c r="C450" s="845"/>
      <c r="D450" s="846"/>
      <c r="E450" s="846"/>
      <c r="F450" s="846"/>
      <c r="G450" s="846"/>
      <c r="H450" s="846"/>
      <c r="I450" s="846"/>
      <c r="J450" s="846"/>
      <c r="K450" s="846"/>
      <c r="L450" s="846"/>
      <c r="M450" s="846"/>
      <c r="N450" s="846"/>
      <c r="O450" s="846"/>
      <c r="P450" s="846"/>
      <c r="Q450" s="846"/>
      <c r="R450" s="846"/>
      <c r="S450" s="846"/>
      <c r="T450" s="846"/>
      <c r="U450" s="846"/>
      <c r="V450" s="846"/>
      <c r="W450" s="846"/>
      <c r="X450" s="846"/>
      <c r="Y450" s="846"/>
      <c r="Z450" s="846"/>
      <c r="AA450" s="846"/>
      <c r="AB450" s="846"/>
      <c r="AC450" s="846"/>
      <c r="AD450" s="846"/>
      <c r="AE450" s="846"/>
      <c r="AF450" s="846"/>
      <c r="AG450" s="846"/>
      <c r="AH450" s="846"/>
      <c r="AI450" s="846"/>
      <c r="AJ450" s="846"/>
      <c r="AK450" s="846"/>
      <c r="AL450" s="846"/>
      <c r="AM450" s="846"/>
      <c r="AN450" s="846"/>
      <c r="AO450" s="846"/>
      <c r="AP450" s="846"/>
      <c r="AQ450" s="846"/>
      <c r="AR450" s="846"/>
      <c r="AS450" s="846"/>
      <c r="AT450" s="846"/>
      <c r="AU450" s="846"/>
      <c r="AV450" s="846"/>
      <c r="AW450" s="846"/>
      <c r="AX450" s="846"/>
      <c r="AY450" s="846"/>
    </row>
    <row r="451" spans="3:51">
      <c r="C451" s="845"/>
      <c r="D451" s="846"/>
      <c r="E451" s="846"/>
      <c r="F451" s="846"/>
      <c r="G451" s="846"/>
      <c r="H451" s="846"/>
      <c r="I451" s="846"/>
      <c r="J451" s="846"/>
      <c r="K451" s="846"/>
      <c r="L451" s="846"/>
      <c r="M451" s="846"/>
      <c r="N451" s="846"/>
      <c r="O451" s="846"/>
      <c r="P451" s="846"/>
      <c r="Q451" s="846"/>
      <c r="R451" s="846"/>
      <c r="S451" s="846"/>
      <c r="T451" s="846"/>
      <c r="U451" s="846"/>
      <c r="V451" s="846"/>
      <c r="W451" s="846"/>
      <c r="X451" s="846"/>
      <c r="Y451" s="846"/>
      <c r="Z451" s="846"/>
      <c r="AA451" s="846"/>
      <c r="AB451" s="846"/>
      <c r="AC451" s="846"/>
      <c r="AD451" s="846"/>
      <c r="AE451" s="846"/>
      <c r="AF451" s="846"/>
      <c r="AG451" s="846"/>
      <c r="AH451" s="846"/>
      <c r="AI451" s="846"/>
      <c r="AJ451" s="846"/>
      <c r="AK451" s="846"/>
      <c r="AL451" s="846"/>
      <c r="AM451" s="846"/>
      <c r="AN451" s="846"/>
      <c r="AO451" s="846"/>
      <c r="AP451" s="846"/>
      <c r="AQ451" s="846"/>
      <c r="AR451" s="846"/>
      <c r="AS451" s="846"/>
      <c r="AT451" s="846"/>
      <c r="AU451" s="846"/>
      <c r="AV451" s="846"/>
      <c r="AW451" s="846"/>
      <c r="AX451" s="846"/>
      <c r="AY451" s="846"/>
    </row>
    <row r="452" spans="3:51">
      <c r="C452" s="845"/>
      <c r="D452" s="846"/>
      <c r="E452" s="846"/>
      <c r="F452" s="846"/>
      <c r="G452" s="846"/>
      <c r="H452" s="846"/>
      <c r="I452" s="846"/>
      <c r="J452" s="846"/>
      <c r="K452" s="846"/>
      <c r="L452" s="846"/>
      <c r="M452" s="846"/>
      <c r="N452" s="846"/>
      <c r="O452" s="846"/>
      <c r="P452" s="846"/>
      <c r="Q452" s="846"/>
      <c r="R452" s="846"/>
      <c r="S452" s="846"/>
      <c r="T452" s="846"/>
      <c r="U452" s="846"/>
      <c r="V452" s="846"/>
      <c r="W452" s="846"/>
      <c r="X452" s="846"/>
      <c r="Y452" s="846"/>
      <c r="Z452" s="846"/>
      <c r="AA452" s="846"/>
      <c r="AB452" s="846"/>
      <c r="AC452" s="846"/>
      <c r="AD452" s="846"/>
      <c r="AE452" s="846"/>
      <c r="AF452" s="846"/>
      <c r="AG452" s="846"/>
      <c r="AH452" s="846"/>
      <c r="AI452" s="846"/>
      <c r="AJ452" s="846"/>
      <c r="AK452" s="846"/>
      <c r="AL452" s="846"/>
      <c r="AM452" s="846"/>
      <c r="AN452" s="846"/>
      <c r="AO452" s="846"/>
      <c r="AP452" s="846"/>
      <c r="AQ452" s="846"/>
      <c r="AR452" s="846"/>
      <c r="AS452" s="846"/>
      <c r="AT452" s="846"/>
      <c r="AU452" s="846"/>
      <c r="AV452" s="846"/>
      <c r="AW452" s="846"/>
      <c r="AX452" s="846"/>
      <c r="AY452" s="846"/>
    </row>
    <row r="453" spans="3:51">
      <c r="C453" s="845"/>
      <c r="D453" s="846"/>
      <c r="E453" s="846"/>
      <c r="F453" s="846"/>
      <c r="G453" s="846"/>
      <c r="H453" s="846"/>
      <c r="I453" s="846"/>
      <c r="J453" s="846"/>
      <c r="K453" s="846"/>
      <c r="L453" s="846"/>
      <c r="M453" s="846"/>
      <c r="N453" s="846"/>
      <c r="O453" s="846"/>
      <c r="P453" s="846"/>
      <c r="Q453" s="846"/>
      <c r="R453" s="846"/>
      <c r="S453" s="846"/>
      <c r="T453" s="846"/>
      <c r="U453" s="846"/>
      <c r="V453" s="846"/>
      <c r="W453" s="846"/>
      <c r="X453" s="846"/>
      <c r="Y453" s="846"/>
      <c r="Z453" s="846"/>
      <c r="AA453" s="846"/>
      <c r="AB453" s="846"/>
      <c r="AC453" s="846"/>
      <c r="AD453" s="846"/>
      <c r="AE453" s="846"/>
      <c r="AF453" s="846"/>
      <c r="AG453" s="846"/>
      <c r="AH453" s="846"/>
      <c r="AI453" s="846"/>
      <c r="AJ453" s="846"/>
      <c r="AK453" s="846"/>
      <c r="AL453" s="846"/>
      <c r="AM453" s="846"/>
      <c r="AN453" s="846"/>
      <c r="AO453" s="846"/>
      <c r="AP453" s="846"/>
      <c r="AQ453" s="846"/>
      <c r="AR453" s="846"/>
      <c r="AS453" s="846"/>
      <c r="AT453" s="846"/>
      <c r="AU453" s="846"/>
      <c r="AV453" s="846"/>
      <c r="AW453" s="846"/>
      <c r="AX453" s="846"/>
      <c r="AY453" s="846"/>
    </row>
    <row r="454" spans="3:51">
      <c r="C454" s="845"/>
      <c r="D454" s="846"/>
      <c r="E454" s="846"/>
      <c r="F454" s="846"/>
      <c r="G454" s="846"/>
      <c r="H454" s="846"/>
      <c r="I454" s="846"/>
      <c r="J454" s="846"/>
      <c r="K454" s="846"/>
      <c r="L454" s="846"/>
      <c r="M454" s="846"/>
      <c r="N454" s="846"/>
      <c r="O454" s="846"/>
      <c r="P454" s="846"/>
      <c r="Q454" s="846"/>
      <c r="R454" s="846"/>
      <c r="S454" s="846"/>
      <c r="T454" s="846"/>
      <c r="U454" s="846"/>
      <c r="V454" s="846"/>
      <c r="W454" s="846"/>
      <c r="X454" s="846"/>
      <c r="Y454" s="846"/>
      <c r="Z454" s="846"/>
      <c r="AA454" s="846"/>
      <c r="AB454" s="846"/>
      <c r="AC454" s="846"/>
      <c r="AD454" s="846"/>
      <c r="AE454" s="846"/>
      <c r="AF454" s="846"/>
      <c r="AG454" s="846"/>
      <c r="AH454" s="846"/>
      <c r="AI454" s="846"/>
      <c r="AJ454" s="846"/>
      <c r="AK454" s="846"/>
      <c r="AL454" s="846"/>
      <c r="AM454" s="846"/>
      <c r="AN454" s="846"/>
      <c r="AO454" s="846"/>
      <c r="AP454" s="846"/>
      <c r="AQ454" s="846"/>
      <c r="AR454" s="846"/>
      <c r="AS454" s="846"/>
      <c r="AT454" s="846"/>
      <c r="AU454" s="846"/>
      <c r="AV454" s="846"/>
      <c r="AW454" s="846"/>
      <c r="AX454" s="846"/>
      <c r="AY454" s="846"/>
    </row>
    <row r="455" spans="3:51">
      <c r="C455" s="845"/>
      <c r="D455" s="846"/>
      <c r="E455" s="846"/>
      <c r="F455" s="846"/>
      <c r="G455" s="846"/>
      <c r="H455" s="846"/>
      <c r="I455" s="846"/>
      <c r="J455" s="846"/>
      <c r="K455" s="846"/>
      <c r="L455" s="846"/>
      <c r="M455" s="846"/>
      <c r="N455" s="846"/>
      <c r="O455" s="846"/>
      <c r="P455" s="846"/>
      <c r="Q455" s="846"/>
      <c r="R455" s="846"/>
      <c r="S455" s="846"/>
      <c r="T455" s="846"/>
      <c r="U455" s="846"/>
      <c r="V455" s="846"/>
      <c r="W455" s="846"/>
      <c r="X455" s="846"/>
      <c r="Y455" s="846"/>
      <c r="Z455" s="846"/>
      <c r="AA455" s="846"/>
      <c r="AB455" s="846"/>
      <c r="AC455" s="846"/>
      <c r="AD455" s="846"/>
      <c r="AE455" s="846"/>
      <c r="AF455" s="846"/>
      <c r="AG455" s="846"/>
      <c r="AH455" s="846"/>
      <c r="AI455" s="846"/>
      <c r="AJ455" s="846"/>
      <c r="AK455" s="846"/>
      <c r="AL455" s="846"/>
      <c r="AM455" s="846"/>
      <c r="AN455" s="846"/>
      <c r="AO455" s="846"/>
      <c r="AP455" s="846"/>
      <c r="AQ455" s="846"/>
      <c r="AR455" s="846"/>
      <c r="AS455" s="846"/>
      <c r="AT455" s="846"/>
      <c r="AU455" s="846"/>
      <c r="AV455" s="846"/>
      <c r="AW455" s="846"/>
      <c r="AX455" s="846"/>
      <c r="AY455" s="846"/>
    </row>
    <row r="456" spans="3:51">
      <c r="C456" s="845"/>
      <c r="D456" s="846"/>
      <c r="E456" s="846"/>
      <c r="F456" s="846"/>
      <c r="G456" s="846"/>
      <c r="H456" s="846"/>
      <c r="I456" s="846"/>
      <c r="J456" s="846"/>
      <c r="K456" s="846"/>
      <c r="L456" s="846"/>
      <c r="M456" s="846"/>
      <c r="N456" s="846"/>
      <c r="O456" s="846"/>
      <c r="P456" s="846"/>
      <c r="Q456" s="846"/>
      <c r="R456" s="846"/>
      <c r="S456" s="846"/>
      <c r="T456" s="846"/>
      <c r="U456" s="846"/>
      <c r="V456" s="846"/>
      <c r="W456" s="846"/>
      <c r="X456" s="846"/>
      <c r="Y456" s="846"/>
      <c r="Z456" s="846"/>
      <c r="AA456" s="846"/>
      <c r="AB456" s="846"/>
      <c r="AC456" s="846"/>
      <c r="AD456" s="846"/>
      <c r="AE456" s="846"/>
      <c r="AF456" s="846"/>
      <c r="AG456" s="846"/>
      <c r="AH456" s="846"/>
      <c r="AI456" s="846"/>
      <c r="AJ456" s="846"/>
      <c r="AK456" s="846"/>
      <c r="AL456" s="846"/>
      <c r="AM456" s="846"/>
      <c r="AN456" s="846"/>
      <c r="AO456" s="846"/>
      <c r="AP456" s="846"/>
      <c r="AQ456" s="846"/>
      <c r="AR456" s="846"/>
      <c r="AS456" s="846"/>
      <c r="AT456" s="846"/>
      <c r="AU456" s="846"/>
      <c r="AV456" s="846"/>
      <c r="AW456" s="846"/>
      <c r="AX456" s="846"/>
      <c r="AY456" s="846"/>
    </row>
    <row r="457" spans="3:51">
      <c r="C457" s="845"/>
      <c r="D457" s="846"/>
      <c r="E457" s="846"/>
      <c r="F457" s="846"/>
      <c r="G457" s="846"/>
      <c r="H457" s="846"/>
      <c r="I457" s="846"/>
      <c r="J457" s="846"/>
      <c r="K457" s="846"/>
      <c r="L457" s="846"/>
      <c r="M457" s="846"/>
      <c r="N457" s="846"/>
      <c r="O457" s="846"/>
      <c r="P457" s="846"/>
      <c r="Q457" s="846"/>
      <c r="R457" s="846"/>
      <c r="S457" s="846"/>
      <c r="T457" s="846"/>
      <c r="U457" s="846"/>
      <c r="V457" s="846"/>
      <c r="W457" s="846"/>
      <c r="X457" s="846"/>
      <c r="Y457" s="846"/>
      <c r="Z457" s="846"/>
      <c r="AA457" s="846"/>
      <c r="AB457" s="846"/>
      <c r="AC457" s="846"/>
      <c r="AD457" s="846"/>
      <c r="AE457" s="846"/>
      <c r="AF457" s="846"/>
      <c r="AG457" s="846"/>
      <c r="AH457" s="846"/>
      <c r="AI457" s="846"/>
      <c r="AJ457" s="846"/>
      <c r="AK457" s="846"/>
      <c r="AL457" s="846"/>
      <c r="AM457" s="846"/>
      <c r="AN457" s="846"/>
      <c r="AO457" s="846"/>
      <c r="AP457" s="846"/>
      <c r="AQ457" s="846"/>
      <c r="AR457" s="846"/>
      <c r="AS457" s="846"/>
      <c r="AT457" s="846"/>
      <c r="AU457" s="846"/>
      <c r="AV457" s="846"/>
      <c r="AW457" s="846"/>
      <c r="AX457" s="846"/>
      <c r="AY457" s="846"/>
    </row>
    <row r="458" spans="3:51">
      <c r="C458" s="845"/>
      <c r="D458" s="846"/>
      <c r="E458" s="846"/>
      <c r="F458" s="846"/>
      <c r="G458" s="846"/>
      <c r="H458" s="846"/>
      <c r="I458" s="846"/>
      <c r="J458" s="846"/>
      <c r="K458" s="846"/>
      <c r="L458" s="846"/>
      <c r="M458" s="846"/>
      <c r="N458" s="846"/>
      <c r="O458" s="846"/>
      <c r="P458" s="846"/>
      <c r="Q458" s="846"/>
      <c r="R458" s="846"/>
      <c r="S458" s="846"/>
      <c r="T458" s="846"/>
      <c r="U458" s="846"/>
      <c r="V458" s="846"/>
      <c r="W458" s="846"/>
      <c r="X458" s="846"/>
      <c r="Y458" s="846"/>
      <c r="Z458" s="846"/>
      <c r="AA458" s="846"/>
      <c r="AB458" s="846"/>
      <c r="AC458" s="846"/>
      <c r="AD458" s="846"/>
      <c r="AE458" s="846"/>
      <c r="AF458" s="846"/>
      <c r="AG458" s="846"/>
      <c r="AH458" s="846"/>
      <c r="AI458" s="846"/>
      <c r="AJ458" s="846"/>
      <c r="AK458" s="846"/>
      <c r="AL458" s="846"/>
      <c r="AM458" s="846"/>
      <c r="AN458" s="846"/>
      <c r="AO458" s="846"/>
      <c r="AP458" s="846"/>
      <c r="AQ458" s="846"/>
      <c r="AR458" s="846"/>
      <c r="AS458" s="846"/>
      <c r="AT458" s="846"/>
      <c r="AU458" s="846"/>
      <c r="AV458" s="846"/>
      <c r="AW458" s="846"/>
      <c r="AX458" s="846"/>
      <c r="AY458" s="846"/>
    </row>
    <row r="459" spans="3:51">
      <c r="C459" s="845"/>
      <c r="D459" s="846"/>
      <c r="E459" s="846"/>
      <c r="F459" s="846"/>
      <c r="G459" s="846"/>
      <c r="H459" s="846"/>
      <c r="I459" s="846"/>
      <c r="J459" s="846"/>
      <c r="K459" s="846"/>
      <c r="L459" s="846"/>
      <c r="M459" s="846"/>
      <c r="N459" s="846"/>
      <c r="O459" s="846"/>
      <c r="P459" s="846"/>
      <c r="Q459" s="846"/>
      <c r="R459" s="846"/>
      <c r="S459" s="846"/>
      <c r="T459" s="846"/>
      <c r="U459" s="846"/>
      <c r="V459" s="846"/>
      <c r="W459" s="846"/>
      <c r="X459" s="846"/>
      <c r="Y459" s="846"/>
      <c r="Z459" s="846"/>
      <c r="AA459" s="846"/>
      <c r="AB459" s="846"/>
      <c r="AC459" s="846"/>
      <c r="AD459" s="846"/>
      <c r="AE459" s="846"/>
      <c r="AF459" s="846"/>
      <c r="AG459" s="846"/>
      <c r="AH459" s="846"/>
      <c r="AI459" s="846"/>
      <c r="AJ459" s="846"/>
      <c r="AK459" s="846"/>
      <c r="AL459" s="846"/>
      <c r="AM459" s="846"/>
      <c r="AN459" s="846"/>
      <c r="AO459" s="846"/>
      <c r="AP459" s="846"/>
      <c r="AQ459" s="846"/>
      <c r="AR459" s="846"/>
      <c r="AS459" s="846"/>
      <c r="AT459" s="846"/>
      <c r="AU459" s="846"/>
      <c r="AV459" s="846"/>
      <c r="AW459" s="846"/>
      <c r="AX459" s="846"/>
      <c r="AY459" s="846"/>
    </row>
    <row r="460" spans="3:51">
      <c r="C460" s="845"/>
      <c r="D460" s="846"/>
      <c r="E460" s="846"/>
      <c r="F460" s="846"/>
      <c r="G460" s="846"/>
      <c r="H460" s="846"/>
      <c r="I460" s="846"/>
      <c r="J460" s="846"/>
      <c r="K460" s="846"/>
      <c r="L460" s="846"/>
      <c r="M460" s="846"/>
      <c r="N460" s="846"/>
      <c r="O460" s="846"/>
      <c r="P460" s="846"/>
      <c r="Q460" s="846"/>
      <c r="R460" s="846"/>
      <c r="S460" s="846"/>
      <c r="T460" s="846"/>
      <c r="U460" s="846"/>
      <c r="V460" s="846"/>
      <c r="W460" s="846"/>
      <c r="X460" s="846"/>
      <c r="Y460" s="846"/>
      <c r="Z460" s="846"/>
      <c r="AA460" s="846"/>
      <c r="AB460" s="846"/>
      <c r="AC460" s="846"/>
      <c r="AD460" s="846"/>
      <c r="AE460" s="846"/>
      <c r="AF460" s="846"/>
      <c r="AG460" s="846"/>
      <c r="AH460" s="846"/>
      <c r="AI460" s="846"/>
      <c r="AJ460" s="846"/>
      <c r="AK460" s="846"/>
      <c r="AL460" s="846"/>
      <c r="AM460" s="846"/>
      <c r="AN460" s="846"/>
      <c r="AO460" s="846"/>
      <c r="AP460" s="846"/>
      <c r="AQ460" s="846"/>
      <c r="AR460" s="846"/>
      <c r="AS460" s="846"/>
      <c r="AT460" s="846"/>
      <c r="AU460" s="846"/>
      <c r="AV460" s="846"/>
      <c r="AW460" s="846"/>
      <c r="AX460" s="846"/>
      <c r="AY460" s="846"/>
    </row>
    <row r="461" spans="3:51">
      <c r="C461" s="845"/>
      <c r="D461" s="846"/>
      <c r="E461" s="846"/>
      <c r="F461" s="846"/>
      <c r="G461" s="846"/>
      <c r="H461" s="846"/>
      <c r="I461" s="846"/>
      <c r="J461" s="846"/>
      <c r="K461" s="846"/>
      <c r="L461" s="846"/>
      <c r="M461" s="846"/>
      <c r="N461" s="846"/>
      <c r="O461" s="846"/>
      <c r="P461" s="846"/>
      <c r="Q461" s="846"/>
      <c r="R461" s="846"/>
      <c r="S461" s="846"/>
      <c r="T461" s="846"/>
      <c r="U461" s="846"/>
      <c r="V461" s="846"/>
      <c r="W461" s="846"/>
      <c r="X461" s="846"/>
      <c r="Y461" s="846"/>
      <c r="Z461" s="846"/>
      <c r="AA461" s="846"/>
      <c r="AB461" s="846"/>
      <c r="AC461" s="846"/>
      <c r="AD461" s="846"/>
      <c r="AE461" s="846"/>
      <c r="AF461" s="846"/>
      <c r="AG461" s="846"/>
      <c r="AH461" s="846"/>
      <c r="AI461" s="846"/>
      <c r="AJ461" s="846"/>
      <c r="AK461" s="846"/>
      <c r="AL461" s="846"/>
      <c r="AM461" s="846"/>
      <c r="AN461" s="846"/>
      <c r="AO461" s="846"/>
      <c r="AP461" s="846"/>
      <c r="AQ461" s="846"/>
      <c r="AR461" s="846"/>
      <c r="AS461" s="846"/>
      <c r="AT461" s="846"/>
      <c r="AU461" s="846"/>
      <c r="AV461" s="846"/>
      <c r="AW461" s="846"/>
      <c r="AX461" s="846"/>
      <c r="AY461" s="846"/>
    </row>
    <row r="462" spans="3:51">
      <c r="C462" s="845"/>
      <c r="D462" s="846"/>
      <c r="E462" s="846"/>
      <c r="F462" s="846"/>
      <c r="G462" s="846"/>
      <c r="H462" s="846"/>
      <c r="I462" s="846"/>
      <c r="J462" s="846"/>
      <c r="K462" s="846"/>
      <c r="L462" s="846"/>
      <c r="M462" s="846"/>
      <c r="N462" s="846"/>
      <c r="O462" s="846"/>
      <c r="P462" s="846"/>
      <c r="Q462" s="846"/>
      <c r="R462" s="846"/>
      <c r="S462" s="846"/>
      <c r="T462" s="846"/>
      <c r="U462" s="846"/>
      <c r="V462" s="846"/>
      <c r="W462" s="846"/>
      <c r="X462" s="846"/>
      <c r="Y462" s="846"/>
      <c r="Z462" s="846"/>
      <c r="AA462" s="846"/>
      <c r="AB462" s="846"/>
      <c r="AC462" s="846"/>
      <c r="AD462" s="846"/>
      <c r="AE462" s="846"/>
      <c r="AF462" s="846"/>
      <c r="AG462" s="846"/>
      <c r="AH462" s="846"/>
      <c r="AI462" s="846"/>
      <c r="AJ462" s="846"/>
      <c r="AK462" s="846"/>
      <c r="AL462" s="846"/>
      <c r="AM462" s="846"/>
      <c r="AN462" s="846"/>
      <c r="AO462" s="846"/>
      <c r="AP462" s="846"/>
      <c r="AQ462" s="846"/>
      <c r="AR462" s="846"/>
      <c r="AS462" s="846"/>
      <c r="AT462" s="846"/>
      <c r="AU462" s="846"/>
      <c r="AV462" s="846"/>
      <c r="AW462" s="846"/>
      <c r="AX462" s="846"/>
      <c r="AY462" s="846"/>
    </row>
    <row r="463" spans="3:51">
      <c r="C463" s="845"/>
      <c r="D463" s="846"/>
      <c r="E463" s="846"/>
      <c r="F463" s="846"/>
      <c r="G463" s="846"/>
      <c r="H463" s="846"/>
      <c r="I463" s="846"/>
      <c r="J463" s="846"/>
      <c r="K463" s="846"/>
      <c r="L463" s="846"/>
      <c r="M463" s="846"/>
      <c r="N463" s="846"/>
      <c r="O463" s="846"/>
      <c r="P463" s="846"/>
      <c r="Q463" s="846"/>
      <c r="R463" s="846"/>
      <c r="S463" s="846"/>
      <c r="T463" s="846"/>
      <c r="U463" s="846"/>
      <c r="V463" s="846"/>
      <c r="W463" s="846"/>
      <c r="X463" s="846"/>
      <c r="Y463" s="846"/>
      <c r="Z463" s="846"/>
      <c r="AA463" s="846"/>
      <c r="AB463" s="846"/>
      <c r="AC463" s="846"/>
      <c r="AD463" s="846"/>
      <c r="AE463" s="846"/>
      <c r="AF463" s="846"/>
      <c r="AG463" s="846"/>
      <c r="AH463" s="846"/>
      <c r="AI463" s="846"/>
      <c r="AJ463" s="846"/>
      <c r="AK463" s="846"/>
      <c r="AL463" s="846"/>
      <c r="AM463" s="846"/>
      <c r="AN463" s="846"/>
      <c r="AO463" s="846"/>
      <c r="AP463" s="846"/>
      <c r="AQ463" s="846"/>
      <c r="AR463" s="846"/>
      <c r="AS463" s="846"/>
      <c r="AT463" s="846"/>
      <c r="AU463" s="846"/>
      <c r="AV463" s="846"/>
      <c r="AW463" s="846"/>
      <c r="AX463" s="846"/>
      <c r="AY463" s="846"/>
    </row>
    <row r="464" spans="3:51">
      <c r="C464" s="845"/>
      <c r="D464" s="846"/>
      <c r="E464" s="846"/>
      <c r="F464" s="846"/>
      <c r="G464" s="846"/>
      <c r="H464" s="846"/>
      <c r="I464" s="846"/>
      <c r="J464" s="846"/>
      <c r="K464" s="846"/>
      <c r="L464" s="846"/>
      <c r="M464" s="846"/>
      <c r="N464" s="846"/>
      <c r="O464" s="846"/>
      <c r="P464" s="846"/>
      <c r="Q464" s="846"/>
      <c r="R464" s="846"/>
      <c r="S464" s="846"/>
      <c r="T464" s="846"/>
      <c r="U464" s="846"/>
      <c r="V464" s="846"/>
      <c r="W464" s="846"/>
      <c r="X464" s="846"/>
      <c r="Y464" s="846"/>
      <c r="Z464" s="846"/>
      <c r="AA464" s="846"/>
      <c r="AB464" s="846"/>
      <c r="AC464" s="846"/>
      <c r="AD464" s="846"/>
      <c r="AE464" s="846"/>
      <c r="AF464" s="846"/>
      <c r="AG464" s="846"/>
      <c r="AH464" s="846"/>
      <c r="AI464" s="846"/>
      <c r="AJ464" s="846"/>
      <c r="AK464" s="846"/>
      <c r="AL464" s="846"/>
      <c r="AM464" s="846"/>
      <c r="AN464" s="846"/>
      <c r="AO464" s="846"/>
      <c r="AP464" s="846"/>
      <c r="AQ464" s="846"/>
      <c r="AR464" s="846"/>
      <c r="AS464" s="846"/>
      <c r="AT464" s="846"/>
      <c r="AU464" s="846"/>
      <c r="AV464" s="846"/>
      <c r="AW464" s="846"/>
      <c r="AX464" s="846"/>
      <c r="AY464" s="846"/>
    </row>
    <row r="465" spans="3:51">
      <c r="C465" s="845"/>
      <c r="D465" s="846"/>
      <c r="E465" s="846"/>
      <c r="F465" s="846"/>
      <c r="G465" s="846"/>
      <c r="H465" s="846"/>
      <c r="I465" s="846"/>
      <c r="J465" s="846"/>
      <c r="K465" s="846"/>
      <c r="L465" s="846"/>
      <c r="M465" s="846"/>
      <c r="N465" s="846"/>
      <c r="O465" s="846"/>
      <c r="P465" s="846"/>
      <c r="Q465" s="846"/>
      <c r="R465" s="846"/>
      <c r="S465" s="846"/>
      <c r="T465" s="846"/>
      <c r="U465" s="846"/>
      <c r="V465" s="846"/>
      <c r="W465" s="846"/>
      <c r="X465" s="846"/>
      <c r="Y465" s="846"/>
      <c r="Z465" s="846"/>
      <c r="AA465" s="846"/>
      <c r="AB465" s="846"/>
      <c r="AC465" s="846"/>
      <c r="AD465" s="846"/>
      <c r="AE465" s="846"/>
      <c r="AF465" s="846"/>
      <c r="AG465" s="846"/>
      <c r="AH465" s="846"/>
      <c r="AI465" s="846"/>
      <c r="AJ465" s="846"/>
      <c r="AK465" s="846"/>
      <c r="AL465" s="846"/>
      <c r="AM465" s="846"/>
      <c r="AN465" s="846"/>
      <c r="AO465" s="846"/>
      <c r="AP465" s="846"/>
      <c r="AQ465" s="846"/>
      <c r="AR465" s="846"/>
      <c r="AS465" s="846"/>
      <c r="AT465" s="846"/>
      <c r="AU465" s="846"/>
      <c r="AV465" s="846"/>
      <c r="AW465" s="846"/>
      <c r="AX465" s="846"/>
      <c r="AY465" s="846"/>
    </row>
    <row r="466" spans="3:51">
      <c r="C466" s="845"/>
      <c r="D466" s="846"/>
      <c r="E466" s="846"/>
      <c r="F466" s="846"/>
      <c r="G466" s="846"/>
      <c r="H466" s="846"/>
      <c r="I466" s="846"/>
      <c r="J466" s="846"/>
      <c r="K466" s="846"/>
      <c r="L466" s="846"/>
      <c r="M466" s="846"/>
      <c r="N466" s="846"/>
      <c r="O466" s="846"/>
      <c r="P466" s="846"/>
      <c r="Q466" s="846"/>
      <c r="R466" s="846"/>
      <c r="S466" s="846"/>
      <c r="T466" s="846"/>
      <c r="U466" s="846"/>
      <c r="V466" s="846"/>
      <c r="W466" s="846"/>
      <c r="X466" s="846"/>
      <c r="Y466" s="846"/>
      <c r="Z466" s="846"/>
      <c r="AA466" s="846"/>
      <c r="AB466" s="846"/>
      <c r="AC466" s="846"/>
      <c r="AD466" s="846"/>
      <c r="AE466" s="846"/>
      <c r="AF466" s="846"/>
      <c r="AG466" s="846"/>
      <c r="AH466" s="846"/>
      <c r="AI466" s="846"/>
      <c r="AJ466" s="846"/>
      <c r="AK466" s="846"/>
      <c r="AL466" s="846"/>
      <c r="AM466" s="846"/>
      <c r="AN466" s="846"/>
      <c r="AO466" s="846"/>
      <c r="AP466" s="846"/>
      <c r="AQ466" s="846"/>
      <c r="AR466" s="846"/>
      <c r="AS466" s="846"/>
      <c r="AT466" s="846"/>
      <c r="AU466" s="846"/>
      <c r="AV466" s="846"/>
      <c r="AW466" s="846"/>
      <c r="AX466" s="846"/>
      <c r="AY466" s="846"/>
    </row>
    <row r="467" spans="3:51">
      <c r="C467" s="845"/>
      <c r="D467" s="846"/>
      <c r="E467" s="846"/>
      <c r="F467" s="846"/>
      <c r="G467" s="846"/>
      <c r="H467" s="846"/>
      <c r="I467" s="846"/>
      <c r="J467" s="846"/>
      <c r="K467" s="846"/>
      <c r="L467" s="846"/>
      <c r="M467" s="846"/>
      <c r="N467" s="846"/>
      <c r="O467" s="846"/>
      <c r="P467" s="846"/>
      <c r="Q467" s="846"/>
      <c r="R467" s="846"/>
      <c r="S467" s="846"/>
      <c r="T467" s="846"/>
      <c r="U467" s="846"/>
      <c r="V467" s="846"/>
      <c r="W467" s="846"/>
      <c r="X467" s="846"/>
      <c r="Y467" s="846"/>
      <c r="Z467" s="846"/>
      <c r="AA467" s="846"/>
      <c r="AB467" s="846"/>
      <c r="AC467" s="846"/>
      <c r="AD467" s="846"/>
      <c r="AE467" s="846"/>
      <c r="AF467" s="846"/>
      <c r="AG467" s="846"/>
      <c r="AH467" s="846"/>
      <c r="AI467" s="846"/>
      <c r="AJ467" s="846"/>
      <c r="AK467" s="846"/>
      <c r="AL467" s="846"/>
      <c r="AM467" s="846"/>
      <c r="AN467" s="846"/>
      <c r="AO467" s="846"/>
      <c r="AP467" s="846"/>
      <c r="AQ467" s="846"/>
      <c r="AR467" s="846"/>
      <c r="AS467" s="846"/>
      <c r="AT467" s="846"/>
      <c r="AU467" s="846"/>
      <c r="AV467" s="846"/>
      <c r="AW467" s="846"/>
      <c r="AX467" s="846"/>
      <c r="AY467" s="846"/>
    </row>
    <row r="468" spans="3:51">
      <c r="C468" s="845"/>
      <c r="D468" s="846"/>
      <c r="E468" s="846"/>
      <c r="F468" s="846"/>
      <c r="G468" s="846"/>
      <c r="H468" s="846"/>
      <c r="I468" s="846"/>
      <c r="J468" s="846"/>
      <c r="K468" s="846"/>
      <c r="L468" s="846"/>
      <c r="M468" s="846"/>
      <c r="N468" s="846"/>
      <c r="O468" s="846"/>
      <c r="P468" s="846"/>
      <c r="Q468" s="846"/>
      <c r="R468" s="846"/>
      <c r="S468" s="846"/>
      <c r="T468" s="846"/>
      <c r="U468" s="846"/>
      <c r="V468" s="846"/>
      <c r="W468" s="846"/>
      <c r="X468" s="846"/>
      <c r="Y468" s="846"/>
      <c r="Z468" s="846"/>
      <c r="AA468" s="846"/>
      <c r="AB468" s="846"/>
      <c r="AC468" s="846"/>
      <c r="AD468" s="846"/>
      <c r="AE468" s="846"/>
      <c r="AF468" s="846"/>
      <c r="AG468" s="846"/>
      <c r="AH468" s="846"/>
      <c r="AI468" s="846"/>
      <c r="AJ468" s="846"/>
      <c r="AK468" s="846"/>
      <c r="AL468" s="846"/>
      <c r="AM468" s="846"/>
      <c r="AN468" s="846"/>
      <c r="AO468" s="846"/>
      <c r="AP468" s="846"/>
      <c r="AQ468" s="846"/>
      <c r="AR468" s="846"/>
      <c r="AS468" s="846"/>
      <c r="AT468" s="846"/>
      <c r="AU468" s="846"/>
      <c r="AV468" s="846"/>
      <c r="AW468" s="846"/>
      <c r="AX468" s="846"/>
      <c r="AY468" s="846"/>
    </row>
    <row r="469" spans="3:51">
      <c r="C469" s="845"/>
      <c r="D469" s="846"/>
      <c r="E469" s="846"/>
      <c r="F469" s="846"/>
      <c r="G469" s="846"/>
      <c r="H469" s="846"/>
      <c r="I469" s="846"/>
      <c r="J469" s="846"/>
      <c r="K469" s="846"/>
      <c r="L469" s="846"/>
      <c r="M469" s="846"/>
      <c r="N469" s="846"/>
      <c r="O469" s="846"/>
      <c r="P469" s="846"/>
      <c r="Q469" s="846"/>
      <c r="R469" s="846"/>
      <c r="S469" s="846"/>
      <c r="T469" s="846"/>
      <c r="U469" s="846"/>
      <c r="V469" s="846"/>
      <c r="W469" s="846"/>
      <c r="X469" s="846"/>
      <c r="Y469" s="846"/>
      <c r="Z469" s="846"/>
      <c r="AA469" s="846"/>
      <c r="AB469" s="846"/>
      <c r="AC469" s="846"/>
      <c r="AD469" s="846"/>
      <c r="AE469" s="846"/>
      <c r="AF469" s="846"/>
      <c r="AG469" s="846"/>
      <c r="AH469" s="846"/>
      <c r="AI469" s="846"/>
      <c r="AJ469" s="846"/>
      <c r="AK469" s="846"/>
      <c r="AL469" s="846"/>
      <c r="AM469" s="846"/>
      <c r="AN469" s="846"/>
      <c r="AO469" s="846"/>
      <c r="AP469" s="846"/>
      <c r="AQ469" s="846"/>
      <c r="AR469" s="846"/>
      <c r="AS469" s="846"/>
      <c r="AT469" s="846"/>
      <c r="AU469" s="846"/>
      <c r="AV469" s="846"/>
      <c r="AW469" s="846"/>
      <c r="AX469" s="846"/>
      <c r="AY469" s="846"/>
    </row>
    <row r="470" spans="3:51">
      <c r="C470" s="845"/>
      <c r="D470" s="846"/>
      <c r="E470" s="846"/>
      <c r="F470" s="846"/>
      <c r="G470" s="846"/>
      <c r="H470" s="846"/>
      <c r="I470" s="846"/>
      <c r="J470" s="846"/>
      <c r="K470" s="846"/>
      <c r="L470" s="846"/>
      <c r="M470" s="846"/>
      <c r="N470" s="846"/>
      <c r="O470" s="846"/>
      <c r="P470" s="846"/>
      <c r="Q470" s="846"/>
      <c r="R470" s="846"/>
      <c r="S470" s="846"/>
      <c r="T470" s="846"/>
      <c r="U470" s="846"/>
      <c r="V470" s="846"/>
      <c r="W470" s="846"/>
      <c r="X470" s="846"/>
      <c r="Y470" s="846"/>
      <c r="Z470" s="846"/>
      <c r="AA470" s="846"/>
      <c r="AB470" s="846"/>
      <c r="AC470" s="846"/>
      <c r="AD470" s="846"/>
      <c r="AE470" s="846"/>
      <c r="AF470" s="846"/>
      <c r="AG470" s="846"/>
      <c r="AH470" s="846"/>
      <c r="AI470" s="846"/>
      <c r="AJ470" s="846"/>
      <c r="AK470" s="846"/>
      <c r="AL470" s="846"/>
      <c r="AM470" s="846"/>
      <c r="AN470" s="846"/>
      <c r="AO470" s="846"/>
      <c r="AP470" s="846"/>
      <c r="AQ470" s="846"/>
      <c r="AR470" s="846"/>
      <c r="AS470" s="846"/>
      <c r="AT470" s="846"/>
      <c r="AU470" s="846"/>
      <c r="AV470" s="846"/>
      <c r="AW470" s="846"/>
      <c r="AX470" s="846"/>
      <c r="AY470" s="846"/>
    </row>
    <row r="471" spans="3:51">
      <c r="C471" s="845"/>
      <c r="D471" s="846"/>
      <c r="E471" s="846"/>
      <c r="F471" s="846"/>
      <c r="G471" s="846"/>
      <c r="H471" s="846"/>
      <c r="I471" s="846"/>
      <c r="J471" s="846"/>
      <c r="K471" s="846"/>
      <c r="L471" s="846"/>
      <c r="M471" s="846"/>
      <c r="N471" s="846"/>
      <c r="O471" s="846"/>
      <c r="P471" s="846"/>
      <c r="Q471" s="846"/>
      <c r="R471" s="846"/>
      <c r="S471" s="846"/>
      <c r="T471" s="846"/>
      <c r="U471" s="846"/>
      <c r="V471" s="846"/>
      <c r="W471" s="846"/>
      <c r="X471" s="846"/>
      <c r="Y471" s="846"/>
      <c r="Z471" s="846"/>
      <c r="AA471" s="846"/>
      <c r="AB471" s="846"/>
      <c r="AC471" s="846"/>
      <c r="AD471" s="846"/>
      <c r="AE471" s="846"/>
      <c r="AF471" s="846"/>
      <c r="AG471" s="846"/>
      <c r="AH471" s="846"/>
      <c r="AI471" s="846"/>
      <c r="AJ471" s="846"/>
      <c r="AK471" s="846"/>
      <c r="AL471" s="846"/>
      <c r="AM471" s="846"/>
      <c r="AN471" s="846"/>
      <c r="AO471" s="846"/>
      <c r="AP471" s="846"/>
      <c r="AQ471" s="846"/>
      <c r="AR471" s="846"/>
      <c r="AS471" s="846"/>
      <c r="AT471" s="846"/>
      <c r="AU471" s="846"/>
      <c r="AV471" s="846"/>
      <c r="AW471" s="846"/>
      <c r="AX471" s="846"/>
      <c r="AY471" s="846"/>
    </row>
    <row r="472" spans="3:51">
      <c r="C472" s="845"/>
      <c r="D472" s="846"/>
      <c r="E472" s="846"/>
      <c r="F472" s="846"/>
      <c r="G472" s="846"/>
      <c r="H472" s="846"/>
      <c r="I472" s="846"/>
      <c r="J472" s="846"/>
      <c r="K472" s="846"/>
      <c r="L472" s="846"/>
      <c r="M472" s="846"/>
      <c r="N472" s="846"/>
      <c r="O472" s="846"/>
      <c r="P472" s="846"/>
      <c r="Q472" s="846"/>
      <c r="R472" s="846"/>
      <c r="S472" s="846"/>
      <c r="T472" s="846"/>
      <c r="U472" s="846"/>
      <c r="V472" s="846"/>
      <c r="W472" s="846"/>
      <c r="X472" s="846"/>
      <c r="Y472" s="846"/>
      <c r="Z472" s="846"/>
      <c r="AA472" s="846"/>
      <c r="AB472" s="846"/>
      <c r="AC472" s="846"/>
      <c r="AD472" s="846"/>
      <c r="AE472" s="846"/>
      <c r="AF472" s="846"/>
      <c r="AG472" s="846"/>
      <c r="AH472" s="846"/>
      <c r="AI472" s="846"/>
      <c r="AJ472" s="846"/>
      <c r="AK472" s="846"/>
      <c r="AL472" s="846"/>
      <c r="AM472" s="846"/>
      <c r="AN472" s="846"/>
      <c r="AO472" s="846"/>
      <c r="AP472" s="846"/>
      <c r="AQ472" s="846"/>
      <c r="AR472" s="846"/>
      <c r="AS472" s="846"/>
      <c r="AT472" s="846"/>
      <c r="AU472" s="846"/>
      <c r="AV472" s="846"/>
      <c r="AW472" s="846"/>
      <c r="AX472" s="846"/>
      <c r="AY472" s="846"/>
    </row>
    <row r="473" spans="3:51">
      <c r="C473" s="845"/>
      <c r="D473" s="846"/>
      <c r="E473" s="846"/>
      <c r="F473" s="846"/>
      <c r="G473" s="846"/>
      <c r="H473" s="846"/>
      <c r="I473" s="846"/>
      <c r="J473" s="846"/>
      <c r="K473" s="846"/>
      <c r="L473" s="846"/>
      <c r="M473" s="846"/>
      <c r="N473" s="846"/>
      <c r="O473" s="846"/>
      <c r="P473" s="846"/>
      <c r="Q473" s="846"/>
      <c r="R473" s="846"/>
      <c r="S473" s="846"/>
      <c r="T473" s="846"/>
      <c r="U473" s="846"/>
      <c r="V473" s="846"/>
      <c r="W473" s="846"/>
      <c r="X473" s="846"/>
      <c r="Y473" s="846"/>
      <c r="Z473" s="846"/>
      <c r="AA473" s="846"/>
      <c r="AB473" s="846"/>
      <c r="AC473" s="846"/>
      <c r="AD473" s="846"/>
      <c r="AE473" s="846"/>
      <c r="AF473" s="846"/>
      <c r="AG473" s="846"/>
      <c r="AH473" s="846"/>
      <c r="AI473" s="846"/>
      <c r="AJ473" s="846"/>
      <c r="AK473" s="846"/>
      <c r="AL473" s="846"/>
      <c r="AM473" s="846"/>
      <c r="AN473" s="846"/>
      <c r="AO473" s="846"/>
      <c r="AP473" s="846"/>
      <c r="AQ473" s="846"/>
      <c r="AR473" s="846"/>
      <c r="AS473" s="846"/>
      <c r="AT473" s="846"/>
      <c r="AU473" s="846"/>
      <c r="AV473" s="846"/>
      <c r="AW473" s="846"/>
      <c r="AX473" s="846"/>
      <c r="AY473" s="846"/>
    </row>
    <row r="474" spans="3:51">
      <c r="C474" s="845"/>
      <c r="D474" s="846"/>
      <c r="E474" s="846"/>
      <c r="F474" s="846"/>
      <c r="G474" s="846"/>
      <c r="H474" s="846"/>
      <c r="I474" s="846"/>
      <c r="J474" s="846"/>
      <c r="K474" s="846"/>
      <c r="L474" s="846"/>
      <c r="M474" s="846"/>
      <c r="N474" s="846"/>
      <c r="O474" s="846"/>
      <c r="P474" s="846"/>
      <c r="Q474" s="846"/>
      <c r="R474" s="846"/>
      <c r="S474" s="846"/>
      <c r="T474" s="846"/>
      <c r="U474" s="846"/>
      <c r="V474" s="846"/>
      <c r="W474" s="846"/>
      <c r="X474" s="846"/>
      <c r="Y474" s="846"/>
      <c r="Z474" s="846"/>
      <c r="AA474" s="846"/>
      <c r="AB474" s="846"/>
      <c r="AC474" s="846"/>
      <c r="AD474" s="846"/>
      <c r="AE474" s="846"/>
      <c r="AF474" s="846"/>
      <c r="AG474" s="846"/>
      <c r="AH474" s="846"/>
      <c r="AI474" s="846"/>
      <c r="AJ474" s="846"/>
      <c r="AK474" s="846"/>
      <c r="AL474" s="846"/>
      <c r="AM474" s="846"/>
      <c r="AN474" s="846"/>
      <c r="AO474" s="846"/>
      <c r="AP474" s="846"/>
      <c r="AQ474" s="846"/>
      <c r="AR474" s="846"/>
      <c r="AS474" s="846"/>
      <c r="AT474" s="846"/>
      <c r="AU474" s="846"/>
      <c r="AV474" s="846"/>
      <c r="AW474" s="846"/>
      <c r="AX474" s="846"/>
      <c r="AY474" s="846"/>
    </row>
    <row r="475" spans="3:51">
      <c r="C475" s="845"/>
      <c r="D475" s="846"/>
      <c r="E475" s="846"/>
      <c r="F475" s="846"/>
      <c r="G475" s="846"/>
      <c r="H475" s="846"/>
      <c r="I475" s="846"/>
      <c r="J475" s="846"/>
      <c r="K475" s="846"/>
      <c r="L475" s="846"/>
      <c r="M475" s="846"/>
      <c r="N475" s="846"/>
      <c r="O475" s="846"/>
      <c r="P475" s="846"/>
      <c r="Q475" s="846"/>
      <c r="R475" s="846"/>
      <c r="S475" s="846"/>
      <c r="T475" s="846"/>
      <c r="U475" s="846"/>
      <c r="V475" s="846"/>
      <c r="W475" s="846"/>
      <c r="X475" s="846"/>
      <c r="Y475" s="846"/>
      <c r="Z475" s="846"/>
      <c r="AA475" s="846"/>
      <c r="AB475" s="846"/>
      <c r="AC475" s="846"/>
      <c r="AD475" s="846"/>
      <c r="AE475" s="846"/>
      <c r="AF475" s="846"/>
      <c r="AG475" s="846"/>
      <c r="AH475" s="846"/>
      <c r="AI475" s="846"/>
      <c r="AJ475" s="846"/>
      <c r="AK475" s="846"/>
      <c r="AL475" s="846"/>
      <c r="AM475" s="846"/>
      <c r="AN475" s="846"/>
      <c r="AO475" s="846"/>
      <c r="AP475" s="846"/>
      <c r="AQ475" s="846"/>
      <c r="AR475" s="846"/>
      <c r="AS475" s="846"/>
      <c r="AT475" s="846"/>
      <c r="AU475" s="846"/>
      <c r="AV475" s="846"/>
      <c r="AW475" s="846"/>
      <c r="AX475" s="846"/>
      <c r="AY475" s="846"/>
    </row>
    <row r="476" spans="3:51">
      <c r="C476" s="845"/>
      <c r="D476" s="846"/>
      <c r="E476" s="846"/>
      <c r="F476" s="846"/>
      <c r="G476" s="846"/>
      <c r="H476" s="846"/>
      <c r="I476" s="846"/>
      <c r="J476" s="846"/>
      <c r="K476" s="846"/>
      <c r="L476" s="846"/>
      <c r="M476" s="846"/>
      <c r="N476" s="846"/>
      <c r="O476" s="846"/>
      <c r="P476" s="846"/>
      <c r="Q476" s="846"/>
      <c r="R476" s="846"/>
      <c r="S476" s="846"/>
      <c r="T476" s="846"/>
      <c r="U476" s="846"/>
      <c r="V476" s="846"/>
      <c r="W476" s="846"/>
      <c r="X476" s="846"/>
      <c r="Y476" s="846"/>
      <c r="Z476" s="846"/>
      <c r="AA476" s="846"/>
      <c r="AB476" s="846"/>
      <c r="AC476" s="846"/>
      <c r="AD476" s="846"/>
      <c r="AE476" s="846"/>
      <c r="AF476" s="846"/>
      <c r="AG476" s="846"/>
      <c r="AH476" s="846"/>
      <c r="AI476" s="846"/>
      <c r="AJ476" s="846"/>
      <c r="AK476" s="846"/>
      <c r="AL476" s="846"/>
      <c r="AM476" s="846"/>
      <c r="AN476" s="846"/>
      <c r="AO476" s="846"/>
      <c r="AP476" s="846"/>
      <c r="AQ476" s="846"/>
      <c r="AR476" s="846"/>
      <c r="AS476" s="846"/>
      <c r="AT476" s="846"/>
      <c r="AU476" s="846"/>
      <c r="AV476" s="846"/>
      <c r="AW476" s="846"/>
      <c r="AX476" s="846"/>
      <c r="AY476" s="846"/>
    </row>
    <row r="477" spans="3:51">
      <c r="C477" s="845"/>
      <c r="D477" s="846"/>
      <c r="E477" s="846"/>
      <c r="F477" s="846"/>
      <c r="G477" s="846"/>
      <c r="H477" s="846"/>
      <c r="I477" s="846"/>
      <c r="J477" s="846"/>
      <c r="K477" s="846"/>
      <c r="L477" s="846"/>
      <c r="M477" s="846"/>
      <c r="N477" s="846"/>
      <c r="O477" s="846"/>
      <c r="P477" s="846"/>
      <c r="Q477" s="846"/>
      <c r="R477" s="846"/>
      <c r="S477" s="846"/>
      <c r="T477" s="846"/>
      <c r="U477" s="846"/>
      <c r="V477" s="846"/>
      <c r="W477" s="846"/>
      <c r="X477" s="846"/>
      <c r="Y477" s="846"/>
      <c r="Z477" s="846"/>
      <c r="AA477" s="846"/>
      <c r="AB477" s="846"/>
      <c r="AC477" s="846"/>
      <c r="AD477" s="846"/>
      <c r="AE477" s="846"/>
      <c r="AF477" s="846"/>
      <c r="AG477" s="846"/>
      <c r="AH477" s="846"/>
      <c r="AI477" s="846"/>
      <c r="AJ477" s="846"/>
      <c r="AK477" s="846"/>
      <c r="AL477" s="846"/>
      <c r="AM477" s="846"/>
      <c r="AN477" s="846"/>
      <c r="AO477" s="846"/>
      <c r="AP477" s="846"/>
      <c r="AQ477" s="846"/>
      <c r="AR477" s="846"/>
      <c r="AS477" s="846"/>
      <c r="AT477" s="846"/>
      <c r="AU477" s="846"/>
      <c r="AV477" s="846"/>
      <c r="AW477" s="846"/>
      <c r="AX477" s="846"/>
      <c r="AY477" s="846"/>
    </row>
    <row r="478" spans="3:51">
      <c r="C478" s="845"/>
      <c r="D478" s="846"/>
      <c r="E478" s="846"/>
      <c r="F478" s="846"/>
      <c r="G478" s="846"/>
      <c r="H478" s="846"/>
      <c r="I478" s="846"/>
      <c r="J478" s="846"/>
      <c r="K478" s="846"/>
      <c r="L478" s="846"/>
      <c r="M478" s="846"/>
      <c r="N478" s="846"/>
      <c r="O478" s="846"/>
      <c r="P478" s="846"/>
      <c r="Q478" s="846"/>
      <c r="R478" s="846"/>
      <c r="S478" s="846"/>
      <c r="T478" s="846"/>
      <c r="U478" s="846"/>
      <c r="V478" s="846"/>
      <c r="W478" s="846"/>
      <c r="X478" s="846"/>
      <c r="Y478" s="846"/>
      <c r="Z478" s="846"/>
      <c r="AA478" s="846"/>
      <c r="AB478" s="846"/>
      <c r="AC478" s="846"/>
      <c r="AD478" s="846"/>
      <c r="AE478" s="846"/>
      <c r="AF478" s="846"/>
      <c r="AG478" s="846"/>
      <c r="AH478" s="846"/>
      <c r="AI478" s="846"/>
      <c r="AJ478" s="846"/>
      <c r="AK478" s="846"/>
      <c r="AL478" s="846"/>
      <c r="AM478" s="846"/>
      <c r="AN478" s="846"/>
      <c r="AO478" s="846"/>
      <c r="AP478" s="846"/>
      <c r="AQ478" s="846"/>
      <c r="AR478" s="846"/>
      <c r="AS478" s="846"/>
      <c r="AT478" s="846"/>
      <c r="AU478" s="846"/>
      <c r="AV478" s="846"/>
      <c r="AW478" s="846"/>
      <c r="AX478" s="846"/>
      <c r="AY478" s="846"/>
    </row>
    <row r="479" spans="3:51">
      <c r="C479" s="845"/>
      <c r="D479" s="846"/>
      <c r="E479" s="846"/>
      <c r="F479" s="846"/>
      <c r="G479" s="846"/>
      <c r="H479" s="846"/>
      <c r="I479" s="846"/>
      <c r="J479" s="846"/>
      <c r="K479" s="846"/>
      <c r="L479" s="846"/>
      <c r="M479" s="846"/>
      <c r="N479" s="846"/>
      <c r="O479" s="846"/>
      <c r="P479" s="846"/>
      <c r="Q479" s="846"/>
      <c r="R479" s="846"/>
      <c r="S479" s="846"/>
      <c r="T479" s="846"/>
      <c r="U479" s="846"/>
      <c r="V479" s="846"/>
      <c r="W479" s="846"/>
      <c r="X479" s="846"/>
      <c r="Y479" s="846"/>
      <c r="Z479" s="846"/>
      <c r="AA479" s="846"/>
      <c r="AB479" s="846"/>
      <c r="AC479" s="846"/>
      <c r="AD479" s="846"/>
      <c r="AE479" s="846"/>
      <c r="AF479" s="846"/>
      <c r="AG479" s="846"/>
      <c r="AH479" s="846"/>
      <c r="AI479" s="846"/>
      <c r="AJ479" s="846"/>
      <c r="AK479" s="846"/>
      <c r="AL479" s="846"/>
      <c r="AM479" s="846"/>
      <c r="AN479" s="846"/>
      <c r="AO479" s="846"/>
      <c r="AP479" s="846"/>
      <c r="AQ479" s="846"/>
      <c r="AR479" s="846"/>
      <c r="AS479" s="846"/>
      <c r="AT479" s="846"/>
      <c r="AU479" s="846"/>
      <c r="AV479" s="846"/>
      <c r="AW479" s="846"/>
      <c r="AX479" s="846"/>
      <c r="AY479" s="846"/>
    </row>
    <row r="480" spans="3:51">
      <c r="C480" s="845"/>
      <c r="D480" s="846"/>
      <c r="E480" s="846"/>
      <c r="F480" s="846"/>
      <c r="G480" s="846"/>
      <c r="H480" s="846"/>
      <c r="I480" s="846"/>
      <c r="J480" s="846"/>
      <c r="K480" s="846"/>
      <c r="L480" s="846"/>
      <c r="M480" s="846"/>
      <c r="N480" s="846"/>
      <c r="O480" s="846"/>
      <c r="P480" s="846"/>
      <c r="Q480" s="846"/>
      <c r="R480" s="846"/>
      <c r="S480" s="846"/>
      <c r="T480" s="846"/>
      <c r="U480" s="846"/>
      <c r="V480" s="846"/>
      <c r="W480" s="846"/>
      <c r="X480" s="846"/>
      <c r="Y480" s="846"/>
      <c r="Z480" s="846"/>
      <c r="AA480" s="846"/>
      <c r="AB480" s="846"/>
      <c r="AC480" s="846"/>
      <c r="AD480" s="846"/>
      <c r="AE480" s="846"/>
      <c r="AF480" s="846"/>
      <c r="AG480" s="846"/>
      <c r="AH480" s="846"/>
      <c r="AI480" s="846"/>
      <c r="AJ480" s="846"/>
      <c r="AK480" s="846"/>
      <c r="AL480" s="846"/>
      <c r="AM480" s="846"/>
      <c r="AN480" s="846"/>
      <c r="AO480" s="846"/>
      <c r="AP480" s="846"/>
      <c r="AQ480" s="846"/>
      <c r="AR480" s="846"/>
      <c r="AS480" s="846"/>
      <c r="AT480" s="846"/>
      <c r="AU480" s="846"/>
      <c r="AV480" s="846"/>
      <c r="AW480" s="846"/>
      <c r="AX480" s="846"/>
      <c r="AY480" s="846"/>
    </row>
    <row r="481" spans="3:51">
      <c r="C481" s="845"/>
      <c r="D481" s="846"/>
      <c r="E481" s="846"/>
      <c r="F481" s="846"/>
      <c r="G481" s="846"/>
      <c r="H481" s="846"/>
      <c r="I481" s="846"/>
      <c r="J481" s="846"/>
      <c r="K481" s="846"/>
      <c r="L481" s="846"/>
      <c r="M481" s="846"/>
      <c r="N481" s="846"/>
      <c r="O481" s="846"/>
      <c r="P481" s="846"/>
      <c r="Q481" s="846"/>
      <c r="R481" s="846"/>
      <c r="S481" s="846"/>
      <c r="T481" s="846"/>
      <c r="U481" s="846"/>
      <c r="V481" s="846"/>
      <c r="W481" s="846"/>
      <c r="X481" s="846"/>
      <c r="Y481" s="846"/>
      <c r="Z481" s="846"/>
      <c r="AA481" s="846"/>
      <c r="AB481" s="846"/>
      <c r="AC481" s="846"/>
      <c r="AD481" s="846"/>
      <c r="AE481" s="846"/>
      <c r="AF481" s="846"/>
      <c r="AG481" s="846"/>
      <c r="AH481" s="846"/>
      <c r="AI481" s="846"/>
      <c r="AJ481" s="846"/>
      <c r="AK481" s="846"/>
      <c r="AL481" s="846"/>
      <c r="AM481" s="846"/>
      <c r="AN481" s="846"/>
      <c r="AO481" s="846"/>
      <c r="AP481" s="846"/>
      <c r="AQ481" s="846"/>
      <c r="AR481" s="846"/>
      <c r="AS481" s="846"/>
      <c r="AT481" s="846"/>
      <c r="AU481" s="846"/>
      <c r="AV481" s="846"/>
      <c r="AW481" s="846"/>
      <c r="AX481" s="846"/>
      <c r="AY481" s="846"/>
    </row>
    <row r="482" spans="3:51">
      <c r="C482" s="845"/>
      <c r="D482" s="846"/>
      <c r="E482" s="846"/>
      <c r="F482" s="846"/>
      <c r="G482" s="846"/>
      <c r="H482" s="846"/>
      <c r="I482" s="846"/>
      <c r="J482" s="846"/>
      <c r="K482" s="846"/>
      <c r="L482" s="846"/>
      <c r="M482" s="846"/>
      <c r="N482" s="846"/>
      <c r="O482" s="846"/>
      <c r="P482" s="846"/>
      <c r="Q482" s="846"/>
      <c r="R482" s="846"/>
      <c r="S482" s="846"/>
      <c r="T482" s="846"/>
      <c r="U482" s="846"/>
      <c r="V482" s="846"/>
      <c r="W482" s="846"/>
      <c r="X482" s="846"/>
      <c r="Y482" s="846"/>
      <c r="Z482" s="846"/>
      <c r="AA482" s="846"/>
      <c r="AB482" s="846"/>
      <c r="AC482" s="846"/>
      <c r="AD482" s="846"/>
      <c r="AE482" s="846"/>
      <c r="AF482" s="846"/>
      <c r="AG482" s="846"/>
      <c r="AH482" s="846"/>
      <c r="AI482" s="846"/>
      <c r="AJ482" s="846"/>
      <c r="AK482" s="846"/>
      <c r="AL482" s="846"/>
      <c r="AM482" s="846"/>
      <c r="AN482" s="846"/>
      <c r="AO482" s="846"/>
      <c r="AP482" s="846"/>
      <c r="AQ482" s="846"/>
      <c r="AR482" s="846"/>
      <c r="AS482" s="846"/>
      <c r="AT482" s="846"/>
      <c r="AU482" s="846"/>
      <c r="AV482" s="846"/>
      <c r="AW482" s="846"/>
      <c r="AX482" s="846"/>
      <c r="AY482" s="846"/>
    </row>
    <row r="483" spans="3:51">
      <c r="C483" s="845"/>
      <c r="D483" s="846"/>
      <c r="E483" s="846"/>
      <c r="F483" s="846"/>
      <c r="G483" s="846"/>
      <c r="H483" s="846"/>
      <c r="I483" s="846"/>
      <c r="J483" s="846"/>
      <c r="K483" s="846"/>
      <c r="L483" s="846"/>
      <c r="M483" s="846"/>
      <c r="N483" s="846"/>
      <c r="O483" s="846"/>
      <c r="P483" s="846"/>
      <c r="Q483" s="846"/>
      <c r="R483" s="846"/>
      <c r="S483" s="846"/>
      <c r="T483" s="846"/>
      <c r="U483" s="846"/>
      <c r="V483" s="846"/>
      <c r="W483" s="846"/>
      <c r="X483" s="846"/>
      <c r="Y483" s="846"/>
      <c r="Z483" s="846"/>
      <c r="AA483" s="846"/>
      <c r="AB483" s="846"/>
      <c r="AC483" s="846"/>
      <c r="AD483" s="846"/>
      <c r="AE483" s="846"/>
      <c r="AF483" s="846"/>
      <c r="AG483" s="846"/>
      <c r="AH483" s="846"/>
      <c r="AI483" s="846"/>
      <c r="AJ483" s="846"/>
      <c r="AK483" s="846"/>
      <c r="AL483" s="846"/>
      <c r="AM483" s="846"/>
      <c r="AN483" s="846"/>
      <c r="AO483" s="846"/>
      <c r="AP483" s="846"/>
      <c r="AQ483" s="846"/>
      <c r="AR483" s="846"/>
      <c r="AS483" s="846"/>
      <c r="AT483" s="846"/>
      <c r="AU483" s="846"/>
      <c r="AV483" s="846"/>
      <c r="AW483" s="846"/>
      <c r="AX483" s="846"/>
      <c r="AY483" s="846"/>
    </row>
    <row r="484" spans="3:51">
      <c r="C484" s="845"/>
      <c r="D484" s="846"/>
      <c r="E484" s="846"/>
      <c r="F484" s="846"/>
      <c r="G484" s="846"/>
      <c r="H484" s="846"/>
      <c r="I484" s="846"/>
      <c r="J484" s="846"/>
      <c r="K484" s="846"/>
      <c r="L484" s="846"/>
      <c r="M484" s="846"/>
      <c r="N484" s="846"/>
      <c r="O484" s="846"/>
      <c r="P484" s="846"/>
      <c r="Q484" s="846"/>
      <c r="R484" s="846"/>
      <c r="S484" s="846"/>
      <c r="T484" s="846"/>
      <c r="U484" s="846"/>
      <c r="V484" s="846"/>
      <c r="W484" s="846"/>
      <c r="X484" s="846"/>
      <c r="Y484" s="846"/>
      <c r="Z484" s="846"/>
      <c r="AA484" s="846"/>
      <c r="AB484" s="846"/>
      <c r="AC484" s="846"/>
      <c r="AD484" s="846"/>
      <c r="AE484" s="846"/>
      <c r="AF484" s="846"/>
      <c r="AG484" s="846"/>
      <c r="AH484" s="846"/>
      <c r="AI484" s="846"/>
      <c r="AJ484" s="846"/>
      <c r="AK484" s="846"/>
      <c r="AL484" s="846"/>
      <c r="AM484" s="846"/>
      <c r="AN484" s="846"/>
      <c r="AO484" s="846"/>
      <c r="AP484" s="846"/>
      <c r="AQ484" s="846"/>
      <c r="AR484" s="846"/>
      <c r="AS484" s="846"/>
      <c r="AT484" s="846"/>
      <c r="AU484" s="846"/>
      <c r="AV484" s="846"/>
      <c r="AW484" s="846"/>
      <c r="AX484" s="846"/>
      <c r="AY484" s="846"/>
    </row>
    <row r="485" spans="3:51">
      <c r="C485" s="845"/>
      <c r="D485" s="846"/>
      <c r="E485" s="846"/>
      <c r="F485" s="846"/>
      <c r="G485" s="846"/>
      <c r="H485" s="846"/>
      <c r="I485" s="846"/>
      <c r="J485" s="846"/>
      <c r="K485" s="846"/>
      <c r="L485" s="846"/>
      <c r="M485" s="846"/>
      <c r="N485" s="846"/>
      <c r="O485" s="846"/>
      <c r="P485" s="846"/>
      <c r="Q485" s="846"/>
      <c r="R485" s="846"/>
      <c r="S485" s="846"/>
      <c r="T485" s="846"/>
      <c r="U485" s="846"/>
      <c r="V485" s="846"/>
      <c r="W485" s="846"/>
      <c r="X485" s="846"/>
      <c r="Y485" s="846"/>
      <c r="Z485" s="846"/>
      <c r="AA485" s="846"/>
      <c r="AB485" s="846"/>
      <c r="AC485" s="846"/>
      <c r="AD485" s="846"/>
      <c r="AE485" s="846"/>
      <c r="AF485" s="846"/>
      <c r="AG485" s="846"/>
      <c r="AH485" s="846"/>
      <c r="AI485" s="846"/>
      <c r="AJ485" s="846"/>
      <c r="AK485" s="846"/>
      <c r="AL485" s="846"/>
      <c r="AM485" s="846"/>
      <c r="AN485" s="846"/>
      <c r="AO485" s="846"/>
      <c r="AP485" s="846"/>
      <c r="AQ485" s="846"/>
      <c r="AR485" s="846"/>
      <c r="AS485" s="846"/>
      <c r="AT485" s="846"/>
      <c r="AU485" s="846"/>
      <c r="AV485" s="846"/>
      <c r="AW485" s="846"/>
      <c r="AX485" s="846"/>
      <c r="AY485" s="846"/>
    </row>
    <row r="486" spans="3:51">
      <c r="C486" s="845"/>
      <c r="D486" s="846"/>
      <c r="E486" s="846"/>
      <c r="F486" s="846"/>
      <c r="G486" s="846"/>
      <c r="H486" s="846"/>
      <c r="I486" s="846"/>
      <c r="J486" s="846"/>
      <c r="K486" s="846"/>
      <c r="L486" s="846"/>
      <c r="M486" s="846"/>
      <c r="N486" s="846"/>
      <c r="O486" s="846"/>
      <c r="P486" s="846"/>
      <c r="Q486" s="846"/>
      <c r="R486" s="846"/>
      <c r="S486" s="846"/>
      <c r="T486" s="846"/>
      <c r="U486" s="846"/>
      <c r="V486" s="846"/>
      <c r="W486" s="846"/>
      <c r="X486" s="846"/>
      <c r="Y486" s="846"/>
      <c r="Z486" s="846"/>
      <c r="AA486" s="846"/>
      <c r="AB486" s="846"/>
      <c r="AC486" s="846"/>
      <c r="AD486" s="846"/>
      <c r="AE486" s="846"/>
      <c r="AF486" s="846"/>
      <c r="AG486" s="846"/>
      <c r="AH486" s="846"/>
      <c r="AI486" s="846"/>
      <c r="AJ486" s="846"/>
      <c r="AK486" s="846"/>
      <c r="AL486" s="846"/>
      <c r="AM486" s="846"/>
      <c r="AN486" s="846"/>
      <c r="AO486" s="846"/>
      <c r="AP486" s="846"/>
      <c r="AQ486" s="846"/>
      <c r="AR486" s="846"/>
      <c r="AS486" s="846"/>
      <c r="AT486" s="846"/>
      <c r="AU486" s="846"/>
      <c r="AV486" s="846"/>
      <c r="AW486" s="846"/>
      <c r="AX486" s="846"/>
      <c r="AY486" s="846"/>
    </row>
    <row r="487" spans="3:51">
      <c r="C487" s="845"/>
      <c r="D487" s="846"/>
      <c r="E487" s="846"/>
      <c r="F487" s="846"/>
      <c r="G487" s="846"/>
      <c r="H487" s="846"/>
      <c r="I487" s="846"/>
      <c r="J487" s="846"/>
      <c r="K487" s="846"/>
      <c r="L487" s="846"/>
      <c r="M487" s="846"/>
      <c r="N487" s="846"/>
      <c r="O487" s="846"/>
      <c r="P487" s="846"/>
      <c r="Q487" s="846"/>
      <c r="R487" s="846"/>
      <c r="S487" s="846"/>
      <c r="T487" s="846"/>
      <c r="U487" s="846"/>
      <c r="V487" s="846"/>
      <c r="W487" s="846"/>
      <c r="X487" s="846"/>
      <c r="Y487" s="846"/>
      <c r="Z487" s="846"/>
      <c r="AA487" s="846"/>
      <c r="AB487" s="846"/>
      <c r="AC487" s="846"/>
      <c r="AD487" s="846"/>
      <c r="AE487" s="846"/>
      <c r="AF487" s="846"/>
      <c r="AG487" s="846"/>
      <c r="AH487" s="846"/>
      <c r="AI487" s="846"/>
      <c r="AJ487" s="846"/>
      <c r="AK487" s="846"/>
      <c r="AL487" s="846"/>
      <c r="AM487" s="846"/>
      <c r="AN487" s="846"/>
      <c r="AO487" s="846"/>
      <c r="AP487" s="846"/>
      <c r="AQ487" s="846"/>
      <c r="AR487" s="846"/>
      <c r="AS487" s="846"/>
      <c r="AT487" s="846"/>
      <c r="AU487" s="846"/>
      <c r="AV487" s="846"/>
      <c r="AW487" s="846"/>
      <c r="AX487" s="846"/>
      <c r="AY487" s="846"/>
    </row>
    <row r="488" spans="3:51">
      <c r="C488" s="845"/>
      <c r="D488" s="846"/>
      <c r="E488" s="846"/>
      <c r="F488" s="846"/>
      <c r="G488" s="846"/>
      <c r="H488" s="846"/>
      <c r="I488" s="846"/>
      <c r="J488" s="846"/>
      <c r="K488" s="846"/>
      <c r="L488" s="846"/>
      <c r="M488" s="846"/>
      <c r="N488" s="846"/>
      <c r="O488" s="846"/>
      <c r="P488" s="846"/>
      <c r="Q488" s="846"/>
      <c r="R488" s="846"/>
      <c r="S488" s="846"/>
      <c r="T488" s="846"/>
      <c r="U488" s="846"/>
      <c r="V488" s="846"/>
      <c r="W488" s="846"/>
      <c r="X488" s="846"/>
      <c r="Y488" s="846"/>
      <c r="Z488" s="846"/>
      <c r="AA488" s="846"/>
      <c r="AB488" s="846"/>
      <c r="AC488" s="846"/>
      <c r="AD488" s="846"/>
      <c r="AE488" s="846"/>
      <c r="AF488" s="846"/>
      <c r="AG488" s="846"/>
      <c r="AH488" s="846"/>
      <c r="AI488" s="846"/>
      <c r="AJ488" s="846"/>
      <c r="AK488" s="846"/>
      <c r="AL488" s="846"/>
      <c r="AM488" s="846"/>
      <c r="AN488" s="846"/>
      <c r="AO488" s="846"/>
      <c r="AP488" s="846"/>
      <c r="AQ488" s="846"/>
      <c r="AR488" s="846"/>
      <c r="AS488" s="846"/>
      <c r="AT488" s="846"/>
      <c r="AU488" s="846"/>
      <c r="AV488" s="846"/>
      <c r="AW488" s="846"/>
      <c r="AX488" s="846"/>
      <c r="AY488" s="846"/>
    </row>
    <row r="489" spans="3:51">
      <c r="C489" s="845"/>
      <c r="D489" s="846"/>
      <c r="E489" s="846"/>
      <c r="F489" s="846"/>
      <c r="G489" s="846"/>
      <c r="H489" s="846"/>
      <c r="I489" s="846"/>
      <c r="J489" s="846"/>
      <c r="K489" s="846"/>
      <c r="L489" s="846"/>
      <c r="M489" s="846"/>
      <c r="N489" s="846"/>
      <c r="O489" s="846"/>
      <c r="P489" s="846"/>
      <c r="Q489" s="846"/>
      <c r="R489" s="846"/>
      <c r="S489" s="846"/>
      <c r="T489" s="846"/>
      <c r="U489" s="846"/>
      <c r="V489" s="846"/>
      <c r="W489" s="846"/>
      <c r="X489" s="846"/>
      <c r="Y489" s="846"/>
      <c r="Z489" s="846"/>
      <c r="AA489" s="846"/>
      <c r="AB489" s="846"/>
      <c r="AC489" s="846"/>
      <c r="AD489" s="846"/>
      <c r="AE489" s="846"/>
      <c r="AF489" s="846"/>
      <c r="AG489" s="846"/>
      <c r="AH489" s="846"/>
      <c r="AI489" s="846"/>
      <c r="AJ489" s="846"/>
      <c r="AK489" s="846"/>
      <c r="AL489" s="846"/>
      <c r="AM489" s="846"/>
      <c r="AN489" s="846"/>
      <c r="AO489" s="846"/>
      <c r="AP489" s="846"/>
      <c r="AQ489" s="846"/>
      <c r="AR489" s="846"/>
      <c r="AS489" s="846"/>
      <c r="AT489" s="846"/>
      <c r="AU489" s="846"/>
      <c r="AV489" s="846"/>
      <c r="AW489" s="846"/>
      <c r="AX489" s="846"/>
      <c r="AY489" s="846"/>
    </row>
    <row r="490" spans="3:51">
      <c r="C490" s="845"/>
      <c r="D490" s="846"/>
      <c r="E490" s="846"/>
      <c r="F490" s="846"/>
      <c r="G490" s="846"/>
      <c r="H490" s="846"/>
      <c r="I490" s="846"/>
      <c r="J490" s="846"/>
      <c r="K490" s="846"/>
      <c r="L490" s="846"/>
      <c r="M490" s="846"/>
      <c r="N490" s="846"/>
      <c r="O490" s="846"/>
      <c r="P490" s="846"/>
      <c r="Q490" s="846"/>
      <c r="R490" s="846"/>
      <c r="S490" s="846"/>
      <c r="T490" s="846"/>
      <c r="U490" s="846"/>
      <c r="V490" s="846"/>
      <c r="W490" s="846"/>
      <c r="X490" s="846"/>
      <c r="Y490" s="846"/>
      <c r="Z490" s="846"/>
      <c r="AA490" s="846"/>
      <c r="AB490" s="846"/>
      <c r="AC490" s="846"/>
      <c r="AD490" s="846"/>
      <c r="AE490" s="846"/>
      <c r="AF490" s="846"/>
      <c r="AG490" s="846"/>
      <c r="AH490" s="846"/>
      <c r="AI490" s="846"/>
      <c r="AJ490" s="846"/>
      <c r="AK490" s="846"/>
      <c r="AL490" s="846"/>
      <c r="AM490" s="846"/>
      <c r="AN490" s="846"/>
      <c r="AO490" s="846"/>
      <c r="AP490" s="846"/>
      <c r="AQ490" s="846"/>
      <c r="AR490" s="846"/>
      <c r="AS490" s="846"/>
      <c r="AT490" s="846"/>
      <c r="AU490" s="846"/>
      <c r="AV490" s="846"/>
      <c r="AW490" s="846"/>
      <c r="AX490" s="846"/>
      <c r="AY490" s="846"/>
    </row>
    <row r="491" spans="3:51">
      <c r="C491" s="845"/>
      <c r="D491" s="846"/>
      <c r="E491" s="846"/>
      <c r="F491" s="846"/>
      <c r="G491" s="846"/>
      <c r="H491" s="846"/>
      <c r="I491" s="846"/>
      <c r="J491" s="846"/>
      <c r="K491" s="846"/>
      <c r="L491" s="846"/>
      <c r="M491" s="846"/>
      <c r="N491" s="846"/>
      <c r="O491" s="846"/>
      <c r="P491" s="846"/>
      <c r="Q491" s="846"/>
      <c r="R491" s="846"/>
      <c r="S491" s="846"/>
      <c r="T491" s="846"/>
      <c r="U491" s="846"/>
      <c r="V491" s="846"/>
      <c r="W491" s="846"/>
      <c r="X491" s="846"/>
      <c r="Y491" s="846"/>
      <c r="Z491" s="846"/>
      <c r="AA491" s="846"/>
      <c r="AB491" s="846"/>
      <c r="AC491" s="846"/>
      <c r="AD491" s="846"/>
      <c r="AE491" s="846"/>
      <c r="AF491" s="846"/>
      <c r="AG491" s="846"/>
      <c r="AH491" s="846"/>
      <c r="AI491" s="846"/>
      <c r="AJ491" s="846"/>
      <c r="AK491" s="846"/>
      <c r="AL491" s="846"/>
      <c r="AM491" s="846"/>
      <c r="AN491" s="846"/>
      <c r="AO491" s="846"/>
      <c r="AP491" s="846"/>
      <c r="AQ491" s="846"/>
      <c r="AR491" s="846"/>
      <c r="AS491" s="846"/>
      <c r="AT491" s="846"/>
      <c r="AU491" s="846"/>
      <c r="AV491" s="846"/>
      <c r="AW491" s="846"/>
      <c r="AX491" s="846"/>
      <c r="AY491" s="846"/>
    </row>
    <row r="492" spans="3:51">
      <c r="C492" s="845"/>
      <c r="D492" s="846"/>
      <c r="E492" s="846"/>
      <c r="F492" s="846"/>
      <c r="G492" s="846"/>
      <c r="H492" s="846"/>
      <c r="I492" s="846"/>
      <c r="J492" s="846"/>
      <c r="K492" s="846"/>
      <c r="L492" s="846"/>
      <c r="M492" s="846"/>
      <c r="N492" s="846"/>
      <c r="O492" s="846"/>
      <c r="P492" s="846"/>
      <c r="Q492" s="846"/>
      <c r="R492" s="846"/>
      <c r="S492" s="846"/>
      <c r="T492" s="846"/>
      <c r="U492" s="846"/>
      <c r="V492" s="846"/>
      <c r="W492" s="846"/>
      <c r="X492" s="846"/>
      <c r="Y492" s="846"/>
      <c r="Z492" s="846"/>
      <c r="AA492" s="846"/>
      <c r="AB492" s="846"/>
      <c r="AC492" s="846"/>
      <c r="AD492" s="846"/>
      <c r="AE492" s="846"/>
      <c r="AF492" s="846"/>
      <c r="AG492" s="846"/>
      <c r="AH492" s="846"/>
      <c r="AI492" s="846"/>
      <c r="AJ492" s="846"/>
      <c r="AK492" s="846"/>
      <c r="AL492" s="846"/>
      <c r="AM492" s="846"/>
      <c r="AN492" s="846"/>
      <c r="AO492" s="846"/>
      <c r="AP492" s="846"/>
      <c r="AQ492" s="846"/>
      <c r="AR492" s="846"/>
      <c r="AS492" s="846"/>
      <c r="AT492" s="846"/>
      <c r="AU492" s="846"/>
      <c r="AV492" s="846"/>
      <c r="AW492" s="846"/>
      <c r="AX492" s="846"/>
      <c r="AY492" s="846"/>
    </row>
    <row r="493" spans="3:51">
      <c r="C493" s="845"/>
      <c r="D493" s="846"/>
      <c r="E493" s="846"/>
      <c r="F493" s="846"/>
      <c r="G493" s="846"/>
      <c r="H493" s="846"/>
      <c r="I493" s="846"/>
      <c r="J493" s="846"/>
      <c r="K493" s="846"/>
      <c r="L493" s="846"/>
      <c r="M493" s="846"/>
      <c r="N493" s="846"/>
      <c r="O493" s="846"/>
      <c r="P493" s="846"/>
      <c r="Q493" s="846"/>
      <c r="R493" s="846"/>
      <c r="S493" s="846"/>
      <c r="T493" s="846"/>
      <c r="U493" s="846"/>
      <c r="V493" s="846"/>
      <c r="W493" s="846"/>
      <c r="X493" s="846"/>
      <c r="Y493" s="846"/>
      <c r="Z493" s="846"/>
      <c r="AA493" s="846"/>
      <c r="AB493" s="846"/>
      <c r="AC493" s="846"/>
      <c r="AD493" s="846"/>
      <c r="AE493" s="846"/>
      <c r="AF493" s="846"/>
      <c r="AG493" s="846"/>
      <c r="AH493" s="846"/>
      <c r="AI493" s="846"/>
      <c r="AJ493" s="846"/>
      <c r="AK493" s="846"/>
      <c r="AL493" s="846"/>
      <c r="AM493" s="846"/>
      <c r="AN493" s="846"/>
      <c r="AO493" s="846"/>
      <c r="AP493" s="846"/>
      <c r="AQ493" s="846"/>
      <c r="AR493" s="846"/>
      <c r="AS493" s="846"/>
      <c r="AT493" s="846"/>
      <c r="AU493" s="846"/>
      <c r="AV493" s="846"/>
      <c r="AW493" s="846"/>
      <c r="AX493" s="846"/>
      <c r="AY493" s="846"/>
    </row>
    <row r="494" spans="3:51">
      <c r="C494" s="845"/>
      <c r="D494" s="846"/>
      <c r="E494" s="846"/>
      <c r="F494" s="846"/>
      <c r="G494" s="846"/>
      <c r="H494" s="846"/>
      <c r="I494" s="846"/>
      <c r="J494" s="846"/>
      <c r="K494" s="846"/>
      <c r="L494" s="846"/>
      <c r="M494" s="846"/>
      <c r="N494" s="846"/>
      <c r="O494" s="846"/>
      <c r="P494" s="846"/>
      <c r="Q494" s="846"/>
      <c r="R494" s="846"/>
      <c r="S494" s="846"/>
      <c r="T494" s="846"/>
      <c r="U494" s="846"/>
      <c r="V494" s="846"/>
      <c r="W494" s="846"/>
      <c r="X494" s="846"/>
      <c r="Y494" s="846"/>
      <c r="Z494" s="846"/>
      <c r="AA494" s="846"/>
      <c r="AB494" s="846"/>
      <c r="AC494" s="846"/>
      <c r="AD494" s="846"/>
      <c r="AE494" s="846"/>
      <c r="AF494" s="846"/>
      <c r="AG494" s="846"/>
      <c r="AH494" s="846"/>
      <c r="AI494" s="846"/>
      <c r="AJ494" s="846"/>
      <c r="AK494" s="846"/>
      <c r="AL494" s="846"/>
      <c r="AM494" s="846"/>
      <c r="AN494" s="846"/>
      <c r="AO494" s="846"/>
      <c r="AP494" s="846"/>
      <c r="AQ494" s="846"/>
      <c r="AR494" s="846"/>
      <c r="AS494" s="846"/>
      <c r="AT494" s="846"/>
      <c r="AU494" s="846"/>
      <c r="AV494" s="846"/>
      <c r="AW494" s="846"/>
      <c r="AX494" s="846"/>
      <c r="AY494" s="846"/>
    </row>
    <row r="495" spans="3:51">
      <c r="C495" s="845"/>
      <c r="D495" s="846"/>
      <c r="E495" s="846"/>
      <c r="F495" s="846"/>
      <c r="G495" s="846"/>
      <c r="H495" s="846"/>
      <c r="I495" s="846"/>
      <c r="J495" s="846"/>
      <c r="K495" s="846"/>
      <c r="L495" s="846"/>
      <c r="M495" s="846"/>
      <c r="N495" s="846"/>
      <c r="O495" s="846"/>
      <c r="P495" s="846"/>
      <c r="Q495" s="846"/>
      <c r="R495" s="846"/>
      <c r="S495" s="846"/>
      <c r="T495" s="846"/>
      <c r="U495" s="846"/>
      <c r="V495" s="846"/>
      <c r="W495" s="846"/>
      <c r="X495" s="846"/>
      <c r="Y495" s="846"/>
      <c r="Z495" s="846"/>
      <c r="AA495" s="846"/>
      <c r="AB495" s="846"/>
      <c r="AC495" s="846"/>
      <c r="AD495" s="846"/>
      <c r="AE495" s="846"/>
      <c r="AF495" s="846"/>
      <c r="AG495" s="846"/>
      <c r="AH495" s="846"/>
      <c r="AI495" s="846"/>
      <c r="AJ495" s="846"/>
      <c r="AK495" s="846"/>
      <c r="AL495" s="846"/>
      <c r="AM495" s="846"/>
      <c r="AN495" s="846"/>
      <c r="AO495" s="846"/>
      <c r="AP495" s="846"/>
      <c r="AQ495" s="846"/>
      <c r="AR495" s="846"/>
      <c r="AS495" s="846"/>
      <c r="AT495" s="846"/>
      <c r="AU495" s="846"/>
      <c r="AV495" s="846"/>
      <c r="AW495" s="846"/>
      <c r="AX495" s="846"/>
      <c r="AY495" s="846"/>
    </row>
    <row r="496" spans="3:51">
      <c r="C496" s="845"/>
      <c r="D496" s="846"/>
      <c r="E496" s="846"/>
      <c r="F496" s="846"/>
      <c r="G496" s="846"/>
      <c r="H496" s="846"/>
      <c r="I496" s="846"/>
      <c r="J496" s="846"/>
      <c r="K496" s="846"/>
      <c r="L496" s="846"/>
      <c r="M496" s="846"/>
      <c r="N496" s="846"/>
      <c r="O496" s="846"/>
      <c r="P496" s="846"/>
      <c r="Q496" s="846"/>
      <c r="R496" s="846"/>
      <c r="S496" s="846"/>
      <c r="T496" s="846"/>
      <c r="U496" s="846"/>
      <c r="V496" s="846"/>
      <c r="W496" s="846"/>
      <c r="X496" s="846"/>
      <c r="Y496" s="846"/>
      <c r="Z496" s="846"/>
      <c r="AA496" s="846"/>
      <c r="AB496" s="846"/>
      <c r="AC496" s="846"/>
      <c r="AD496" s="846"/>
      <c r="AE496" s="846"/>
      <c r="AF496" s="846"/>
      <c r="AG496" s="846"/>
      <c r="AH496" s="846"/>
      <c r="AI496" s="846"/>
      <c r="AJ496" s="846"/>
      <c r="AK496" s="846"/>
      <c r="AL496" s="846"/>
      <c r="AM496" s="846"/>
      <c r="AN496" s="846"/>
      <c r="AO496" s="846"/>
      <c r="AP496" s="846"/>
      <c r="AQ496" s="846"/>
      <c r="AR496" s="846"/>
      <c r="AS496" s="846"/>
      <c r="AT496" s="846"/>
      <c r="AU496" s="846"/>
      <c r="AV496" s="846"/>
      <c r="AW496" s="846"/>
      <c r="AX496" s="846"/>
      <c r="AY496" s="846"/>
    </row>
    <row r="497" spans="3:51">
      <c r="C497" s="845"/>
      <c r="D497" s="846"/>
      <c r="E497" s="846"/>
      <c r="F497" s="846"/>
      <c r="G497" s="846"/>
      <c r="H497" s="846"/>
      <c r="I497" s="846"/>
      <c r="J497" s="846"/>
      <c r="K497" s="846"/>
      <c r="L497" s="846"/>
      <c r="M497" s="846"/>
      <c r="N497" s="846"/>
      <c r="O497" s="846"/>
      <c r="P497" s="846"/>
      <c r="Q497" s="846"/>
      <c r="R497" s="846"/>
      <c r="S497" s="846"/>
      <c r="T497" s="846"/>
      <c r="U497" s="846"/>
      <c r="V497" s="846"/>
      <c r="W497" s="846"/>
      <c r="X497" s="846"/>
      <c r="Y497" s="846"/>
      <c r="Z497" s="846"/>
      <c r="AA497" s="846"/>
      <c r="AB497" s="846"/>
      <c r="AC497" s="846"/>
      <c r="AD497" s="846"/>
      <c r="AE497" s="846"/>
      <c r="AF497" s="846"/>
      <c r="AG497" s="846"/>
      <c r="AH497" s="846"/>
      <c r="AI497" s="846"/>
      <c r="AJ497" s="846"/>
      <c r="AK497" s="846"/>
      <c r="AL497" s="846"/>
      <c r="AM497" s="846"/>
      <c r="AN497" s="846"/>
      <c r="AO497" s="846"/>
      <c r="AP497" s="846"/>
      <c r="AQ497" s="846"/>
      <c r="AR497" s="846"/>
      <c r="AS497" s="846"/>
      <c r="AT497" s="846"/>
      <c r="AU497" s="846"/>
      <c r="AV497" s="846"/>
      <c r="AW497" s="846"/>
      <c r="AX497" s="846"/>
      <c r="AY497" s="846"/>
    </row>
    <row r="498" spans="3:51">
      <c r="C498" s="845"/>
      <c r="D498" s="846"/>
      <c r="E498" s="846"/>
      <c r="F498" s="846"/>
      <c r="G498" s="846"/>
      <c r="H498" s="846"/>
      <c r="I498" s="846"/>
      <c r="J498" s="846"/>
      <c r="K498" s="846"/>
      <c r="L498" s="846"/>
      <c r="M498" s="846"/>
      <c r="N498" s="846"/>
      <c r="O498" s="846"/>
      <c r="P498" s="846"/>
      <c r="Q498" s="846"/>
      <c r="R498" s="846"/>
      <c r="S498" s="846"/>
      <c r="T498" s="846"/>
      <c r="U498" s="846"/>
      <c r="V498" s="846"/>
      <c r="W498" s="846"/>
      <c r="X498" s="846"/>
      <c r="Y498" s="846"/>
      <c r="Z498" s="846"/>
      <c r="AA498" s="846"/>
      <c r="AB498" s="846"/>
      <c r="AC498" s="846"/>
      <c r="AD498" s="846"/>
      <c r="AE498" s="846"/>
      <c r="AF498" s="846"/>
      <c r="AG498" s="846"/>
      <c r="AH498" s="846"/>
      <c r="AI498" s="846"/>
      <c r="AJ498" s="846"/>
      <c r="AK498" s="846"/>
      <c r="AL498" s="846"/>
      <c r="AM498" s="846"/>
      <c r="AN498" s="846"/>
      <c r="AO498" s="846"/>
      <c r="AP498" s="846"/>
      <c r="AQ498" s="846"/>
      <c r="AR498" s="846"/>
      <c r="AS498" s="846"/>
      <c r="AT498" s="846"/>
      <c r="AU498" s="846"/>
      <c r="AV498" s="846"/>
      <c r="AW498" s="846"/>
      <c r="AX498" s="846"/>
      <c r="AY498" s="846"/>
    </row>
    <row r="499" spans="3:51">
      <c r="C499" s="845"/>
      <c r="D499" s="846"/>
      <c r="E499" s="846"/>
      <c r="F499" s="846"/>
      <c r="G499" s="846"/>
      <c r="H499" s="846"/>
      <c r="I499" s="846"/>
      <c r="J499" s="846"/>
      <c r="K499" s="846"/>
      <c r="L499" s="846"/>
      <c r="M499" s="846"/>
      <c r="N499" s="846"/>
      <c r="O499" s="846"/>
      <c r="P499" s="846"/>
      <c r="Q499" s="846"/>
      <c r="R499" s="846"/>
      <c r="S499" s="846"/>
      <c r="T499" s="846"/>
      <c r="U499" s="846"/>
      <c r="V499" s="846"/>
      <c r="W499" s="846"/>
      <c r="X499" s="846"/>
      <c r="Y499" s="846"/>
      <c r="Z499" s="846"/>
      <c r="AA499" s="846"/>
      <c r="AB499" s="846"/>
      <c r="AC499" s="846"/>
      <c r="AD499" s="846"/>
      <c r="AE499" s="846"/>
      <c r="AF499" s="846"/>
      <c r="AG499" s="846"/>
      <c r="AH499" s="846"/>
      <c r="AI499" s="846"/>
      <c r="AJ499" s="846"/>
      <c r="AK499" s="846"/>
      <c r="AL499" s="846"/>
      <c r="AM499" s="846"/>
      <c r="AN499" s="846"/>
      <c r="AO499" s="846"/>
      <c r="AP499" s="846"/>
      <c r="AQ499" s="846"/>
      <c r="AR499" s="846"/>
      <c r="AS499" s="846"/>
      <c r="AT499" s="846"/>
      <c r="AU499" s="846"/>
      <c r="AV499" s="846"/>
      <c r="AW499" s="846"/>
      <c r="AX499" s="846"/>
      <c r="AY499" s="846"/>
    </row>
    <row r="500" spans="3:51">
      <c r="C500" s="845"/>
      <c r="D500" s="846"/>
      <c r="E500" s="846"/>
      <c r="F500" s="846"/>
      <c r="G500" s="846"/>
      <c r="H500" s="846"/>
      <c r="I500" s="846"/>
      <c r="J500" s="846"/>
      <c r="K500" s="846"/>
      <c r="L500" s="846"/>
      <c r="M500" s="846"/>
      <c r="N500" s="846"/>
      <c r="O500" s="846"/>
      <c r="P500" s="846"/>
      <c r="Q500" s="846"/>
      <c r="R500" s="846"/>
      <c r="S500" s="846"/>
      <c r="T500" s="846"/>
      <c r="U500" s="846"/>
      <c r="V500" s="846"/>
      <c r="W500" s="846"/>
      <c r="X500" s="846"/>
      <c r="Y500" s="846"/>
      <c r="Z500" s="846"/>
      <c r="AA500" s="846"/>
      <c r="AB500" s="846"/>
      <c r="AC500" s="846"/>
      <c r="AD500" s="846"/>
      <c r="AE500" s="846"/>
      <c r="AF500" s="846"/>
      <c r="AG500" s="846"/>
      <c r="AH500" s="846"/>
      <c r="AI500" s="846"/>
      <c r="AJ500" s="846"/>
      <c r="AK500" s="846"/>
      <c r="AL500" s="846"/>
      <c r="AM500" s="846"/>
      <c r="AN500" s="846"/>
      <c r="AO500" s="846"/>
      <c r="AP500" s="846"/>
      <c r="AQ500" s="846"/>
      <c r="AR500" s="846"/>
      <c r="AS500" s="846"/>
      <c r="AT500" s="846"/>
      <c r="AU500" s="846"/>
      <c r="AV500" s="846"/>
      <c r="AW500" s="846"/>
      <c r="AX500" s="846"/>
      <c r="AY500" s="846"/>
    </row>
    <row r="501" spans="3:51">
      <c r="C501" s="845"/>
      <c r="D501" s="846"/>
      <c r="E501" s="846"/>
      <c r="F501" s="846"/>
      <c r="G501" s="846"/>
      <c r="H501" s="846"/>
      <c r="I501" s="846"/>
      <c r="J501" s="846"/>
      <c r="K501" s="846"/>
      <c r="L501" s="846"/>
      <c r="M501" s="846"/>
      <c r="N501" s="846"/>
      <c r="O501" s="846"/>
      <c r="P501" s="846"/>
      <c r="Q501" s="846"/>
      <c r="R501" s="846"/>
      <c r="S501" s="846"/>
      <c r="T501" s="846"/>
      <c r="U501" s="846"/>
      <c r="V501" s="846"/>
      <c r="W501" s="846"/>
      <c r="X501" s="846"/>
      <c r="Y501" s="846"/>
      <c r="Z501" s="846"/>
      <c r="AA501" s="846"/>
      <c r="AB501" s="846"/>
      <c r="AC501" s="846"/>
      <c r="AD501" s="846"/>
      <c r="AE501" s="846"/>
      <c r="AF501" s="846"/>
      <c r="AG501" s="846"/>
      <c r="AH501" s="846"/>
      <c r="AI501" s="846"/>
      <c r="AJ501" s="846"/>
      <c r="AK501" s="846"/>
      <c r="AL501" s="846"/>
      <c r="AM501" s="846"/>
      <c r="AN501" s="846"/>
      <c r="AO501" s="846"/>
      <c r="AP501" s="846"/>
      <c r="AQ501" s="846"/>
      <c r="AR501" s="846"/>
      <c r="AS501" s="846"/>
      <c r="AT501" s="846"/>
      <c r="AU501" s="846"/>
      <c r="AV501" s="846"/>
      <c r="AW501" s="846"/>
      <c r="AX501" s="846"/>
      <c r="AY501" s="846"/>
    </row>
    <row r="502" spans="3:51">
      <c r="C502" s="845"/>
      <c r="D502" s="846"/>
      <c r="E502" s="846"/>
      <c r="F502" s="846"/>
      <c r="G502" s="846"/>
      <c r="H502" s="846"/>
      <c r="I502" s="846"/>
      <c r="J502" s="846"/>
      <c r="K502" s="846"/>
      <c r="L502" s="846"/>
      <c r="M502" s="846"/>
      <c r="N502" s="846"/>
      <c r="O502" s="846"/>
      <c r="P502" s="846"/>
      <c r="Q502" s="846"/>
      <c r="R502" s="846"/>
      <c r="S502" s="846"/>
      <c r="T502" s="846"/>
      <c r="U502" s="846"/>
      <c r="V502" s="846"/>
      <c r="W502" s="846"/>
      <c r="X502" s="846"/>
      <c r="Y502" s="846"/>
      <c r="Z502" s="846"/>
      <c r="AA502" s="846"/>
      <c r="AB502" s="846"/>
      <c r="AC502" s="846"/>
      <c r="AD502" s="846"/>
      <c r="AE502" s="846"/>
      <c r="AF502" s="846"/>
      <c r="AG502" s="846"/>
      <c r="AH502" s="846"/>
      <c r="AI502" s="846"/>
      <c r="AJ502" s="846"/>
      <c r="AK502" s="846"/>
      <c r="AL502" s="846"/>
      <c r="AM502" s="846"/>
      <c r="AN502" s="846"/>
      <c r="AO502" s="846"/>
      <c r="AP502" s="846"/>
      <c r="AQ502" s="846"/>
      <c r="AR502" s="846"/>
      <c r="AS502" s="846"/>
      <c r="AT502" s="846"/>
      <c r="AU502" s="846"/>
      <c r="AV502" s="846"/>
      <c r="AW502" s="846"/>
      <c r="AX502" s="846"/>
      <c r="AY502" s="846"/>
    </row>
    <row r="503" spans="3:51">
      <c r="C503" s="845"/>
      <c r="D503" s="846"/>
      <c r="E503" s="846"/>
      <c r="F503" s="846"/>
      <c r="G503" s="846"/>
      <c r="H503" s="846"/>
      <c r="I503" s="846"/>
      <c r="J503" s="846"/>
      <c r="K503" s="846"/>
      <c r="L503" s="846"/>
      <c r="M503" s="846"/>
      <c r="N503" s="846"/>
      <c r="O503" s="846"/>
      <c r="P503" s="846"/>
      <c r="Q503" s="846"/>
      <c r="R503" s="846"/>
      <c r="S503" s="846"/>
      <c r="T503" s="846"/>
      <c r="U503" s="846"/>
      <c r="V503" s="846"/>
      <c r="W503" s="846"/>
      <c r="X503" s="846"/>
      <c r="Y503" s="846"/>
      <c r="Z503" s="846"/>
      <c r="AA503" s="846"/>
      <c r="AB503" s="846"/>
      <c r="AC503" s="846"/>
      <c r="AD503" s="846"/>
      <c r="AE503" s="846"/>
      <c r="AF503" s="846"/>
      <c r="AG503" s="846"/>
      <c r="AH503" s="846"/>
      <c r="AI503" s="846"/>
      <c r="AJ503" s="846"/>
      <c r="AK503" s="846"/>
      <c r="AL503" s="846"/>
      <c r="AM503" s="846"/>
      <c r="AN503" s="846"/>
      <c r="AO503" s="846"/>
      <c r="AP503" s="846"/>
      <c r="AQ503" s="846"/>
      <c r="AR503" s="846"/>
      <c r="AS503" s="846"/>
      <c r="AT503" s="846"/>
      <c r="AU503" s="846"/>
      <c r="AV503" s="846"/>
      <c r="AW503" s="846"/>
      <c r="AX503" s="846"/>
      <c r="AY503" s="846"/>
    </row>
    <row r="504" spans="3:51">
      <c r="C504" s="845"/>
      <c r="D504" s="846"/>
      <c r="E504" s="846"/>
      <c r="F504" s="846"/>
      <c r="G504" s="846"/>
      <c r="H504" s="846"/>
      <c r="I504" s="846"/>
      <c r="J504" s="846"/>
      <c r="K504" s="846"/>
      <c r="L504" s="846"/>
      <c r="M504" s="846"/>
      <c r="N504" s="846"/>
      <c r="O504" s="846"/>
      <c r="P504" s="846"/>
      <c r="Q504" s="846"/>
      <c r="R504" s="846"/>
      <c r="S504" s="846"/>
      <c r="T504" s="846"/>
      <c r="U504" s="846"/>
      <c r="V504" s="846"/>
      <c r="W504" s="846"/>
      <c r="X504" s="846"/>
      <c r="Y504" s="846"/>
      <c r="Z504" s="846"/>
      <c r="AA504" s="846"/>
      <c r="AB504" s="846"/>
      <c r="AC504" s="846"/>
      <c r="AD504" s="846"/>
      <c r="AE504" s="846"/>
      <c r="AF504" s="846"/>
      <c r="AG504" s="846"/>
      <c r="AH504" s="846"/>
      <c r="AI504" s="846"/>
      <c r="AJ504" s="846"/>
      <c r="AK504" s="846"/>
      <c r="AL504" s="846"/>
      <c r="AM504" s="846"/>
      <c r="AN504" s="846"/>
      <c r="AO504" s="846"/>
      <c r="AP504" s="846"/>
      <c r="AQ504" s="846"/>
      <c r="AR504" s="846"/>
      <c r="AS504" s="846"/>
      <c r="AT504" s="846"/>
      <c r="AU504" s="846"/>
      <c r="AV504" s="846"/>
      <c r="AW504" s="846"/>
      <c r="AX504" s="846"/>
      <c r="AY504" s="846"/>
    </row>
    <row r="505" spans="3:51">
      <c r="C505" s="845"/>
      <c r="D505" s="846"/>
      <c r="E505" s="846"/>
      <c r="F505" s="846"/>
      <c r="G505" s="846"/>
      <c r="H505" s="846"/>
      <c r="I505" s="846"/>
      <c r="J505" s="846"/>
      <c r="K505" s="846"/>
      <c r="L505" s="846"/>
      <c r="M505" s="846"/>
      <c r="N505" s="846"/>
      <c r="O505" s="846"/>
      <c r="P505" s="846"/>
      <c r="Q505" s="846"/>
      <c r="R505" s="846"/>
      <c r="S505" s="846"/>
      <c r="T505" s="846"/>
      <c r="U505" s="846"/>
      <c r="V505" s="846"/>
      <c r="W505" s="846"/>
      <c r="X505" s="846"/>
      <c r="Y505" s="846"/>
      <c r="Z505" s="846"/>
      <c r="AA505" s="846"/>
      <c r="AB505" s="846"/>
      <c r="AC505" s="846"/>
      <c r="AD505" s="846"/>
      <c r="AE505" s="846"/>
      <c r="AF505" s="846"/>
      <c r="AG505" s="846"/>
      <c r="AH505" s="846"/>
      <c r="AI505" s="846"/>
      <c r="AJ505" s="846"/>
      <c r="AK505" s="846"/>
      <c r="AL505" s="846"/>
      <c r="AM505" s="846"/>
      <c r="AN505" s="846"/>
      <c r="AO505" s="846"/>
      <c r="AP505" s="846"/>
      <c r="AQ505" s="846"/>
      <c r="AR505" s="846"/>
      <c r="AS505" s="846"/>
      <c r="AT505" s="846"/>
      <c r="AU505" s="846"/>
      <c r="AV505" s="846"/>
      <c r="AW505" s="846"/>
      <c r="AX505" s="846"/>
      <c r="AY505" s="846"/>
    </row>
    <row r="506" spans="3:51">
      <c r="C506" s="845"/>
      <c r="D506" s="846"/>
      <c r="E506" s="846"/>
      <c r="F506" s="846"/>
      <c r="G506" s="846"/>
      <c r="H506" s="846"/>
      <c r="I506" s="846"/>
      <c r="J506" s="846"/>
      <c r="K506" s="846"/>
      <c r="L506" s="846"/>
      <c r="M506" s="846"/>
      <c r="N506" s="846"/>
      <c r="O506" s="846"/>
      <c r="P506" s="846"/>
      <c r="Q506" s="846"/>
      <c r="R506" s="846"/>
      <c r="S506" s="846"/>
      <c r="T506" s="846"/>
      <c r="U506" s="846"/>
      <c r="V506" s="846"/>
      <c r="W506" s="846"/>
      <c r="X506" s="846"/>
      <c r="Y506" s="846"/>
      <c r="Z506" s="846"/>
      <c r="AA506" s="846"/>
      <c r="AB506" s="846"/>
      <c r="AC506" s="846"/>
      <c r="AD506" s="846"/>
      <c r="AE506" s="846"/>
      <c r="AF506" s="846"/>
      <c r="AG506" s="846"/>
      <c r="AH506" s="846"/>
      <c r="AI506" s="846"/>
      <c r="AJ506" s="846"/>
      <c r="AK506" s="846"/>
      <c r="AL506" s="846"/>
      <c r="AM506" s="846"/>
      <c r="AN506" s="846"/>
      <c r="AO506" s="846"/>
      <c r="AP506" s="846"/>
      <c r="AQ506" s="846"/>
      <c r="AR506" s="846"/>
      <c r="AS506" s="846"/>
      <c r="AT506" s="846"/>
      <c r="AU506" s="846"/>
      <c r="AV506" s="846"/>
      <c r="AW506" s="846"/>
      <c r="AX506" s="846"/>
      <c r="AY506" s="846"/>
    </row>
    <row r="507" spans="3:51">
      <c r="C507" s="845"/>
      <c r="D507" s="846"/>
      <c r="E507" s="846"/>
      <c r="F507" s="846"/>
      <c r="G507" s="846"/>
      <c r="H507" s="846"/>
      <c r="I507" s="846"/>
      <c r="J507" s="846"/>
      <c r="K507" s="846"/>
      <c r="L507" s="846"/>
      <c r="M507" s="846"/>
      <c r="N507" s="846"/>
      <c r="O507" s="846"/>
      <c r="P507" s="846"/>
      <c r="Q507" s="846"/>
      <c r="R507" s="846"/>
      <c r="S507" s="846"/>
      <c r="T507" s="846"/>
      <c r="U507" s="846"/>
      <c r="V507" s="846"/>
      <c r="W507" s="846"/>
      <c r="X507" s="846"/>
      <c r="Y507" s="846"/>
      <c r="Z507" s="846"/>
      <c r="AA507" s="846"/>
      <c r="AB507" s="846"/>
      <c r="AC507" s="846"/>
      <c r="AD507" s="846"/>
      <c r="AE507" s="846"/>
      <c r="AF507" s="846"/>
      <c r="AG507" s="846"/>
      <c r="AH507" s="846"/>
      <c r="AI507" s="846"/>
      <c r="AJ507" s="846"/>
      <c r="AK507" s="846"/>
      <c r="AL507" s="846"/>
      <c r="AM507" s="846"/>
      <c r="AN507" s="846"/>
      <c r="AO507" s="846"/>
      <c r="AP507" s="846"/>
      <c r="AQ507" s="846"/>
      <c r="AR507" s="846"/>
      <c r="AS507" s="846"/>
      <c r="AT507" s="846"/>
      <c r="AU507" s="846"/>
      <c r="AV507" s="846"/>
      <c r="AW507" s="846"/>
      <c r="AX507" s="846"/>
      <c r="AY507" s="846"/>
    </row>
    <row r="508" spans="3:51">
      <c r="C508" s="845"/>
      <c r="D508" s="846"/>
      <c r="E508" s="846"/>
      <c r="F508" s="846"/>
      <c r="G508" s="846"/>
      <c r="H508" s="846"/>
      <c r="I508" s="846"/>
      <c r="J508" s="846"/>
      <c r="K508" s="846"/>
      <c r="L508" s="846"/>
      <c r="M508" s="846"/>
      <c r="N508" s="846"/>
      <c r="O508" s="846"/>
      <c r="P508" s="846"/>
      <c r="Q508" s="846"/>
      <c r="R508" s="846"/>
      <c r="S508" s="846"/>
      <c r="T508" s="846"/>
      <c r="U508" s="846"/>
      <c r="V508" s="846"/>
      <c r="W508" s="846"/>
      <c r="X508" s="846"/>
      <c r="Y508" s="846"/>
      <c r="Z508" s="846"/>
      <c r="AA508" s="846"/>
      <c r="AB508" s="846"/>
      <c r="AC508" s="846"/>
      <c r="AD508" s="846"/>
      <c r="AE508" s="846"/>
      <c r="AF508" s="846"/>
      <c r="AG508" s="846"/>
      <c r="AH508" s="846"/>
      <c r="AI508" s="846"/>
      <c r="AJ508" s="846"/>
      <c r="AK508" s="846"/>
      <c r="AL508" s="846"/>
      <c r="AM508" s="846"/>
      <c r="AN508" s="846"/>
      <c r="AO508" s="846"/>
      <c r="AP508" s="846"/>
      <c r="AQ508" s="846"/>
      <c r="AR508" s="846"/>
      <c r="AS508" s="846"/>
      <c r="AT508" s="846"/>
      <c r="AU508" s="846"/>
      <c r="AV508" s="846"/>
      <c r="AW508" s="846"/>
      <c r="AX508" s="846"/>
      <c r="AY508" s="846"/>
    </row>
    <row r="509" spans="3:51">
      <c r="C509" s="845"/>
      <c r="D509" s="846"/>
      <c r="E509" s="846"/>
      <c r="F509" s="846"/>
      <c r="G509" s="846"/>
      <c r="H509" s="846"/>
      <c r="I509" s="846"/>
      <c r="J509" s="846"/>
      <c r="K509" s="846"/>
      <c r="L509" s="846"/>
      <c r="M509" s="846"/>
      <c r="N509" s="846"/>
      <c r="O509" s="846"/>
      <c r="P509" s="846"/>
      <c r="Q509" s="846"/>
      <c r="R509" s="846"/>
      <c r="S509" s="846"/>
      <c r="T509" s="846"/>
      <c r="U509" s="846"/>
      <c r="V509" s="846"/>
      <c r="W509" s="846"/>
      <c r="X509" s="846"/>
      <c r="Y509" s="846"/>
      <c r="Z509" s="846"/>
      <c r="AA509" s="846"/>
      <c r="AB509" s="846"/>
      <c r="AC509" s="846"/>
      <c r="AD509" s="846"/>
      <c r="AE509" s="846"/>
      <c r="AF509" s="846"/>
      <c r="AG509" s="846"/>
      <c r="AH509" s="846"/>
      <c r="AI509" s="846"/>
      <c r="AJ509" s="846"/>
      <c r="AK509" s="846"/>
      <c r="AL509" s="846"/>
      <c r="AM509" s="846"/>
      <c r="AN509" s="846"/>
      <c r="AO509" s="846"/>
      <c r="AP509" s="846"/>
      <c r="AQ509" s="846"/>
      <c r="AR509" s="846"/>
      <c r="AS509" s="846"/>
      <c r="AT509" s="846"/>
      <c r="AU509" s="846"/>
      <c r="AV509" s="846"/>
      <c r="AW509" s="846"/>
      <c r="AX509" s="846"/>
      <c r="AY509" s="846"/>
    </row>
    <row r="510" spans="3:51">
      <c r="C510" s="845"/>
      <c r="D510" s="846"/>
      <c r="E510" s="846"/>
      <c r="F510" s="846"/>
      <c r="G510" s="846"/>
      <c r="H510" s="846"/>
      <c r="I510" s="846"/>
      <c r="J510" s="846"/>
      <c r="K510" s="846"/>
      <c r="L510" s="846"/>
      <c r="M510" s="846"/>
      <c r="N510" s="846"/>
      <c r="O510" s="846"/>
      <c r="P510" s="846"/>
      <c r="Q510" s="846"/>
      <c r="R510" s="846"/>
      <c r="S510" s="846"/>
      <c r="T510" s="846"/>
      <c r="U510" s="846"/>
      <c r="V510" s="846"/>
      <c r="W510" s="846"/>
      <c r="X510" s="846"/>
      <c r="Y510" s="846"/>
      <c r="Z510" s="846"/>
      <c r="AA510" s="846"/>
      <c r="AB510" s="846"/>
      <c r="AC510" s="846"/>
      <c r="AD510" s="846"/>
      <c r="AE510" s="846"/>
      <c r="AF510" s="846"/>
      <c r="AG510" s="846"/>
      <c r="AH510" s="846"/>
      <c r="AI510" s="846"/>
      <c r="AJ510" s="846"/>
      <c r="AK510" s="846"/>
      <c r="AL510" s="846"/>
      <c r="AM510" s="846"/>
      <c r="AN510" s="846"/>
      <c r="AO510" s="846"/>
      <c r="AP510" s="846"/>
      <c r="AQ510" s="846"/>
      <c r="AR510" s="846"/>
      <c r="AS510" s="846"/>
      <c r="AT510" s="846"/>
      <c r="AU510" s="846"/>
      <c r="AV510" s="846"/>
      <c r="AW510" s="846"/>
      <c r="AX510" s="846"/>
      <c r="AY510" s="846"/>
    </row>
    <row r="511" spans="3:51">
      <c r="C511" s="845"/>
      <c r="D511" s="846"/>
      <c r="E511" s="846"/>
      <c r="F511" s="846"/>
      <c r="G511" s="846"/>
      <c r="H511" s="846"/>
      <c r="I511" s="846"/>
      <c r="J511" s="846"/>
      <c r="K511" s="846"/>
      <c r="L511" s="846"/>
      <c r="M511" s="846"/>
      <c r="N511" s="846"/>
      <c r="O511" s="846"/>
      <c r="P511" s="846"/>
      <c r="Q511" s="846"/>
      <c r="R511" s="846"/>
      <c r="S511" s="846"/>
      <c r="T511" s="846"/>
      <c r="U511" s="846"/>
      <c r="V511" s="846"/>
      <c r="W511" s="846"/>
      <c r="X511" s="846"/>
      <c r="Y511" s="846"/>
      <c r="Z511" s="846"/>
      <c r="AA511" s="846"/>
      <c r="AB511" s="846"/>
      <c r="AC511" s="846"/>
      <c r="AD511" s="846"/>
      <c r="AE511" s="846"/>
      <c r="AF511" s="846"/>
      <c r="AG511" s="846"/>
      <c r="AH511" s="846"/>
      <c r="AI511" s="846"/>
      <c r="AJ511" s="846"/>
      <c r="AK511" s="846"/>
      <c r="AL511" s="846"/>
      <c r="AM511" s="846"/>
      <c r="AN511" s="846"/>
      <c r="AO511" s="846"/>
      <c r="AP511" s="846"/>
      <c r="AQ511" s="846"/>
      <c r="AR511" s="846"/>
      <c r="AS511" s="846"/>
      <c r="AT511" s="846"/>
      <c r="AU511" s="846"/>
      <c r="AV511" s="846"/>
      <c r="AW511" s="846"/>
      <c r="AX511" s="846"/>
      <c r="AY511" s="846"/>
    </row>
    <row r="512" spans="3:51">
      <c r="C512" s="845"/>
      <c r="D512" s="846"/>
      <c r="E512" s="846"/>
      <c r="F512" s="846"/>
      <c r="G512" s="846"/>
      <c r="H512" s="846"/>
      <c r="I512" s="846"/>
      <c r="J512" s="846"/>
      <c r="K512" s="846"/>
      <c r="L512" s="846"/>
      <c r="M512" s="846"/>
      <c r="N512" s="846"/>
      <c r="O512" s="846"/>
      <c r="P512" s="846"/>
      <c r="Q512" s="846"/>
      <c r="R512" s="846"/>
      <c r="S512" s="846"/>
      <c r="T512" s="846"/>
      <c r="U512" s="846"/>
      <c r="V512" s="846"/>
      <c r="W512" s="846"/>
      <c r="X512" s="846"/>
      <c r="Y512" s="846"/>
      <c r="Z512" s="846"/>
      <c r="AA512" s="846"/>
      <c r="AB512" s="846"/>
      <c r="AC512" s="846"/>
      <c r="AD512" s="846"/>
      <c r="AE512" s="846"/>
      <c r="AF512" s="846"/>
      <c r="AG512" s="846"/>
      <c r="AH512" s="846"/>
      <c r="AI512" s="846"/>
      <c r="AJ512" s="846"/>
      <c r="AK512" s="846"/>
      <c r="AL512" s="846"/>
      <c r="AM512" s="846"/>
      <c r="AN512" s="846"/>
      <c r="AO512" s="846"/>
      <c r="AP512" s="846"/>
      <c r="AQ512" s="846"/>
      <c r="AR512" s="846"/>
      <c r="AS512" s="846"/>
      <c r="AT512" s="846"/>
      <c r="AU512" s="846"/>
      <c r="AV512" s="846"/>
      <c r="AW512" s="846"/>
      <c r="AX512" s="846"/>
      <c r="AY512" s="846"/>
    </row>
    <row r="513" spans="3:51">
      <c r="C513" s="845"/>
      <c r="D513" s="846"/>
      <c r="E513" s="846"/>
      <c r="F513" s="846"/>
      <c r="G513" s="846"/>
      <c r="H513" s="846"/>
      <c r="I513" s="846"/>
      <c r="J513" s="846"/>
      <c r="K513" s="846"/>
      <c r="L513" s="846"/>
      <c r="M513" s="846"/>
      <c r="N513" s="846"/>
      <c r="O513" s="846"/>
      <c r="P513" s="846"/>
      <c r="Q513" s="846"/>
      <c r="R513" s="846"/>
      <c r="S513" s="846"/>
      <c r="T513" s="846"/>
      <c r="U513" s="846"/>
      <c r="V513" s="846"/>
      <c r="W513" s="846"/>
      <c r="X513" s="846"/>
      <c r="Y513" s="846"/>
      <c r="Z513" s="846"/>
      <c r="AA513" s="846"/>
      <c r="AB513" s="846"/>
      <c r="AC513" s="846"/>
      <c r="AD513" s="846"/>
      <c r="AE513" s="846"/>
      <c r="AF513" s="846"/>
      <c r="AG513" s="846"/>
      <c r="AH513" s="846"/>
      <c r="AI513" s="846"/>
      <c r="AJ513" s="846"/>
      <c r="AK513" s="846"/>
      <c r="AL513" s="846"/>
      <c r="AM513" s="846"/>
      <c r="AN513" s="846"/>
      <c r="AO513" s="846"/>
      <c r="AP513" s="846"/>
      <c r="AQ513" s="846"/>
      <c r="AR513" s="846"/>
      <c r="AS513" s="846"/>
      <c r="AT513" s="846"/>
      <c r="AU513" s="846"/>
      <c r="AV513" s="846"/>
      <c r="AW513" s="846"/>
      <c r="AX513" s="846"/>
      <c r="AY513" s="846"/>
    </row>
    <row r="514" spans="3:51">
      <c r="C514" s="845"/>
      <c r="D514" s="846"/>
      <c r="E514" s="846"/>
      <c r="F514" s="846"/>
      <c r="G514" s="846"/>
      <c r="H514" s="846"/>
      <c r="I514" s="846"/>
      <c r="J514" s="846"/>
      <c r="K514" s="846"/>
      <c r="L514" s="846"/>
      <c r="M514" s="846"/>
      <c r="N514" s="846"/>
      <c r="O514" s="846"/>
      <c r="P514" s="846"/>
      <c r="Q514" s="846"/>
      <c r="R514" s="846"/>
      <c r="S514" s="846"/>
      <c r="T514" s="846"/>
      <c r="U514" s="846"/>
      <c r="V514" s="846"/>
      <c r="W514" s="846"/>
      <c r="X514" s="846"/>
      <c r="Y514" s="846"/>
      <c r="Z514" s="846"/>
      <c r="AA514" s="846"/>
      <c r="AB514" s="846"/>
      <c r="AC514" s="846"/>
      <c r="AD514" s="846"/>
      <c r="AE514" s="846"/>
      <c r="AF514" s="846"/>
      <c r="AG514" s="846"/>
      <c r="AH514" s="846"/>
      <c r="AI514" s="846"/>
      <c r="AJ514" s="846"/>
      <c r="AK514" s="846"/>
      <c r="AL514" s="846"/>
      <c r="AM514" s="846"/>
      <c r="AN514" s="846"/>
      <c r="AO514" s="846"/>
      <c r="AP514" s="846"/>
      <c r="AQ514" s="846"/>
      <c r="AR514" s="846"/>
      <c r="AS514" s="846"/>
      <c r="AT514" s="846"/>
      <c r="AU514" s="846"/>
      <c r="AV514" s="846"/>
      <c r="AW514" s="846"/>
      <c r="AX514" s="846"/>
      <c r="AY514" s="846"/>
    </row>
    <row r="515" spans="3:51">
      <c r="C515" s="845"/>
      <c r="D515" s="846"/>
      <c r="E515" s="846"/>
      <c r="F515" s="846"/>
      <c r="G515" s="846"/>
      <c r="H515" s="846"/>
      <c r="I515" s="846"/>
      <c r="J515" s="846"/>
      <c r="K515" s="846"/>
      <c r="L515" s="846"/>
      <c r="M515" s="846"/>
      <c r="N515" s="846"/>
      <c r="O515" s="846"/>
      <c r="P515" s="846"/>
      <c r="Q515" s="846"/>
      <c r="R515" s="846"/>
      <c r="S515" s="846"/>
      <c r="T515" s="846"/>
      <c r="U515" s="846"/>
      <c r="V515" s="846"/>
      <c r="W515" s="846"/>
      <c r="X515" s="846"/>
      <c r="Y515" s="846"/>
      <c r="Z515" s="846"/>
      <c r="AA515" s="846"/>
      <c r="AB515" s="846"/>
      <c r="AC515" s="846"/>
      <c r="AD515" s="846"/>
      <c r="AE515" s="846"/>
      <c r="AF515" s="846"/>
      <c r="AG515" s="846"/>
      <c r="AH515" s="846"/>
      <c r="AI515" s="846"/>
      <c r="AJ515" s="846"/>
      <c r="AK515" s="846"/>
      <c r="AL515" s="846"/>
      <c r="AM515" s="846"/>
      <c r="AN515" s="846"/>
      <c r="AO515" s="846"/>
      <c r="AP515" s="846"/>
      <c r="AQ515" s="846"/>
      <c r="AR515" s="846"/>
      <c r="AS515" s="846"/>
      <c r="AT515" s="846"/>
      <c r="AU515" s="846"/>
      <c r="AV515" s="846"/>
      <c r="AW515" s="846"/>
      <c r="AX515" s="846"/>
      <c r="AY515" s="846"/>
    </row>
    <row r="516" spans="3:51">
      <c r="C516" s="845"/>
      <c r="D516" s="846"/>
      <c r="E516" s="846"/>
      <c r="F516" s="846"/>
      <c r="G516" s="846"/>
      <c r="H516" s="846"/>
      <c r="I516" s="846"/>
      <c r="J516" s="846"/>
      <c r="K516" s="846"/>
      <c r="L516" s="846"/>
      <c r="M516" s="846"/>
      <c r="N516" s="846"/>
      <c r="O516" s="846"/>
      <c r="P516" s="846"/>
      <c r="Q516" s="846"/>
      <c r="R516" s="846"/>
      <c r="S516" s="846"/>
      <c r="T516" s="846"/>
      <c r="U516" s="846"/>
      <c r="V516" s="846"/>
      <c r="W516" s="846"/>
      <c r="X516" s="846"/>
      <c r="Y516" s="846"/>
      <c r="Z516" s="846"/>
      <c r="AA516" s="846"/>
      <c r="AB516" s="846"/>
      <c r="AC516" s="846"/>
      <c r="AD516" s="846"/>
      <c r="AE516" s="846"/>
      <c r="AF516" s="846"/>
      <c r="AG516" s="846"/>
      <c r="AH516" s="846"/>
      <c r="AI516" s="846"/>
      <c r="AJ516" s="846"/>
      <c r="AK516" s="846"/>
      <c r="AL516" s="846"/>
      <c r="AM516" s="846"/>
      <c r="AN516" s="846"/>
      <c r="AO516" s="846"/>
      <c r="AP516" s="846"/>
      <c r="AQ516" s="846"/>
      <c r="AR516" s="846"/>
      <c r="AS516" s="846"/>
      <c r="AT516" s="846"/>
      <c r="AU516" s="846"/>
      <c r="AV516" s="846"/>
      <c r="AW516" s="846"/>
      <c r="AX516" s="846"/>
      <c r="AY516" s="846"/>
    </row>
    <row r="517" spans="3:51">
      <c r="C517" s="845"/>
      <c r="D517" s="846"/>
      <c r="E517" s="846"/>
      <c r="F517" s="846"/>
      <c r="G517" s="846"/>
      <c r="H517" s="846"/>
      <c r="I517" s="846"/>
      <c r="J517" s="846"/>
      <c r="K517" s="846"/>
      <c r="L517" s="846"/>
      <c r="M517" s="846"/>
      <c r="N517" s="846"/>
      <c r="O517" s="846"/>
      <c r="P517" s="846"/>
      <c r="Q517" s="846"/>
      <c r="R517" s="846"/>
      <c r="S517" s="846"/>
      <c r="T517" s="846"/>
      <c r="U517" s="846"/>
      <c r="V517" s="846"/>
      <c r="W517" s="846"/>
      <c r="X517" s="846"/>
      <c r="Y517" s="846"/>
      <c r="Z517" s="846"/>
      <c r="AA517" s="846"/>
      <c r="AB517" s="846"/>
      <c r="AC517" s="846"/>
      <c r="AD517" s="846"/>
      <c r="AE517" s="846"/>
      <c r="AF517" s="846"/>
      <c r="AG517" s="846"/>
      <c r="AH517" s="846"/>
      <c r="AI517" s="846"/>
      <c r="AJ517" s="846"/>
      <c r="AK517" s="846"/>
      <c r="AL517" s="846"/>
      <c r="AM517" s="846"/>
      <c r="AN517" s="846"/>
      <c r="AO517" s="846"/>
      <c r="AP517" s="846"/>
      <c r="AQ517" s="846"/>
      <c r="AR517" s="846"/>
      <c r="AS517" s="846"/>
      <c r="AT517" s="846"/>
      <c r="AU517" s="846"/>
      <c r="AV517" s="846"/>
      <c r="AW517" s="846"/>
      <c r="AX517" s="846"/>
      <c r="AY517" s="846"/>
    </row>
    <row r="518" spans="3:51">
      <c r="C518" s="845"/>
      <c r="D518" s="846"/>
      <c r="E518" s="846"/>
      <c r="F518" s="846"/>
      <c r="G518" s="846"/>
      <c r="H518" s="846"/>
      <c r="I518" s="846"/>
      <c r="J518" s="846"/>
      <c r="K518" s="846"/>
      <c r="L518" s="846"/>
      <c r="M518" s="846"/>
      <c r="N518" s="846"/>
      <c r="O518" s="846"/>
      <c r="P518" s="846"/>
      <c r="Q518" s="846"/>
      <c r="R518" s="846"/>
      <c r="S518" s="846"/>
      <c r="T518" s="846"/>
      <c r="U518" s="846"/>
      <c r="V518" s="846"/>
      <c r="W518" s="846"/>
      <c r="X518" s="846"/>
      <c r="Y518" s="846"/>
      <c r="Z518" s="846"/>
      <c r="AA518" s="846"/>
      <c r="AB518" s="846"/>
      <c r="AC518" s="846"/>
      <c r="AD518" s="846"/>
      <c r="AE518" s="846"/>
      <c r="AF518" s="846"/>
      <c r="AG518" s="846"/>
      <c r="AH518" s="846"/>
      <c r="AI518" s="846"/>
      <c r="AJ518" s="846"/>
      <c r="AK518" s="846"/>
      <c r="AL518" s="846"/>
      <c r="AM518" s="846"/>
      <c r="AN518" s="846"/>
      <c r="AO518" s="846"/>
      <c r="AP518" s="846"/>
      <c r="AQ518" s="846"/>
      <c r="AR518" s="846"/>
      <c r="AS518" s="846"/>
      <c r="AT518" s="846"/>
      <c r="AU518" s="846"/>
      <c r="AV518" s="846"/>
      <c r="AW518" s="846"/>
      <c r="AX518" s="846"/>
      <c r="AY518" s="846"/>
    </row>
    <row r="519" spans="3:51">
      <c r="C519" s="845"/>
      <c r="D519" s="846"/>
      <c r="E519" s="846"/>
      <c r="F519" s="846"/>
      <c r="G519" s="846"/>
      <c r="H519" s="846"/>
      <c r="I519" s="846"/>
      <c r="J519" s="846"/>
      <c r="K519" s="846"/>
      <c r="L519" s="846"/>
      <c r="M519" s="846"/>
      <c r="N519" s="846"/>
      <c r="O519" s="846"/>
      <c r="P519" s="846"/>
      <c r="Q519" s="846"/>
      <c r="R519" s="846"/>
      <c r="S519" s="846"/>
      <c r="T519" s="846"/>
      <c r="U519" s="846"/>
      <c r="V519" s="846"/>
      <c r="W519" s="846"/>
      <c r="X519" s="846"/>
      <c r="Y519" s="846"/>
      <c r="Z519" s="846"/>
      <c r="AA519" s="846"/>
      <c r="AB519" s="846"/>
      <c r="AC519" s="846"/>
      <c r="AD519" s="846"/>
      <c r="AE519" s="846"/>
      <c r="AF519" s="846"/>
      <c r="AG519" s="846"/>
      <c r="AH519" s="846"/>
      <c r="AI519" s="846"/>
      <c r="AJ519" s="846"/>
      <c r="AK519" s="846"/>
      <c r="AL519" s="846"/>
      <c r="AM519" s="846"/>
      <c r="AN519" s="846"/>
      <c r="AO519" s="846"/>
      <c r="AP519" s="846"/>
      <c r="AQ519" s="846"/>
      <c r="AR519" s="846"/>
      <c r="AS519" s="846"/>
      <c r="AT519" s="846"/>
      <c r="AU519" s="846"/>
      <c r="AV519" s="846"/>
      <c r="AW519" s="846"/>
      <c r="AX519" s="846"/>
      <c r="AY519" s="846"/>
    </row>
    <row r="520" spans="3:51">
      <c r="C520" s="845"/>
      <c r="D520" s="846"/>
      <c r="E520" s="846"/>
      <c r="F520" s="846"/>
      <c r="G520" s="846"/>
      <c r="H520" s="846"/>
      <c r="I520" s="846"/>
      <c r="J520" s="846"/>
      <c r="K520" s="846"/>
      <c r="L520" s="846"/>
      <c r="M520" s="846"/>
      <c r="N520" s="846"/>
      <c r="O520" s="846"/>
      <c r="P520" s="846"/>
      <c r="Q520" s="846"/>
      <c r="R520" s="846"/>
      <c r="S520" s="846"/>
      <c r="T520" s="846"/>
      <c r="U520" s="846"/>
      <c r="V520" s="846"/>
      <c r="W520" s="846"/>
      <c r="X520" s="846"/>
      <c r="Y520" s="846"/>
      <c r="Z520" s="846"/>
      <c r="AA520" s="846"/>
      <c r="AB520" s="846"/>
      <c r="AC520" s="846"/>
      <c r="AD520" s="846"/>
      <c r="AE520" s="846"/>
      <c r="AF520" s="846"/>
      <c r="AG520" s="846"/>
      <c r="AH520" s="846"/>
      <c r="AI520" s="846"/>
      <c r="AJ520" s="846"/>
      <c r="AK520" s="846"/>
      <c r="AL520" s="846"/>
      <c r="AM520" s="846"/>
      <c r="AN520" s="846"/>
      <c r="AO520" s="846"/>
      <c r="AP520" s="846"/>
      <c r="AQ520" s="846"/>
      <c r="AR520" s="846"/>
      <c r="AS520" s="846"/>
      <c r="AT520" s="846"/>
      <c r="AU520" s="846"/>
      <c r="AV520" s="846"/>
      <c r="AW520" s="846"/>
      <c r="AX520" s="846"/>
      <c r="AY520" s="846"/>
    </row>
    <row r="521" spans="3:51">
      <c r="C521" s="845"/>
      <c r="D521" s="846"/>
      <c r="E521" s="846"/>
      <c r="F521" s="846"/>
      <c r="G521" s="846"/>
      <c r="H521" s="846"/>
      <c r="I521" s="846"/>
      <c r="J521" s="846"/>
      <c r="K521" s="846"/>
      <c r="L521" s="846"/>
      <c r="M521" s="846"/>
      <c r="N521" s="846"/>
      <c r="O521" s="846"/>
      <c r="P521" s="846"/>
      <c r="Q521" s="846"/>
      <c r="R521" s="846"/>
      <c r="S521" s="846"/>
      <c r="T521" s="846"/>
      <c r="U521" s="846"/>
      <c r="V521" s="846"/>
      <c r="W521" s="846"/>
      <c r="X521" s="846"/>
      <c r="Y521" s="846"/>
      <c r="Z521" s="846"/>
      <c r="AA521" s="846"/>
      <c r="AB521" s="846"/>
      <c r="AC521" s="846"/>
      <c r="AD521" s="846"/>
      <c r="AE521" s="846"/>
      <c r="AF521" s="846"/>
      <c r="AG521" s="846"/>
      <c r="AH521" s="846"/>
      <c r="AI521" s="846"/>
      <c r="AJ521" s="846"/>
      <c r="AK521" s="846"/>
      <c r="AL521" s="846"/>
      <c r="AM521" s="846"/>
      <c r="AN521" s="846"/>
      <c r="AO521" s="846"/>
      <c r="AP521" s="846"/>
      <c r="AQ521" s="846"/>
      <c r="AR521" s="846"/>
      <c r="AS521" s="846"/>
      <c r="AT521" s="846"/>
      <c r="AU521" s="846"/>
      <c r="AV521" s="846"/>
      <c r="AW521" s="846"/>
      <c r="AX521" s="846"/>
      <c r="AY521" s="846"/>
    </row>
    <row r="522" spans="3:51">
      <c r="C522" s="845"/>
      <c r="D522" s="846"/>
      <c r="E522" s="846"/>
      <c r="F522" s="846"/>
      <c r="G522" s="846"/>
      <c r="H522" s="846"/>
      <c r="I522" s="846"/>
      <c r="J522" s="846"/>
      <c r="K522" s="846"/>
      <c r="L522" s="846"/>
      <c r="M522" s="846"/>
      <c r="N522" s="846"/>
      <c r="O522" s="846"/>
      <c r="P522" s="846"/>
      <c r="Q522" s="846"/>
      <c r="R522" s="846"/>
      <c r="S522" s="846"/>
      <c r="T522" s="846"/>
      <c r="U522" s="846"/>
      <c r="V522" s="846"/>
      <c r="W522" s="846"/>
      <c r="X522" s="846"/>
      <c r="Y522" s="846"/>
      <c r="Z522" s="846"/>
      <c r="AA522" s="846"/>
      <c r="AB522" s="846"/>
      <c r="AC522" s="846"/>
      <c r="AD522" s="846"/>
      <c r="AE522" s="846"/>
      <c r="AF522" s="846"/>
      <c r="AG522" s="846"/>
      <c r="AH522" s="846"/>
      <c r="AI522" s="846"/>
      <c r="AJ522" s="846"/>
      <c r="AK522" s="846"/>
      <c r="AL522" s="846"/>
      <c r="AM522" s="846"/>
      <c r="AN522" s="846"/>
      <c r="AO522" s="846"/>
      <c r="AP522" s="846"/>
      <c r="AQ522" s="846"/>
      <c r="AR522" s="846"/>
      <c r="AS522" s="846"/>
      <c r="AT522" s="846"/>
      <c r="AU522" s="846"/>
      <c r="AV522" s="846"/>
      <c r="AW522" s="846"/>
      <c r="AX522" s="846"/>
      <c r="AY522" s="846"/>
    </row>
    <row r="523" spans="3:51">
      <c r="C523" s="845"/>
      <c r="D523" s="846"/>
      <c r="E523" s="846"/>
      <c r="F523" s="846"/>
      <c r="G523" s="846"/>
      <c r="H523" s="846"/>
      <c r="I523" s="846"/>
      <c r="J523" s="846"/>
      <c r="K523" s="846"/>
      <c r="L523" s="846"/>
      <c r="M523" s="846"/>
      <c r="N523" s="846"/>
      <c r="O523" s="846"/>
      <c r="P523" s="846"/>
      <c r="Q523" s="846"/>
      <c r="R523" s="846"/>
      <c r="S523" s="846"/>
      <c r="T523" s="846"/>
      <c r="U523" s="846"/>
      <c r="V523" s="846"/>
      <c r="W523" s="846"/>
      <c r="X523" s="846"/>
      <c r="Y523" s="846"/>
      <c r="Z523" s="846"/>
      <c r="AA523" s="846"/>
      <c r="AB523" s="846"/>
      <c r="AC523" s="846"/>
      <c r="AD523" s="846"/>
      <c r="AE523" s="846"/>
      <c r="AF523" s="846"/>
      <c r="AG523" s="846"/>
      <c r="AH523" s="846"/>
      <c r="AI523" s="846"/>
      <c r="AJ523" s="846"/>
      <c r="AK523" s="846"/>
      <c r="AL523" s="846"/>
      <c r="AM523" s="846"/>
      <c r="AN523" s="846"/>
      <c r="AO523" s="846"/>
      <c r="AP523" s="846"/>
      <c r="AQ523" s="846"/>
      <c r="AR523" s="846"/>
      <c r="AS523" s="846"/>
      <c r="AT523" s="846"/>
      <c r="AU523" s="846"/>
      <c r="AV523" s="846"/>
      <c r="AW523" s="846"/>
      <c r="AX523" s="846"/>
      <c r="AY523" s="846"/>
    </row>
    <row r="524" spans="3:51">
      <c r="C524" s="845"/>
      <c r="D524" s="846"/>
      <c r="E524" s="846"/>
      <c r="F524" s="846"/>
      <c r="G524" s="846"/>
      <c r="H524" s="846"/>
      <c r="I524" s="846"/>
      <c r="J524" s="846"/>
      <c r="K524" s="846"/>
      <c r="L524" s="846"/>
      <c r="M524" s="846"/>
      <c r="N524" s="846"/>
      <c r="O524" s="846"/>
      <c r="P524" s="846"/>
      <c r="Q524" s="846"/>
      <c r="R524" s="846"/>
      <c r="S524" s="846"/>
      <c r="T524" s="846"/>
      <c r="U524" s="846"/>
      <c r="V524" s="846"/>
      <c r="W524" s="846"/>
      <c r="X524" s="846"/>
      <c r="Y524" s="846"/>
      <c r="Z524" s="846"/>
      <c r="AA524" s="846"/>
      <c r="AB524" s="846"/>
      <c r="AC524" s="846"/>
      <c r="AD524" s="846"/>
      <c r="AE524" s="846"/>
      <c r="AF524" s="846"/>
      <c r="AG524" s="846"/>
      <c r="AH524" s="846"/>
      <c r="AI524" s="846"/>
      <c r="AJ524" s="846"/>
      <c r="AK524" s="846"/>
      <c r="AL524" s="846"/>
      <c r="AM524" s="846"/>
      <c r="AN524" s="846"/>
      <c r="AO524" s="846"/>
      <c r="AP524" s="846"/>
      <c r="AQ524" s="846"/>
      <c r="AR524" s="846"/>
      <c r="AS524" s="846"/>
      <c r="AT524" s="846"/>
      <c r="AU524" s="846"/>
      <c r="AV524" s="846"/>
      <c r="AW524" s="846"/>
      <c r="AX524" s="846"/>
      <c r="AY524" s="846"/>
    </row>
    <row r="525" spans="3:51">
      <c r="C525" s="845"/>
      <c r="D525" s="846"/>
      <c r="E525" s="846"/>
      <c r="F525" s="846"/>
      <c r="G525" s="846"/>
      <c r="H525" s="846"/>
      <c r="I525" s="846"/>
      <c r="J525" s="846"/>
      <c r="K525" s="846"/>
      <c r="L525" s="846"/>
      <c r="M525" s="846"/>
      <c r="N525" s="846"/>
      <c r="O525" s="846"/>
      <c r="P525" s="846"/>
      <c r="Q525" s="846"/>
      <c r="R525" s="846"/>
      <c r="S525" s="846"/>
      <c r="T525" s="846"/>
      <c r="U525" s="846"/>
      <c r="V525" s="846"/>
      <c r="W525" s="846"/>
      <c r="X525" s="846"/>
      <c r="Y525" s="846"/>
      <c r="Z525" s="846"/>
      <c r="AA525" s="846"/>
      <c r="AB525" s="846"/>
      <c r="AC525" s="846"/>
      <c r="AD525" s="846"/>
      <c r="AE525" s="846"/>
      <c r="AF525" s="846"/>
      <c r="AG525" s="846"/>
      <c r="AH525" s="846"/>
      <c r="AI525" s="846"/>
      <c r="AJ525" s="846"/>
      <c r="AK525" s="846"/>
      <c r="AL525" s="846"/>
      <c r="AM525" s="846"/>
      <c r="AN525" s="846"/>
      <c r="AO525" s="846"/>
      <c r="AP525" s="846"/>
      <c r="AQ525" s="846"/>
      <c r="AR525" s="846"/>
      <c r="AS525" s="846"/>
      <c r="AT525" s="846"/>
      <c r="AU525" s="846"/>
      <c r="AV525" s="846"/>
      <c r="AW525" s="846"/>
      <c r="AX525" s="846"/>
      <c r="AY525" s="846"/>
    </row>
    <row r="526" spans="3:51">
      <c r="C526" s="845"/>
      <c r="D526" s="846"/>
      <c r="E526" s="846"/>
      <c r="F526" s="846"/>
      <c r="G526" s="846"/>
      <c r="H526" s="846"/>
      <c r="I526" s="846"/>
      <c r="J526" s="846"/>
      <c r="K526" s="846"/>
      <c r="L526" s="846"/>
      <c r="M526" s="846"/>
      <c r="N526" s="846"/>
      <c r="O526" s="846"/>
      <c r="P526" s="846"/>
      <c r="Q526" s="846"/>
      <c r="R526" s="846"/>
      <c r="S526" s="846"/>
      <c r="T526" s="846"/>
      <c r="U526" s="846"/>
      <c r="V526" s="846"/>
      <c r="W526" s="846"/>
      <c r="X526" s="846"/>
      <c r="Y526" s="846"/>
      <c r="Z526" s="846"/>
      <c r="AA526" s="846"/>
      <c r="AB526" s="846"/>
      <c r="AC526" s="846"/>
      <c r="AD526" s="846"/>
      <c r="AE526" s="846"/>
      <c r="AF526" s="846"/>
      <c r="AG526" s="846"/>
      <c r="AH526" s="846"/>
      <c r="AI526" s="846"/>
      <c r="AJ526" s="846"/>
      <c r="AK526" s="846"/>
      <c r="AL526" s="846"/>
      <c r="AM526" s="846"/>
      <c r="AN526" s="846"/>
      <c r="AO526" s="846"/>
      <c r="AP526" s="846"/>
      <c r="AQ526" s="846"/>
      <c r="AR526" s="846"/>
      <c r="AS526" s="846"/>
      <c r="AT526" s="846"/>
      <c r="AU526" s="846"/>
      <c r="AV526" s="846"/>
      <c r="AW526" s="846"/>
      <c r="AX526" s="846"/>
      <c r="AY526" s="846"/>
    </row>
    <row r="527" spans="3:51">
      <c r="C527" s="845"/>
      <c r="D527" s="846"/>
      <c r="E527" s="846"/>
      <c r="F527" s="846"/>
      <c r="G527" s="846"/>
      <c r="H527" s="846"/>
      <c r="I527" s="846"/>
      <c r="J527" s="846"/>
      <c r="K527" s="846"/>
      <c r="L527" s="846"/>
      <c r="M527" s="846"/>
      <c r="N527" s="846"/>
      <c r="O527" s="846"/>
      <c r="P527" s="846"/>
      <c r="Q527" s="846"/>
      <c r="R527" s="846"/>
      <c r="S527" s="846"/>
      <c r="T527" s="846"/>
      <c r="U527" s="846"/>
      <c r="V527" s="846"/>
      <c r="W527" s="846"/>
      <c r="X527" s="846"/>
      <c r="Y527" s="846"/>
      <c r="Z527" s="846"/>
      <c r="AA527" s="846"/>
      <c r="AB527" s="846"/>
      <c r="AC527" s="846"/>
      <c r="AD527" s="846"/>
      <c r="AE527" s="846"/>
      <c r="AF527" s="846"/>
      <c r="AG527" s="846"/>
      <c r="AH527" s="846"/>
      <c r="AI527" s="846"/>
      <c r="AJ527" s="846"/>
      <c r="AK527" s="846"/>
      <c r="AL527" s="846"/>
      <c r="AM527" s="846"/>
      <c r="AN527" s="846"/>
      <c r="AO527" s="846"/>
      <c r="AP527" s="846"/>
      <c r="AQ527" s="846"/>
      <c r="AR527" s="846"/>
      <c r="AS527" s="846"/>
      <c r="AT527" s="846"/>
      <c r="AU527" s="846"/>
      <c r="AV527" s="846"/>
      <c r="AW527" s="846"/>
      <c r="AX527" s="846"/>
      <c r="AY527" s="846"/>
    </row>
    <row r="528" spans="3:51">
      <c r="C528" s="845"/>
      <c r="D528" s="846"/>
      <c r="E528" s="846"/>
      <c r="F528" s="846"/>
      <c r="G528" s="846"/>
      <c r="H528" s="846"/>
      <c r="I528" s="846"/>
      <c r="J528" s="846"/>
      <c r="K528" s="846"/>
      <c r="L528" s="846"/>
      <c r="M528" s="846"/>
      <c r="N528" s="846"/>
      <c r="O528" s="846"/>
      <c r="P528" s="846"/>
      <c r="Q528" s="846"/>
      <c r="R528" s="846"/>
      <c r="S528" s="846"/>
      <c r="T528" s="846"/>
      <c r="U528" s="846"/>
      <c r="V528" s="846"/>
      <c r="W528" s="846"/>
      <c r="X528" s="846"/>
      <c r="Y528" s="846"/>
      <c r="Z528" s="846"/>
      <c r="AA528" s="846"/>
      <c r="AB528" s="846"/>
      <c r="AC528" s="846"/>
      <c r="AD528" s="846"/>
      <c r="AE528" s="846"/>
      <c r="AF528" s="846"/>
      <c r="AG528" s="846"/>
      <c r="AH528" s="846"/>
      <c r="AI528" s="846"/>
      <c r="AJ528" s="846"/>
      <c r="AK528" s="846"/>
      <c r="AL528" s="846"/>
      <c r="AM528" s="846"/>
      <c r="AN528" s="846"/>
      <c r="AO528" s="846"/>
      <c r="AP528" s="846"/>
      <c r="AQ528" s="846"/>
      <c r="AR528" s="846"/>
      <c r="AS528" s="846"/>
      <c r="AT528" s="846"/>
      <c r="AU528" s="846"/>
      <c r="AV528" s="846"/>
      <c r="AW528" s="846"/>
      <c r="AX528" s="846"/>
      <c r="AY528" s="846"/>
    </row>
    <row r="529" spans="3:51">
      <c r="C529" s="845"/>
      <c r="D529" s="846"/>
      <c r="E529" s="846"/>
      <c r="F529" s="846"/>
      <c r="G529" s="846"/>
      <c r="H529" s="846"/>
      <c r="I529" s="846"/>
      <c r="J529" s="846"/>
      <c r="K529" s="846"/>
      <c r="L529" s="846"/>
      <c r="M529" s="846"/>
      <c r="N529" s="846"/>
      <c r="O529" s="846"/>
      <c r="P529" s="846"/>
      <c r="Q529" s="846"/>
      <c r="R529" s="846"/>
      <c r="S529" s="846"/>
      <c r="T529" s="846"/>
      <c r="U529" s="846"/>
      <c r="V529" s="846"/>
      <c r="W529" s="846"/>
      <c r="X529" s="846"/>
      <c r="Y529" s="846"/>
      <c r="Z529" s="846"/>
      <c r="AA529" s="846"/>
      <c r="AB529" s="846"/>
      <c r="AC529" s="846"/>
      <c r="AD529" s="846"/>
      <c r="AE529" s="846"/>
      <c r="AF529" s="846"/>
      <c r="AG529" s="846"/>
      <c r="AH529" s="846"/>
      <c r="AI529" s="846"/>
      <c r="AJ529" s="846"/>
      <c r="AK529" s="846"/>
      <c r="AL529" s="846"/>
      <c r="AM529" s="846"/>
      <c r="AN529" s="846"/>
      <c r="AO529" s="846"/>
      <c r="AP529" s="846"/>
      <c r="AQ529" s="846"/>
      <c r="AR529" s="846"/>
      <c r="AS529" s="846"/>
      <c r="AT529" s="846"/>
      <c r="AU529" s="846"/>
      <c r="AV529" s="846"/>
      <c r="AW529" s="846"/>
      <c r="AX529" s="846"/>
      <c r="AY529" s="846"/>
    </row>
    <row r="530" spans="3:51">
      <c r="C530" s="845"/>
      <c r="D530" s="846"/>
      <c r="E530" s="846"/>
      <c r="F530" s="846"/>
      <c r="G530" s="846"/>
      <c r="H530" s="846"/>
      <c r="I530" s="846"/>
      <c r="J530" s="846"/>
      <c r="K530" s="846"/>
      <c r="L530" s="846"/>
      <c r="M530" s="846"/>
      <c r="N530" s="846"/>
      <c r="O530" s="846"/>
      <c r="P530" s="846"/>
      <c r="Q530" s="846"/>
      <c r="R530" s="846"/>
      <c r="S530" s="846"/>
      <c r="T530" s="846"/>
      <c r="U530" s="846"/>
      <c r="V530" s="846"/>
      <c r="W530" s="846"/>
      <c r="X530" s="846"/>
      <c r="Y530" s="846"/>
      <c r="Z530" s="846"/>
      <c r="AA530" s="846"/>
      <c r="AB530" s="846"/>
      <c r="AC530" s="846"/>
      <c r="AD530" s="846"/>
      <c r="AE530" s="846"/>
      <c r="AF530" s="846"/>
      <c r="AG530" s="846"/>
      <c r="AH530" s="846"/>
      <c r="AI530" s="846"/>
      <c r="AJ530" s="846"/>
      <c r="AK530" s="846"/>
      <c r="AL530" s="846"/>
      <c r="AM530" s="846"/>
      <c r="AN530" s="846"/>
      <c r="AO530" s="846"/>
      <c r="AP530" s="846"/>
      <c r="AQ530" s="846"/>
      <c r="AR530" s="846"/>
      <c r="AS530" s="846"/>
      <c r="AT530" s="846"/>
      <c r="AU530" s="846"/>
      <c r="AV530" s="846"/>
      <c r="AW530" s="846"/>
      <c r="AX530" s="846"/>
      <c r="AY530" s="846"/>
    </row>
    <row r="531" spans="3:51">
      <c r="C531" s="845"/>
      <c r="D531" s="846"/>
      <c r="E531" s="846"/>
      <c r="F531" s="846"/>
      <c r="G531" s="846"/>
      <c r="H531" s="846"/>
      <c r="I531" s="846"/>
      <c r="J531" s="846"/>
      <c r="K531" s="846"/>
      <c r="L531" s="846"/>
      <c r="M531" s="846"/>
      <c r="N531" s="846"/>
      <c r="O531" s="846"/>
      <c r="P531" s="846"/>
      <c r="Q531" s="846"/>
      <c r="R531" s="846"/>
      <c r="S531" s="846"/>
      <c r="T531" s="846"/>
      <c r="U531" s="846"/>
      <c r="V531" s="846"/>
      <c r="W531" s="846"/>
      <c r="X531" s="846"/>
      <c r="Y531" s="846"/>
      <c r="Z531" s="846"/>
      <c r="AA531" s="846"/>
      <c r="AB531" s="846"/>
      <c r="AC531" s="846"/>
      <c r="AD531" s="846"/>
      <c r="AE531" s="846"/>
      <c r="AF531" s="846"/>
      <c r="AG531" s="846"/>
      <c r="AH531" s="846"/>
      <c r="AI531" s="846"/>
      <c r="AJ531" s="846"/>
      <c r="AK531" s="846"/>
      <c r="AL531" s="846"/>
      <c r="AM531" s="846"/>
      <c r="AN531" s="846"/>
      <c r="AO531" s="846"/>
      <c r="AP531" s="846"/>
      <c r="AQ531" s="846"/>
      <c r="AR531" s="846"/>
      <c r="AS531" s="846"/>
      <c r="AT531" s="846"/>
      <c r="AU531" s="846"/>
      <c r="AV531" s="846"/>
      <c r="AW531" s="846"/>
      <c r="AX531" s="846"/>
      <c r="AY531" s="846"/>
    </row>
    <row r="532" spans="3:51">
      <c r="C532" s="845"/>
      <c r="D532" s="846"/>
      <c r="E532" s="846"/>
      <c r="F532" s="846"/>
      <c r="G532" s="846"/>
      <c r="H532" s="846"/>
      <c r="I532" s="846"/>
      <c r="J532" s="846"/>
      <c r="K532" s="846"/>
      <c r="L532" s="846"/>
      <c r="M532" s="846"/>
      <c r="N532" s="846"/>
      <c r="O532" s="846"/>
      <c r="P532" s="846"/>
      <c r="Q532" s="846"/>
      <c r="R532" s="846"/>
      <c r="S532" s="846"/>
      <c r="T532" s="846"/>
      <c r="U532" s="846"/>
      <c r="V532" s="846"/>
      <c r="W532" s="846"/>
      <c r="X532" s="846"/>
      <c r="Y532" s="846"/>
      <c r="Z532" s="846"/>
      <c r="AA532" s="846"/>
      <c r="AB532" s="846"/>
      <c r="AC532" s="846"/>
      <c r="AD532" s="846"/>
      <c r="AE532" s="846"/>
      <c r="AF532" s="846"/>
      <c r="AG532" s="846"/>
      <c r="AH532" s="846"/>
      <c r="AI532" s="846"/>
      <c r="AJ532" s="846"/>
      <c r="AK532" s="846"/>
      <c r="AL532" s="846"/>
      <c r="AM532" s="846"/>
      <c r="AN532" s="846"/>
      <c r="AO532" s="846"/>
      <c r="AP532" s="846"/>
      <c r="AQ532" s="846"/>
      <c r="AR532" s="846"/>
      <c r="AS532" s="846"/>
      <c r="AT532" s="846"/>
      <c r="AU532" s="846"/>
      <c r="AV532" s="846"/>
      <c r="AW532" s="846"/>
      <c r="AX532" s="846"/>
      <c r="AY532" s="846"/>
    </row>
    <row r="533" spans="3:51">
      <c r="C533" s="845"/>
      <c r="D533" s="846"/>
      <c r="E533" s="846"/>
      <c r="F533" s="846"/>
      <c r="G533" s="846"/>
      <c r="H533" s="846"/>
      <c r="I533" s="846"/>
      <c r="J533" s="846"/>
      <c r="K533" s="846"/>
      <c r="L533" s="846"/>
      <c r="M533" s="846"/>
      <c r="N533" s="846"/>
      <c r="O533" s="846"/>
      <c r="P533" s="846"/>
      <c r="Q533" s="846"/>
      <c r="R533" s="846"/>
      <c r="S533" s="846"/>
      <c r="T533" s="846"/>
      <c r="U533" s="846"/>
      <c r="V533" s="846"/>
      <c r="W533" s="846"/>
      <c r="X533" s="846"/>
      <c r="Y533" s="846"/>
      <c r="Z533" s="846"/>
      <c r="AA533" s="846"/>
      <c r="AB533" s="846"/>
      <c r="AC533" s="846"/>
      <c r="AD533" s="846"/>
      <c r="AE533" s="846"/>
      <c r="AF533" s="846"/>
      <c r="AG533" s="846"/>
      <c r="AH533" s="846"/>
      <c r="AI533" s="846"/>
      <c r="AJ533" s="846"/>
      <c r="AK533" s="846"/>
      <c r="AL533" s="846"/>
      <c r="AM533" s="846"/>
      <c r="AN533" s="846"/>
      <c r="AO533" s="846"/>
      <c r="AP533" s="846"/>
      <c r="AQ533" s="846"/>
      <c r="AR533" s="846"/>
      <c r="AS533" s="846"/>
      <c r="AT533" s="846"/>
      <c r="AU533" s="846"/>
      <c r="AV533" s="846"/>
      <c r="AW533" s="846"/>
      <c r="AX533" s="846"/>
      <c r="AY533" s="846"/>
    </row>
    <row r="534" spans="3:51">
      <c r="C534" s="845"/>
      <c r="D534" s="846"/>
      <c r="E534" s="846"/>
      <c r="F534" s="846"/>
      <c r="G534" s="846"/>
      <c r="H534" s="846"/>
      <c r="I534" s="846"/>
      <c r="J534" s="846"/>
      <c r="K534" s="846"/>
      <c r="L534" s="846"/>
      <c r="M534" s="846"/>
      <c r="N534" s="846"/>
      <c r="O534" s="846"/>
      <c r="P534" s="846"/>
      <c r="Q534" s="846"/>
      <c r="R534" s="846"/>
      <c r="S534" s="846"/>
      <c r="T534" s="846"/>
      <c r="U534" s="846"/>
      <c r="V534" s="846"/>
      <c r="W534" s="846"/>
      <c r="X534" s="846"/>
      <c r="Y534" s="846"/>
      <c r="Z534" s="846"/>
      <c r="AA534" s="846"/>
      <c r="AB534" s="846"/>
      <c r="AC534" s="846"/>
      <c r="AD534" s="846"/>
      <c r="AE534" s="846"/>
      <c r="AF534" s="846"/>
      <c r="AG534" s="846"/>
      <c r="AH534" s="846"/>
      <c r="AI534" s="846"/>
      <c r="AJ534" s="846"/>
      <c r="AK534" s="846"/>
      <c r="AL534" s="846"/>
      <c r="AM534" s="846"/>
      <c r="AN534" s="846"/>
      <c r="AO534" s="846"/>
      <c r="AP534" s="846"/>
      <c r="AQ534" s="846"/>
      <c r="AR534" s="846"/>
      <c r="AS534" s="846"/>
      <c r="AT534" s="846"/>
      <c r="AU534" s="846"/>
      <c r="AV534" s="846"/>
      <c r="AW534" s="846"/>
      <c r="AX534" s="846"/>
      <c r="AY534" s="846"/>
    </row>
    <row r="535" spans="3:51">
      <c r="C535" s="845"/>
      <c r="D535" s="846"/>
      <c r="E535" s="846"/>
      <c r="F535" s="846"/>
      <c r="G535" s="846"/>
      <c r="H535" s="846"/>
      <c r="I535" s="846"/>
      <c r="J535" s="846"/>
      <c r="K535" s="846"/>
      <c r="L535" s="846"/>
      <c r="M535" s="846"/>
      <c r="N535" s="846"/>
      <c r="O535" s="846"/>
      <c r="P535" s="846"/>
      <c r="Q535" s="846"/>
      <c r="R535" s="846"/>
      <c r="S535" s="846"/>
      <c r="T535" s="846"/>
      <c r="U535" s="846"/>
      <c r="V535" s="846"/>
      <c r="W535" s="846"/>
      <c r="X535" s="846"/>
      <c r="Y535" s="846"/>
      <c r="Z535" s="846"/>
      <c r="AA535" s="846"/>
      <c r="AB535" s="846"/>
      <c r="AC535" s="846"/>
      <c r="AD535" s="846"/>
      <c r="AE535" s="846"/>
      <c r="AF535" s="846"/>
      <c r="AG535" s="846"/>
      <c r="AH535" s="846"/>
      <c r="AI535" s="846"/>
      <c r="AJ535" s="846"/>
      <c r="AK535" s="846"/>
      <c r="AL535" s="846"/>
      <c r="AM535" s="846"/>
      <c r="AN535" s="846"/>
      <c r="AO535" s="846"/>
      <c r="AP535" s="846"/>
      <c r="AQ535" s="846"/>
      <c r="AR535" s="846"/>
      <c r="AS535" s="846"/>
      <c r="AT535" s="846"/>
      <c r="AU535" s="846"/>
      <c r="AV535" s="846"/>
      <c r="AW535" s="846"/>
      <c r="AX535" s="846"/>
      <c r="AY535" s="846"/>
    </row>
    <row r="536" spans="3:51">
      <c r="C536" s="845"/>
      <c r="D536" s="846"/>
      <c r="E536" s="846"/>
      <c r="F536" s="846"/>
      <c r="G536" s="846"/>
      <c r="H536" s="846"/>
      <c r="I536" s="846"/>
      <c r="J536" s="846"/>
      <c r="K536" s="846"/>
      <c r="L536" s="846"/>
      <c r="M536" s="846"/>
      <c r="N536" s="846"/>
      <c r="O536" s="846"/>
      <c r="P536" s="846"/>
      <c r="Q536" s="846"/>
      <c r="R536" s="846"/>
      <c r="S536" s="846"/>
      <c r="T536" s="846"/>
      <c r="U536" s="846"/>
      <c r="V536" s="846"/>
      <c r="W536" s="846"/>
      <c r="X536" s="846"/>
      <c r="Y536" s="846"/>
      <c r="Z536" s="846"/>
      <c r="AA536" s="846"/>
      <c r="AB536" s="846"/>
      <c r="AC536" s="846"/>
      <c r="AD536" s="846"/>
      <c r="AE536" s="846"/>
      <c r="AF536" s="846"/>
      <c r="AG536" s="846"/>
      <c r="AH536" s="846"/>
      <c r="AI536" s="846"/>
      <c r="AJ536" s="846"/>
      <c r="AK536" s="846"/>
      <c r="AL536" s="846"/>
      <c r="AM536" s="846"/>
      <c r="AN536" s="846"/>
      <c r="AO536" s="846"/>
      <c r="AP536" s="846"/>
      <c r="AQ536" s="846"/>
      <c r="AR536" s="846"/>
      <c r="AS536" s="846"/>
      <c r="AT536" s="846"/>
      <c r="AU536" s="846"/>
      <c r="AV536" s="846"/>
      <c r="AW536" s="846"/>
      <c r="AX536" s="846"/>
      <c r="AY536" s="846"/>
    </row>
    <row r="537" spans="3:51">
      <c r="C537" s="845"/>
      <c r="D537" s="846"/>
      <c r="E537" s="846"/>
      <c r="F537" s="846"/>
      <c r="G537" s="846"/>
      <c r="H537" s="846"/>
      <c r="I537" s="846"/>
      <c r="J537" s="846"/>
      <c r="K537" s="846"/>
      <c r="L537" s="846"/>
      <c r="M537" s="846"/>
      <c r="N537" s="846"/>
      <c r="O537" s="846"/>
      <c r="P537" s="846"/>
      <c r="Q537" s="846"/>
      <c r="R537" s="846"/>
      <c r="S537" s="846"/>
      <c r="T537" s="846"/>
      <c r="U537" s="846"/>
      <c r="V537" s="846"/>
      <c r="W537" s="846"/>
      <c r="X537" s="846"/>
      <c r="Y537" s="846"/>
      <c r="Z537" s="846"/>
      <c r="AA537" s="846"/>
      <c r="AB537" s="846"/>
      <c r="AC537" s="846"/>
      <c r="AD537" s="846"/>
      <c r="AE537" s="846"/>
      <c r="AF537" s="846"/>
      <c r="AG537" s="846"/>
      <c r="AH537" s="846"/>
      <c r="AI537" s="846"/>
      <c r="AJ537" s="846"/>
      <c r="AK537" s="846"/>
      <c r="AL537" s="846"/>
      <c r="AM537" s="846"/>
      <c r="AN537" s="846"/>
      <c r="AO537" s="846"/>
      <c r="AP537" s="846"/>
      <c r="AQ537" s="846"/>
      <c r="AR537" s="846"/>
      <c r="AS537" s="846"/>
      <c r="AT537" s="846"/>
      <c r="AU537" s="846"/>
      <c r="AV537" s="846"/>
      <c r="AW537" s="846"/>
      <c r="AX537" s="846"/>
      <c r="AY537" s="846"/>
    </row>
    <row r="538" spans="3:51">
      <c r="C538" s="845"/>
      <c r="D538" s="846"/>
      <c r="E538" s="846"/>
      <c r="F538" s="846"/>
      <c r="G538" s="846"/>
      <c r="H538" s="846"/>
      <c r="I538" s="846"/>
      <c r="J538" s="846"/>
      <c r="K538" s="846"/>
      <c r="L538" s="846"/>
      <c r="M538" s="846"/>
      <c r="N538" s="846"/>
      <c r="O538" s="846"/>
      <c r="P538" s="846"/>
      <c r="Q538" s="846"/>
      <c r="R538" s="846"/>
      <c r="S538" s="846"/>
      <c r="T538" s="846"/>
      <c r="U538" s="846"/>
      <c r="V538" s="846"/>
      <c r="W538" s="846"/>
      <c r="X538" s="846"/>
      <c r="Y538" s="846"/>
      <c r="Z538" s="846"/>
      <c r="AA538" s="846"/>
      <c r="AB538" s="846"/>
      <c r="AC538" s="846"/>
      <c r="AD538" s="846"/>
      <c r="AE538" s="846"/>
      <c r="AF538" s="846"/>
      <c r="AG538" s="846"/>
      <c r="AH538" s="846"/>
      <c r="AI538" s="846"/>
      <c r="AJ538" s="846"/>
      <c r="AK538" s="846"/>
      <c r="AL538" s="846"/>
      <c r="AM538" s="846"/>
      <c r="AN538" s="846"/>
      <c r="AO538" s="846"/>
      <c r="AP538" s="846"/>
      <c r="AQ538" s="846"/>
      <c r="AR538" s="846"/>
      <c r="AS538" s="846"/>
      <c r="AT538" s="846"/>
      <c r="AU538" s="846"/>
      <c r="AV538" s="846"/>
      <c r="AW538" s="846"/>
      <c r="AX538" s="846"/>
      <c r="AY538" s="846"/>
    </row>
    <row r="539" spans="3:51">
      <c r="C539" s="845"/>
      <c r="D539" s="846"/>
      <c r="E539" s="846"/>
      <c r="F539" s="846"/>
      <c r="G539" s="846"/>
      <c r="H539" s="846"/>
      <c r="I539" s="846"/>
      <c r="J539" s="846"/>
      <c r="K539" s="846"/>
      <c r="L539" s="846"/>
      <c r="M539" s="846"/>
      <c r="N539" s="846"/>
      <c r="O539" s="846"/>
      <c r="P539" s="846"/>
      <c r="Q539" s="846"/>
      <c r="R539" s="846"/>
      <c r="S539" s="846"/>
      <c r="T539" s="846"/>
      <c r="U539" s="846"/>
      <c r="V539" s="846"/>
      <c r="W539" s="846"/>
      <c r="X539" s="846"/>
      <c r="Y539" s="846"/>
      <c r="Z539" s="846"/>
      <c r="AA539" s="846"/>
      <c r="AB539" s="846"/>
      <c r="AC539" s="846"/>
      <c r="AD539" s="846"/>
      <c r="AE539" s="846"/>
      <c r="AF539" s="846"/>
      <c r="AG539" s="846"/>
      <c r="AH539" s="846"/>
      <c r="AI539" s="846"/>
      <c r="AJ539" s="846"/>
      <c r="AK539" s="846"/>
      <c r="AL539" s="846"/>
      <c r="AM539" s="846"/>
      <c r="AN539" s="846"/>
      <c r="AO539" s="846"/>
      <c r="AP539" s="846"/>
      <c r="AQ539" s="846"/>
      <c r="AR539" s="846"/>
      <c r="AS539" s="846"/>
      <c r="AT539" s="846"/>
      <c r="AU539" s="846"/>
      <c r="AV539" s="846"/>
      <c r="AW539" s="846"/>
      <c r="AX539" s="846"/>
      <c r="AY539" s="846"/>
    </row>
    <row r="540" spans="3:51">
      <c r="C540" s="845"/>
      <c r="D540" s="846"/>
      <c r="E540" s="846"/>
      <c r="F540" s="846"/>
      <c r="G540" s="846"/>
      <c r="H540" s="846"/>
      <c r="I540" s="846"/>
      <c r="J540" s="846"/>
      <c r="K540" s="846"/>
      <c r="L540" s="846"/>
      <c r="M540" s="846"/>
      <c r="N540" s="846"/>
      <c r="O540" s="846"/>
      <c r="P540" s="846"/>
      <c r="Q540" s="846"/>
      <c r="R540" s="846"/>
      <c r="S540" s="846"/>
      <c r="T540" s="846"/>
      <c r="U540" s="846"/>
      <c r="V540" s="846"/>
      <c r="W540" s="846"/>
      <c r="X540" s="846"/>
      <c r="Y540" s="846"/>
      <c r="Z540" s="846"/>
      <c r="AA540" s="846"/>
      <c r="AB540" s="846"/>
      <c r="AC540" s="846"/>
      <c r="AD540" s="846"/>
      <c r="AE540" s="846"/>
      <c r="AF540" s="846"/>
      <c r="AG540" s="846"/>
      <c r="AH540" s="846"/>
      <c r="AI540" s="846"/>
      <c r="AJ540" s="846"/>
      <c r="AK540" s="846"/>
      <c r="AL540" s="846"/>
      <c r="AM540" s="846"/>
      <c r="AN540" s="846"/>
      <c r="AO540" s="846"/>
      <c r="AP540" s="846"/>
      <c r="AQ540" s="846"/>
      <c r="AR540" s="846"/>
      <c r="AS540" s="846"/>
      <c r="AT540" s="846"/>
      <c r="AU540" s="846"/>
      <c r="AV540" s="846"/>
      <c r="AW540" s="846"/>
      <c r="AX540" s="846"/>
      <c r="AY540" s="846"/>
    </row>
    <row r="541" spans="3:51">
      <c r="C541" s="845"/>
      <c r="D541" s="846"/>
      <c r="E541" s="846"/>
      <c r="F541" s="846"/>
      <c r="G541" s="846"/>
      <c r="H541" s="846"/>
      <c r="I541" s="846"/>
      <c r="J541" s="846"/>
      <c r="K541" s="846"/>
      <c r="L541" s="846"/>
      <c r="M541" s="846"/>
      <c r="N541" s="846"/>
      <c r="O541" s="846"/>
      <c r="P541" s="846"/>
      <c r="Q541" s="846"/>
      <c r="R541" s="846"/>
      <c r="S541" s="846"/>
      <c r="T541" s="846"/>
      <c r="U541" s="846"/>
      <c r="V541" s="846"/>
      <c r="W541" s="846"/>
      <c r="X541" s="846"/>
      <c r="Y541" s="846"/>
      <c r="Z541" s="846"/>
      <c r="AA541" s="846"/>
      <c r="AB541" s="846"/>
      <c r="AC541" s="846"/>
      <c r="AD541" s="846"/>
      <c r="AE541" s="846"/>
      <c r="AF541" s="846"/>
      <c r="AG541" s="846"/>
      <c r="AH541" s="846"/>
      <c r="AI541" s="846"/>
      <c r="AJ541" s="846"/>
      <c r="AK541" s="846"/>
      <c r="AL541" s="846"/>
      <c r="AM541" s="846"/>
      <c r="AN541" s="846"/>
      <c r="AO541" s="846"/>
      <c r="AP541" s="846"/>
      <c r="AQ541" s="846"/>
      <c r="AR541" s="846"/>
      <c r="AS541" s="846"/>
      <c r="AT541" s="846"/>
      <c r="AU541" s="846"/>
      <c r="AV541" s="846"/>
      <c r="AW541" s="846"/>
      <c r="AX541" s="846"/>
      <c r="AY541" s="846"/>
    </row>
    <row r="542" spans="3:51">
      <c r="C542" s="845"/>
      <c r="D542" s="846"/>
      <c r="E542" s="846"/>
      <c r="F542" s="846"/>
      <c r="G542" s="846"/>
      <c r="H542" s="846"/>
      <c r="I542" s="846"/>
      <c r="J542" s="846"/>
      <c r="K542" s="846"/>
      <c r="L542" s="846"/>
      <c r="M542" s="846"/>
      <c r="N542" s="846"/>
      <c r="O542" s="846"/>
      <c r="P542" s="846"/>
      <c r="Q542" s="846"/>
      <c r="R542" s="846"/>
      <c r="S542" s="846"/>
      <c r="T542" s="846"/>
      <c r="U542" s="846"/>
      <c r="V542" s="846"/>
      <c r="W542" s="846"/>
      <c r="X542" s="846"/>
      <c r="Y542" s="846"/>
      <c r="Z542" s="846"/>
      <c r="AA542" s="846"/>
      <c r="AB542" s="846"/>
      <c r="AC542" s="846"/>
      <c r="AD542" s="846"/>
      <c r="AE542" s="846"/>
      <c r="AF542" s="846"/>
      <c r="AG542" s="846"/>
      <c r="AH542" s="846"/>
      <c r="AI542" s="846"/>
      <c r="AJ542" s="846"/>
      <c r="AK542" s="846"/>
      <c r="AL542" s="846"/>
      <c r="AM542" s="846"/>
      <c r="AN542" s="846"/>
      <c r="AO542" s="846"/>
      <c r="AP542" s="846"/>
      <c r="AQ542" s="846"/>
      <c r="AR542" s="846"/>
      <c r="AS542" s="846"/>
      <c r="AT542" s="846"/>
      <c r="AU542" s="846"/>
      <c r="AV542" s="846"/>
      <c r="AW542" s="846"/>
      <c r="AX542" s="846"/>
      <c r="AY542" s="846"/>
    </row>
    <row r="543" spans="3:51">
      <c r="C543" s="845"/>
      <c r="D543" s="846"/>
      <c r="E543" s="846"/>
      <c r="F543" s="846"/>
      <c r="G543" s="846"/>
      <c r="H543" s="846"/>
      <c r="I543" s="846"/>
      <c r="J543" s="846"/>
      <c r="K543" s="846"/>
      <c r="L543" s="846"/>
      <c r="M543" s="846"/>
      <c r="N543" s="846"/>
      <c r="O543" s="846"/>
      <c r="P543" s="846"/>
      <c r="Q543" s="846"/>
      <c r="R543" s="846"/>
      <c r="S543" s="846"/>
      <c r="T543" s="846"/>
      <c r="U543" s="846"/>
      <c r="V543" s="846"/>
      <c r="W543" s="846"/>
      <c r="X543" s="846"/>
      <c r="Y543" s="846"/>
      <c r="Z543" s="846"/>
      <c r="AA543" s="846"/>
      <c r="AB543" s="846"/>
      <c r="AC543" s="846"/>
      <c r="AD543" s="846"/>
      <c r="AE543" s="846"/>
      <c r="AF543" s="846"/>
      <c r="AG543" s="846"/>
      <c r="AH543" s="846"/>
      <c r="AI543" s="846"/>
      <c r="AJ543" s="846"/>
      <c r="AK543" s="846"/>
      <c r="AL543" s="846"/>
      <c r="AM543" s="846"/>
      <c r="AN543" s="846"/>
      <c r="AO543" s="846"/>
      <c r="AP543" s="846"/>
      <c r="AQ543" s="846"/>
      <c r="AR543" s="846"/>
      <c r="AS543" s="846"/>
      <c r="AT543" s="846"/>
      <c r="AU543" s="846"/>
      <c r="AV543" s="846"/>
      <c r="AW543" s="846"/>
      <c r="AX543" s="846"/>
      <c r="AY543" s="846"/>
    </row>
    <row r="544" spans="3:51">
      <c r="C544" s="845"/>
      <c r="D544" s="846"/>
      <c r="E544" s="846"/>
      <c r="F544" s="846"/>
      <c r="G544" s="846"/>
      <c r="H544" s="846"/>
      <c r="I544" s="846"/>
      <c r="J544" s="846"/>
      <c r="K544" s="846"/>
      <c r="L544" s="846"/>
      <c r="M544" s="846"/>
      <c r="N544" s="846"/>
      <c r="O544" s="846"/>
      <c r="P544" s="846"/>
      <c r="Q544" s="846"/>
      <c r="R544" s="846"/>
      <c r="S544" s="846"/>
      <c r="T544" s="846"/>
      <c r="U544" s="846"/>
      <c r="V544" s="846"/>
      <c r="W544" s="846"/>
      <c r="X544" s="846"/>
      <c r="Y544" s="846"/>
      <c r="Z544" s="846"/>
      <c r="AA544" s="846"/>
      <c r="AB544" s="846"/>
      <c r="AC544" s="846"/>
      <c r="AD544" s="846"/>
      <c r="AE544" s="846"/>
      <c r="AF544" s="846"/>
      <c r="AG544" s="846"/>
      <c r="AH544" s="846"/>
      <c r="AI544" s="846"/>
      <c r="AJ544" s="846"/>
      <c r="AK544" s="846"/>
      <c r="AL544" s="846"/>
      <c r="AM544" s="846"/>
      <c r="AN544" s="846"/>
      <c r="AO544" s="846"/>
      <c r="AP544" s="846"/>
      <c r="AQ544" s="846"/>
      <c r="AR544" s="846"/>
      <c r="AS544" s="846"/>
      <c r="AT544" s="846"/>
      <c r="AU544" s="846"/>
      <c r="AV544" s="846"/>
      <c r="AW544" s="846"/>
      <c r="AX544" s="846"/>
      <c r="AY544" s="846"/>
    </row>
    <row r="545" spans="3:51">
      <c r="C545" s="845"/>
      <c r="D545" s="846"/>
      <c r="E545" s="846"/>
      <c r="F545" s="846"/>
      <c r="G545" s="846"/>
      <c r="H545" s="846"/>
      <c r="I545" s="846"/>
      <c r="J545" s="846"/>
      <c r="K545" s="846"/>
      <c r="L545" s="846"/>
      <c r="M545" s="846"/>
      <c r="N545" s="846"/>
      <c r="O545" s="846"/>
      <c r="P545" s="846"/>
      <c r="Q545" s="846"/>
      <c r="R545" s="846"/>
      <c r="S545" s="846"/>
      <c r="T545" s="846"/>
      <c r="U545" s="846"/>
      <c r="V545" s="846"/>
      <c r="W545" s="846"/>
      <c r="X545" s="846"/>
      <c r="Y545" s="846"/>
      <c r="Z545" s="846"/>
      <c r="AA545" s="846"/>
      <c r="AB545" s="846"/>
      <c r="AC545" s="846"/>
      <c r="AD545" s="846"/>
      <c r="AE545" s="846"/>
      <c r="AF545" s="846"/>
      <c r="AG545" s="846"/>
      <c r="AH545" s="846"/>
      <c r="AI545" s="846"/>
      <c r="AJ545" s="846"/>
      <c r="AK545" s="846"/>
      <c r="AL545" s="846"/>
      <c r="AM545" s="846"/>
      <c r="AN545" s="846"/>
      <c r="AO545" s="846"/>
      <c r="AP545" s="846"/>
      <c r="AQ545" s="846"/>
      <c r="AR545" s="846"/>
      <c r="AS545" s="846"/>
      <c r="AT545" s="846"/>
      <c r="AU545" s="846"/>
      <c r="AV545" s="846"/>
      <c r="AW545" s="846"/>
      <c r="AX545" s="846"/>
      <c r="AY545" s="846"/>
    </row>
    <row r="546" spans="3:51">
      <c r="C546" s="845"/>
      <c r="D546" s="846"/>
      <c r="E546" s="846"/>
      <c r="F546" s="846"/>
      <c r="G546" s="846"/>
      <c r="H546" s="846"/>
      <c r="I546" s="846"/>
      <c r="J546" s="846"/>
      <c r="K546" s="846"/>
      <c r="L546" s="846"/>
      <c r="M546" s="846"/>
      <c r="N546" s="846"/>
      <c r="O546" s="846"/>
      <c r="P546" s="846"/>
      <c r="Q546" s="846"/>
      <c r="R546" s="846"/>
      <c r="S546" s="846"/>
      <c r="T546" s="846"/>
      <c r="U546" s="846"/>
      <c r="V546" s="846"/>
      <c r="W546" s="846"/>
      <c r="X546" s="846"/>
      <c r="Y546" s="846"/>
      <c r="Z546" s="846"/>
      <c r="AA546" s="846"/>
      <c r="AB546" s="846"/>
      <c r="AC546" s="846"/>
      <c r="AD546" s="846"/>
      <c r="AE546" s="846"/>
      <c r="AF546" s="846"/>
      <c r="AG546" s="846"/>
      <c r="AH546" s="846"/>
      <c r="AI546" s="846"/>
      <c r="AJ546" s="846"/>
      <c r="AK546" s="846"/>
      <c r="AL546" s="846"/>
      <c r="AM546" s="846"/>
      <c r="AN546" s="846"/>
      <c r="AO546" s="846"/>
      <c r="AP546" s="846"/>
      <c r="AQ546" s="846"/>
      <c r="AR546" s="846"/>
      <c r="AS546" s="846"/>
      <c r="AT546" s="846"/>
      <c r="AU546" s="846"/>
      <c r="AV546" s="846"/>
      <c r="AW546" s="846"/>
      <c r="AX546" s="846"/>
      <c r="AY546" s="846"/>
    </row>
    <row r="547" spans="3:51">
      <c r="C547" s="845"/>
      <c r="D547" s="846"/>
      <c r="E547" s="846"/>
      <c r="F547" s="846"/>
      <c r="G547" s="846"/>
      <c r="H547" s="846"/>
      <c r="I547" s="846"/>
      <c r="J547" s="846"/>
      <c r="K547" s="846"/>
      <c r="L547" s="846"/>
      <c r="M547" s="846"/>
      <c r="N547" s="846"/>
      <c r="O547" s="846"/>
      <c r="P547" s="846"/>
      <c r="Q547" s="846"/>
      <c r="R547" s="846"/>
      <c r="S547" s="846"/>
      <c r="T547" s="846"/>
      <c r="U547" s="846"/>
      <c r="V547" s="846"/>
      <c r="W547" s="846"/>
      <c r="X547" s="846"/>
      <c r="Y547" s="846"/>
      <c r="Z547" s="846"/>
      <c r="AA547" s="846"/>
      <c r="AB547" s="846"/>
      <c r="AC547" s="846"/>
      <c r="AD547" s="846"/>
      <c r="AE547" s="846"/>
      <c r="AF547" s="846"/>
      <c r="AG547" s="846"/>
      <c r="AH547" s="846"/>
      <c r="AI547" s="846"/>
      <c r="AJ547" s="846"/>
      <c r="AK547" s="846"/>
      <c r="AL547" s="846"/>
      <c r="AM547" s="846"/>
      <c r="AN547" s="846"/>
      <c r="AO547" s="846"/>
      <c r="AP547" s="846"/>
      <c r="AQ547" s="846"/>
      <c r="AR547" s="846"/>
      <c r="AS547" s="846"/>
      <c r="AT547" s="846"/>
      <c r="AU547" s="846"/>
      <c r="AV547" s="846"/>
      <c r="AW547" s="846"/>
      <c r="AX547" s="846"/>
      <c r="AY547" s="846"/>
    </row>
    <row r="548" spans="3:51">
      <c r="C548" s="845"/>
      <c r="D548" s="846"/>
      <c r="E548" s="846"/>
      <c r="F548" s="846"/>
      <c r="G548" s="846"/>
      <c r="H548" s="846"/>
      <c r="I548" s="846"/>
      <c r="J548" s="846"/>
      <c r="K548" s="846"/>
      <c r="L548" s="846"/>
      <c r="M548" s="846"/>
      <c r="N548" s="846"/>
      <c r="O548" s="846"/>
      <c r="P548" s="846"/>
      <c r="Q548" s="846"/>
      <c r="R548" s="846"/>
      <c r="S548" s="846"/>
      <c r="T548" s="846"/>
      <c r="U548" s="846"/>
      <c r="V548" s="846"/>
      <c r="W548" s="846"/>
      <c r="X548" s="846"/>
      <c r="Y548" s="846"/>
      <c r="Z548" s="846"/>
      <c r="AA548" s="846"/>
      <c r="AB548" s="846"/>
      <c r="AC548" s="846"/>
      <c r="AD548" s="846"/>
      <c r="AE548" s="846"/>
      <c r="AF548" s="846"/>
      <c r="AG548" s="846"/>
      <c r="AH548" s="846"/>
      <c r="AI548" s="846"/>
      <c r="AJ548" s="846"/>
      <c r="AK548" s="846"/>
      <c r="AL548" s="846"/>
      <c r="AM548" s="846"/>
      <c r="AN548" s="846"/>
      <c r="AO548" s="846"/>
      <c r="AP548" s="846"/>
      <c r="AQ548" s="846"/>
      <c r="AR548" s="846"/>
      <c r="AS548" s="846"/>
      <c r="AT548" s="846"/>
      <c r="AU548" s="846"/>
      <c r="AV548" s="846"/>
      <c r="AW548" s="846"/>
      <c r="AX548" s="846"/>
      <c r="AY548" s="846"/>
    </row>
    <row r="549" spans="3:51">
      <c r="C549" s="845"/>
      <c r="D549" s="846"/>
      <c r="E549" s="846"/>
      <c r="F549" s="846"/>
      <c r="G549" s="846"/>
      <c r="H549" s="846"/>
      <c r="I549" s="846"/>
      <c r="J549" s="846"/>
      <c r="K549" s="846"/>
      <c r="L549" s="846"/>
      <c r="M549" s="846"/>
      <c r="N549" s="846"/>
      <c r="O549" s="846"/>
      <c r="P549" s="846"/>
      <c r="Q549" s="846"/>
      <c r="R549" s="846"/>
      <c r="S549" s="846"/>
      <c r="T549" s="846"/>
      <c r="U549" s="846"/>
      <c r="V549" s="846"/>
      <c r="W549" s="846"/>
      <c r="X549" s="846"/>
      <c r="Y549" s="846"/>
      <c r="Z549" s="846"/>
      <c r="AA549" s="846"/>
      <c r="AB549" s="846"/>
      <c r="AC549" s="846"/>
      <c r="AD549" s="846"/>
      <c r="AE549" s="846"/>
      <c r="AF549" s="846"/>
      <c r="AG549" s="846"/>
      <c r="AH549" s="846"/>
      <c r="AI549" s="846"/>
      <c r="AJ549" s="846"/>
      <c r="AK549" s="846"/>
      <c r="AL549" s="846"/>
      <c r="AM549" s="846"/>
      <c r="AN549" s="846"/>
      <c r="AO549" s="846"/>
      <c r="AP549" s="846"/>
      <c r="AQ549" s="846"/>
      <c r="AR549" s="846"/>
      <c r="AS549" s="846"/>
      <c r="AT549" s="846"/>
      <c r="AU549" s="846"/>
      <c r="AV549" s="846"/>
      <c r="AW549" s="846"/>
      <c r="AX549" s="846"/>
      <c r="AY549" s="846"/>
    </row>
    <row r="550" spans="3:51">
      <c r="C550" s="845"/>
      <c r="D550" s="846"/>
      <c r="E550" s="846"/>
      <c r="F550" s="846"/>
      <c r="G550" s="846"/>
      <c r="H550" s="846"/>
      <c r="I550" s="846"/>
      <c r="J550" s="846"/>
      <c r="K550" s="846"/>
      <c r="L550" s="846"/>
      <c r="M550" s="846"/>
      <c r="N550" s="846"/>
      <c r="O550" s="846"/>
      <c r="P550" s="846"/>
      <c r="Q550" s="846"/>
      <c r="R550" s="846"/>
      <c r="S550" s="846"/>
      <c r="T550" s="846"/>
      <c r="U550" s="846"/>
      <c r="V550" s="846"/>
      <c r="W550" s="846"/>
      <c r="X550" s="846"/>
      <c r="Y550" s="846"/>
      <c r="Z550" s="846"/>
      <c r="AA550" s="846"/>
      <c r="AB550" s="846"/>
      <c r="AC550" s="846"/>
      <c r="AD550" s="846"/>
      <c r="AE550" s="846"/>
      <c r="AF550" s="846"/>
      <c r="AG550" s="846"/>
      <c r="AH550" s="846"/>
      <c r="AI550" s="846"/>
      <c r="AJ550" s="846"/>
      <c r="AK550" s="846"/>
      <c r="AL550" s="846"/>
      <c r="AM550" s="846"/>
      <c r="AN550" s="846"/>
      <c r="AO550" s="846"/>
      <c r="AP550" s="846"/>
      <c r="AQ550" s="846"/>
      <c r="AR550" s="846"/>
      <c r="AS550" s="846"/>
      <c r="AT550" s="846"/>
      <c r="AU550" s="846"/>
      <c r="AV550" s="846"/>
      <c r="AW550" s="846"/>
      <c r="AX550" s="846"/>
      <c r="AY550" s="846"/>
    </row>
    <row r="551" spans="3:51">
      <c r="C551" s="845"/>
      <c r="D551" s="846"/>
      <c r="E551" s="846"/>
      <c r="F551" s="846"/>
      <c r="G551" s="846"/>
      <c r="H551" s="846"/>
      <c r="I551" s="846"/>
      <c r="J551" s="846"/>
      <c r="K551" s="846"/>
      <c r="L551" s="846"/>
      <c r="M551" s="846"/>
      <c r="N551" s="846"/>
      <c r="O551" s="846"/>
      <c r="P551" s="846"/>
      <c r="Q551" s="846"/>
      <c r="R551" s="846"/>
      <c r="S551" s="846"/>
      <c r="T551" s="846"/>
      <c r="U551" s="846"/>
      <c r="V551" s="846"/>
      <c r="W551" s="846"/>
      <c r="X551" s="846"/>
      <c r="Y551" s="846"/>
      <c r="Z551" s="846"/>
      <c r="AA551" s="846"/>
      <c r="AB551" s="846"/>
      <c r="AC551" s="846"/>
      <c r="AD551" s="846"/>
      <c r="AE551" s="846"/>
      <c r="AF551" s="846"/>
      <c r="AG551" s="846"/>
      <c r="AH551" s="846"/>
      <c r="AI551" s="846"/>
      <c r="AJ551" s="846"/>
      <c r="AK551" s="846"/>
      <c r="AL551" s="846"/>
      <c r="AM551" s="846"/>
      <c r="AN551" s="846"/>
      <c r="AO551" s="846"/>
      <c r="AP551" s="846"/>
      <c r="AQ551" s="846"/>
      <c r="AR551" s="846"/>
      <c r="AS551" s="846"/>
      <c r="AT551" s="846"/>
      <c r="AU551" s="846"/>
      <c r="AV551" s="846"/>
      <c r="AW551" s="846"/>
      <c r="AX551" s="846"/>
      <c r="AY551" s="846"/>
    </row>
    <row r="552" spans="3:51">
      <c r="C552" s="845"/>
      <c r="D552" s="846"/>
      <c r="E552" s="846"/>
      <c r="F552" s="846"/>
      <c r="G552" s="846"/>
      <c r="H552" s="846"/>
      <c r="I552" s="846"/>
      <c r="J552" s="846"/>
      <c r="K552" s="846"/>
      <c r="L552" s="846"/>
      <c r="M552" s="846"/>
      <c r="N552" s="846"/>
      <c r="O552" s="846"/>
      <c r="P552" s="846"/>
      <c r="Q552" s="846"/>
      <c r="R552" s="846"/>
      <c r="S552" s="846"/>
      <c r="T552" s="846"/>
      <c r="U552" s="846"/>
      <c r="V552" s="846"/>
      <c r="W552" s="846"/>
      <c r="X552" s="846"/>
      <c r="Y552" s="846"/>
      <c r="Z552" s="846"/>
      <c r="AA552" s="846"/>
      <c r="AB552" s="846"/>
      <c r="AC552" s="846"/>
      <c r="AD552" s="846"/>
      <c r="AE552" s="846"/>
      <c r="AF552" s="846"/>
      <c r="AG552" s="846"/>
      <c r="AH552" s="846"/>
      <c r="AI552" s="846"/>
      <c r="AJ552" s="846"/>
      <c r="AK552" s="846"/>
      <c r="AL552" s="846"/>
      <c r="AM552" s="846"/>
      <c r="AN552" s="846"/>
      <c r="AO552" s="846"/>
      <c r="AP552" s="846"/>
      <c r="AQ552" s="846"/>
      <c r="AR552" s="846"/>
      <c r="AS552" s="846"/>
      <c r="AT552" s="846"/>
      <c r="AU552" s="846"/>
      <c r="AV552" s="846"/>
      <c r="AW552" s="846"/>
      <c r="AX552" s="846"/>
      <c r="AY552" s="846"/>
    </row>
    <row r="553" spans="3:51">
      <c r="C553" s="845"/>
      <c r="D553" s="846"/>
      <c r="E553" s="846"/>
      <c r="F553" s="846"/>
      <c r="G553" s="846"/>
      <c r="H553" s="846"/>
      <c r="I553" s="846"/>
      <c r="J553" s="846"/>
      <c r="K553" s="846"/>
      <c r="L553" s="846"/>
      <c r="M553" s="846"/>
      <c r="N553" s="846"/>
      <c r="O553" s="846"/>
      <c r="P553" s="846"/>
      <c r="Q553" s="846"/>
      <c r="R553" s="846"/>
      <c r="S553" s="846"/>
      <c r="T553" s="846"/>
      <c r="U553" s="846"/>
      <c r="V553" s="846"/>
      <c r="W553" s="846"/>
      <c r="X553" s="846"/>
      <c r="Y553" s="846"/>
      <c r="Z553" s="846"/>
      <c r="AA553" s="846"/>
      <c r="AB553" s="846"/>
      <c r="AC553" s="846"/>
      <c r="AD553" s="846"/>
      <c r="AE553" s="846"/>
      <c r="AF553" s="846"/>
      <c r="AG553" s="846"/>
      <c r="AH553" s="846"/>
      <c r="AI553" s="846"/>
      <c r="AJ553" s="846"/>
      <c r="AK553" s="846"/>
      <c r="AL553" s="846"/>
      <c r="AM553" s="846"/>
      <c r="AN553" s="846"/>
      <c r="AO553" s="846"/>
      <c r="AP553" s="846"/>
      <c r="AQ553" s="846"/>
      <c r="AR553" s="846"/>
      <c r="AS553" s="846"/>
      <c r="AT553" s="846"/>
      <c r="AU553" s="846"/>
      <c r="AV553" s="846"/>
      <c r="AW553" s="846"/>
      <c r="AX553" s="846"/>
      <c r="AY553" s="846"/>
    </row>
    <row r="554" spans="3:51">
      <c r="C554" s="845"/>
      <c r="D554" s="846"/>
      <c r="E554" s="846"/>
      <c r="F554" s="846"/>
      <c r="G554" s="846"/>
      <c r="H554" s="846"/>
      <c r="I554" s="846"/>
      <c r="J554" s="846"/>
      <c r="K554" s="846"/>
      <c r="L554" s="846"/>
      <c r="M554" s="846"/>
      <c r="N554" s="846"/>
      <c r="O554" s="846"/>
      <c r="P554" s="846"/>
      <c r="Q554" s="846"/>
      <c r="R554" s="846"/>
      <c r="S554" s="846"/>
      <c r="T554" s="846"/>
      <c r="U554" s="846"/>
      <c r="V554" s="846"/>
      <c r="W554" s="846"/>
      <c r="X554" s="846"/>
      <c r="Y554" s="846"/>
      <c r="Z554" s="846"/>
      <c r="AA554" s="846"/>
      <c r="AB554" s="846"/>
      <c r="AC554" s="846"/>
      <c r="AD554" s="846"/>
      <c r="AE554" s="846"/>
      <c r="AF554" s="846"/>
      <c r="AG554" s="846"/>
      <c r="AH554" s="846"/>
      <c r="AI554" s="846"/>
      <c r="AJ554" s="846"/>
      <c r="AK554" s="846"/>
      <c r="AL554" s="846"/>
      <c r="AM554" s="846"/>
      <c r="AN554" s="846"/>
      <c r="AO554" s="846"/>
      <c r="AP554" s="846"/>
      <c r="AQ554" s="846"/>
      <c r="AR554" s="846"/>
      <c r="AS554" s="846"/>
      <c r="AT554" s="846"/>
      <c r="AU554" s="846"/>
      <c r="AV554" s="846"/>
      <c r="AW554" s="846"/>
      <c r="AX554" s="846"/>
      <c r="AY554" s="846"/>
    </row>
    <row r="555" spans="3:51">
      <c r="C555" s="845"/>
      <c r="D555" s="846"/>
      <c r="E555" s="846"/>
      <c r="F555" s="846"/>
      <c r="G555" s="846"/>
      <c r="H555" s="846"/>
      <c r="I555" s="846"/>
      <c r="J555" s="846"/>
      <c r="K555" s="846"/>
      <c r="L555" s="846"/>
      <c r="M555" s="846"/>
      <c r="N555" s="846"/>
      <c r="O555" s="846"/>
      <c r="P555" s="846"/>
      <c r="Q555" s="846"/>
      <c r="R555" s="846"/>
      <c r="S555" s="846"/>
      <c r="T555" s="846"/>
      <c r="U555" s="846"/>
      <c r="V555" s="846"/>
      <c r="W555" s="846"/>
      <c r="X555" s="846"/>
      <c r="Y555" s="846"/>
      <c r="Z555" s="846"/>
      <c r="AA555" s="846"/>
      <c r="AB555" s="846"/>
      <c r="AC555" s="846"/>
      <c r="AD555" s="846"/>
      <c r="AE555" s="846"/>
      <c r="AF555" s="846"/>
      <c r="AG555" s="846"/>
      <c r="AH555" s="846"/>
      <c r="AI555" s="846"/>
      <c r="AJ555" s="846"/>
      <c r="AK555" s="846"/>
      <c r="AL555" s="846"/>
      <c r="AM555" s="846"/>
      <c r="AN555" s="846"/>
      <c r="AO555" s="846"/>
      <c r="AP555" s="846"/>
      <c r="AQ555" s="846"/>
      <c r="AR555" s="846"/>
      <c r="AS555" s="846"/>
      <c r="AT555" s="846"/>
      <c r="AU555" s="846"/>
      <c r="AV555" s="846"/>
      <c r="AW555" s="846"/>
      <c r="AX555" s="846"/>
      <c r="AY555" s="846"/>
    </row>
    <row r="556" spans="3:51">
      <c r="C556" s="845"/>
      <c r="D556" s="846"/>
      <c r="E556" s="846"/>
      <c r="F556" s="846"/>
      <c r="G556" s="846"/>
      <c r="H556" s="846"/>
      <c r="I556" s="846"/>
      <c r="J556" s="846"/>
      <c r="K556" s="846"/>
      <c r="L556" s="846"/>
      <c r="M556" s="846"/>
      <c r="N556" s="846"/>
      <c r="O556" s="846"/>
      <c r="P556" s="846"/>
      <c r="Q556" s="846"/>
      <c r="R556" s="846"/>
      <c r="S556" s="846"/>
      <c r="T556" s="846"/>
      <c r="U556" s="846"/>
      <c r="V556" s="846"/>
      <c r="W556" s="846"/>
      <c r="X556" s="846"/>
      <c r="Y556" s="846"/>
      <c r="Z556" s="846"/>
      <c r="AA556" s="846"/>
      <c r="AB556" s="846"/>
      <c r="AC556" s="846"/>
      <c r="AD556" s="846"/>
      <c r="AE556" s="846"/>
      <c r="AF556" s="846"/>
      <c r="AG556" s="846"/>
      <c r="AH556" s="846"/>
      <c r="AI556" s="846"/>
      <c r="AJ556" s="846"/>
      <c r="AK556" s="846"/>
      <c r="AL556" s="846"/>
      <c r="AM556" s="846"/>
      <c r="AN556" s="846"/>
      <c r="AO556" s="846"/>
      <c r="AP556" s="846"/>
      <c r="AQ556" s="846"/>
      <c r="AR556" s="846"/>
      <c r="AS556" s="846"/>
      <c r="AT556" s="846"/>
      <c r="AU556" s="846"/>
      <c r="AV556" s="846"/>
      <c r="AW556" s="846"/>
      <c r="AX556" s="846"/>
      <c r="AY556" s="846"/>
    </row>
    <row r="557" spans="3:51">
      <c r="C557" s="845"/>
      <c r="D557" s="846"/>
      <c r="E557" s="846"/>
      <c r="F557" s="846"/>
      <c r="G557" s="846"/>
      <c r="H557" s="846"/>
      <c r="I557" s="846"/>
      <c r="J557" s="846"/>
      <c r="K557" s="846"/>
      <c r="L557" s="846"/>
      <c r="M557" s="846"/>
      <c r="N557" s="846"/>
      <c r="O557" s="846"/>
      <c r="P557" s="846"/>
      <c r="Q557" s="846"/>
      <c r="R557" s="846"/>
      <c r="S557" s="846"/>
      <c r="T557" s="846"/>
      <c r="U557" s="846"/>
      <c r="V557" s="846"/>
      <c r="W557" s="846"/>
      <c r="X557" s="846"/>
      <c r="Y557" s="846"/>
      <c r="Z557" s="846"/>
      <c r="AA557" s="846"/>
      <c r="AB557" s="846"/>
      <c r="AC557" s="846"/>
      <c r="AD557" s="846"/>
      <c r="AE557" s="846"/>
      <c r="AF557" s="846"/>
      <c r="AG557" s="846"/>
      <c r="AH557" s="846"/>
      <c r="AI557" s="846"/>
      <c r="AJ557" s="846"/>
      <c r="AK557" s="846"/>
      <c r="AL557" s="846"/>
      <c r="AM557" s="846"/>
      <c r="AN557" s="846"/>
      <c r="AO557" s="846"/>
      <c r="AP557" s="846"/>
      <c r="AQ557" s="846"/>
      <c r="AR557" s="846"/>
      <c r="AS557" s="846"/>
      <c r="AT557" s="846"/>
      <c r="AU557" s="846"/>
      <c r="AV557" s="846"/>
      <c r="AW557" s="846"/>
      <c r="AX557" s="846"/>
      <c r="AY557" s="846"/>
    </row>
    <row r="558" spans="3:51">
      <c r="C558" s="845"/>
      <c r="D558" s="846"/>
      <c r="E558" s="846"/>
      <c r="F558" s="846"/>
      <c r="G558" s="846"/>
      <c r="H558" s="846"/>
      <c r="I558" s="846"/>
      <c r="J558" s="846"/>
      <c r="K558" s="846"/>
      <c r="L558" s="846"/>
      <c r="M558" s="846"/>
      <c r="N558" s="846"/>
      <c r="O558" s="846"/>
      <c r="P558" s="846"/>
      <c r="Q558" s="846"/>
      <c r="R558" s="846"/>
      <c r="S558" s="846"/>
      <c r="T558" s="846"/>
      <c r="U558" s="846"/>
      <c r="V558" s="846"/>
      <c r="W558" s="846"/>
      <c r="X558" s="846"/>
      <c r="Y558" s="846"/>
      <c r="Z558" s="846"/>
      <c r="AA558" s="846"/>
      <c r="AB558" s="846"/>
      <c r="AC558" s="846"/>
      <c r="AD558" s="846"/>
      <c r="AE558" s="846"/>
      <c r="AF558" s="846"/>
      <c r="AG558" s="846"/>
      <c r="AH558" s="846"/>
      <c r="AI558" s="846"/>
      <c r="AJ558" s="846"/>
      <c r="AK558" s="846"/>
      <c r="AL558" s="846"/>
      <c r="AM558" s="846"/>
      <c r="AN558" s="846"/>
      <c r="AO558" s="846"/>
      <c r="AP558" s="846"/>
      <c r="AQ558" s="846"/>
      <c r="AR558" s="846"/>
      <c r="AS558" s="846"/>
      <c r="AT558" s="846"/>
      <c r="AU558" s="846"/>
      <c r="AV558" s="846"/>
      <c r="AW558" s="846"/>
      <c r="AX558" s="846"/>
      <c r="AY558" s="846"/>
    </row>
    <row r="559" spans="3:51">
      <c r="C559" s="845"/>
      <c r="D559" s="846"/>
      <c r="E559" s="846"/>
      <c r="F559" s="846"/>
      <c r="G559" s="846"/>
      <c r="H559" s="846"/>
      <c r="I559" s="846"/>
      <c r="J559" s="846"/>
      <c r="K559" s="846"/>
      <c r="L559" s="846"/>
      <c r="M559" s="846"/>
      <c r="N559" s="846"/>
      <c r="O559" s="846"/>
      <c r="P559" s="846"/>
      <c r="Q559" s="846"/>
      <c r="R559" s="846"/>
      <c r="S559" s="846"/>
      <c r="T559" s="846"/>
      <c r="U559" s="846"/>
      <c r="V559" s="846"/>
      <c r="W559" s="846"/>
      <c r="X559" s="846"/>
      <c r="Y559" s="846"/>
      <c r="Z559" s="846"/>
      <c r="AA559" s="846"/>
      <c r="AB559" s="846"/>
      <c r="AC559" s="846"/>
      <c r="AD559" s="846"/>
      <c r="AE559" s="846"/>
      <c r="AF559" s="846"/>
      <c r="AG559" s="846"/>
      <c r="AH559" s="846"/>
      <c r="AI559" s="846"/>
      <c r="AJ559" s="846"/>
      <c r="AK559" s="846"/>
      <c r="AL559" s="846"/>
      <c r="AM559" s="846"/>
      <c r="AN559" s="846"/>
      <c r="AO559" s="846"/>
      <c r="AP559" s="846"/>
      <c r="AQ559" s="846"/>
      <c r="AR559" s="846"/>
      <c r="AS559" s="846"/>
      <c r="AT559" s="846"/>
      <c r="AU559" s="846"/>
      <c r="AV559" s="846"/>
      <c r="AW559" s="846"/>
      <c r="AX559" s="846"/>
      <c r="AY559" s="846"/>
    </row>
    <row r="560" spans="3:51">
      <c r="C560" s="845"/>
      <c r="D560" s="846"/>
      <c r="E560" s="846"/>
      <c r="F560" s="846"/>
      <c r="G560" s="846"/>
      <c r="H560" s="846"/>
      <c r="I560" s="846"/>
      <c r="J560" s="846"/>
      <c r="K560" s="846"/>
      <c r="L560" s="846"/>
      <c r="M560" s="846"/>
      <c r="N560" s="846"/>
      <c r="O560" s="846"/>
      <c r="P560" s="846"/>
      <c r="Q560" s="846"/>
      <c r="R560" s="846"/>
      <c r="S560" s="846"/>
      <c r="T560" s="846"/>
      <c r="U560" s="846"/>
      <c r="V560" s="846"/>
      <c r="W560" s="846"/>
      <c r="X560" s="846"/>
      <c r="Y560" s="846"/>
      <c r="Z560" s="846"/>
      <c r="AA560" s="846"/>
      <c r="AB560" s="846"/>
      <c r="AC560" s="846"/>
      <c r="AD560" s="846"/>
      <c r="AE560" s="846"/>
      <c r="AF560" s="846"/>
      <c r="AG560" s="846"/>
      <c r="AH560" s="846"/>
      <c r="AI560" s="846"/>
      <c r="AJ560" s="846"/>
      <c r="AK560" s="846"/>
      <c r="AL560" s="846"/>
      <c r="AM560" s="846"/>
      <c r="AN560" s="846"/>
      <c r="AO560" s="846"/>
      <c r="AP560" s="846"/>
      <c r="AQ560" s="846"/>
      <c r="AR560" s="846"/>
      <c r="AS560" s="846"/>
      <c r="AT560" s="846"/>
      <c r="AU560" s="846"/>
      <c r="AV560" s="846"/>
      <c r="AW560" s="846"/>
      <c r="AX560" s="846"/>
      <c r="AY560" s="846"/>
    </row>
    <row r="561" spans="3:51">
      <c r="C561" s="845"/>
      <c r="D561" s="846"/>
      <c r="E561" s="846"/>
      <c r="F561" s="846"/>
      <c r="G561" s="846"/>
      <c r="H561" s="846"/>
      <c r="I561" s="846"/>
      <c r="J561" s="846"/>
      <c r="K561" s="846"/>
      <c r="L561" s="846"/>
      <c r="M561" s="846"/>
      <c r="N561" s="846"/>
      <c r="O561" s="846"/>
      <c r="P561" s="846"/>
      <c r="Q561" s="846"/>
      <c r="R561" s="846"/>
      <c r="S561" s="846"/>
      <c r="T561" s="846"/>
      <c r="U561" s="846"/>
      <c r="V561" s="846"/>
      <c r="W561" s="846"/>
      <c r="X561" s="846"/>
      <c r="Y561" s="846"/>
      <c r="Z561" s="846"/>
      <c r="AA561" s="846"/>
      <c r="AB561" s="846"/>
      <c r="AC561" s="846"/>
      <c r="AD561" s="846"/>
      <c r="AE561" s="846"/>
      <c r="AF561" s="846"/>
      <c r="AG561" s="846"/>
      <c r="AH561" s="846"/>
      <c r="AI561" s="846"/>
      <c r="AJ561" s="846"/>
      <c r="AK561" s="846"/>
      <c r="AL561" s="846"/>
      <c r="AM561" s="846"/>
      <c r="AN561" s="846"/>
      <c r="AO561" s="846"/>
      <c r="AP561" s="846"/>
      <c r="AQ561" s="846"/>
      <c r="AR561" s="846"/>
      <c r="AS561" s="846"/>
      <c r="AT561" s="846"/>
      <c r="AU561" s="846"/>
      <c r="AV561" s="846"/>
      <c r="AW561" s="846"/>
      <c r="AX561" s="846"/>
      <c r="AY561" s="846"/>
    </row>
    <row r="562" spans="3:51">
      <c r="C562" s="845"/>
      <c r="D562" s="846"/>
      <c r="E562" s="846"/>
      <c r="F562" s="846"/>
      <c r="G562" s="846"/>
      <c r="H562" s="846"/>
      <c r="I562" s="846"/>
      <c r="J562" s="846"/>
      <c r="K562" s="846"/>
      <c r="L562" s="846"/>
      <c r="M562" s="846"/>
      <c r="N562" s="846"/>
      <c r="O562" s="846"/>
      <c r="P562" s="846"/>
      <c r="Q562" s="846"/>
      <c r="R562" s="846"/>
      <c r="S562" s="846"/>
      <c r="T562" s="846"/>
      <c r="U562" s="846"/>
      <c r="V562" s="846"/>
      <c r="W562" s="846"/>
      <c r="X562" s="846"/>
      <c r="Y562" s="846"/>
      <c r="Z562" s="846"/>
      <c r="AA562" s="846"/>
      <c r="AB562" s="846"/>
      <c r="AC562" s="846"/>
      <c r="AD562" s="846"/>
      <c r="AE562" s="846"/>
      <c r="AF562" s="846"/>
      <c r="AG562" s="846"/>
      <c r="AH562" s="846"/>
      <c r="AI562" s="846"/>
      <c r="AJ562" s="846"/>
      <c r="AK562" s="846"/>
      <c r="AL562" s="846"/>
      <c r="AM562" s="846"/>
      <c r="AN562" s="846"/>
      <c r="AO562" s="846"/>
      <c r="AP562" s="846"/>
      <c r="AQ562" s="846"/>
      <c r="AR562" s="846"/>
      <c r="AS562" s="846"/>
      <c r="AT562" s="846"/>
      <c r="AU562" s="846"/>
      <c r="AV562" s="846"/>
      <c r="AW562" s="846"/>
      <c r="AX562" s="846"/>
      <c r="AY562" s="846"/>
    </row>
    <row r="563" spans="3:51">
      <c r="C563" s="845"/>
      <c r="D563" s="846"/>
      <c r="E563" s="846"/>
      <c r="F563" s="846"/>
      <c r="G563" s="846"/>
      <c r="H563" s="846"/>
      <c r="I563" s="846"/>
      <c r="J563" s="846"/>
      <c r="K563" s="846"/>
      <c r="L563" s="846"/>
      <c r="M563" s="846"/>
      <c r="N563" s="846"/>
      <c r="O563" s="846"/>
      <c r="P563" s="846"/>
      <c r="Q563" s="846"/>
      <c r="R563" s="846"/>
      <c r="S563" s="846"/>
      <c r="T563" s="846"/>
      <c r="U563" s="846"/>
      <c r="V563" s="846"/>
      <c r="W563" s="846"/>
      <c r="X563" s="846"/>
      <c r="Y563" s="846"/>
      <c r="Z563" s="846"/>
      <c r="AA563" s="846"/>
      <c r="AB563" s="846"/>
      <c r="AC563" s="846"/>
      <c r="AD563" s="846"/>
      <c r="AE563" s="846"/>
      <c r="AF563" s="846"/>
      <c r="AG563" s="846"/>
      <c r="AH563" s="846"/>
      <c r="AI563" s="846"/>
      <c r="AJ563" s="846"/>
      <c r="AK563" s="846"/>
      <c r="AL563" s="846"/>
      <c r="AM563" s="846"/>
      <c r="AN563" s="846"/>
      <c r="AO563" s="846"/>
      <c r="AP563" s="846"/>
      <c r="AQ563" s="846"/>
      <c r="AR563" s="846"/>
      <c r="AS563" s="846"/>
      <c r="AT563" s="846"/>
      <c r="AU563" s="846"/>
      <c r="AV563" s="846"/>
      <c r="AW563" s="846"/>
      <c r="AX563" s="846"/>
      <c r="AY563" s="846"/>
    </row>
    <row r="564" spans="3:51">
      <c r="C564" s="845"/>
      <c r="D564" s="846"/>
      <c r="E564" s="846"/>
      <c r="F564" s="846"/>
      <c r="G564" s="846"/>
      <c r="H564" s="846"/>
      <c r="I564" s="846"/>
      <c r="J564" s="846"/>
      <c r="K564" s="846"/>
      <c r="L564" s="846"/>
      <c r="M564" s="846"/>
      <c r="N564" s="846"/>
      <c r="O564" s="846"/>
      <c r="P564" s="846"/>
      <c r="Q564" s="846"/>
      <c r="R564" s="846"/>
      <c r="S564" s="846"/>
      <c r="T564" s="846"/>
      <c r="U564" s="846"/>
      <c r="V564" s="846"/>
      <c r="W564" s="846"/>
      <c r="X564" s="846"/>
      <c r="Y564" s="846"/>
      <c r="Z564" s="846"/>
      <c r="AA564" s="846"/>
      <c r="AB564" s="846"/>
      <c r="AC564" s="846"/>
      <c r="AD564" s="846"/>
      <c r="AE564" s="846"/>
      <c r="AF564" s="846"/>
      <c r="AG564" s="846"/>
      <c r="AH564" s="846"/>
      <c r="AI564" s="846"/>
      <c r="AJ564" s="846"/>
      <c r="AK564" s="846"/>
      <c r="AL564" s="846"/>
      <c r="AM564" s="846"/>
      <c r="AN564" s="846"/>
      <c r="AO564" s="846"/>
      <c r="AP564" s="846"/>
      <c r="AQ564" s="846"/>
      <c r="AR564" s="846"/>
      <c r="AS564" s="846"/>
      <c r="AT564" s="846"/>
      <c r="AU564" s="846"/>
      <c r="AV564" s="846"/>
      <c r="AW564" s="846"/>
      <c r="AX564" s="846"/>
      <c r="AY564" s="846"/>
    </row>
    <row r="565" spans="3:51">
      <c r="C565" s="845"/>
      <c r="D565" s="846"/>
      <c r="E565" s="846"/>
      <c r="F565" s="846"/>
      <c r="G565" s="846"/>
      <c r="H565" s="846"/>
      <c r="I565" s="846"/>
      <c r="J565" s="846"/>
      <c r="K565" s="846"/>
      <c r="L565" s="846"/>
      <c r="M565" s="846"/>
      <c r="N565" s="846"/>
      <c r="O565" s="846"/>
      <c r="P565" s="846"/>
      <c r="Q565" s="846"/>
      <c r="R565" s="846"/>
      <c r="S565" s="846"/>
      <c r="T565" s="846"/>
      <c r="U565" s="846"/>
      <c r="V565" s="846"/>
      <c r="W565" s="846"/>
      <c r="X565" s="846"/>
      <c r="Y565" s="846"/>
      <c r="Z565" s="846"/>
      <c r="AA565" s="846"/>
      <c r="AB565" s="846"/>
      <c r="AC565" s="846"/>
      <c r="AD565" s="846"/>
      <c r="AE565" s="846"/>
      <c r="AF565" s="846"/>
      <c r="AG565" s="846"/>
      <c r="AH565" s="846"/>
      <c r="AI565" s="846"/>
      <c r="AJ565" s="846"/>
      <c r="AK565" s="846"/>
      <c r="AL565" s="846"/>
      <c r="AM565" s="846"/>
      <c r="AN565" s="846"/>
      <c r="AO565" s="846"/>
      <c r="AP565" s="846"/>
      <c r="AQ565" s="846"/>
      <c r="AR565" s="846"/>
      <c r="AS565" s="846"/>
      <c r="AT565" s="846"/>
      <c r="AU565" s="846"/>
      <c r="AV565" s="846"/>
      <c r="AW565" s="846"/>
      <c r="AX565" s="846"/>
      <c r="AY565" s="846"/>
    </row>
    <row r="566" spans="3:51">
      <c r="C566" s="845"/>
      <c r="D566" s="846"/>
      <c r="E566" s="846"/>
      <c r="F566" s="846"/>
      <c r="G566" s="846"/>
      <c r="H566" s="846"/>
      <c r="I566" s="846"/>
      <c r="J566" s="846"/>
      <c r="K566" s="846"/>
      <c r="L566" s="846"/>
      <c r="M566" s="846"/>
      <c r="N566" s="846"/>
      <c r="O566" s="846"/>
      <c r="P566" s="846"/>
      <c r="Q566" s="846"/>
      <c r="R566" s="846"/>
      <c r="S566" s="846"/>
      <c r="T566" s="846"/>
      <c r="U566" s="846"/>
      <c r="V566" s="846"/>
      <c r="W566" s="846"/>
      <c r="X566" s="846"/>
      <c r="Y566" s="846"/>
      <c r="Z566" s="846"/>
      <c r="AA566" s="846"/>
      <c r="AB566" s="846"/>
      <c r="AC566" s="846"/>
      <c r="AD566" s="846"/>
      <c r="AE566" s="846"/>
      <c r="AF566" s="846"/>
      <c r="AG566" s="846"/>
      <c r="AH566" s="846"/>
      <c r="AI566" s="846"/>
      <c r="AJ566" s="846"/>
      <c r="AK566" s="846"/>
      <c r="AL566" s="846"/>
      <c r="AM566" s="846"/>
      <c r="AN566" s="846"/>
      <c r="AO566" s="846"/>
      <c r="AP566" s="846"/>
      <c r="AQ566" s="846"/>
      <c r="AR566" s="846"/>
      <c r="AS566" s="846"/>
      <c r="AT566" s="846"/>
      <c r="AU566" s="846"/>
      <c r="AV566" s="846"/>
      <c r="AW566" s="846"/>
      <c r="AX566" s="846"/>
      <c r="AY566" s="846"/>
    </row>
    <row r="567" spans="3:51">
      <c r="C567" s="845"/>
      <c r="D567" s="846"/>
      <c r="E567" s="846"/>
      <c r="F567" s="846"/>
      <c r="G567" s="846"/>
      <c r="H567" s="846"/>
      <c r="I567" s="846"/>
      <c r="J567" s="846"/>
      <c r="K567" s="846"/>
      <c r="L567" s="846"/>
      <c r="M567" s="846"/>
      <c r="N567" s="846"/>
      <c r="O567" s="846"/>
      <c r="P567" s="846"/>
      <c r="Q567" s="846"/>
      <c r="R567" s="846"/>
      <c r="S567" s="846"/>
      <c r="T567" s="846"/>
      <c r="U567" s="846"/>
      <c r="V567" s="846"/>
      <c r="W567" s="846"/>
      <c r="X567" s="846"/>
      <c r="Y567" s="846"/>
      <c r="Z567" s="846"/>
      <c r="AA567" s="846"/>
      <c r="AB567" s="846"/>
      <c r="AC567" s="846"/>
      <c r="AD567" s="846"/>
      <c r="AE567" s="846"/>
      <c r="AF567" s="846"/>
      <c r="AG567" s="846"/>
      <c r="AH567" s="846"/>
      <c r="AI567" s="846"/>
      <c r="AJ567" s="846"/>
      <c r="AK567" s="846"/>
      <c r="AL567" s="846"/>
      <c r="AM567" s="846"/>
      <c r="AN567" s="846"/>
      <c r="AO567" s="846"/>
      <c r="AP567" s="846"/>
      <c r="AQ567" s="846"/>
      <c r="AR567" s="846"/>
      <c r="AS567" s="846"/>
      <c r="AT567" s="846"/>
      <c r="AU567" s="846"/>
      <c r="AV567" s="846"/>
      <c r="AW567" s="846"/>
      <c r="AX567" s="846"/>
      <c r="AY567" s="846"/>
    </row>
    <row r="568" spans="3:51">
      <c r="C568" s="845"/>
      <c r="D568" s="846"/>
      <c r="E568" s="846"/>
      <c r="F568" s="846"/>
      <c r="G568" s="846"/>
      <c r="H568" s="846"/>
      <c r="I568" s="846"/>
      <c r="J568" s="846"/>
      <c r="K568" s="846"/>
      <c r="L568" s="846"/>
      <c r="M568" s="846"/>
      <c r="N568" s="846"/>
      <c r="O568" s="846"/>
      <c r="P568" s="846"/>
      <c r="Q568" s="846"/>
      <c r="R568" s="846"/>
      <c r="S568" s="846"/>
      <c r="T568" s="846"/>
      <c r="U568" s="846"/>
      <c r="V568" s="846"/>
      <c r="W568" s="846"/>
      <c r="X568" s="846"/>
      <c r="Y568" s="846"/>
      <c r="Z568" s="846"/>
      <c r="AA568" s="846"/>
      <c r="AB568" s="846"/>
      <c r="AC568" s="846"/>
      <c r="AD568" s="846"/>
      <c r="AE568" s="846"/>
      <c r="AF568" s="846"/>
      <c r="AG568" s="846"/>
      <c r="AH568" s="846"/>
      <c r="AI568" s="846"/>
      <c r="AJ568" s="846"/>
      <c r="AK568" s="846"/>
      <c r="AL568" s="846"/>
      <c r="AM568" s="846"/>
      <c r="AN568" s="846"/>
      <c r="AO568" s="846"/>
      <c r="AP568" s="846"/>
      <c r="AQ568" s="846"/>
      <c r="AR568" s="846"/>
      <c r="AS568" s="846"/>
      <c r="AT568" s="846"/>
      <c r="AU568" s="846"/>
      <c r="AV568" s="846"/>
      <c r="AW568" s="846"/>
      <c r="AX568" s="846"/>
      <c r="AY568" s="846"/>
    </row>
    <row r="569" spans="3:51">
      <c r="C569" s="845"/>
      <c r="D569" s="846"/>
      <c r="E569" s="846"/>
      <c r="F569" s="846"/>
      <c r="G569" s="846"/>
      <c r="H569" s="846"/>
      <c r="I569" s="846"/>
      <c r="J569" s="846"/>
      <c r="K569" s="846"/>
      <c r="L569" s="846"/>
      <c r="M569" s="846"/>
      <c r="N569" s="846"/>
      <c r="O569" s="846"/>
      <c r="P569" s="846"/>
      <c r="Q569" s="846"/>
      <c r="R569" s="846"/>
      <c r="S569" s="846"/>
      <c r="T569" s="846"/>
      <c r="U569" s="846"/>
      <c r="V569" s="846"/>
      <c r="W569" s="846"/>
      <c r="X569" s="846"/>
      <c r="Y569" s="846"/>
      <c r="Z569" s="846"/>
      <c r="AA569" s="846"/>
      <c r="AB569" s="846"/>
      <c r="AC569" s="846"/>
      <c r="AD569" s="846"/>
      <c r="AE569" s="846"/>
      <c r="AF569" s="846"/>
      <c r="AG569" s="846"/>
      <c r="AH569" s="846"/>
      <c r="AI569" s="846"/>
      <c r="AJ569" s="846"/>
      <c r="AK569" s="846"/>
      <c r="AL569" s="846"/>
      <c r="AM569" s="846"/>
      <c r="AN569" s="846"/>
      <c r="AO569" s="846"/>
      <c r="AP569" s="846"/>
      <c r="AQ569" s="846"/>
      <c r="AR569" s="846"/>
      <c r="AS569" s="846"/>
      <c r="AT569" s="846"/>
      <c r="AU569" s="846"/>
      <c r="AV569" s="846"/>
      <c r="AW569" s="846"/>
      <c r="AX569" s="846"/>
      <c r="AY569" s="846"/>
    </row>
    <row r="570" spans="3:51">
      <c r="C570" s="845"/>
      <c r="D570" s="846"/>
      <c r="E570" s="846"/>
      <c r="F570" s="846"/>
      <c r="G570" s="846"/>
      <c r="H570" s="846"/>
      <c r="I570" s="846"/>
      <c r="J570" s="846"/>
      <c r="K570" s="846"/>
      <c r="L570" s="846"/>
      <c r="M570" s="846"/>
      <c r="N570" s="846"/>
      <c r="O570" s="846"/>
      <c r="P570" s="846"/>
      <c r="Q570" s="846"/>
      <c r="R570" s="846"/>
      <c r="S570" s="846"/>
      <c r="T570" s="846"/>
      <c r="U570" s="846"/>
      <c r="V570" s="846"/>
      <c r="W570" s="846"/>
      <c r="X570" s="846"/>
      <c r="Y570" s="846"/>
      <c r="Z570" s="846"/>
      <c r="AA570" s="846"/>
      <c r="AB570" s="846"/>
      <c r="AC570" s="846"/>
      <c r="AD570" s="846"/>
      <c r="AE570" s="846"/>
      <c r="AF570" s="846"/>
      <c r="AG570" s="846"/>
      <c r="AH570" s="846"/>
      <c r="AI570" s="846"/>
      <c r="AJ570" s="846"/>
      <c r="AK570" s="846"/>
      <c r="AL570" s="846"/>
      <c r="AM570" s="846"/>
      <c r="AN570" s="846"/>
      <c r="AO570" s="846"/>
      <c r="AP570" s="846"/>
      <c r="AQ570" s="846"/>
      <c r="AR570" s="846"/>
      <c r="AS570" s="846"/>
      <c r="AT570" s="846"/>
      <c r="AU570" s="846"/>
      <c r="AV570" s="846"/>
      <c r="AW570" s="846"/>
      <c r="AX570" s="846"/>
      <c r="AY570" s="846"/>
    </row>
    <row r="571" spans="3:51">
      <c r="C571" s="845"/>
      <c r="D571" s="846"/>
      <c r="E571" s="846"/>
      <c r="F571" s="846"/>
      <c r="G571" s="846"/>
      <c r="H571" s="846"/>
      <c r="I571" s="846"/>
      <c r="J571" s="846"/>
      <c r="K571" s="846"/>
      <c r="L571" s="846"/>
      <c r="M571" s="846"/>
      <c r="N571" s="846"/>
      <c r="O571" s="846"/>
      <c r="P571" s="846"/>
      <c r="Q571" s="846"/>
      <c r="R571" s="846"/>
      <c r="S571" s="846"/>
      <c r="T571" s="846"/>
      <c r="U571" s="846"/>
      <c r="V571" s="846"/>
      <c r="W571" s="846"/>
      <c r="X571" s="846"/>
      <c r="Y571" s="846"/>
      <c r="Z571" s="846"/>
      <c r="AA571" s="846"/>
      <c r="AB571" s="846"/>
      <c r="AC571" s="846"/>
      <c r="AD571" s="846"/>
      <c r="AE571" s="846"/>
      <c r="AF571" s="846"/>
      <c r="AG571" s="846"/>
      <c r="AH571" s="846"/>
      <c r="AI571" s="846"/>
      <c r="AJ571" s="846"/>
      <c r="AK571" s="846"/>
      <c r="AL571" s="846"/>
      <c r="AM571" s="846"/>
      <c r="AN571" s="846"/>
      <c r="AO571" s="846"/>
      <c r="AP571" s="846"/>
      <c r="AQ571" s="846"/>
      <c r="AR571" s="846"/>
      <c r="AS571" s="846"/>
      <c r="AT571" s="846"/>
      <c r="AU571" s="846"/>
      <c r="AV571" s="846"/>
      <c r="AW571" s="846"/>
      <c r="AX571" s="846"/>
      <c r="AY571" s="846"/>
    </row>
    <row r="572" spans="3:51">
      <c r="C572" s="845"/>
      <c r="D572" s="846"/>
      <c r="E572" s="846"/>
      <c r="F572" s="846"/>
      <c r="G572" s="846"/>
      <c r="H572" s="846"/>
      <c r="I572" s="846"/>
      <c r="J572" s="846"/>
      <c r="K572" s="846"/>
      <c r="L572" s="846"/>
      <c r="M572" s="846"/>
      <c r="N572" s="846"/>
      <c r="O572" s="846"/>
      <c r="P572" s="846"/>
      <c r="Q572" s="846"/>
      <c r="R572" s="846"/>
      <c r="S572" s="846"/>
      <c r="T572" s="846"/>
      <c r="U572" s="846"/>
      <c r="V572" s="846"/>
      <c r="W572" s="846"/>
      <c r="X572" s="846"/>
      <c r="Y572" s="846"/>
      <c r="Z572" s="846"/>
      <c r="AA572" s="846"/>
      <c r="AB572" s="846"/>
      <c r="AC572" s="846"/>
      <c r="AD572" s="846"/>
      <c r="AE572" s="846"/>
      <c r="AF572" s="846"/>
      <c r="AG572" s="846"/>
      <c r="AH572" s="846"/>
      <c r="AI572" s="846"/>
      <c r="AJ572" s="846"/>
      <c r="AK572" s="846"/>
      <c r="AL572" s="846"/>
      <c r="AM572" s="846"/>
      <c r="AN572" s="846"/>
      <c r="AO572" s="846"/>
      <c r="AP572" s="846"/>
      <c r="AQ572" s="846"/>
      <c r="AR572" s="846"/>
      <c r="AS572" s="846"/>
      <c r="AT572" s="846"/>
      <c r="AU572" s="846"/>
      <c r="AV572" s="846"/>
      <c r="AW572" s="846"/>
      <c r="AX572" s="846"/>
      <c r="AY572" s="846"/>
    </row>
    <row r="573" spans="3:51">
      <c r="C573" s="845"/>
      <c r="D573" s="846"/>
      <c r="E573" s="846"/>
      <c r="F573" s="846"/>
      <c r="G573" s="846"/>
      <c r="H573" s="846"/>
      <c r="I573" s="846"/>
      <c r="J573" s="846"/>
      <c r="K573" s="846"/>
      <c r="L573" s="846"/>
      <c r="M573" s="846"/>
      <c r="N573" s="846"/>
      <c r="O573" s="846"/>
      <c r="P573" s="846"/>
      <c r="Q573" s="846"/>
      <c r="R573" s="846"/>
      <c r="S573" s="846"/>
      <c r="T573" s="846"/>
      <c r="U573" s="846"/>
      <c r="V573" s="846"/>
      <c r="W573" s="846"/>
      <c r="X573" s="846"/>
      <c r="Y573" s="846"/>
      <c r="Z573" s="846"/>
      <c r="AA573" s="846"/>
      <c r="AB573" s="846"/>
      <c r="AC573" s="846"/>
      <c r="AD573" s="846"/>
      <c r="AE573" s="846"/>
      <c r="AF573" s="846"/>
      <c r="AG573" s="846"/>
      <c r="AH573" s="846"/>
      <c r="AI573" s="846"/>
      <c r="AJ573" s="846"/>
      <c r="AK573" s="846"/>
      <c r="AL573" s="846"/>
      <c r="AM573" s="846"/>
      <c r="AN573" s="846"/>
      <c r="AO573" s="846"/>
      <c r="AP573" s="846"/>
      <c r="AQ573" s="846"/>
      <c r="AR573" s="846"/>
      <c r="AS573" s="846"/>
      <c r="AT573" s="846"/>
      <c r="AU573" s="846"/>
      <c r="AV573" s="846"/>
      <c r="AW573" s="846"/>
      <c r="AX573" s="846"/>
      <c r="AY573" s="846"/>
    </row>
    <row r="574" spans="3:51">
      <c r="C574" s="845"/>
      <c r="D574" s="846"/>
      <c r="E574" s="846"/>
      <c r="F574" s="846"/>
      <c r="G574" s="846"/>
      <c r="H574" s="846"/>
      <c r="I574" s="846"/>
      <c r="J574" s="846"/>
      <c r="K574" s="846"/>
      <c r="L574" s="846"/>
      <c r="M574" s="846"/>
      <c r="N574" s="846"/>
      <c r="O574" s="846"/>
      <c r="P574" s="846"/>
      <c r="Q574" s="846"/>
      <c r="R574" s="846"/>
      <c r="S574" s="846"/>
      <c r="T574" s="846"/>
      <c r="U574" s="846"/>
      <c r="V574" s="846"/>
      <c r="W574" s="846"/>
      <c r="X574" s="846"/>
      <c r="Y574" s="846"/>
      <c r="Z574" s="846"/>
      <c r="AA574" s="846"/>
      <c r="AB574" s="846"/>
      <c r="AC574" s="846"/>
      <c r="AD574" s="846"/>
      <c r="AE574" s="846"/>
      <c r="AF574" s="846"/>
      <c r="AG574" s="846"/>
      <c r="AH574" s="846"/>
      <c r="AI574" s="846"/>
      <c r="AJ574" s="846"/>
      <c r="AK574" s="846"/>
      <c r="AL574" s="846"/>
      <c r="AM574" s="846"/>
      <c r="AN574" s="846"/>
      <c r="AO574" s="846"/>
      <c r="AP574" s="846"/>
      <c r="AQ574" s="846"/>
      <c r="AR574" s="846"/>
      <c r="AS574" s="846"/>
      <c r="AT574" s="846"/>
      <c r="AU574" s="846"/>
      <c r="AV574" s="846"/>
      <c r="AW574" s="846"/>
      <c r="AX574" s="846"/>
      <c r="AY574" s="846"/>
    </row>
    <row r="575" spans="3:51">
      <c r="C575" s="845"/>
      <c r="D575" s="846"/>
      <c r="E575" s="846"/>
      <c r="F575" s="846"/>
      <c r="G575" s="846"/>
      <c r="H575" s="846"/>
      <c r="I575" s="846"/>
      <c r="J575" s="846"/>
      <c r="K575" s="846"/>
      <c r="L575" s="846"/>
      <c r="M575" s="846"/>
      <c r="N575" s="846"/>
      <c r="O575" s="846"/>
      <c r="P575" s="846"/>
      <c r="Q575" s="846"/>
      <c r="R575" s="846"/>
      <c r="S575" s="846"/>
      <c r="T575" s="846"/>
      <c r="U575" s="846"/>
      <c r="V575" s="846"/>
      <c r="W575" s="846"/>
      <c r="X575" s="846"/>
      <c r="Y575" s="846"/>
      <c r="Z575" s="846"/>
      <c r="AA575" s="846"/>
      <c r="AB575" s="846"/>
      <c r="AC575" s="846"/>
      <c r="AD575" s="846"/>
      <c r="AE575" s="846"/>
      <c r="AF575" s="846"/>
      <c r="AG575" s="846"/>
      <c r="AH575" s="846"/>
      <c r="AI575" s="846"/>
      <c r="AJ575" s="846"/>
      <c r="AK575" s="846"/>
      <c r="AL575" s="846"/>
      <c r="AM575" s="846"/>
      <c r="AN575" s="846"/>
      <c r="AO575" s="846"/>
      <c r="AP575" s="846"/>
      <c r="AQ575" s="846"/>
      <c r="AR575" s="846"/>
      <c r="AS575" s="846"/>
      <c r="AT575" s="846"/>
      <c r="AU575" s="846"/>
      <c r="AV575" s="846"/>
      <c r="AW575" s="846"/>
      <c r="AX575" s="846"/>
      <c r="AY575" s="846"/>
    </row>
    <row r="576" spans="3:51">
      <c r="C576" s="845"/>
      <c r="D576" s="846"/>
      <c r="E576" s="846"/>
      <c r="F576" s="846"/>
      <c r="G576" s="846"/>
      <c r="H576" s="846"/>
      <c r="I576" s="846"/>
      <c r="J576" s="846"/>
      <c r="K576" s="846"/>
      <c r="L576" s="846"/>
      <c r="M576" s="846"/>
      <c r="N576" s="846"/>
      <c r="O576" s="846"/>
      <c r="P576" s="846"/>
      <c r="Q576" s="846"/>
      <c r="R576" s="846"/>
      <c r="S576" s="846"/>
      <c r="T576" s="846"/>
      <c r="U576" s="846"/>
      <c r="V576" s="846"/>
      <c r="W576" s="846"/>
      <c r="X576" s="846"/>
      <c r="Y576" s="846"/>
      <c r="Z576" s="846"/>
      <c r="AA576" s="846"/>
      <c r="AB576" s="846"/>
      <c r="AC576" s="846"/>
      <c r="AD576" s="846"/>
      <c r="AE576" s="846"/>
      <c r="AF576" s="846"/>
      <c r="AG576" s="846"/>
      <c r="AH576" s="846"/>
      <c r="AI576" s="846"/>
      <c r="AJ576" s="846"/>
      <c r="AK576" s="846"/>
      <c r="AL576" s="846"/>
      <c r="AM576" s="846"/>
      <c r="AN576" s="846"/>
      <c r="AO576" s="846"/>
      <c r="AP576" s="846"/>
      <c r="AQ576" s="846"/>
      <c r="AR576" s="846"/>
      <c r="AS576" s="846"/>
      <c r="AT576" s="846"/>
      <c r="AU576" s="846"/>
      <c r="AV576" s="846"/>
      <c r="AW576" s="846"/>
      <c r="AX576" s="846"/>
      <c r="AY576" s="846"/>
    </row>
    <row r="577" spans="3:51">
      <c r="C577" s="845"/>
      <c r="D577" s="846"/>
      <c r="E577" s="846"/>
      <c r="F577" s="846"/>
      <c r="G577" s="846"/>
      <c r="H577" s="846"/>
      <c r="I577" s="846"/>
      <c r="J577" s="846"/>
      <c r="K577" s="846"/>
      <c r="L577" s="846"/>
      <c r="M577" s="846"/>
      <c r="N577" s="846"/>
      <c r="O577" s="846"/>
      <c r="P577" s="846"/>
      <c r="Q577" s="846"/>
      <c r="R577" s="846"/>
      <c r="S577" s="846"/>
      <c r="T577" s="846"/>
      <c r="U577" s="846"/>
      <c r="V577" s="846"/>
      <c r="W577" s="846"/>
      <c r="X577" s="846"/>
      <c r="Y577" s="846"/>
      <c r="Z577" s="846"/>
      <c r="AA577" s="846"/>
      <c r="AB577" s="846"/>
      <c r="AC577" s="846"/>
      <c r="AD577" s="846"/>
      <c r="AE577" s="846"/>
      <c r="AF577" s="846"/>
      <c r="AG577" s="846"/>
      <c r="AH577" s="846"/>
      <c r="AI577" s="846"/>
      <c r="AJ577" s="846"/>
      <c r="AK577" s="846"/>
      <c r="AL577" s="846"/>
      <c r="AM577" s="846"/>
      <c r="AN577" s="846"/>
      <c r="AO577" s="846"/>
      <c r="AP577" s="846"/>
      <c r="AQ577" s="846"/>
      <c r="AR577" s="846"/>
      <c r="AS577" s="846"/>
      <c r="AT577" s="846"/>
      <c r="AU577" s="846"/>
      <c r="AV577" s="846"/>
      <c r="AW577" s="846"/>
      <c r="AX577" s="846"/>
      <c r="AY577" s="846"/>
    </row>
    <row r="578" spans="3:51">
      <c r="C578" s="845"/>
      <c r="D578" s="846"/>
      <c r="E578" s="846"/>
      <c r="F578" s="846"/>
      <c r="G578" s="846"/>
      <c r="H578" s="846"/>
      <c r="I578" s="846"/>
      <c r="J578" s="846"/>
      <c r="K578" s="846"/>
      <c r="L578" s="846"/>
      <c r="M578" s="846"/>
      <c r="N578" s="846"/>
      <c r="O578" s="846"/>
      <c r="P578" s="846"/>
      <c r="Q578" s="846"/>
      <c r="R578" s="846"/>
      <c r="S578" s="846"/>
      <c r="T578" s="846"/>
      <c r="U578" s="846"/>
      <c r="V578" s="846"/>
      <c r="W578" s="846"/>
      <c r="X578" s="846"/>
      <c r="Y578" s="846"/>
      <c r="Z578" s="846"/>
      <c r="AA578" s="846"/>
      <c r="AB578" s="846"/>
      <c r="AC578" s="846"/>
      <c r="AD578" s="846"/>
      <c r="AE578" s="846"/>
      <c r="AF578" s="846"/>
      <c r="AG578" s="846"/>
      <c r="AH578" s="846"/>
      <c r="AI578" s="846"/>
      <c r="AJ578" s="846"/>
      <c r="AK578" s="846"/>
      <c r="AL578" s="846"/>
      <c r="AM578" s="846"/>
      <c r="AN578" s="846"/>
      <c r="AO578" s="846"/>
      <c r="AP578" s="846"/>
      <c r="AQ578" s="846"/>
      <c r="AR578" s="846"/>
      <c r="AS578" s="846"/>
      <c r="AT578" s="846"/>
      <c r="AU578" s="846"/>
      <c r="AV578" s="846"/>
      <c r="AW578" s="846"/>
      <c r="AX578" s="846"/>
      <c r="AY578" s="846"/>
    </row>
    <row r="579" spans="3:51">
      <c r="C579" s="845"/>
      <c r="D579" s="846"/>
      <c r="E579" s="846"/>
      <c r="F579" s="846"/>
      <c r="G579" s="846"/>
      <c r="H579" s="846"/>
      <c r="I579" s="846"/>
      <c r="J579" s="846"/>
      <c r="K579" s="846"/>
      <c r="L579" s="846"/>
      <c r="M579" s="846"/>
      <c r="N579" s="846"/>
      <c r="O579" s="846"/>
      <c r="P579" s="846"/>
      <c r="Q579" s="846"/>
      <c r="R579" s="846"/>
      <c r="S579" s="846"/>
      <c r="T579" s="846"/>
      <c r="U579" s="846"/>
      <c r="V579" s="846"/>
      <c r="W579" s="846"/>
      <c r="X579" s="846"/>
      <c r="Y579" s="846"/>
      <c r="Z579" s="846"/>
      <c r="AA579" s="846"/>
      <c r="AB579" s="846"/>
      <c r="AC579" s="846"/>
      <c r="AD579" s="846"/>
      <c r="AE579" s="846"/>
      <c r="AF579" s="846"/>
      <c r="AG579" s="846"/>
      <c r="AH579" s="846"/>
      <c r="AI579" s="846"/>
      <c r="AJ579" s="846"/>
      <c r="AK579" s="846"/>
      <c r="AL579" s="846"/>
      <c r="AM579" s="846"/>
      <c r="AN579" s="846"/>
      <c r="AO579" s="846"/>
      <c r="AP579" s="846"/>
      <c r="AQ579" s="846"/>
      <c r="AR579" s="846"/>
      <c r="AS579" s="846"/>
      <c r="AT579" s="846"/>
      <c r="AU579" s="846"/>
      <c r="AV579" s="846"/>
      <c r="AW579" s="846"/>
      <c r="AX579" s="846"/>
      <c r="AY579" s="846"/>
    </row>
    <row r="580" spans="3:51">
      <c r="C580" s="845"/>
      <c r="D580" s="846"/>
      <c r="E580" s="846"/>
      <c r="F580" s="846"/>
      <c r="G580" s="846"/>
      <c r="H580" s="846"/>
      <c r="I580" s="846"/>
      <c r="J580" s="846"/>
      <c r="K580" s="846"/>
      <c r="L580" s="846"/>
      <c r="M580" s="846"/>
      <c r="N580" s="846"/>
      <c r="O580" s="846"/>
      <c r="P580" s="846"/>
      <c r="Q580" s="846"/>
      <c r="R580" s="846"/>
      <c r="S580" s="846"/>
      <c r="T580" s="846"/>
      <c r="U580" s="846"/>
      <c r="V580" s="846"/>
      <c r="W580" s="846"/>
      <c r="X580" s="846"/>
      <c r="Y580" s="846"/>
      <c r="Z580" s="846"/>
      <c r="AA580" s="846"/>
      <c r="AB580" s="846"/>
      <c r="AC580" s="846"/>
      <c r="AD580" s="846"/>
      <c r="AE580" s="846"/>
      <c r="AF580" s="846"/>
      <c r="AG580" s="846"/>
      <c r="AH580" s="846"/>
      <c r="AI580" s="846"/>
      <c r="AJ580" s="846"/>
      <c r="AK580" s="846"/>
      <c r="AL580" s="846"/>
      <c r="AM580" s="846"/>
      <c r="AN580" s="846"/>
      <c r="AO580" s="846"/>
      <c r="AP580" s="846"/>
      <c r="AQ580" s="846"/>
      <c r="AR580" s="846"/>
      <c r="AS580" s="846"/>
      <c r="AT580" s="846"/>
      <c r="AU580" s="846"/>
      <c r="AV580" s="846"/>
      <c r="AW580" s="846"/>
      <c r="AX580" s="846"/>
      <c r="AY580" s="846"/>
    </row>
    <row r="581" spans="3:51">
      <c r="C581" s="845"/>
      <c r="D581" s="846"/>
      <c r="E581" s="846"/>
      <c r="F581" s="846"/>
      <c r="G581" s="846"/>
      <c r="H581" s="846"/>
      <c r="I581" s="846"/>
      <c r="J581" s="846"/>
      <c r="K581" s="846"/>
      <c r="L581" s="846"/>
      <c r="M581" s="846"/>
      <c r="N581" s="846"/>
      <c r="O581" s="846"/>
      <c r="P581" s="846"/>
      <c r="Q581" s="846"/>
      <c r="R581" s="846"/>
      <c r="S581" s="846"/>
      <c r="T581" s="846"/>
      <c r="U581" s="846"/>
      <c r="V581" s="846"/>
      <c r="W581" s="846"/>
      <c r="X581" s="846"/>
      <c r="Y581" s="846"/>
      <c r="Z581" s="846"/>
      <c r="AA581" s="846"/>
      <c r="AB581" s="846"/>
      <c r="AC581" s="846"/>
      <c r="AD581" s="846"/>
      <c r="AE581" s="846"/>
      <c r="AF581" s="846"/>
      <c r="AG581" s="846"/>
      <c r="AH581" s="846"/>
      <c r="AI581" s="846"/>
      <c r="AJ581" s="846"/>
      <c r="AK581" s="846"/>
      <c r="AL581" s="846"/>
      <c r="AM581" s="846"/>
      <c r="AN581" s="846"/>
      <c r="AO581" s="846"/>
      <c r="AP581" s="846"/>
      <c r="AQ581" s="846"/>
      <c r="AR581" s="846"/>
      <c r="AS581" s="846"/>
      <c r="AT581" s="846"/>
      <c r="AU581" s="846"/>
      <c r="AV581" s="846"/>
      <c r="AW581" s="846"/>
      <c r="AX581" s="846"/>
      <c r="AY581" s="846"/>
    </row>
    <row r="582" spans="3:51">
      <c r="C582" s="845"/>
      <c r="D582" s="846"/>
      <c r="E582" s="846"/>
      <c r="F582" s="846"/>
      <c r="G582" s="846"/>
      <c r="H582" s="846"/>
      <c r="I582" s="846"/>
      <c r="J582" s="846"/>
      <c r="K582" s="846"/>
      <c r="L582" s="846"/>
      <c r="M582" s="846"/>
      <c r="N582" s="846"/>
      <c r="O582" s="846"/>
      <c r="P582" s="846"/>
      <c r="Q582" s="846"/>
      <c r="R582" s="846"/>
      <c r="S582" s="846"/>
      <c r="T582" s="846"/>
      <c r="U582" s="846"/>
      <c r="V582" s="846"/>
      <c r="W582" s="846"/>
      <c r="X582" s="846"/>
      <c r="Y582" s="846"/>
      <c r="Z582" s="846"/>
      <c r="AA582" s="846"/>
      <c r="AB582" s="846"/>
      <c r="AC582" s="846"/>
      <c r="AD582" s="846"/>
      <c r="AE582" s="846"/>
      <c r="AF582" s="846"/>
      <c r="AG582" s="846"/>
      <c r="AH582" s="846"/>
      <c r="AI582" s="846"/>
      <c r="AJ582" s="846"/>
      <c r="AK582" s="846"/>
      <c r="AL582" s="846"/>
      <c r="AM582" s="846"/>
      <c r="AN582" s="846"/>
      <c r="AO582" s="846"/>
      <c r="AP582" s="846"/>
      <c r="AQ582" s="846"/>
      <c r="AR582" s="846"/>
      <c r="AS582" s="846"/>
      <c r="AT582" s="846"/>
      <c r="AU582" s="846"/>
      <c r="AV582" s="846"/>
      <c r="AW582" s="846"/>
      <c r="AX582" s="846"/>
      <c r="AY582" s="846"/>
    </row>
    <row r="583" spans="3:51">
      <c r="C583" s="845"/>
      <c r="D583" s="846"/>
      <c r="E583" s="846"/>
      <c r="F583" s="846"/>
      <c r="G583" s="846"/>
      <c r="H583" s="846"/>
      <c r="I583" s="846"/>
      <c r="J583" s="846"/>
      <c r="K583" s="846"/>
      <c r="L583" s="846"/>
      <c r="M583" s="846"/>
      <c r="N583" s="846"/>
      <c r="O583" s="846"/>
      <c r="P583" s="846"/>
      <c r="Q583" s="846"/>
      <c r="R583" s="846"/>
      <c r="S583" s="846"/>
      <c r="T583" s="846"/>
      <c r="U583" s="846"/>
      <c r="V583" s="846"/>
      <c r="W583" s="846"/>
      <c r="X583" s="846"/>
      <c r="Y583" s="846"/>
      <c r="Z583" s="846"/>
      <c r="AA583" s="846"/>
      <c r="AB583" s="846"/>
      <c r="AC583" s="846"/>
      <c r="AD583" s="846"/>
      <c r="AE583" s="846"/>
      <c r="AF583" s="846"/>
      <c r="AG583" s="846"/>
      <c r="AH583" s="846"/>
      <c r="AI583" s="846"/>
      <c r="AJ583" s="846"/>
      <c r="AK583" s="846"/>
      <c r="AL583" s="846"/>
      <c r="AM583" s="846"/>
      <c r="AN583" s="846"/>
      <c r="AO583" s="846"/>
      <c r="AP583" s="846"/>
      <c r="AQ583" s="846"/>
      <c r="AR583" s="846"/>
      <c r="AS583" s="846"/>
      <c r="AT583" s="846"/>
      <c r="AU583" s="846"/>
      <c r="AV583" s="846"/>
      <c r="AW583" s="846"/>
      <c r="AX583" s="846"/>
      <c r="AY583" s="846"/>
    </row>
    <row r="584" spans="3:51">
      <c r="C584" s="845"/>
      <c r="D584" s="846"/>
      <c r="E584" s="846"/>
      <c r="F584" s="846"/>
      <c r="G584" s="846"/>
      <c r="H584" s="846"/>
      <c r="I584" s="846"/>
      <c r="J584" s="846"/>
      <c r="K584" s="846"/>
      <c r="L584" s="846"/>
      <c r="M584" s="846"/>
      <c r="N584" s="846"/>
      <c r="O584" s="846"/>
      <c r="P584" s="846"/>
      <c r="Q584" s="846"/>
      <c r="R584" s="846"/>
      <c r="S584" s="846"/>
      <c r="T584" s="846"/>
      <c r="U584" s="846"/>
      <c r="V584" s="846"/>
      <c r="W584" s="846"/>
      <c r="X584" s="846"/>
      <c r="Y584" s="846"/>
      <c r="Z584" s="846"/>
      <c r="AA584" s="846"/>
      <c r="AB584" s="846"/>
      <c r="AC584" s="846"/>
      <c r="AD584" s="846"/>
      <c r="AE584" s="846"/>
      <c r="AF584" s="846"/>
      <c r="AG584" s="846"/>
      <c r="AH584" s="846"/>
      <c r="AI584" s="846"/>
      <c r="AJ584" s="846"/>
      <c r="AK584" s="846"/>
      <c r="AL584" s="846"/>
      <c r="AM584" s="846"/>
      <c r="AN584" s="846"/>
      <c r="AO584" s="846"/>
      <c r="AP584" s="846"/>
      <c r="AQ584" s="846"/>
      <c r="AR584" s="846"/>
      <c r="AS584" s="846"/>
      <c r="AT584" s="846"/>
      <c r="AU584" s="846"/>
      <c r="AV584" s="846"/>
      <c r="AW584" s="846"/>
      <c r="AX584" s="846"/>
      <c r="AY584" s="846"/>
    </row>
    <row r="585" spans="3:51">
      <c r="C585" s="845"/>
      <c r="D585" s="846"/>
      <c r="E585" s="846"/>
      <c r="F585" s="846"/>
      <c r="G585" s="846"/>
      <c r="H585" s="846"/>
      <c r="I585" s="846"/>
      <c r="J585" s="846"/>
      <c r="K585" s="846"/>
      <c r="L585" s="846"/>
      <c r="M585" s="846"/>
      <c r="N585" s="846"/>
      <c r="O585" s="846"/>
      <c r="P585" s="846"/>
      <c r="Q585" s="846"/>
      <c r="R585" s="846"/>
      <c r="S585" s="846"/>
      <c r="T585" s="846"/>
      <c r="U585" s="846"/>
      <c r="V585" s="846"/>
      <c r="W585" s="846"/>
      <c r="X585" s="846"/>
      <c r="Y585" s="846"/>
      <c r="Z585" s="846"/>
      <c r="AA585" s="846"/>
      <c r="AB585" s="846"/>
      <c r="AC585" s="846"/>
      <c r="AD585" s="846"/>
      <c r="AE585" s="846"/>
      <c r="AF585" s="846"/>
      <c r="AG585" s="846"/>
      <c r="AH585" s="846"/>
      <c r="AI585" s="846"/>
      <c r="AJ585" s="846"/>
      <c r="AK585" s="846"/>
      <c r="AL585" s="846"/>
      <c r="AM585" s="846"/>
      <c r="AN585" s="846"/>
      <c r="AO585" s="846"/>
      <c r="AP585" s="846"/>
      <c r="AQ585" s="846"/>
      <c r="AR585" s="846"/>
      <c r="AS585" s="846"/>
      <c r="AT585" s="846"/>
      <c r="AU585" s="846"/>
      <c r="AV585" s="846"/>
      <c r="AW585" s="846"/>
      <c r="AX585" s="846"/>
      <c r="AY585" s="846"/>
    </row>
    <row r="586" spans="3:51">
      <c r="C586" s="845"/>
      <c r="D586" s="846"/>
      <c r="E586" s="846"/>
      <c r="F586" s="846"/>
      <c r="G586" s="846"/>
      <c r="H586" s="846"/>
      <c r="I586" s="846"/>
      <c r="J586" s="846"/>
      <c r="K586" s="846"/>
      <c r="L586" s="846"/>
      <c r="M586" s="846"/>
      <c r="N586" s="846"/>
      <c r="O586" s="846"/>
      <c r="P586" s="846"/>
      <c r="Q586" s="846"/>
      <c r="R586" s="846"/>
      <c r="S586" s="846"/>
      <c r="T586" s="846"/>
      <c r="U586" s="846"/>
      <c r="V586" s="846"/>
      <c r="W586" s="846"/>
      <c r="X586" s="846"/>
      <c r="Y586" s="846"/>
      <c r="Z586" s="846"/>
      <c r="AA586" s="846"/>
      <c r="AB586" s="846"/>
      <c r="AC586" s="846"/>
      <c r="AD586" s="846"/>
      <c r="AE586" s="846"/>
      <c r="AF586" s="846"/>
      <c r="AG586" s="846"/>
      <c r="AH586" s="846"/>
      <c r="AI586" s="846"/>
      <c r="AJ586" s="846"/>
      <c r="AK586" s="846"/>
      <c r="AL586" s="846"/>
      <c r="AM586" s="846"/>
      <c r="AN586" s="846"/>
      <c r="AO586" s="846"/>
      <c r="AP586" s="846"/>
      <c r="AQ586" s="846"/>
      <c r="AR586" s="846"/>
      <c r="AS586" s="846"/>
      <c r="AT586" s="846"/>
      <c r="AU586" s="846"/>
      <c r="AV586" s="846"/>
      <c r="AW586" s="846"/>
      <c r="AX586" s="846"/>
      <c r="AY586" s="846"/>
    </row>
    <row r="587" spans="3:51">
      <c r="C587" s="845"/>
      <c r="D587" s="846"/>
      <c r="E587" s="846"/>
      <c r="F587" s="846"/>
      <c r="G587" s="846"/>
      <c r="H587" s="846"/>
      <c r="I587" s="846"/>
      <c r="J587" s="846"/>
      <c r="K587" s="846"/>
      <c r="L587" s="846"/>
      <c r="M587" s="846"/>
      <c r="N587" s="846"/>
      <c r="O587" s="846"/>
      <c r="P587" s="846"/>
      <c r="Q587" s="846"/>
      <c r="R587" s="846"/>
      <c r="S587" s="846"/>
      <c r="T587" s="846"/>
      <c r="U587" s="846"/>
      <c r="V587" s="846"/>
      <c r="W587" s="846"/>
      <c r="X587" s="846"/>
      <c r="Y587" s="846"/>
      <c r="Z587" s="846"/>
      <c r="AA587" s="846"/>
      <c r="AB587" s="846"/>
      <c r="AC587" s="846"/>
      <c r="AD587" s="846"/>
      <c r="AE587" s="846"/>
      <c r="AF587" s="846"/>
      <c r="AG587" s="846"/>
      <c r="AH587" s="846"/>
      <c r="AI587" s="846"/>
      <c r="AJ587" s="846"/>
      <c r="AK587" s="846"/>
      <c r="AL587" s="846"/>
      <c r="AM587" s="846"/>
      <c r="AN587" s="846"/>
      <c r="AO587" s="846"/>
      <c r="AP587" s="846"/>
      <c r="AQ587" s="846"/>
      <c r="AR587" s="846"/>
      <c r="AS587" s="846"/>
      <c r="AT587" s="846"/>
      <c r="AU587" s="846"/>
      <c r="AV587" s="846"/>
      <c r="AW587" s="846"/>
      <c r="AX587" s="846"/>
      <c r="AY587" s="846"/>
    </row>
    <row r="588" spans="3:51">
      <c r="C588" s="845"/>
      <c r="D588" s="846"/>
      <c r="E588" s="846"/>
      <c r="F588" s="846"/>
      <c r="G588" s="846"/>
      <c r="H588" s="846"/>
      <c r="I588" s="846"/>
      <c r="J588" s="846"/>
      <c r="K588" s="846"/>
      <c r="L588" s="846"/>
      <c r="M588" s="846"/>
      <c r="N588" s="846"/>
      <c r="O588" s="846"/>
      <c r="P588" s="846"/>
      <c r="Q588" s="846"/>
      <c r="R588" s="846"/>
      <c r="S588" s="846"/>
      <c r="T588" s="846"/>
      <c r="U588" s="846"/>
      <c r="V588" s="846"/>
      <c r="W588" s="846"/>
      <c r="X588" s="846"/>
      <c r="Y588" s="846"/>
      <c r="Z588" s="846"/>
      <c r="AA588" s="846"/>
      <c r="AB588" s="846"/>
      <c r="AC588" s="846"/>
      <c r="AD588" s="846"/>
      <c r="AE588" s="846"/>
      <c r="AF588" s="846"/>
      <c r="AG588" s="846"/>
      <c r="AH588" s="846"/>
      <c r="AI588" s="846"/>
      <c r="AJ588" s="846"/>
      <c r="AK588" s="846"/>
      <c r="AL588" s="846"/>
      <c r="AM588" s="846"/>
      <c r="AN588" s="846"/>
      <c r="AO588" s="846"/>
      <c r="AP588" s="846"/>
      <c r="AQ588" s="846"/>
      <c r="AR588" s="846"/>
      <c r="AS588" s="846"/>
      <c r="AT588" s="846"/>
      <c r="AU588" s="846"/>
      <c r="AV588" s="846"/>
      <c r="AW588" s="846"/>
      <c r="AX588" s="846"/>
      <c r="AY588" s="846"/>
    </row>
    <row r="589" spans="3:51">
      <c r="C589" s="845"/>
      <c r="D589" s="846"/>
      <c r="E589" s="846"/>
      <c r="F589" s="846"/>
      <c r="G589" s="846"/>
      <c r="H589" s="846"/>
      <c r="I589" s="846"/>
      <c r="J589" s="846"/>
      <c r="K589" s="846"/>
      <c r="L589" s="846"/>
      <c r="M589" s="846"/>
      <c r="N589" s="846"/>
      <c r="O589" s="846"/>
      <c r="P589" s="846"/>
      <c r="Q589" s="846"/>
      <c r="R589" s="846"/>
      <c r="S589" s="846"/>
      <c r="T589" s="846"/>
      <c r="U589" s="846"/>
      <c r="V589" s="846"/>
      <c r="W589" s="846"/>
      <c r="X589" s="846"/>
      <c r="Y589" s="846"/>
      <c r="Z589" s="846"/>
      <c r="AA589" s="846"/>
      <c r="AB589" s="846"/>
      <c r="AC589" s="846"/>
      <c r="AD589" s="846"/>
      <c r="AE589" s="846"/>
      <c r="AF589" s="846"/>
      <c r="AG589" s="846"/>
      <c r="AH589" s="846"/>
      <c r="AI589" s="846"/>
      <c r="AJ589" s="846"/>
      <c r="AK589" s="846"/>
      <c r="AL589" s="846"/>
      <c r="AM589" s="846"/>
      <c r="AN589" s="846"/>
      <c r="AO589" s="846"/>
      <c r="AP589" s="846"/>
      <c r="AQ589" s="846"/>
      <c r="AR589" s="846"/>
      <c r="AS589" s="846"/>
      <c r="AT589" s="846"/>
      <c r="AU589" s="846"/>
      <c r="AV589" s="846"/>
      <c r="AW589" s="846"/>
      <c r="AX589" s="846"/>
      <c r="AY589" s="846"/>
    </row>
    <row r="590" spans="3:51">
      <c r="C590" s="845"/>
      <c r="D590" s="846"/>
      <c r="E590" s="846"/>
      <c r="F590" s="846"/>
      <c r="G590" s="846"/>
      <c r="H590" s="846"/>
      <c r="I590" s="846"/>
      <c r="J590" s="846"/>
      <c r="K590" s="846"/>
      <c r="L590" s="846"/>
      <c r="M590" s="846"/>
      <c r="N590" s="846"/>
      <c r="O590" s="846"/>
      <c r="P590" s="846"/>
      <c r="Q590" s="846"/>
      <c r="R590" s="846"/>
      <c r="S590" s="846"/>
      <c r="T590" s="846"/>
      <c r="U590" s="846"/>
      <c r="V590" s="846"/>
      <c r="W590" s="846"/>
      <c r="X590" s="846"/>
      <c r="Y590" s="846"/>
      <c r="Z590" s="846"/>
      <c r="AA590" s="846"/>
      <c r="AB590" s="846"/>
      <c r="AC590" s="846"/>
      <c r="AD590" s="846"/>
      <c r="AE590" s="846"/>
      <c r="AF590" s="846"/>
      <c r="AG590" s="846"/>
      <c r="AH590" s="846"/>
      <c r="AI590" s="846"/>
      <c r="AJ590" s="846"/>
      <c r="AK590" s="846"/>
      <c r="AL590" s="846"/>
      <c r="AM590" s="846"/>
      <c r="AN590" s="846"/>
      <c r="AO590" s="846"/>
      <c r="AP590" s="846"/>
      <c r="AQ590" s="846"/>
      <c r="AR590" s="846"/>
      <c r="AS590" s="846"/>
      <c r="AT590" s="846"/>
      <c r="AU590" s="846"/>
      <c r="AV590" s="846"/>
      <c r="AW590" s="846"/>
      <c r="AX590" s="846"/>
      <c r="AY590" s="846"/>
    </row>
    <row r="591" spans="3:51">
      <c r="C591" s="845"/>
      <c r="D591" s="846"/>
      <c r="E591" s="846"/>
      <c r="F591" s="846"/>
      <c r="G591" s="846"/>
      <c r="H591" s="846"/>
      <c r="I591" s="846"/>
      <c r="J591" s="846"/>
      <c r="K591" s="846"/>
      <c r="L591" s="846"/>
      <c r="M591" s="846"/>
      <c r="N591" s="846"/>
      <c r="O591" s="846"/>
      <c r="P591" s="846"/>
      <c r="Q591" s="846"/>
      <c r="R591" s="846"/>
      <c r="S591" s="846"/>
      <c r="T591" s="846"/>
      <c r="U591" s="846"/>
      <c r="V591" s="846"/>
      <c r="W591" s="846"/>
      <c r="X591" s="846"/>
      <c r="Y591" s="846"/>
      <c r="Z591" s="846"/>
      <c r="AA591" s="846"/>
      <c r="AB591" s="846"/>
      <c r="AC591" s="846"/>
      <c r="AD591" s="846"/>
      <c r="AE591" s="846"/>
      <c r="AF591" s="846"/>
      <c r="AG591" s="846"/>
      <c r="AH591" s="846"/>
      <c r="AI591" s="846"/>
      <c r="AJ591" s="846"/>
      <c r="AK591" s="846"/>
      <c r="AL591" s="846"/>
      <c r="AM591" s="846"/>
      <c r="AN591" s="846"/>
      <c r="AO591" s="846"/>
      <c r="AP591" s="846"/>
      <c r="AQ591" s="846"/>
      <c r="AR591" s="846"/>
      <c r="AS591" s="846"/>
      <c r="AT591" s="846"/>
      <c r="AU591" s="846"/>
      <c r="AV591" s="846"/>
      <c r="AW591" s="846"/>
      <c r="AX591" s="846"/>
      <c r="AY591" s="846"/>
    </row>
    <row r="592" spans="3:51">
      <c r="C592" s="845"/>
      <c r="D592" s="846"/>
      <c r="E592" s="846"/>
      <c r="F592" s="846"/>
      <c r="G592" s="846"/>
      <c r="H592" s="846"/>
      <c r="I592" s="846"/>
      <c r="J592" s="846"/>
      <c r="K592" s="846"/>
      <c r="L592" s="846"/>
      <c r="M592" s="846"/>
      <c r="N592" s="846"/>
      <c r="O592" s="846"/>
      <c r="P592" s="846"/>
      <c r="Q592" s="846"/>
      <c r="R592" s="846"/>
      <c r="S592" s="846"/>
      <c r="T592" s="846"/>
      <c r="U592" s="846"/>
      <c r="V592" s="846"/>
      <c r="W592" s="846"/>
      <c r="X592" s="846"/>
      <c r="Y592" s="846"/>
      <c r="Z592" s="846"/>
      <c r="AA592" s="846"/>
      <c r="AB592" s="846"/>
      <c r="AC592" s="846"/>
      <c r="AD592" s="846"/>
      <c r="AE592" s="846"/>
      <c r="AF592" s="846"/>
      <c r="AG592" s="846"/>
      <c r="AH592" s="846"/>
      <c r="AI592" s="846"/>
      <c r="AJ592" s="846"/>
      <c r="AK592" s="846"/>
      <c r="AL592" s="846"/>
      <c r="AM592" s="846"/>
      <c r="AN592" s="846"/>
      <c r="AO592" s="846"/>
      <c r="AP592" s="846"/>
      <c r="AQ592" s="846"/>
      <c r="AR592" s="846"/>
      <c r="AS592" s="846"/>
      <c r="AT592" s="846"/>
      <c r="AU592" s="846"/>
      <c r="AV592" s="846"/>
      <c r="AW592" s="846"/>
      <c r="AX592" s="846"/>
      <c r="AY592" s="846"/>
    </row>
    <row r="593" spans="3:51">
      <c r="C593" s="845"/>
      <c r="D593" s="846"/>
      <c r="E593" s="846"/>
      <c r="F593" s="846"/>
      <c r="G593" s="846"/>
      <c r="H593" s="846"/>
      <c r="I593" s="846"/>
      <c r="J593" s="846"/>
      <c r="K593" s="846"/>
      <c r="L593" s="846"/>
      <c r="M593" s="846"/>
      <c r="N593" s="846"/>
      <c r="O593" s="846"/>
      <c r="P593" s="846"/>
      <c r="Q593" s="846"/>
      <c r="R593" s="846"/>
      <c r="S593" s="846"/>
      <c r="T593" s="846"/>
      <c r="U593" s="846"/>
      <c r="V593" s="846"/>
      <c r="W593" s="846"/>
      <c r="X593" s="846"/>
      <c r="Y593" s="846"/>
      <c r="Z593" s="846"/>
      <c r="AA593" s="846"/>
      <c r="AB593" s="846"/>
      <c r="AC593" s="846"/>
      <c r="AD593" s="846"/>
      <c r="AE593" s="846"/>
      <c r="AF593" s="846"/>
      <c r="AG593" s="846"/>
      <c r="AH593" s="846"/>
      <c r="AI593" s="846"/>
      <c r="AJ593" s="846"/>
      <c r="AK593" s="846"/>
      <c r="AL593" s="846"/>
      <c r="AM593" s="846"/>
      <c r="AN593" s="846"/>
      <c r="AO593" s="846"/>
      <c r="AP593" s="846"/>
      <c r="AQ593" s="846"/>
      <c r="AR593" s="846"/>
      <c r="AS593" s="846"/>
      <c r="AT593" s="846"/>
      <c r="AU593" s="846"/>
      <c r="AV593" s="846"/>
      <c r="AW593" s="846"/>
      <c r="AX593" s="846"/>
      <c r="AY593" s="846"/>
    </row>
    <row r="594" spans="3:51">
      <c r="C594" s="845"/>
      <c r="D594" s="846"/>
      <c r="E594" s="846"/>
      <c r="F594" s="846"/>
      <c r="G594" s="846"/>
      <c r="H594" s="846"/>
      <c r="I594" s="846"/>
      <c r="J594" s="846"/>
      <c r="K594" s="846"/>
      <c r="L594" s="846"/>
      <c r="M594" s="846"/>
      <c r="N594" s="846"/>
      <c r="O594" s="846"/>
      <c r="P594" s="846"/>
      <c r="Q594" s="846"/>
      <c r="R594" s="846"/>
      <c r="S594" s="846"/>
      <c r="T594" s="846"/>
      <c r="U594" s="846"/>
      <c r="V594" s="846"/>
      <c r="W594" s="846"/>
      <c r="X594" s="846"/>
      <c r="Y594" s="846"/>
      <c r="Z594" s="846"/>
      <c r="AA594" s="846"/>
      <c r="AB594" s="846"/>
      <c r="AC594" s="846"/>
      <c r="AD594" s="846"/>
      <c r="AE594" s="846"/>
      <c r="AF594" s="846"/>
      <c r="AG594" s="846"/>
      <c r="AH594" s="846"/>
      <c r="AI594" s="846"/>
      <c r="AJ594" s="846"/>
      <c r="AK594" s="846"/>
      <c r="AL594" s="846"/>
      <c r="AM594" s="846"/>
      <c r="AN594" s="846"/>
      <c r="AO594" s="846"/>
      <c r="AP594" s="846"/>
      <c r="AQ594" s="846"/>
      <c r="AR594" s="846"/>
      <c r="AS594" s="846"/>
      <c r="AT594" s="846"/>
      <c r="AU594" s="846"/>
      <c r="AV594" s="846"/>
      <c r="AW594" s="846"/>
      <c r="AX594" s="846"/>
      <c r="AY594" s="846"/>
    </row>
    <row r="595" spans="3:51">
      <c r="C595" s="845"/>
      <c r="D595" s="846"/>
      <c r="E595" s="846"/>
      <c r="F595" s="846"/>
      <c r="G595" s="846"/>
      <c r="H595" s="846"/>
      <c r="I595" s="846"/>
      <c r="J595" s="846"/>
      <c r="K595" s="846"/>
      <c r="L595" s="846"/>
      <c r="M595" s="846"/>
      <c r="N595" s="846"/>
      <c r="O595" s="846"/>
      <c r="P595" s="846"/>
      <c r="Q595" s="846"/>
      <c r="R595" s="846"/>
      <c r="S595" s="846"/>
      <c r="T595" s="846"/>
      <c r="U595" s="846"/>
      <c r="V595" s="846"/>
      <c r="W595" s="846"/>
      <c r="X595" s="846"/>
      <c r="Y595" s="846"/>
      <c r="Z595" s="846"/>
      <c r="AA595" s="846"/>
      <c r="AB595" s="846"/>
      <c r="AC595" s="846"/>
      <c r="AD595" s="846"/>
      <c r="AE595" s="846"/>
      <c r="AF595" s="846"/>
      <c r="AG595" s="846"/>
      <c r="AH595" s="846"/>
      <c r="AI595" s="846"/>
      <c r="AJ595" s="846"/>
      <c r="AK595" s="846"/>
      <c r="AL595" s="846"/>
      <c r="AM595" s="846"/>
      <c r="AN595" s="846"/>
      <c r="AO595" s="846"/>
      <c r="AP595" s="846"/>
      <c r="AQ595" s="846"/>
      <c r="AR595" s="846"/>
      <c r="AS595" s="846"/>
      <c r="AT595" s="846"/>
      <c r="AU595" s="846"/>
      <c r="AV595" s="846"/>
      <c r="AW595" s="846"/>
      <c r="AX595" s="846"/>
      <c r="AY595" s="846"/>
    </row>
    <row r="596" spans="3:51">
      <c r="C596" s="845"/>
      <c r="D596" s="846"/>
      <c r="E596" s="846"/>
      <c r="F596" s="846"/>
      <c r="G596" s="846"/>
      <c r="H596" s="846"/>
      <c r="I596" s="846"/>
      <c r="J596" s="846"/>
      <c r="K596" s="846"/>
      <c r="L596" s="846"/>
      <c r="M596" s="846"/>
      <c r="N596" s="846"/>
      <c r="O596" s="846"/>
      <c r="P596" s="846"/>
      <c r="Q596" s="846"/>
      <c r="R596" s="846"/>
      <c r="S596" s="846"/>
      <c r="T596" s="846"/>
      <c r="U596" s="846"/>
      <c r="V596" s="846"/>
      <c r="W596" s="846"/>
      <c r="X596" s="846"/>
      <c r="Y596" s="846"/>
      <c r="Z596" s="846"/>
      <c r="AA596" s="846"/>
      <c r="AB596" s="846"/>
      <c r="AC596" s="846"/>
      <c r="AD596" s="846"/>
      <c r="AE596" s="846"/>
      <c r="AF596" s="846"/>
      <c r="AG596" s="846"/>
      <c r="AH596" s="846"/>
      <c r="AI596" s="846"/>
      <c r="AJ596" s="846"/>
      <c r="AK596" s="846"/>
      <c r="AL596" s="846"/>
      <c r="AM596" s="846"/>
      <c r="AN596" s="846"/>
      <c r="AO596" s="846"/>
      <c r="AP596" s="846"/>
      <c r="AQ596" s="846"/>
      <c r="AR596" s="846"/>
      <c r="AS596" s="846"/>
      <c r="AT596" s="846"/>
      <c r="AU596" s="846"/>
      <c r="AV596" s="846"/>
      <c r="AW596" s="846"/>
      <c r="AX596" s="846"/>
      <c r="AY596" s="846"/>
    </row>
    <row r="597" spans="3:51">
      <c r="C597" s="845"/>
      <c r="D597" s="846"/>
      <c r="E597" s="846"/>
      <c r="F597" s="846"/>
      <c r="G597" s="846"/>
      <c r="H597" s="846"/>
      <c r="I597" s="846"/>
      <c r="J597" s="846"/>
      <c r="K597" s="846"/>
      <c r="L597" s="846"/>
      <c r="M597" s="846"/>
      <c r="N597" s="846"/>
      <c r="O597" s="846"/>
      <c r="P597" s="846"/>
      <c r="Q597" s="846"/>
      <c r="R597" s="846"/>
      <c r="S597" s="846"/>
      <c r="T597" s="846"/>
      <c r="U597" s="846"/>
      <c r="V597" s="846"/>
      <c r="W597" s="846"/>
      <c r="X597" s="846"/>
      <c r="Y597" s="846"/>
      <c r="Z597" s="846"/>
      <c r="AA597" s="846"/>
      <c r="AB597" s="846"/>
      <c r="AC597" s="846"/>
      <c r="AD597" s="846"/>
      <c r="AE597" s="846"/>
      <c r="AF597" s="846"/>
      <c r="AG597" s="846"/>
      <c r="AH597" s="846"/>
      <c r="AI597" s="846"/>
      <c r="AJ597" s="846"/>
      <c r="AK597" s="846"/>
      <c r="AL597" s="846"/>
      <c r="AM597" s="846"/>
      <c r="AN597" s="846"/>
      <c r="AO597" s="846"/>
      <c r="AP597" s="846"/>
      <c r="AQ597" s="846"/>
      <c r="AR597" s="846"/>
      <c r="AS597" s="846"/>
      <c r="AT597" s="846"/>
      <c r="AU597" s="846"/>
      <c r="AV597" s="846"/>
      <c r="AW597" s="846"/>
      <c r="AX597" s="846"/>
      <c r="AY597" s="846"/>
    </row>
    <row r="598" spans="3:51">
      <c r="C598" s="845"/>
      <c r="D598" s="846"/>
      <c r="E598" s="846"/>
      <c r="F598" s="846"/>
      <c r="G598" s="846"/>
      <c r="H598" s="846"/>
      <c r="I598" s="846"/>
      <c r="J598" s="846"/>
      <c r="K598" s="846"/>
      <c r="L598" s="846"/>
      <c r="M598" s="846"/>
      <c r="N598" s="846"/>
      <c r="O598" s="846"/>
      <c r="P598" s="846"/>
      <c r="Q598" s="846"/>
      <c r="R598" s="846"/>
      <c r="S598" s="846"/>
      <c r="T598" s="846"/>
      <c r="U598" s="846"/>
      <c r="V598" s="846"/>
      <c r="W598" s="846"/>
      <c r="X598" s="846"/>
      <c r="Y598" s="846"/>
      <c r="Z598" s="846"/>
      <c r="AA598" s="846"/>
      <c r="AB598" s="846"/>
      <c r="AC598" s="846"/>
      <c r="AD598" s="846"/>
      <c r="AE598" s="846"/>
      <c r="AF598" s="846"/>
      <c r="AG598" s="846"/>
      <c r="AH598" s="846"/>
      <c r="AI598" s="846"/>
      <c r="AJ598" s="846"/>
      <c r="AK598" s="846"/>
      <c r="AL598" s="846"/>
      <c r="AM598" s="846"/>
      <c r="AN598" s="846"/>
      <c r="AO598" s="846"/>
      <c r="AP598" s="846"/>
      <c r="AQ598" s="846"/>
      <c r="AR598" s="846"/>
      <c r="AS598" s="846"/>
      <c r="AT598" s="846"/>
      <c r="AU598" s="846"/>
      <c r="AV598" s="846"/>
      <c r="AW598" s="846"/>
      <c r="AX598" s="846"/>
      <c r="AY598" s="846"/>
    </row>
    <row r="599" spans="3:51">
      <c r="C599" s="845"/>
      <c r="D599" s="846"/>
      <c r="E599" s="846"/>
      <c r="F599" s="846"/>
      <c r="G599" s="846"/>
      <c r="H599" s="846"/>
      <c r="I599" s="846"/>
      <c r="J599" s="846"/>
      <c r="K599" s="846"/>
      <c r="L599" s="846"/>
      <c r="M599" s="846"/>
      <c r="N599" s="846"/>
      <c r="O599" s="846"/>
      <c r="P599" s="846"/>
      <c r="Q599" s="846"/>
      <c r="R599" s="846"/>
      <c r="S599" s="846"/>
      <c r="T599" s="846"/>
      <c r="U599" s="846"/>
      <c r="V599" s="846"/>
      <c r="W599" s="846"/>
      <c r="X599" s="846"/>
      <c r="Y599" s="846"/>
      <c r="Z599" s="846"/>
      <c r="AA599" s="846"/>
      <c r="AB599" s="846"/>
      <c r="AC599" s="846"/>
      <c r="AD599" s="846"/>
      <c r="AE599" s="846"/>
      <c r="AF599" s="846"/>
      <c r="AG599" s="846"/>
      <c r="AH599" s="846"/>
      <c r="AI599" s="846"/>
      <c r="AJ599" s="846"/>
      <c r="AK599" s="846"/>
      <c r="AL599" s="846"/>
      <c r="AM599" s="846"/>
      <c r="AN599" s="846"/>
      <c r="AO599" s="846"/>
      <c r="AP599" s="846"/>
      <c r="AQ599" s="846"/>
      <c r="AR599" s="846"/>
      <c r="AS599" s="846"/>
      <c r="AT599" s="846"/>
      <c r="AU599" s="846"/>
      <c r="AV599" s="846"/>
      <c r="AW599" s="846"/>
      <c r="AX599" s="846"/>
      <c r="AY599" s="846"/>
    </row>
    <row r="600" spans="3:51">
      <c r="C600" s="845"/>
      <c r="D600" s="846"/>
      <c r="E600" s="846"/>
      <c r="F600" s="846"/>
      <c r="G600" s="846"/>
      <c r="H600" s="846"/>
      <c r="I600" s="846"/>
      <c r="J600" s="846"/>
      <c r="K600" s="846"/>
      <c r="L600" s="846"/>
      <c r="M600" s="846"/>
      <c r="N600" s="846"/>
      <c r="O600" s="846"/>
      <c r="P600" s="846"/>
      <c r="Q600" s="846"/>
      <c r="R600" s="846"/>
      <c r="S600" s="846"/>
      <c r="T600" s="846"/>
      <c r="U600" s="846"/>
      <c r="V600" s="846"/>
      <c r="W600" s="846"/>
      <c r="X600" s="846"/>
      <c r="Y600" s="846"/>
      <c r="Z600" s="846"/>
      <c r="AA600" s="846"/>
      <c r="AB600" s="846"/>
      <c r="AC600" s="846"/>
      <c r="AD600" s="846"/>
      <c r="AE600" s="846"/>
      <c r="AF600" s="846"/>
      <c r="AG600" s="846"/>
      <c r="AH600" s="846"/>
      <c r="AI600" s="846"/>
      <c r="AJ600" s="846"/>
      <c r="AK600" s="846"/>
      <c r="AL600" s="846"/>
      <c r="AM600" s="846"/>
      <c r="AN600" s="846"/>
      <c r="AO600" s="846"/>
      <c r="AP600" s="846"/>
      <c r="AQ600" s="846"/>
      <c r="AR600" s="846"/>
      <c r="AS600" s="846"/>
      <c r="AT600" s="846"/>
      <c r="AU600" s="846"/>
      <c r="AV600" s="846"/>
      <c r="AW600" s="846"/>
      <c r="AX600" s="846"/>
      <c r="AY600" s="846"/>
    </row>
    <row r="601" spans="3:51">
      <c r="C601" s="845"/>
      <c r="D601" s="846"/>
      <c r="E601" s="846"/>
      <c r="F601" s="846"/>
      <c r="G601" s="846"/>
      <c r="H601" s="846"/>
      <c r="I601" s="846"/>
      <c r="J601" s="846"/>
      <c r="K601" s="846"/>
      <c r="L601" s="846"/>
      <c r="M601" s="846"/>
      <c r="N601" s="846"/>
      <c r="O601" s="846"/>
      <c r="P601" s="846"/>
      <c r="Q601" s="846"/>
      <c r="R601" s="846"/>
      <c r="S601" s="846"/>
      <c r="T601" s="846"/>
      <c r="U601" s="846"/>
      <c r="V601" s="846"/>
      <c r="W601" s="846"/>
      <c r="X601" s="846"/>
      <c r="Y601" s="846"/>
      <c r="Z601" s="846"/>
      <c r="AA601" s="846"/>
      <c r="AB601" s="846"/>
      <c r="AC601" s="846"/>
      <c r="AD601" s="846"/>
      <c r="AE601" s="846"/>
      <c r="AF601" s="846"/>
      <c r="AG601" s="846"/>
      <c r="AH601" s="846"/>
      <c r="AI601" s="846"/>
      <c r="AJ601" s="846"/>
      <c r="AK601" s="846"/>
      <c r="AL601" s="846"/>
      <c r="AM601" s="846"/>
      <c r="AN601" s="846"/>
      <c r="AO601" s="846"/>
      <c r="AP601" s="846"/>
      <c r="AQ601" s="846"/>
      <c r="AR601" s="846"/>
      <c r="AS601" s="846"/>
      <c r="AT601" s="846"/>
      <c r="AU601" s="846"/>
      <c r="AV601" s="846"/>
      <c r="AW601" s="846"/>
      <c r="AX601" s="846"/>
      <c r="AY601" s="846"/>
    </row>
    <row r="602" spans="3:51">
      <c r="C602" s="845"/>
      <c r="D602" s="846"/>
      <c r="E602" s="846"/>
      <c r="F602" s="846"/>
      <c r="G602" s="846"/>
      <c r="H602" s="846"/>
      <c r="I602" s="846"/>
      <c r="J602" s="846"/>
      <c r="K602" s="846"/>
      <c r="L602" s="846"/>
      <c r="M602" s="846"/>
      <c r="N602" s="846"/>
      <c r="O602" s="846"/>
      <c r="P602" s="846"/>
      <c r="Q602" s="846"/>
      <c r="R602" s="846"/>
      <c r="S602" s="846"/>
      <c r="T602" s="846"/>
      <c r="U602" s="846"/>
      <c r="V602" s="846"/>
      <c r="W602" s="846"/>
      <c r="X602" s="846"/>
      <c r="Y602" s="846"/>
      <c r="Z602" s="846"/>
      <c r="AA602" s="846"/>
      <c r="AB602" s="846"/>
      <c r="AC602" s="846"/>
      <c r="AD602" s="846"/>
      <c r="AE602" s="846"/>
      <c r="AF602" s="846"/>
      <c r="AG602" s="846"/>
      <c r="AH602" s="846"/>
      <c r="AI602" s="846"/>
      <c r="AJ602" s="846"/>
      <c r="AK602" s="846"/>
      <c r="AL602" s="846"/>
      <c r="AM602" s="846"/>
      <c r="AN602" s="846"/>
      <c r="AO602" s="846"/>
      <c r="AP602" s="846"/>
      <c r="AQ602" s="846"/>
      <c r="AR602" s="846"/>
      <c r="AS602" s="846"/>
      <c r="AT602" s="846"/>
      <c r="AU602" s="846"/>
      <c r="AV602" s="846"/>
      <c r="AW602" s="846"/>
      <c r="AX602" s="846"/>
      <c r="AY602" s="846"/>
    </row>
    <row r="603" spans="3:51">
      <c r="C603" s="845"/>
      <c r="D603" s="846"/>
      <c r="E603" s="846"/>
      <c r="F603" s="846"/>
      <c r="G603" s="846"/>
      <c r="H603" s="846"/>
      <c r="I603" s="846"/>
      <c r="J603" s="846"/>
      <c r="K603" s="846"/>
      <c r="L603" s="846"/>
      <c r="M603" s="846"/>
      <c r="N603" s="846"/>
      <c r="O603" s="846"/>
      <c r="P603" s="846"/>
      <c r="Q603" s="846"/>
      <c r="R603" s="846"/>
      <c r="S603" s="846"/>
      <c r="T603" s="846"/>
      <c r="U603" s="846"/>
      <c r="V603" s="846"/>
      <c r="W603" s="846"/>
      <c r="X603" s="846"/>
      <c r="Y603" s="846"/>
      <c r="Z603" s="846"/>
      <c r="AA603" s="846"/>
      <c r="AB603" s="846"/>
      <c r="AC603" s="846"/>
      <c r="AD603" s="846"/>
      <c r="AE603" s="846"/>
      <c r="AF603" s="846"/>
      <c r="AG603" s="846"/>
      <c r="AH603" s="846"/>
      <c r="AI603" s="846"/>
      <c r="AJ603" s="846"/>
      <c r="AK603" s="846"/>
      <c r="AL603" s="846"/>
      <c r="AM603" s="846"/>
      <c r="AN603" s="846"/>
      <c r="AO603" s="846"/>
      <c r="AP603" s="846"/>
      <c r="AQ603" s="846"/>
      <c r="AR603" s="846"/>
      <c r="AS603" s="846"/>
      <c r="AT603" s="846"/>
      <c r="AU603" s="846"/>
      <c r="AV603" s="846"/>
      <c r="AW603" s="846"/>
      <c r="AX603" s="846"/>
      <c r="AY603" s="846"/>
    </row>
    <row r="604" spans="3:51">
      <c r="C604" s="845"/>
      <c r="D604" s="846"/>
      <c r="E604" s="846"/>
      <c r="F604" s="846"/>
      <c r="G604" s="846"/>
      <c r="H604" s="846"/>
      <c r="I604" s="846"/>
      <c r="J604" s="846"/>
      <c r="K604" s="846"/>
      <c r="L604" s="846"/>
      <c r="M604" s="846"/>
      <c r="N604" s="846"/>
      <c r="O604" s="846"/>
      <c r="P604" s="846"/>
      <c r="Q604" s="846"/>
      <c r="R604" s="846"/>
      <c r="S604" s="846"/>
      <c r="T604" s="846"/>
      <c r="U604" s="846"/>
      <c r="V604" s="846"/>
      <c r="W604" s="846"/>
      <c r="X604" s="846"/>
      <c r="Y604" s="846"/>
      <c r="Z604" s="846"/>
      <c r="AA604" s="846"/>
      <c r="AB604" s="846"/>
      <c r="AC604" s="846"/>
      <c r="AD604" s="846"/>
      <c r="AE604" s="846"/>
      <c r="AF604" s="846"/>
      <c r="AG604" s="846"/>
      <c r="AH604" s="846"/>
      <c r="AI604" s="846"/>
      <c r="AJ604" s="846"/>
      <c r="AK604" s="846"/>
      <c r="AL604" s="846"/>
      <c r="AM604" s="846"/>
      <c r="AN604" s="846"/>
      <c r="AO604" s="846"/>
      <c r="AP604" s="846"/>
      <c r="AQ604" s="846"/>
      <c r="AR604" s="846"/>
      <c r="AS604" s="846"/>
      <c r="AT604" s="846"/>
      <c r="AU604" s="846"/>
      <c r="AV604" s="846"/>
      <c r="AW604" s="846"/>
      <c r="AX604" s="846"/>
      <c r="AY604" s="846"/>
    </row>
    <row r="605" spans="3:51">
      <c r="C605" s="845"/>
      <c r="D605" s="846"/>
      <c r="E605" s="846"/>
      <c r="F605" s="846"/>
      <c r="G605" s="846"/>
      <c r="H605" s="846"/>
      <c r="I605" s="846"/>
      <c r="J605" s="846"/>
      <c r="K605" s="846"/>
      <c r="L605" s="846"/>
      <c r="M605" s="846"/>
      <c r="N605" s="846"/>
      <c r="O605" s="846"/>
      <c r="P605" s="846"/>
      <c r="Q605" s="846"/>
      <c r="R605" s="846"/>
      <c r="S605" s="846"/>
      <c r="T605" s="846"/>
      <c r="U605" s="846"/>
      <c r="V605" s="846"/>
      <c r="W605" s="846"/>
      <c r="X605" s="846"/>
      <c r="Y605" s="846"/>
      <c r="Z605" s="846"/>
      <c r="AA605" s="846"/>
      <c r="AB605" s="846"/>
      <c r="AC605" s="846"/>
      <c r="AD605" s="846"/>
      <c r="AE605" s="846"/>
      <c r="AF605" s="846"/>
      <c r="AG605" s="846"/>
      <c r="AH605" s="846"/>
      <c r="AI605" s="846"/>
      <c r="AJ605" s="846"/>
      <c r="AK605" s="846"/>
      <c r="AL605" s="846"/>
      <c r="AM605" s="846"/>
      <c r="AN605" s="846"/>
      <c r="AO605" s="846"/>
      <c r="AP605" s="846"/>
      <c r="AQ605" s="846"/>
      <c r="AR605" s="846"/>
      <c r="AS605" s="846"/>
      <c r="AT605" s="846"/>
      <c r="AU605" s="846"/>
      <c r="AV605" s="846"/>
      <c r="AW605" s="846"/>
      <c r="AX605" s="846"/>
      <c r="AY605" s="846"/>
    </row>
    <row r="606" spans="3:51">
      <c r="C606" s="845"/>
      <c r="D606" s="846"/>
      <c r="E606" s="846"/>
      <c r="F606" s="846"/>
      <c r="G606" s="846"/>
      <c r="H606" s="846"/>
      <c r="I606" s="846"/>
      <c r="J606" s="846"/>
      <c r="K606" s="846"/>
      <c r="L606" s="846"/>
      <c r="M606" s="846"/>
      <c r="N606" s="846"/>
      <c r="O606" s="846"/>
      <c r="P606" s="846"/>
      <c r="Q606" s="846"/>
      <c r="R606" s="846"/>
      <c r="S606" s="846"/>
      <c r="T606" s="846"/>
      <c r="U606" s="846"/>
      <c r="V606" s="846"/>
      <c r="W606" s="846"/>
      <c r="X606" s="846"/>
      <c r="Y606" s="846"/>
      <c r="Z606" s="846"/>
      <c r="AA606" s="846"/>
      <c r="AB606" s="846"/>
      <c r="AC606" s="846"/>
      <c r="AD606" s="846"/>
      <c r="AE606" s="846"/>
      <c r="AF606" s="846"/>
      <c r="AG606" s="846"/>
      <c r="AH606" s="846"/>
      <c r="AI606" s="846"/>
      <c r="AJ606" s="846"/>
      <c r="AK606" s="846"/>
      <c r="AL606" s="846"/>
      <c r="AM606" s="846"/>
      <c r="AN606" s="846"/>
      <c r="AO606" s="846"/>
      <c r="AP606" s="846"/>
      <c r="AQ606" s="846"/>
      <c r="AR606" s="846"/>
      <c r="AS606" s="846"/>
      <c r="AT606" s="846"/>
      <c r="AU606" s="846"/>
      <c r="AV606" s="846"/>
      <c r="AW606" s="846"/>
      <c r="AX606" s="846"/>
      <c r="AY606" s="846"/>
    </row>
    <row r="607" spans="3:51">
      <c r="C607" s="845"/>
      <c r="D607" s="846"/>
      <c r="E607" s="846"/>
      <c r="F607" s="846"/>
      <c r="G607" s="846"/>
      <c r="H607" s="846"/>
      <c r="I607" s="846"/>
      <c r="J607" s="846"/>
      <c r="K607" s="846"/>
      <c r="L607" s="846"/>
      <c r="M607" s="846"/>
      <c r="N607" s="846"/>
      <c r="O607" s="846"/>
      <c r="P607" s="846"/>
      <c r="Q607" s="846"/>
      <c r="R607" s="846"/>
      <c r="S607" s="846"/>
      <c r="T607" s="846"/>
      <c r="U607" s="846"/>
      <c r="V607" s="846"/>
      <c r="W607" s="846"/>
      <c r="X607" s="846"/>
      <c r="Y607" s="846"/>
      <c r="Z607" s="846"/>
      <c r="AA607" s="846"/>
      <c r="AB607" s="846"/>
      <c r="AC607" s="846"/>
      <c r="AD607" s="846"/>
      <c r="AE607" s="846"/>
      <c r="AF607" s="846"/>
      <c r="AG607" s="846"/>
      <c r="AH607" s="846"/>
      <c r="AI607" s="846"/>
      <c r="AJ607" s="846"/>
      <c r="AK607" s="846"/>
      <c r="AL607" s="846"/>
      <c r="AM607" s="846"/>
      <c r="AN607" s="846"/>
      <c r="AO607" s="846"/>
      <c r="AP607" s="846"/>
      <c r="AQ607" s="846"/>
      <c r="AR607" s="846"/>
      <c r="AS607" s="846"/>
      <c r="AT607" s="846"/>
      <c r="AU607" s="846"/>
      <c r="AV607" s="846"/>
      <c r="AW607" s="846"/>
      <c r="AX607" s="846"/>
      <c r="AY607" s="846"/>
    </row>
    <row r="608" spans="3:51">
      <c r="C608" s="845"/>
      <c r="D608" s="846"/>
      <c r="E608" s="846"/>
      <c r="F608" s="846"/>
      <c r="G608" s="846"/>
      <c r="H608" s="846"/>
      <c r="I608" s="846"/>
      <c r="J608" s="846"/>
      <c r="K608" s="846"/>
      <c r="L608" s="846"/>
      <c r="M608" s="846"/>
      <c r="N608" s="846"/>
      <c r="O608" s="846"/>
      <c r="P608" s="846"/>
      <c r="Q608" s="846"/>
      <c r="R608" s="846"/>
      <c r="S608" s="846"/>
      <c r="T608" s="846"/>
      <c r="U608" s="846"/>
      <c r="V608" s="846"/>
      <c r="W608" s="846"/>
      <c r="X608" s="846"/>
      <c r="Y608" s="846"/>
      <c r="Z608" s="846"/>
      <c r="AA608" s="846"/>
      <c r="AB608" s="846"/>
      <c r="AC608" s="846"/>
      <c r="AD608" s="846"/>
      <c r="AE608" s="846"/>
      <c r="AF608" s="846"/>
      <c r="AG608" s="846"/>
      <c r="AH608" s="846"/>
      <c r="AI608" s="846"/>
      <c r="AJ608" s="846"/>
      <c r="AK608" s="846"/>
      <c r="AL608" s="846"/>
      <c r="AM608" s="846"/>
      <c r="AN608" s="846"/>
      <c r="AO608" s="846"/>
      <c r="AP608" s="846"/>
      <c r="AQ608" s="846"/>
      <c r="AR608" s="846"/>
      <c r="AS608" s="846"/>
      <c r="AT608" s="846"/>
      <c r="AU608" s="846"/>
      <c r="AV608" s="846"/>
      <c r="AW608" s="846"/>
      <c r="AX608" s="846"/>
      <c r="AY608" s="846"/>
    </row>
    <row r="609" spans="3:51">
      <c r="C609" s="845"/>
      <c r="D609" s="846"/>
      <c r="E609" s="846"/>
      <c r="F609" s="846"/>
      <c r="G609" s="846"/>
      <c r="H609" s="846"/>
      <c r="I609" s="846"/>
      <c r="J609" s="846"/>
      <c r="K609" s="846"/>
      <c r="L609" s="846"/>
      <c r="M609" s="846"/>
      <c r="N609" s="846"/>
      <c r="O609" s="846"/>
      <c r="P609" s="846"/>
      <c r="Q609" s="846"/>
      <c r="R609" s="846"/>
      <c r="S609" s="846"/>
      <c r="T609" s="846"/>
      <c r="U609" s="846"/>
      <c r="V609" s="846"/>
      <c r="W609" s="846"/>
      <c r="X609" s="846"/>
      <c r="Y609" s="846"/>
      <c r="Z609" s="846"/>
      <c r="AA609" s="846"/>
      <c r="AB609" s="846"/>
      <c r="AC609" s="846"/>
      <c r="AD609" s="846"/>
      <c r="AE609" s="846"/>
      <c r="AF609" s="846"/>
      <c r="AG609" s="846"/>
      <c r="AH609" s="846"/>
      <c r="AI609" s="846"/>
      <c r="AJ609" s="846"/>
      <c r="AK609" s="846"/>
      <c r="AL609" s="846"/>
      <c r="AM609" s="846"/>
      <c r="AN609" s="846"/>
      <c r="AO609" s="846"/>
      <c r="AP609" s="846"/>
      <c r="AQ609" s="846"/>
      <c r="AR609" s="846"/>
      <c r="AS609" s="846"/>
      <c r="AT609" s="846"/>
      <c r="AU609" s="846"/>
      <c r="AV609" s="846"/>
      <c r="AW609" s="846"/>
      <c r="AX609" s="846"/>
      <c r="AY609" s="846"/>
    </row>
    <row r="610" spans="3:51">
      <c r="C610" s="845"/>
      <c r="D610" s="846"/>
      <c r="E610" s="846"/>
      <c r="F610" s="846"/>
      <c r="G610" s="846"/>
      <c r="H610" s="846"/>
      <c r="I610" s="846"/>
      <c r="J610" s="846"/>
      <c r="K610" s="846"/>
      <c r="L610" s="846"/>
      <c r="M610" s="846"/>
      <c r="N610" s="846"/>
      <c r="O610" s="846"/>
      <c r="P610" s="846"/>
      <c r="Q610" s="846"/>
      <c r="R610" s="846"/>
      <c r="S610" s="846"/>
      <c r="T610" s="846"/>
      <c r="U610" s="846"/>
      <c r="V610" s="846"/>
      <c r="W610" s="846"/>
      <c r="X610" s="846"/>
      <c r="Y610" s="846"/>
      <c r="Z610" s="846"/>
      <c r="AA610" s="846"/>
      <c r="AB610" s="846"/>
      <c r="AC610" s="846"/>
      <c r="AD610" s="846"/>
      <c r="AE610" s="846"/>
      <c r="AF610" s="846"/>
      <c r="AG610" s="846"/>
      <c r="AH610" s="846"/>
      <c r="AI610" s="846"/>
      <c r="AJ610" s="846"/>
      <c r="AK610" s="846"/>
      <c r="AL610" s="846"/>
      <c r="AM610" s="846"/>
      <c r="AN610" s="846"/>
      <c r="AO610" s="846"/>
      <c r="AP610" s="846"/>
      <c r="AQ610" s="846"/>
      <c r="AR610" s="846"/>
      <c r="AS610" s="846"/>
      <c r="AT610" s="846"/>
      <c r="AU610" s="846"/>
      <c r="AV610" s="846"/>
      <c r="AW610" s="846"/>
      <c r="AX610" s="846"/>
      <c r="AY610" s="846"/>
    </row>
    <row r="611" spans="3:51">
      <c r="C611" s="845"/>
      <c r="D611" s="846"/>
      <c r="E611" s="846"/>
      <c r="F611" s="846"/>
      <c r="G611" s="846"/>
      <c r="H611" s="846"/>
      <c r="I611" s="846"/>
      <c r="J611" s="846"/>
      <c r="K611" s="846"/>
      <c r="L611" s="846"/>
      <c r="M611" s="846"/>
      <c r="N611" s="846"/>
      <c r="O611" s="846"/>
      <c r="P611" s="846"/>
      <c r="Q611" s="846"/>
      <c r="R611" s="846"/>
      <c r="S611" s="846"/>
      <c r="T611" s="846"/>
      <c r="U611" s="846"/>
      <c r="V611" s="846"/>
      <c r="W611" s="846"/>
      <c r="X611" s="846"/>
      <c r="Y611" s="846"/>
      <c r="Z611" s="846"/>
      <c r="AA611" s="846"/>
      <c r="AB611" s="846"/>
      <c r="AC611" s="846"/>
      <c r="AD611" s="846"/>
      <c r="AE611" s="846"/>
      <c r="AF611" s="846"/>
      <c r="AG611" s="846"/>
      <c r="AH611" s="846"/>
      <c r="AI611" s="846"/>
      <c r="AJ611" s="846"/>
      <c r="AK611" s="846"/>
      <c r="AL611" s="846"/>
      <c r="AM611" s="846"/>
      <c r="AN611" s="846"/>
      <c r="AO611" s="846"/>
      <c r="AP611" s="846"/>
      <c r="AQ611" s="846"/>
      <c r="AR611" s="846"/>
      <c r="AS611" s="846"/>
      <c r="AT611" s="846"/>
      <c r="AU611" s="846"/>
      <c r="AV611" s="846"/>
      <c r="AW611" s="846"/>
      <c r="AX611" s="846"/>
      <c r="AY611" s="846"/>
    </row>
    <row r="612" spans="3:51">
      <c r="C612" s="845"/>
      <c r="D612" s="846"/>
      <c r="E612" s="846"/>
      <c r="F612" s="846"/>
      <c r="G612" s="846"/>
      <c r="H612" s="846"/>
      <c r="I612" s="846"/>
      <c r="J612" s="846"/>
      <c r="K612" s="846"/>
      <c r="L612" s="846"/>
      <c r="M612" s="846"/>
      <c r="N612" s="846"/>
      <c r="O612" s="846"/>
      <c r="P612" s="846"/>
      <c r="Q612" s="846"/>
      <c r="R612" s="846"/>
      <c r="S612" s="846"/>
      <c r="T612" s="846"/>
      <c r="U612" s="846"/>
      <c r="V612" s="846"/>
      <c r="W612" s="846"/>
      <c r="X612" s="846"/>
      <c r="Y612" s="846"/>
      <c r="Z612" s="846"/>
      <c r="AA612" s="846"/>
      <c r="AB612" s="846"/>
      <c r="AC612" s="846"/>
      <c r="AD612" s="846"/>
      <c r="AE612" s="846"/>
      <c r="AF612" s="846"/>
      <c r="AG612" s="846"/>
      <c r="AH612" s="846"/>
      <c r="AI612" s="846"/>
      <c r="AJ612" s="846"/>
      <c r="AK612" s="846"/>
      <c r="AL612" s="846"/>
      <c r="AM612" s="846"/>
      <c r="AN612" s="846"/>
      <c r="AO612" s="846"/>
      <c r="AP612" s="846"/>
      <c r="AQ612" s="846"/>
      <c r="AR612" s="846"/>
      <c r="AS612" s="846"/>
      <c r="AT612" s="846"/>
      <c r="AU612" s="846"/>
      <c r="AV612" s="846"/>
      <c r="AW612" s="846"/>
      <c r="AX612" s="846"/>
      <c r="AY612" s="846"/>
    </row>
    <row r="613" spans="3:51">
      <c r="C613" s="845"/>
      <c r="D613" s="846"/>
      <c r="E613" s="846"/>
      <c r="F613" s="846"/>
      <c r="G613" s="846"/>
      <c r="H613" s="846"/>
      <c r="I613" s="846"/>
      <c r="J613" s="846"/>
      <c r="K613" s="846"/>
      <c r="L613" s="846"/>
      <c r="M613" s="846"/>
      <c r="N613" s="846"/>
      <c r="O613" s="846"/>
      <c r="P613" s="846"/>
      <c r="Q613" s="846"/>
      <c r="R613" s="846"/>
      <c r="S613" s="846"/>
      <c r="T613" s="846"/>
      <c r="U613" s="846"/>
      <c r="V613" s="846"/>
      <c r="W613" s="846"/>
      <c r="X613" s="846"/>
      <c r="Y613" s="846"/>
      <c r="Z613" s="846"/>
      <c r="AA613" s="846"/>
      <c r="AB613" s="846"/>
      <c r="AC613" s="846"/>
      <c r="AD613" s="846"/>
      <c r="AE613" s="846"/>
      <c r="AF613" s="846"/>
      <c r="AG613" s="846"/>
      <c r="AH613" s="846"/>
      <c r="AI613" s="846"/>
      <c r="AJ613" s="846"/>
      <c r="AK613" s="846"/>
      <c r="AL613" s="846"/>
      <c r="AM613" s="846"/>
      <c r="AN613" s="846"/>
      <c r="AO613" s="846"/>
      <c r="AP613" s="846"/>
      <c r="AQ613" s="846"/>
      <c r="AR613" s="846"/>
      <c r="AS613" s="846"/>
      <c r="AT613" s="846"/>
      <c r="AU613" s="846"/>
      <c r="AV613" s="846"/>
      <c r="AW613" s="846"/>
      <c r="AX613" s="846"/>
      <c r="AY613" s="846"/>
    </row>
    <row r="614" spans="3:51">
      <c r="C614" s="845"/>
      <c r="D614" s="846"/>
      <c r="E614" s="846"/>
      <c r="F614" s="846"/>
      <c r="G614" s="846"/>
      <c r="H614" s="846"/>
      <c r="I614" s="846"/>
      <c r="J614" s="846"/>
      <c r="K614" s="846"/>
      <c r="L614" s="846"/>
      <c r="M614" s="846"/>
      <c r="N614" s="846"/>
      <c r="O614" s="846"/>
      <c r="P614" s="846"/>
      <c r="Q614" s="846"/>
      <c r="R614" s="846"/>
      <c r="S614" s="846"/>
      <c r="T614" s="846"/>
      <c r="U614" s="846"/>
      <c r="V614" s="846"/>
      <c r="W614" s="846"/>
      <c r="X614" s="846"/>
      <c r="Y614" s="846"/>
      <c r="Z614" s="846"/>
      <c r="AA614" s="846"/>
      <c r="AB614" s="846"/>
      <c r="AC614" s="846"/>
      <c r="AD614" s="846"/>
      <c r="AE614" s="846"/>
      <c r="AF614" s="846"/>
      <c r="AG614" s="846"/>
      <c r="AH614" s="846"/>
      <c r="AI614" s="846"/>
      <c r="AJ614" s="846"/>
      <c r="AK614" s="846"/>
      <c r="AL614" s="846"/>
      <c r="AM614" s="846"/>
      <c r="AN614" s="846"/>
      <c r="AO614" s="846"/>
      <c r="AP614" s="846"/>
      <c r="AQ614" s="846"/>
      <c r="AR614" s="846"/>
      <c r="AS614" s="846"/>
      <c r="AT614" s="846"/>
      <c r="AU614" s="846"/>
      <c r="AV614" s="846"/>
      <c r="AW614" s="846"/>
      <c r="AX614" s="846"/>
      <c r="AY614" s="846"/>
    </row>
    <row r="615" spans="3:51">
      <c r="C615" s="845"/>
      <c r="D615" s="846"/>
      <c r="E615" s="846"/>
      <c r="F615" s="846"/>
      <c r="G615" s="846"/>
      <c r="H615" s="846"/>
      <c r="I615" s="846"/>
      <c r="J615" s="846"/>
      <c r="K615" s="846"/>
      <c r="L615" s="846"/>
      <c r="M615" s="846"/>
      <c r="N615" s="846"/>
      <c r="O615" s="846"/>
      <c r="P615" s="846"/>
      <c r="Q615" s="846"/>
      <c r="R615" s="846"/>
      <c r="S615" s="846"/>
      <c r="T615" s="846"/>
      <c r="U615" s="846"/>
      <c r="V615" s="846"/>
      <c r="W615" s="846"/>
      <c r="X615" s="846"/>
      <c r="Y615" s="846"/>
      <c r="Z615" s="846"/>
      <c r="AA615" s="846"/>
      <c r="AB615" s="846"/>
      <c r="AC615" s="846"/>
      <c r="AD615" s="846"/>
      <c r="AE615" s="846"/>
      <c r="AF615" s="846"/>
      <c r="AG615" s="846"/>
      <c r="AH615" s="846"/>
      <c r="AI615" s="846"/>
      <c r="AJ615" s="846"/>
      <c r="AK615" s="846"/>
      <c r="AL615" s="846"/>
      <c r="AM615" s="846"/>
      <c r="AN615" s="846"/>
      <c r="AO615" s="846"/>
      <c r="AP615" s="846"/>
      <c r="AQ615" s="846"/>
      <c r="AR615" s="846"/>
      <c r="AS615" s="846"/>
      <c r="AT615" s="846"/>
      <c r="AU615" s="846"/>
      <c r="AV615" s="846"/>
      <c r="AW615" s="846"/>
      <c r="AX615" s="846"/>
      <c r="AY615" s="846"/>
    </row>
    <row r="616" spans="3:51">
      <c r="C616" s="845"/>
      <c r="D616" s="846"/>
      <c r="E616" s="846"/>
      <c r="F616" s="846"/>
      <c r="G616" s="846"/>
      <c r="H616" s="846"/>
      <c r="I616" s="846"/>
      <c r="J616" s="846"/>
      <c r="K616" s="846"/>
      <c r="L616" s="846"/>
      <c r="M616" s="846"/>
      <c r="N616" s="846"/>
      <c r="O616" s="846"/>
      <c r="P616" s="846"/>
      <c r="Q616" s="846"/>
      <c r="R616" s="846"/>
      <c r="S616" s="846"/>
      <c r="T616" s="846"/>
      <c r="U616" s="846"/>
      <c r="V616" s="846"/>
      <c r="W616" s="846"/>
      <c r="X616" s="846"/>
      <c r="Y616" s="846"/>
      <c r="Z616" s="846"/>
      <c r="AA616" s="846"/>
      <c r="AB616" s="846"/>
      <c r="AC616" s="846"/>
      <c r="AD616" s="846"/>
      <c r="AE616" s="846"/>
      <c r="AF616" s="846"/>
      <c r="AG616" s="846"/>
      <c r="AH616" s="846"/>
      <c r="AI616" s="846"/>
      <c r="AJ616" s="846"/>
      <c r="AK616" s="846"/>
      <c r="AL616" s="846"/>
      <c r="AM616" s="846"/>
      <c r="AN616" s="846"/>
      <c r="AO616" s="846"/>
      <c r="AP616" s="846"/>
      <c r="AQ616" s="846"/>
      <c r="AR616" s="846"/>
      <c r="AS616" s="846"/>
      <c r="AT616" s="846"/>
      <c r="AU616" s="846"/>
      <c r="AV616" s="846"/>
      <c r="AW616" s="846"/>
      <c r="AX616" s="846"/>
      <c r="AY616" s="846"/>
    </row>
    <row r="617" spans="3:51">
      <c r="C617" s="845"/>
      <c r="D617" s="846"/>
      <c r="E617" s="846"/>
      <c r="F617" s="846"/>
      <c r="G617" s="846"/>
      <c r="H617" s="846"/>
      <c r="I617" s="846"/>
      <c r="J617" s="846"/>
      <c r="K617" s="846"/>
      <c r="L617" s="846"/>
      <c r="M617" s="846"/>
      <c r="N617" s="846"/>
      <c r="O617" s="846"/>
      <c r="P617" s="846"/>
      <c r="Q617" s="846"/>
      <c r="R617" s="846"/>
      <c r="S617" s="846"/>
      <c r="T617" s="846"/>
      <c r="U617" s="846"/>
      <c r="V617" s="846"/>
      <c r="W617" s="846"/>
      <c r="X617" s="846"/>
      <c r="Y617" s="846"/>
      <c r="Z617" s="846"/>
      <c r="AA617" s="846"/>
      <c r="AB617" s="846"/>
      <c r="AC617" s="846"/>
      <c r="AD617" s="846"/>
      <c r="AE617" s="846"/>
      <c r="AF617" s="846"/>
      <c r="AG617" s="846"/>
      <c r="AH617" s="846"/>
      <c r="AI617" s="846"/>
      <c r="AJ617" s="846"/>
      <c r="AK617" s="846"/>
      <c r="AL617" s="846"/>
      <c r="AM617" s="846"/>
      <c r="AN617" s="846"/>
      <c r="AO617" s="846"/>
      <c r="AP617" s="846"/>
      <c r="AQ617" s="846"/>
      <c r="AR617" s="846"/>
      <c r="AS617" s="846"/>
      <c r="AT617" s="846"/>
      <c r="AU617" s="846"/>
      <c r="AV617" s="846"/>
      <c r="AW617" s="846"/>
      <c r="AX617" s="846"/>
      <c r="AY617" s="846"/>
    </row>
    <row r="618" spans="3:51">
      <c r="C618" s="845"/>
      <c r="D618" s="846"/>
      <c r="E618" s="846"/>
      <c r="F618" s="846"/>
      <c r="G618" s="846"/>
      <c r="H618" s="846"/>
      <c r="I618" s="846"/>
      <c r="J618" s="846"/>
      <c r="K618" s="846"/>
      <c r="L618" s="846"/>
      <c r="M618" s="846"/>
      <c r="N618" s="846"/>
      <c r="O618" s="846"/>
      <c r="P618" s="846"/>
      <c r="Q618" s="846"/>
      <c r="R618" s="846"/>
      <c r="S618" s="846"/>
      <c r="T618" s="846"/>
      <c r="U618" s="846"/>
      <c r="V618" s="846"/>
      <c r="W618" s="846"/>
      <c r="X618" s="846"/>
      <c r="Y618" s="846"/>
      <c r="Z618" s="846"/>
      <c r="AA618" s="846"/>
      <c r="AB618" s="846"/>
      <c r="AC618" s="846"/>
      <c r="AD618" s="846"/>
      <c r="AE618" s="846"/>
      <c r="AF618" s="846"/>
      <c r="AG618" s="846"/>
      <c r="AH618" s="846"/>
      <c r="AI618" s="846"/>
      <c r="AJ618" s="846"/>
      <c r="AK618" s="846"/>
      <c r="AL618" s="846"/>
      <c r="AM618" s="846"/>
      <c r="AN618" s="846"/>
      <c r="AO618" s="846"/>
      <c r="AP618" s="846"/>
      <c r="AQ618" s="846"/>
      <c r="AR618" s="846"/>
      <c r="AS618" s="846"/>
      <c r="AT618" s="846"/>
      <c r="AU618" s="846"/>
      <c r="AV618" s="846"/>
      <c r="AW618" s="846"/>
      <c r="AX618" s="846"/>
      <c r="AY618" s="846"/>
    </row>
    <row r="619" spans="3:51">
      <c r="C619" s="845"/>
      <c r="D619" s="846"/>
      <c r="E619" s="846"/>
      <c r="F619" s="846"/>
      <c r="G619" s="846"/>
      <c r="H619" s="846"/>
      <c r="I619" s="846"/>
      <c r="J619" s="846"/>
      <c r="K619" s="846"/>
      <c r="L619" s="846"/>
      <c r="M619" s="846"/>
      <c r="N619" s="846"/>
      <c r="O619" s="846"/>
      <c r="P619" s="846"/>
      <c r="Q619" s="846"/>
      <c r="R619" s="846"/>
      <c r="S619" s="846"/>
      <c r="T619" s="846"/>
      <c r="U619" s="846"/>
      <c r="V619" s="846"/>
      <c r="W619" s="846"/>
      <c r="X619" s="846"/>
      <c r="Y619" s="846"/>
      <c r="Z619" s="846"/>
      <c r="AA619" s="846"/>
      <c r="AB619" s="846"/>
      <c r="AC619" s="846"/>
      <c r="AD619" s="846"/>
      <c r="AE619" s="846"/>
      <c r="AF619" s="846"/>
      <c r="AG619" s="846"/>
      <c r="AH619" s="846"/>
      <c r="AI619" s="846"/>
      <c r="AJ619" s="846"/>
      <c r="AK619" s="846"/>
      <c r="AL619" s="846"/>
      <c r="AM619" s="846"/>
      <c r="AN619" s="846"/>
      <c r="AO619" s="846"/>
      <c r="AP619" s="846"/>
      <c r="AQ619" s="846"/>
      <c r="AR619" s="846"/>
      <c r="AS619" s="846"/>
      <c r="AT619" s="846"/>
      <c r="AU619" s="846"/>
      <c r="AV619" s="846"/>
      <c r="AW619" s="846"/>
      <c r="AX619" s="846"/>
      <c r="AY619" s="846"/>
    </row>
    <row r="620" spans="3:51">
      <c r="C620" s="845"/>
      <c r="D620" s="846"/>
      <c r="E620" s="846"/>
      <c r="F620" s="846"/>
      <c r="G620" s="846"/>
      <c r="H620" s="846"/>
      <c r="I620" s="846"/>
      <c r="J620" s="846"/>
      <c r="K620" s="846"/>
      <c r="L620" s="846"/>
      <c r="M620" s="846"/>
      <c r="N620" s="846"/>
      <c r="O620" s="846"/>
      <c r="P620" s="846"/>
      <c r="Q620" s="846"/>
      <c r="R620" s="846"/>
      <c r="S620" s="846"/>
      <c r="T620" s="846"/>
      <c r="U620" s="846"/>
      <c r="V620" s="846"/>
      <c r="W620" s="846"/>
      <c r="X620" s="846"/>
      <c r="Y620" s="846"/>
      <c r="Z620" s="846"/>
      <c r="AA620" s="846"/>
      <c r="AB620" s="846"/>
      <c r="AC620" s="846"/>
      <c r="AD620" s="846"/>
      <c r="AE620" s="846"/>
      <c r="AF620" s="846"/>
      <c r="AG620" s="846"/>
      <c r="AH620" s="846"/>
      <c r="AI620" s="846"/>
      <c r="AJ620" s="846"/>
      <c r="AK620" s="846"/>
      <c r="AL620" s="846"/>
      <c r="AM620" s="846"/>
      <c r="AN620" s="846"/>
      <c r="AO620" s="846"/>
      <c r="AP620" s="846"/>
      <c r="AQ620" s="846"/>
      <c r="AR620" s="846"/>
      <c r="AS620" s="846"/>
      <c r="AT620" s="846"/>
      <c r="AU620" s="846"/>
      <c r="AV620" s="846"/>
      <c r="AW620" s="846"/>
      <c r="AX620" s="846"/>
      <c r="AY620" s="846"/>
    </row>
    <row r="621" spans="3:51">
      <c r="C621" s="845"/>
      <c r="D621" s="846"/>
      <c r="E621" s="846"/>
      <c r="F621" s="846"/>
      <c r="G621" s="846"/>
      <c r="H621" s="846"/>
      <c r="I621" s="846"/>
      <c r="J621" s="846"/>
      <c r="K621" s="846"/>
      <c r="L621" s="846"/>
      <c r="M621" s="846"/>
      <c r="N621" s="846"/>
      <c r="O621" s="846"/>
      <c r="P621" s="846"/>
      <c r="Q621" s="846"/>
      <c r="R621" s="846"/>
      <c r="S621" s="846"/>
      <c r="T621" s="846"/>
      <c r="U621" s="846"/>
      <c r="V621" s="846"/>
      <c r="W621" s="846"/>
      <c r="X621" s="846"/>
      <c r="Y621" s="846"/>
      <c r="Z621" s="846"/>
      <c r="AA621" s="846"/>
      <c r="AB621" s="846"/>
      <c r="AC621" s="846"/>
      <c r="AD621" s="846"/>
      <c r="AE621" s="846"/>
      <c r="AF621" s="846"/>
      <c r="AG621" s="846"/>
      <c r="AH621" s="846"/>
      <c r="AI621" s="846"/>
      <c r="AJ621" s="846"/>
      <c r="AK621" s="846"/>
      <c r="AL621" s="846"/>
      <c r="AM621" s="846"/>
      <c r="AN621" s="846"/>
      <c r="AO621" s="846"/>
      <c r="AP621" s="846"/>
      <c r="AQ621" s="846"/>
      <c r="AR621" s="846"/>
      <c r="AS621" s="846"/>
      <c r="AT621" s="846"/>
      <c r="AU621" s="846"/>
      <c r="AV621" s="846"/>
      <c r="AW621" s="846"/>
      <c r="AX621" s="846"/>
      <c r="AY621" s="846"/>
    </row>
    <row r="622" spans="3:51">
      <c r="C622" s="845"/>
      <c r="D622" s="846"/>
      <c r="E622" s="846"/>
      <c r="F622" s="846"/>
      <c r="G622" s="846"/>
      <c r="H622" s="846"/>
      <c r="I622" s="846"/>
      <c r="J622" s="846"/>
      <c r="K622" s="846"/>
      <c r="L622" s="846"/>
      <c r="M622" s="846"/>
      <c r="N622" s="846"/>
      <c r="O622" s="846"/>
      <c r="P622" s="846"/>
      <c r="Q622" s="846"/>
      <c r="R622" s="846"/>
      <c r="S622" s="846"/>
      <c r="T622" s="846"/>
      <c r="U622" s="846"/>
      <c r="V622" s="846"/>
      <c r="W622" s="846"/>
      <c r="X622" s="846"/>
      <c r="Y622" s="846"/>
      <c r="Z622" s="846"/>
      <c r="AA622" s="846"/>
      <c r="AB622" s="846"/>
      <c r="AC622" s="846"/>
      <c r="AD622" s="846"/>
      <c r="AE622" s="846"/>
      <c r="AF622" s="846"/>
      <c r="AG622" s="846"/>
      <c r="AH622" s="846"/>
      <c r="AI622" s="846"/>
      <c r="AJ622" s="846"/>
      <c r="AK622" s="846"/>
      <c r="AL622" s="846"/>
      <c r="AM622" s="846"/>
      <c r="AN622" s="846"/>
      <c r="AO622" s="846"/>
      <c r="AP622" s="846"/>
      <c r="AQ622" s="846"/>
      <c r="AR622" s="846"/>
      <c r="AS622" s="846"/>
      <c r="AT622" s="846"/>
      <c r="AU622" s="846"/>
      <c r="AV622" s="846"/>
      <c r="AW622" s="846"/>
      <c r="AX622" s="846"/>
      <c r="AY622" s="846"/>
    </row>
    <row r="623" spans="3:51">
      <c r="C623" s="845"/>
      <c r="D623" s="846"/>
      <c r="E623" s="846"/>
      <c r="F623" s="846"/>
      <c r="G623" s="846"/>
      <c r="H623" s="846"/>
      <c r="I623" s="846"/>
      <c r="J623" s="846"/>
      <c r="K623" s="846"/>
      <c r="L623" s="846"/>
      <c r="M623" s="846"/>
      <c r="N623" s="846"/>
      <c r="O623" s="846"/>
      <c r="P623" s="846"/>
      <c r="Q623" s="846"/>
      <c r="R623" s="846"/>
      <c r="S623" s="846"/>
      <c r="T623" s="846"/>
      <c r="U623" s="846"/>
      <c r="V623" s="846"/>
      <c r="W623" s="846"/>
      <c r="X623" s="846"/>
      <c r="Y623" s="846"/>
      <c r="Z623" s="846"/>
      <c r="AA623" s="846"/>
      <c r="AB623" s="846"/>
      <c r="AC623" s="846"/>
      <c r="AD623" s="846"/>
      <c r="AE623" s="846"/>
      <c r="AF623" s="846"/>
      <c r="AG623" s="846"/>
      <c r="AH623" s="846"/>
      <c r="AI623" s="846"/>
      <c r="AJ623" s="846"/>
      <c r="AK623" s="846"/>
      <c r="AL623" s="846"/>
      <c r="AM623" s="846"/>
      <c r="AN623" s="846"/>
      <c r="AO623" s="846"/>
      <c r="AP623" s="846"/>
      <c r="AQ623" s="846"/>
      <c r="AR623" s="846"/>
      <c r="AS623" s="846"/>
      <c r="AT623" s="846"/>
      <c r="AU623" s="846"/>
      <c r="AV623" s="846"/>
      <c r="AW623" s="846"/>
      <c r="AX623" s="846"/>
      <c r="AY623" s="846"/>
    </row>
    <row r="624" spans="3:51">
      <c r="C624" s="845"/>
      <c r="D624" s="846"/>
      <c r="E624" s="846"/>
      <c r="F624" s="846"/>
      <c r="G624" s="846"/>
      <c r="H624" s="846"/>
      <c r="I624" s="846"/>
      <c r="J624" s="846"/>
      <c r="K624" s="846"/>
      <c r="L624" s="846"/>
      <c r="M624" s="846"/>
      <c r="N624" s="846"/>
      <c r="O624" s="846"/>
      <c r="P624" s="846"/>
      <c r="Q624" s="846"/>
      <c r="R624" s="846"/>
      <c r="S624" s="846"/>
      <c r="T624" s="846"/>
      <c r="U624" s="846"/>
      <c r="V624" s="846"/>
      <c r="W624" s="846"/>
      <c r="X624" s="846"/>
      <c r="Y624" s="846"/>
      <c r="Z624" s="846"/>
      <c r="AA624" s="846"/>
      <c r="AB624" s="846"/>
      <c r="AC624" s="846"/>
      <c r="AD624" s="846"/>
      <c r="AE624" s="846"/>
      <c r="AF624" s="846"/>
      <c r="AG624" s="846"/>
      <c r="AH624" s="846"/>
      <c r="AI624" s="846"/>
      <c r="AJ624" s="846"/>
      <c r="AK624" s="846"/>
      <c r="AL624" s="846"/>
      <c r="AM624" s="846"/>
      <c r="AN624" s="846"/>
      <c r="AO624" s="846"/>
      <c r="AP624" s="846"/>
      <c r="AQ624" s="846"/>
      <c r="AR624" s="846"/>
      <c r="AS624" s="846"/>
      <c r="AT624" s="846"/>
      <c r="AU624" s="846"/>
      <c r="AV624" s="846"/>
      <c r="AW624" s="846"/>
      <c r="AX624" s="846"/>
      <c r="AY624" s="846"/>
    </row>
    <row r="625" spans="3:51">
      <c r="C625" s="845"/>
      <c r="D625" s="846"/>
      <c r="E625" s="846"/>
      <c r="F625" s="846"/>
      <c r="G625" s="846"/>
      <c r="H625" s="846"/>
      <c r="I625" s="846"/>
      <c r="J625" s="846"/>
      <c r="K625" s="846"/>
      <c r="L625" s="846"/>
      <c r="M625" s="846"/>
      <c r="N625" s="846"/>
      <c r="O625" s="846"/>
      <c r="P625" s="846"/>
      <c r="Q625" s="846"/>
      <c r="R625" s="846"/>
      <c r="S625" s="846"/>
      <c r="T625" s="846"/>
      <c r="U625" s="846"/>
      <c r="V625" s="846"/>
      <c r="W625" s="846"/>
      <c r="X625" s="846"/>
      <c r="Y625" s="846"/>
      <c r="Z625" s="846"/>
      <c r="AA625" s="846"/>
      <c r="AB625" s="846"/>
      <c r="AC625" s="846"/>
      <c r="AD625" s="846"/>
      <c r="AE625" s="846"/>
      <c r="AF625" s="846"/>
      <c r="AG625" s="846"/>
      <c r="AH625" s="846"/>
      <c r="AI625" s="846"/>
      <c r="AJ625" s="846"/>
      <c r="AK625" s="846"/>
      <c r="AL625" s="846"/>
      <c r="AM625" s="846"/>
      <c r="AN625" s="846"/>
      <c r="AO625" s="846"/>
      <c r="AP625" s="846"/>
      <c r="AQ625" s="846"/>
      <c r="AR625" s="846"/>
      <c r="AS625" s="846"/>
      <c r="AT625" s="846"/>
      <c r="AU625" s="846"/>
      <c r="AV625" s="846"/>
      <c r="AW625" s="846"/>
      <c r="AX625" s="846"/>
      <c r="AY625" s="846"/>
    </row>
    <row r="626" spans="3:51">
      <c r="C626" s="845"/>
      <c r="D626" s="846"/>
      <c r="E626" s="846"/>
      <c r="F626" s="846"/>
      <c r="G626" s="846"/>
      <c r="H626" s="846"/>
      <c r="I626" s="846"/>
      <c r="J626" s="846"/>
      <c r="K626" s="846"/>
      <c r="L626" s="846"/>
      <c r="M626" s="846"/>
      <c r="N626" s="846"/>
      <c r="O626" s="846"/>
      <c r="P626" s="846"/>
      <c r="Q626" s="846"/>
      <c r="R626" s="846"/>
      <c r="S626" s="846"/>
      <c r="T626" s="846"/>
      <c r="U626" s="846"/>
      <c r="V626" s="846"/>
      <c r="W626" s="846"/>
      <c r="X626" s="846"/>
      <c r="Y626" s="846"/>
      <c r="Z626" s="846"/>
      <c r="AA626" s="846"/>
      <c r="AB626" s="846"/>
      <c r="AC626" s="846"/>
      <c r="AD626" s="846"/>
      <c r="AE626" s="846"/>
      <c r="AF626" s="846"/>
      <c r="AG626" s="846"/>
      <c r="AH626" s="846"/>
      <c r="AI626" s="846"/>
      <c r="AJ626" s="846"/>
      <c r="AK626" s="846"/>
      <c r="AL626" s="846"/>
      <c r="AM626" s="846"/>
      <c r="AN626" s="846"/>
      <c r="AO626" s="846"/>
      <c r="AP626" s="846"/>
      <c r="AQ626" s="846"/>
      <c r="AR626" s="846"/>
      <c r="AS626" s="846"/>
      <c r="AT626" s="846"/>
      <c r="AU626" s="846"/>
      <c r="AV626" s="846"/>
      <c r="AW626" s="846"/>
      <c r="AX626" s="846"/>
      <c r="AY626" s="846"/>
    </row>
    <row r="627" spans="3:51">
      <c r="C627" s="845"/>
      <c r="D627" s="846"/>
      <c r="E627" s="846"/>
      <c r="F627" s="846"/>
      <c r="G627" s="846"/>
      <c r="H627" s="846"/>
      <c r="I627" s="846"/>
      <c r="J627" s="846"/>
      <c r="K627" s="846"/>
      <c r="L627" s="846"/>
      <c r="M627" s="846"/>
      <c r="N627" s="846"/>
      <c r="O627" s="846"/>
      <c r="P627" s="846"/>
      <c r="Q627" s="846"/>
      <c r="R627" s="846"/>
      <c r="S627" s="846"/>
      <c r="T627" s="846"/>
      <c r="U627" s="846"/>
      <c r="V627" s="846"/>
      <c r="W627" s="846"/>
      <c r="X627" s="846"/>
      <c r="Y627" s="846"/>
      <c r="Z627" s="846"/>
      <c r="AA627" s="846"/>
      <c r="AB627" s="846"/>
      <c r="AC627" s="846"/>
      <c r="AD627" s="846"/>
      <c r="AE627" s="846"/>
      <c r="AF627" s="846"/>
      <c r="AG627" s="846"/>
      <c r="AH627" s="846"/>
      <c r="AI627" s="846"/>
      <c r="AJ627" s="846"/>
      <c r="AK627" s="846"/>
      <c r="AL627" s="846"/>
      <c r="AM627" s="846"/>
      <c r="AN627" s="846"/>
      <c r="AO627" s="846"/>
      <c r="AP627" s="846"/>
      <c r="AQ627" s="846"/>
      <c r="AR627" s="846"/>
      <c r="AS627" s="846"/>
      <c r="AT627" s="846"/>
      <c r="AU627" s="846"/>
      <c r="AV627" s="846"/>
      <c r="AW627" s="846"/>
      <c r="AX627" s="846"/>
      <c r="AY627" s="846"/>
    </row>
    <row r="628" spans="3:51">
      <c r="C628" s="845"/>
      <c r="D628" s="846"/>
      <c r="E628" s="846"/>
      <c r="F628" s="846"/>
      <c r="G628" s="846"/>
      <c r="H628" s="846"/>
      <c r="I628" s="846"/>
      <c r="J628" s="846"/>
      <c r="K628" s="846"/>
      <c r="L628" s="846"/>
      <c r="M628" s="846"/>
      <c r="N628" s="846"/>
      <c r="O628" s="846"/>
      <c r="P628" s="846"/>
      <c r="Q628" s="846"/>
      <c r="R628" s="846"/>
      <c r="S628" s="846"/>
      <c r="T628" s="846"/>
      <c r="U628" s="846"/>
      <c r="V628" s="846"/>
      <c r="W628" s="846"/>
      <c r="X628" s="846"/>
      <c r="Y628" s="846"/>
      <c r="Z628" s="846"/>
      <c r="AA628" s="846"/>
      <c r="AB628" s="846"/>
      <c r="AC628" s="846"/>
      <c r="AD628" s="846"/>
      <c r="AE628" s="846"/>
      <c r="AF628" s="846"/>
      <c r="AG628" s="846"/>
      <c r="AH628" s="846"/>
      <c r="AI628" s="846"/>
      <c r="AJ628" s="846"/>
      <c r="AK628" s="846"/>
      <c r="AL628" s="846"/>
      <c r="AM628" s="846"/>
      <c r="AN628" s="846"/>
      <c r="AO628" s="846"/>
      <c r="AP628" s="846"/>
      <c r="AQ628" s="846"/>
      <c r="AR628" s="846"/>
      <c r="AS628" s="846"/>
      <c r="AT628" s="846"/>
      <c r="AU628" s="846"/>
      <c r="AV628" s="846"/>
      <c r="AW628" s="846"/>
      <c r="AX628" s="846"/>
      <c r="AY628" s="846"/>
    </row>
    <row r="629" spans="3:51">
      <c r="C629" s="845"/>
      <c r="D629" s="846"/>
      <c r="E629" s="846"/>
      <c r="F629" s="846"/>
      <c r="G629" s="846"/>
      <c r="H629" s="846"/>
      <c r="I629" s="846"/>
      <c r="J629" s="846"/>
      <c r="K629" s="846"/>
      <c r="L629" s="846"/>
      <c r="M629" s="846"/>
      <c r="N629" s="846"/>
      <c r="O629" s="846"/>
      <c r="P629" s="846"/>
      <c r="Q629" s="846"/>
      <c r="R629" s="846"/>
      <c r="S629" s="846"/>
      <c r="T629" s="846"/>
      <c r="U629" s="846"/>
      <c r="V629" s="846"/>
      <c r="W629" s="846"/>
      <c r="X629" s="846"/>
      <c r="Y629" s="846"/>
      <c r="Z629" s="846"/>
      <c r="AA629" s="846"/>
      <c r="AB629" s="846"/>
      <c r="AC629" s="846"/>
      <c r="AD629" s="846"/>
      <c r="AE629" s="846"/>
      <c r="AF629" s="846"/>
      <c r="AG629" s="846"/>
      <c r="AH629" s="846"/>
      <c r="AI629" s="846"/>
      <c r="AJ629" s="846"/>
      <c r="AK629" s="846"/>
      <c r="AL629" s="846"/>
      <c r="AM629" s="846"/>
      <c r="AN629" s="846"/>
      <c r="AO629" s="846"/>
      <c r="AP629" s="846"/>
      <c r="AQ629" s="846"/>
      <c r="AR629" s="846"/>
      <c r="AS629" s="846"/>
      <c r="AT629" s="846"/>
      <c r="AU629" s="846"/>
      <c r="AV629" s="846"/>
      <c r="AW629" s="846"/>
      <c r="AX629" s="846"/>
      <c r="AY629" s="846"/>
    </row>
    <row r="630" spans="3:51">
      <c r="C630" s="845"/>
      <c r="D630" s="846"/>
      <c r="E630" s="846"/>
      <c r="F630" s="846"/>
      <c r="G630" s="846"/>
      <c r="H630" s="846"/>
      <c r="I630" s="846"/>
      <c r="J630" s="846"/>
      <c r="K630" s="846"/>
      <c r="L630" s="846"/>
      <c r="M630" s="846"/>
      <c r="N630" s="846"/>
      <c r="O630" s="846"/>
      <c r="P630" s="846"/>
      <c r="Q630" s="846"/>
      <c r="R630" s="846"/>
      <c r="S630" s="846"/>
      <c r="T630" s="846"/>
      <c r="U630" s="846"/>
      <c r="V630" s="846"/>
      <c r="W630" s="846"/>
      <c r="X630" s="846"/>
      <c r="Y630" s="846"/>
      <c r="Z630" s="846"/>
      <c r="AA630" s="846"/>
      <c r="AB630" s="846"/>
      <c r="AC630" s="846"/>
      <c r="AD630" s="846"/>
      <c r="AE630" s="846"/>
      <c r="AF630" s="846"/>
      <c r="AG630" s="846"/>
      <c r="AH630" s="846"/>
      <c r="AI630" s="846"/>
      <c r="AJ630" s="846"/>
      <c r="AK630" s="846"/>
      <c r="AL630" s="846"/>
      <c r="AM630" s="846"/>
      <c r="AN630" s="846"/>
      <c r="AO630" s="846"/>
      <c r="AP630" s="846"/>
      <c r="AQ630" s="846"/>
      <c r="AR630" s="846"/>
      <c r="AS630" s="846"/>
      <c r="AT630" s="846"/>
      <c r="AU630" s="846"/>
      <c r="AV630" s="846"/>
      <c r="AW630" s="846"/>
      <c r="AX630" s="846"/>
      <c r="AY630" s="846"/>
    </row>
    <row r="631" spans="3:51">
      <c r="C631" s="845"/>
      <c r="D631" s="846"/>
      <c r="E631" s="846"/>
      <c r="F631" s="846"/>
      <c r="G631" s="846"/>
      <c r="H631" s="846"/>
      <c r="I631" s="846"/>
      <c r="J631" s="846"/>
      <c r="K631" s="846"/>
      <c r="L631" s="846"/>
      <c r="M631" s="846"/>
      <c r="N631" s="846"/>
      <c r="O631" s="846"/>
      <c r="P631" s="846"/>
      <c r="Q631" s="846"/>
      <c r="R631" s="846"/>
      <c r="S631" s="846"/>
      <c r="T631" s="846"/>
      <c r="U631" s="846"/>
      <c r="V631" s="846"/>
      <c r="W631" s="846"/>
      <c r="X631" s="846"/>
      <c r="Y631" s="846"/>
      <c r="Z631" s="846"/>
      <c r="AA631" s="846"/>
      <c r="AB631" s="846"/>
      <c r="AC631" s="846"/>
      <c r="AD631" s="846"/>
      <c r="AE631" s="846"/>
      <c r="AF631" s="846"/>
      <c r="AG631" s="846"/>
      <c r="AH631" s="846"/>
      <c r="AI631" s="846"/>
      <c r="AJ631" s="846"/>
      <c r="AK631" s="846"/>
      <c r="AL631" s="846"/>
      <c r="AM631" s="846"/>
      <c r="AN631" s="846"/>
      <c r="AO631" s="846"/>
      <c r="AP631" s="846"/>
      <c r="AQ631" s="846"/>
      <c r="AR631" s="846"/>
      <c r="AS631" s="846"/>
      <c r="AT631" s="846"/>
      <c r="AU631" s="846"/>
      <c r="AV631" s="846"/>
      <c r="AW631" s="846"/>
      <c r="AX631" s="846"/>
      <c r="AY631" s="846"/>
    </row>
    <row r="632" spans="3:51">
      <c r="C632" s="845"/>
      <c r="D632" s="846"/>
      <c r="E632" s="846"/>
      <c r="F632" s="846"/>
      <c r="G632" s="846"/>
      <c r="H632" s="846"/>
      <c r="I632" s="846"/>
      <c r="J632" s="846"/>
      <c r="K632" s="846"/>
      <c r="L632" s="846"/>
      <c r="M632" s="846"/>
      <c r="N632" s="846"/>
      <c r="O632" s="846"/>
      <c r="P632" s="846"/>
      <c r="Q632" s="846"/>
      <c r="R632" s="846"/>
      <c r="S632" s="846"/>
      <c r="T632" s="846"/>
      <c r="U632" s="846"/>
      <c r="V632" s="846"/>
      <c r="W632" s="846"/>
      <c r="X632" s="846"/>
      <c r="Y632" s="846"/>
      <c r="Z632" s="846"/>
      <c r="AA632" s="846"/>
      <c r="AB632" s="846"/>
      <c r="AC632" s="846"/>
      <c r="AD632" s="846"/>
      <c r="AE632" s="846"/>
      <c r="AF632" s="846"/>
      <c r="AG632" s="846"/>
      <c r="AH632" s="846"/>
      <c r="AI632" s="846"/>
      <c r="AJ632" s="846"/>
      <c r="AK632" s="846"/>
      <c r="AL632" s="846"/>
      <c r="AM632" s="846"/>
      <c r="AN632" s="846"/>
      <c r="AO632" s="846"/>
      <c r="AP632" s="846"/>
      <c r="AQ632" s="846"/>
      <c r="AR632" s="846"/>
      <c r="AS632" s="846"/>
      <c r="AT632" s="846"/>
      <c r="AU632" s="846"/>
      <c r="AV632" s="846"/>
      <c r="AW632" s="846"/>
      <c r="AX632" s="846"/>
      <c r="AY632" s="846"/>
    </row>
    <row r="633" spans="3:51">
      <c r="C633" s="845"/>
      <c r="D633" s="846"/>
      <c r="E633" s="846"/>
      <c r="F633" s="846"/>
      <c r="G633" s="846"/>
      <c r="H633" s="846"/>
      <c r="I633" s="846"/>
      <c r="J633" s="846"/>
      <c r="K633" s="846"/>
      <c r="L633" s="846"/>
      <c r="M633" s="846"/>
      <c r="N633" s="846"/>
      <c r="O633" s="846"/>
      <c r="P633" s="846"/>
      <c r="Q633" s="846"/>
      <c r="R633" s="846"/>
      <c r="S633" s="846"/>
      <c r="T633" s="846"/>
      <c r="U633" s="846"/>
      <c r="V633" s="846"/>
      <c r="W633" s="846"/>
      <c r="X633" s="846"/>
      <c r="Y633" s="846"/>
      <c r="Z633" s="846"/>
      <c r="AA633" s="846"/>
      <c r="AB633" s="846"/>
      <c r="AC633" s="846"/>
      <c r="AD633" s="846"/>
      <c r="AE633" s="846"/>
      <c r="AF633" s="846"/>
      <c r="AG633" s="846"/>
      <c r="AH633" s="846"/>
      <c r="AI633" s="846"/>
      <c r="AJ633" s="846"/>
      <c r="AK633" s="846"/>
      <c r="AL633" s="846"/>
      <c r="AM633" s="846"/>
      <c r="AN633" s="846"/>
      <c r="AO633" s="846"/>
      <c r="AP633" s="846"/>
      <c r="AQ633" s="846"/>
      <c r="AR633" s="846"/>
      <c r="AS633" s="846"/>
      <c r="AT633" s="846"/>
      <c r="AU633" s="846"/>
      <c r="AV633" s="846"/>
      <c r="AW633" s="846"/>
      <c r="AX633" s="846"/>
      <c r="AY633" s="846"/>
    </row>
    <row r="634" spans="3:51">
      <c r="C634" s="845"/>
      <c r="D634" s="846"/>
      <c r="E634" s="846"/>
      <c r="F634" s="846"/>
      <c r="G634" s="846"/>
      <c r="H634" s="846"/>
      <c r="I634" s="846"/>
      <c r="J634" s="846"/>
      <c r="K634" s="846"/>
      <c r="L634" s="846"/>
      <c r="M634" s="846"/>
      <c r="N634" s="846"/>
      <c r="O634" s="846"/>
      <c r="P634" s="846"/>
      <c r="Q634" s="846"/>
      <c r="R634" s="846"/>
      <c r="S634" s="846"/>
      <c r="T634" s="846"/>
      <c r="U634" s="846"/>
      <c r="V634" s="846"/>
      <c r="W634" s="846"/>
      <c r="X634" s="846"/>
      <c r="Y634" s="846"/>
      <c r="Z634" s="846"/>
      <c r="AA634" s="846"/>
      <c r="AB634" s="846"/>
      <c r="AC634" s="846"/>
      <c r="AD634" s="846"/>
      <c r="AE634" s="846"/>
      <c r="AF634" s="846"/>
      <c r="AG634" s="846"/>
      <c r="AH634" s="846"/>
      <c r="AI634" s="846"/>
      <c r="AJ634" s="846"/>
      <c r="AK634" s="846"/>
      <c r="AL634" s="846"/>
      <c r="AM634" s="846"/>
      <c r="AN634" s="846"/>
      <c r="AO634" s="846"/>
      <c r="AP634" s="846"/>
      <c r="AQ634" s="846"/>
      <c r="AR634" s="846"/>
      <c r="AS634" s="846"/>
      <c r="AT634" s="846"/>
      <c r="AU634" s="846"/>
      <c r="AV634" s="846"/>
      <c r="AW634" s="846"/>
      <c r="AX634" s="846"/>
      <c r="AY634" s="846"/>
    </row>
    <row r="635" spans="3:51">
      <c r="C635" s="845"/>
      <c r="D635" s="846"/>
      <c r="E635" s="846"/>
      <c r="F635" s="846"/>
      <c r="G635" s="846"/>
      <c r="H635" s="846"/>
      <c r="I635" s="846"/>
      <c r="J635" s="846"/>
      <c r="K635" s="846"/>
      <c r="L635" s="846"/>
      <c r="M635" s="846"/>
      <c r="N635" s="846"/>
      <c r="O635" s="846"/>
      <c r="P635" s="846"/>
      <c r="Q635" s="846"/>
      <c r="R635" s="846"/>
      <c r="S635" s="846"/>
      <c r="T635" s="846"/>
      <c r="U635" s="846"/>
      <c r="V635" s="846"/>
      <c r="W635" s="846"/>
      <c r="X635" s="846"/>
      <c r="Y635" s="846"/>
      <c r="Z635" s="846"/>
      <c r="AA635" s="846"/>
      <c r="AB635" s="846"/>
      <c r="AC635" s="846"/>
      <c r="AD635" s="846"/>
      <c r="AE635" s="846"/>
      <c r="AF635" s="846"/>
      <c r="AG635" s="846"/>
      <c r="AH635" s="846"/>
      <c r="AI635" s="846"/>
      <c r="AJ635" s="846"/>
      <c r="AK635" s="846"/>
      <c r="AL635" s="846"/>
      <c r="AM635" s="846"/>
      <c r="AN635" s="846"/>
      <c r="AO635" s="846"/>
      <c r="AP635" s="846"/>
      <c r="AQ635" s="846"/>
      <c r="AR635" s="846"/>
      <c r="AS635" s="846"/>
      <c r="AT635" s="846"/>
      <c r="AU635" s="846"/>
      <c r="AV635" s="846"/>
      <c r="AW635" s="846"/>
      <c r="AX635" s="846"/>
      <c r="AY635" s="846"/>
    </row>
    <row r="636" spans="3:51">
      <c r="C636" s="845"/>
      <c r="D636" s="846"/>
      <c r="E636" s="846"/>
      <c r="F636" s="846"/>
      <c r="G636" s="846"/>
      <c r="H636" s="846"/>
      <c r="I636" s="846"/>
      <c r="J636" s="846"/>
      <c r="K636" s="846"/>
      <c r="L636" s="846"/>
      <c r="M636" s="846"/>
      <c r="N636" s="846"/>
      <c r="O636" s="846"/>
      <c r="P636" s="846"/>
      <c r="Q636" s="846"/>
      <c r="R636" s="846"/>
      <c r="S636" s="846"/>
      <c r="T636" s="846"/>
      <c r="U636" s="846"/>
      <c r="V636" s="846"/>
      <c r="W636" s="846"/>
      <c r="X636" s="846"/>
      <c r="Y636" s="846"/>
      <c r="Z636" s="846"/>
      <c r="AA636" s="846"/>
      <c r="AB636" s="846"/>
      <c r="AC636" s="846"/>
      <c r="AD636" s="846"/>
      <c r="AE636" s="846"/>
      <c r="AF636" s="846"/>
      <c r="AG636" s="846"/>
      <c r="AH636" s="846"/>
      <c r="AI636" s="846"/>
      <c r="AJ636" s="846"/>
      <c r="AK636" s="846"/>
      <c r="AL636" s="846"/>
      <c r="AM636" s="846"/>
      <c r="AN636" s="846"/>
      <c r="AO636" s="846"/>
      <c r="AP636" s="846"/>
      <c r="AQ636" s="846"/>
      <c r="AR636" s="846"/>
      <c r="AS636" s="846"/>
      <c r="AT636" s="846"/>
      <c r="AU636" s="846"/>
      <c r="AV636" s="846"/>
      <c r="AW636" s="846"/>
      <c r="AX636" s="846"/>
      <c r="AY636" s="846"/>
    </row>
    <row r="637" spans="3:51">
      <c r="C637" s="845"/>
      <c r="D637" s="846"/>
      <c r="E637" s="846"/>
      <c r="F637" s="846"/>
      <c r="G637" s="846"/>
      <c r="H637" s="846"/>
      <c r="I637" s="846"/>
      <c r="J637" s="846"/>
      <c r="K637" s="846"/>
      <c r="L637" s="846"/>
      <c r="M637" s="846"/>
      <c r="N637" s="846"/>
      <c r="O637" s="846"/>
      <c r="P637" s="846"/>
      <c r="Q637" s="846"/>
      <c r="R637" s="846"/>
      <c r="S637" s="846"/>
      <c r="T637" s="846"/>
      <c r="U637" s="846"/>
      <c r="V637" s="846"/>
      <c r="W637" s="846"/>
      <c r="X637" s="846"/>
      <c r="Y637" s="846"/>
      <c r="Z637" s="846"/>
      <c r="AA637" s="846"/>
      <c r="AB637" s="846"/>
      <c r="AC637" s="846"/>
      <c r="AD637" s="846"/>
      <c r="AE637" s="846"/>
      <c r="AF637" s="846"/>
      <c r="AG637" s="846"/>
      <c r="AH637" s="846"/>
      <c r="AI637" s="846"/>
      <c r="AJ637" s="846"/>
      <c r="AK637" s="846"/>
      <c r="AL637" s="846"/>
      <c r="AM637" s="846"/>
      <c r="AN637" s="846"/>
      <c r="AO637" s="846"/>
      <c r="AP637" s="846"/>
      <c r="AQ637" s="846"/>
      <c r="AR637" s="846"/>
      <c r="AS637" s="846"/>
      <c r="AT637" s="846"/>
      <c r="AU637" s="846"/>
      <c r="AV637" s="846"/>
      <c r="AW637" s="846"/>
      <c r="AX637" s="846"/>
      <c r="AY637" s="846"/>
    </row>
    <row r="638" spans="3:51">
      <c r="C638" s="845"/>
      <c r="D638" s="846"/>
      <c r="E638" s="846"/>
      <c r="F638" s="846"/>
      <c r="G638" s="846"/>
      <c r="H638" s="846"/>
      <c r="I638" s="846"/>
      <c r="J638" s="846"/>
      <c r="K638" s="846"/>
      <c r="L638" s="846"/>
      <c r="M638" s="846"/>
      <c r="N638" s="846"/>
      <c r="O638" s="846"/>
      <c r="P638" s="846"/>
      <c r="Q638" s="846"/>
      <c r="R638" s="846"/>
      <c r="S638" s="846"/>
      <c r="T638" s="846"/>
      <c r="U638" s="846"/>
      <c r="V638" s="846"/>
      <c r="W638" s="846"/>
      <c r="X638" s="846"/>
      <c r="Y638" s="846"/>
      <c r="Z638" s="846"/>
      <c r="AA638" s="846"/>
      <c r="AB638" s="846"/>
      <c r="AC638" s="846"/>
      <c r="AD638" s="846"/>
      <c r="AE638" s="846"/>
      <c r="AF638" s="846"/>
      <c r="AG638" s="846"/>
      <c r="AH638" s="846"/>
      <c r="AI638" s="846"/>
      <c r="AJ638" s="846"/>
      <c r="AK638" s="846"/>
      <c r="AL638" s="846"/>
      <c r="AM638" s="846"/>
      <c r="AN638" s="846"/>
      <c r="AO638" s="846"/>
      <c r="AP638" s="846"/>
      <c r="AQ638" s="846"/>
      <c r="AR638" s="846"/>
      <c r="AS638" s="846"/>
      <c r="AT638" s="846"/>
      <c r="AU638" s="846"/>
      <c r="AV638" s="846"/>
      <c r="AW638" s="846"/>
      <c r="AX638" s="846"/>
      <c r="AY638" s="846"/>
    </row>
    <row r="639" spans="3:51">
      <c r="C639" s="845"/>
      <c r="D639" s="846"/>
      <c r="E639" s="846"/>
      <c r="F639" s="846"/>
      <c r="G639" s="846"/>
      <c r="H639" s="846"/>
      <c r="I639" s="846"/>
      <c r="J639" s="846"/>
      <c r="K639" s="846"/>
      <c r="L639" s="846"/>
      <c r="M639" s="846"/>
      <c r="N639" s="846"/>
      <c r="O639" s="846"/>
      <c r="P639" s="846"/>
      <c r="Q639" s="846"/>
      <c r="R639" s="846"/>
      <c r="S639" s="846"/>
      <c r="T639" s="846"/>
      <c r="U639" s="846"/>
      <c r="V639" s="846"/>
      <c r="W639" s="846"/>
      <c r="X639" s="846"/>
      <c r="Y639" s="846"/>
      <c r="Z639" s="846"/>
      <c r="AA639" s="846"/>
      <c r="AB639" s="846"/>
      <c r="AC639" s="846"/>
      <c r="AD639" s="846"/>
      <c r="AE639" s="846"/>
      <c r="AF639" s="846"/>
      <c r="AG639" s="846"/>
      <c r="AH639" s="846"/>
      <c r="AI639" s="846"/>
      <c r="AJ639" s="846"/>
      <c r="AK639" s="846"/>
      <c r="AL639" s="846"/>
      <c r="AM639" s="846"/>
      <c r="AN639" s="846"/>
      <c r="AO639" s="846"/>
      <c r="AP639" s="846"/>
      <c r="AQ639" s="846"/>
      <c r="AR639" s="846"/>
      <c r="AS639" s="846"/>
      <c r="AT639" s="846"/>
      <c r="AU639" s="846"/>
      <c r="AV639" s="846"/>
      <c r="AW639" s="846"/>
      <c r="AX639" s="846"/>
      <c r="AY639" s="846"/>
    </row>
    <row r="640" spans="3:51">
      <c r="C640" s="845"/>
      <c r="D640" s="846"/>
      <c r="E640" s="846"/>
      <c r="F640" s="846"/>
      <c r="G640" s="846"/>
      <c r="H640" s="846"/>
      <c r="I640" s="846"/>
      <c r="J640" s="846"/>
      <c r="K640" s="846"/>
      <c r="L640" s="846"/>
      <c r="M640" s="846"/>
      <c r="N640" s="846"/>
      <c r="O640" s="846"/>
      <c r="P640" s="846"/>
      <c r="Q640" s="846"/>
      <c r="R640" s="846"/>
      <c r="S640" s="846"/>
      <c r="T640" s="846"/>
      <c r="U640" s="846"/>
      <c r="V640" s="846"/>
      <c r="W640" s="846"/>
      <c r="X640" s="846"/>
      <c r="Y640" s="846"/>
      <c r="Z640" s="846"/>
      <c r="AA640" s="846"/>
      <c r="AB640" s="846"/>
      <c r="AC640" s="846"/>
      <c r="AD640" s="846"/>
      <c r="AE640" s="846"/>
      <c r="AF640" s="846"/>
      <c r="AG640" s="846"/>
      <c r="AH640" s="846"/>
      <c r="AI640" s="846"/>
      <c r="AJ640" s="846"/>
      <c r="AK640" s="846"/>
      <c r="AL640" s="846"/>
      <c r="AM640" s="846"/>
      <c r="AN640" s="846"/>
      <c r="AO640" s="846"/>
      <c r="AP640" s="846"/>
      <c r="AQ640" s="846"/>
      <c r="AR640" s="846"/>
      <c r="AS640" s="846"/>
      <c r="AT640" s="846"/>
      <c r="AU640" s="846"/>
      <c r="AV640" s="846"/>
      <c r="AW640" s="846"/>
      <c r="AX640" s="846"/>
      <c r="AY640" s="846"/>
    </row>
    <row r="641" spans="3:51">
      <c r="C641" s="845"/>
      <c r="D641" s="846"/>
      <c r="E641" s="846"/>
      <c r="F641" s="846"/>
      <c r="G641" s="846"/>
      <c r="H641" s="846"/>
      <c r="I641" s="846"/>
      <c r="J641" s="846"/>
      <c r="K641" s="846"/>
      <c r="L641" s="846"/>
      <c r="M641" s="846"/>
      <c r="N641" s="846"/>
      <c r="O641" s="846"/>
      <c r="P641" s="846"/>
      <c r="Q641" s="846"/>
      <c r="R641" s="846"/>
      <c r="S641" s="846"/>
      <c r="T641" s="846"/>
      <c r="U641" s="846"/>
      <c r="V641" s="846"/>
      <c r="W641" s="846"/>
      <c r="X641" s="846"/>
      <c r="Y641" s="846"/>
      <c r="Z641" s="846"/>
      <c r="AA641" s="846"/>
      <c r="AB641" s="846"/>
      <c r="AC641" s="846"/>
      <c r="AD641" s="846"/>
      <c r="AE641" s="846"/>
      <c r="AF641" s="846"/>
      <c r="AG641" s="846"/>
      <c r="AH641" s="846"/>
      <c r="AI641" s="846"/>
      <c r="AJ641" s="846"/>
      <c r="AK641" s="846"/>
      <c r="AL641" s="846"/>
      <c r="AM641" s="846"/>
      <c r="AN641" s="846"/>
      <c r="AO641" s="846"/>
      <c r="AP641" s="846"/>
      <c r="AQ641" s="846"/>
      <c r="AR641" s="846"/>
      <c r="AS641" s="846"/>
      <c r="AT641" s="846"/>
      <c r="AU641" s="846"/>
      <c r="AV641" s="846"/>
      <c r="AW641" s="846"/>
      <c r="AX641" s="846"/>
      <c r="AY641" s="846"/>
    </row>
    <row r="642" spans="3:51">
      <c r="C642" s="845"/>
      <c r="D642" s="846"/>
      <c r="E642" s="846"/>
      <c r="F642" s="846"/>
      <c r="G642" s="846"/>
      <c r="H642" s="846"/>
      <c r="I642" s="846"/>
      <c r="J642" s="846"/>
      <c r="K642" s="846"/>
      <c r="L642" s="846"/>
      <c r="M642" s="846"/>
      <c r="N642" s="846"/>
      <c r="O642" s="846"/>
      <c r="P642" s="846"/>
      <c r="Q642" s="846"/>
      <c r="R642" s="846"/>
      <c r="S642" s="846"/>
      <c r="T642" s="846"/>
      <c r="U642" s="846"/>
      <c r="V642" s="846"/>
      <c r="W642" s="846"/>
      <c r="X642" s="846"/>
      <c r="Y642" s="846"/>
      <c r="Z642" s="846"/>
      <c r="AA642" s="846"/>
      <c r="AB642" s="846"/>
      <c r="AC642" s="846"/>
      <c r="AD642" s="846"/>
      <c r="AE642" s="846"/>
      <c r="AF642" s="846"/>
      <c r="AG642" s="846"/>
      <c r="AH642" s="846"/>
      <c r="AI642" s="846"/>
      <c r="AJ642" s="846"/>
      <c r="AK642" s="846"/>
      <c r="AL642" s="846"/>
      <c r="AM642" s="846"/>
      <c r="AN642" s="846"/>
      <c r="AO642" s="846"/>
      <c r="AP642" s="846"/>
      <c r="AQ642" s="846"/>
      <c r="AR642" s="846"/>
      <c r="AS642" s="846"/>
      <c r="AT642" s="846"/>
      <c r="AU642" s="846"/>
      <c r="AV642" s="846"/>
      <c r="AW642" s="846"/>
      <c r="AX642" s="846"/>
      <c r="AY642" s="846"/>
    </row>
    <row r="643" spans="3:51">
      <c r="C643" s="845"/>
      <c r="D643" s="846"/>
      <c r="E643" s="846"/>
      <c r="F643" s="846"/>
      <c r="G643" s="846"/>
      <c r="H643" s="846"/>
      <c r="I643" s="846"/>
      <c r="J643" s="846"/>
      <c r="K643" s="846"/>
      <c r="L643" s="846"/>
      <c r="M643" s="846"/>
      <c r="N643" s="846"/>
      <c r="O643" s="846"/>
      <c r="P643" s="846"/>
      <c r="Q643" s="846"/>
      <c r="R643" s="846"/>
      <c r="S643" s="846"/>
      <c r="T643" s="846"/>
      <c r="U643" s="846"/>
      <c r="V643" s="846"/>
      <c r="W643" s="846"/>
      <c r="X643" s="846"/>
      <c r="Y643" s="846"/>
      <c r="Z643" s="846"/>
      <c r="AA643" s="846"/>
      <c r="AB643" s="846"/>
      <c r="AC643" s="846"/>
      <c r="AD643" s="846"/>
      <c r="AE643" s="846"/>
      <c r="AF643" s="846"/>
      <c r="AG643" s="846"/>
      <c r="AH643" s="846"/>
      <c r="AI643" s="846"/>
      <c r="AJ643" s="846"/>
      <c r="AK643" s="846"/>
      <c r="AL643" s="846"/>
      <c r="AM643" s="846"/>
      <c r="AN643" s="846"/>
      <c r="AO643" s="846"/>
      <c r="AP643" s="846"/>
      <c r="AQ643" s="846"/>
      <c r="AR643" s="846"/>
      <c r="AS643" s="846"/>
      <c r="AT643" s="846"/>
      <c r="AU643" s="846"/>
      <c r="AV643" s="846"/>
      <c r="AW643" s="846"/>
      <c r="AX643" s="846"/>
      <c r="AY643" s="846"/>
    </row>
    <row r="644" spans="3:51">
      <c r="C644" s="845"/>
      <c r="D644" s="846"/>
      <c r="E644" s="846"/>
      <c r="F644" s="846"/>
      <c r="G644" s="846"/>
      <c r="H644" s="846"/>
      <c r="I644" s="846"/>
      <c r="J644" s="846"/>
      <c r="K644" s="846"/>
      <c r="L644" s="846"/>
      <c r="M644" s="846"/>
      <c r="N644" s="846"/>
      <c r="O644" s="846"/>
      <c r="P644" s="846"/>
      <c r="Q644" s="846"/>
      <c r="R644" s="846"/>
      <c r="S644" s="846"/>
      <c r="T644" s="846"/>
      <c r="U644" s="846"/>
      <c r="V644" s="846"/>
      <c r="W644" s="846"/>
      <c r="X644" s="846"/>
      <c r="Y644" s="846"/>
      <c r="Z644" s="846"/>
      <c r="AA644" s="846"/>
      <c r="AB644" s="846"/>
      <c r="AC644" s="846"/>
      <c r="AD644" s="846"/>
      <c r="AE644" s="846"/>
      <c r="AF644" s="846"/>
      <c r="AG644" s="846"/>
      <c r="AH644" s="846"/>
      <c r="AI644" s="846"/>
      <c r="AJ644" s="846"/>
      <c r="AK644" s="846"/>
      <c r="AL644" s="846"/>
      <c r="AM644" s="846"/>
      <c r="AN644" s="846"/>
      <c r="AO644" s="846"/>
      <c r="AP644" s="846"/>
      <c r="AQ644" s="846"/>
      <c r="AR644" s="846"/>
      <c r="AS644" s="846"/>
      <c r="AT644" s="846"/>
      <c r="AU644" s="846"/>
      <c r="AV644" s="846"/>
      <c r="AW644" s="846"/>
      <c r="AX644" s="846"/>
      <c r="AY644" s="846"/>
    </row>
    <row r="645" spans="3:51">
      <c r="C645" s="845"/>
      <c r="D645" s="846"/>
      <c r="E645" s="846"/>
      <c r="F645" s="846"/>
      <c r="G645" s="846"/>
      <c r="H645" s="846"/>
      <c r="I645" s="846"/>
      <c r="J645" s="846"/>
      <c r="K645" s="846"/>
      <c r="L645" s="846"/>
      <c r="M645" s="846"/>
      <c r="N645" s="846"/>
      <c r="O645" s="846"/>
      <c r="P645" s="846"/>
      <c r="Q645" s="846"/>
      <c r="R645" s="846"/>
      <c r="S645" s="846"/>
      <c r="T645" s="846"/>
      <c r="U645" s="846"/>
      <c r="V645" s="846"/>
      <c r="W645" s="846"/>
      <c r="X645" s="846"/>
      <c r="Y645" s="846"/>
      <c r="Z645" s="846"/>
      <c r="AA645" s="846"/>
      <c r="AB645" s="846"/>
      <c r="AC645" s="846"/>
      <c r="AD645" s="846"/>
      <c r="AE645" s="846"/>
      <c r="AF645" s="846"/>
      <c r="AG645" s="846"/>
      <c r="AH645" s="846"/>
      <c r="AI645" s="846"/>
      <c r="AJ645" s="846"/>
      <c r="AK645" s="846"/>
      <c r="AL645" s="846"/>
      <c r="AM645" s="846"/>
      <c r="AN645" s="846"/>
      <c r="AO645" s="846"/>
      <c r="AP645" s="846"/>
      <c r="AQ645" s="846"/>
      <c r="AR645" s="846"/>
      <c r="AS645" s="846"/>
      <c r="AT645" s="846"/>
      <c r="AU645" s="846"/>
      <c r="AV645" s="846"/>
      <c r="AW645" s="846"/>
      <c r="AX645" s="846"/>
      <c r="AY645" s="846"/>
    </row>
    <row r="646" spans="3:51">
      <c r="C646" s="845"/>
      <c r="D646" s="846"/>
      <c r="E646" s="846"/>
      <c r="F646" s="846"/>
      <c r="G646" s="846"/>
      <c r="H646" s="846"/>
      <c r="I646" s="846"/>
      <c r="J646" s="846"/>
      <c r="K646" s="846"/>
      <c r="L646" s="846"/>
      <c r="M646" s="846"/>
      <c r="N646" s="846"/>
      <c r="O646" s="846"/>
      <c r="P646" s="846"/>
      <c r="Q646" s="846"/>
      <c r="R646" s="846"/>
      <c r="S646" s="846"/>
      <c r="T646" s="846"/>
      <c r="U646" s="846"/>
      <c r="V646" s="846"/>
      <c r="W646" s="846"/>
      <c r="X646" s="846"/>
      <c r="Y646" s="846"/>
      <c r="Z646" s="846"/>
      <c r="AA646" s="846"/>
      <c r="AB646" s="846"/>
      <c r="AC646" s="846"/>
      <c r="AD646" s="846"/>
      <c r="AE646" s="846"/>
      <c r="AF646" s="846"/>
      <c r="AG646" s="846"/>
      <c r="AH646" s="846"/>
      <c r="AI646" s="846"/>
      <c r="AJ646" s="846"/>
      <c r="AK646" s="846"/>
      <c r="AL646" s="846"/>
      <c r="AM646" s="846"/>
      <c r="AN646" s="846"/>
      <c r="AO646" s="846"/>
      <c r="AP646" s="846"/>
      <c r="AQ646" s="846"/>
      <c r="AR646" s="846"/>
      <c r="AS646" s="846"/>
      <c r="AT646" s="846"/>
      <c r="AU646" s="846"/>
      <c r="AV646" s="846"/>
      <c r="AW646" s="846"/>
      <c r="AX646" s="846"/>
      <c r="AY646" s="846"/>
    </row>
    <row r="647" spans="3:51">
      <c r="C647" s="845"/>
      <c r="D647" s="846"/>
      <c r="E647" s="846"/>
      <c r="F647" s="846"/>
      <c r="G647" s="846"/>
      <c r="H647" s="846"/>
      <c r="I647" s="846"/>
      <c r="J647" s="846"/>
      <c r="K647" s="846"/>
      <c r="L647" s="846"/>
      <c r="M647" s="846"/>
      <c r="N647" s="846"/>
      <c r="O647" s="846"/>
      <c r="P647" s="846"/>
      <c r="Q647" s="846"/>
      <c r="R647" s="846"/>
      <c r="S647" s="846"/>
      <c r="T647" s="846"/>
      <c r="U647" s="846"/>
      <c r="V647" s="846"/>
      <c r="W647" s="846"/>
      <c r="X647" s="846"/>
      <c r="Y647" s="846"/>
      <c r="Z647" s="846"/>
      <c r="AA647" s="846"/>
      <c r="AB647" s="846"/>
      <c r="AC647" s="846"/>
      <c r="AD647" s="846"/>
      <c r="AE647" s="846"/>
      <c r="AF647" s="846"/>
      <c r="AG647" s="846"/>
      <c r="AH647" s="846"/>
      <c r="AI647" s="846"/>
      <c r="AJ647" s="846"/>
      <c r="AK647" s="846"/>
      <c r="AL647" s="846"/>
      <c r="AM647" s="846"/>
      <c r="AN647" s="846"/>
      <c r="AO647" s="846"/>
      <c r="AP647" s="846"/>
      <c r="AQ647" s="846"/>
      <c r="AR647" s="846"/>
      <c r="AS647" s="846"/>
      <c r="AT647" s="846"/>
      <c r="AU647" s="846"/>
      <c r="AV647" s="846"/>
      <c r="AW647" s="846"/>
      <c r="AX647" s="846"/>
      <c r="AY647" s="846"/>
    </row>
    <row r="648" spans="3:51">
      <c r="C648" s="845"/>
      <c r="D648" s="846"/>
      <c r="E648" s="846"/>
      <c r="F648" s="846"/>
      <c r="G648" s="846"/>
      <c r="H648" s="846"/>
      <c r="I648" s="846"/>
      <c r="J648" s="846"/>
      <c r="K648" s="846"/>
      <c r="L648" s="846"/>
      <c r="M648" s="846"/>
      <c r="N648" s="846"/>
      <c r="O648" s="846"/>
      <c r="P648" s="846"/>
      <c r="Q648" s="846"/>
      <c r="R648" s="846"/>
      <c r="S648" s="846"/>
      <c r="T648" s="846"/>
      <c r="U648" s="846"/>
      <c r="V648" s="846"/>
      <c r="W648" s="846"/>
      <c r="X648" s="846"/>
      <c r="Y648" s="846"/>
      <c r="Z648" s="846"/>
      <c r="AA648" s="846"/>
      <c r="AB648" s="846"/>
      <c r="AC648" s="846"/>
      <c r="AD648" s="846"/>
      <c r="AE648" s="846"/>
      <c r="AF648" s="846"/>
      <c r="AG648" s="846"/>
      <c r="AH648" s="846"/>
      <c r="AI648" s="846"/>
      <c r="AJ648" s="846"/>
      <c r="AK648" s="846"/>
      <c r="AL648" s="846"/>
      <c r="AM648" s="846"/>
      <c r="AN648" s="846"/>
      <c r="AO648" s="846"/>
      <c r="AP648" s="846"/>
      <c r="AQ648" s="846"/>
      <c r="AR648" s="846"/>
      <c r="AS648" s="846"/>
      <c r="AT648" s="846"/>
      <c r="AU648" s="846"/>
      <c r="AV648" s="846"/>
      <c r="AW648" s="846"/>
      <c r="AX648" s="846"/>
      <c r="AY648" s="846"/>
    </row>
    <row r="649" spans="3:51">
      <c r="C649" s="845"/>
      <c r="D649" s="846"/>
      <c r="E649" s="846"/>
      <c r="F649" s="846"/>
      <c r="G649" s="846"/>
      <c r="H649" s="846"/>
      <c r="I649" s="846"/>
      <c r="J649" s="846"/>
      <c r="K649" s="846"/>
      <c r="L649" s="846"/>
      <c r="M649" s="846"/>
      <c r="N649" s="846"/>
      <c r="O649" s="846"/>
      <c r="P649" s="846"/>
      <c r="Q649" s="846"/>
      <c r="R649" s="846"/>
      <c r="S649" s="846"/>
      <c r="T649" s="846"/>
      <c r="U649" s="846"/>
      <c r="V649" s="846"/>
      <c r="W649" s="846"/>
      <c r="X649" s="846"/>
      <c r="Y649" s="846"/>
      <c r="Z649" s="846"/>
      <c r="AA649" s="846"/>
      <c r="AB649" s="846"/>
      <c r="AC649" s="846"/>
      <c r="AD649" s="846"/>
      <c r="AE649" s="846"/>
      <c r="AF649" s="846"/>
      <c r="AG649" s="846"/>
      <c r="AH649" s="846"/>
      <c r="AI649" s="846"/>
      <c r="AJ649" s="846"/>
      <c r="AK649" s="846"/>
      <c r="AL649" s="846"/>
      <c r="AM649" s="846"/>
      <c r="AN649" s="846"/>
      <c r="AO649" s="846"/>
      <c r="AP649" s="846"/>
      <c r="AQ649" s="846"/>
      <c r="AR649" s="846"/>
      <c r="AS649" s="846"/>
      <c r="AT649" s="846"/>
      <c r="AU649" s="846"/>
      <c r="AV649" s="846"/>
      <c r="AW649" s="846"/>
      <c r="AX649" s="846"/>
      <c r="AY649" s="846"/>
    </row>
    <row r="650" spans="3:51">
      <c r="C650" s="845"/>
      <c r="D650" s="846"/>
      <c r="E650" s="846"/>
      <c r="F650" s="846"/>
      <c r="G650" s="846"/>
      <c r="H650" s="846"/>
      <c r="I650" s="846"/>
      <c r="J650" s="846"/>
      <c r="K650" s="846"/>
      <c r="L650" s="846"/>
      <c r="M650" s="846"/>
      <c r="N650" s="846"/>
      <c r="O650" s="846"/>
      <c r="P650" s="846"/>
      <c r="Q650" s="846"/>
      <c r="R650" s="846"/>
      <c r="S650" s="846"/>
      <c r="T650" s="846"/>
      <c r="U650" s="846"/>
      <c r="V650" s="846"/>
      <c r="W650" s="846"/>
      <c r="X650" s="846"/>
      <c r="Y650" s="846"/>
      <c r="Z650" s="846"/>
      <c r="AA650" s="846"/>
      <c r="AB650" s="846"/>
      <c r="AC650" s="846"/>
      <c r="AD650" s="846"/>
      <c r="AE650" s="846"/>
      <c r="AF650" s="846"/>
      <c r="AG650" s="846"/>
      <c r="AH650" s="846"/>
      <c r="AI650" s="846"/>
      <c r="AJ650" s="846"/>
      <c r="AK650" s="846"/>
      <c r="AL650" s="846"/>
      <c r="AM650" s="846"/>
      <c r="AN650" s="846"/>
      <c r="AO650" s="846"/>
      <c r="AP650" s="846"/>
      <c r="AQ650" s="846"/>
      <c r="AR650" s="846"/>
      <c r="AS650" s="846"/>
      <c r="AT650" s="846"/>
      <c r="AU650" s="846"/>
      <c r="AV650" s="846"/>
      <c r="AW650" s="846"/>
      <c r="AX650" s="846"/>
      <c r="AY650" s="846"/>
    </row>
    <row r="651" spans="3:51">
      <c r="C651" s="845"/>
      <c r="D651" s="846"/>
      <c r="E651" s="846"/>
      <c r="F651" s="846"/>
      <c r="G651" s="846"/>
      <c r="H651" s="846"/>
      <c r="I651" s="846"/>
      <c r="J651" s="846"/>
      <c r="K651" s="846"/>
      <c r="L651" s="846"/>
      <c r="M651" s="846"/>
      <c r="N651" s="846"/>
      <c r="O651" s="846"/>
      <c r="P651" s="846"/>
      <c r="Q651" s="846"/>
      <c r="R651" s="846"/>
      <c r="S651" s="846"/>
      <c r="T651" s="846"/>
      <c r="U651" s="846"/>
      <c r="V651" s="846"/>
      <c r="W651" s="846"/>
      <c r="X651" s="846"/>
      <c r="Y651" s="846"/>
      <c r="Z651" s="846"/>
      <c r="AA651" s="846"/>
      <c r="AB651" s="846"/>
      <c r="AC651" s="846"/>
      <c r="AD651" s="846"/>
      <c r="AE651" s="846"/>
      <c r="AF651" s="846"/>
      <c r="AG651" s="846"/>
      <c r="AH651" s="846"/>
      <c r="AI651" s="846"/>
      <c r="AJ651" s="846"/>
      <c r="AK651" s="846"/>
      <c r="AL651" s="846"/>
      <c r="AM651" s="846"/>
      <c r="AN651" s="846"/>
      <c r="AO651" s="846"/>
      <c r="AP651" s="846"/>
      <c r="AQ651" s="846"/>
      <c r="AR651" s="846"/>
      <c r="AS651" s="846"/>
      <c r="AT651" s="846"/>
      <c r="AU651" s="846"/>
      <c r="AV651" s="846"/>
      <c r="AW651" s="846"/>
      <c r="AX651" s="846"/>
      <c r="AY651" s="846"/>
    </row>
    <row r="652" spans="3:51">
      <c r="C652" s="845"/>
      <c r="D652" s="846"/>
      <c r="E652" s="846"/>
      <c r="F652" s="846"/>
      <c r="G652" s="846"/>
      <c r="H652" s="846"/>
      <c r="I652" s="846"/>
      <c r="J652" s="846"/>
      <c r="K652" s="846"/>
      <c r="L652" s="846"/>
      <c r="M652" s="846"/>
      <c r="N652" s="846"/>
      <c r="O652" s="846"/>
      <c r="P652" s="846"/>
      <c r="Q652" s="846"/>
      <c r="R652" s="846"/>
      <c r="S652" s="846"/>
      <c r="T652" s="846"/>
      <c r="U652" s="846"/>
      <c r="V652" s="846"/>
      <c r="W652" s="846"/>
      <c r="X652" s="846"/>
      <c r="Y652" s="846"/>
      <c r="Z652" s="846"/>
      <c r="AA652" s="846"/>
      <c r="AB652" s="846"/>
      <c r="AC652" s="846"/>
      <c r="AD652" s="846"/>
      <c r="AE652" s="846"/>
      <c r="AF652" s="846"/>
      <c r="AG652" s="846"/>
      <c r="AH652" s="846"/>
      <c r="AI652" s="846"/>
      <c r="AJ652" s="846"/>
      <c r="AK652" s="846"/>
      <c r="AL652" s="846"/>
      <c r="AM652" s="846"/>
      <c r="AN652" s="846"/>
      <c r="AO652" s="846"/>
      <c r="AP652" s="846"/>
      <c r="AQ652" s="846"/>
      <c r="AR652" s="846"/>
      <c r="AS652" s="846"/>
      <c r="AT652" s="846"/>
      <c r="AU652" s="846"/>
      <c r="AV652" s="846"/>
      <c r="AW652" s="846"/>
      <c r="AX652" s="846"/>
      <c r="AY652" s="846"/>
    </row>
    <row r="653" spans="3:51">
      <c r="C653" s="845"/>
      <c r="D653" s="846"/>
      <c r="E653" s="846"/>
      <c r="F653" s="846"/>
      <c r="G653" s="846"/>
      <c r="H653" s="846"/>
      <c r="I653" s="846"/>
      <c r="J653" s="846"/>
      <c r="K653" s="846"/>
      <c r="L653" s="846"/>
      <c r="M653" s="846"/>
      <c r="N653" s="846"/>
      <c r="O653" s="846"/>
      <c r="P653" s="846"/>
      <c r="Q653" s="846"/>
      <c r="R653" s="846"/>
      <c r="S653" s="846"/>
      <c r="T653" s="846"/>
      <c r="U653" s="846"/>
      <c r="V653" s="846"/>
      <c r="W653" s="846"/>
      <c r="X653" s="846"/>
      <c r="Y653" s="846"/>
      <c r="Z653" s="846"/>
      <c r="AA653" s="846"/>
      <c r="AB653" s="846"/>
      <c r="AC653" s="846"/>
      <c r="AD653" s="846"/>
      <c r="AE653" s="846"/>
      <c r="AF653" s="846"/>
      <c r="AG653" s="846"/>
      <c r="AH653" s="846"/>
      <c r="AI653" s="846"/>
      <c r="AJ653" s="846"/>
      <c r="AK653" s="846"/>
      <c r="AL653" s="846"/>
      <c r="AM653" s="846"/>
      <c r="AN653" s="846"/>
      <c r="AO653" s="846"/>
      <c r="AP653" s="846"/>
      <c r="AQ653" s="846"/>
      <c r="AR653" s="846"/>
      <c r="AS653" s="846"/>
      <c r="AT653" s="846"/>
      <c r="AU653" s="846"/>
      <c r="AV653" s="846"/>
      <c r="AW653" s="846"/>
      <c r="AX653" s="846"/>
      <c r="AY653" s="846"/>
    </row>
    <row r="654" spans="3:51">
      <c r="C654" s="845"/>
      <c r="D654" s="846"/>
      <c r="E654" s="846"/>
      <c r="F654" s="846"/>
      <c r="G654" s="846"/>
      <c r="H654" s="846"/>
      <c r="I654" s="846"/>
      <c r="J654" s="846"/>
      <c r="K654" s="846"/>
      <c r="L654" s="846"/>
      <c r="M654" s="846"/>
      <c r="N654" s="846"/>
      <c r="O654" s="846"/>
      <c r="P654" s="846"/>
      <c r="Q654" s="846"/>
      <c r="R654" s="846"/>
      <c r="S654" s="846"/>
      <c r="T654" s="846"/>
      <c r="U654" s="846"/>
      <c r="V654" s="846"/>
      <c r="W654" s="846"/>
      <c r="X654" s="846"/>
      <c r="Y654" s="846"/>
      <c r="Z654" s="846"/>
      <c r="AA654" s="846"/>
      <c r="AB654" s="846"/>
      <c r="AC654" s="846"/>
      <c r="AD654" s="846"/>
      <c r="AE654" s="846"/>
      <c r="AF654" s="846"/>
      <c r="AG654" s="846"/>
      <c r="AH654" s="846"/>
      <c r="AI654" s="846"/>
      <c r="AJ654" s="846"/>
      <c r="AK654" s="846"/>
      <c r="AL654" s="846"/>
      <c r="AM654" s="846"/>
      <c r="AN654" s="846"/>
      <c r="AO654" s="846"/>
      <c r="AP654" s="846"/>
      <c r="AQ654" s="846"/>
      <c r="AR654" s="846"/>
      <c r="AS654" s="846"/>
      <c r="AT654" s="846"/>
      <c r="AU654" s="846"/>
      <c r="AV654" s="846"/>
      <c r="AW654" s="846"/>
      <c r="AX654" s="846"/>
      <c r="AY654" s="846"/>
    </row>
    <row r="655" spans="3:51">
      <c r="C655" s="845"/>
      <c r="D655" s="846"/>
      <c r="E655" s="846"/>
      <c r="F655" s="846"/>
      <c r="G655" s="846"/>
      <c r="H655" s="846"/>
      <c r="I655" s="846"/>
      <c r="J655" s="846"/>
      <c r="K655" s="846"/>
      <c r="L655" s="846"/>
      <c r="M655" s="846"/>
      <c r="N655" s="846"/>
      <c r="O655" s="846"/>
      <c r="P655" s="846"/>
      <c r="Q655" s="846"/>
      <c r="R655" s="846"/>
      <c r="S655" s="846"/>
      <c r="T655" s="846"/>
      <c r="U655" s="846"/>
      <c r="V655" s="846"/>
      <c r="W655" s="846"/>
      <c r="X655" s="846"/>
      <c r="Y655" s="846"/>
      <c r="Z655" s="846"/>
      <c r="AA655" s="846"/>
      <c r="AB655" s="846"/>
      <c r="AC655" s="846"/>
      <c r="AD655" s="846"/>
      <c r="AE655" s="846"/>
      <c r="AF655" s="846"/>
      <c r="AG655" s="846"/>
      <c r="AH655" s="846"/>
      <c r="AI655" s="846"/>
      <c r="AJ655" s="846"/>
      <c r="AK655" s="846"/>
      <c r="AL655" s="846"/>
      <c r="AM655" s="846"/>
      <c r="AN655" s="846"/>
      <c r="AO655" s="846"/>
      <c r="AP655" s="846"/>
      <c r="AQ655" s="846"/>
      <c r="AR655" s="846"/>
      <c r="AS655" s="846"/>
      <c r="AT655" s="846"/>
      <c r="AU655" s="846"/>
      <c r="AV655" s="846"/>
      <c r="AW655" s="846"/>
      <c r="AX655" s="846"/>
      <c r="AY655" s="846"/>
    </row>
    <row r="656" spans="3:51">
      <c r="C656" s="845"/>
      <c r="D656" s="846"/>
      <c r="E656" s="846"/>
      <c r="F656" s="846"/>
      <c r="G656" s="846"/>
      <c r="H656" s="846"/>
      <c r="I656" s="846"/>
      <c r="J656" s="846"/>
      <c r="K656" s="846"/>
      <c r="L656" s="846"/>
      <c r="M656" s="846"/>
      <c r="N656" s="846"/>
      <c r="O656" s="846"/>
      <c r="P656" s="846"/>
      <c r="Q656" s="846"/>
      <c r="R656" s="846"/>
      <c r="S656" s="846"/>
      <c r="T656" s="846"/>
      <c r="U656" s="846"/>
      <c r="V656" s="846"/>
      <c r="W656" s="846"/>
      <c r="X656" s="846"/>
      <c r="Y656" s="846"/>
      <c r="Z656" s="846"/>
      <c r="AA656" s="846"/>
      <c r="AB656" s="846"/>
      <c r="AC656" s="846"/>
      <c r="AD656" s="846"/>
      <c r="AE656" s="846"/>
      <c r="AF656" s="846"/>
      <c r="AG656" s="846"/>
      <c r="AH656" s="846"/>
      <c r="AI656" s="846"/>
      <c r="AJ656" s="846"/>
      <c r="AK656" s="846"/>
      <c r="AL656" s="846"/>
      <c r="AM656" s="846"/>
      <c r="AN656" s="846"/>
      <c r="AO656" s="846"/>
      <c r="AP656" s="846"/>
      <c r="AQ656" s="846"/>
      <c r="AR656" s="846"/>
      <c r="AS656" s="846"/>
      <c r="AT656" s="846"/>
      <c r="AU656" s="846"/>
      <c r="AV656" s="846"/>
      <c r="AW656" s="846"/>
      <c r="AX656" s="846"/>
      <c r="AY656" s="846"/>
    </row>
    <row r="657" spans="3:51">
      <c r="C657" s="845"/>
      <c r="D657" s="846"/>
      <c r="E657" s="846"/>
      <c r="F657" s="846"/>
      <c r="G657" s="846"/>
      <c r="H657" s="846"/>
      <c r="I657" s="846"/>
      <c r="J657" s="846"/>
      <c r="K657" s="846"/>
      <c r="L657" s="846"/>
      <c r="M657" s="846"/>
      <c r="N657" s="846"/>
      <c r="O657" s="846"/>
      <c r="P657" s="846"/>
      <c r="Q657" s="846"/>
      <c r="R657" s="846"/>
      <c r="S657" s="846"/>
      <c r="T657" s="846"/>
      <c r="U657" s="846"/>
      <c r="V657" s="846"/>
      <c r="W657" s="846"/>
      <c r="X657" s="846"/>
      <c r="Y657" s="846"/>
      <c r="Z657" s="846"/>
      <c r="AA657" s="846"/>
      <c r="AB657" s="846"/>
      <c r="AC657" s="846"/>
      <c r="AD657" s="846"/>
      <c r="AE657" s="846"/>
      <c r="AF657" s="846"/>
      <c r="AG657" s="846"/>
      <c r="AH657" s="846"/>
      <c r="AI657" s="846"/>
      <c r="AJ657" s="846"/>
      <c r="AK657" s="846"/>
      <c r="AL657" s="846"/>
      <c r="AM657" s="846"/>
      <c r="AN657" s="846"/>
      <c r="AO657" s="846"/>
      <c r="AP657" s="846"/>
      <c r="AQ657" s="846"/>
      <c r="AR657" s="846"/>
      <c r="AS657" s="846"/>
      <c r="AT657" s="846"/>
      <c r="AU657" s="846"/>
      <c r="AV657" s="846"/>
      <c r="AW657" s="846"/>
      <c r="AX657" s="846"/>
      <c r="AY657" s="846"/>
    </row>
    <row r="658" spans="3:51">
      <c r="C658" s="845"/>
      <c r="D658" s="846"/>
      <c r="E658" s="846"/>
      <c r="F658" s="846"/>
      <c r="G658" s="846"/>
      <c r="H658" s="846"/>
      <c r="I658" s="846"/>
      <c r="J658" s="846"/>
      <c r="K658" s="846"/>
      <c r="L658" s="846"/>
      <c r="M658" s="846"/>
      <c r="N658" s="846"/>
      <c r="O658" s="846"/>
      <c r="P658" s="846"/>
      <c r="Q658" s="846"/>
      <c r="R658" s="846"/>
      <c r="S658" s="846"/>
      <c r="T658" s="846"/>
      <c r="U658" s="846"/>
      <c r="V658" s="846"/>
      <c r="W658" s="846"/>
      <c r="X658" s="846"/>
      <c r="Y658" s="846"/>
      <c r="Z658" s="846"/>
      <c r="AA658" s="846"/>
      <c r="AB658" s="846"/>
      <c r="AC658" s="846"/>
      <c r="AD658" s="846"/>
      <c r="AE658" s="846"/>
      <c r="AF658" s="846"/>
      <c r="AG658" s="846"/>
      <c r="AH658" s="846"/>
      <c r="AI658" s="846"/>
      <c r="AJ658" s="846"/>
      <c r="AK658" s="846"/>
      <c r="AL658" s="846"/>
      <c r="AM658" s="846"/>
      <c r="AN658" s="846"/>
      <c r="AO658" s="846"/>
      <c r="AP658" s="846"/>
      <c r="AQ658" s="846"/>
      <c r="AR658" s="846"/>
      <c r="AS658" s="846"/>
      <c r="AT658" s="846"/>
      <c r="AU658" s="846"/>
      <c r="AV658" s="846"/>
      <c r="AW658" s="846"/>
      <c r="AX658" s="846"/>
      <c r="AY658" s="846"/>
    </row>
    <row r="659" spans="3:51">
      <c r="C659" s="845"/>
      <c r="D659" s="846"/>
      <c r="E659" s="846"/>
      <c r="F659" s="846"/>
      <c r="G659" s="846"/>
      <c r="H659" s="846"/>
      <c r="I659" s="846"/>
      <c r="J659" s="846"/>
      <c r="K659" s="846"/>
      <c r="L659" s="846"/>
      <c r="M659" s="846"/>
      <c r="N659" s="846"/>
      <c r="O659" s="846"/>
      <c r="P659" s="846"/>
      <c r="Q659" s="846"/>
      <c r="R659" s="846"/>
      <c r="S659" s="846"/>
      <c r="T659" s="846"/>
      <c r="U659" s="846"/>
      <c r="V659" s="846"/>
      <c r="W659" s="846"/>
      <c r="X659" s="846"/>
      <c r="Y659" s="846"/>
      <c r="Z659" s="846"/>
      <c r="AA659" s="846"/>
      <c r="AB659" s="846"/>
      <c r="AC659" s="846"/>
      <c r="AD659" s="846"/>
      <c r="AE659" s="846"/>
      <c r="AF659" s="846"/>
      <c r="AG659" s="846"/>
      <c r="AH659" s="846"/>
      <c r="AI659" s="846"/>
      <c r="AJ659" s="846"/>
      <c r="AK659" s="846"/>
      <c r="AL659" s="846"/>
      <c r="AM659" s="846"/>
      <c r="AN659" s="846"/>
      <c r="AO659" s="846"/>
      <c r="AP659" s="846"/>
      <c r="AQ659" s="846"/>
      <c r="AR659" s="846"/>
      <c r="AS659" s="846"/>
      <c r="AT659" s="846"/>
      <c r="AU659" s="846"/>
      <c r="AV659" s="846"/>
      <c r="AW659" s="846"/>
      <c r="AX659" s="846"/>
      <c r="AY659" s="846"/>
    </row>
    <row r="660" spans="3:51">
      <c r="C660" s="845"/>
      <c r="D660" s="846"/>
      <c r="E660" s="846"/>
      <c r="F660" s="846"/>
      <c r="G660" s="846"/>
      <c r="H660" s="846"/>
      <c r="I660" s="846"/>
      <c r="J660" s="846"/>
      <c r="K660" s="846"/>
      <c r="L660" s="846"/>
      <c r="M660" s="846"/>
      <c r="N660" s="846"/>
      <c r="O660" s="846"/>
      <c r="P660" s="846"/>
      <c r="Q660" s="846"/>
      <c r="R660" s="846"/>
      <c r="S660" s="846"/>
      <c r="T660" s="846"/>
      <c r="U660" s="846"/>
      <c r="V660" s="846"/>
      <c r="W660" s="846"/>
      <c r="X660" s="846"/>
      <c r="Y660" s="846"/>
      <c r="Z660" s="846"/>
      <c r="AA660" s="846"/>
      <c r="AB660" s="846"/>
      <c r="AC660" s="846"/>
      <c r="AD660" s="846"/>
      <c r="AE660" s="846"/>
      <c r="AF660" s="846"/>
      <c r="AG660" s="846"/>
      <c r="AH660" s="846"/>
      <c r="AI660" s="846"/>
      <c r="AJ660" s="846"/>
      <c r="AK660" s="846"/>
      <c r="AL660" s="846"/>
      <c r="AM660" s="846"/>
      <c r="AN660" s="846"/>
      <c r="AO660" s="846"/>
      <c r="AP660" s="846"/>
      <c r="AQ660" s="846"/>
      <c r="AR660" s="846"/>
      <c r="AS660" s="846"/>
      <c r="AT660" s="846"/>
      <c r="AU660" s="846"/>
      <c r="AV660" s="846"/>
      <c r="AW660" s="846"/>
      <c r="AX660" s="846"/>
      <c r="AY660" s="846"/>
    </row>
    <row r="661" spans="3:51">
      <c r="C661" s="845"/>
      <c r="D661" s="846"/>
      <c r="E661" s="846"/>
      <c r="F661" s="846"/>
      <c r="G661" s="846"/>
      <c r="H661" s="846"/>
      <c r="I661" s="846"/>
      <c r="J661" s="846"/>
      <c r="K661" s="846"/>
      <c r="L661" s="846"/>
      <c r="M661" s="846"/>
      <c r="N661" s="846"/>
      <c r="O661" s="846"/>
      <c r="P661" s="846"/>
      <c r="Q661" s="846"/>
      <c r="R661" s="846"/>
      <c r="S661" s="846"/>
      <c r="T661" s="846"/>
      <c r="U661" s="846"/>
      <c r="V661" s="846"/>
      <c r="W661" s="846"/>
      <c r="X661" s="846"/>
      <c r="Y661" s="846"/>
      <c r="Z661" s="846"/>
      <c r="AA661" s="846"/>
      <c r="AB661" s="846"/>
      <c r="AC661" s="846"/>
      <c r="AD661" s="846"/>
      <c r="AE661" s="846"/>
      <c r="AF661" s="846"/>
      <c r="AG661" s="846"/>
      <c r="AH661" s="846"/>
      <c r="AI661" s="846"/>
      <c r="AJ661" s="846"/>
      <c r="AK661" s="846"/>
      <c r="AL661" s="846"/>
      <c r="AM661" s="846"/>
      <c r="AN661" s="846"/>
      <c r="AO661" s="846"/>
      <c r="AP661" s="846"/>
      <c r="AQ661" s="846"/>
      <c r="AR661" s="846"/>
      <c r="AS661" s="846"/>
      <c r="AT661" s="846"/>
      <c r="AU661" s="846"/>
      <c r="AV661" s="846"/>
      <c r="AW661" s="846"/>
      <c r="AX661" s="846"/>
      <c r="AY661" s="846"/>
    </row>
    <row r="662" spans="3:51">
      <c r="C662" s="845"/>
      <c r="D662" s="846"/>
      <c r="E662" s="846"/>
      <c r="F662" s="846"/>
      <c r="G662" s="846"/>
      <c r="H662" s="846"/>
      <c r="I662" s="846"/>
      <c r="J662" s="846"/>
      <c r="K662" s="846"/>
      <c r="L662" s="846"/>
      <c r="M662" s="846"/>
      <c r="N662" s="846"/>
      <c r="O662" s="846"/>
      <c r="P662" s="846"/>
      <c r="Q662" s="846"/>
      <c r="R662" s="846"/>
      <c r="S662" s="846"/>
      <c r="T662" s="846"/>
      <c r="U662" s="846"/>
      <c r="V662" s="846"/>
      <c r="W662" s="846"/>
      <c r="X662" s="846"/>
      <c r="Y662" s="846"/>
      <c r="Z662" s="846"/>
      <c r="AA662" s="846"/>
      <c r="AB662" s="846"/>
      <c r="AC662" s="846"/>
      <c r="AD662" s="846"/>
      <c r="AE662" s="846"/>
      <c r="AF662" s="846"/>
      <c r="AG662" s="846"/>
      <c r="AH662" s="846"/>
      <c r="AI662" s="846"/>
      <c r="AJ662" s="846"/>
      <c r="AK662" s="846"/>
      <c r="AL662" s="846"/>
      <c r="AM662" s="846"/>
      <c r="AN662" s="846"/>
      <c r="AO662" s="846"/>
      <c r="AP662" s="846"/>
      <c r="AQ662" s="846"/>
      <c r="AR662" s="846"/>
      <c r="AS662" s="846"/>
      <c r="AT662" s="846"/>
      <c r="AU662" s="846"/>
      <c r="AV662" s="846"/>
      <c r="AW662" s="846"/>
      <c r="AX662" s="846"/>
      <c r="AY662" s="846"/>
    </row>
    <row r="663" spans="3:51">
      <c r="C663" s="845"/>
      <c r="D663" s="846"/>
      <c r="E663" s="846"/>
      <c r="F663" s="846"/>
      <c r="G663" s="846"/>
      <c r="H663" s="846"/>
      <c r="I663" s="846"/>
      <c r="J663" s="846"/>
      <c r="K663" s="846"/>
      <c r="L663" s="846"/>
      <c r="M663" s="846"/>
      <c r="N663" s="846"/>
      <c r="O663" s="846"/>
      <c r="P663" s="846"/>
      <c r="Q663" s="846"/>
      <c r="R663" s="846"/>
      <c r="S663" s="846"/>
      <c r="T663" s="846"/>
      <c r="U663" s="846"/>
      <c r="V663" s="846"/>
      <c r="W663" s="846"/>
      <c r="X663" s="846"/>
      <c r="Y663" s="846"/>
      <c r="Z663" s="846"/>
      <c r="AA663" s="846"/>
      <c r="AB663" s="846"/>
      <c r="AC663" s="846"/>
      <c r="AD663" s="846"/>
      <c r="AE663" s="846"/>
      <c r="AF663" s="846"/>
      <c r="AG663" s="846"/>
      <c r="AH663" s="846"/>
      <c r="AI663" s="846"/>
      <c r="AJ663" s="846"/>
      <c r="AK663" s="846"/>
      <c r="AL663" s="846"/>
      <c r="AM663" s="846"/>
      <c r="AN663" s="846"/>
      <c r="AO663" s="846"/>
      <c r="AP663" s="846"/>
      <c r="AQ663" s="846"/>
      <c r="AR663" s="846"/>
      <c r="AS663" s="846"/>
      <c r="AT663" s="846"/>
      <c r="AU663" s="846"/>
      <c r="AV663" s="846"/>
      <c r="AW663" s="846"/>
      <c r="AX663" s="846"/>
      <c r="AY663" s="846"/>
    </row>
    <row r="664" spans="3:51">
      <c r="C664" s="845"/>
      <c r="D664" s="846"/>
      <c r="E664" s="846"/>
      <c r="F664" s="846"/>
      <c r="G664" s="846"/>
      <c r="H664" s="846"/>
      <c r="I664" s="846"/>
      <c r="J664" s="846"/>
      <c r="K664" s="846"/>
      <c r="L664" s="846"/>
      <c r="M664" s="846"/>
      <c r="N664" s="846"/>
      <c r="O664" s="846"/>
      <c r="P664" s="846"/>
      <c r="Q664" s="846"/>
      <c r="R664" s="846"/>
      <c r="S664" s="846"/>
      <c r="T664" s="846"/>
      <c r="U664" s="846"/>
      <c r="V664" s="846"/>
      <c r="W664" s="846"/>
      <c r="X664" s="846"/>
      <c r="Y664" s="846"/>
      <c r="Z664" s="846"/>
      <c r="AA664" s="846"/>
      <c r="AB664" s="846"/>
      <c r="AC664" s="846"/>
      <c r="AD664" s="846"/>
      <c r="AE664" s="846"/>
      <c r="AF664" s="846"/>
      <c r="AG664" s="846"/>
      <c r="AH664" s="846"/>
      <c r="AI664" s="846"/>
      <c r="AJ664" s="846"/>
      <c r="AK664" s="846"/>
      <c r="AL664" s="846"/>
      <c r="AM664" s="846"/>
      <c r="AN664" s="846"/>
      <c r="AO664" s="846"/>
      <c r="AP664" s="846"/>
      <c r="AQ664" s="846"/>
      <c r="AR664" s="846"/>
      <c r="AS664" s="846"/>
      <c r="AT664" s="846"/>
      <c r="AU664" s="846"/>
      <c r="AV664" s="846"/>
      <c r="AW664" s="846"/>
      <c r="AX664" s="846"/>
      <c r="AY664" s="846"/>
    </row>
    <row r="665" spans="3:51">
      <c r="C665" s="845"/>
      <c r="D665" s="846"/>
      <c r="E665" s="846"/>
      <c r="F665" s="846"/>
      <c r="G665" s="846"/>
      <c r="H665" s="846"/>
      <c r="I665" s="846"/>
      <c r="J665" s="846"/>
      <c r="K665" s="846"/>
      <c r="L665" s="846"/>
      <c r="M665" s="846"/>
      <c r="N665" s="846"/>
      <c r="O665" s="846"/>
      <c r="P665" s="846"/>
      <c r="Q665" s="846"/>
      <c r="R665" s="846"/>
      <c r="S665" s="846"/>
      <c r="T665" s="846"/>
      <c r="U665" s="846"/>
      <c r="V665" s="846"/>
      <c r="W665" s="846"/>
      <c r="X665" s="846"/>
      <c r="Y665" s="846"/>
      <c r="Z665" s="846"/>
      <c r="AA665" s="846"/>
      <c r="AB665" s="846"/>
      <c r="AC665" s="846"/>
      <c r="AD665" s="846"/>
      <c r="AE665" s="846"/>
      <c r="AF665" s="846"/>
      <c r="AG665" s="846"/>
      <c r="AH665" s="846"/>
      <c r="AI665" s="846"/>
      <c r="AJ665" s="846"/>
      <c r="AK665" s="846"/>
      <c r="AL665" s="846"/>
      <c r="AM665" s="846"/>
      <c r="AN665" s="846"/>
      <c r="AO665" s="846"/>
      <c r="AP665" s="846"/>
      <c r="AQ665" s="846"/>
      <c r="AR665" s="846"/>
      <c r="AS665" s="846"/>
      <c r="AT665" s="846"/>
      <c r="AU665" s="846"/>
      <c r="AV665" s="846"/>
      <c r="AW665" s="846"/>
      <c r="AX665" s="846"/>
      <c r="AY665" s="846"/>
    </row>
    <row r="666" spans="3:51">
      <c r="C666" s="845"/>
      <c r="D666" s="846"/>
      <c r="E666" s="846"/>
      <c r="F666" s="846"/>
      <c r="G666" s="846"/>
      <c r="H666" s="846"/>
      <c r="I666" s="846"/>
      <c r="J666" s="846"/>
      <c r="K666" s="846"/>
      <c r="L666" s="846"/>
      <c r="M666" s="846"/>
      <c r="N666" s="846"/>
      <c r="O666" s="846"/>
      <c r="P666" s="846"/>
      <c r="Q666" s="846"/>
      <c r="R666" s="846"/>
      <c r="S666" s="846"/>
      <c r="T666" s="846"/>
      <c r="U666" s="846"/>
      <c r="V666" s="846"/>
      <c r="W666" s="846"/>
      <c r="X666" s="846"/>
      <c r="Y666" s="846"/>
      <c r="Z666" s="846"/>
      <c r="AA666" s="846"/>
      <c r="AB666" s="846"/>
      <c r="AC666" s="846"/>
      <c r="AD666" s="846"/>
      <c r="AE666" s="846"/>
      <c r="AF666" s="846"/>
      <c r="AG666" s="846"/>
      <c r="AH666" s="846"/>
      <c r="AI666" s="846"/>
      <c r="AJ666" s="846"/>
      <c r="AK666" s="846"/>
      <c r="AL666" s="846"/>
      <c r="AM666" s="846"/>
      <c r="AN666" s="846"/>
      <c r="AO666" s="846"/>
      <c r="AP666" s="846"/>
      <c r="AQ666" s="846"/>
      <c r="AR666" s="846"/>
      <c r="AS666" s="846"/>
      <c r="AT666" s="846"/>
      <c r="AU666" s="846"/>
      <c r="AV666" s="846"/>
      <c r="AW666" s="846"/>
      <c r="AX666" s="846"/>
      <c r="AY666" s="846"/>
    </row>
    <row r="667" spans="3:51">
      <c r="C667" s="845"/>
      <c r="D667" s="846"/>
      <c r="E667" s="846"/>
      <c r="F667" s="846"/>
      <c r="G667" s="846"/>
      <c r="H667" s="846"/>
      <c r="I667" s="846"/>
      <c r="J667" s="846"/>
      <c r="K667" s="846"/>
      <c r="L667" s="846"/>
      <c r="M667" s="846"/>
      <c r="N667" s="846"/>
      <c r="O667" s="846"/>
      <c r="P667" s="846"/>
      <c r="Q667" s="846"/>
      <c r="R667" s="846"/>
      <c r="S667" s="846"/>
      <c r="T667" s="846"/>
      <c r="U667" s="846"/>
      <c r="V667" s="846"/>
      <c r="W667" s="846"/>
      <c r="X667" s="846"/>
      <c r="Y667" s="846"/>
      <c r="Z667" s="846"/>
      <c r="AA667" s="846"/>
      <c r="AB667" s="846"/>
      <c r="AC667" s="846"/>
      <c r="AD667" s="846"/>
      <c r="AE667" s="846"/>
      <c r="AF667" s="846"/>
      <c r="AG667" s="846"/>
      <c r="AH667" s="846"/>
      <c r="AI667" s="846"/>
      <c r="AJ667" s="846"/>
      <c r="AK667" s="846"/>
      <c r="AL667" s="846"/>
      <c r="AM667" s="846"/>
      <c r="AN667" s="846"/>
      <c r="AO667" s="846"/>
      <c r="AP667" s="846"/>
      <c r="AQ667" s="846"/>
      <c r="AR667" s="846"/>
      <c r="AS667" s="846"/>
      <c r="AT667" s="846"/>
      <c r="AU667" s="846"/>
      <c r="AV667" s="846"/>
      <c r="AW667" s="846"/>
      <c r="AX667" s="846"/>
      <c r="AY667" s="846"/>
    </row>
    <row r="668" spans="3:51">
      <c r="C668" s="845"/>
      <c r="D668" s="846"/>
      <c r="E668" s="846"/>
      <c r="F668" s="846"/>
      <c r="G668" s="846"/>
      <c r="H668" s="846"/>
      <c r="I668" s="846"/>
      <c r="J668" s="846"/>
      <c r="K668" s="846"/>
      <c r="L668" s="846"/>
      <c r="M668" s="846"/>
      <c r="N668" s="846"/>
      <c r="O668" s="846"/>
      <c r="P668" s="846"/>
      <c r="Q668" s="846"/>
      <c r="R668" s="846"/>
      <c r="S668" s="846"/>
      <c r="T668" s="846"/>
      <c r="U668" s="846"/>
      <c r="V668" s="846"/>
      <c r="W668" s="846"/>
      <c r="X668" s="846"/>
      <c r="Y668" s="846"/>
      <c r="Z668" s="846"/>
      <c r="AA668" s="846"/>
      <c r="AB668" s="846"/>
      <c r="AC668" s="846"/>
      <c r="AD668" s="846"/>
      <c r="AE668" s="846"/>
      <c r="AF668" s="846"/>
      <c r="AG668" s="846"/>
      <c r="AH668" s="846"/>
      <c r="AI668" s="846"/>
      <c r="AJ668" s="846"/>
      <c r="AK668" s="846"/>
      <c r="AL668" s="846"/>
      <c r="AM668" s="846"/>
      <c r="AN668" s="846"/>
      <c r="AO668" s="846"/>
      <c r="AP668" s="846"/>
      <c r="AQ668" s="846"/>
      <c r="AR668" s="846"/>
      <c r="AS668" s="846"/>
      <c r="AT668" s="846"/>
      <c r="AU668" s="846"/>
      <c r="AV668" s="846"/>
      <c r="AW668" s="846"/>
      <c r="AX668" s="846"/>
      <c r="AY668" s="846"/>
    </row>
    <row r="669" spans="3:51">
      <c r="C669" s="845"/>
      <c r="D669" s="846"/>
      <c r="E669" s="846"/>
      <c r="F669" s="846"/>
      <c r="G669" s="846"/>
      <c r="H669" s="846"/>
      <c r="I669" s="846"/>
      <c r="J669" s="846"/>
      <c r="K669" s="846"/>
      <c r="L669" s="846"/>
      <c r="M669" s="846"/>
      <c r="N669" s="846"/>
      <c r="O669" s="846"/>
      <c r="P669" s="846"/>
      <c r="Q669" s="846"/>
      <c r="R669" s="846"/>
      <c r="S669" s="846"/>
      <c r="T669" s="846"/>
      <c r="U669" s="846"/>
      <c r="V669" s="846"/>
      <c r="W669" s="846"/>
      <c r="X669" s="846"/>
      <c r="Y669" s="846"/>
      <c r="Z669" s="846"/>
      <c r="AA669" s="846"/>
      <c r="AB669" s="846"/>
      <c r="AC669" s="846"/>
      <c r="AD669" s="846"/>
      <c r="AE669" s="846"/>
      <c r="AF669" s="846"/>
      <c r="AG669" s="846"/>
      <c r="AH669" s="846"/>
      <c r="AI669" s="846"/>
      <c r="AJ669" s="846"/>
      <c r="AK669" s="846"/>
      <c r="AL669" s="846"/>
      <c r="AM669" s="846"/>
      <c r="AN669" s="846"/>
      <c r="AO669" s="846"/>
      <c r="AP669" s="846"/>
      <c r="AQ669" s="846"/>
      <c r="AR669" s="846"/>
      <c r="AS669" s="846"/>
      <c r="AT669" s="846"/>
      <c r="AU669" s="846"/>
      <c r="AV669" s="846"/>
      <c r="AW669" s="846"/>
      <c r="AX669" s="846"/>
      <c r="AY669" s="846"/>
    </row>
    <row r="670" spans="3:51">
      <c r="C670" s="845"/>
      <c r="D670" s="846"/>
      <c r="E670" s="846"/>
      <c r="F670" s="846"/>
      <c r="G670" s="846"/>
      <c r="H670" s="846"/>
      <c r="I670" s="846"/>
      <c r="J670" s="846"/>
      <c r="K670" s="846"/>
      <c r="L670" s="846"/>
      <c r="M670" s="846"/>
      <c r="N670" s="846"/>
      <c r="O670" s="846"/>
      <c r="P670" s="846"/>
      <c r="Q670" s="846"/>
      <c r="R670" s="846"/>
      <c r="S670" s="846"/>
      <c r="T670" s="846"/>
      <c r="U670" s="846"/>
      <c r="V670" s="846"/>
      <c r="W670" s="846"/>
      <c r="X670" s="846"/>
      <c r="Y670" s="846"/>
      <c r="Z670" s="846"/>
      <c r="AA670" s="846"/>
      <c r="AB670" s="846"/>
      <c r="AC670" s="846"/>
      <c r="AD670" s="846"/>
      <c r="AE670" s="846"/>
      <c r="AF670" s="846"/>
      <c r="AG670" s="846"/>
      <c r="AH670" s="846"/>
      <c r="AI670" s="846"/>
      <c r="AJ670" s="846"/>
      <c r="AK670" s="846"/>
      <c r="AL670" s="846"/>
      <c r="AM670" s="846"/>
      <c r="AN670" s="846"/>
      <c r="AO670" s="846"/>
      <c r="AP670" s="846"/>
      <c r="AQ670" s="846"/>
      <c r="AR670" s="846"/>
      <c r="AS670" s="846"/>
      <c r="AT670" s="846"/>
      <c r="AU670" s="846"/>
      <c r="AV670" s="846"/>
      <c r="AW670" s="846"/>
      <c r="AX670" s="846"/>
      <c r="AY670" s="846"/>
    </row>
    <row r="671" spans="3:51">
      <c r="C671" s="845"/>
      <c r="D671" s="846"/>
      <c r="E671" s="846"/>
      <c r="F671" s="846"/>
      <c r="G671" s="846"/>
      <c r="H671" s="846"/>
      <c r="I671" s="846"/>
      <c r="J671" s="846"/>
      <c r="K671" s="846"/>
      <c r="L671" s="846"/>
      <c r="M671" s="846"/>
      <c r="N671" s="846"/>
      <c r="O671" s="846"/>
      <c r="P671" s="846"/>
      <c r="Q671" s="846"/>
      <c r="R671" s="846"/>
      <c r="S671" s="846"/>
      <c r="T671" s="846"/>
      <c r="U671" s="846"/>
      <c r="V671" s="846"/>
      <c r="W671" s="846"/>
      <c r="X671" s="846"/>
      <c r="Y671" s="846"/>
      <c r="Z671" s="846"/>
      <c r="AA671" s="846"/>
      <c r="AB671" s="846"/>
      <c r="AC671" s="846"/>
      <c r="AD671" s="846"/>
      <c r="AE671" s="846"/>
      <c r="AF671" s="846"/>
      <c r="AG671" s="846"/>
      <c r="AH671" s="846"/>
      <c r="AI671" s="846"/>
      <c r="AJ671" s="846"/>
      <c r="AK671" s="846"/>
      <c r="AL671" s="846"/>
      <c r="AM671" s="846"/>
      <c r="AN671" s="846"/>
      <c r="AO671" s="846"/>
      <c r="AP671" s="846"/>
      <c r="AQ671" s="846"/>
      <c r="AR671" s="846"/>
      <c r="AS671" s="846"/>
      <c r="AT671" s="846"/>
      <c r="AU671" s="846"/>
      <c r="AV671" s="846"/>
      <c r="AW671" s="846"/>
      <c r="AX671" s="846"/>
      <c r="AY671" s="846"/>
    </row>
    <row r="672" spans="3:51">
      <c r="C672" s="845"/>
      <c r="D672" s="846"/>
      <c r="E672" s="846"/>
      <c r="F672" s="846"/>
      <c r="G672" s="846"/>
      <c r="H672" s="846"/>
      <c r="I672" s="846"/>
      <c r="J672" s="846"/>
      <c r="K672" s="846"/>
      <c r="L672" s="846"/>
      <c r="M672" s="846"/>
      <c r="N672" s="846"/>
      <c r="O672" s="846"/>
      <c r="P672" s="846"/>
      <c r="Q672" s="846"/>
      <c r="R672" s="846"/>
      <c r="S672" s="846"/>
      <c r="T672" s="846"/>
      <c r="U672" s="846"/>
      <c r="V672" s="846"/>
      <c r="W672" s="846"/>
      <c r="X672" s="846"/>
      <c r="Y672" s="846"/>
      <c r="Z672" s="846"/>
      <c r="AA672" s="846"/>
      <c r="AB672" s="846"/>
      <c r="AC672" s="846"/>
      <c r="AD672" s="846"/>
      <c r="AE672" s="846"/>
      <c r="AF672" s="846"/>
      <c r="AG672" s="846"/>
      <c r="AH672" s="846"/>
      <c r="AI672" s="846"/>
      <c r="AJ672" s="846"/>
      <c r="AK672" s="846"/>
      <c r="AL672" s="846"/>
      <c r="AM672" s="846"/>
      <c r="AN672" s="846"/>
      <c r="AO672" s="846"/>
      <c r="AP672" s="846"/>
      <c r="AQ672" s="846"/>
      <c r="AR672" s="846"/>
      <c r="AS672" s="846"/>
      <c r="AT672" s="846"/>
      <c r="AU672" s="846"/>
      <c r="AV672" s="846"/>
      <c r="AW672" s="846"/>
      <c r="AX672" s="846"/>
      <c r="AY672" s="846"/>
    </row>
    <row r="673" spans="3:51">
      <c r="C673" s="845"/>
      <c r="D673" s="846"/>
      <c r="E673" s="846"/>
      <c r="F673" s="846"/>
      <c r="G673" s="846"/>
      <c r="H673" s="846"/>
      <c r="I673" s="846"/>
      <c r="J673" s="846"/>
      <c r="K673" s="846"/>
      <c r="L673" s="846"/>
      <c r="M673" s="846"/>
      <c r="N673" s="846"/>
      <c r="O673" s="846"/>
      <c r="P673" s="846"/>
      <c r="Q673" s="846"/>
      <c r="R673" s="846"/>
      <c r="S673" s="846"/>
      <c r="T673" s="846"/>
      <c r="U673" s="846"/>
      <c r="V673" s="846"/>
      <c r="W673" s="846"/>
      <c r="X673" s="846"/>
      <c r="Y673" s="846"/>
      <c r="Z673" s="846"/>
      <c r="AA673" s="846"/>
      <c r="AB673" s="846"/>
      <c r="AC673" s="846"/>
      <c r="AD673" s="846"/>
      <c r="AE673" s="846"/>
      <c r="AF673" s="846"/>
      <c r="AG673" s="846"/>
      <c r="AH673" s="846"/>
      <c r="AI673" s="846"/>
      <c r="AJ673" s="846"/>
      <c r="AK673" s="846"/>
      <c r="AL673" s="846"/>
      <c r="AM673" s="846"/>
      <c r="AN673" s="846"/>
      <c r="AO673" s="846"/>
      <c r="AP673" s="846"/>
      <c r="AQ673" s="846"/>
      <c r="AR673" s="846"/>
      <c r="AS673" s="846"/>
      <c r="AT673" s="846"/>
      <c r="AU673" s="846"/>
      <c r="AV673" s="846"/>
      <c r="AW673" s="846"/>
      <c r="AX673" s="846"/>
      <c r="AY673" s="846"/>
    </row>
    <row r="674" spans="3:51">
      <c r="C674" s="845"/>
      <c r="D674" s="846"/>
      <c r="E674" s="846"/>
      <c r="F674" s="846"/>
      <c r="G674" s="846"/>
      <c r="H674" s="846"/>
      <c r="I674" s="846"/>
      <c r="J674" s="846"/>
      <c r="K674" s="846"/>
      <c r="L674" s="846"/>
      <c r="M674" s="846"/>
      <c r="N674" s="846"/>
      <c r="O674" s="846"/>
      <c r="P674" s="846"/>
      <c r="Q674" s="846"/>
      <c r="R674" s="846"/>
      <c r="S674" s="846"/>
      <c r="T674" s="846"/>
      <c r="U674" s="846"/>
      <c r="V674" s="846"/>
      <c r="W674" s="846"/>
      <c r="X674" s="846"/>
      <c r="Y674" s="846"/>
      <c r="Z674" s="846"/>
      <c r="AA674" s="846"/>
      <c r="AB674" s="846"/>
      <c r="AC674" s="846"/>
      <c r="AD674" s="846"/>
      <c r="AE674" s="846"/>
      <c r="AF674" s="846"/>
      <c r="AG674" s="846"/>
      <c r="AH674" s="846"/>
      <c r="AI674" s="846"/>
      <c r="AJ674" s="846"/>
      <c r="AK674" s="846"/>
      <c r="AL674" s="846"/>
      <c r="AM674" s="846"/>
      <c r="AN674" s="846"/>
      <c r="AO674" s="846"/>
      <c r="AP674" s="846"/>
      <c r="AQ674" s="846"/>
      <c r="AR674" s="846"/>
      <c r="AS674" s="846"/>
      <c r="AT674" s="846"/>
      <c r="AU674" s="846"/>
      <c r="AV674" s="846"/>
      <c r="AW674" s="846"/>
      <c r="AX674" s="846"/>
      <c r="AY674" s="846"/>
    </row>
    <row r="675" spans="3:51">
      <c r="C675" s="845"/>
      <c r="D675" s="846"/>
      <c r="E675" s="846"/>
      <c r="F675" s="846"/>
      <c r="G675" s="846"/>
      <c r="H675" s="846"/>
      <c r="I675" s="846"/>
      <c r="J675" s="846"/>
      <c r="K675" s="846"/>
      <c r="L675" s="846"/>
      <c r="M675" s="846"/>
      <c r="N675" s="846"/>
      <c r="O675" s="846"/>
      <c r="P675" s="846"/>
      <c r="Q675" s="846"/>
      <c r="R675" s="846"/>
      <c r="S675" s="846"/>
      <c r="T675" s="846"/>
      <c r="U675" s="846"/>
      <c r="V675" s="846"/>
      <c r="W675" s="846"/>
      <c r="X675" s="846"/>
      <c r="Y675" s="846"/>
      <c r="Z675" s="846"/>
      <c r="AA675" s="846"/>
      <c r="AB675" s="846"/>
      <c r="AC675" s="846"/>
      <c r="AD675" s="846"/>
      <c r="AE675" s="846"/>
      <c r="AF675" s="846"/>
      <c r="AG675" s="846"/>
      <c r="AH675" s="846"/>
      <c r="AI675" s="846"/>
      <c r="AJ675" s="846"/>
      <c r="AK675" s="846"/>
      <c r="AL675" s="846"/>
      <c r="AM675" s="846"/>
      <c r="AN675" s="846"/>
      <c r="AO675" s="846"/>
      <c r="AP675" s="846"/>
      <c r="AQ675" s="846"/>
      <c r="AR675" s="846"/>
      <c r="AS675" s="846"/>
      <c r="AT675" s="846"/>
      <c r="AU675" s="846"/>
      <c r="AV675" s="846"/>
      <c r="AW675" s="846"/>
      <c r="AX675" s="846"/>
      <c r="AY675" s="846"/>
    </row>
    <row r="676" spans="3:51">
      <c r="C676" s="845"/>
      <c r="D676" s="846"/>
      <c r="E676" s="846"/>
      <c r="F676" s="846"/>
      <c r="G676" s="846"/>
      <c r="H676" s="846"/>
      <c r="I676" s="846"/>
      <c r="J676" s="846"/>
      <c r="K676" s="846"/>
      <c r="L676" s="846"/>
      <c r="M676" s="846"/>
      <c r="N676" s="846"/>
      <c r="O676" s="846"/>
      <c r="P676" s="846"/>
      <c r="Q676" s="846"/>
      <c r="R676" s="846"/>
      <c r="S676" s="846"/>
      <c r="T676" s="846"/>
      <c r="U676" s="846"/>
      <c r="V676" s="846"/>
      <c r="W676" s="846"/>
      <c r="X676" s="846"/>
      <c r="Y676" s="846"/>
      <c r="Z676" s="846"/>
      <c r="AA676" s="846"/>
      <c r="AB676" s="846"/>
      <c r="AC676" s="846"/>
      <c r="AD676" s="846"/>
      <c r="AE676" s="846"/>
      <c r="AF676" s="846"/>
      <c r="AG676" s="846"/>
      <c r="AH676" s="846"/>
      <c r="AI676" s="846"/>
      <c r="AJ676" s="846"/>
      <c r="AK676" s="846"/>
      <c r="AL676" s="846"/>
      <c r="AM676" s="846"/>
      <c r="AN676" s="846"/>
      <c r="AO676" s="846"/>
      <c r="AP676" s="846"/>
      <c r="AQ676" s="846"/>
      <c r="AR676" s="846"/>
      <c r="AS676" s="846"/>
      <c r="AT676" s="846"/>
      <c r="AU676" s="846"/>
      <c r="AV676" s="846"/>
      <c r="AW676" s="846"/>
      <c r="AX676" s="846"/>
      <c r="AY676" s="846"/>
    </row>
    <row r="677" spans="3:51">
      <c r="C677" s="845"/>
      <c r="D677" s="846"/>
      <c r="E677" s="846"/>
      <c r="F677" s="846"/>
      <c r="G677" s="846"/>
      <c r="H677" s="846"/>
      <c r="I677" s="846"/>
      <c r="J677" s="846"/>
      <c r="K677" s="846"/>
      <c r="L677" s="846"/>
      <c r="M677" s="846"/>
      <c r="N677" s="846"/>
      <c r="O677" s="846"/>
      <c r="P677" s="846"/>
      <c r="Q677" s="846"/>
      <c r="R677" s="846"/>
      <c r="S677" s="846"/>
      <c r="T677" s="846"/>
      <c r="U677" s="846"/>
      <c r="V677" s="846"/>
      <c r="W677" s="846"/>
      <c r="X677" s="846"/>
      <c r="Y677" s="846"/>
      <c r="Z677" s="846"/>
      <c r="AA677" s="846"/>
      <c r="AB677" s="846"/>
      <c r="AC677" s="846"/>
      <c r="AD677" s="846"/>
      <c r="AE677" s="846"/>
      <c r="AF677" s="846"/>
      <c r="AG677" s="846"/>
      <c r="AH677" s="846"/>
      <c r="AI677" s="846"/>
      <c r="AJ677" s="846"/>
      <c r="AK677" s="846"/>
      <c r="AL677" s="846"/>
      <c r="AM677" s="846"/>
      <c r="AN677" s="846"/>
      <c r="AO677" s="846"/>
      <c r="AP677" s="846"/>
      <c r="AQ677" s="846"/>
      <c r="AR677" s="846"/>
      <c r="AS677" s="846"/>
      <c r="AT677" s="846"/>
      <c r="AU677" s="846"/>
      <c r="AV677" s="846"/>
      <c r="AW677" s="846"/>
      <c r="AX677" s="846"/>
      <c r="AY677" s="846"/>
    </row>
    <row r="678" spans="3:51">
      <c r="C678" s="845"/>
      <c r="D678" s="846"/>
      <c r="E678" s="846"/>
      <c r="F678" s="846"/>
      <c r="G678" s="846"/>
      <c r="H678" s="846"/>
      <c r="I678" s="846"/>
      <c r="J678" s="846"/>
      <c r="K678" s="846"/>
      <c r="L678" s="846"/>
      <c r="M678" s="846"/>
      <c r="N678" s="846"/>
      <c r="O678" s="846"/>
      <c r="P678" s="846"/>
      <c r="Q678" s="846"/>
      <c r="R678" s="846"/>
      <c r="S678" s="846"/>
      <c r="T678" s="846"/>
      <c r="U678" s="846"/>
      <c r="V678" s="846"/>
      <c r="W678" s="846"/>
      <c r="X678" s="846"/>
      <c r="Y678" s="846"/>
      <c r="Z678" s="846"/>
      <c r="AA678" s="846"/>
      <c r="AB678" s="846"/>
      <c r="AC678" s="846"/>
      <c r="AD678" s="846"/>
      <c r="AE678" s="846"/>
      <c r="AF678" s="846"/>
      <c r="AG678" s="846"/>
      <c r="AH678" s="846"/>
      <c r="AI678" s="846"/>
      <c r="AJ678" s="846"/>
      <c r="AK678" s="846"/>
      <c r="AL678" s="846"/>
      <c r="AM678" s="846"/>
      <c r="AN678" s="846"/>
      <c r="AO678" s="846"/>
      <c r="AP678" s="846"/>
      <c r="AQ678" s="846"/>
      <c r="AR678" s="846"/>
      <c r="AS678" s="846"/>
      <c r="AT678" s="846"/>
      <c r="AU678" s="846"/>
      <c r="AV678" s="846"/>
      <c r="AW678" s="846"/>
      <c r="AX678" s="846"/>
      <c r="AY678" s="846"/>
    </row>
    <row r="679" spans="3:51">
      <c r="C679" s="845"/>
      <c r="D679" s="846"/>
      <c r="E679" s="846"/>
      <c r="F679" s="846"/>
      <c r="G679" s="846"/>
      <c r="H679" s="846"/>
      <c r="I679" s="846"/>
      <c r="J679" s="846"/>
      <c r="K679" s="846"/>
      <c r="L679" s="846"/>
      <c r="M679" s="846"/>
      <c r="N679" s="846"/>
      <c r="O679" s="846"/>
      <c r="P679" s="846"/>
      <c r="Q679" s="846"/>
      <c r="R679" s="846"/>
      <c r="S679" s="846"/>
      <c r="T679" s="846"/>
      <c r="U679" s="846"/>
      <c r="V679" s="846"/>
      <c r="W679" s="846"/>
      <c r="X679" s="846"/>
      <c r="Y679" s="846"/>
      <c r="Z679" s="846"/>
      <c r="AA679" s="846"/>
      <c r="AB679" s="846"/>
      <c r="AC679" s="846"/>
      <c r="AD679" s="846"/>
      <c r="AE679" s="846"/>
      <c r="AF679" s="846"/>
      <c r="AG679" s="846"/>
      <c r="AH679" s="846"/>
      <c r="AI679" s="846"/>
      <c r="AJ679" s="846"/>
      <c r="AK679" s="846"/>
      <c r="AL679" s="846"/>
      <c r="AM679" s="846"/>
      <c r="AN679" s="846"/>
      <c r="AO679" s="846"/>
      <c r="AP679" s="846"/>
      <c r="AQ679" s="846"/>
      <c r="AR679" s="846"/>
      <c r="AS679" s="846"/>
      <c r="AT679" s="846"/>
      <c r="AU679" s="846"/>
      <c r="AV679" s="846"/>
      <c r="AW679" s="846"/>
      <c r="AX679" s="846"/>
      <c r="AY679" s="846"/>
    </row>
    <row r="680" spans="3:51">
      <c r="C680" s="845"/>
      <c r="D680" s="846"/>
      <c r="E680" s="846"/>
      <c r="F680" s="846"/>
      <c r="G680" s="846"/>
      <c r="H680" s="846"/>
      <c r="I680" s="846"/>
      <c r="J680" s="846"/>
      <c r="K680" s="846"/>
      <c r="L680" s="846"/>
      <c r="M680" s="846"/>
      <c r="N680" s="846"/>
      <c r="O680" s="846"/>
      <c r="P680" s="846"/>
      <c r="Q680" s="846"/>
      <c r="R680" s="846"/>
      <c r="S680" s="846"/>
      <c r="T680" s="846"/>
      <c r="U680" s="846"/>
      <c r="V680" s="846"/>
      <c r="W680" s="846"/>
      <c r="X680" s="846"/>
      <c r="Y680" s="846"/>
      <c r="Z680" s="846"/>
      <c r="AA680" s="846"/>
      <c r="AB680" s="846"/>
      <c r="AC680" s="846"/>
      <c r="AD680" s="846"/>
      <c r="AE680" s="846"/>
      <c r="AF680" s="846"/>
      <c r="AG680" s="846"/>
      <c r="AH680" s="846"/>
      <c r="AI680" s="846"/>
      <c r="AJ680" s="846"/>
      <c r="AK680" s="846"/>
      <c r="AL680" s="846"/>
      <c r="AM680" s="846"/>
      <c r="AN680" s="846"/>
      <c r="AO680" s="846"/>
      <c r="AP680" s="846"/>
      <c r="AQ680" s="846"/>
      <c r="AR680" s="846"/>
      <c r="AS680" s="846"/>
      <c r="AT680" s="846"/>
      <c r="AU680" s="846"/>
      <c r="AV680" s="846"/>
      <c r="AW680" s="846"/>
      <c r="AX680" s="846"/>
      <c r="AY680" s="846"/>
    </row>
    <row r="681" spans="3:51">
      <c r="C681" s="845"/>
      <c r="D681" s="846"/>
      <c r="E681" s="846"/>
      <c r="F681" s="846"/>
      <c r="G681" s="846"/>
      <c r="H681" s="846"/>
      <c r="I681" s="846"/>
      <c r="J681" s="846"/>
      <c r="K681" s="846"/>
      <c r="L681" s="846"/>
      <c r="M681" s="846"/>
      <c r="N681" s="846"/>
      <c r="O681" s="846"/>
      <c r="P681" s="846"/>
      <c r="Q681" s="846"/>
      <c r="R681" s="846"/>
      <c r="S681" s="846"/>
      <c r="T681" s="846"/>
      <c r="U681" s="846"/>
      <c r="V681" s="846"/>
      <c r="W681" s="846"/>
      <c r="X681" s="846"/>
      <c r="Y681" s="846"/>
      <c r="Z681" s="846"/>
      <c r="AA681" s="846"/>
      <c r="AB681" s="846"/>
      <c r="AC681" s="846"/>
      <c r="AD681" s="846"/>
      <c r="AE681" s="846"/>
      <c r="AF681" s="846"/>
      <c r="AG681" s="846"/>
      <c r="AH681" s="846"/>
      <c r="AI681" s="846"/>
      <c r="AJ681" s="846"/>
      <c r="AK681" s="846"/>
      <c r="AL681" s="846"/>
      <c r="AM681" s="846"/>
      <c r="AN681" s="846"/>
      <c r="AO681" s="846"/>
      <c r="AP681" s="846"/>
      <c r="AQ681" s="846"/>
      <c r="AR681" s="846"/>
      <c r="AS681" s="846"/>
      <c r="AT681" s="846"/>
      <c r="AU681" s="846"/>
      <c r="AV681" s="846"/>
      <c r="AW681" s="846"/>
      <c r="AX681" s="846"/>
      <c r="AY681" s="846"/>
    </row>
    <row r="682" spans="3:51">
      <c r="C682" s="845"/>
      <c r="D682" s="846"/>
      <c r="E682" s="846"/>
      <c r="F682" s="846"/>
      <c r="G682" s="846"/>
      <c r="H682" s="846"/>
      <c r="I682" s="846"/>
      <c r="J682" s="846"/>
      <c r="K682" s="846"/>
      <c r="L682" s="846"/>
      <c r="M682" s="846"/>
      <c r="N682" s="846"/>
      <c r="O682" s="846"/>
      <c r="P682" s="846"/>
      <c r="Q682" s="846"/>
      <c r="R682" s="846"/>
      <c r="S682" s="846"/>
      <c r="T682" s="846"/>
      <c r="U682" s="846"/>
      <c r="V682" s="846"/>
      <c r="W682" s="846"/>
      <c r="X682" s="846"/>
      <c r="Y682" s="846"/>
      <c r="Z682" s="846"/>
      <c r="AA682" s="846"/>
      <c r="AB682" s="846"/>
      <c r="AC682" s="846"/>
      <c r="AD682" s="846"/>
      <c r="AE682" s="846"/>
      <c r="AF682" s="846"/>
      <c r="AG682" s="846"/>
      <c r="AH682" s="846"/>
      <c r="AI682" s="846"/>
      <c r="AJ682" s="846"/>
      <c r="AK682" s="846"/>
      <c r="AL682" s="846"/>
      <c r="AM682" s="846"/>
      <c r="AN682" s="846"/>
      <c r="AO682" s="846"/>
      <c r="AP682" s="846"/>
      <c r="AQ682" s="846"/>
      <c r="AR682" s="846"/>
      <c r="AS682" s="846"/>
      <c r="AT682" s="846"/>
      <c r="AU682" s="846"/>
      <c r="AV682" s="846"/>
      <c r="AW682" s="846"/>
      <c r="AX682" s="846"/>
      <c r="AY682" s="846"/>
    </row>
    <row r="683" spans="3:51">
      <c r="C683" s="845"/>
      <c r="D683" s="846"/>
      <c r="E683" s="846"/>
      <c r="F683" s="846"/>
      <c r="G683" s="846"/>
      <c r="H683" s="846"/>
      <c r="I683" s="846"/>
      <c r="J683" s="846"/>
      <c r="K683" s="846"/>
      <c r="L683" s="846"/>
      <c r="M683" s="846"/>
      <c r="N683" s="846"/>
      <c r="O683" s="846"/>
      <c r="P683" s="846"/>
      <c r="Q683" s="846"/>
      <c r="R683" s="846"/>
      <c r="S683" s="846"/>
      <c r="T683" s="846"/>
      <c r="U683" s="846"/>
      <c r="V683" s="846"/>
      <c r="W683" s="846"/>
      <c r="X683" s="846"/>
      <c r="Y683" s="846"/>
      <c r="Z683" s="846"/>
      <c r="AA683" s="846"/>
      <c r="AB683" s="846"/>
      <c r="AC683" s="846"/>
      <c r="AD683" s="846"/>
      <c r="AE683" s="846"/>
      <c r="AF683" s="846"/>
      <c r="AG683" s="846"/>
      <c r="AH683" s="846"/>
      <c r="AI683" s="846"/>
      <c r="AJ683" s="846"/>
      <c r="AK683" s="846"/>
      <c r="AL683" s="846"/>
      <c r="AM683" s="846"/>
      <c r="AN683" s="846"/>
      <c r="AO683" s="846"/>
      <c r="AP683" s="846"/>
      <c r="AQ683" s="846"/>
      <c r="AR683" s="846"/>
      <c r="AS683" s="846"/>
      <c r="AT683" s="846"/>
      <c r="AU683" s="846"/>
      <c r="AV683" s="846"/>
      <c r="AW683" s="846"/>
      <c r="AX683" s="846"/>
      <c r="AY683" s="846"/>
    </row>
    <row r="684" spans="3:51">
      <c r="C684" s="845"/>
      <c r="D684" s="846"/>
      <c r="E684" s="846"/>
      <c r="F684" s="846"/>
      <c r="G684" s="846"/>
      <c r="H684" s="846"/>
      <c r="I684" s="846"/>
      <c r="J684" s="846"/>
      <c r="K684" s="846"/>
      <c r="L684" s="846"/>
      <c r="M684" s="846"/>
      <c r="N684" s="846"/>
      <c r="O684" s="846"/>
      <c r="P684" s="846"/>
      <c r="Q684" s="846"/>
      <c r="R684" s="846"/>
      <c r="S684" s="846"/>
      <c r="T684" s="846"/>
      <c r="U684" s="846"/>
      <c r="V684" s="846"/>
      <c r="W684" s="846"/>
      <c r="X684" s="846"/>
      <c r="Y684" s="846"/>
      <c r="Z684" s="846"/>
      <c r="AA684" s="846"/>
      <c r="AB684" s="846"/>
      <c r="AC684" s="846"/>
      <c r="AD684" s="846"/>
      <c r="AE684" s="846"/>
      <c r="AF684" s="846"/>
      <c r="AG684" s="846"/>
      <c r="AH684" s="846"/>
      <c r="AI684" s="846"/>
      <c r="AJ684" s="846"/>
      <c r="AK684" s="846"/>
      <c r="AL684" s="846"/>
      <c r="AM684" s="846"/>
      <c r="AN684" s="846"/>
      <c r="AO684" s="846"/>
      <c r="AP684" s="846"/>
      <c r="AQ684" s="846"/>
      <c r="AR684" s="846"/>
      <c r="AS684" s="846"/>
      <c r="AT684" s="846"/>
      <c r="AU684" s="846"/>
      <c r="AV684" s="846"/>
      <c r="AW684" s="846"/>
      <c r="AX684" s="846"/>
      <c r="AY684" s="846"/>
    </row>
    <row r="685" spans="3:51">
      <c r="C685" s="845"/>
      <c r="D685" s="846"/>
      <c r="E685" s="846"/>
      <c r="F685" s="846"/>
      <c r="G685" s="846"/>
      <c r="H685" s="846"/>
      <c r="I685" s="846"/>
      <c r="J685" s="846"/>
      <c r="K685" s="846"/>
      <c r="L685" s="846"/>
      <c r="M685" s="846"/>
      <c r="N685" s="846"/>
      <c r="O685" s="846"/>
      <c r="P685" s="846"/>
      <c r="Q685" s="846"/>
      <c r="R685" s="846"/>
      <c r="S685" s="846"/>
      <c r="T685" s="846"/>
      <c r="U685" s="846"/>
      <c r="V685" s="846"/>
      <c r="W685" s="846"/>
      <c r="X685" s="846"/>
      <c r="Y685" s="846"/>
      <c r="Z685" s="846"/>
      <c r="AA685" s="846"/>
      <c r="AB685" s="846"/>
      <c r="AC685" s="846"/>
      <c r="AD685" s="846"/>
      <c r="AE685" s="846"/>
      <c r="AF685" s="846"/>
      <c r="AG685" s="846"/>
      <c r="AH685" s="846"/>
      <c r="AI685" s="846"/>
      <c r="AJ685" s="846"/>
      <c r="AK685" s="846"/>
      <c r="AL685" s="846"/>
      <c r="AM685" s="846"/>
      <c r="AN685" s="846"/>
      <c r="AO685" s="846"/>
      <c r="AP685" s="846"/>
      <c r="AQ685" s="846"/>
      <c r="AR685" s="846"/>
      <c r="AS685" s="846"/>
      <c r="AT685" s="846"/>
      <c r="AU685" s="846"/>
      <c r="AV685" s="846"/>
      <c r="AW685" s="846"/>
      <c r="AX685" s="846"/>
      <c r="AY685" s="846"/>
    </row>
    <row r="686" spans="3:51">
      <c r="C686" s="845"/>
      <c r="D686" s="846"/>
      <c r="E686" s="846"/>
      <c r="F686" s="846"/>
      <c r="G686" s="846"/>
      <c r="H686" s="846"/>
      <c r="I686" s="846"/>
      <c r="J686" s="846"/>
      <c r="K686" s="846"/>
      <c r="L686" s="846"/>
      <c r="M686" s="846"/>
      <c r="N686" s="846"/>
      <c r="O686" s="846"/>
      <c r="P686" s="846"/>
      <c r="Q686" s="846"/>
      <c r="R686" s="846"/>
      <c r="S686" s="846"/>
      <c r="T686" s="846"/>
      <c r="U686" s="846"/>
      <c r="V686" s="846"/>
      <c r="W686" s="846"/>
      <c r="X686" s="846"/>
      <c r="Y686" s="846"/>
      <c r="Z686" s="846"/>
      <c r="AA686" s="846"/>
      <c r="AB686" s="846"/>
      <c r="AC686" s="846"/>
      <c r="AD686" s="846"/>
      <c r="AE686" s="846"/>
      <c r="AF686" s="846"/>
      <c r="AG686" s="846"/>
      <c r="AH686" s="846"/>
      <c r="AI686" s="846"/>
      <c r="AJ686" s="846"/>
      <c r="AK686" s="846"/>
      <c r="AL686" s="846"/>
      <c r="AM686" s="846"/>
      <c r="AN686" s="846"/>
      <c r="AO686" s="846"/>
      <c r="AP686" s="846"/>
      <c r="AQ686" s="846"/>
      <c r="AR686" s="846"/>
      <c r="AS686" s="846"/>
      <c r="AT686" s="846"/>
      <c r="AU686" s="846"/>
      <c r="AV686" s="846"/>
      <c r="AW686" s="846"/>
      <c r="AX686" s="846"/>
      <c r="AY686" s="846"/>
    </row>
    <row r="687" spans="3:51">
      <c r="C687" s="845"/>
      <c r="D687" s="846"/>
      <c r="E687" s="846"/>
      <c r="F687" s="846"/>
      <c r="G687" s="846"/>
      <c r="H687" s="846"/>
      <c r="I687" s="846"/>
      <c r="J687" s="846"/>
      <c r="K687" s="846"/>
      <c r="L687" s="846"/>
      <c r="M687" s="846"/>
      <c r="N687" s="846"/>
      <c r="O687" s="846"/>
      <c r="P687" s="846"/>
      <c r="Q687" s="846"/>
      <c r="R687" s="846"/>
      <c r="S687" s="846"/>
      <c r="T687" s="846"/>
      <c r="U687" s="846"/>
      <c r="V687" s="846"/>
      <c r="W687" s="846"/>
      <c r="X687" s="846"/>
      <c r="Y687" s="846"/>
      <c r="Z687" s="846"/>
      <c r="AA687" s="846"/>
      <c r="AB687" s="846"/>
      <c r="AC687" s="846"/>
      <c r="AD687" s="846"/>
      <c r="AE687" s="846"/>
      <c r="AF687" s="846"/>
      <c r="AG687" s="846"/>
      <c r="AH687" s="846"/>
      <c r="AI687" s="846"/>
      <c r="AJ687" s="846"/>
      <c r="AK687" s="846"/>
      <c r="AL687" s="846"/>
      <c r="AM687" s="846"/>
      <c r="AN687" s="846"/>
      <c r="AO687" s="846"/>
      <c r="AP687" s="846"/>
      <c r="AQ687" s="846"/>
      <c r="AR687" s="846"/>
      <c r="AS687" s="846"/>
      <c r="AT687" s="846"/>
      <c r="AU687" s="846"/>
      <c r="AV687" s="846"/>
      <c r="AW687" s="846"/>
      <c r="AX687" s="846"/>
      <c r="AY687" s="846"/>
    </row>
    <row r="688" spans="3:51">
      <c r="C688" s="845"/>
      <c r="D688" s="846"/>
      <c r="E688" s="846"/>
      <c r="F688" s="846"/>
      <c r="G688" s="846"/>
      <c r="H688" s="846"/>
      <c r="I688" s="846"/>
      <c r="J688" s="846"/>
      <c r="K688" s="846"/>
      <c r="L688" s="846"/>
      <c r="M688" s="846"/>
      <c r="N688" s="846"/>
      <c r="O688" s="846"/>
      <c r="P688" s="846"/>
      <c r="Q688" s="846"/>
      <c r="R688" s="846"/>
      <c r="S688" s="846"/>
      <c r="T688" s="846"/>
      <c r="U688" s="846"/>
      <c r="V688" s="846"/>
      <c r="W688" s="846"/>
      <c r="X688" s="846"/>
      <c r="Y688" s="846"/>
      <c r="Z688" s="846"/>
      <c r="AA688" s="846"/>
      <c r="AB688" s="846"/>
      <c r="AC688" s="846"/>
      <c r="AD688" s="846"/>
      <c r="AE688" s="846"/>
      <c r="AF688" s="846"/>
      <c r="AG688" s="846"/>
      <c r="AH688" s="846"/>
      <c r="AI688" s="846"/>
      <c r="AJ688" s="846"/>
      <c r="AK688" s="846"/>
      <c r="AL688" s="846"/>
      <c r="AM688" s="846"/>
      <c r="AN688" s="846"/>
      <c r="AO688" s="846"/>
      <c r="AP688" s="846"/>
      <c r="AQ688" s="846"/>
      <c r="AR688" s="846"/>
      <c r="AS688" s="846"/>
      <c r="AT688" s="846"/>
      <c r="AU688" s="846"/>
      <c r="AV688" s="846"/>
      <c r="AW688" s="846"/>
      <c r="AX688" s="846"/>
      <c r="AY688" s="846"/>
    </row>
    <row r="689" spans="3:51">
      <c r="C689" s="845"/>
      <c r="D689" s="846"/>
      <c r="E689" s="846"/>
      <c r="F689" s="846"/>
      <c r="G689" s="846"/>
      <c r="H689" s="846"/>
      <c r="I689" s="846"/>
      <c r="J689" s="846"/>
      <c r="K689" s="846"/>
      <c r="L689" s="846"/>
      <c r="M689" s="846"/>
      <c r="N689" s="846"/>
      <c r="O689" s="846"/>
      <c r="P689" s="846"/>
      <c r="Q689" s="846"/>
      <c r="R689" s="846"/>
      <c r="S689" s="846"/>
      <c r="T689" s="846"/>
      <c r="U689" s="846"/>
      <c r="V689" s="846"/>
      <c r="W689" s="846"/>
      <c r="X689" s="846"/>
      <c r="Y689" s="846"/>
      <c r="Z689" s="846"/>
      <c r="AA689" s="846"/>
      <c r="AB689" s="846"/>
      <c r="AC689" s="846"/>
      <c r="AD689" s="846"/>
      <c r="AE689" s="846"/>
      <c r="AF689" s="846"/>
      <c r="AG689" s="846"/>
      <c r="AH689" s="846"/>
      <c r="AI689" s="846"/>
      <c r="AJ689" s="846"/>
      <c r="AK689" s="846"/>
      <c r="AL689" s="846"/>
      <c r="AM689" s="846"/>
      <c r="AN689" s="846"/>
      <c r="AO689" s="846"/>
      <c r="AP689" s="846"/>
      <c r="AQ689" s="846"/>
      <c r="AR689" s="846"/>
      <c r="AS689" s="846"/>
      <c r="AT689" s="846"/>
      <c r="AU689" s="846"/>
      <c r="AV689" s="846"/>
      <c r="AW689" s="846"/>
      <c r="AX689" s="846"/>
      <c r="AY689" s="846"/>
    </row>
    <row r="690" spans="3:51">
      <c r="C690" s="845"/>
      <c r="D690" s="846"/>
      <c r="E690" s="846"/>
      <c r="F690" s="846"/>
      <c r="G690" s="846"/>
      <c r="H690" s="846"/>
      <c r="I690" s="846"/>
      <c r="J690" s="846"/>
      <c r="K690" s="846"/>
      <c r="L690" s="846"/>
      <c r="M690" s="846"/>
      <c r="N690" s="846"/>
      <c r="O690" s="846"/>
      <c r="P690" s="846"/>
      <c r="Q690" s="846"/>
      <c r="R690" s="846"/>
      <c r="S690" s="846"/>
      <c r="T690" s="846"/>
      <c r="U690" s="846"/>
      <c r="V690" s="846"/>
      <c r="W690" s="846"/>
      <c r="X690" s="846"/>
      <c r="Y690" s="846"/>
      <c r="Z690" s="846"/>
      <c r="AA690" s="846"/>
      <c r="AB690" s="846"/>
      <c r="AC690" s="846"/>
      <c r="AD690" s="846"/>
      <c r="AE690" s="846"/>
      <c r="AF690" s="846"/>
      <c r="AG690" s="846"/>
      <c r="AH690" s="846"/>
      <c r="AI690" s="846"/>
      <c r="AJ690" s="846"/>
      <c r="AK690" s="846"/>
      <c r="AL690" s="846"/>
      <c r="AM690" s="846"/>
      <c r="AN690" s="846"/>
      <c r="AO690" s="846"/>
      <c r="AP690" s="846"/>
      <c r="AQ690" s="846"/>
      <c r="AR690" s="846"/>
      <c r="AS690" s="846"/>
      <c r="AT690" s="846"/>
      <c r="AU690" s="846"/>
      <c r="AV690" s="846"/>
      <c r="AW690" s="846"/>
      <c r="AX690" s="846"/>
      <c r="AY690" s="846"/>
    </row>
    <row r="691" spans="3:51">
      <c r="C691" s="845"/>
      <c r="D691" s="846"/>
      <c r="E691" s="846"/>
      <c r="F691" s="846"/>
      <c r="G691" s="846"/>
      <c r="H691" s="846"/>
      <c r="I691" s="846"/>
      <c r="J691" s="846"/>
      <c r="K691" s="846"/>
      <c r="L691" s="846"/>
      <c r="M691" s="846"/>
      <c r="N691" s="846"/>
      <c r="O691" s="846"/>
      <c r="P691" s="846"/>
      <c r="Q691" s="846"/>
      <c r="R691" s="846"/>
      <c r="S691" s="846"/>
      <c r="T691" s="846"/>
      <c r="U691" s="846"/>
      <c r="V691" s="846"/>
      <c r="W691" s="846"/>
      <c r="X691" s="846"/>
      <c r="Y691" s="846"/>
      <c r="Z691" s="846"/>
      <c r="AA691" s="846"/>
      <c r="AB691" s="846"/>
      <c r="AC691" s="846"/>
      <c r="AD691" s="846"/>
      <c r="AE691" s="846"/>
      <c r="AF691" s="846"/>
      <c r="AG691" s="846"/>
      <c r="AH691" s="846"/>
      <c r="AI691" s="846"/>
      <c r="AJ691" s="846"/>
      <c r="AK691" s="846"/>
      <c r="AL691" s="846"/>
      <c r="AM691" s="846"/>
      <c r="AN691" s="846"/>
      <c r="AO691" s="846"/>
      <c r="AP691" s="846"/>
      <c r="AQ691" s="846"/>
      <c r="AR691" s="846"/>
      <c r="AS691" s="846"/>
      <c r="AT691" s="846"/>
      <c r="AU691" s="846"/>
      <c r="AV691" s="846"/>
      <c r="AW691" s="846"/>
      <c r="AX691" s="846"/>
      <c r="AY691" s="846"/>
    </row>
    <row r="692" spans="3:51">
      <c r="C692" s="845"/>
      <c r="D692" s="846"/>
      <c r="E692" s="846"/>
      <c r="F692" s="846"/>
      <c r="G692" s="846"/>
      <c r="H692" s="846"/>
      <c r="I692" s="846"/>
      <c r="J692" s="846"/>
      <c r="K692" s="846"/>
      <c r="L692" s="846"/>
      <c r="M692" s="846"/>
      <c r="N692" s="846"/>
      <c r="O692" s="846"/>
      <c r="P692" s="846"/>
      <c r="Q692" s="846"/>
      <c r="R692" s="846"/>
      <c r="S692" s="846"/>
      <c r="T692" s="846"/>
      <c r="U692" s="846"/>
      <c r="V692" s="846"/>
      <c r="W692" s="846"/>
      <c r="X692" s="846"/>
      <c r="Y692" s="846"/>
      <c r="Z692" s="846"/>
      <c r="AA692" s="846"/>
      <c r="AB692" s="846"/>
      <c r="AC692" s="846"/>
      <c r="AD692" s="846"/>
      <c r="AE692" s="846"/>
      <c r="AF692" s="846"/>
      <c r="AG692" s="846"/>
      <c r="AH692" s="846"/>
      <c r="AI692" s="846"/>
      <c r="AJ692" s="846"/>
      <c r="AK692" s="846"/>
      <c r="AL692" s="846"/>
      <c r="AM692" s="846"/>
      <c r="AN692" s="846"/>
      <c r="AO692" s="846"/>
      <c r="AP692" s="846"/>
      <c r="AQ692" s="846"/>
      <c r="AR692" s="846"/>
      <c r="AS692" s="846"/>
      <c r="AT692" s="846"/>
      <c r="AU692" s="846"/>
      <c r="AV692" s="846"/>
      <c r="AW692" s="846"/>
      <c r="AX692" s="846"/>
      <c r="AY692" s="846"/>
    </row>
    <row r="693" spans="3:51">
      <c r="C693" s="845"/>
      <c r="D693" s="846"/>
      <c r="E693" s="846"/>
      <c r="F693" s="846"/>
      <c r="G693" s="846"/>
      <c r="H693" s="846"/>
      <c r="I693" s="846"/>
      <c r="J693" s="846"/>
      <c r="K693" s="846"/>
      <c r="L693" s="846"/>
      <c r="M693" s="846"/>
      <c r="N693" s="846"/>
      <c r="O693" s="846"/>
      <c r="P693" s="846"/>
      <c r="Q693" s="846"/>
      <c r="R693" s="846"/>
      <c r="S693" s="846"/>
      <c r="T693" s="846"/>
      <c r="U693" s="846"/>
      <c r="V693" s="846"/>
      <c r="W693" s="846"/>
      <c r="X693" s="846"/>
      <c r="Y693" s="846"/>
      <c r="Z693" s="846"/>
      <c r="AA693" s="846"/>
      <c r="AB693" s="846"/>
      <c r="AC693" s="846"/>
      <c r="AD693" s="846"/>
      <c r="AE693" s="846"/>
      <c r="AF693" s="846"/>
      <c r="AG693" s="846"/>
      <c r="AH693" s="846"/>
      <c r="AI693" s="846"/>
      <c r="AJ693" s="846"/>
      <c r="AK693" s="846"/>
      <c r="AL693" s="846"/>
      <c r="AM693" s="846"/>
      <c r="AN693" s="846"/>
      <c r="AO693" s="846"/>
      <c r="AP693" s="846"/>
      <c r="AQ693" s="846"/>
      <c r="AR693" s="846"/>
      <c r="AS693" s="846"/>
      <c r="AT693" s="846"/>
      <c r="AU693" s="846"/>
      <c r="AV693" s="846"/>
      <c r="AW693" s="846"/>
      <c r="AX693" s="846"/>
      <c r="AY693" s="846"/>
    </row>
    <row r="694" spans="3:51">
      <c r="C694" s="845"/>
      <c r="D694" s="846"/>
      <c r="E694" s="846"/>
      <c r="F694" s="846"/>
      <c r="G694" s="846"/>
      <c r="H694" s="846"/>
      <c r="I694" s="846"/>
      <c r="J694" s="846"/>
      <c r="K694" s="846"/>
      <c r="L694" s="846"/>
      <c r="M694" s="846"/>
      <c r="N694" s="846"/>
      <c r="O694" s="846"/>
      <c r="P694" s="846"/>
      <c r="Q694" s="846"/>
      <c r="R694" s="846"/>
      <c r="S694" s="846"/>
      <c r="T694" s="846"/>
      <c r="U694" s="846"/>
      <c r="V694" s="846"/>
      <c r="W694" s="846"/>
      <c r="X694" s="846"/>
      <c r="Y694" s="846"/>
      <c r="Z694" s="846"/>
      <c r="AA694" s="846"/>
      <c r="AB694" s="846"/>
      <c r="AC694" s="846"/>
      <c r="AD694" s="846"/>
      <c r="AE694" s="846"/>
      <c r="AF694" s="846"/>
      <c r="AG694" s="846"/>
      <c r="AH694" s="846"/>
      <c r="AI694" s="846"/>
      <c r="AJ694" s="846"/>
      <c r="AK694" s="846"/>
      <c r="AL694" s="846"/>
      <c r="AM694" s="846"/>
      <c r="AN694" s="846"/>
      <c r="AO694" s="846"/>
      <c r="AP694" s="846"/>
      <c r="AQ694" s="846"/>
      <c r="AR694" s="846"/>
      <c r="AS694" s="846"/>
      <c r="AT694" s="846"/>
      <c r="AU694" s="846"/>
      <c r="AV694" s="846"/>
      <c r="AW694" s="846"/>
      <c r="AX694" s="846"/>
      <c r="AY694" s="846"/>
    </row>
    <row r="695" spans="3:51">
      <c r="C695" s="845"/>
      <c r="D695" s="846"/>
      <c r="E695" s="846"/>
      <c r="F695" s="846"/>
      <c r="G695" s="846"/>
      <c r="H695" s="846"/>
      <c r="I695" s="846"/>
      <c r="J695" s="846"/>
      <c r="K695" s="846"/>
      <c r="L695" s="846"/>
      <c r="M695" s="846"/>
      <c r="N695" s="846"/>
      <c r="O695" s="846"/>
      <c r="P695" s="846"/>
      <c r="Q695" s="846"/>
      <c r="R695" s="846"/>
      <c r="S695" s="846"/>
      <c r="T695" s="846"/>
      <c r="U695" s="846"/>
      <c r="V695" s="846"/>
      <c r="W695" s="846"/>
      <c r="X695" s="846"/>
      <c r="Y695" s="846"/>
      <c r="Z695" s="846"/>
      <c r="AA695" s="846"/>
      <c r="AB695" s="846"/>
      <c r="AC695" s="846"/>
      <c r="AD695" s="846"/>
      <c r="AE695" s="846"/>
      <c r="AF695" s="846"/>
      <c r="AG695" s="846"/>
      <c r="AH695" s="846"/>
      <c r="AI695" s="846"/>
      <c r="AJ695" s="846"/>
      <c r="AK695" s="846"/>
      <c r="AL695" s="846"/>
      <c r="AM695" s="846"/>
      <c r="AN695" s="846"/>
      <c r="AO695" s="846"/>
      <c r="AP695" s="846"/>
      <c r="AQ695" s="846"/>
      <c r="AR695" s="846"/>
      <c r="AS695" s="846"/>
      <c r="AT695" s="846"/>
      <c r="AU695" s="846"/>
      <c r="AV695" s="846"/>
      <c r="AW695" s="846"/>
      <c r="AX695" s="846"/>
      <c r="AY695" s="846"/>
    </row>
    <row r="696" spans="3:51">
      <c r="C696" s="845"/>
      <c r="D696" s="846"/>
      <c r="E696" s="846"/>
      <c r="F696" s="846"/>
      <c r="G696" s="846"/>
      <c r="H696" s="846"/>
      <c r="I696" s="846"/>
      <c r="J696" s="846"/>
      <c r="K696" s="846"/>
      <c r="L696" s="846"/>
      <c r="M696" s="846"/>
      <c r="N696" s="846"/>
      <c r="O696" s="846"/>
      <c r="P696" s="846"/>
      <c r="Q696" s="846"/>
      <c r="R696" s="846"/>
      <c r="S696" s="846"/>
      <c r="T696" s="846"/>
      <c r="U696" s="846"/>
      <c r="V696" s="846"/>
      <c r="W696" s="846"/>
      <c r="X696" s="846"/>
      <c r="Y696" s="846"/>
      <c r="Z696" s="846"/>
      <c r="AA696" s="846"/>
      <c r="AB696" s="846"/>
      <c r="AC696" s="846"/>
      <c r="AD696" s="846"/>
      <c r="AE696" s="846"/>
      <c r="AF696" s="846"/>
      <c r="AG696" s="846"/>
      <c r="AH696" s="846"/>
      <c r="AI696" s="846"/>
      <c r="AJ696" s="846"/>
      <c r="AK696" s="846"/>
      <c r="AL696" s="846"/>
      <c r="AM696" s="846"/>
      <c r="AN696" s="846"/>
      <c r="AO696" s="846"/>
      <c r="AP696" s="846"/>
      <c r="AQ696" s="846"/>
      <c r="AR696" s="846"/>
      <c r="AS696" s="846"/>
      <c r="AT696" s="846"/>
      <c r="AU696" s="846"/>
      <c r="AV696" s="846"/>
      <c r="AW696" s="846"/>
      <c r="AX696" s="846"/>
      <c r="AY696" s="846"/>
    </row>
    <row r="697" spans="3:51">
      <c r="C697" s="845"/>
      <c r="D697" s="846"/>
      <c r="E697" s="846"/>
      <c r="F697" s="846"/>
      <c r="G697" s="846"/>
      <c r="H697" s="846"/>
      <c r="I697" s="846"/>
      <c r="J697" s="846"/>
      <c r="K697" s="846"/>
      <c r="L697" s="846"/>
      <c r="M697" s="846"/>
      <c r="N697" s="846"/>
      <c r="O697" s="846"/>
      <c r="P697" s="846"/>
      <c r="Q697" s="846"/>
      <c r="R697" s="846"/>
      <c r="S697" s="846"/>
      <c r="T697" s="846"/>
      <c r="U697" s="846"/>
      <c r="V697" s="846"/>
      <c r="W697" s="846"/>
      <c r="X697" s="846"/>
      <c r="Y697" s="846"/>
      <c r="Z697" s="846"/>
      <c r="AA697" s="846"/>
      <c r="AB697" s="846"/>
      <c r="AC697" s="846"/>
      <c r="AD697" s="846"/>
      <c r="AE697" s="846"/>
      <c r="AF697" s="846"/>
      <c r="AG697" s="846"/>
      <c r="AH697" s="846"/>
      <c r="AI697" s="846"/>
      <c r="AJ697" s="846"/>
      <c r="AK697" s="846"/>
      <c r="AL697" s="846"/>
      <c r="AM697" s="846"/>
      <c r="AN697" s="846"/>
      <c r="AO697" s="846"/>
      <c r="AP697" s="846"/>
      <c r="AQ697" s="846"/>
      <c r="AR697" s="846"/>
      <c r="AS697" s="846"/>
      <c r="AT697" s="846"/>
      <c r="AU697" s="846"/>
      <c r="AV697" s="846"/>
      <c r="AW697" s="846"/>
      <c r="AX697" s="846"/>
      <c r="AY697" s="846"/>
    </row>
    <row r="698" spans="3:51">
      <c r="C698" s="845"/>
      <c r="D698" s="846"/>
      <c r="E698" s="846"/>
      <c r="F698" s="846"/>
      <c r="G698" s="846"/>
      <c r="H698" s="846"/>
      <c r="I698" s="846"/>
      <c r="J698" s="846"/>
      <c r="K698" s="846"/>
      <c r="L698" s="846"/>
      <c r="M698" s="846"/>
      <c r="N698" s="846"/>
      <c r="O698" s="846"/>
      <c r="P698" s="846"/>
      <c r="Q698" s="846"/>
      <c r="R698" s="846"/>
      <c r="S698" s="846"/>
      <c r="T698" s="846"/>
      <c r="U698" s="846"/>
      <c r="V698" s="846"/>
      <c r="W698" s="846"/>
      <c r="X698" s="846"/>
      <c r="Y698" s="846"/>
      <c r="Z698" s="846"/>
      <c r="AA698" s="846"/>
      <c r="AB698" s="846"/>
      <c r="AC698" s="846"/>
      <c r="AD698" s="846"/>
      <c r="AE698" s="846"/>
      <c r="AF698" s="846"/>
      <c r="AG698" s="846"/>
      <c r="AH698" s="846"/>
      <c r="AI698" s="846"/>
      <c r="AJ698" s="846"/>
      <c r="AK698" s="846"/>
      <c r="AL698" s="846"/>
      <c r="AM698" s="846"/>
      <c r="AN698" s="846"/>
      <c r="AO698" s="846"/>
      <c r="AP698" s="846"/>
      <c r="AQ698" s="846"/>
      <c r="AR698" s="846"/>
      <c r="AS698" s="846"/>
      <c r="AT698" s="846"/>
      <c r="AU698" s="846"/>
      <c r="AV698" s="846"/>
      <c r="AW698" s="846"/>
      <c r="AX698" s="846"/>
      <c r="AY698" s="846"/>
    </row>
    <row r="699" spans="3:51">
      <c r="C699" s="845"/>
      <c r="D699" s="846"/>
      <c r="E699" s="846"/>
      <c r="F699" s="846"/>
      <c r="G699" s="846"/>
      <c r="H699" s="846"/>
      <c r="I699" s="846"/>
      <c r="J699" s="846"/>
      <c r="K699" s="846"/>
      <c r="L699" s="846"/>
      <c r="M699" s="846"/>
      <c r="N699" s="846"/>
      <c r="O699" s="846"/>
      <c r="P699" s="846"/>
      <c r="Q699" s="846"/>
      <c r="R699" s="846"/>
      <c r="S699" s="846"/>
      <c r="T699" s="846"/>
      <c r="U699" s="846"/>
      <c r="V699" s="846"/>
      <c r="W699" s="846"/>
      <c r="X699" s="846"/>
      <c r="Y699" s="846"/>
      <c r="Z699" s="846"/>
      <c r="AA699" s="846"/>
      <c r="AB699" s="846"/>
      <c r="AC699" s="846"/>
      <c r="AD699" s="846"/>
      <c r="AE699" s="846"/>
      <c r="AF699" s="846"/>
      <c r="AG699" s="846"/>
      <c r="AH699" s="846"/>
      <c r="AI699" s="846"/>
      <c r="AJ699" s="846"/>
      <c r="AK699" s="846"/>
      <c r="AL699" s="846"/>
      <c r="AM699" s="846"/>
      <c r="AN699" s="846"/>
      <c r="AO699" s="846"/>
      <c r="AP699" s="846"/>
      <c r="AQ699" s="846"/>
      <c r="AR699" s="846"/>
      <c r="AS699" s="846"/>
      <c r="AT699" s="846"/>
      <c r="AU699" s="846"/>
      <c r="AV699" s="846"/>
      <c r="AW699" s="846"/>
      <c r="AX699" s="846"/>
      <c r="AY699" s="846"/>
    </row>
    <row r="700" spans="3:51">
      <c r="C700" s="845"/>
      <c r="D700" s="846"/>
      <c r="E700" s="846"/>
      <c r="F700" s="846"/>
      <c r="G700" s="846"/>
      <c r="H700" s="846"/>
      <c r="I700" s="846"/>
      <c r="J700" s="846"/>
      <c r="K700" s="846"/>
      <c r="L700" s="846"/>
      <c r="M700" s="846"/>
      <c r="N700" s="846"/>
      <c r="O700" s="846"/>
      <c r="P700" s="846"/>
      <c r="Q700" s="846"/>
      <c r="R700" s="846"/>
      <c r="S700" s="846"/>
      <c r="T700" s="846"/>
      <c r="U700" s="846"/>
      <c r="V700" s="846"/>
      <c r="W700" s="846"/>
      <c r="X700" s="846"/>
      <c r="Y700" s="846"/>
      <c r="Z700" s="846"/>
      <c r="AA700" s="846"/>
      <c r="AB700" s="846"/>
      <c r="AC700" s="846"/>
      <c r="AD700" s="846"/>
      <c r="AE700" s="846"/>
      <c r="AF700" s="846"/>
      <c r="AG700" s="846"/>
      <c r="AH700" s="846"/>
      <c r="AI700" s="846"/>
      <c r="AJ700" s="846"/>
      <c r="AK700" s="846"/>
      <c r="AL700" s="846"/>
      <c r="AM700" s="846"/>
      <c r="AN700" s="846"/>
      <c r="AO700" s="846"/>
      <c r="AP700" s="846"/>
      <c r="AQ700" s="846"/>
      <c r="AR700" s="846"/>
      <c r="AS700" s="846"/>
      <c r="AT700" s="846"/>
      <c r="AU700" s="846"/>
      <c r="AV700" s="846"/>
      <c r="AW700" s="846"/>
      <c r="AX700" s="846"/>
      <c r="AY700" s="846"/>
    </row>
    <row r="701" spans="3:51">
      <c r="C701" s="845"/>
      <c r="D701" s="846"/>
      <c r="E701" s="846"/>
      <c r="F701" s="846"/>
      <c r="G701" s="846"/>
      <c r="H701" s="846"/>
      <c r="I701" s="846"/>
      <c r="J701" s="846"/>
      <c r="K701" s="846"/>
      <c r="L701" s="846"/>
      <c r="M701" s="846"/>
      <c r="N701" s="846"/>
      <c r="O701" s="846"/>
      <c r="P701" s="846"/>
      <c r="Q701" s="846"/>
      <c r="R701" s="846"/>
      <c r="S701" s="846"/>
      <c r="T701" s="846"/>
      <c r="U701" s="846"/>
      <c r="V701" s="846"/>
      <c r="W701" s="846"/>
      <c r="X701" s="846"/>
      <c r="Y701" s="846"/>
      <c r="Z701" s="846"/>
      <c r="AA701" s="846"/>
      <c r="AB701" s="846"/>
      <c r="AC701" s="846"/>
      <c r="AD701" s="846"/>
      <c r="AE701" s="846"/>
      <c r="AF701" s="846"/>
      <c r="AG701" s="846"/>
      <c r="AH701" s="846"/>
      <c r="AI701" s="846"/>
      <c r="AJ701" s="846"/>
      <c r="AK701" s="846"/>
      <c r="AL701" s="846"/>
      <c r="AM701" s="846"/>
      <c r="AN701" s="846"/>
      <c r="AO701" s="846"/>
      <c r="AP701" s="846"/>
      <c r="AQ701" s="846"/>
      <c r="AR701" s="846"/>
      <c r="AS701" s="846"/>
      <c r="AT701" s="846"/>
      <c r="AU701" s="846"/>
      <c r="AV701" s="846"/>
      <c r="AW701" s="846"/>
      <c r="AX701" s="846"/>
      <c r="AY701" s="846"/>
    </row>
    <row r="702" spans="3:51">
      <c r="C702" s="845"/>
      <c r="D702" s="846"/>
      <c r="E702" s="846"/>
      <c r="F702" s="846"/>
      <c r="G702" s="846"/>
      <c r="H702" s="846"/>
      <c r="I702" s="846"/>
      <c r="J702" s="846"/>
      <c r="K702" s="846"/>
      <c r="L702" s="846"/>
      <c r="M702" s="846"/>
      <c r="N702" s="846"/>
      <c r="O702" s="846"/>
      <c r="P702" s="846"/>
      <c r="Q702" s="846"/>
      <c r="R702" s="846"/>
      <c r="S702" s="846"/>
      <c r="T702" s="846"/>
      <c r="U702" s="846"/>
      <c r="V702" s="846"/>
      <c r="W702" s="846"/>
      <c r="X702" s="846"/>
      <c r="Y702" s="846"/>
      <c r="Z702" s="846"/>
      <c r="AA702" s="846"/>
      <c r="AB702" s="846"/>
      <c r="AC702" s="846"/>
      <c r="AD702" s="846"/>
      <c r="AE702" s="846"/>
      <c r="AF702" s="846"/>
      <c r="AG702" s="846"/>
      <c r="AH702" s="846"/>
      <c r="AI702" s="846"/>
      <c r="AJ702" s="846"/>
      <c r="AK702" s="846"/>
      <c r="AL702" s="846"/>
      <c r="AM702" s="846"/>
      <c r="AN702" s="846"/>
      <c r="AO702" s="846"/>
      <c r="AP702" s="846"/>
      <c r="AQ702" s="846"/>
      <c r="AR702" s="846"/>
      <c r="AS702" s="846"/>
      <c r="AT702" s="846"/>
      <c r="AU702" s="846"/>
      <c r="AV702" s="846"/>
      <c r="AW702" s="846"/>
      <c r="AX702" s="846"/>
      <c r="AY702" s="846"/>
    </row>
    <row r="703" spans="3:51">
      <c r="C703" s="845"/>
      <c r="D703" s="846"/>
      <c r="E703" s="846"/>
      <c r="F703" s="846"/>
      <c r="G703" s="846"/>
      <c r="H703" s="846"/>
      <c r="I703" s="846"/>
      <c r="J703" s="846"/>
      <c r="K703" s="846"/>
      <c r="L703" s="846"/>
      <c r="M703" s="846"/>
      <c r="N703" s="846"/>
      <c r="O703" s="846"/>
      <c r="P703" s="846"/>
      <c r="Q703" s="846"/>
      <c r="R703" s="846"/>
      <c r="S703" s="846"/>
      <c r="T703" s="846"/>
      <c r="U703" s="846"/>
      <c r="V703" s="846"/>
      <c r="W703" s="846"/>
      <c r="X703" s="846"/>
      <c r="Y703" s="846"/>
      <c r="Z703" s="846"/>
      <c r="AA703" s="846"/>
      <c r="AB703" s="846"/>
      <c r="AC703" s="846"/>
      <c r="AD703" s="846"/>
      <c r="AE703" s="846"/>
      <c r="AF703" s="846"/>
      <c r="AG703" s="846"/>
      <c r="AH703" s="846"/>
      <c r="AI703" s="846"/>
      <c r="AJ703" s="846"/>
      <c r="AK703" s="846"/>
      <c r="AL703" s="846"/>
      <c r="AM703" s="846"/>
      <c r="AN703" s="846"/>
      <c r="AO703" s="846"/>
      <c r="AP703" s="846"/>
      <c r="AQ703" s="846"/>
      <c r="AR703" s="846"/>
      <c r="AS703" s="846"/>
      <c r="AT703" s="846"/>
      <c r="AU703" s="846"/>
      <c r="AV703" s="846"/>
      <c r="AW703" s="846"/>
      <c r="AX703" s="846"/>
      <c r="AY703" s="846"/>
    </row>
    <row r="704" spans="3:51">
      <c r="C704" s="845"/>
      <c r="D704" s="846"/>
      <c r="E704" s="846"/>
      <c r="F704" s="846"/>
      <c r="G704" s="846"/>
      <c r="H704" s="846"/>
      <c r="I704" s="846"/>
      <c r="J704" s="846"/>
      <c r="K704" s="846"/>
      <c r="L704" s="846"/>
      <c r="M704" s="846"/>
      <c r="N704" s="846"/>
      <c r="O704" s="846"/>
      <c r="P704" s="846"/>
      <c r="Q704" s="846"/>
      <c r="R704" s="846"/>
      <c r="S704" s="846"/>
      <c r="T704" s="846"/>
      <c r="U704" s="846"/>
      <c r="V704" s="846"/>
      <c r="W704" s="846"/>
      <c r="X704" s="846"/>
      <c r="Y704" s="846"/>
      <c r="Z704" s="846"/>
      <c r="AA704" s="846"/>
      <c r="AB704" s="846"/>
      <c r="AC704" s="846"/>
      <c r="AD704" s="846"/>
      <c r="AE704" s="846"/>
      <c r="AF704" s="846"/>
      <c r="AG704" s="846"/>
      <c r="AH704" s="846"/>
      <c r="AI704" s="846"/>
      <c r="AJ704" s="846"/>
      <c r="AK704" s="846"/>
      <c r="AL704" s="846"/>
      <c r="AM704" s="846"/>
      <c r="AN704" s="846"/>
      <c r="AO704" s="846"/>
      <c r="AP704" s="846"/>
      <c r="AQ704" s="846"/>
      <c r="AR704" s="846"/>
      <c r="AS704" s="846"/>
      <c r="AT704" s="846"/>
      <c r="AU704" s="846"/>
      <c r="AV704" s="846"/>
      <c r="AW704" s="846"/>
      <c r="AX704" s="846"/>
      <c r="AY704" s="846"/>
    </row>
    <row r="705" spans="3:51">
      <c r="C705" s="845"/>
      <c r="D705" s="846"/>
      <c r="E705" s="846"/>
      <c r="F705" s="846"/>
      <c r="G705" s="846"/>
      <c r="H705" s="846"/>
      <c r="I705" s="846"/>
      <c r="J705" s="846"/>
      <c r="K705" s="846"/>
      <c r="L705" s="846"/>
      <c r="M705" s="846"/>
      <c r="N705" s="846"/>
      <c r="O705" s="846"/>
      <c r="P705" s="846"/>
      <c r="Q705" s="846"/>
      <c r="R705" s="846"/>
      <c r="S705" s="846"/>
      <c r="T705" s="846"/>
      <c r="U705" s="846"/>
      <c r="V705" s="846"/>
      <c r="W705" s="846"/>
      <c r="X705" s="846"/>
      <c r="Y705" s="846"/>
      <c r="Z705" s="846"/>
      <c r="AA705" s="846"/>
      <c r="AB705" s="846"/>
      <c r="AC705" s="846"/>
      <c r="AD705" s="846"/>
      <c r="AE705" s="846"/>
      <c r="AF705" s="846"/>
      <c r="AG705" s="846"/>
      <c r="AH705" s="846"/>
      <c r="AI705" s="846"/>
      <c r="AJ705" s="846"/>
      <c r="AK705" s="846"/>
      <c r="AL705" s="846"/>
      <c r="AM705" s="846"/>
      <c r="AN705" s="846"/>
      <c r="AO705" s="846"/>
      <c r="AP705" s="846"/>
      <c r="AQ705" s="846"/>
      <c r="AR705" s="846"/>
      <c r="AS705" s="846"/>
      <c r="AT705" s="846"/>
      <c r="AU705" s="846"/>
      <c r="AV705" s="846"/>
      <c r="AW705" s="846"/>
      <c r="AX705" s="846"/>
      <c r="AY705" s="846"/>
    </row>
    <row r="706" spans="3:51">
      <c r="C706" s="845"/>
      <c r="D706" s="846"/>
      <c r="E706" s="846"/>
      <c r="F706" s="846"/>
      <c r="G706" s="846"/>
      <c r="H706" s="846"/>
      <c r="I706" s="846"/>
      <c r="J706" s="846"/>
      <c r="K706" s="846"/>
      <c r="L706" s="846"/>
      <c r="M706" s="846"/>
      <c r="N706" s="846"/>
      <c r="O706" s="846"/>
      <c r="P706" s="846"/>
      <c r="Q706" s="846"/>
      <c r="R706" s="846"/>
      <c r="S706" s="846"/>
      <c r="T706" s="846"/>
      <c r="U706" s="846"/>
      <c r="V706" s="846"/>
      <c r="W706" s="846"/>
      <c r="X706" s="846"/>
      <c r="Y706" s="846"/>
      <c r="Z706" s="846"/>
      <c r="AA706" s="846"/>
      <c r="AB706" s="846"/>
      <c r="AC706" s="846"/>
      <c r="AD706" s="846"/>
      <c r="AE706" s="846"/>
      <c r="AF706" s="846"/>
      <c r="AG706" s="846"/>
      <c r="AH706" s="846"/>
      <c r="AI706" s="846"/>
      <c r="AJ706" s="846"/>
      <c r="AK706" s="846"/>
      <c r="AL706" s="846"/>
      <c r="AM706" s="846"/>
      <c r="AN706" s="846"/>
      <c r="AO706" s="846"/>
      <c r="AP706" s="846"/>
      <c r="AQ706" s="846"/>
      <c r="AR706" s="846"/>
      <c r="AS706" s="846"/>
      <c r="AT706" s="846"/>
      <c r="AU706" s="846"/>
      <c r="AV706" s="846"/>
      <c r="AW706" s="846"/>
      <c r="AX706" s="846"/>
      <c r="AY706" s="846"/>
    </row>
    <row r="707" spans="3:51">
      <c r="C707" s="845"/>
      <c r="D707" s="846"/>
      <c r="E707" s="846"/>
      <c r="F707" s="846"/>
      <c r="G707" s="846"/>
      <c r="H707" s="846"/>
      <c r="I707" s="846"/>
      <c r="J707" s="846"/>
      <c r="K707" s="846"/>
      <c r="L707" s="846"/>
      <c r="M707" s="846"/>
      <c r="N707" s="846"/>
      <c r="O707" s="846"/>
      <c r="P707" s="846"/>
      <c r="Q707" s="846"/>
      <c r="R707" s="846"/>
      <c r="S707" s="846"/>
      <c r="T707" s="846"/>
      <c r="U707" s="846"/>
      <c r="V707" s="846"/>
      <c r="W707" s="846"/>
      <c r="X707" s="846"/>
      <c r="Y707" s="846"/>
      <c r="Z707" s="846"/>
      <c r="AA707" s="846"/>
      <c r="AB707" s="846"/>
      <c r="AC707" s="846"/>
      <c r="AD707" s="846"/>
      <c r="AE707" s="846"/>
      <c r="AF707" s="846"/>
      <c r="AG707" s="846"/>
      <c r="AH707" s="846"/>
      <c r="AI707" s="846"/>
      <c r="AJ707" s="846"/>
      <c r="AK707" s="846"/>
      <c r="AL707" s="846"/>
      <c r="AM707" s="846"/>
      <c r="AN707" s="846"/>
      <c r="AO707" s="846"/>
      <c r="AP707" s="846"/>
      <c r="AQ707" s="846"/>
      <c r="AR707" s="846"/>
      <c r="AS707" s="846"/>
      <c r="AT707" s="846"/>
      <c r="AU707" s="846"/>
      <c r="AV707" s="846"/>
      <c r="AW707" s="846"/>
      <c r="AX707" s="846"/>
      <c r="AY707" s="846"/>
    </row>
    <row r="708" spans="3:51">
      <c r="C708" s="845"/>
      <c r="D708" s="846"/>
      <c r="E708" s="846"/>
      <c r="F708" s="846"/>
      <c r="G708" s="846"/>
      <c r="H708" s="846"/>
      <c r="I708" s="846"/>
      <c r="J708" s="846"/>
      <c r="K708" s="846"/>
      <c r="L708" s="846"/>
      <c r="M708" s="846"/>
      <c r="N708" s="846"/>
      <c r="O708" s="846"/>
      <c r="P708" s="846"/>
      <c r="Q708" s="846"/>
      <c r="R708" s="846"/>
      <c r="S708" s="846"/>
      <c r="T708" s="846"/>
      <c r="U708" s="846"/>
      <c r="V708" s="846"/>
      <c r="W708" s="846"/>
      <c r="X708" s="846"/>
      <c r="Y708" s="846"/>
      <c r="Z708" s="846"/>
      <c r="AA708" s="846"/>
      <c r="AB708" s="846"/>
      <c r="AC708" s="846"/>
      <c r="AD708" s="846"/>
      <c r="AE708" s="846"/>
      <c r="AF708" s="846"/>
      <c r="AG708" s="846"/>
      <c r="AH708" s="846"/>
      <c r="AI708" s="846"/>
      <c r="AJ708" s="846"/>
      <c r="AK708" s="846"/>
      <c r="AL708" s="846"/>
      <c r="AM708" s="846"/>
      <c r="AN708" s="846"/>
      <c r="AO708" s="846"/>
      <c r="AP708" s="846"/>
      <c r="AQ708" s="846"/>
      <c r="AR708" s="846"/>
      <c r="AS708" s="846"/>
      <c r="AT708" s="846"/>
      <c r="AU708" s="846"/>
      <c r="AV708" s="846"/>
      <c r="AW708" s="846"/>
      <c r="AX708" s="846"/>
      <c r="AY708" s="846"/>
    </row>
    <row r="709" spans="3:51">
      <c r="C709" s="845"/>
      <c r="D709" s="846"/>
      <c r="E709" s="846"/>
      <c r="F709" s="846"/>
      <c r="G709" s="846"/>
      <c r="H709" s="846"/>
      <c r="I709" s="846"/>
      <c r="J709" s="846"/>
      <c r="K709" s="846"/>
      <c r="L709" s="846"/>
      <c r="M709" s="846"/>
      <c r="N709" s="846"/>
      <c r="O709" s="846"/>
      <c r="P709" s="846"/>
      <c r="Q709" s="846"/>
      <c r="R709" s="846"/>
      <c r="S709" s="846"/>
      <c r="T709" s="846"/>
      <c r="U709" s="846"/>
      <c r="V709" s="846"/>
      <c r="W709" s="846"/>
      <c r="X709" s="846"/>
      <c r="Y709" s="846"/>
      <c r="Z709" s="846"/>
      <c r="AA709" s="846"/>
      <c r="AB709" s="846"/>
      <c r="AC709" s="846"/>
      <c r="AD709" s="846"/>
      <c r="AE709" s="846"/>
      <c r="AF709" s="846"/>
      <c r="AG709" s="846"/>
      <c r="AH709" s="846"/>
      <c r="AI709" s="846"/>
      <c r="AJ709" s="846"/>
      <c r="AK709" s="846"/>
      <c r="AL709" s="846"/>
      <c r="AM709" s="846"/>
      <c r="AN709" s="846"/>
      <c r="AO709" s="846"/>
      <c r="AP709" s="846"/>
      <c r="AQ709" s="846"/>
      <c r="AR709" s="846"/>
      <c r="AS709" s="846"/>
      <c r="AT709" s="846"/>
      <c r="AU709" s="846"/>
      <c r="AV709" s="846"/>
      <c r="AW709" s="846"/>
      <c r="AX709" s="846"/>
      <c r="AY709" s="846"/>
    </row>
    <row r="710" spans="3:51">
      <c r="C710" s="845"/>
      <c r="D710" s="846"/>
      <c r="E710" s="846"/>
      <c r="F710" s="846"/>
      <c r="G710" s="846"/>
      <c r="H710" s="846"/>
      <c r="I710" s="846"/>
      <c r="J710" s="846"/>
      <c r="K710" s="846"/>
      <c r="L710" s="846"/>
      <c r="M710" s="846"/>
      <c r="N710" s="846"/>
      <c r="O710" s="846"/>
      <c r="P710" s="846"/>
      <c r="Q710" s="846"/>
      <c r="R710" s="846"/>
      <c r="S710" s="846"/>
      <c r="T710" s="846"/>
      <c r="U710" s="846"/>
      <c r="V710" s="846"/>
      <c r="W710" s="846"/>
      <c r="X710" s="846"/>
      <c r="Y710" s="846"/>
      <c r="Z710" s="846"/>
      <c r="AA710" s="846"/>
      <c r="AB710" s="846"/>
      <c r="AC710" s="846"/>
      <c r="AD710" s="846"/>
      <c r="AE710" s="846"/>
      <c r="AF710" s="846"/>
      <c r="AG710" s="846"/>
      <c r="AH710" s="846"/>
      <c r="AI710" s="846"/>
      <c r="AJ710" s="846"/>
      <c r="AK710" s="846"/>
      <c r="AL710" s="846"/>
      <c r="AM710" s="846"/>
      <c r="AN710" s="846"/>
      <c r="AO710" s="846"/>
      <c r="AP710" s="846"/>
      <c r="AQ710" s="846"/>
      <c r="AR710" s="846"/>
      <c r="AS710" s="846"/>
      <c r="AT710" s="846"/>
      <c r="AU710" s="846"/>
      <c r="AV710" s="846"/>
      <c r="AW710" s="846"/>
      <c r="AX710" s="846"/>
      <c r="AY710" s="846"/>
    </row>
    <row r="711" spans="3:51">
      <c r="C711" s="845"/>
      <c r="D711" s="846"/>
      <c r="E711" s="846"/>
      <c r="F711" s="846"/>
      <c r="G711" s="846"/>
      <c r="H711" s="846"/>
      <c r="I711" s="846"/>
      <c r="J711" s="846"/>
      <c r="K711" s="846"/>
      <c r="L711" s="846"/>
      <c r="M711" s="846"/>
      <c r="N711" s="846"/>
      <c r="O711" s="846"/>
      <c r="P711" s="846"/>
      <c r="Q711" s="846"/>
      <c r="R711" s="846"/>
      <c r="S711" s="846"/>
      <c r="T711" s="846"/>
      <c r="U711" s="846"/>
      <c r="V711" s="846"/>
      <c r="W711" s="846"/>
      <c r="X711" s="846"/>
      <c r="Y711" s="846"/>
      <c r="Z711" s="846"/>
      <c r="AA711" s="846"/>
      <c r="AB711" s="846"/>
      <c r="AC711" s="846"/>
      <c r="AD711" s="846"/>
      <c r="AE711" s="846"/>
      <c r="AF711" s="846"/>
      <c r="AG711" s="846"/>
      <c r="AH711" s="846"/>
      <c r="AI711" s="846"/>
      <c r="AJ711" s="846"/>
      <c r="AK711" s="846"/>
      <c r="AL711" s="846"/>
      <c r="AM711" s="846"/>
      <c r="AN711" s="846"/>
      <c r="AO711" s="846"/>
      <c r="AP711" s="846"/>
      <c r="AQ711" s="846"/>
      <c r="AR711" s="846"/>
      <c r="AS711" s="846"/>
      <c r="AT711" s="846"/>
      <c r="AU711" s="846"/>
      <c r="AV711" s="846"/>
      <c r="AW711" s="846"/>
      <c r="AX711" s="846"/>
      <c r="AY711" s="846"/>
    </row>
    <row r="712" spans="3:51">
      <c r="C712" s="845"/>
      <c r="D712" s="846"/>
      <c r="E712" s="846"/>
      <c r="F712" s="846"/>
      <c r="G712" s="846"/>
      <c r="H712" s="846"/>
      <c r="I712" s="846"/>
      <c r="J712" s="846"/>
      <c r="K712" s="846"/>
      <c r="L712" s="846"/>
      <c r="M712" s="846"/>
      <c r="N712" s="846"/>
      <c r="O712" s="846"/>
      <c r="P712" s="846"/>
      <c r="Q712" s="846"/>
      <c r="R712" s="846"/>
      <c r="S712" s="846"/>
      <c r="T712" s="846"/>
      <c r="U712" s="846"/>
      <c r="V712" s="846"/>
      <c r="W712" s="846"/>
      <c r="X712" s="846"/>
      <c r="Y712" s="846"/>
      <c r="Z712" s="846"/>
      <c r="AA712" s="846"/>
      <c r="AB712" s="846"/>
      <c r="AC712" s="846"/>
      <c r="AD712" s="846"/>
      <c r="AE712" s="846"/>
      <c r="AF712" s="846"/>
      <c r="AG712" s="846"/>
      <c r="AH712" s="846"/>
      <c r="AI712" s="846"/>
      <c r="AJ712" s="846"/>
      <c r="AK712" s="846"/>
      <c r="AL712" s="846"/>
      <c r="AM712" s="846"/>
      <c r="AN712" s="846"/>
      <c r="AO712" s="846"/>
      <c r="AP712" s="846"/>
      <c r="AQ712" s="846"/>
      <c r="AR712" s="846"/>
      <c r="AS712" s="846"/>
      <c r="AT712" s="846"/>
      <c r="AU712" s="846"/>
      <c r="AV712" s="846"/>
      <c r="AW712" s="846"/>
      <c r="AX712" s="846"/>
      <c r="AY712" s="846"/>
    </row>
    <row r="713" spans="3:51">
      <c r="C713" s="845"/>
      <c r="D713" s="846"/>
      <c r="E713" s="846"/>
      <c r="F713" s="846"/>
      <c r="G713" s="846"/>
      <c r="H713" s="846"/>
      <c r="I713" s="846"/>
      <c r="J713" s="846"/>
      <c r="K713" s="846"/>
      <c r="L713" s="846"/>
      <c r="M713" s="846"/>
      <c r="N713" s="846"/>
      <c r="O713" s="846"/>
      <c r="P713" s="846"/>
      <c r="Q713" s="846"/>
      <c r="R713" s="846"/>
      <c r="S713" s="846"/>
      <c r="T713" s="846"/>
      <c r="U713" s="846"/>
      <c r="V713" s="846"/>
      <c r="W713" s="846"/>
      <c r="X713" s="846"/>
      <c r="Y713" s="846"/>
      <c r="Z713" s="846"/>
      <c r="AA713" s="846"/>
      <c r="AB713" s="846"/>
      <c r="AC713" s="846"/>
      <c r="AD713" s="846"/>
      <c r="AE713" s="846"/>
      <c r="AF713" s="846"/>
      <c r="AG713" s="846"/>
      <c r="AH713" s="846"/>
      <c r="AI713" s="846"/>
      <c r="AJ713" s="846"/>
      <c r="AK713" s="846"/>
      <c r="AL713" s="846"/>
      <c r="AM713" s="846"/>
      <c r="AN713" s="846"/>
      <c r="AO713" s="846"/>
      <c r="AP713" s="846"/>
      <c r="AQ713" s="846"/>
      <c r="AR713" s="846"/>
      <c r="AS713" s="846"/>
      <c r="AT713" s="846"/>
      <c r="AU713" s="846"/>
      <c r="AV713" s="846"/>
      <c r="AW713" s="846"/>
      <c r="AX713" s="846"/>
      <c r="AY713" s="846"/>
    </row>
    <row r="714" spans="3:51">
      <c r="C714" s="845"/>
      <c r="D714" s="846"/>
      <c r="E714" s="846"/>
      <c r="F714" s="846"/>
      <c r="G714" s="846"/>
      <c r="H714" s="846"/>
      <c r="I714" s="846"/>
      <c r="J714" s="846"/>
      <c r="K714" s="846"/>
      <c r="L714" s="846"/>
      <c r="M714" s="846"/>
      <c r="N714" s="846"/>
      <c r="O714" s="846"/>
      <c r="P714" s="846"/>
      <c r="Q714" s="846"/>
      <c r="R714" s="846"/>
      <c r="S714" s="846"/>
      <c r="T714" s="846"/>
      <c r="U714" s="846"/>
      <c r="V714" s="846"/>
      <c r="W714" s="846"/>
      <c r="X714" s="846"/>
      <c r="Y714" s="846"/>
      <c r="Z714" s="846"/>
      <c r="AA714" s="846"/>
      <c r="AB714" s="846"/>
      <c r="AC714" s="846"/>
      <c r="AD714" s="846"/>
      <c r="AE714" s="846"/>
      <c r="AF714" s="846"/>
      <c r="AG714" s="846"/>
      <c r="AH714" s="846"/>
      <c r="AI714" s="846"/>
      <c r="AJ714" s="846"/>
      <c r="AK714" s="846"/>
      <c r="AL714" s="846"/>
      <c r="AM714" s="846"/>
      <c r="AN714" s="846"/>
      <c r="AO714" s="846"/>
      <c r="AP714" s="846"/>
      <c r="AQ714" s="846"/>
      <c r="AR714" s="846"/>
      <c r="AS714" s="846"/>
      <c r="AT714" s="846"/>
      <c r="AU714" s="846"/>
      <c r="AV714" s="846"/>
      <c r="AW714" s="846"/>
      <c r="AX714" s="846"/>
      <c r="AY714" s="846"/>
    </row>
    <row r="715" spans="3:51">
      <c r="C715" s="845"/>
      <c r="D715" s="846"/>
      <c r="E715" s="846"/>
      <c r="F715" s="846"/>
      <c r="G715" s="846"/>
      <c r="H715" s="846"/>
      <c r="I715" s="846"/>
      <c r="J715" s="846"/>
      <c r="K715" s="846"/>
      <c r="L715" s="846"/>
      <c r="M715" s="846"/>
      <c r="N715" s="846"/>
      <c r="O715" s="846"/>
      <c r="P715" s="846"/>
      <c r="Q715" s="846"/>
      <c r="R715" s="846"/>
      <c r="S715" s="846"/>
      <c r="T715" s="846"/>
      <c r="U715" s="846"/>
      <c r="V715" s="846"/>
      <c r="W715" s="846"/>
      <c r="X715" s="846"/>
      <c r="Y715" s="846"/>
      <c r="Z715" s="846"/>
      <c r="AA715" s="846"/>
      <c r="AB715" s="846"/>
      <c r="AC715" s="846"/>
      <c r="AD715" s="846"/>
      <c r="AE715" s="846"/>
      <c r="AF715" s="846"/>
      <c r="AG715" s="846"/>
      <c r="AH715" s="846"/>
      <c r="AI715" s="846"/>
      <c r="AJ715" s="846"/>
      <c r="AK715" s="846"/>
      <c r="AL715" s="846"/>
      <c r="AM715" s="846"/>
      <c r="AN715" s="846"/>
      <c r="AO715" s="846"/>
      <c r="AP715" s="846"/>
      <c r="AQ715" s="846"/>
      <c r="AR715" s="846"/>
      <c r="AS715" s="846"/>
      <c r="AT715" s="846"/>
      <c r="AU715" s="846"/>
      <c r="AV715" s="846"/>
      <c r="AW715" s="846"/>
      <c r="AX715" s="846"/>
      <c r="AY715" s="846"/>
    </row>
    <row r="716" spans="3:51">
      <c r="C716" s="845"/>
      <c r="D716" s="846"/>
      <c r="E716" s="846"/>
      <c r="F716" s="846"/>
      <c r="G716" s="846"/>
      <c r="H716" s="846"/>
      <c r="I716" s="846"/>
      <c r="J716" s="846"/>
      <c r="K716" s="846"/>
      <c r="L716" s="846"/>
      <c r="M716" s="846"/>
      <c r="N716" s="846"/>
      <c r="O716" s="846"/>
      <c r="P716" s="846"/>
      <c r="Q716" s="846"/>
      <c r="R716" s="846"/>
      <c r="S716" s="846"/>
      <c r="T716" s="846"/>
      <c r="U716" s="846"/>
      <c r="V716" s="846"/>
      <c r="W716" s="846"/>
      <c r="X716" s="846"/>
      <c r="Y716" s="846"/>
      <c r="Z716" s="846"/>
      <c r="AA716" s="846"/>
      <c r="AB716" s="846"/>
      <c r="AC716" s="846"/>
      <c r="AD716" s="846"/>
      <c r="AE716" s="846"/>
      <c r="AF716" s="846"/>
      <c r="AG716" s="846"/>
      <c r="AH716" s="846"/>
      <c r="AI716" s="846"/>
      <c r="AJ716" s="846"/>
      <c r="AK716" s="846"/>
      <c r="AL716" s="846"/>
      <c r="AM716" s="846"/>
      <c r="AN716" s="846"/>
      <c r="AO716" s="846"/>
      <c r="AP716" s="846"/>
      <c r="AQ716" s="846"/>
      <c r="AR716" s="846"/>
      <c r="AS716" s="846"/>
      <c r="AT716" s="846"/>
      <c r="AU716" s="846"/>
      <c r="AV716" s="846"/>
      <c r="AW716" s="846"/>
      <c r="AX716" s="846"/>
      <c r="AY716" s="846"/>
    </row>
    <row r="717" spans="3:51">
      <c r="C717" s="845"/>
      <c r="D717" s="846"/>
      <c r="E717" s="846"/>
      <c r="F717" s="846"/>
      <c r="G717" s="846"/>
      <c r="H717" s="846"/>
      <c r="I717" s="846"/>
      <c r="J717" s="846"/>
      <c r="K717" s="846"/>
      <c r="L717" s="846"/>
      <c r="M717" s="846"/>
      <c r="N717" s="846"/>
      <c r="O717" s="846"/>
      <c r="P717" s="846"/>
      <c r="Q717" s="846"/>
      <c r="R717" s="846"/>
      <c r="S717" s="846"/>
      <c r="T717" s="846"/>
      <c r="U717" s="846"/>
      <c r="V717" s="846"/>
      <c r="W717" s="846"/>
      <c r="X717" s="846"/>
      <c r="Y717" s="846"/>
      <c r="Z717" s="846"/>
      <c r="AA717" s="846"/>
      <c r="AB717" s="846"/>
      <c r="AC717" s="846"/>
      <c r="AD717" s="846"/>
      <c r="AE717" s="846"/>
      <c r="AF717" s="846"/>
      <c r="AG717" s="846"/>
      <c r="AH717" s="846"/>
      <c r="AI717" s="846"/>
      <c r="AJ717" s="846"/>
      <c r="AK717" s="846"/>
      <c r="AL717" s="846"/>
      <c r="AM717" s="846"/>
      <c r="AN717" s="846"/>
      <c r="AO717" s="846"/>
      <c r="AP717" s="846"/>
      <c r="AQ717" s="846"/>
      <c r="AR717" s="846"/>
      <c r="AS717" s="846"/>
      <c r="AT717" s="846"/>
      <c r="AU717" s="846"/>
      <c r="AV717" s="846"/>
      <c r="AW717" s="846"/>
      <c r="AX717" s="846"/>
      <c r="AY717" s="846"/>
    </row>
    <row r="718" spans="3:51">
      <c r="C718" s="845"/>
      <c r="D718" s="846"/>
      <c r="E718" s="846"/>
      <c r="F718" s="846"/>
      <c r="G718" s="846"/>
      <c r="H718" s="846"/>
      <c r="I718" s="846"/>
      <c r="J718" s="846"/>
      <c r="K718" s="846"/>
      <c r="L718" s="846"/>
      <c r="M718" s="846"/>
      <c r="N718" s="846"/>
      <c r="O718" s="846"/>
      <c r="P718" s="846"/>
      <c r="Q718" s="846"/>
      <c r="R718" s="846"/>
      <c r="S718" s="846"/>
      <c r="T718" s="846"/>
      <c r="U718" s="846"/>
      <c r="V718" s="846"/>
      <c r="W718" s="846"/>
      <c r="X718" s="846"/>
      <c r="Y718" s="846"/>
      <c r="Z718" s="846"/>
      <c r="AA718" s="846"/>
      <c r="AB718" s="846"/>
      <c r="AC718" s="846"/>
      <c r="AD718" s="846"/>
      <c r="AE718" s="846"/>
      <c r="AF718" s="846"/>
      <c r="AG718" s="846"/>
      <c r="AH718" s="846"/>
      <c r="AI718" s="846"/>
      <c r="AJ718" s="846"/>
      <c r="AK718" s="846"/>
      <c r="AL718" s="846"/>
      <c r="AM718" s="846"/>
      <c r="AN718" s="846"/>
      <c r="AO718" s="846"/>
      <c r="AP718" s="846"/>
      <c r="AQ718" s="846"/>
      <c r="AR718" s="846"/>
      <c r="AS718" s="846"/>
      <c r="AT718" s="846"/>
      <c r="AU718" s="846"/>
      <c r="AV718" s="846"/>
      <c r="AW718" s="846"/>
      <c r="AX718" s="846"/>
      <c r="AY718" s="846"/>
    </row>
    <row r="719" spans="3:51">
      <c r="C719" s="845"/>
      <c r="D719" s="846"/>
      <c r="E719" s="846"/>
      <c r="F719" s="846"/>
      <c r="G719" s="846"/>
      <c r="H719" s="846"/>
      <c r="I719" s="846"/>
      <c r="J719" s="846"/>
      <c r="K719" s="846"/>
      <c r="L719" s="846"/>
      <c r="M719" s="846"/>
      <c r="N719" s="846"/>
      <c r="O719" s="846"/>
      <c r="P719" s="846"/>
      <c r="Q719" s="846"/>
      <c r="R719" s="846"/>
      <c r="S719" s="846"/>
      <c r="T719" s="846"/>
      <c r="U719" s="846"/>
      <c r="V719" s="846"/>
      <c r="W719" s="846"/>
      <c r="X719" s="846"/>
      <c r="Y719" s="846"/>
      <c r="Z719" s="846"/>
      <c r="AA719" s="846"/>
      <c r="AB719" s="846"/>
      <c r="AC719" s="846"/>
      <c r="AD719" s="846"/>
      <c r="AE719" s="846"/>
      <c r="AF719" s="846"/>
      <c r="AG719" s="846"/>
      <c r="AH719" s="846"/>
      <c r="AI719" s="846"/>
      <c r="AJ719" s="846"/>
      <c r="AK719" s="846"/>
      <c r="AL719" s="846"/>
      <c r="AM719" s="846"/>
      <c r="AN719" s="846"/>
      <c r="AO719" s="846"/>
      <c r="AP719" s="846"/>
      <c r="AQ719" s="846"/>
      <c r="AR719" s="846"/>
      <c r="AS719" s="846"/>
      <c r="AT719" s="846"/>
      <c r="AU719" s="846"/>
      <c r="AV719" s="846"/>
      <c r="AW719" s="846"/>
      <c r="AX719" s="846"/>
      <c r="AY719" s="846"/>
    </row>
    <row r="720" spans="3:51">
      <c r="C720" s="845"/>
      <c r="D720" s="846"/>
      <c r="E720" s="846"/>
      <c r="F720" s="846"/>
      <c r="G720" s="846"/>
      <c r="H720" s="846"/>
      <c r="I720" s="846"/>
      <c r="J720" s="846"/>
      <c r="K720" s="846"/>
      <c r="L720" s="846"/>
      <c r="M720" s="846"/>
      <c r="N720" s="846"/>
      <c r="O720" s="846"/>
      <c r="P720" s="846"/>
      <c r="Q720" s="846"/>
      <c r="R720" s="846"/>
      <c r="S720" s="846"/>
      <c r="T720" s="846"/>
      <c r="U720" s="846"/>
      <c r="V720" s="846"/>
      <c r="W720" s="846"/>
      <c r="X720" s="846"/>
      <c r="Y720" s="846"/>
      <c r="Z720" s="846"/>
      <c r="AA720" s="846"/>
      <c r="AB720" s="846"/>
      <c r="AC720" s="846"/>
      <c r="AD720" s="846"/>
      <c r="AE720" s="846"/>
      <c r="AF720" s="846"/>
      <c r="AG720" s="846"/>
      <c r="AH720" s="846"/>
      <c r="AI720" s="846"/>
      <c r="AJ720" s="846"/>
      <c r="AK720" s="846"/>
      <c r="AL720" s="846"/>
      <c r="AM720" s="846"/>
      <c r="AN720" s="846"/>
      <c r="AO720" s="846"/>
      <c r="AP720" s="846"/>
      <c r="AQ720" s="846"/>
      <c r="AR720" s="846"/>
      <c r="AS720" s="846"/>
      <c r="AT720" s="846"/>
      <c r="AU720" s="846"/>
      <c r="AV720" s="846"/>
      <c r="AW720" s="846"/>
      <c r="AX720" s="846"/>
      <c r="AY720" s="846"/>
    </row>
    <row r="721" spans="3:51">
      <c r="C721" s="845"/>
      <c r="D721" s="846"/>
      <c r="E721" s="846"/>
      <c r="F721" s="846"/>
      <c r="G721" s="846"/>
      <c r="H721" s="846"/>
      <c r="I721" s="846"/>
      <c r="J721" s="846"/>
      <c r="K721" s="846"/>
      <c r="L721" s="846"/>
      <c r="M721" s="846"/>
      <c r="N721" s="846"/>
      <c r="O721" s="846"/>
      <c r="P721" s="846"/>
      <c r="Q721" s="846"/>
      <c r="R721" s="846"/>
      <c r="S721" s="846"/>
      <c r="T721" s="846"/>
      <c r="U721" s="846"/>
      <c r="V721" s="846"/>
      <c r="W721" s="846"/>
      <c r="X721" s="846"/>
      <c r="Y721" s="846"/>
      <c r="Z721" s="846"/>
      <c r="AA721" s="846"/>
      <c r="AB721" s="846"/>
      <c r="AC721" s="846"/>
      <c r="AD721" s="846"/>
      <c r="AE721" s="846"/>
      <c r="AF721" s="846"/>
      <c r="AG721" s="846"/>
      <c r="AH721" s="846"/>
      <c r="AI721" s="846"/>
      <c r="AJ721" s="846"/>
      <c r="AK721" s="846"/>
      <c r="AL721" s="846"/>
      <c r="AM721" s="846"/>
      <c r="AN721" s="846"/>
      <c r="AO721" s="846"/>
      <c r="AP721" s="846"/>
      <c r="AQ721" s="846"/>
      <c r="AR721" s="846"/>
      <c r="AS721" s="846"/>
      <c r="AT721" s="846"/>
      <c r="AU721" s="846"/>
      <c r="AV721" s="846"/>
      <c r="AW721" s="846"/>
      <c r="AX721" s="846"/>
      <c r="AY721" s="846"/>
    </row>
    <row r="722" spans="3:51">
      <c r="C722" s="845"/>
      <c r="D722" s="846"/>
      <c r="E722" s="846"/>
      <c r="F722" s="846"/>
      <c r="G722" s="846"/>
      <c r="H722" s="846"/>
      <c r="I722" s="846"/>
      <c r="J722" s="846"/>
      <c r="K722" s="846"/>
      <c r="L722" s="846"/>
      <c r="M722" s="846"/>
      <c r="N722" s="846"/>
      <c r="O722" s="846"/>
      <c r="P722" s="846"/>
      <c r="Q722" s="846"/>
      <c r="R722" s="846"/>
      <c r="S722" s="846"/>
      <c r="T722" s="846"/>
      <c r="U722" s="846"/>
      <c r="V722" s="846"/>
      <c r="W722" s="846"/>
      <c r="X722" s="846"/>
      <c r="Y722" s="846"/>
      <c r="Z722" s="846"/>
      <c r="AA722" s="846"/>
      <c r="AB722" s="846"/>
      <c r="AC722" s="846"/>
      <c r="AD722" s="846"/>
      <c r="AE722" s="846"/>
      <c r="AF722" s="846"/>
      <c r="AG722" s="846"/>
      <c r="AH722" s="846"/>
      <c r="AI722" s="846"/>
      <c r="AJ722" s="846"/>
      <c r="AK722" s="846"/>
      <c r="AL722" s="846"/>
      <c r="AM722" s="846"/>
      <c r="AN722" s="846"/>
      <c r="AO722" s="846"/>
      <c r="AP722" s="846"/>
      <c r="AQ722" s="846"/>
      <c r="AR722" s="846"/>
      <c r="AS722" s="846"/>
      <c r="AT722" s="846"/>
      <c r="AU722" s="846"/>
      <c r="AV722" s="846"/>
      <c r="AW722" s="846"/>
      <c r="AX722" s="846"/>
      <c r="AY722" s="846"/>
    </row>
    <row r="723" spans="3:51">
      <c r="C723" s="845"/>
      <c r="D723" s="846"/>
      <c r="E723" s="846"/>
      <c r="F723" s="846"/>
      <c r="G723" s="846"/>
      <c r="H723" s="846"/>
      <c r="I723" s="846"/>
      <c r="J723" s="846"/>
      <c r="K723" s="846"/>
      <c r="L723" s="846"/>
      <c r="M723" s="846"/>
      <c r="N723" s="846"/>
      <c r="O723" s="846"/>
      <c r="P723" s="846"/>
      <c r="Q723" s="846"/>
      <c r="R723" s="846"/>
      <c r="S723" s="846"/>
      <c r="T723" s="846"/>
      <c r="U723" s="846"/>
      <c r="V723" s="846"/>
      <c r="W723" s="846"/>
      <c r="X723" s="846"/>
      <c r="Y723" s="846"/>
      <c r="Z723" s="846"/>
      <c r="AA723" s="846"/>
      <c r="AB723" s="846"/>
      <c r="AC723" s="846"/>
      <c r="AD723" s="846"/>
      <c r="AE723" s="846"/>
      <c r="AF723" s="846"/>
      <c r="AG723" s="846"/>
      <c r="AH723" s="846"/>
      <c r="AI723" s="846"/>
      <c r="AJ723" s="846"/>
      <c r="AK723" s="846"/>
      <c r="AL723" s="846"/>
      <c r="AM723" s="846"/>
      <c r="AN723" s="846"/>
      <c r="AO723" s="846"/>
      <c r="AP723" s="846"/>
      <c r="AQ723" s="846"/>
      <c r="AR723" s="846"/>
      <c r="AS723" s="846"/>
      <c r="AT723" s="846"/>
      <c r="AU723" s="846"/>
      <c r="AV723" s="846"/>
      <c r="AW723" s="846"/>
      <c r="AX723" s="846"/>
      <c r="AY723" s="846"/>
    </row>
    <row r="724" spans="3:51">
      <c r="C724" s="845"/>
      <c r="D724" s="846"/>
      <c r="E724" s="846"/>
      <c r="F724" s="846"/>
      <c r="G724" s="846"/>
      <c r="H724" s="846"/>
      <c r="I724" s="846"/>
      <c r="J724" s="846"/>
      <c r="K724" s="846"/>
      <c r="L724" s="846"/>
      <c r="M724" s="846"/>
      <c r="N724" s="846"/>
      <c r="O724" s="846"/>
      <c r="P724" s="846"/>
      <c r="Q724" s="846"/>
      <c r="R724" s="846"/>
      <c r="S724" s="846"/>
      <c r="T724" s="846"/>
      <c r="U724" s="846"/>
      <c r="V724" s="846"/>
      <c r="W724" s="846"/>
      <c r="X724" s="846"/>
      <c r="Y724" s="846"/>
      <c r="Z724" s="846"/>
      <c r="AA724" s="846"/>
      <c r="AB724" s="846"/>
      <c r="AC724" s="846"/>
      <c r="AD724" s="846"/>
      <c r="AE724" s="846"/>
      <c r="AF724" s="846"/>
      <c r="AG724" s="846"/>
      <c r="AH724" s="846"/>
      <c r="AI724" s="846"/>
      <c r="AJ724" s="846"/>
      <c r="AK724" s="846"/>
      <c r="AL724" s="846"/>
      <c r="AM724" s="846"/>
      <c r="AN724" s="846"/>
      <c r="AO724" s="846"/>
      <c r="AP724" s="846"/>
      <c r="AQ724" s="846"/>
      <c r="AR724" s="846"/>
      <c r="AS724" s="846"/>
      <c r="AT724" s="846"/>
      <c r="AU724" s="846"/>
      <c r="AV724" s="846"/>
      <c r="AW724" s="846"/>
      <c r="AX724" s="846"/>
      <c r="AY724" s="846"/>
    </row>
    <row r="725" spans="3:51">
      <c r="C725" s="845"/>
      <c r="D725" s="846"/>
      <c r="E725" s="846"/>
      <c r="F725" s="846"/>
      <c r="G725" s="846"/>
      <c r="H725" s="846"/>
      <c r="I725" s="846"/>
      <c r="J725" s="846"/>
      <c r="K725" s="846"/>
      <c r="L725" s="846"/>
      <c r="M725" s="846"/>
      <c r="N725" s="846"/>
      <c r="O725" s="846"/>
      <c r="P725" s="846"/>
      <c r="Q725" s="846"/>
      <c r="R725" s="846"/>
      <c r="S725" s="846"/>
      <c r="T725" s="846"/>
      <c r="U725" s="846"/>
      <c r="V725" s="846"/>
      <c r="W725" s="846"/>
      <c r="X725" s="846"/>
      <c r="Y725" s="846"/>
      <c r="Z725" s="846"/>
      <c r="AA725" s="846"/>
      <c r="AB725" s="846"/>
      <c r="AC725" s="846"/>
      <c r="AD725" s="846"/>
      <c r="AE725" s="846"/>
      <c r="AF725" s="846"/>
      <c r="AG725" s="846"/>
      <c r="AH725" s="846"/>
      <c r="AI725" s="846"/>
      <c r="AJ725" s="846"/>
      <c r="AK725" s="846"/>
      <c r="AL725" s="846"/>
      <c r="AM725" s="846"/>
      <c r="AN725" s="846"/>
      <c r="AO725" s="846"/>
      <c r="AP725" s="846"/>
      <c r="AQ725" s="846"/>
      <c r="AR725" s="846"/>
      <c r="AS725" s="846"/>
      <c r="AT725" s="846"/>
      <c r="AU725" s="846"/>
      <c r="AV725" s="846"/>
      <c r="AW725" s="846"/>
      <c r="AX725" s="846"/>
      <c r="AY725" s="846"/>
    </row>
    <row r="726" spans="3:51">
      <c r="C726" s="845"/>
      <c r="D726" s="846"/>
      <c r="E726" s="846"/>
      <c r="F726" s="846"/>
      <c r="G726" s="846"/>
      <c r="H726" s="846"/>
      <c r="I726" s="846"/>
      <c r="J726" s="846"/>
      <c r="K726" s="846"/>
      <c r="L726" s="846"/>
      <c r="M726" s="846"/>
      <c r="N726" s="846"/>
      <c r="O726" s="846"/>
      <c r="P726" s="846"/>
      <c r="Q726" s="846"/>
      <c r="R726" s="846"/>
      <c r="S726" s="846"/>
      <c r="T726" s="846"/>
      <c r="U726" s="846"/>
      <c r="V726" s="846"/>
      <c r="W726" s="846"/>
      <c r="X726" s="846"/>
      <c r="Y726" s="846"/>
      <c r="Z726" s="846"/>
      <c r="AA726" s="846"/>
      <c r="AB726" s="846"/>
      <c r="AC726" s="846"/>
      <c r="AD726" s="846"/>
      <c r="AE726" s="846"/>
      <c r="AF726" s="846"/>
      <c r="AG726" s="846"/>
      <c r="AH726" s="846"/>
      <c r="AI726" s="846"/>
      <c r="AJ726" s="846"/>
      <c r="AK726" s="846"/>
      <c r="AL726" s="846"/>
      <c r="AM726" s="846"/>
      <c r="AN726" s="846"/>
      <c r="AO726" s="846"/>
      <c r="AP726" s="846"/>
      <c r="AQ726" s="846"/>
      <c r="AR726" s="846"/>
      <c r="AS726" s="846"/>
      <c r="AT726" s="846"/>
      <c r="AU726" s="846"/>
      <c r="AV726" s="846"/>
      <c r="AW726" s="846"/>
      <c r="AX726" s="846"/>
      <c r="AY726" s="846"/>
    </row>
    <row r="727" spans="3:51">
      <c r="C727" s="845"/>
      <c r="D727" s="846"/>
      <c r="E727" s="846"/>
      <c r="F727" s="846"/>
      <c r="G727" s="846"/>
      <c r="H727" s="846"/>
      <c r="I727" s="846"/>
      <c r="J727" s="846"/>
      <c r="K727" s="846"/>
      <c r="L727" s="846"/>
      <c r="M727" s="846"/>
      <c r="N727" s="846"/>
      <c r="O727" s="846"/>
      <c r="P727" s="846"/>
      <c r="Q727" s="846"/>
      <c r="R727" s="846"/>
      <c r="S727" s="846"/>
      <c r="T727" s="846"/>
      <c r="U727" s="846"/>
      <c r="V727" s="846"/>
      <c r="W727" s="846"/>
      <c r="X727" s="846"/>
      <c r="Y727" s="846"/>
      <c r="Z727" s="846"/>
      <c r="AA727" s="846"/>
      <c r="AB727" s="846"/>
      <c r="AC727" s="846"/>
      <c r="AD727" s="846"/>
      <c r="AE727" s="846"/>
      <c r="AF727" s="846"/>
      <c r="AG727" s="846"/>
      <c r="AH727" s="846"/>
      <c r="AI727" s="846"/>
      <c r="AJ727" s="846"/>
      <c r="AK727" s="846"/>
      <c r="AL727" s="846"/>
      <c r="AM727" s="846"/>
      <c r="AN727" s="846"/>
      <c r="AO727" s="846"/>
      <c r="AP727" s="846"/>
      <c r="AQ727" s="846"/>
      <c r="AR727" s="846"/>
      <c r="AS727" s="846"/>
      <c r="AT727" s="846"/>
      <c r="AU727" s="846"/>
      <c r="AV727" s="846"/>
      <c r="AW727" s="846"/>
      <c r="AX727" s="846"/>
      <c r="AY727" s="846"/>
    </row>
    <row r="728" spans="3:51">
      <c r="C728" s="845"/>
      <c r="D728" s="846"/>
      <c r="E728" s="846"/>
      <c r="F728" s="846"/>
      <c r="G728" s="846"/>
      <c r="H728" s="846"/>
      <c r="I728" s="846"/>
      <c r="J728" s="846"/>
      <c r="K728" s="846"/>
      <c r="L728" s="846"/>
      <c r="M728" s="846"/>
      <c r="N728" s="846"/>
      <c r="O728" s="846"/>
      <c r="P728" s="846"/>
      <c r="Q728" s="846"/>
      <c r="R728" s="846"/>
      <c r="S728" s="846"/>
      <c r="T728" s="846"/>
      <c r="U728" s="846"/>
      <c r="V728" s="846"/>
      <c r="W728" s="846"/>
      <c r="X728" s="846"/>
      <c r="Y728" s="846"/>
      <c r="Z728" s="846"/>
      <c r="AA728" s="846"/>
      <c r="AB728" s="846"/>
      <c r="AC728" s="846"/>
      <c r="AD728" s="846"/>
      <c r="AE728" s="846"/>
      <c r="AF728" s="846"/>
      <c r="AG728" s="846"/>
      <c r="AH728" s="846"/>
      <c r="AI728" s="846"/>
      <c r="AJ728" s="846"/>
      <c r="AK728" s="846"/>
      <c r="AL728" s="846"/>
      <c r="AM728" s="846"/>
      <c r="AN728" s="846"/>
      <c r="AO728" s="846"/>
      <c r="AP728" s="846"/>
      <c r="AQ728" s="846"/>
      <c r="AR728" s="846"/>
      <c r="AS728" s="846"/>
      <c r="AT728" s="846"/>
      <c r="AU728" s="846"/>
      <c r="AV728" s="846"/>
      <c r="AW728" s="846"/>
      <c r="AX728" s="846"/>
      <c r="AY728" s="846"/>
    </row>
    <row r="729" spans="3:51">
      <c r="C729" s="845"/>
      <c r="D729" s="846"/>
      <c r="E729" s="846"/>
      <c r="F729" s="846"/>
      <c r="G729" s="846"/>
      <c r="H729" s="846"/>
      <c r="I729" s="846"/>
      <c r="J729" s="846"/>
      <c r="K729" s="846"/>
      <c r="L729" s="846"/>
      <c r="M729" s="846"/>
      <c r="N729" s="846"/>
      <c r="O729" s="846"/>
      <c r="P729" s="846"/>
      <c r="Q729" s="846"/>
      <c r="R729" s="846"/>
      <c r="S729" s="846"/>
      <c r="T729" s="846"/>
      <c r="U729" s="846"/>
      <c r="V729" s="846"/>
      <c r="W729" s="846"/>
      <c r="X729" s="846"/>
      <c r="Y729" s="846"/>
      <c r="Z729" s="846"/>
      <c r="AA729" s="846"/>
      <c r="AB729" s="846"/>
      <c r="AC729" s="846"/>
      <c r="AD729" s="846"/>
      <c r="AE729" s="846"/>
      <c r="AF729" s="846"/>
      <c r="AG729" s="846"/>
      <c r="AH729" s="846"/>
      <c r="AI729" s="846"/>
      <c r="AJ729" s="846"/>
      <c r="AK729" s="846"/>
      <c r="AL729" s="846"/>
      <c r="AM729" s="846"/>
      <c r="AN729" s="846"/>
      <c r="AO729" s="846"/>
      <c r="AP729" s="846"/>
      <c r="AQ729" s="846"/>
      <c r="AR729" s="846"/>
      <c r="AS729" s="846"/>
      <c r="AT729" s="846"/>
      <c r="AU729" s="846"/>
      <c r="AV729" s="846"/>
      <c r="AW729" s="846"/>
      <c r="AX729" s="846"/>
      <c r="AY729" s="846"/>
    </row>
    <row r="730" spans="3:51">
      <c r="C730" s="845"/>
      <c r="D730" s="846"/>
      <c r="E730" s="846"/>
      <c r="F730" s="846"/>
      <c r="G730" s="846"/>
      <c r="H730" s="846"/>
      <c r="I730" s="846"/>
      <c r="J730" s="846"/>
      <c r="K730" s="846"/>
      <c r="L730" s="846"/>
      <c r="M730" s="846"/>
      <c r="N730" s="846"/>
      <c r="O730" s="846"/>
      <c r="P730" s="846"/>
      <c r="Q730" s="846"/>
      <c r="R730" s="846"/>
      <c r="S730" s="846"/>
      <c r="T730" s="846"/>
      <c r="U730" s="846"/>
      <c r="V730" s="846"/>
      <c r="W730" s="846"/>
      <c r="X730" s="846"/>
      <c r="Y730" s="846"/>
      <c r="Z730" s="846"/>
      <c r="AA730" s="846"/>
      <c r="AB730" s="846"/>
      <c r="AC730" s="846"/>
      <c r="AD730" s="846"/>
      <c r="AE730" s="846"/>
      <c r="AF730" s="846"/>
      <c r="AG730" s="846"/>
      <c r="AH730" s="846"/>
      <c r="AI730" s="846"/>
      <c r="AJ730" s="846"/>
      <c r="AK730" s="846"/>
      <c r="AL730" s="846"/>
      <c r="AM730" s="846"/>
      <c r="AN730" s="846"/>
      <c r="AO730" s="846"/>
      <c r="AP730" s="846"/>
      <c r="AQ730" s="846"/>
      <c r="AR730" s="846"/>
      <c r="AS730" s="846"/>
      <c r="AT730" s="846"/>
      <c r="AU730" s="846"/>
      <c r="AV730" s="846"/>
      <c r="AW730" s="846"/>
      <c r="AX730" s="846"/>
      <c r="AY730" s="846"/>
    </row>
    <row r="731" spans="3:51">
      <c r="C731" s="845"/>
      <c r="D731" s="846"/>
      <c r="E731" s="846"/>
      <c r="F731" s="846"/>
      <c r="G731" s="846"/>
      <c r="H731" s="846"/>
      <c r="I731" s="846"/>
      <c r="J731" s="846"/>
      <c r="K731" s="846"/>
      <c r="L731" s="846"/>
      <c r="M731" s="846"/>
      <c r="N731" s="846"/>
      <c r="O731" s="846"/>
      <c r="P731" s="846"/>
      <c r="Q731" s="846"/>
      <c r="R731" s="846"/>
      <c r="S731" s="846"/>
      <c r="T731" s="846"/>
      <c r="U731" s="846"/>
      <c r="V731" s="846"/>
      <c r="W731" s="846"/>
      <c r="X731" s="846"/>
      <c r="Y731" s="846"/>
      <c r="Z731" s="846"/>
      <c r="AA731" s="846"/>
      <c r="AB731" s="846"/>
      <c r="AC731" s="846"/>
      <c r="AD731" s="846"/>
      <c r="AE731" s="846"/>
      <c r="AF731" s="846"/>
      <c r="AG731" s="846"/>
      <c r="AH731" s="846"/>
      <c r="AI731" s="846"/>
      <c r="AJ731" s="846"/>
      <c r="AK731" s="846"/>
      <c r="AL731" s="846"/>
      <c r="AM731" s="846"/>
      <c r="AN731" s="846"/>
      <c r="AO731" s="846"/>
      <c r="AP731" s="846"/>
      <c r="AQ731" s="846"/>
      <c r="AR731" s="846"/>
      <c r="AS731" s="846"/>
      <c r="AT731" s="846"/>
      <c r="AU731" s="846"/>
      <c r="AV731" s="846"/>
      <c r="AW731" s="846"/>
      <c r="AX731" s="846"/>
      <c r="AY731" s="846"/>
    </row>
    <row r="732" spans="3:51">
      <c r="C732" s="845"/>
      <c r="D732" s="846"/>
      <c r="E732" s="846"/>
      <c r="F732" s="846"/>
      <c r="G732" s="846"/>
      <c r="H732" s="846"/>
      <c r="I732" s="846"/>
      <c r="J732" s="846"/>
      <c r="K732" s="846"/>
      <c r="L732" s="846"/>
      <c r="M732" s="846"/>
      <c r="N732" s="846"/>
      <c r="O732" s="846"/>
      <c r="P732" s="846"/>
      <c r="Q732" s="846"/>
      <c r="R732" s="846"/>
      <c r="S732" s="846"/>
      <c r="T732" s="846"/>
      <c r="U732" s="846"/>
      <c r="V732" s="846"/>
      <c r="W732" s="846"/>
      <c r="X732" s="846"/>
      <c r="Y732" s="846"/>
      <c r="Z732" s="846"/>
      <c r="AA732" s="846"/>
      <c r="AB732" s="846"/>
      <c r="AC732" s="846"/>
      <c r="AD732" s="846"/>
      <c r="AE732" s="846"/>
      <c r="AF732" s="846"/>
      <c r="AG732" s="846"/>
      <c r="AH732" s="846"/>
      <c r="AI732" s="846"/>
      <c r="AJ732" s="846"/>
      <c r="AK732" s="846"/>
      <c r="AL732" s="846"/>
      <c r="AM732" s="846"/>
      <c r="AN732" s="846"/>
      <c r="AO732" s="846"/>
      <c r="AP732" s="846"/>
      <c r="AQ732" s="846"/>
      <c r="AR732" s="846"/>
      <c r="AS732" s="846"/>
      <c r="AT732" s="846"/>
      <c r="AU732" s="846"/>
      <c r="AV732" s="846"/>
      <c r="AW732" s="846"/>
      <c r="AX732" s="846"/>
      <c r="AY732" s="846"/>
    </row>
    <row r="733" spans="3:51">
      <c r="C733" s="845"/>
      <c r="D733" s="846"/>
      <c r="E733" s="846"/>
      <c r="F733" s="846"/>
      <c r="G733" s="846"/>
      <c r="H733" s="846"/>
      <c r="I733" s="846"/>
      <c r="J733" s="846"/>
      <c r="K733" s="846"/>
      <c r="L733" s="846"/>
      <c r="M733" s="846"/>
      <c r="N733" s="846"/>
      <c r="O733" s="846"/>
      <c r="P733" s="846"/>
      <c r="Q733" s="846"/>
      <c r="R733" s="846"/>
      <c r="S733" s="846"/>
      <c r="T733" s="846"/>
      <c r="U733" s="846"/>
      <c r="V733" s="846"/>
      <c r="W733" s="846"/>
      <c r="X733" s="846"/>
      <c r="Y733" s="846"/>
      <c r="Z733" s="846"/>
      <c r="AA733" s="846"/>
      <c r="AB733" s="846"/>
      <c r="AC733" s="846"/>
      <c r="AD733" s="846"/>
      <c r="AE733" s="846"/>
      <c r="AF733" s="846"/>
      <c r="AG733" s="846"/>
      <c r="AH733" s="846"/>
      <c r="AI733" s="846"/>
      <c r="AJ733" s="846"/>
      <c r="AK733" s="846"/>
      <c r="AL733" s="846"/>
      <c r="AM733" s="846"/>
      <c r="AN733" s="846"/>
      <c r="AO733" s="846"/>
      <c r="AP733" s="846"/>
      <c r="AQ733" s="846"/>
      <c r="AR733" s="846"/>
      <c r="AS733" s="846"/>
      <c r="AT733" s="846"/>
      <c r="AU733" s="846"/>
      <c r="AV733" s="846"/>
      <c r="AW733" s="846"/>
      <c r="AX733" s="846"/>
      <c r="AY733" s="846"/>
    </row>
    <row r="734" spans="3:51">
      <c r="C734" s="845"/>
      <c r="D734" s="846"/>
      <c r="E734" s="846"/>
      <c r="F734" s="846"/>
      <c r="G734" s="846"/>
      <c r="H734" s="846"/>
      <c r="I734" s="846"/>
      <c r="J734" s="846"/>
      <c r="K734" s="846"/>
      <c r="L734" s="846"/>
      <c r="M734" s="846"/>
      <c r="N734" s="846"/>
      <c r="O734" s="846"/>
      <c r="P734" s="846"/>
      <c r="Q734" s="846"/>
      <c r="R734" s="846"/>
      <c r="S734" s="846"/>
      <c r="T734" s="846"/>
      <c r="U734" s="846"/>
      <c r="V734" s="846"/>
      <c r="W734" s="846"/>
      <c r="X734" s="846"/>
      <c r="Y734" s="846"/>
      <c r="Z734" s="846"/>
      <c r="AA734" s="846"/>
      <c r="AB734" s="846"/>
      <c r="AC734" s="846"/>
      <c r="AD734" s="846"/>
      <c r="AE734" s="846"/>
      <c r="AF734" s="846"/>
      <c r="AG734" s="846"/>
      <c r="AH734" s="846"/>
      <c r="AI734" s="846"/>
      <c r="AJ734" s="846"/>
      <c r="AK734" s="846"/>
      <c r="AL734" s="846"/>
      <c r="AM734" s="846"/>
      <c r="AN734" s="846"/>
      <c r="AO734" s="846"/>
      <c r="AP734" s="846"/>
      <c r="AQ734" s="846"/>
      <c r="AR734" s="846"/>
      <c r="AS734" s="846"/>
      <c r="AT734" s="846"/>
      <c r="AU734" s="846"/>
      <c r="AV734" s="846"/>
      <c r="AW734" s="846"/>
      <c r="AX734" s="846"/>
      <c r="AY734" s="846"/>
    </row>
    <row r="735" spans="3:51">
      <c r="C735" s="845"/>
      <c r="D735" s="846"/>
      <c r="E735" s="846"/>
      <c r="F735" s="846"/>
      <c r="G735" s="846"/>
      <c r="H735" s="846"/>
      <c r="I735" s="846"/>
      <c r="J735" s="846"/>
      <c r="K735" s="846"/>
      <c r="L735" s="846"/>
      <c r="M735" s="846"/>
      <c r="N735" s="846"/>
      <c r="O735" s="846"/>
      <c r="P735" s="846"/>
      <c r="Q735" s="846"/>
      <c r="R735" s="846"/>
      <c r="S735" s="846"/>
      <c r="T735" s="846"/>
      <c r="U735" s="846"/>
      <c r="V735" s="846"/>
      <c r="W735" s="846"/>
      <c r="X735" s="846"/>
      <c r="Y735" s="846"/>
      <c r="Z735" s="846"/>
      <c r="AA735" s="846"/>
      <c r="AB735" s="846"/>
      <c r="AC735" s="846"/>
      <c r="AD735" s="846"/>
      <c r="AE735" s="846"/>
      <c r="AF735" s="846"/>
      <c r="AG735" s="846"/>
      <c r="AH735" s="846"/>
      <c r="AI735" s="846"/>
      <c r="AJ735" s="846"/>
      <c r="AK735" s="846"/>
      <c r="AL735" s="846"/>
      <c r="AM735" s="846"/>
      <c r="AN735" s="846"/>
      <c r="AO735" s="846"/>
      <c r="AP735" s="846"/>
      <c r="AQ735" s="846"/>
      <c r="AR735" s="846"/>
      <c r="AS735" s="846"/>
      <c r="AT735" s="846"/>
      <c r="AU735" s="846"/>
      <c r="AV735" s="846"/>
      <c r="AW735" s="846"/>
      <c r="AX735" s="846"/>
      <c r="AY735" s="846"/>
    </row>
    <row r="736" spans="3:51">
      <c r="C736" s="845"/>
      <c r="D736" s="846"/>
      <c r="E736" s="846"/>
      <c r="F736" s="846"/>
      <c r="G736" s="846"/>
      <c r="H736" s="846"/>
      <c r="I736" s="846"/>
      <c r="J736" s="846"/>
      <c r="K736" s="846"/>
      <c r="L736" s="846"/>
      <c r="M736" s="846"/>
      <c r="N736" s="846"/>
      <c r="O736" s="846"/>
      <c r="P736" s="846"/>
      <c r="Q736" s="846"/>
      <c r="R736" s="846"/>
      <c r="S736" s="846"/>
      <c r="T736" s="846"/>
      <c r="U736" s="846"/>
      <c r="V736" s="846"/>
      <c r="W736" s="846"/>
      <c r="X736" s="846"/>
      <c r="Y736" s="846"/>
      <c r="Z736" s="846"/>
      <c r="AA736" s="846"/>
      <c r="AB736" s="846"/>
      <c r="AC736" s="846"/>
      <c r="AD736" s="846"/>
      <c r="AE736" s="846"/>
      <c r="AF736" s="846"/>
      <c r="AG736" s="846"/>
      <c r="AH736" s="846"/>
      <c r="AI736" s="846"/>
      <c r="AJ736" s="846"/>
      <c r="AK736" s="846"/>
      <c r="AL736" s="846"/>
      <c r="AM736" s="846"/>
      <c r="AN736" s="846"/>
      <c r="AO736" s="846"/>
      <c r="AP736" s="846"/>
      <c r="AQ736" s="846"/>
      <c r="AR736" s="846"/>
      <c r="AS736" s="846"/>
      <c r="AT736" s="846"/>
      <c r="AU736" s="846"/>
      <c r="AV736" s="846"/>
      <c r="AW736" s="846"/>
      <c r="AX736" s="846"/>
      <c r="AY736" s="846"/>
    </row>
    <row r="737" spans="3:51">
      <c r="C737" s="845"/>
      <c r="D737" s="846"/>
      <c r="E737" s="846"/>
      <c r="F737" s="846"/>
      <c r="G737" s="846"/>
      <c r="H737" s="846"/>
      <c r="I737" s="846"/>
      <c r="J737" s="846"/>
      <c r="K737" s="846"/>
      <c r="L737" s="846"/>
      <c r="M737" s="846"/>
      <c r="N737" s="846"/>
      <c r="O737" s="846"/>
      <c r="P737" s="846"/>
      <c r="Q737" s="846"/>
      <c r="R737" s="846"/>
      <c r="S737" s="846"/>
      <c r="T737" s="846"/>
      <c r="U737" s="846"/>
      <c r="V737" s="846"/>
      <c r="W737" s="846"/>
      <c r="X737" s="846"/>
      <c r="Y737" s="846"/>
      <c r="Z737" s="846"/>
      <c r="AA737" s="846"/>
      <c r="AB737" s="846"/>
      <c r="AC737" s="846"/>
      <c r="AD737" s="846"/>
      <c r="AE737" s="846"/>
      <c r="AF737" s="846"/>
      <c r="AG737" s="846"/>
      <c r="AH737" s="846"/>
      <c r="AI737" s="846"/>
      <c r="AJ737" s="846"/>
      <c r="AK737" s="846"/>
      <c r="AL737" s="846"/>
      <c r="AM737" s="846"/>
      <c r="AN737" s="846"/>
      <c r="AO737" s="846"/>
      <c r="AP737" s="846"/>
      <c r="AQ737" s="846"/>
      <c r="AR737" s="846"/>
      <c r="AS737" s="846"/>
      <c r="AT737" s="846"/>
      <c r="AU737" s="846"/>
      <c r="AV737" s="846"/>
      <c r="AW737" s="846"/>
      <c r="AX737" s="846"/>
      <c r="AY737" s="846"/>
    </row>
    <row r="738" spans="3:51">
      <c r="C738" s="845"/>
      <c r="D738" s="846"/>
      <c r="E738" s="846"/>
      <c r="F738" s="846"/>
      <c r="G738" s="846"/>
      <c r="H738" s="846"/>
      <c r="I738" s="846"/>
      <c r="J738" s="846"/>
      <c r="K738" s="846"/>
      <c r="L738" s="846"/>
      <c r="M738" s="846"/>
      <c r="N738" s="846"/>
      <c r="O738" s="846"/>
      <c r="P738" s="846"/>
      <c r="Q738" s="846"/>
      <c r="R738" s="846"/>
      <c r="S738" s="846"/>
      <c r="T738" s="846"/>
      <c r="U738" s="846"/>
      <c r="V738" s="846"/>
      <c r="W738" s="846"/>
      <c r="X738" s="846"/>
      <c r="Y738" s="846"/>
      <c r="Z738" s="846"/>
      <c r="AA738" s="846"/>
      <c r="AB738" s="846"/>
      <c r="AC738" s="846"/>
      <c r="AD738" s="846"/>
      <c r="AE738" s="846"/>
      <c r="AF738" s="846"/>
      <c r="AG738" s="846"/>
      <c r="AH738" s="846"/>
      <c r="AI738" s="846"/>
      <c r="AJ738" s="846"/>
      <c r="AK738" s="846"/>
      <c r="AL738" s="846"/>
      <c r="AM738" s="846"/>
      <c r="AN738" s="846"/>
      <c r="AO738" s="846"/>
      <c r="AP738" s="846"/>
      <c r="AQ738" s="846"/>
      <c r="AR738" s="846"/>
      <c r="AS738" s="846"/>
      <c r="AT738" s="846"/>
      <c r="AU738" s="846"/>
      <c r="AV738" s="846"/>
      <c r="AW738" s="846"/>
      <c r="AX738" s="846"/>
      <c r="AY738" s="846"/>
    </row>
    <row r="739" spans="3:51">
      <c r="C739" s="845"/>
      <c r="D739" s="846"/>
      <c r="E739" s="846"/>
      <c r="F739" s="846"/>
      <c r="G739" s="846"/>
      <c r="H739" s="846"/>
      <c r="I739" s="846"/>
      <c r="J739" s="846"/>
      <c r="K739" s="846"/>
      <c r="L739" s="846"/>
      <c r="M739" s="846"/>
      <c r="N739" s="846"/>
      <c r="O739" s="846"/>
      <c r="P739" s="846"/>
      <c r="Q739" s="846"/>
      <c r="R739" s="846"/>
      <c r="S739" s="846"/>
      <c r="T739" s="846"/>
      <c r="U739" s="846"/>
      <c r="V739" s="846"/>
      <c r="W739" s="846"/>
      <c r="X739" s="846"/>
      <c r="Y739" s="846"/>
      <c r="Z739" s="846"/>
      <c r="AA739" s="846"/>
      <c r="AB739" s="846"/>
      <c r="AC739" s="846"/>
      <c r="AD739" s="846"/>
      <c r="AE739" s="846"/>
      <c r="AF739" s="846"/>
      <c r="AG739" s="846"/>
      <c r="AH739" s="846"/>
      <c r="AI739" s="846"/>
      <c r="AJ739" s="846"/>
      <c r="AK739" s="846"/>
      <c r="AL739" s="846"/>
      <c r="AM739" s="846"/>
      <c r="AN739" s="846"/>
      <c r="AO739" s="846"/>
      <c r="AP739" s="846"/>
      <c r="AQ739" s="846"/>
      <c r="AR739" s="846"/>
      <c r="AS739" s="846"/>
      <c r="AT739" s="846"/>
      <c r="AU739" s="846"/>
      <c r="AV739" s="846"/>
      <c r="AW739" s="846"/>
      <c r="AX739" s="846"/>
      <c r="AY739" s="846"/>
    </row>
    <row r="740" spans="3:51">
      <c r="C740" s="845"/>
      <c r="D740" s="846"/>
      <c r="E740" s="846"/>
      <c r="F740" s="846"/>
      <c r="G740" s="846"/>
      <c r="H740" s="846"/>
      <c r="I740" s="846"/>
      <c r="J740" s="846"/>
      <c r="K740" s="846"/>
      <c r="L740" s="846"/>
      <c r="M740" s="846"/>
      <c r="N740" s="846"/>
      <c r="O740" s="846"/>
      <c r="P740" s="846"/>
      <c r="Q740" s="846"/>
      <c r="R740" s="846"/>
      <c r="S740" s="846"/>
      <c r="T740" s="846"/>
      <c r="U740" s="846"/>
      <c r="V740" s="846"/>
      <c r="W740" s="846"/>
      <c r="X740" s="846"/>
      <c r="Y740" s="846"/>
      <c r="Z740" s="846"/>
      <c r="AA740" s="846"/>
      <c r="AB740" s="846"/>
      <c r="AC740" s="846"/>
      <c r="AD740" s="846"/>
      <c r="AE740" s="846"/>
      <c r="AF740" s="846"/>
      <c r="AG740" s="846"/>
      <c r="AH740" s="846"/>
      <c r="AI740" s="846"/>
      <c r="AJ740" s="846"/>
      <c r="AK740" s="846"/>
      <c r="AL740" s="846"/>
      <c r="AM740" s="846"/>
      <c r="AN740" s="846"/>
      <c r="AO740" s="846"/>
      <c r="AP740" s="846"/>
      <c r="AQ740" s="846"/>
      <c r="AR740" s="846"/>
      <c r="AS740" s="846"/>
      <c r="AT740" s="846"/>
      <c r="AU740" s="846"/>
      <c r="AV740" s="846"/>
      <c r="AW740" s="846"/>
      <c r="AX740" s="846"/>
      <c r="AY740" s="846"/>
    </row>
    <row r="741" spans="3:51">
      <c r="C741" s="845"/>
      <c r="D741" s="846"/>
      <c r="E741" s="846"/>
      <c r="F741" s="846"/>
      <c r="G741" s="846"/>
      <c r="H741" s="846"/>
      <c r="I741" s="846"/>
      <c r="J741" s="846"/>
      <c r="K741" s="846"/>
      <c r="L741" s="846"/>
      <c r="M741" s="846"/>
      <c r="N741" s="846"/>
      <c r="O741" s="846"/>
      <c r="P741" s="846"/>
      <c r="Q741" s="846"/>
      <c r="R741" s="846"/>
      <c r="S741" s="846"/>
      <c r="T741" s="846"/>
      <c r="U741" s="846"/>
      <c r="V741" s="846"/>
      <c r="W741" s="846"/>
      <c r="X741" s="846"/>
      <c r="Y741" s="846"/>
      <c r="Z741" s="846"/>
      <c r="AA741" s="846"/>
      <c r="AB741" s="846"/>
      <c r="AC741" s="846"/>
      <c r="AD741" s="846"/>
      <c r="AE741" s="846"/>
      <c r="AF741" s="846"/>
      <c r="AG741" s="846"/>
      <c r="AH741" s="846"/>
      <c r="AI741" s="846"/>
      <c r="AJ741" s="846"/>
      <c r="AK741" s="846"/>
      <c r="AL741" s="846"/>
      <c r="AM741" s="846"/>
      <c r="AN741" s="846"/>
      <c r="AO741" s="846"/>
      <c r="AP741" s="846"/>
      <c r="AQ741" s="846"/>
      <c r="AR741" s="846"/>
      <c r="AS741" s="846"/>
      <c r="AT741" s="846"/>
      <c r="AU741" s="846"/>
      <c r="AV741" s="846"/>
      <c r="AW741" s="846"/>
      <c r="AX741" s="846"/>
      <c r="AY741" s="846"/>
    </row>
    <row r="742" spans="3:51">
      <c r="C742" s="845"/>
      <c r="D742" s="846"/>
      <c r="E742" s="846"/>
      <c r="F742" s="846"/>
      <c r="G742" s="846"/>
      <c r="H742" s="846"/>
      <c r="I742" s="846"/>
      <c r="J742" s="846"/>
      <c r="K742" s="846"/>
      <c r="L742" s="846"/>
      <c r="M742" s="846"/>
      <c r="N742" s="846"/>
      <c r="O742" s="846"/>
      <c r="P742" s="846"/>
      <c r="Q742" s="846"/>
      <c r="R742" s="846"/>
      <c r="S742" s="846"/>
      <c r="T742" s="846"/>
      <c r="U742" s="846"/>
      <c r="V742" s="846"/>
      <c r="W742" s="846"/>
      <c r="X742" s="846"/>
      <c r="Y742" s="846"/>
      <c r="Z742" s="846"/>
      <c r="AA742" s="846"/>
      <c r="AB742" s="846"/>
      <c r="AC742" s="846"/>
      <c r="AD742" s="846"/>
      <c r="AE742" s="846"/>
      <c r="AF742" s="846"/>
      <c r="AG742" s="846"/>
      <c r="AH742" s="846"/>
      <c r="AI742" s="846"/>
      <c r="AJ742" s="846"/>
      <c r="AK742" s="846"/>
      <c r="AL742" s="846"/>
      <c r="AM742" s="846"/>
      <c r="AN742" s="846"/>
      <c r="AO742" s="846"/>
      <c r="AP742" s="846"/>
      <c r="AQ742" s="846"/>
      <c r="AR742" s="846"/>
      <c r="AS742" s="846"/>
      <c r="AT742" s="846"/>
      <c r="AU742" s="846"/>
      <c r="AV742" s="846"/>
      <c r="AW742" s="846"/>
      <c r="AX742" s="846"/>
      <c r="AY742" s="846"/>
    </row>
    <row r="743" spans="3:51">
      <c r="C743" s="845"/>
      <c r="D743" s="846"/>
      <c r="E743" s="846"/>
      <c r="F743" s="846"/>
      <c r="G743" s="846"/>
      <c r="H743" s="846"/>
      <c r="I743" s="846"/>
      <c r="J743" s="846"/>
      <c r="K743" s="846"/>
      <c r="L743" s="846"/>
      <c r="M743" s="846"/>
      <c r="N743" s="846"/>
      <c r="O743" s="846"/>
      <c r="P743" s="846"/>
      <c r="Q743" s="846"/>
      <c r="R743" s="846"/>
      <c r="S743" s="846"/>
      <c r="T743" s="846"/>
      <c r="U743" s="846"/>
      <c r="V743" s="846"/>
      <c r="W743" s="846"/>
      <c r="X743" s="846"/>
      <c r="Y743" s="846"/>
      <c r="Z743" s="846"/>
      <c r="AA743" s="846"/>
      <c r="AB743" s="846"/>
      <c r="AC743" s="846"/>
      <c r="AD743" s="846"/>
      <c r="AE743" s="846"/>
      <c r="AF743" s="846"/>
      <c r="AG743" s="846"/>
      <c r="AH743" s="846"/>
      <c r="AI743" s="846"/>
      <c r="AJ743" s="846"/>
      <c r="AK743" s="846"/>
      <c r="AL743" s="846"/>
      <c r="AM743" s="846"/>
      <c r="AN743" s="846"/>
      <c r="AO743" s="846"/>
      <c r="AP743" s="846"/>
      <c r="AQ743" s="846"/>
      <c r="AR743" s="846"/>
      <c r="AS743" s="846"/>
      <c r="AT743" s="846"/>
      <c r="AU743" s="846"/>
      <c r="AV743" s="846"/>
      <c r="AW743" s="846"/>
      <c r="AX743" s="846"/>
      <c r="AY743" s="846"/>
    </row>
    <row r="744" spans="3:51">
      <c r="C744" s="845"/>
      <c r="D744" s="846"/>
      <c r="E744" s="846"/>
      <c r="F744" s="846"/>
      <c r="G744" s="846"/>
      <c r="H744" s="846"/>
      <c r="I744" s="846"/>
      <c r="J744" s="846"/>
      <c r="K744" s="846"/>
      <c r="L744" s="846"/>
      <c r="M744" s="846"/>
      <c r="N744" s="846"/>
      <c r="O744" s="846"/>
      <c r="P744" s="846"/>
      <c r="Q744" s="846"/>
      <c r="R744" s="846"/>
      <c r="S744" s="846"/>
      <c r="T744" s="846"/>
      <c r="U744" s="846"/>
      <c r="V744" s="846"/>
      <c r="W744" s="846"/>
      <c r="X744" s="846"/>
      <c r="Y744" s="846"/>
      <c r="Z744" s="846"/>
      <c r="AA744" s="846"/>
      <c r="AB744" s="846"/>
      <c r="AC744" s="846"/>
      <c r="AD744" s="846"/>
      <c r="AE744" s="846"/>
      <c r="AF744" s="846"/>
      <c r="AG744" s="846"/>
      <c r="AH744" s="846"/>
      <c r="AI744" s="846"/>
      <c r="AJ744" s="846"/>
      <c r="AK744" s="846"/>
      <c r="AL744" s="846"/>
      <c r="AM744" s="846"/>
      <c r="AN744" s="846"/>
      <c r="AO744" s="846"/>
      <c r="AP744" s="846"/>
      <c r="AQ744" s="846"/>
      <c r="AR744" s="846"/>
      <c r="AS744" s="846"/>
      <c r="AT744" s="846"/>
      <c r="AU744" s="846"/>
      <c r="AV744" s="846"/>
      <c r="AW744" s="846"/>
      <c r="AX744" s="846"/>
      <c r="AY744" s="846"/>
    </row>
    <row r="745" spans="3:51">
      <c r="C745" s="845"/>
      <c r="D745" s="846"/>
      <c r="E745" s="846"/>
      <c r="F745" s="846"/>
      <c r="G745" s="846"/>
      <c r="H745" s="846"/>
      <c r="I745" s="846"/>
      <c r="J745" s="846"/>
      <c r="K745" s="846"/>
      <c r="L745" s="846"/>
      <c r="M745" s="846"/>
      <c r="N745" s="846"/>
      <c r="O745" s="846"/>
      <c r="P745" s="846"/>
      <c r="Q745" s="846"/>
      <c r="R745" s="846"/>
      <c r="S745" s="846"/>
      <c r="T745" s="846"/>
      <c r="U745" s="846"/>
      <c r="V745" s="846"/>
      <c r="W745" s="846"/>
      <c r="X745" s="846"/>
      <c r="Y745" s="846"/>
      <c r="Z745" s="846"/>
      <c r="AA745" s="846"/>
      <c r="AB745" s="846"/>
      <c r="AC745" s="846"/>
      <c r="AD745" s="846"/>
      <c r="AE745" s="846"/>
      <c r="AF745" s="846"/>
      <c r="AG745" s="846"/>
      <c r="AH745" s="846"/>
      <c r="AI745" s="846"/>
      <c r="AJ745" s="846"/>
      <c r="AK745" s="846"/>
      <c r="AL745" s="846"/>
      <c r="AM745" s="846"/>
      <c r="AN745" s="846"/>
      <c r="AO745" s="846"/>
      <c r="AP745" s="846"/>
      <c r="AQ745" s="846"/>
      <c r="AR745" s="846"/>
      <c r="AS745" s="846"/>
      <c r="AT745" s="846"/>
      <c r="AU745" s="846"/>
      <c r="AV745" s="846"/>
      <c r="AW745" s="846"/>
      <c r="AX745" s="846"/>
      <c r="AY745" s="846"/>
    </row>
    <row r="746" spans="3:51">
      <c r="C746" s="845"/>
      <c r="D746" s="846"/>
      <c r="E746" s="846"/>
      <c r="F746" s="846"/>
      <c r="G746" s="846"/>
      <c r="H746" s="846"/>
      <c r="I746" s="846"/>
      <c r="J746" s="846"/>
      <c r="K746" s="846"/>
      <c r="L746" s="846"/>
      <c r="M746" s="846"/>
      <c r="N746" s="846"/>
      <c r="O746" s="846"/>
      <c r="P746" s="846"/>
      <c r="Q746" s="846"/>
      <c r="R746" s="846"/>
      <c r="S746" s="846"/>
      <c r="T746" s="846"/>
      <c r="U746" s="846"/>
      <c r="V746" s="846"/>
      <c r="W746" s="846"/>
      <c r="X746" s="846"/>
      <c r="Y746" s="846"/>
      <c r="Z746" s="846"/>
      <c r="AA746" s="846"/>
      <c r="AB746" s="846"/>
      <c r="AC746" s="846"/>
      <c r="AD746" s="846"/>
      <c r="AE746" s="846"/>
      <c r="AF746" s="846"/>
      <c r="AG746" s="846"/>
      <c r="AH746" s="846"/>
      <c r="AI746" s="846"/>
      <c r="AJ746" s="846"/>
      <c r="AK746" s="846"/>
      <c r="AL746" s="846"/>
      <c r="AM746" s="846"/>
      <c r="AN746" s="846"/>
      <c r="AO746" s="846"/>
      <c r="AP746" s="846"/>
      <c r="AQ746" s="846"/>
      <c r="AR746" s="846"/>
      <c r="AS746" s="846"/>
      <c r="AT746" s="846"/>
      <c r="AU746" s="846"/>
      <c r="AV746" s="846"/>
      <c r="AW746" s="846"/>
      <c r="AX746" s="846"/>
      <c r="AY746" s="846"/>
    </row>
    <row r="747" spans="3:51">
      <c r="C747" s="845"/>
      <c r="D747" s="846"/>
      <c r="E747" s="846"/>
      <c r="F747" s="846"/>
      <c r="G747" s="846"/>
      <c r="H747" s="846"/>
      <c r="I747" s="846"/>
      <c r="J747" s="846"/>
      <c r="K747" s="846"/>
      <c r="L747" s="846"/>
      <c r="M747" s="846"/>
      <c r="N747" s="846"/>
      <c r="O747" s="846"/>
      <c r="P747" s="846"/>
      <c r="Q747" s="846"/>
      <c r="R747" s="846"/>
      <c r="S747" s="846"/>
      <c r="T747" s="846"/>
      <c r="U747" s="846"/>
      <c r="V747" s="846"/>
      <c r="W747" s="846"/>
      <c r="X747" s="846"/>
      <c r="Y747" s="846"/>
      <c r="Z747" s="846"/>
      <c r="AA747" s="846"/>
      <c r="AB747" s="846"/>
      <c r="AC747" s="846"/>
      <c r="AD747" s="846"/>
      <c r="AE747" s="846"/>
      <c r="AF747" s="846"/>
      <c r="AG747" s="846"/>
      <c r="AH747" s="846"/>
      <c r="AI747" s="846"/>
      <c r="AJ747" s="846"/>
      <c r="AK747" s="846"/>
      <c r="AL747" s="846"/>
      <c r="AM747" s="846"/>
      <c r="AN747" s="846"/>
      <c r="AO747" s="846"/>
      <c r="AP747" s="846"/>
      <c r="AQ747" s="846"/>
      <c r="AR747" s="846"/>
      <c r="AS747" s="846"/>
      <c r="AT747" s="846"/>
      <c r="AU747" s="846"/>
      <c r="AV747" s="846"/>
      <c r="AW747" s="846"/>
      <c r="AX747" s="846"/>
      <c r="AY747" s="846"/>
    </row>
    <row r="748" spans="3:51">
      <c r="C748" s="845"/>
      <c r="D748" s="846"/>
      <c r="E748" s="846"/>
      <c r="F748" s="846"/>
      <c r="G748" s="846"/>
      <c r="H748" s="846"/>
      <c r="I748" s="846"/>
      <c r="J748" s="846"/>
      <c r="K748" s="846"/>
      <c r="L748" s="846"/>
      <c r="M748" s="846"/>
      <c r="N748" s="846"/>
      <c r="O748" s="846"/>
      <c r="P748" s="846"/>
      <c r="Q748" s="846"/>
      <c r="R748" s="846"/>
      <c r="S748" s="846"/>
      <c r="T748" s="846"/>
      <c r="U748" s="846"/>
      <c r="V748" s="846"/>
      <c r="W748" s="846"/>
      <c r="X748" s="846"/>
      <c r="Y748" s="846"/>
      <c r="Z748" s="846"/>
      <c r="AA748" s="846"/>
      <c r="AB748" s="846"/>
      <c r="AC748" s="846"/>
      <c r="AD748" s="846"/>
      <c r="AE748" s="846"/>
      <c r="AF748" s="846"/>
      <c r="AG748" s="846"/>
      <c r="AH748" s="846"/>
      <c r="AI748" s="846"/>
      <c r="AJ748" s="846"/>
      <c r="AK748" s="846"/>
      <c r="AL748" s="846"/>
      <c r="AM748" s="846"/>
      <c r="AN748" s="846"/>
      <c r="AO748" s="846"/>
      <c r="AP748" s="846"/>
      <c r="AQ748" s="846"/>
      <c r="AR748" s="846"/>
      <c r="AS748" s="846"/>
      <c r="AT748" s="846"/>
      <c r="AU748" s="846"/>
      <c r="AV748" s="846"/>
      <c r="AW748" s="846"/>
      <c r="AX748" s="846"/>
      <c r="AY748" s="846"/>
    </row>
    <row r="749" spans="3:51">
      <c r="C749" s="845"/>
      <c r="D749" s="846"/>
      <c r="E749" s="846"/>
      <c r="F749" s="846"/>
      <c r="G749" s="846"/>
      <c r="H749" s="846"/>
      <c r="I749" s="846"/>
      <c r="J749" s="846"/>
      <c r="K749" s="846"/>
      <c r="L749" s="846"/>
      <c r="M749" s="846"/>
      <c r="N749" s="846"/>
      <c r="O749" s="846"/>
      <c r="P749" s="846"/>
      <c r="Q749" s="846"/>
      <c r="R749" s="846"/>
      <c r="S749" s="846"/>
      <c r="T749" s="846"/>
      <c r="U749" s="846"/>
      <c r="V749" s="846"/>
      <c r="W749" s="846"/>
      <c r="X749" s="846"/>
      <c r="Y749" s="846"/>
      <c r="Z749" s="846"/>
      <c r="AA749" s="846"/>
      <c r="AB749" s="846"/>
      <c r="AC749" s="846"/>
      <c r="AD749" s="846"/>
      <c r="AE749" s="846"/>
      <c r="AF749" s="846"/>
      <c r="AG749" s="846"/>
      <c r="AH749" s="846"/>
      <c r="AI749" s="846"/>
      <c r="AJ749" s="846"/>
      <c r="AK749" s="846"/>
      <c r="AL749" s="846"/>
      <c r="AM749" s="846"/>
      <c r="AN749" s="846"/>
      <c r="AO749" s="846"/>
      <c r="AP749" s="846"/>
      <c r="AQ749" s="846"/>
      <c r="AR749" s="846"/>
      <c r="AS749" s="846"/>
      <c r="AT749" s="846"/>
      <c r="AU749" s="846"/>
      <c r="AV749" s="846"/>
      <c r="AW749" s="846"/>
      <c r="AX749" s="846"/>
      <c r="AY749" s="846"/>
    </row>
    <row r="750" spans="3:51">
      <c r="C750" s="845"/>
      <c r="D750" s="846"/>
      <c r="E750" s="846"/>
      <c r="F750" s="846"/>
      <c r="G750" s="846"/>
      <c r="H750" s="846"/>
      <c r="I750" s="846"/>
      <c r="J750" s="846"/>
      <c r="K750" s="846"/>
      <c r="L750" s="846"/>
      <c r="M750" s="846"/>
      <c r="N750" s="846"/>
      <c r="O750" s="846"/>
      <c r="P750" s="846"/>
      <c r="Q750" s="846"/>
      <c r="R750" s="846"/>
      <c r="S750" s="846"/>
      <c r="T750" s="846"/>
      <c r="U750" s="846"/>
      <c r="V750" s="846"/>
      <c r="W750" s="846"/>
      <c r="X750" s="846"/>
      <c r="Y750" s="846"/>
      <c r="Z750" s="846"/>
      <c r="AA750" s="846"/>
      <c r="AB750" s="846"/>
      <c r="AC750" s="846"/>
      <c r="AD750" s="846"/>
      <c r="AE750" s="846"/>
      <c r="AF750" s="846"/>
      <c r="AG750" s="846"/>
      <c r="AH750" s="846"/>
      <c r="AI750" s="846"/>
      <c r="AJ750" s="846"/>
      <c r="AK750" s="846"/>
      <c r="AL750" s="846"/>
      <c r="AM750" s="846"/>
      <c r="AN750" s="846"/>
      <c r="AO750" s="846"/>
      <c r="AP750" s="846"/>
      <c r="AQ750" s="846"/>
      <c r="AR750" s="846"/>
      <c r="AS750" s="846"/>
      <c r="AT750" s="846"/>
      <c r="AU750" s="846"/>
      <c r="AV750" s="846"/>
      <c r="AW750" s="846"/>
      <c r="AX750" s="846"/>
      <c r="AY750" s="846"/>
    </row>
    <row r="751" spans="3:51">
      <c r="C751" s="845"/>
      <c r="D751" s="846"/>
      <c r="E751" s="846"/>
      <c r="F751" s="846"/>
      <c r="G751" s="846"/>
      <c r="H751" s="846"/>
      <c r="I751" s="846"/>
      <c r="J751" s="846"/>
      <c r="K751" s="846"/>
      <c r="L751" s="846"/>
      <c r="M751" s="846"/>
      <c r="N751" s="846"/>
      <c r="O751" s="846"/>
      <c r="P751" s="846"/>
      <c r="Q751" s="846"/>
      <c r="R751" s="846"/>
      <c r="S751" s="846"/>
      <c r="T751" s="846"/>
      <c r="U751" s="846"/>
      <c r="V751" s="846"/>
      <c r="W751" s="846"/>
      <c r="X751" s="846"/>
      <c r="Y751" s="846"/>
      <c r="Z751" s="846"/>
      <c r="AA751" s="846"/>
      <c r="AB751" s="846"/>
      <c r="AC751" s="846"/>
      <c r="AD751" s="846"/>
      <c r="AE751" s="846"/>
      <c r="AF751" s="846"/>
      <c r="AG751" s="846"/>
      <c r="AH751" s="846"/>
      <c r="AI751" s="846"/>
      <c r="AJ751" s="846"/>
      <c r="AK751" s="846"/>
      <c r="AL751" s="846"/>
      <c r="AM751" s="846"/>
      <c r="AN751" s="846"/>
      <c r="AO751" s="846"/>
      <c r="AP751" s="846"/>
      <c r="AQ751" s="846"/>
      <c r="AR751" s="846"/>
      <c r="AS751" s="846"/>
      <c r="AT751" s="846"/>
      <c r="AU751" s="846"/>
      <c r="AV751" s="846"/>
      <c r="AW751" s="846"/>
      <c r="AX751" s="846"/>
      <c r="AY751" s="846"/>
    </row>
    <row r="752" spans="3:51">
      <c r="C752" s="845"/>
      <c r="D752" s="846"/>
      <c r="E752" s="846"/>
      <c r="F752" s="846"/>
      <c r="G752" s="846"/>
      <c r="H752" s="846"/>
      <c r="I752" s="846"/>
      <c r="J752" s="846"/>
      <c r="K752" s="846"/>
      <c r="L752" s="846"/>
      <c r="M752" s="846"/>
      <c r="N752" s="846"/>
      <c r="O752" s="846"/>
      <c r="P752" s="846"/>
      <c r="Q752" s="846"/>
      <c r="R752" s="846"/>
      <c r="S752" s="846"/>
      <c r="T752" s="846"/>
      <c r="U752" s="846"/>
      <c r="V752" s="846"/>
      <c r="W752" s="846"/>
      <c r="X752" s="846"/>
      <c r="Y752" s="846"/>
      <c r="Z752" s="846"/>
      <c r="AA752" s="846"/>
      <c r="AB752" s="846"/>
      <c r="AC752" s="846"/>
      <c r="AD752" s="846"/>
      <c r="AE752" s="846"/>
      <c r="AF752" s="846"/>
      <c r="AG752" s="846"/>
      <c r="AH752" s="846"/>
      <c r="AI752" s="846"/>
      <c r="AJ752" s="846"/>
      <c r="AK752" s="846"/>
      <c r="AL752" s="846"/>
      <c r="AM752" s="846"/>
      <c r="AN752" s="846"/>
      <c r="AO752" s="846"/>
      <c r="AP752" s="846"/>
      <c r="AQ752" s="846"/>
      <c r="AR752" s="846"/>
      <c r="AS752" s="846"/>
      <c r="AT752" s="846"/>
      <c r="AU752" s="846"/>
      <c r="AV752" s="846"/>
      <c r="AW752" s="846"/>
      <c r="AX752" s="846"/>
      <c r="AY752" s="846"/>
    </row>
    <row r="753" spans="3:51">
      <c r="C753" s="845"/>
      <c r="D753" s="846"/>
      <c r="E753" s="846"/>
      <c r="F753" s="846"/>
      <c r="G753" s="846"/>
      <c r="H753" s="846"/>
      <c r="I753" s="846"/>
      <c r="J753" s="846"/>
      <c r="K753" s="846"/>
      <c r="L753" s="846"/>
      <c r="M753" s="846"/>
      <c r="N753" s="846"/>
      <c r="O753" s="846"/>
      <c r="P753" s="846"/>
      <c r="Q753" s="846"/>
      <c r="R753" s="846"/>
      <c r="S753" s="846"/>
      <c r="T753" s="846"/>
      <c r="U753" s="846"/>
      <c r="V753" s="846"/>
      <c r="W753" s="846"/>
      <c r="X753" s="846"/>
      <c r="Y753" s="846"/>
      <c r="Z753" s="846"/>
      <c r="AA753" s="846"/>
      <c r="AB753" s="846"/>
      <c r="AC753" s="846"/>
      <c r="AD753" s="846"/>
      <c r="AE753" s="846"/>
      <c r="AF753" s="846"/>
      <c r="AG753" s="846"/>
      <c r="AH753" s="846"/>
      <c r="AI753" s="846"/>
      <c r="AJ753" s="846"/>
      <c r="AK753" s="846"/>
      <c r="AL753" s="846"/>
      <c r="AM753" s="846"/>
      <c r="AN753" s="846"/>
      <c r="AO753" s="846"/>
      <c r="AP753" s="846"/>
      <c r="AQ753" s="846"/>
      <c r="AR753" s="846"/>
      <c r="AS753" s="846"/>
      <c r="AT753" s="846"/>
      <c r="AU753" s="846"/>
      <c r="AV753" s="846"/>
      <c r="AW753" s="846"/>
      <c r="AX753" s="846"/>
      <c r="AY753" s="846"/>
    </row>
    <row r="754" spans="3:51">
      <c r="C754" s="845"/>
      <c r="D754" s="846"/>
      <c r="E754" s="846"/>
      <c r="F754" s="846"/>
      <c r="G754" s="846"/>
      <c r="H754" s="846"/>
      <c r="I754" s="846"/>
      <c r="J754" s="846"/>
      <c r="K754" s="846"/>
      <c r="L754" s="846"/>
      <c r="M754" s="846"/>
      <c r="N754" s="846"/>
      <c r="O754" s="846"/>
      <c r="P754" s="846"/>
      <c r="Q754" s="846"/>
      <c r="R754" s="846"/>
      <c r="S754" s="846"/>
      <c r="T754" s="846"/>
      <c r="U754" s="846"/>
      <c r="V754" s="846"/>
      <c r="W754" s="846"/>
      <c r="X754" s="846"/>
      <c r="Y754" s="846"/>
      <c r="Z754" s="846"/>
      <c r="AA754" s="846"/>
      <c r="AB754" s="846"/>
      <c r="AC754" s="846"/>
      <c r="AD754" s="846"/>
      <c r="AE754" s="846"/>
      <c r="AF754" s="846"/>
      <c r="AG754" s="846"/>
      <c r="AH754" s="846"/>
      <c r="AI754" s="846"/>
      <c r="AJ754" s="846"/>
      <c r="AK754" s="846"/>
      <c r="AL754" s="846"/>
      <c r="AM754" s="846"/>
      <c r="AN754" s="846"/>
      <c r="AO754" s="846"/>
      <c r="AP754" s="846"/>
      <c r="AQ754" s="846"/>
      <c r="AR754" s="846"/>
      <c r="AS754" s="846"/>
      <c r="AT754" s="846"/>
      <c r="AU754" s="846"/>
      <c r="AV754" s="846"/>
      <c r="AW754" s="846"/>
      <c r="AX754" s="846"/>
      <c r="AY754" s="846"/>
    </row>
    <row r="755" spans="3:51">
      <c r="C755" s="845"/>
      <c r="D755" s="846"/>
      <c r="E755" s="846"/>
      <c r="F755" s="846"/>
      <c r="G755" s="846"/>
      <c r="H755" s="846"/>
      <c r="I755" s="846"/>
      <c r="J755" s="846"/>
      <c r="K755" s="846"/>
      <c r="L755" s="846"/>
      <c r="M755" s="846"/>
      <c r="N755" s="846"/>
      <c r="O755" s="846"/>
      <c r="P755" s="846"/>
      <c r="Q755" s="846"/>
      <c r="R755" s="846"/>
      <c r="S755" s="846"/>
      <c r="T755" s="846"/>
      <c r="U755" s="846"/>
      <c r="V755" s="846"/>
      <c r="W755" s="846"/>
      <c r="X755" s="846"/>
      <c r="Y755" s="846"/>
      <c r="Z755" s="846"/>
      <c r="AA755" s="846"/>
      <c r="AB755" s="846"/>
      <c r="AC755" s="846"/>
      <c r="AD755" s="846"/>
      <c r="AE755" s="846"/>
      <c r="AF755" s="846"/>
      <c r="AG755" s="846"/>
      <c r="AH755" s="846"/>
      <c r="AI755" s="846"/>
      <c r="AJ755" s="846"/>
      <c r="AK755" s="846"/>
      <c r="AL755" s="846"/>
      <c r="AM755" s="846"/>
      <c r="AN755" s="846"/>
      <c r="AO755" s="846"/>
      <c r="AP755" s="846"/>
      <c r="AQ755" s="846"/>
      <c r="AR755" s="846"/>
      <c r="AS755" s="846"/>
      <c r="AT755" s="846"/>
      <c r="AU755" s="846"/>
      <c r="AV755" s="846"/>
      <c r="AW755" s="846"/>
      <c r="AX755" s="846"/>
      <c r="AY755" s="846"/>
    </row>
    <row r="756" spans="3:51">
      <c r="C756" s="845"/>
      <c r="D756" s="846"/>
      <c r="E756" s="846"/>
      <c r="F756" s="846"/>
      <c r="G756" s="846"/>
      <c r="H756" s="846"/>
      <c r="I756" s="846"/>
      <c r="J756" s="846"/>
      <c r="K756" s="846"/>
      <c r="L756" s="846"/>
      <c r="M756" s="846"/>
      <c r="N756" s="846"/>
      <c r="O756" s="846"/>
      <c r="P756" s="846"/>
      <c r="Q756" s="846"/>
      <c r="R756" s="846"/>
      <c r="S756" s="846"/>
      <c r="T756" s="846"/>
      <c r="U756" s="846"/>
      <c r="V756" s="846"/>
      <c r="W756" s="846"/>
      <c r="X756" s="846"/>
      <c r="Y756" s="846"/>
      <c r="Z756" s="846"/>
      <c r="AA756" s="846"/>
      <c r="AB756" s="846"/>
      <c r="AC756" s="846"/>
      <c r="AD756" s="846"/>
      <c r="AE756" s="846"/>
      <c r="AF756" s="846"/>
      <c r="AG756" s="846"/>
      <c r="AH756" s="846"/>
      <c r="AI756" s="846"/>
      <c r="AJ756" s="846"/>
      <c r="AK756" s="846"/>
      <c r="AL756" s="846"/>
      <c r="AM756" s="846"/>
      <c r="AN756" s="846"/>
      <c r="AO756" s="846"/>
      <c r="AP756" s="846"/>
      <c r="AQ756" s="846"/>
      <c r="AR756" s="846"/>
      <c r="AS756" s="846"/>
      <c r="AT756" s="846"/>
      <c r="AU756" s="846"/>
      <c r="AV756" s="846"/>
      <c r="AW756" s="846"/>
      <c r="AX756" s="846"/>
      <c r="AY756" s="846"/>
    </row>
    <row r="757" spans="3:51">
      <c r="C757" s="845"/>
      <c r="D757" s="846"/>
      <c r="E757" s="846"/>
      <c r="F757" s="846"/>
      <c r="G757" s="846"/>
      <c r="H757" s="846"/>
      <c r="I757" s="846"/>
      <c r="J757" s="846"/>
      <c r="K757" s="846"/>
      <c r="L757" s="846"/>
      <c r="M757" s="846"/>
      <c r="N757" s="846"/>
      <c r="O757" s="846"/>
      <c r="P757" s="846"/>
      <c r="Q757" s="846"/>
      <c r="R757" s="846"/>
      <c r="S757" s="846"/>
      <c r="T757" s="846"/>
      <c r="U757" s="846"/>
      <c r="V757" s="846"/>
      <c r="W757" s="846"/>
      <c r="X757" s="846"/>
      <c r="Y757" s="846"/>
      <c r="Z757" s="846"/>
      <c r="AA757" s="846"/>
      <c r="AB757" s="846"/>
      <c r="AC757" s="846"/>
      <c r="AD757" s="846"/>
      <c r="AE757" s="846"/>
      <c r="AF757" s="846"/>
      <c r="AG757" s="846"/>
      <c r="AH757" s="846"/>
      <c r="AI757" s="846"/>
      <c r="AJ757" s="846"/>
      <c r="AK757" s="846"/>
      <c r="AL757" s="846"/>
      <c r="AM757" s="846"/>
      <c r="AN757" s="846"/>
      <c r="AO757" s="846"/>
      <c r="AP757" s="846"/>
      <c r="AQ757" s="846"/>
      <c r="AR757" s="846"/>
      <c r="AS757" s="846"/>
      <c r="AT757" s="846"/>
      <c r="AU757" s="846"/>
      <c r="AV757" s="846"/>
      <c r="AW757" s="846"/>
      <c r="AX757" s="846"/>
      <c r="AY757" s="846"/>
    </row>
    <row r="758" spans="3:51">
      <c r="C758" s="845"/>
      <c r="D758" s="846"/>
      <c r="E758" s="846"/>
      <c r="F758" s="846"/>
      <c r="G758" s="846"/>
      <c r="H758" s="846"/>
      <c r="I758" s="846"/>
      <c r="J758" s="846"/>
      <c r="K758" s="846"/>
      <c r="L758" s="846"/>
      <c r="M758" s="846"/>
      <c r="N758" s="846"/>
      <c r="O758" s="846"/>
      <c r="P758" s="846"/>
      <c r="Q758" s="846"/>
      <c r="R758" s="846"/>
      <c r="S758" s="846"/>
      <c r="T758" s="846"/>
      <c r="U758" s="846"/>
      <c r="V758" s="846"/>
      <c r="W758" s="846"/>
      <c r="X758" s="846"/>
      <c r="Y758" s="846"/>
      <c r="Z758" s="846"/>
      <c r="AA758" s="846"/>
      <c r="AB758" s="846"/>
      <c r="AC758" s="846"/>
      <c r="AD758" s="846"/>
      <c r="AE758" s="846"/>
      <c r="AF758" s="846"/>
      <c r="AG758" s="846"/>
      <c r="AH758" s="846"/>
      <c r="AI758" s="846"/>
      <c r="AJ758" s="846"/>
      <c r="AK758" s="846"/>
      <c r="AL758" s="846"/>
      <c r="AM758" s="846"/>
      <c r="AN758" s="846"/>
      <c r="AO758" s="846"/>
      <c r="AP758" s="846"/>
      <c r="AQ758" s="846"/>
      <c r="AR758" s="846"/>
      <c r="AS758" s="846"/>
      <c r="AT758" s="846"/>
      <c r="AU758" s="846"/>
      <c r="AV758" s="846"/>
      <c r="AW758" s="846"/>
      <c r="AX758" s="846"/>
      <c r="AY758" s="846"/>
    </row>
    <row r="759" spans="3:51">
      <c r="C759" s="845"/>
      <c r="D759" s="846"/>
      <c r="E759" s="846"/>
      <c r="F759" s="846"/>
      <c r="G759" s="846"/>
      <c r="H759" s="846"/>
      <c r="I759" s="846"/>
      <c r="J759" s="846"/>
      <c r="K759" s="846"/>
      <c r="L759" s="846"/>
      <c r="M759" s="846"/>
      <c r="N759" s="846"/>
      <c r="O759" s="846"/>
      <c r="P759" s="846"/>
      <c r="Q759" s="846"/>
      <c r="R759" s="846"/>
      <c r="S759" s="846"/>
      <c r="T759" s="846"/>
      <c r="U759" s="846"/>
      <c r="V759" s="846"/>
      <c r="W759" s="846"/>
      <c r="X759" s="846"/>
      <c r="Y759" s="846"/>
      <c r="Z759" s="846"/>
      <c r="AA759" s="846"/>
      <c r="AB759" s="846"/>
      <c r="AC759" s="846"/>
      <c r="AD759" s="846"/>
      <c r="AE759" s="846"/>
      <c r="AF759" s="846"/>
      <c r="AG759" s="846"/>
      <c r="AH759" s="846"/>
      <c r="AI759" s="846"/>
      <c r="AJ759" s="846"/>
      <c r="AK759" s="846"/>
      <c r="AL759" s="846"/>
      <c r="AM759" s="846"/>
      <c r="AN759" s="846"/>
      <c r="AO759" s="846"/>
      <c r="AP759" s="846"/>
      <c r="AQ759" s="846"/>
      <c r="AR759" s="846"/>
      <c r="AS759" s="846"/>
      <c r="AT759" s="846"/>
      <c r="AU759" s="846"/>
      <c r="AV759" s="846"/>
      <c r="AW759" s="846"/>
      <c r="AX759" s="846"/>
      <c r="AY759" s="846"/>
    </row>
    <row r="760" spans="3:51">
      <c r="C760" s="845"/>
      <c r="D760" s="846"/>
      <c r="E760" s="846"/>
      <c r="F760" s="846"/>
      <c r="G760" s="846"/>
      <c r="H760" s="846"/>
      <c r="I760" s="846"/>
      <c r="J760" s="846"/>
      <c r="K760" s="846"/>
      <c r="L760" s="846"/>
      <c r="M760" s="846"/>
      <c r="N760" s="846"/>
      <c r="O760" s="846"/>
      <c r="P760" s="846"/>
      <c r="Q760" s="846"/>
      <c r="R760" s="846"/>
      <c r="S760" s="846"/>
      <c r="T760" s="846"/>
      <c r="U760" s="846"/>
      <c r="V760" s="846"/>
      <c r="W760" s="846"/>
      <c r="X760" s="846"/>
      <c r="Y760" s="846"/>
      <c r="Z760" s="846"/>
      <c r="AA760" s="846"/>
      <c r="AB760" s="846"/>
      <c r="AC760" s="846"/>
      <c r="AD760" s="846"/>
      <c r="AE760" s="846"/>
      <c r="AF760" s="846"/>
      <c r="AG760" s="846"/>
      <c r="AH760" s="846"/>
      <c r="AI760" s="846"/>
      <c r="AJ760" s="846"/>
      <c r="AK760" s="846"/>
      <c r="AL760" s="846"/>
      <c r="AM760" s="846"/>
      <c r="AN760" s="846"/>
      <c r="AO760" s="846"/>
      <c r="AP760" s="846"/>
      <c r="AQ760" s="846"/>
      <c r="AR760" s="846"/>
      <c r="AS760" s="846"/>
      <c r="AT760" s="846"/>
      <c r="AU760" s="846"/>
      <c r="AV760" s="846"/>
      <c r="AW760" s="846"/>
      <c r="AX760" s="846"/>
      <c r="AY760" s="846"/>
    </row>
    <row r="761" spans="3:51">
      <c r="C761" s="845"/>
      <c r="D761" s="846"/>
      <c r="E761" s="846"/>
      <c r="F761" s="846"/>
      <c r="G761" s="846"/>
      <c r="H761" s="846"/>
      <c r="I761" s="846"/>
      <c r="J761" s="846"/>
      <c r="K761" s="846"/>
      <c r="L761" s="846"/>
      <c r="M761" s="846"/>
      <c r="N761" s="846"/>
      <c r="O761" s="846"/>
      <c r="P761" s="846"/>
      <c r="Q761" s="846"/>
      <c r="R761" s="846"/>
      <c r="S761" s="846"/>
      <c r="T761" s="846"/>
      <c r="U761" s="846"/>
      <c r="V761" s="846"/>
      <c r="W761" s="846"/>
      <c r="X761" s="846"/>
      <c r="Y761" s="846"/>
      <c r="Z761" s="846"/>
      <c r="AA761" s="846"/>
      <c r="AB761" s="846"/>
      <c r="AC761" s="846"/>
      <c r="AD761" s="846"/>
      <c r="AE761" s="846"/>
      <c r="AF761" s="846"/>
      <c r="AG761" s="846"/>
      <c r="AH761" s="846"/>
      <c r="AI761" s="846"/>
      <c r="AJ761" s="846"/>
      <c r="AK761" s="846"/>
      <c r="AL761" s="846"/>
      <c r="AM761" s="846"/>
      <c r="AN761" s="846"/>
      <c r="AO761" s="846"/>
      <c r="AP761" s="846"/>
      <c r="AQ761" s="846"/>
      <c r="AR761" s="846"/>
      <c r="AS761" s="846"/>
      <c r="AT761" s="846"/>
      <c r="AU761" s="846"/>
      <c r="AV761" s="846"/>
      <c r="AW761" s="846"/>
      <c r="AX761" s="846"/>
      <c r="AY761" s="846"/>
    </row>
    <row r="762" spans="3:51">
      <c r="C762" s="845"/>
      <c r="D762" s="846"/>
      <c r="E762" s="846"/>
      <c r="F762" s="846"/>
      <c r="G762" s="846"/>
      <c r="H762" s="846"/>
      <c r="I762" s="846"/>
      <c r="J762" s="846"/>
      <c r="K762" s="846"/>
      <c r="L762" s="846"/>
      <c r="M762" s="846"/>
      <c r="N762" s="846"/>
      <c r="O762" s="846"/>
      <c r="P762" s="846"/>
      <c r="Q762" s="846"/>
      <c r="R762" s="846"/>
      <c r="S762" s="846"/>
      <c r="T762" s="846"/>
      <c r="U762" s="846"/>
      <c r="V762" s="846"/>
      <c r="W762" s="846"/>
      <c r="X762" s="846"/>
      <c r="Y762" s="846"/>
      <c r="Z762" s="846"/>
      <c r="AA762" s="846"/>
      <c r="AB762" s="846"/>
      <c r="AC762" s="846"/>
      <c r="AD762" s="846"/>
      <c r="AE762" s="846"/>
      <c r="AF762" s="846"/>
      <c r="AG762" s="846"/>
      <c r="AH762" s="846"/>
      <c r="AI762" s="846"/>
      <c r="AJ762" s="846"/>
      <c r="AK762" s="846"/>
      <c r="AL762" s="846"/>
      <c r="AM762" s="846"/>
      <c r="AN762" s="846"/>
      <c r="AO762" s="846"/>
      <c r="AP762" s="846"/>
      <c r="AQ762" s="846"/>
      <c r="AR762" s="846"/>
      <c r="AS762" s="846"/>
      <c r="AT762" s="846"/>
      <c r="AU762" s="846"/>
      <c r="AV762" s="846"/>
      <c r="AW762" s="846"/>
      <c r="AX762" s="846"/>
      <c r="AY762" s="846"/>
    </row>
    <row r="763" spans="3:51">
      <c r="C763" s="845"/>
      <c r="D763" s="846"/>
      <c r="E763" s="846"/>
      <c r="F763" s="846"/>
      <c r="G763" s="846"/>
      <c r="H763" s="846"/>
      <c r="I763" s="846"/>
      <c r="J763" s="846"/>
      <c r="K763" s="846"/>
      <c r="L763" s="846"/>
      <c r="M763" s="846"/>
      <c r="N763" s="846"/>
      <c r="O763" s="846"/>
      <c r="P763" s="846"/>
      <c r="Q763" s="846"/>
      <c r="R763" s="846"/>
      <c r="S763" s="846"/>
      <c r="T763" s="846"/>
      <c r="U763" s="846"/>
      <c r="V763" s="846"/>
      <c r="W763" s="846"/>
      <c r="X763" s="846"/>
      <c r="Y763" s="846"/>
      <c r="Z763" s="846"/>
      <c r="AA763" s="846"/>
      <c r="AB763" s="846"/>
      <c r="AC763" s="846"/>
      <c r="AD763" s="846"/>
      <c r="AE763" s="846"/>
      <c r="AF763" s="846"/>
      <c r="AG763" s="846"/>
      <c r="AH763" s="846"/>
      <c r="AI763" s="846"/>
      <c r="AJ763" s="846"/>
      <c r="AK763" s="846"/>
      <c r="AL763" s="846"/>
      <c r="AM763" s="846"/>
      <c r="AN763" s="846"/>
      <c r="AO763" s="846"/>
      <c r="AP763" s="846"/>
      <c r="AQ763" s="846"/>
      <c r="AR763" s="846"/>
      <c r="AS763" s="846"/>
      <c r="AT763" s="846"/>
      <c r="AU763" s="846"/>
      <c r="AV763" s="846"/>
      <c r="AW763" s="846"/>
      <c r="AX763" s="846"/>
      <c r="AY763" s="846"/>
    </row>
    <row r="764" spans="3:51">
      <c r="C764" s="845"/>
      <c r="D764" s="846"/>
      <c r="E764" s="846"/>
      <c r="F764" s="846"/>
      <c r="G764" s="846"/>
      <c r="H764" s="846"/>
      <c r="I764" s="846"/>
      <c r="J764" s="846"/>
      <c r="K764" s="846"/>
      <c r="L764" s="846"/>
      <c r="M764" s="846"/>
      <c r="N764" s="846"/>
      <c r="O764" s="846"/>
      <c r="P764" s="846"/>
      <c r="Q764" s="846"/>
      <c r="R764" s="846"/>
      <c r="S764" s="846"/>
      <c r="T764" s="846"/>
      <c r="U764" s="846"/>
      <c r="V764" s="846"/>
      <c r="W764" s="846"/>
      <c r="X764" s="846"/>
      <c r="Y764" s="846"/>
      <c r="Z764" s="846"/>
      <c r="AA764" s="846"/>
      <c r="AB764" s="846"/>
      <c r="AC764" s="846"/>
      <c r="AD764" s="846"/>
      <c r="AE764" s="846"/>
      <c r="AF764" s="846"/>
      <c r="AG764" s="846"/>
      <c r="AH764" s="846"/>
      <c r="AI764" s="846"/>
      <c r="AJ764" s="846"/>
      <c r="AK764" s="846"/>
      <c r="AL764" s="846"/>
      <c r="AM764" s="846"/>
      <c r="AN764" s="846"/>
      <c r="AO764" s="846"/>
      <c r="AP764" s="846"/>
      <c r="AQ764" s="846"/>
      <c r="AR764" s="846"/>
      <c r="AS764" s="846"/>
      <c r="AT764" s="846"/>
      <c r="AU764" s="846"/>
      <c r="AV764" s="846"/>
      <c r="AW764" s="846"/>
      <c r="AX764" s="846"/>
      <c r="AY764" s="846"/>
    </row>
    <row r="765" spans="3:51">
      <c r="C765" s="845"/>
      <c r="D765" s="846"/>
      <c r="E765" s="846"/>
      <c r="F765" s="846"/>
      <c r="G765" s="846"/>
      <c r="H765" s="846"/>
      <c r="I765" s="846"/>
      <c r="J765" s="846"/>
      <c r="K765" s="846"/>
      <c r="L765" s="846"/>
      <c r="M765" s="846"/>
      <c r="N765" s="846"/>
      <c r="O765" s="846"/>
      <c r="P765" s="846"/>
      <c r="Q765" s="846"/>
      <c r="R765" s="846"/>
      <c r="S765" s="846"/>
      <c r="T765" s="846"/>
      <c r="U765" s="846"/>
      <c r="V765" s="846"/>
      <c r="W765" s="846"/>
      <c r="X765" s="846"/>
      <c r="Y765" s="846"/>
      <c r="Z765" s="846"/>
      <c r="AA765" s="846"/>
      <c r="AB765" s="846"/>
      <c r="AC765" s="846"/>
      <c r="AD765" s="846"/>
      <c r="AE765" s="846"/>
      <c r="AF765" s="846"/>
      <c r="AG765" s="846"/>
      <c r="AH765" s="846"/>
      <c r="AI765" s="846"/>
      <c r="AJ765" s="846"/>
      <c r="AK765" s="846"/>
      <c r="AL765" s="846"/>
      <c r="AM765" s="846"/>
      <c r="AN765" s="846"/>
      <c r="AO765" s="846"/>
      <c r="AP765" s="846"/>
      <c r="AQ765" s="846"/>
      <c r="AR765" s="846"/>
      <c r="AS765" s="846"/>
      <c r="AT765" s="846"/>
      <c r="AU765" s="846"/>
      <c r="AV765" s="846"/>
      <c r="AW765" s="846"/>
      <c r="AX765" s="846"/>
      <c r="AY765" s="846"/>
    </row>
    <row r="766" spans="3:51">
      <c r="C766" s="845"/>
      <c r="D766" s="846"/>
      <c r="E766" s="846"/>
      <c r="F766" s="846"/>
      <c r="G766" s="846"/>
      <c r="H766" s="846"/>
      <c r="I766" s="846"/>
      <c r="J766" s="846"/>
      <c r="K766" s="846"/>
      <c r="L766" s="846"/>
      <c r="M766" s="846"/>
      <c r="N766" s="846"/>
      <c r="O766" s="846"/>
      <c r="P766" s="846"/>
      <c r="Q766" s="846"/>
      <c r="R766" s="846"/>
      <c r="S766" s="846"/>
      <c r="T766" s="846"/>
      <c r="U766" s="846"/>
      <c r="V766" s="846"/>
      <c r="W766" s="846"/>
      <c r="X766" s="846"/>
      <c r="Y766" s="846"/>
      <c r="Z766" s="846"/>
      <c r="AA766" s="846"/>
      <c r="AB766" s="846"/>
      <c r="AC766" s="846"/>
      <c r="AD766" s="846"/>
      <c r="AE766" s="846"/>
      <c r="AF766" s="846"/>
      <c r="AG766" s="846"/>
      <c r="AH766" s="846"/>
      <c r="AI766" s="846"/>
      <c r="AJ766" s="846"/>
      <c r="AK766" s="846"/>
      <c r="AL766" s="846"/>
      <c r="AM766" s="846"/>
      <c r="AN766" s="846"/>
      <c r="AO766" s="846"/>
      <c r="AP766" s="846"/>
      <c r="AQ766" s="846"/>
      <c r="AR766" s="846"/>
      <c r="AS766" s="846"/>
      <c r="AT766" s="846"/>
      <c r="AU766" s="846"/>
      <c r="AV766" s="846"/>
      <c r="AW766" s="846"/>
      <c r="AX766" s="846"/>
      <c r="AY766" s="846"/>
    </row>
    <row r="767" spans="3:51">
      <c r="C767" s="845"/>
      <c r="D767" s="846"/>
      <c r="E767" s="846"/>
      <c r="F767" s="846"/>
      <c r="G767" s="846"/>
      <c r="H767" s="846"/>
      <c r="I767" s="846"/>
      <c r="J767" s="846"/>
      <c r="K767" s="846"/>
      <c r="L767" s="846"/>
      <c r="M767" s="846"/>
      <c r="N767" s="846"/>
      <c r="O767" s="846"/>
      <c r="P767" s="846"/>
      <c r="Q767" s="846"/>
      <c r="R767" s="846"/>
      <c r="S767" s="846"/>
      <c r="T767" s="846"/>
      <c r="U767" s="846"/>
      <c r="V767" s="846"/>
      <c r="W767" s="846"/>
      <c r="X767" s="846"/>
      <c r="Y767" s="846"/>
      <c r="Z767" s="846"/>
      <c r="AA767" s="846"/>
      <c r="AB767" s="846"/>
      <c r="AC767" s="846"/>
      <c r="AD767" s="846"/>
      <c r="AE767" s="846"/>
      <c r="AF767" s="846"/>
      <c r="AG767" s="846"/>
      <c r="AH767" s="846"/>
      <c r="AI767" s="846"/>
      <c r="AJ767" s="846"/>
      <c r="AK767" s="846"/>
      <c r="AL767" s="846"/>
      <c r="AM767" s="846"/>
      <c r="AN767" s="846"/>
      <c r="AO767" s="846"/>
      <c r="AP767" s="846"/>
      <c r="AQ767" s="846"/>
      <c r="AR767" s="846"/>
      <c r="AS767" s="846"/>
      <c r="AT767" s="846"/>
      <c r="AU767" s="846"/>
      <c r="AV767" s="846"/>
      <c r="AW767" s="846"/>
      <c r="AX767" s="846"/>
      <c r="AY767" s="846"/>
    </row>
    <row r="768" spans="3:51">
      <c r="C768" s="845"/>
      <c r="D768" s="846"/>
      <c r="E768" s="846"/>
      <c r="F768" s="846"/>
      <c r="G768" s="846"/>
      <c r="H768" s="846"/>
      <c r="I768" s="846"/>
      <c r="J768" s="846"/>
      <c r="K768" s="846"/>
      <c r="L768" s="846"/>
      <c r="M768" s="846"/>
      <c r="N768" s="846"/>
      <c r="O768" s="846"/>
      <c r="P768" s="846"/>
      <c r="Q768" s="846"/>
      <c r="R768" s="846"/>
      <c r="S768" s="846"/>
      <c r="T768" s="846"/>
      <c r="U768" s="846"/>
      <c r="V768" s="846"/>
      <c r="W768" s="846"/>
      <c r="X768" s="846"/>
      <c r="Y768" s="846"/>
      <c r="Z768" s="846"/>
      <c r="AA768" s="846"/>
      <c r="AB768" s="846"/>
      <c r="AC768" s="846"/>
      <c r="AD768" s="846"/>
      <c r="AE768" s="846"/>
      <c r="AF768" s="846"/>
      <c r="AG768" s="846"/>
      <c r="AH768" s="846"/>
      <c r="AI768" s="846"/>
      <c r="AJ768" s="846"/>
      <c r="AK768" s="846"/>
      <c r="AL768" s="846"/>
      <c r="AM768" s="846"/>
      <c r="AN768" s="846"/>
      <c r="AO768" s="846"/>
      <c r="AP768" s="846"/>
      <c r="AQ768" s="846"/>
      <c r="AR768" s="846"/>
      <c r="AS768" s="846"/>
      <c r="AT768" s="846"/>
      <c r="AU768" s="846"/>
      <c r="AV768" s="846"/>
      <c r="AW768" s="846"/>
      <c r="AX768" s="846"/>
      <c r="AY768" s="846"/>
    </row>
    <row r="769" spans="3:51">
      <c r="C769" s="845"/>
      <c r="D769" s="846"/>
      <c r="E769" s="846"/>
      <c r="F769" s="846"/>
      <c r="G769" s="846"/>
      <c r="H769" s="846"/>
      <c r="I769" s="846"/>
      <c r="J769" s="846"/>
      <c r="K769" s="846"/>
      <c r="L769" s="846"/>
      <c r="M769" s="846"/>
      <c r="N769" s="846"/>
      <c r="O769" s="846"/>
      <c r="P769" s="846"/>
      <c r="Q769" s="846"/>
      <c r="R769" s="846"/>
      <c r="S769" s="846"/>
      <c r="T769" s="846"/>
      <c r="U769" s="846"/>
      <c r="V769" s="846"/>
      <c r="W769" s="846"/>
      <c r="X769" s="846"/>
      <c r="Y769" s="846"/>
      <c r="Z769" s="846"/>
      <c r="AA769" s="846"/>
      <c r="AB769" s="846"/>
      <c r="AC769" s="846"/>
      <c r="AD769" s="846"/>
      <c r="AE769" s="846"/>
      <c r="AF769" s="846"/>
      <c r="AG769" s="846"/>
      <c r="AH769" s="846"/>
      <c r="AI769" s="846"/>
      <c r="AJ769" s="846"/>
      <c r="AK769" s="846"/>
      <c r="AL769" s="846"/>
      <c r="AM769" s="846"/>
      <c r="AN769" s="846"/>
      <c r="AO769" s="846"/>
      <c r="AP769" s="846"/>
      <c r="AQ769" s="846"/>
      <c r="AR769" s="846"/>
      <c r="AS769" s="846"/>
      <c r="AT769" s="846"/>
      <c r="AU769" s="846"/>
      <c r="AV769" s="846"/>
      <c r="AW769" s="846"/>
      <c r="AX769" s="846"/>
      <c r="AY769" s="846"/>
    </row>
    <row r="770" spans="3:51">
      <c r="C770" s="845"/>
      <c r="D770" s="846"/>
      <c r="E770" s="846"/>
      <c r="F770" s="846"/>
      <c r="G770" s="846"/>
      <c r="H770" s="846"/>
      <c r="I770" s="846"/>
      <c r="J770" s="846"/>
      <c r="K770" s="846"/>
      <c r="L770" s="846"/>
      <c r="M770" s="846"/>
      <c r="N770" s="846"/>
      <c r="O770" s="846"/>
      <c r="P770" s="846"/>
      <c r="Q770" s="846"/>
      <c r="R770" s="846"/>
      <c r="S770" s="846"/>
      <c r="T770" s="846"/>
      <c r="U770" s="846"/>
      <c r="V770" s="846"/>
      <c r="W770" s="846"/>
      <c r="X770" s="846"/>
      <c r="Y770" s="846"/>
      <c r="Z770" s="846"/>
      <c r="AA770" s="846"/>
      <c r="AB770" s="846"/>
      <c r="AC770" s="846"/>
      <c r="AD770" s="846"/>
      <c r="AE770" s="846"/>
      <c r="AF770" s="846"/>
      <c r="AG770" s="846"/>
      <c r="AH770" s="846"/>
      <c r="AI770" s="846"/>
      <c r="AJ770" s="846"/>
      <c r="AK770" s="846"/>
      <c r="AL770" s="846"/>
      <c r="AM770" s="846"/>
      <c r="AN770" s="846"/>
      <c r="AO770" s="846"/>
      <c r="AP770" s="846"/>
      <c r="AQ770" s="846"/>
      <c r="AR770" s="846"/>
      <c r="AS770" s="846"/>
      <c r="AT770" s="846"/>
      <c r="AU770" s="846"/>
      <c r="AV770" s="846"/>
      <c r="AW770" s="846"/>
      <c r="AX770" s="846"/>
      <c r="AY770" s="846"/>
    </row>
    <row r="771" spans="3:51">
      <c r="C771" s="845"/>
      <c r="D771" s="846"/>
      <c r="E771" s="846"/>
      <c r="F771" s="846"/>
      <c r="G771" s="846"/>
      <c r="H771" s="846"/>
      <c r="I771" s="846"/>
      <c r="J771" s="846"/>
      <c r="K771" s="846"/>
      <c r="L771" s="846"/>
      <c r="M771" s="846"/>
      <c r="N771" s="846"/>
      <c r="O771" s="846"/>
      <c r="P771" s="846"/>
      <c r="Q771" s="846"/>
      <c r="R771" s="846"/>
      <c r="S771" s="846"/>
      <c r="T771" s="846"/>
      <c r="U771" s="846"/>
      <c r="V771" s="846"/>
      <c r="W771" s="846"/>
      <c r="X771" s="846"/>
      <c r="Y771" s="846"/>
      <c r="Z771" s="846"/>
      <c r="AA771" s="846"/>
      <c r="AB771" s="846"/>
      <c r="AC771" s="846"/>
      <c r="AD771" s="846"/>
      <c r="AE771" s="846"/>
      <c r="AF771" s="846"/>
      <c r="AG771" s="846"/>
      <c r="AH771" s="846"/>
      <c r="AI771" s="846"/>
      <c r="AJ771" s="846"/>
      <c r="AK771" s="846"/>
      <c r="AL771" s="846"/>
      <c r="AM771" s="846"/>
      <c r="AN771" s="846"/>
      <c r="AO771" s="846"/>
      <c r="AP771" s="846"/>
      <c r="AQ771" s="846"/>
      <c r="AR771" s="846"/>
      <c r="AS771" s="846"/>
      <c r="AT771" s="846"/>
      <c r="AU771" s="846"/>
      <c r="AV771" s="846"/>
      <c r="AW771" s="846"/>
      <c r="AX771" s="846"/>
      <c r="AY771" s="846"/>
    </row>
    <row r="772" spans="3:51">
      <c r="C772" s="845"/>
      <c r="D772" s="846"/>
      <c r="E772" s="846"/>
      <c r="F772" s="846"/>
      <c r="G772" s="846"/>
      <c r="H772" s="846"/>
      <c r="I772" s="846"/>
      <c r="J772" s="846"/>
      <c r="K772" s="846"/>
      <c r="L772" s="846"/>
      <c r="M772" s="846"/>
      <c r="N772" s="846"/>
      <c r="O772" s="846"/>
      <c r="P772" s="846"/>
      <c r="Q772" s="846"/>
      <c r="R772" s="846"/>
      <c r="S772" s="846"/>
      <c r="T772" s="846"/>
      <c r="U772" s="846"/>
      <c r="V772" s="846"/>
      <c r="W772" s="846"/>
      <c r="X772" s="846"/>
      <c r="Y772" s="846"/>
      <c r="Z772" s="846"/>
      <c r="AA772" s="846"/>
      <c r="AB772" s="846"/>
      <c r="AC772" s="846"/>
      <c r="AD772" s="846"/>
      <c r="AE772" s="846"/>
      <c r="AF772" s="846"/>
      <c r="AG772" s="846"/>
      <c r="AH772" s="846"/>
      <c r="AI772" s="846"/>
      <c r="AJ772" s="846"/>
      <c r="AK772" s="846"/>
      <c r="AL772" s="846"/>
      <c r="AM772" s="846"/>
      <c r="AN772" s="846"/>
      <c r="AO772" s="846"/>
      <c r="AP772" s="846"/>
      <c r="AQ772" s="846"/>
      <c r="AR772" s="846"/>
      <c r="AS772" s="846"/>
      <c r="AT772" s="846"/>
      <c r="AU772" s="846"/>
      <c r="AV772" s="846"/>
      <c r="AW772" s="846"/>
      <c r="AX772" s="846"/>
      <c r="AY772" s="846"/>
    </row>
    <row r="773" spans="3:51">
      <c r="C773" s="845"/>
      <c r="D773" s="846"/>
      <c r="E773" s="846"/>
      <c r="F773" s="846"/>
      <c r="G773" s="846"/>
      <c r="H773" s="846"/>
      <c r="I773" s="846"/>
      <c r="J773" s="846"/>
      <c r="K773" s="846"/>
      <c r="L773" s="846"/>
      <c r="M773" s="846"/>
      <c r="N773" s="846"/>
      <c r="O773" s="846"/>
      <c r="P773" s="846"/>
      <c r="Q773" s="846"/>
      <c r="R773" s="846"/>
      <c r="S773" s="846"/>
      <c r="T773" s="846"/>
      <c r="U773" s="846"/>
      <c r="V773" s="846"/>
      <c r="W773" s="846"/>
      <c r="X773" s="846"/>
      <c r="Y773" s="846"/>
      <c r="Z773" s="846"/>
      <c r="AA773" s="846"/>
      <c r="AB773" s="846"/>
      <c r="AC773" s="846"/>
      <c r="AD773" s="846"/>
      <c r="AE773" s="846"/>
      <c r="AF773" s="846"/>
      <c r="AG773" s="846"/>
      <c r="AH773" s="846"/>
      <c r="AI773" s="846"/>
      <c r="AJ773" s="846"/>
      <c r="AK773" s="846"/>
      <c r="AL773" s="846"/>
      <c r="AM773" s="846"/>
      <c r="AN773" s="846"/>
      <c r="AO773" s="846"/>
      <c r="AP773" s="846"/>
      <c r="AQ773" s="846"/>
      <c r="AR773" s="846"/>
      <c r="AS773" s="846"/>
      <c r="AT773" s="846"/>
      <c r="AU773" s="846"/>
      <c r="AV773" s="846"/>
      <c r="AW773" s="846"/>
      <c r="AX773" s="846"/>
      <c r="AY773" s="846"/>
    </row>
    <row r="774" spans="3:51">
      <c r="C774" s="845"/>
      <c r="D774" s="846"/>
      <c r="E774" s="846"/>
      <c r="F774" s="846"/>
      <c r="G774" s="846"/>
      <c r="H774" s="846"/>
      <c r="I774" s="846"/>
      <c r="J774" s="846"/>
      <c r="K774" s="846"/>
      <c r="L774" s="846"/>
      <c r="M774" s="846"/>
      <c r="N774" s="846"/>
      <c r="O774" s="846"/>
      <c r="P774" s="846"/>
      <c r="Q774" s="846"/>
      <c r="R774" s="846"/>
      <c r="S774" s="846"/>
      <c r="T774" s="846"/>
      <c r="U774" s="846"/>
      <c r="V774" s="846"/>
      <c r="W774" s="846"/>
      <c r="X774" s="846"/>
      <c r="Y774" s="846"/>
      <c r="Z774" s="846"/>
      <c r="AA774" s="846"/>
      <c r="AB774" s="846"/>
      <c r="AC774" s="846"/>
      <c r="AD774" s="846"/>
      <c r="AE774" s="846"/>
      <c r="AF774" s="846"/>
      <c r="AG774" s="846"/>
      <c r="AH774" s="846"/>
      <c r="AI774" s="846"/>
      <c r="AJ774" s="846"/>
      <c r="AK774" s="846"/>
      <c r="AL774" s="846"/>
      <c r="AM774" s="846"/>
      <c r="AN774" s="846"/>
      <c r="AO774" s="846"/>
      <c r="AP774" s="846"/>
      <c r="AQ774" s="846"/>
      <c r="AR774" s="846"/>
      <c r="AS774" s="846"/>
      <c r="AT774" s="846"/>
      <c r="AU774" s="846"/>
      <c r="AV774" s="846"/>
      <c r="AW774" s="846"/>
      <c r="AX774" s="846"/>
      <c r="AY774" s="846"/>
    </row>
    <row r="775" spans="3:51">
      <c r="C775" s="845"/>
      <c r="D775" s="846"/>
      <c r="E775" s="846"/>
      <c r="F775" s="846"/>
      <c r="G775" s="846"/>
      <c r="H775" s="846"/>
      <c r="I775" s="846"/>
      <c r="J775" s="846"/>
      <c r="K775" s="846"/>
      <c r="L775" s="846"/>
      <c r="M775" s="846"/>
      <c r="N775" s="846"/>
      <c r="O775" s="846"/>
      <c r="P775" s="846"/>
      <c r="Q775" s="846"/>
      <c r="R775" s="846"/>
      <c r="S775" s="846"/>
      <c r="T775" s="846"/>
      <c r="U775" s="846"/>
      <c r="V775" s="846"/>
      <c r="W775" s="846"/>
      <c r="X775" s="846"/>
      <c r="Y775" s="846"/>
      <c r="Z775" s="846"/>
      <c r="AA775" s="846"/>
      <c r="AB775" s="846"/>
      <c r="AC775" s="846"/>
      <c r="AD775" s="846"/>
      <c r="AE775" s="846"/>
      <c r="AF775" s="846"/>
      <c r="AG775" s="846"/>
      <c r="AH775" s="846"/>
      <c r="AI775" s="846"/>
      <c r="AJ775" s="846"/>
      <c r="AK775" s="846"/>
      <c r="AL775" s="846"/>
      <c r="AM775" s="846"/>
      <c r="AN775" s="846"/>
      <c r="AO775" s="846"/>
      <c r="AP775" s="846"/>
      <c r="AQ775" s="846"/>
      <c r="AR775" s="846"/>
      <c r="AS775" s="846"/>
      <c r="AT775" s="846"/>
      <c r="AU775" s="846"/>
      <c r="AV775" s="846"/>
      <c r="AW775" s="846"/>
      <c r="AX775" s="846"/>
      <c r="AY775" s="846"/>
    </row>
    <row r="776" spans="3:51">
      <c r="C776" s="845"/>
      <c r="D776" s="846"/>
      <c r="E776" s="846"/>
      <c r="F776" s="846"/>
      <c r="G776" s="846"/>
      <c r="H776" s="846"/>
      <c r="I776" s="846"/>
      <c r="J776" s="846"/>
      <c r="K776" s="846"/>
      <c r="L776" s="846"/>
      <c r="M776" s="846"/>
      <c r="N776" s="846"/>
      <c r="O776" s="846"/>
      <c r="P776" s="846"/>
      <c r="Q776" s="846"/>
      <c r="R776" s="846"/>
      <c r="S776" s="846"/>
      <c r="T776" s="846"/>
      <c r="U776" s="846"/>
      <c r="V776" s="846"/>
      <c r="W776" s="846"/>
      <c r="X776" s="846"/>
      <c r="Y776" s="846"/>
      <c r="Z776" s="846"/>
      <c r="AA776" s="846"/>
      <c r="AB776" s="846"/>
      <c r="AC776" s="846"/>
      <c r="AD776" s="846"/>
      <c r="AE776" s="846"/>
      <c r="AF776" s="846"/>
      <c r="AG776" s="846"/>
      <c r="AH776" s="846"/>
      <c r="AI776" s="846"/>
      <c r="AJ776" s="846"/>
      <c r="AK776" s="846"/>
      <c r="AL776" s="846"/>
      <c r="AM776" s="846"/>
      <c r="AN776" s="846"/>
      <c r="AO776" s="846"/>
      <c r="AP776" s="846"/>
      <c r="AQ776" s="846"/>
      <c r="AR776" s="846"/>
      <c r="AS776" s="846"/>
      <c r="AT776" s="846"/>
      <c r="AU776" s="846"/>
      <c r="AV776" s="846"/>
      <c r="AW776" s="846"/>
      <c r="AX776" s="846"/>
      <c r="AY776" s="846"/>
    </row>
    <row r="777" spans="3:51">
      <c r="C777" s="845"/>
      <c r="D777" s="846"/>
      <c r="E777" s="846"/>
      <c r="F777" s="846"/>
      <c r="G777" s="846"/>
      <c r="H777" s="846"/>
      <c r="I777" s="846"/>
      <c r="J777" s="846"/>
      <c r="K777" s="846"/>
      <c r="L777" s="846"/>
      <c r="M777" s="846"/>
      <c r="N777" s="846"/>
      <c r="O777" s="846"/>
      <c r="P777" s="846"/>
      <c r="Q777" s="846"/>
      <c r="R777" s="846"/>
      <c r="S777" s="846"/>
      <c r="T777" s="846"/>
      <c r="U777" s="846"/>
      <c r="V777" s="846"/>
      <c r="W777" s="846"/>
      <c r="X777" s="846"/>
      <c r="Y777" s="846"/>
      <c r="Z777" s="846"/>
      <c r="AA777" s="846"/>
      <c r="AB777" s="846"/>
      <c r="AC777" s="846"/>
      <c r="AD777" s="846"/>
      <c r="AE777" s="846"/>
      <c r="AF777" s="846"/>
      <c r="AG777" s="846"/>
      <c r="AH777" s="846"/>
      <c r="AI777" s="846"/>
      <c r="AJ777" s="846"/>
      <c r="AK777" s="846"/>
      <c r="AL777" s="846"/>
      <c r="AM777" s="846"/>
      <c r="AN777" s="846"/>
      <c r="AO777" s="846"/>
      <c r="AP777" s="846"/>
      <c r="AQ777" s="846"/>
      <c r="AR777" s="846"/>
      <c r="AS777" s="846"/>
      <c r="AT777" s="846"/>
      <c r="AU777" s="846"/>
      <c r="AV777" s="846"/>
      <c r="AW777" s="846"/>
      <c r="AX777" s="846"/>
      <c r="AY777" s="846"/>
    </row>
    <row r="778" spans="3:51">
      <c r="C778" s="845"/>
      <c r="D778" s="846"/>
      <c r="E778" s="846"/>
      <c r="F778" s="846"/>
      <c r="G778" s="846"/>
      <c r="H778" s="846"/>
      <c r="I778" s="846"/>
      <c r="J778" s="846"/>
      <c r="K778" s="846"/>
      <c r="L778" s="846"/>
      <c r="M778" s="846"/>
      <c r="N778" s="846"/>
      <c r="O778" s="846"/>
      <c r="P778" s="846"/>
      <c r="Q778" s="846"/>
      <c r="R778" s="846"/>
      <c r="S778" s="846"/>
      <c r="T778" s="846"/>
      <c r="U778" s="846"/>
      <c r="V778" s="846"/>
      <c r="W778" s="846"/>
      <c r="X778" s="846"/>
      <c r="Y778" s="846"/>
      <c r="Z778" s="846"/>
      <c r="AA778" s="846"/>
      <c r="AB778" s="846"/>
      <c r="AC778" s="846"/>
      <c r="AD778" s="846"/>
      <c r="AE778" s="846"/>
      <c r="AF778" s="846"/>
      <c r="AG778" s="846"/>
      <c r="AH778" s="846"/>
      <c r="AI778" s="846"/>
      <c r="AJ778" s="846"/>
      <c r="AK778" s="846"/>
      <c r="AL778" s="846"/>
      <c r="AM778" s="846"/>
      <c r="AN778" s="846"/>
      <c r="AO778" s="846"/>
      <c r="AP778" s="846"/>
      <c r="AQ778" s="846"/>
      <c r="AR778" s="846"/>
      <c r="AS778" s="846"/>
      <c r="AT778" s="846"/>
      <c r="AU778" s="846"/>
      <c r="AV778" s="846"/>
      <c r="AW778" s="846"/>
      <c r="AX778" s="846"/>
      <c r="AY778" s="846"/>
    </row>
    <row r="779" spans="3:51">
      <c r="C779" s="845"/>
      <c r="D779" s="846"/>
      <c r="E779" s="846"/>
      <c r="F779" s="846"/>
      <c r="G779" s="846"/>
      <c r="H779" s="846"/>
      <c r="I779" s="846"/>
      <c r="J779" s="846"/>
      <c r="K779" s="846"/>
      <c r="L779" s="846"/>
      <c r="M779" s="846"/>
      <c r="N779" s="846"/>
      <c r="O779" s="846"/>
      <c r="P779" s="846"/>
      <c r="Q779" s="846"/>
      <c r="R779" s="846"/>
      <c r="S779" s="846"/>
      <c r="T779" s="846"/>
      <c r="U779" s="846"/>
      <c r="V779" s="846"/>
      <c r="W779" s="846"/>
      <c r="X779" s="846"/>
      <c r="Y779" s="846"/>
      <c r="Z779" s="846"/>
      <c r="AA779" s="846"/>
      <c r="AB779" s="846"/>
      <c r="AC779" s="846"/>
      <c r="AD779" s="846"/>
      <c r="AE779" s="846"/>
      <c r="AF779" s="846"/>
      <c r="AG779" s="846"/>
      <c r="AH779" s="846"/>
      <c r="AI779" s="846"/>
      <c r="AJ779" s="846"/>
      <c r="AK779" s="846"/>
      <c r="AL779" s="846"/>
      <c r="AM779" s="846"/>
      <c r="AN779" s="846"/>
      <c r="AO779" s="846"/>
      <c r="AP779" s="846"/>
      <c r="AQ779" s="846"/>
      <c r="AR779" s="846"/>
      <c r="AS779" s="846"/>
      <c r="AT779" s="846"/>
      <c r="AU779" s="846"/>
      <c r="AV779" s="846"/>
      <c r="AW779" s="846"/>
      <c r="AX779" s="846"/>
      <c r="AY779" s="846"/>
    </row>
    <row r="780" spans="3:51">
      <c r="C780" s="845"/>
      <c r="D780" s="846"/>
      <c r="E780" s="846"/>
      <c r="F780" s="846"/>
      <c r="G780" s="846"/>
      <c r="H780" s="846"/>
      <c r="I780" s="846"/>
      <c r="J780" s="846"/>
      <c r="K780" s="846"/>
      <c r="L780" s="846"/>
      <c r="M780" s="846"/>
      <c r="N780" s="846"/>
      <c r="O780" s="846"/>
      <c r="P780" s="846"/>
      <c r="Q780" s="846"/>
      <c r="R780" s="846"/>
      <c r="S780" s="846"/>
      <c r="T780" s="846"/>
      <c r="U780" s="846"/>
      <c r="V780" s="846"/>
      <c r="W780" s="846"/>
      <c r="X780" s="846"/>
      <c r="Y780" s="846"/>
      <c r="Z780" s="846"/>
      <c r="AA780" s="846"/>
      <c r="AB780" s="846"/>
      <c r="AC780" s="846"/>
      <c r="AD780" s="846"/>
      <c r="AE780" s="846"/>
      <c r="AF780" s="846"/>
      <c r="AG780" s="846"/>
      <c r="AH780" s="846"/>
      <c r="AI780" s="846"/>
      <c r="AJ780" s="846"/>
      <c r="AK780" s="846"/>
      <c r="AL780" s="846"/>
      <c r="AM780" s="846"/>
      <c r="AN780" s="846"/>
      <c r="AO780" s="846"/>
      <c r="AP780" s="846"/>
      <c r="AQ780" s="846"/>
      <c r="AR780" s="846"/>
      <c r="AS780" s="846"/>
      <c r="AT780" s="846"/>
      <c r="AU780" s="846"/>
      <c r="AV780" s="846"/>
      <c r="AW780" s="846"/>
      <c r="AX780" s="846"/>
      <c r="AY780" s="846"/>
    </row>
    <row r="781" spans="3:51">
      <c r="C781" s="845"/>
      <c r="D781" s="846"/>
      <c r="E781" s="846"/>
      <c r="F781" s="846"/>
      <c r="G781" s="846"/>
      <c r="H781" s="846"/>
      <c r="I781" s="846"/>
      <c r="J781" s="846"/>
      <c r="K781" s="846"/>
      <c r="L781" s="846"/>
      <c r="M781" s="846"/>
      <c r="N781" s="846"/>
      <c r="O781" s="846"/>
      <c r="P781" s="846"/>
      <c r="Q781" s="846"/>
      <c r="R781" s="846"/>
      <c r="S781" s="846"/>
      <c r="T781" s="846"/>
      <c r="U781" s="846"/>
      <c r="V781" s="846"/>
      <c r="W781" s="846"/>
      <c r="X781" s="846"/>
      <c r="Y781" s="846"/>
      <c r="Z781" s="846"/>
      <c r="AA781" s="846"/>
      <c r="AB781" s="846"/>
      <c r="AC781" s="846"/>
      <c r="AD781" s="846"/>
      <c r="AE781" s="846"/>
      <c r="AF781" s="846"/>
      <c r="AG781" s="846"/>
      <c r="AH781" s="846"/>
      <c r="AI781" s="846"/>
      <c r="AJ781" s="846"/>
      <c r="AK781" s="846"/>
      <c r="AL781" s="846"/>
      <c r="AM781" s="846"/>
      <c r="AN781" s="846"/>
      <c r="AO781" s="846"/>
      <c r="AP781" s="846"/>
      <c r="AQ781" s="846"/>
      <c r="AR781" s="846"/>
      <c r="AS781" s="846"/>
      <c r="AT781" s="846"/>
      <c r="AU781" s="846"/>
      <c r="AV781" s="846"/>
      <c r="AW781" s="846"/>
      <c r="AX781" s="846"/>
      <c r="AY781" s="846"/>
    </row>
    <row r="782" spans="3:51">
      <c r="C782" s="845"/>
      <c r="D782" s="846"/>
      <c r="E782" s="846"/>
      <c r="F782" s="846"/>
      <c r="G782" s="846"/>
      <c r="H782" s="846"/>
      <c r="I782" s="846"/>
      <c r="J782" s="846"/>
      <c r="K782" s="846"/>
      <c r="L782" s="846"/>
      <c r="M782" s="846"/>
      <c r="N782" s="846"/>
      <c r="O782" s="846"/>
      <c r="P782" s="846"/>
      <c r="Q782" s="846"/>
      <c r="R782" s="846"/>
      <c r="S782" s="846"/>
      <c r="T782" s="846"/>
      <c r="U782" s="846"/>
      <c r="V782" s="846"/>
      <c r="W782" s="846"/>
      <c r="X782" s="846"/>
      <c r="Y782" s="846"/>
      <c r="Z782" s="846"/>
      <c r="AA782" s="846"/>
      <c r="AB782" s="846"/>
      <c r="AC782" s="846"/>
      <c r="AD782" s="846"/>
      <c r="AE782" s="846"/>
      <c r="AF782" s="846"/>
      <c r="AG782" s="846"/>
      <c r="AH782" s="846"/>
      <c r="AI782" s="846"/>
      <c r="AJ782" s="846"/>
      <c r="AK782" s="846"/>
      <c r="AL782" s="846"/>
      <c r="AM782" s="846"/>
      <c r="AN782" s="846"/>
      <c r="AO782" s="846"/>
      <c r="AP782" s="846"/>
      <c r="AQ782" s="846"/>
      <c r="AR782" s="846"/>
      <c r="AS782" s="846"/>
      <c r="AT782" s="846"/>
      <c r="AU782" s="846"/>
      <c r="AV782" s="846"/>
      <c r="AW782" s="846"/>
      <c r="AX782" s="846"/>
      <c r="AY782" s="846"/>
    </row>
    <row r="783" spans="3:51">
      <c r="C783" s="845"/>
      <c r="D783" s="846"/>
      <c r="E783" s="846"/>
      <c r="F783" s="846"/>
      <c r="G783" s="846"/>
      <c r="H783" s="846"/>
      <c r="I783" s="846"/>
      <c r="J783" s="846"/>
      <c r="K783" s="846"/>
      <c r="L783" s="846"/>
      <c r="M783" s="846"/>
      <c r="N783" s="846"/>
      <c r="O783" s="846"/>
      <c r="P783" s="846"/>
      <c r="Q783" s="846"/>
      <c r="R783" s="846"/>
      <c r="S783" s="846"/>
      <c r="T783" s="846"/>
      <c r="U783" s="846"/>
      <c r="V783" s="846"/>
      <c r="W783" s="846"/>
      <c r="X783" s="846"/>
      <c r="Y783" s="846"/>
      <c r="Z783" s="846"/>
      <c r="AA783" s="846"/>
      <c r="AB783" s="846"/>
      <c r="AC783" s="846"/>
      <c r="AD783" s="846"/>
      <c r="AE783" s="846"/>
      <c r="AF783" s="846"/>
      <c r="AG783" s="846"/>
      <c r="AH783" s="846"/>
      <c r="AI783" s="846"/>
      <c r="AJ783" s="846"/>
      <c r="AK783" s="846"/>
      <c r="AL783" s="846"/>
      <c r="AM783" s="846"/>
      <c r="AN783" s="846"/>
      <c r="AO783" s="846"/>
      <c r="AP783" s="846"/>
      <c r="AQ783" s="846"/>
      <c r="AR783" s="846"/>
      <c r="AS783" s="846"/>
      <c r="AT783" s="846"/>
      <c r="AU783" s="846"/>
      <c r="AV783" s="846"/>
      <c r="AW783" s="846"/>
      <c r="AX783" s="846"/>
      <c r="AY783" s="846"/>
    </row>
    <row r="784" spans="3:51">
      <c r="C784" s="845"/>
      <c r="D784" s="846"/>
      <c r="E784" s="846"/>
      <c r="F784" s="846"/>
      <c r="G784" s="846"/>
      <c r="H784" s="846"/>
      <c r="I784" s="846"/>
      <c r="J784" s="846"/>
      <c r="K784" s="846"/>
      <c r="L784" s="846"/>
      <c r="M784" s="846"/>
      <c r="N784" s="846"/>
      <c r="O784" s="846"/>
      <c r="P784" s="846"/>
      <c r="Q784" s="846"/>
      <c r="R784" s="846"/>
      <c r="S784" s="846"/>
      <c r="T784" s="846"/>
      <c r="U784" s="846"/>
      <c r="V784" s="846"/>
      <c r="W784" s="846"/>
      <c r="X784" s="846"/>
      <c r="Y784" s="846"/>
      <c r="Z784" s="846"/>
      <c r="AA784" s="846"/>
      <c r="AB784" s="846"/>
      <c r="AC784" s="846"/>
      <c r="AD784" s="846"/>
      <c r="AE784" s="846"/>
      <c r="AF784" s="846"/>
      <c r="AG784" s="846"/>
      <c r="AH784" s="846"/>
      <c r="AI784" s="846"/>
      <c r="AJ784" s="846"/>
      <c r="AK784" s="846"/>
      <c r="AL784" s="846"/>
      <c r="AM784" s="846"/>
      <c r="AN784" s="846"/>
      <c r="AO784" s="846"/>
      <c r="AP784" s="846"/>
      <c r="AQ784" s="846"/>
      <c r="AR784" s="846"/>
      <c r="AS784" s="846"/>
      <c r="AT784" s="846"/>
      <c r="AU784" s="846"/>
      <c r="AV784" s="846"/>
      <c r="AW784" s="846"/>
      <c r="AX784" s="846"/>
      <c r="AY784" s="846"/>
    </row>
    <row r="785" spans="3:51">
      <c r="C785" s="845"/>
      <c r="D785" s="846"/>
      <c r="E785" s="846"/>
      <c r="F785" s="846"/>
      <c r="G785" s="846"/>
      <c r="H785" s="846"/>
      <c r="I785" s="846"/>
      <c r="J785" s="846"/>
      <c r="K785" s="846"/>
      <c r="L785" s="846"/>
      <c r="M785" s="846"/>
      <c r="N785" s="846"/>
      <c r="O785" s="846"/>
      <c r="P785" s="846"/>
      <c r="Q785" s="846"/>
      <c r="R785" s="846"/>
      <c r="S785" s="846"/>
      <c r="T785" s="846"/>
      <c r="U785" s="846"/>
      <c r="V785" s="846"/>
      <c r="W785" s="846"/>
      <c r="X785" s="846"/>
      <c r="Y785" s="846"/>
      <c r="Z785" s="846"/>
      <c r="AA785" s="846"/>
      <c r="AB785" s="846"/>
      <c r="AC785" s="846"/>
      <c r="AD785" s="846"/>
      <c r="AE785" s="846"/>
      <c r="AF785" s="846"/>
      <c r="AG785" s="846"/>
      <c r="AH785" s="846"/>
      <c r="AI785" s="846"/>
      <c r="AJ785" s="846"/>
      <c r="AK785" s="846"/>
      <c r="AL785" s="846"/>
      <c r="AM785" s="846"/>
      <c r="AN785" s="846"/>
      <c r="AO785" s="846"/>
      <c r="AP785" s="846"/>
      <c r="AQ785" s="846"/>
      <c r="AR785" s="846"/>
      <c r="AS785" s="846"/>
      <c r="AT785" s="846"/>
      <c r="AU785" s="846"/>
      <c r="AV785" s="846"/>
      <c r="AW785" s="846"/>
      <c r="AX785" s="846"/>
      <c r="AY785" s="846"/>
    </row>
    <row r="786" spans="3:51">
      <c r="C786" s="845"/>
      <c r="D786" s="846"/>
      <c r="E786" s="846"/>
      <c r="F786" s="846"/>
      <c r="G786" s="846"/>
      <c r="H786" s="846"/>
      <c r="I786" s="846"/>
      <c r="J786" s="846"/>
      <c r="K786" s="846"/>
      <c r="L786" s="846"/>
      <c r="M786" s="846"/>
      <c r="N786" s="846"/>
      <c r="O786" s="846"/>
      <c r="P786" s="846"/>
      <c r="Q786" s="846"/>
      <c r="R786" s="846"/>
      <c r="S786" s="846"/>
      <c r="T786" s="846"/>
      <c r="U786" s="846"/>
      <c r="V786" s="846"/>
      <c r="W786" s="846"/>
      <c r="X786" s="846"/>
      <c r="Y786" s="846"/>
      <c r="Z786" s="846"/>
      <c r="AA786" s="846"/>
      <c r="AB786" s="846"/>
      <c r="AC786" s="846"/>
      <c r="AD786" s="846"/>
      <c r="AE786" s="846"/>
      <c r="AF786" s="846"/>
      <c r="AG786" s="846"/>
      <c r="AH786" s="846"/>
      <c r="AI786" s="846"/>
      <c r="AJ786" s="846"/>
      <c r="AK786" s="846"/>
      <c r="AL786" s="846"/>
      <c r="AM786" s="846"/>
      <c r="AN786" s="846"/>
      <c r="AO786" s="846"/>
      <c r="AP786" s="846"/>
      <c r="AQ786" s="846"/>
      <c r="AR786" s="846"/>
      <c r="AS786" s="846"/>
      <c r="AT786" s="846"/>
      <c r="AU786" s="846"/>
      <c r="AV786" s="846"/>
      <c r="AW786" s="846"/>
      <c r="AX786" s="846"/>
      <c r="AY786" s="846"/>
    </row>
    <row r="787" spans="3:51">
      <c r="C787" s="845"/>
      <c r="D787" s="846"/>
      <c r="E787" s="846"/>
      <c r="F787" s="846"/>
      <c r="G787" s="846"/>
      <c r="H787" s="846"/>
      <c r="I787" s="846"/>
      <c r="J787" s="846"/>
      <c r="K787" s="846"/>
      <c r="L787" s="846"/>
      <c r="M787" s="846"/>
      <c r="N787" s="846"/>
      <c r="O787" s="846"/>
      <c r="P787" s="846"/>
      <c r="Q787" s="846"/>
      <c r="R787" s="846"/>
      <c r="S787" s="846"/>
      <c r="T787" s="846"/>
      <c r="U787" s="846"/>
      <c r="V787" s="846"/>
      <c r="W787" s="846"/>
      <c r="X787" s="846"/>
      <c r="Y787" s="846"/>
      <c r="Z787" s="846"/>
      <c r="AA787" s="846"/>
      <c r="AB787" s="846"/>
      <c r="AC787" s="846"/>
      <c r="AD787" s="846"/>
      <c r="AE787" s="846"/>
      <c r="AF787" s="846"/>
      <c r="AG787" s="846"/>
      <c r="AH787" s="846"/>
      <c r="AI787" s="846"/>
      <c r="AJ787" s="846"/>
      <c r="AK787" s="846"/>
      <c r="AL787" s="846"/>
      <c r="AM787" s="846"/>
      <c r="AN787" s="846"/>
      <c r="AO787" s="846"/>
      <c r="AP787" s="846"/>
      <c r="AQ787" s="846"/>
      <c r="AR787" s="846"/>
      <c r="AS787" s="846"/>
      <c r="AT787" s="846"/>
      <c r="AU787" s="846"/>
      <c r="AV787" s="846"/>
      <c r="AW787" s="846"/>
      <c r="AX787" s="846"/>
      <c r="AY787" s="846"/>
    </row>
    <row r="788" spans="3:51">
      <c r="C788" s="845"/>
      <c r="D788" s="846"/>
      <c r="E788" s="846"/>
      <c r="F788" s="846"/>
      <c r="G788" s="846"/>
      <c r="H788" s="846"/>
      <c r="I788" s="846"/>
      <c r="J788" s="846"/>
      <c r="K788" s="846"/>
      <c r="L788" s="846"/>
      <c r="M788" s="846"/>
      <c r="N788" s="846"/>
      <c r="O788" s="846"/>
      <c r="P788" s="846"/>
      <c r="Q788" s="846"/>
      <c r="R788" s="846"/>
      <c r="S788" s="846"/>
      <c r="T788" s="846"/>
      <c r="U788" s="846"/>
      <c r="V788" s="846"/>
      <c r="W788" s="846"/>
      <c r="X788" s="846"/>
      <c r="Y788" s="846"/>
      <c r="Z788" s="846"/>
      <c r="AA788" s="846"/>
      <c r="AB788" s="846"/>
      <c r="AC788" s="846"/>
      <c r="AD788" s="846"/>
      <c r="AE788" s="846"/>
      <c r="AF788" s="846"/>
      <c r="AG788" s="846"/>
      <c r="AH788" s="846"/>
      <c r="AI788" s="846"/>
      <c r="AJ788" s="846"/>
      <c r="AK788" s="846"/>
      <c r="AL788" s="846"/>
      <c r="AM788" s="846"/>
      <c r="AN788" s="846"/>
      <c r="AO788" s="846"/>
      <c r="AP788" s="846"/>
      <c r="AQ788" s="846"/>
      <c r="AR788" s="846"/>
      <c r="AS788" s="846"/>
      <c r="AT788" s="846"/>
      <c r="AU788" s="846"/>
      <c r="AV788" s="846"/>
      <c r="AW788" s="846"/>
      <c r="AX788" s="846"/>
      <c r="AY788" s="846"/>
    </row>
    <row r="789" spans="3:51">
      <c r="C789" s="845"/>
      <c r="D789" s="846"/>
      <c r="E789" s="846"/>
      <c r="F789" s="846"/>
      <c r="G789" s="846"/>
      <c r="H789" s="846"/>
      <c r="I789" s="846"/>
      <c r="J789" s="846"/>
      <c r="K789" s="846"/>
      <c r="L789" s="846"/>
      <c r="M789" s="846"/>
      <c r="N789" s="846"/>
      <c r="O789" s="846"/>
      <c r="P789" s="846"/>
      <c r="Q789" s="846"/>
      <c r="R789" s="846"/>
      <c r="S789" s="846"/>
      <c r="T789" s="846"/>
      <c r="U789" s="846"/>
      <c r="V789" s="846"/>
      <c r="W789" s="846"/>
      <c r="X789" s="846"/>
      <c r="Y789" s="846"/>
      <c r="Z789" s="846"/>
      <c r="AA789" s="846"/>
      <c r="AB789" s="846"/>
      <c r="AC789" s="846"/>
      <c r="AD789" s="846"/>
      <c r="AE789" s="846"/>
      <c r="AF789" s="846"/>
      <c r="AG789" s="846"/>
      <c r="AH789" s="846"/>
      <c r="AI789" s="846"/>
      <c r="AJ789" s="846"/>
      <c r="AK789" s="846"/>
      <c r="AL789" s="846"/>
      <c r="AM789" s="846"/>
      <c r="AN789" s="846"/>
      <c r="AO789" s="846"/>
      <c r="AP789" s="846"/>
      <c r="AQ789" s="846"/>
      <c r="AR789" s="846"/>
      <c r="AS789" s="846"/>
      <c r="AT789" s="846"/>
      <c r="AU789" s="846"/>
      <c r="AV789" s="846"/>
      <c r="AW789" s="846"/>
      <c r="AX789" s="846"/>
      <c r="AY789" s="846"/>
    </row>
    <row r="790" spans="3:51">
      <c r="C790" s="845"/>
      <c r="D790" s="846"/>
      <c r="E790" s="846"/>
      <c r="F790" s="846"/>
      <c r="G790" s="846"/>
      <c r="H790" s="846"/>
      <c r="I790" s="846"/>
      <c r="J790" s="846"/>
      <c r="K790" s="846"/>
      <c r="L790" s="846"/>
      <c r="M790" s="846"/>
      <c r="N790" s="846"/>
      <c r="O790" s="846"/>
      <c r="P790" s="846"/>
      <c r="Q790" s="846"/>
      <c r="R790" s="846"/>
      <c r="S790" s="846"/>
      <c r="T790" s="846"/>
      <c r="U790" s="846"/>
      <c r="V790" s="846"/>
      <c r="W790" s="846"/>
      <c r="X790" s="846"/>
      <c r="Y790" s="846"/>
      <c r="Z790" s="846"/>
      <c r="AA790" s="846"/>
      <c r="AB790" s="846"/>
      <c r="AC790" s="846"/>
      <c r="AD790" s="846"/>
      <c r="AE790" s="846"/>
      <c r="AF790" s="846"/>
      <c r="AG790" s="846"/>
      <c r="AH790" s="846"/>
      <c r="AI790" s="846"/>
      <c r="AJ790" s="846"/>
      <c r="AK790" s="846"/>
      <c r="AL790" s="846"/>
      <c r="AM790" s="846"/>
      <c r="AN790" s="846"/>
      <c r="AO790" s="846"/>
      <c r="AP790" s="846"/>
      <c r="AQ790" s="846"/>
      <c r="AR790" s="846"/>
      <c r="AS790" s="846"/>
      <c r="AT790" s="846"/>
      <c r="AU790" s="846"/>
      <c r="AV790" s="846"/>
      <c r="AW790" s="846"/>
      <c r="AX790" s="846"/>
      <c r="AY790" s="846"/>
    </row>
    <row r="791" spans="3:51">
      <c r="C791" s="845"/>
      <c r="D791" s="846"/>
      <c r="E791" s="846"/>
      <c r="F791" s="846"/>
      <c r="G791" s="846"/>
      <c r="H791" s="846"/>
      <c r="I791" s="846"/>
      <c r="J791" s="846"/>
      <c r="K791" s="846"/>
      <c r="L791" s="846"/>
      <c r="M791" s="846"/>
      <c r="N791" s="846"/>
      <c r="O791" s="846"/>
      <c r="P791" s="846"/>
      <c r="Q791" s="846"/>
      <c r="R791" s="846"/>
      <c r="S791" s="846"/>
      <c r="T791" s="846"/>
      <c r="U791" s="846"/>
      <c r="V791" s="846"/>
      <c r="W791" s="846"/>
      <c r="X791" s="846"/>
      <c r="Y791" s="846"/>
      <c r="Z791" s="846"/>
      <c r="AA791" s="846"/>
      <c r="AB791" s="846"/>
      <c r="AC791" s="846"/>
      <c r="AD791" s="846"/>
      <c r="AE791" s="846"/>
      <c r="AF791" s="846"/>
      <c r="AG791" s="846"/>
      <c r="AH791" s="846"/>
      <c r="AI791" s="846"/>
      <c r="AJ791" s="846"/>
      <c r="AK791" s="846"/>
      <c r="AL791" s="846"/>
      <c r="AM791" s="846"/>
      <c r="AN791" s="846"/>
      <c r="AO791" s="846"/>
      <c r="AP791" s="846"/>
      <c r="AQ791" s="846"/>
      <c r="AR791" s="846"/>
      <c r="AS791" s="846"/>
      <c r="AT791" s="846"/>
      <c r="AU791" s="846"/>
      <c r="AV791" s="846"/>
      <c r="AW791" s="846"/>
      <c r="AX791" s="846"/>
      <c r="AY791" s="846"/>
    </row>
    <row r="792" spans="3:51">
      <c r="C792" s="845"/>
      <c r="D792" s="846"/>
      <c r="E792" s="846"/>
      <c r="F792" s="846"/>
      <c r="G792" s="846"/>
      <c r="H792" s="846"/>
      <c r="I792" s="846"/>
      <c r="J792" s="846"/>
      <c r="K792" s="846"/>
      <c r="L792" s="846"/>
      <c r="M792" s="846"/>
      <c r="N792" s="846"/>
      <c r="O792" s="846"/>
      <c r="P792" s="846"/>
      <c r="Q792" s="846"/>
      <c r="R792" s="846"/>
      <c r="S792" s="846"/>
      <c r="T792" s="846"/>
      <c r="U792" s="846"/>
      <c r="V792" s="846"/>
      <c r="W792" s="846"/>
      <c r="X792" s="846"/>
      <c r="Y792" s="846"/>
      <c r="Z792" s="846"/>
      <c r="AA792" s="846"/>
      <c r="AB792" s="846"/>
      <c r="AC792" s="846"/>
      <c r="AD792" s="846"/>
      <c r="AE792" s="846"/>
      <c r="AF792" s="846"/>
      <c r="AG792" s="846"/>
      <c r="AH792" s="846"/>
      <c r="AI792" s="846"/>
      <c r="AJ792" s="846"/>
      <c r="AK792" s="846"/>
      <c r="AL792" s="846"/>
      <c r="AM792" s="846"/>
      <c r="AN792" s="846"/>
      <c r="AO792" s="846"/>
      <c r="AP792" s="846"/>
      <c r="AQ792" s="846"/>
      <c r="AR792" s="846"/>
      <c r="AS792" s="846"/>
      <c r="AT792" s="846"/>
      <c r="AU792" s="846"/>
      <c r="AV792" s="846"/>
      <c r="AW792" s="846"/>
      <c r="AX792" s="846"/>
      <c r="AY792" s="846"/>
    </row>
    <row r="793" spans="3:51">
      <c r="C793" s="845"/>
      <c r="D793" s="846"/>
      <c r="E793" s="846"/>
      <c r="F793" s="846"/>
      <c r="G793" s="846"/>
      <c r="H793" s="846"/>
      <c r="I793" s="846"/>
      <c r="J793" s="846"/>
      <c r="K793" s="846"/>
      <c r="L793" s="846"/>
      <c r="M793" s="846"/>
      <c r="N793" s="846"/>
      <c r="O793" s="846"/>
      <c r="P793" s="846"/>
      <c r="Q793" s="846"/>
      <c r="R793" s="846"/>
      <c r="S793" s="846"/>
      <c r="T793" s="846"/>
      <c r="U793" s="846"/>
      <c r="V793" s="846"/>
      <c r="W793" s="846"/>
      <c r="X793" s="846"/>
      <c r="Y793" s="846"/>
      <c r="Z793" s="846"/>
      <c r="AA793" s="846"/>
      <c r="AB793" s="846"/>
      <c r="AC793" s="846"/>
      <c r="AD793" s="846"/>
      <c r="AE793" s="846"/>
      <c r="AF793" s="846"/>
      <c r="AG793" s="846"/>
      <c r="AH793" s="846"/>
      <c r="AI793" s="846"/>
      <c r="AJ793" s="846"/>
      <c r="AK793" s="846"/>
      <c r="AL793" s="846"/>
      <c r="AM793" s="846"/>
      <c r="AN793" s="846"/>
      <c r="AO793" s="846"/>
      <c r="AP793" s="846"/>
      <c r="AQ793" s="846"/>
      <c r="AR793" s="846"/>
      <c r="AS793" s="846"/>
      <c r="AT793" s="846"/>
      <c r="AU793" s="846"/>
      <c r="AV793" s="846"/>
      <c r="AW793" s="846"/>
      <c r="AX793" s="846"/>
      <c r="AY793" s="846"/>
    </row>
    <row r="794" spans="3:51">
      <c r="C794" s="845"/>
      <c r="D794" s="846"/>
      <c r="E794" s="846"/>
      <c r="F794" s="846"/>
      <c r="G794" s="846"/>
      <c r="H794" s="846"/>
      <c r="I794" s="846"/>
      <c r="J794" s="846"/>
      <c r="K794" s="846"/>
      <c r="L794" s="846"/>
      <c r="M794" s="846"/>
      <c r="N794" s="846"/>
      <c r="O794" s="846"/>
      <c r="P794" s="846"/>
      <c r="Q794" s="846"/>
      <c r="R794" s="846"/>
      <c r="S794" s="846"/>
      <c r="T794" s="846"/>
      <c r="U794" s="846"/>
      <c r="V794" s="846"/>
      <c r="W794" s="846"/>
      <c r="X794" s="846"/>
      <c r="Y794" s="846"/>
      <c r="Z794" s="846"/>
      <c r="AA794" s="846"/>
      <c r="AB794" s="846"/>
      <c r="AC794" s="846"/>
      <c r="AD794" s="846"/>
      <c r="AE794" s="846"/>
      <c r="AF794" s="846"/>
      <c r="AG794" s="846"/>
      <c r="AH794" s="846"/>
      <c r="AI794" s="846"/>
      <c r="AJ794" s="846"/>
      <c r="AK794" s="846"/>
      <c r="AL794" s="846"/>
      <c r="AM794" s="846"/>
      <c r="AN794" s="846"/>
      <c r="AO794" s="846"/>
      <c r="AP794" s="846"/>
      <c r="AQ794" s="846"/>
      <c r="AR794" s="846"/>
      <c r="AS794" s="846"/>
      <c r="AT794" s="846"/>
      <c r="AU794" s="846"/>
      <c r="AV794" s="846"/>
      <c r="AW794" s="846"/>
      <c r="AX794" s="846"/>
      <c r="AY794" s="846"/>
    </row>
    <row r="795" spans="3:51">
      <c r="C795" s="845"/>
      <c r="D795" s="846"/>
      <c r="E795" s="846"/>
      <c r="F795" s="846"/>
      <c r="G795" s="846"/>
      <c r="H795" s="846"/>
      <c r="I795" s="846"/>
      <c r="J795" s="846"/>
      <c r="K795" s="846"/>
      <c r="L795" s="846"/>
      <c r="M795" s="846"/>
      <c r="N795" s="846"/>
      <c r="O795" s="846"/>
      <c r="P795" s="846"/>
      <c r="Q795" s="846"/>
      <c r="R795" s="846"/>
      <c r="S795" s="846"/>
      <c r="T795" s="846"/>
      <c r="U795" s="846"/>
      <c r="V795" s="846"/>
      <c r="W795" s="846"/>
      <c r="X795" s="846"/>
      <c r="Y795" s="846"/>
      <c r="Z795" s="846"/>
      <c r="AA795" s="846"/>
      <c r="AB795" s="846"/>
      <c r="AC795" s="846"/>
      <c r="AD795" s="846"/>
      <c r="AE795" s="846"/>
      <c r="AF795" s="846"/>
      <c r="AG795" s="846"/>
      <c r="AH795" s="846"/>
      <c r="AI795" s="846"/>
      <c r="AJ795" s="846"/>
      <c r="AK795" s="846"/>
      <c r="AL795" s="846"/>
      <c r="AM795" s="846"/>
      <c r="AN795" s="846"/>
      <c r="AO795" s="846"/>
      <c r="AP795" s="846"/>
      <c r="AQ795" s="846"/>
      <c r="AR795" s="846"/>
      <c r="AS795" s="846"/>
      <c r="AT795" s="846"/>
      <c r="AU795" s="846"/>
      <c r="AV795" s="846"/>
      <c r="AW795" s="846"/>
      <c r="AX795" s="846"/>
      <c r="AY795" s="846"/>
    </row>
    <row r="796" spans="3:51">
      <c r="C796" s="845"/>
      <c r="D796" s="846"/>
      <c r="E796" s="846"/>
      <c r="F796" s="846"/>
      <c r="G796" s="846"/>
      <c r="H796" s="846"/>
      <c r="I796" s="846"/>
      <c r="J796" s="846"/>
      <c r="K796" s="846"/>
      <c r="L796" s="846"/>
      <c r="M796" s="846"/>
      <c r="N796" s="846"/>
      <c r="O796" s="846"/>
      <c r="P796" s="846"/>
      <c r="Q796" s="846"/>
      <c r="R796" s="846"/>
      <c r="S796" s="846"/>
      <c r="T796" s="846"/>
      <c r="U796" s="846"/>
      <c r="V796" s="846"/>
      <c r="W796" s="846"/>
      <c r="X796" s="846"/>
      <c r="Y796" s="846"/>
      <c r="Z796" s="846"/>
      <c r="AA796" s="846"/>
      <c r="AB796" s="846"/>
      <c r="AC796" s="846"/>
      <c r="AD796" s="846"/>
      <c r="AE796" s="846"/>
      <c r="AF796" s="846"/>
      <c r="AG796" s="846"/>
      <c r="AH796" s="846"/>
      <c r="AI796" s="846"/>
      <c r="AJ796" s="846"/>
      <c r="AK796" s="846"/>
      <c r="AL796" s="846"/>
      <c r="AM796" s="846"/>
      <c r="AN796" s="846"/>
      <c r="AO796" s="846"/>
      <c r="AP796" s="846"/>
      <c r="AQ796" s="846"/>
      <c r="AR796" s="846"/>
      <c r="AS796" s="846"/>
      <c r="AT796" s="846"/>
      <c r="AU796" s="846"/>
      <c r="AV796" s="846"/>
      <c r="AW796" s="846"/>
      <c r="AX796" s="846"/>
      <c r="AY796" s="846"/>
    </row>
    <row r="797" spans="3:51">
      <c r="C797" s="845"/>
      <c r="D797" s="846"/>
      <c r="E797" s="846"/>
      <c r="F797" s="846"/>
      <c r="G797" s="846"/>
      <c r="H797" s="846"/>
      <c r="I797" s="846"/>
      <c r="J797" s="846"/>
      <c r="K797" s="846"/>
      <c r="L797" s="846"/>
      <c r="M797" s="846"/>
      <c r="N797" s="846"/>
      <c r="O797" s="846"/>
      <c r="P797" s="846"/>
      <c r="Q797" s="846"/>
      <c r="R797" s="846"/>
      <c r="S797" s="846"/>
      <c r="T797" s="846"/>
      <c r="U797" s="846"/>
      <c r="V797" s="846"/>
      <c r="W797" s="846"/>
      <c r="X797" s="846"/>
      <c r="Y797" s="846"/>
      <c r="Z797" s="846"/>
      <c r="AA797" s="846"/>
      <c r="AB797" s="846"/>
      <c r="AC797" s="846"/>
      <c r="AD797" s="846"/>
      <c r="AE797" s="846"/>
      <c r="AF797" s="846"/>
      <c r="AG797" s="846"/>
      <c r="AH797" s="846"/>
      <c r="AI797" s="846"/>
      <c r="AJ797" s="846"/>
      <c r="AK797" s="846"/>
      <c r="AL797" s="846"/>
      <c r="AM797" s="846"/>
      <c r="AN797" s="846"/>
      <c r="AO797" s="846"/>
      <c r="AP797" s="846"/>
      <c r="AQ797" s="846"/>
      <c r="AR797" s="846"/>
      <c r="AS797" s="846"/>
      <c r="AT797" s="846"/>
      <c r="AU797" s="846"/>
      <c r="AV797" s="846"/>
      <c r="AW797" s="846"/>
      <c r="AX797" s="846"/>
      <c r="AY797" s="846"/>
    </row>
    <row r="798" spans="3:51">
      <c r="C798" s="845"/>
      <c r="D798" s="846"/>
      <c r="E798" s="846"/>
      <c r="F798" s="846"/>
      <c r="G798" s="846"/>
      <c r="H798" s="846"/>
      <c r="I798" s="846"/>
      <c r="J798" s="846"/>
      <c r="K798" s="846"/>
      <c r="L798" s="846"/>
      <c r="M798" s="846"/>
      <c r="N798" s="846"/>
      <c r="O798" s="846"/>
      <c r="P798" s="846"/>
      <c r="Q798" s="846"/>
      <c r="R798" s="846"/>
      <c r="S798" s="846"/>
      <c r="T798" s="846"/>
      <c r="U798" s="846"/>
      <c r="V798" s="846"/>
      <c r="W798" s="846"/>
      <c r="X798" s="846"/>
      <c r="Y798" s="846"/>
      <c r="Z798" s="846"/>
      <c r="AA798" s="846"/>
      <c r="AB798" s="846"/>
      <c r="AC798" s="846"/>
      <c r="AD798" s="846"/>
      <c r="AE798" s="846"/>
      <c r="AF798" s="846"/>
      <c r="AG798" s="846"/>
      <c r="AH798" s="846"/>
      <c r="AI798" s="846"/>
      <c r="AJ798" s="846"/>
      <c r="AK798" s="846"/>
      <c r="AL798" s="846"/>
      <c r="AM798" s="846"/>
      <c r="AN798" s="846"/>
      <c r="AO798" s="846"/>
      <c r="AP798" s="846"/>
      <c r="AQ798" s="846"/>
      <c r="AR798" s="846"/>
      <c r="AS798" s="846"/>
      <c r="AT798" s="846"/>
      <c r="AU798" s="846"/>
      <c r="AV798" s="846"/>
      <c r="AW798" s="846"/>
      <c r="AX798" s="846"/>
      <c r="AY798" s="846"/>
    </row>
    <row r="799" spans="3:51">
      <c r="C799" s="845"/>
      <c r="D799" s="846"/>
      <c r="E799" s="846"/>
      <c r="F799" s="846"/>
      <c r="G799" s="846"/>
      <c r="H799" s="846"/>
      <c r="I799" s="846"/>
      <c r="J799" s="846"/>
      <c r="K799" s="846"/>
      <c r="L799" s="846"/>
      <c r="M799" s="846"/>
      <c r="N799" s="846"/>
      <c r="O799" s="846"/>
      <c r="P799" s="846"/>
      <c r="Q799" s="846"/>
      <c r="R799" s="846"/>
      <c r="S799" s="846"/>
      <c r="T799" s="846"/>
      <c r="U799" s="846"/>
      <c r="V799" s="846"/>
      <c r="W799" s="846"/>
      <c r="X799" s="846"/>
      <c r="Y799" s="846"/>
      <c r="Z799" s="846"/>
      <c r="AA799" s="846"/>
      <c r="AB799" s="846"/>
      <c r="AC799" s="846"/>
      <c r="AD799" s="846"/>
      <c r="AE799" s="846"/>
      <c r="AF799" s="846"/>
      <c r="AG799" s="846"/>
      <c r="AH799" s="846"/>
      <c r="AI799" s="846"/>
      <c r="AJ799" s="846"/>
      <c r="AK799" s="846"/>
      <c r="AL799" s="846"/>
      <c r="AM799" s="846"/>
      <c r="AN799" s="846"/>
      <c r="AO799" s="846"/>
      <c r="AP799" s="846"/>
      <c r="AQ799" s="846"/>
      <c r="AR799" s="846"/>
      <c r="AS799" s="846"/>
      <c r="AT799" s="846"/>
      <c r="AU799" s="846"/>
      <c r="AV799" s="846"/>
      <c r="AW799" s="846"/>
      <c r="AX799" s="846"/>
      <c r="AY799" s="846"/>
    </row>
    <row r="800" spans="3:51">
      <c r="C800" s="845"/>
      <c r="D800" s="846"/>
      <c r="E800" s="846"/>
      <c r="F800" s="846"/>
      <c r="G800" s="846"/>
      <c r="H800" s="846"/>
      <c r="I800" s="846"/>
      <c r="J800" s="846"/>
      <c r="K800" s="846"/>
      <c r="L800" s="846"/>
      <c r="M800" s="846"/>
      <c r="N800" s="846"/>
      <c r="O800" s="846"/>
      <c r="P800" s="846"/>
      <c r="Q800" s="846"/>
      <c r="R800" s="846"/>
      <c r="S800" s="846"/>
      <c r="T800" s="846"/>
      <c r="U800" s="846"/>
      <c r="V800" s="846"/>
      <c r="W800" s="846"/>
      <c r="X800" s="846"/>
      <c r="Y800" s="846"/>
      <c r="Z800" s="846"/>
      <c r="AA800" s="846"/>
      <c r="AB800" s="846"/>
      <c r="AC800" s="846"/>
      <c r="AD800" s="846"/>
      <c r="AE800" s="846"/>
      <c r="AF800" s="846"/>
      <c r="AG800" s="846"/>
      <c r="AH800" s="846"/>
      <c r="AI800" s="846"/>
      <c r="AJ800" s="846"/>
      <c r="AK800" s="846"/>
      <c r="AL800" s="846"/>
      <c r="AM800" s="846"/>
      <c r="AN800" s="846"/>
      <c r="AO800" s="846"/>
      <c r="AP800" s="846"/>
      <c r="AQ800" s="846"/>
      <c r="AR800" s="846"/>
      <c r="AS800" s="846"/>
      <c r="AT800" s="846"/>
      <c r="AU800" s="846"/>
      <c r="AV800" s="846"/>
      <c r="AW800" s="846"/>
      <c r="AX800" s="846"/>
      <c r="AY800" s="846"/>
    </row>
    <row r="801" spans="3:51">
      <c r="C801" s="845"/>
      <c r="D801" s="846"/>
      <c r="E801" s="846"/>
      <c r="F801" s="846"/>
      <c r="G801" s="846"/>
      <c r="H801" s="846"/>
      <c r="I801" s="846"/>
      <c r="J801" s="846"/>
      <c r="K801" s="846"/>
      <c r="L801" s="846"/>
      <c r="M801" s="846"/>
      <c r="N801" s="846"/>
      <c r="O801" s="846"/>
      <c r="P801" s="846"/>
      <c r="Q801" s="846"/>
      <c r="R801" s="846"/>
      <c r="S801" s="846"/>
      <c r="T801" s="846"/>
      <c r="U801" s="846"/>
      <c r="V801" s="846"/>
      <c r="W801" s="846"/>
      <c r="X801" s="846"/>
      <c r="Y801" s="846"/>
      <c r="Z801" s="846"/>
      <c r="AA801" s="846"/>
      <c r="AB801" s="846"/>
      <c r="AC801" s="846"/>
      <c r="AD801" s="846"/>
      <c r="AE801" s="846"/>
      <c r="AF801" s="846"/>
      <c r="AG801" s="846"/>
      <c r="AH801" s="846"/>
      <c r="AI801" s="846"/>
      <c r="AJ801" s="846"/>
      <c r="AK801" s="846"/>
      <c r="AL801" s="846"/>
      <c r="AM801" s="846"/>
      <c r="AN801" s="846"/>
      <c r="AO801" s="846"/>
      <c r="AP801" s="846"/>
      <c r="AQ801" s="846"/>
      <c r="AR801" s="846"/>
      <c r="AS801" s="846"/>
      <c r="AT801" s="846"/>
      <c r="AU801" s="846"/>
      <c r="AV801" s="846"/>
      <c r="AW801" s="846"/>
      <c r="AX801" s="846"/>
      <c r="AY801" s="846"/>
    </row>
    <row r="802" spans="3:51">
      <c r="C802" s="845"/>
      <c r="D802" s="846"/>
      <c r="E802" s="846"/>
      <c r="F802" s="846"/>
      <c r="G802" s="846"/>
      <c r="H802" s="846"/>
      <c r="I802" s="846"/>
      <c r="J802" s="846"/>
      <c r="K802" s="846"/>
      <c r="L802" s="846"/>
      <c r="M802" s="846"/>
      <c r="N802" s="846"/>
      <c r="O802" s="846"/>
      <c r="P802" s="846"/>
      <c r="Q802" s="846"/>
      <c r="R802" s="846"/>
      <c r="S802" s="846"/>
      <c r="T802" s="846"/>
      <c r="U802" s="846"/>
      <c r="V802" s="846"/>
      <c r="W802" s="846"/>
      <c r="X802" s="846"/>
      <c r="Y802" s="846"/>
      <c r="Z802" s="846"/>
      <c r="AA802" s="846"/>
      <c r="AB802" s="846"/>
      <c r="AC802" s="846"/>
      <c r="AD802" s="846"/>
      <c r="AE802" s="846"/>
      <c r="AF802" s="846"/>
      <c r="AG802" s="846"/>
      <c r="AH802" s="846"/>
      <c r="AI802" s="846"/>
      <c r="AJ802" s="846"/>
      <c r="AK802" s="846"/>
      <c r="AL802" s="846"/>
      <c r="AM802" s="846"/>
      <c r="AN802" s="846"/>
      <c r="AO802" s="846"/>
      <c r="AP802" s="846"/>
      <c r="AQ802" s="846"/>
      <c r="AR802" s="846"/>
      <c r="AS802" s="846"/>
      <c r="AT802" s="846"/>
      <c r="AU802" s="846"/>
      <c r="AV802" s="846"/>
      <c r="AW802" s="846"/>
      <c r="AX802" s="846"/>
      <c r="AY802" s="846"/>
    </row>
    <row r="803" spans="3:51">
      <c r="C803" s="845"/>
      <c r="D803" s="846"/>
      <c r="E803" s="846"/>
      <c r="F803" s="846"/>
      <c r="G803" s="846"/>
      <c r="H803" s="846"/>
      <c r="I803" s="846"/>
      <c r="J803" s="846"/>
      <c r="K803" s="846"/>
      <c r="L803" s="846"/>
      <c r="M803" s="846"/>
      <c r="N803" s="846"/>
      <c r="O803" s="846"/>
      <c r="P803" s="846"/>
      <c r="Q803" s="846"/>
      <c r="R803" s="846"/>
      <c r="S803" s="846"/>
      <c r="T803" s="846"/>
      <c r="U803" s="846"/>
      <c r="V803" s="846"/>
      <c r="W803" s="846"/>
      <c r="X803" s="846"/>
      <c r="Y803" s="846"/>
      <c r="Z803" s="846"/>
      <c r="AA803" s="846"/>
      <c r="AB803" s="846"/>
      <c r="AC803" s="846"/>
      <c r="AD803" s="846"/>
      <c r="AE803" s="846"/>
      <c r="AF803" s="846"/>
      <c r="AG803" s="846"/>
      <c r="AH803" s="846"/>
      <c r="AI803" s="846"/>
      <c r="AJ803" s="846"/>
      <c r="AK803" s="846"/>
      <c r="AL803" s="846"/>
      <c r="AM803" s="846"/>
      <c r="AN803" s="846"/>
      <c r="AO803" s="846"/>
      <c r="AP803" s="846"/>
      <c r="AQ803" s="846"/>
      <c r="AR803" s="846"/>
      <c r="AS803" s="846"/>
      <c r="AT803" s="846"/>
      <c r="AU803" s="846"/>
      <c r="AV803" s="846"/>
      <c r="AW803" s="846"/>
      <c r="AX803" s="846"/>
      <c r="AY803" s="846"/>
    </row>
    <row r="804" spans="3:51">
      <c r="C804" s="845"/>
      <c r="D804" s="846"/>
      <c r="E804" s="846"/>
      <c r="F804" s="846"/>
      <c r="G804" s="846"/>
      <c r="H804" s="846"/>
      <c r="I804" s="846"/>
      <c r="J804" s="846"/>
      <c r="K804" s="846"/>
      <c r="L804" s="846"/>
      <c r="M804" s="846"/>
      <c r="N804" s="846"/>
      <c r="O804" s="846"/>
      <c r="P804" s="846"/>
      <c r="Q804" s="846"/>
      <c r="R804" s="846"/>
      <c r="S804" s="846"/>
      <c r="T804" s="846"/>
      <c r="U804" s="846"/>
      <c r="V804" s="846"/>
      <c r="W804" s="846"/>
      <c r="X804" s="846"/>
      <c r="Y804" s="846"/>
      <c r="Z804" s="846"/>
      <c r="AA804" s="846"/>
      <c r="AB804" s="846"/>
      <c r="AC804" s="846"/>
      <c r="AD804" s="846"/>
      <c r="AE804" s="846"/>
      <c r="AF804" s="846"/>
      <c r="AG804" s="846"/>
      <c r="AH804" s="846"/>
      <c r="AI804" s="846"/>
      <c r="AJ804" s="846"/>
      <c r="AK804" s="846"/>
      <c r="AL804" s="846"/>
      <c r="AM804" s="846"/>
      <c r="AN804" s="846"/>
      <c r="AO804" s="846"/>
      <c r="AP804" s="846"/>
      <c r="AQ804" s="846"/>
      <c r="AR804" s="846"/>
      <c r="AS804" s="846"/>
      <c r="AT804" s="846"/>
      <c r="AU804" s="846"/>
      <c r="AV804" s="846"/>
      <c r="AW804" s="846"/>
      <c r="AX804" s="846"/>
      <c r="AY804" s="846"/>
    </row>
    <row r="805" spans="3:51">
      <c r="C805" s="845"/>
      <c r="D805" s="846"/>
      <c r="E805" s="846"/>
      <c r="F805" s="846"/>
      <c r="G805" s="846"/>
      <c r="H805" s="846"/>
      <c r="I805" s="846"/>
      <c r="J805" s="846"/>
      <c r="K805" s="846"/>
      <c r="L805" s="846"/>
      <c r="M805" s="846"/>
      <c r="N805" s="846"/>
      <c r="O805" s="846"/>
      <c r="P805" s="846"/>
      <c r="Q805" s="846"/>
      <c r="R805" s="846"/>
      <c r="S805" s="846"/>
      <c r="T805" s="846"/>
      <c r="U805" s="846"/>
      <c r="V805" s="846"/>
      <c r="W805" s="846"/>
      <c r="X805" s="846"/>
      <c r="Y805" s="846"/>
      <c r="Z805" s="846"/>
      <c r="AA805" s="846"/>
      <c r="AB805" s="846"/>
      <c r="AC805" s="846"/>
      <c r="AD805" s="846"/>
      <c r="AE805" s="846"/>
      <c r="AF805" s="846"/>
      <c r="AG805" s="846"/>
      <c r="AH805" s="846"/>
      <c r="AI805" s="846"/>
      <c r="AJ805" s="846"/>
      <c r="AK805" s="846"/>
      <c r="AL805" s="846"/>
      <c r="AM805" s="846"/>
      <c r="AN805" s="846"/>
      <c r="AO805" s="846"/>
      <c r="AP805" s="846"/>
      <c r="AQ805" s="846"/>
      <c r="AR805" s="846"/>
      <c r="AS805" s="846"/>
      <c r="AT805" s="846"/>
      <c r="AU805" s="846"/>
      <c r="AV805" s="846"/>
      <c r="AW805" s="846"/>
      <c r="AX805" s="846"/>
      <c r="AY805" s="846"/>
    </row>
    <row r="806" spans="3:51">
      <c r="C806" s="845"/>
      <c r="D806" s="846"/>
      <c r="E806" s="846"/>
      <c r="F806" s="846"/>
      <c r="G806" s="846"/>
      <c r="H806" s="846"/>
      <c r="I806" s="846"/>
      <c r="J806" s="846"/>
      <c r="K806" s="846"/>
      <c r="L806" s="846"/>
      <c r="M806" s="846"/>
      <c r="N806" s="846"/>
      <c r="O806" s="846"/>
      <c r="P806" s="846"/>
      <c r="Q806" s="846"/>
      <c r="R806" s="846"/>
      <c r="S806" s="846"/>
      <c r="T806" s="846"/>
      <c r="U806" s="846"/>
      <c r="V806" s="846"/>
      <c r="W806" s="846"/>
      <c r="X806" s="846"/>
      <c r="Y806" s="846"/>
      <c r="Z806" s="846"/>
      <c r="AA806" s="846"/>
      <c r="AB806" s="846"/>
      <c r="AC806" s="846"/>
      <c r="AD806" s="846"/>
      <c r="AE806" s="846"/>
      <c r="AF806" s="846"/>
      <c r="AG806" s="846"/>
      <c r="AH806" s="846"/>
      <c r="AI806" s="846"/>
      <c r="AJ806" s="846"/>
      <c r="AK806" s="846"/>
      <c r="AL806" s="846"/>
      <c r="AM806" s="846"/>
      <c r="AN806" s="846"/>
      <c r="AO806" s="846"/>
      <c r="AP806" s="846"/>
      <c r="AQ806" s="846"/>
      <c r="AR806" s="846"/>
      <c r="AS806" s="846"/>
      <c r="AT806" s="846"/>
      <c r="AU806" s="846"/>
      <c r="AV806" s="846"/>
      <c r="AW806" s="846"/>
      <c r="AX806" s="846"/>
      <c r="AY806" s="846"/>
    </row>
    <row r="807" spans="3:51">
      <c r="C807" s="845"/>
      <c r="D807" s="846"/>
      <c r="E807" s="846"/>
      <c r="F807" s="846"/>
      <c r="G807" s="846"/>
      <c r="H807" s="846"/>
      <c r="I807" s="846"/>
      <c r="J807" s="846"/>
      <c r="K807" s="846"/>
      <c r="L807" s="846"/>
      <c r="M807" s="846"/>
      <c r="N807" s="846"/>
      <c r="O807" s="846"/>
      <c r="P807" s="846"/>
      <c r="Q807" s="846"/>
      <c r="R807" s="846"/>
      <c r="S807" s="846"/>
      <c r="T807" s="846"/>
      <c r="U807" s="846"/>
      <c r="V807" s="846"/>
      <c r="W807" s="846"/>
      <c r="X807" s="846"/>
      <c r="Y807" s="846"/>
      <c r="Z807" s="846"/>
      <c r="AA807" s="846"/>
      <c r="AB807" s="846"/>
      <c r="AC807" s="846"/>
      <c r="AD807" s="846"/>
      <c r="AE807" s="846"/>
      <c r="AF807" s="846"/>
      <c r="AG807" s="846"/>
      <c r="AH807" s="846"/>
      <c r="AI807" s="846"/>
      <c r="AJ807" s="846"/>
      <c r="AK807" s="846"/>
      <c r="AL807" s="846"/>
      <c r="AM807" s="846"/>
      <c r="AN807" s="846"/>
      <c r="AO807" s="846"/>
      <c r="AP807" s="846"/>
      <c r="AQ807" s="846"/>
      <c r="AR807" s="846"/>
      <c r="AS807" s="846"/>
      <c r="AT807" s="846"/>
      <c r="AU807" s="846"/>
      <c r="AV807" s="846"/>
      <c r="AW807" s="846"/>
      <c r="AX807" s="846"/>
      <c r="AY807" s="846"/>
    </row>
    <row r="808" spans="3:51">
      <c r="C808" s="845"/>
      <c r="D808" s="846"/>
      <c r="E808" s="846"/>
      <c r="F808" s="846"/>
      <c r="G808" s="846"/>
      <c r="H808" s="846"/>
      <c r="I808" s="846"/>
      <c r="J808" s="846"/>
      <c r="K808" s="846"/>
      <c r="L808" s="846"/>
      <c r="M808" s="846"/>
      <c r="N808" s="846"/>
      <c r="O808" s="846"/>
      <c r="P808" s="846"/>
      <c r="Q808" s="846"/>
      <c r="R808" s="846"/>
      <c r="S808" s="846"/>
      <c r="T808" s="846"/>
      <c r="U808" s="846"/>
      <c r="V808" s="846"/>
      <c r="W808" s="846"/>
      <c r="X808" s="846"/>
      <c r="Y808" s="846"/>
      <c r="Z808" s="846"/>
      <c r="AA808" s="846"/>
      <c r="AB808" s="846"/>
      <c r="AC808" s="846"/>
      <c r="AD808" s="846"/>
      <c r="AE808" s="846"/>
      <c r="AF808" s="846"/>
      <c r="AG808" s="846"/>
      <c r="AH808" s="846"/>
      <c r="AI808" s="846"/>
      <c r="AJ808" s="846"/>
      <c r="AK808" s="846"/>
      <c r="AL808" s="846"/>
      <c r="AM808" s="846"/>
      <c r="AN808" s="846"/>
      <c r="AO808" s="846"/>
      <c r="AP808" s="846"/>
      <c r="AQ808" s="846"/>
      <c r="AR808" s="846"/>
      <c r="AS808" s="846"/>
      <c r="AT808" s="846"/>
      <c r="AU808" s="846"/>
      <c r="AV808" s="846"/>
      <c r="AW808" s="846"/>
      <c r="AX808" s="846"/>
      <c r="AY808" s="846"/>
    </row>
    <row r="809" spans="3:51">
      <c r="C809" s="845"/>
      <c r="D809" s="846"/>
      <c r="E809" s="846"/>
      <c r="F809" s="846"/>
      <c r="G809" s="846"/>
      <c r="H809" s="846"/>
      <c r="I809" s="846"/>
      <c r="J809" s="846"/>
      <c r="K809" s="846"/>
      <c r="L809" s="846"/>
      <c r="M809" s="846"/>
      <c r="N809" s="846"/>
      <c r="O809" s="846"/>
      <c r="P809" s="846"/>
      <c r="Q809" s="846"/>
      <c r="R809" s="846"/>
      <c r="S809" s="846"/>
      <c r="T809" s="846"/>
      <c r="U809" s="846"/>
      <c r="V809" s="846"/>
      <c r="W809" s="846"/>
      <c r="X809" s="846"/>
      <c r="Y809" s="846"/>
      <c r="Z809" s="846"/>
      <c r="AA809" s="846"/>
      <c r="AB809" s="846"/>
      <c r="AC809" s="846"/>
      <c r="AD809" s="846"/>
      <c r="AE809" s="846"/>
      <c r="AF809" s="846"/>
      <c r="AG809" s="846"/>
      <c r="AH809" s="846"/>
      <c r="AI809" s="846"/>
      <c r="AJ809" s="846"/>
      <c r="AK809" s="846"/>
      <c r="AL809" s="846"/>
      <c r="AM809" s="846"/>
      <c r="AN809" s="846"/>
      <c r="AO809" s="846"/>
      <c r="AP809" s="846"/>
      <c r="AQ809" s="846"/>
      <c r="AR809" s="846"/>
      <c r="AS809" s="846"/>
      <c r="AT809" s="846"/>
      <c r="AU809" s="846"/>
      <c r="AV809" s="846"/>
      <c r="AW809" s="846"/>
      <c r="AX809" s="846"/>
      <c r="AY809" s="846"/>
    </row>
    <row r="810" spans="3:51">
      <c r="C810" s="845"/>
      <c r="D810" s="846"/>
      <c r="E810" s="846"/>
      <c r="F810" s="846"/>
      <c r="G810" s="846"/>
      <c r="H810" s="846"/>
      <c r="I810" s="846"/>
      <c r="J810" s="846"/>
      <c r="K810" s="846"/>
      <c r="L810" s="846"/>
      <c r="M810" s="846"/>
      <c r="N810" s="846"/>
      <c r="O810" s="846"/>
      <c r="P810" s="846"/>
      <c r="Q810" s="846"/>
      <c r="R810" s="846"/>
      <c r="S810" s="846"/>
      <c r="T810" s="846"/>
      <c r="U810" s="846"/>
      <c r="V810" s="846"/>
      <c r="W810" s="846"/>
      <c r="X810" s="846"/>
      <c r="Y810" s="846"/>
      <c r="Z810" s="846"/>
      <c r="AA810" s="846"/>
      <c r="AB810" s="846"/>
      <c r="AC810" s="846"/>
      <c r="AD810" s="846"/>
      <c r="AE810" s="846"/>
      <c r="AF810" s="846"/>
      <c r="AG810" s="846"/>
      <c r="AH810" s="846"/>
      <c r="AI810" s="846"/>
      <c r="AJ810" s="846"/>
      <c r="AK810" s="846"/>
      <c r="AL810" s="846"/>
      <c r="AM810" s="846"/>
      <c r="AN810" s="846"/>
      <c r="AO810" s="846"/>
      <c r="AP810" s="846"/>
      <c r="AQ810" s="846"/>
      <c r="AR810" s="846"/>
      <c r="AS810" s="846"/>
      <c r="AT810" s="846"/>
      <c r="AU810" s="846"/>
      <c r="AV810" s="846"/>
      <c r="AW810" s="846"/>
      <c r="AX810" s="846"/>
      <c r="AY810" s="846"/>
    </row>
    <row r="811" spans="3:51">
      <c r="C811" s="845"/>
      <c r="D811" s="846"/>
      <c r="E811" s="846"/>
      <c r="F811" s="846"/>
      <c r="G811" s="846"/>
      <c r="H811" s="846"/>
      <c r="I811" s="846"/>
      <c r="J811" s="846"/>
      <c r="K811" s="846"/>
      <c r="L811" s="846"/>
      <c r="M811" s="846"/>
      <c r="N811" s="846"/>
      <c r="O811" s="846"/>
      <c r="P811" s="846"/>
      <c r="Q811" s="846"/>
      <c r="R811" s="846"/>
      <c r="S811" s="846"/>
      <c r="T811" s="846"/>
      <c r="U811" s="846"/>
      <c r="V811" s="846"/>
      <c r="W811" s="846"/>
      <c r="X811" s="846"/>
      <c r="Y811" s="846"/>
      <c r="Z811" s="846"/>
      <c r="AA811" s="846"/>
      <c r="AB811" s="846"/>
      <c r="AC811" s="846"/>
      <c r="AD811" s="846"/>
      <c r="AE811" s="846"/>
      <c r="AF811" s="846"/>
      <c r="AG811" s="846"/>
      <c r="AH811" s="846"/>
      <c r="AI811" s="846"/>
      <c r="AJ811" s="846"/>
      <c r="AK811" s="846"/>
      <c r="AL811" s="846"/>
      <c r="AM811" s="846"/>
      <c r="AN811" s="846"/>
      <c r="AO811" s="846"/>
      <c r="AP811" s="846"/>
      <c r="AQ811" s="846"/>
      <c r="AR811" s="846"/>
      <c r="AS811" s="846"/>
      <c r="AT811" s="846"/>
      <c r="AU811" s="846"/>
      <c r="AV811" s="846"/>
      <c r="AW811" s="846"/>
      <c r="AX811" s="846"/>
      <c r="AY811" s="846"/>
    </row>
    <row r="812" spans="3:51">
      <c r="C812" s="845"/>
      <c r="D812" s="846"/>
      <c r="E812" s="846"/>
      <c r="F812" s="846"/>
      <c r="G812" s="846"/>
      <c r="H812" s="846"/>
      <c r="I812" s="846"/>
      <c r="J812" s="846"/>
      <c r="K812" s="846"/>
      <c r="L812" s="846"/>
      <c r="M812" s="846"/>
      <c r="N812" s="846"/>
      <c r="O812" s="846"/>
      <c r="P812" s="846"/>
      <c r="Q812" s="846"/>
      <c r="R812" s="846"/>
      <c r="S812" s="846"/>
      <c r="T812" s="846"/>
      <c r="U812" s="846"/>
      <c r="V812" s="846"/>
      <c r="W812" s="846"/>
      <c r="X812" s="846"/>
      <c r="Y812" s="846"/>
      <c r="Z812" s="846"/>
      <c r="AA812" s="846"/>
      <c r="AB812" s="846"/>
      <c r="AC812" s="846"/>
      <c r="AD812" s="846"/>
      <c r="AE812" s="846"/>
      <c r="AF812" s="846"/>
      <c r="AG812" s="846"/>
      <c r="AH812" s="846"/>
      <c r="AI812" s="846"/>
      <c r="AJ812" s="846"/>
      <c r="AK812" s="846"/>
      <c r="AL812" s="846"/>
      <c r="AM812" s="846"/>
      <c r="AN812" s="846"/>
      <c r="AO812" s="846"/>
      <c r="AP812" s="846"/>
      <c r="AQ812" s="846"/>
      <c r="AR812" s="846"/>
      <c r="AS812" s="846"/>
      <c r="AT812" s="846"/>
      <c r="AU812" s="846"/>
      <c r="AV812" s="846"/>
      <c r="AW812" s="846"/>
      <c r="AX812" s="846"/>
      <c r="AY812" s="846"/>
    </row>
    <row r="813" spans="3:51">
      <c r="C813" s="845"/>
      <c r="D813" s="846"/>
      <c r="E813" s="846"/>
      <c r="F813" s="846"/>
      <c r="G813" s="846"/>
      <c r="H813" s="846"/>
      <c r="I813" s="846"/>
      <c r="J813" s="846"/>
      <c r="K813" s="846"/>
      <c r="L813" s="846"/>
      <c r="M813" s="846"/>
      <c r="N813" s="846"/>
      <c r="O813" s="846"/>
      <c r="P813" s="846"/>
      <c r="Q813" s="846"/>
      <c r="R813" s="846"/>
      <c r="S813" s="846"/>
      <c r="T813" s="846"/>
      <c r="U813" s="846"/>
      <c r="V813" s="846"/>
      <c r="W813" s="846"/>
      <c r="X813" s="846"/>
      <c r="Y813" s="846"/>
      <c r="Z813" s="846"/>
      <c r="AA813" s="846"/>
      <c r="AB813" s="846"/>
      <c r="AC813" s="846"/>
      <c r="AD813" s="846"/>
      <c r="AE813" s="846"/>
      <c r="AF813" s="846"/>
      <c r="AG813" s="846"/>
      <c r="AH813" s="846"/>
      <c r="AI813" s="846"/>
      <c r="AJ813" s="846"/>
      <c r="AK813" s="846"/>
      <c r="AL813" s="846"/>
      <c r="AM813" s="846"/>
      <c r="AN813" s="846"/>
      <c r="AO813" s="846"/>
      <c r="AP813" s="846"/>
      <c r="AQ813" s="846"/>
      <c r="AR813" s="846"/>
      <c r="AS813" s="846"/>
      <c r="AT813" s="846"/>
      <c r="AU813" s="846"/>
      <c r="AV813" s="846"/>
      <c r="AW813" s="846"/>
      <c r="AX813" s="846"/>
      <c r="AY813" s="846"/>
    </row>
    <row r="814" spans="3:51">
      <c r="C814" s="845"/>
      <c r="D814" s="846"/>
      <c r="E814" s="846"/>
      <c r="F814" s="846"/>
      <c r="G814" s="846"/>
      <c r="H814" s="846"/>
      <c r="I814" s="846"/>
      <c r="J814" s="846"/>
      <c r="K814" s="846"/>
      <c r="L814" s="846"/>
      <c r="M814" s="846"/>
      <c r="N814" s="846"/>
      <c r="O814" s="846"/>
      <c r="P814" s="846"/>
      <c r="Q814" s="846"/>
      <c r="R814" s="846"/>
      <c r="S814" s="846"/>
      <c r="T814" s="846"/>
      <c r="U814" s="846"/>
      <c r="V814" s="846"/>
      <c r="W814" s="846"/>
      <c r="X814" s="846"/>
      <c r="Y814" s="846"/>
      <c r="Z814" s="846"/>
      <c r="AA814" s="846"/>
      <c r="AB814" s="846"/>
      <c r="AC814" s="846"/>
      <c r="AD814" s="846"/>
      <c r="AE814" s="846"/>
      <c r="AF814" s="846"/>
      <c r="AG814" s="846"/>
      <c r="AH814" s="846"/>
      <c r="AI814" s="846"/>
      <c r="AJ814" s="846"/>
      <c r="AK814" s="846"/>
      <c r="AL814" s="846"/>
      <c r="AM814" s="846"/>
      <c r="AN814" s="846"/>
      <c r="AO814" s="846"/>
      <c r="AP814" s="846"/>
      <c r="AQ814" s="846"/>
      <c r="AR814" s="846"/>
      <c r="AS814" s="846"/>
      <c r="AT814" s="846"/>
      <c r="AU814" s="846"/>
      <c r="AV814" s="846"/>
      <c r="AW814" s="846"/>
      <c r="AX814" s="846"/>
      <c r="AY814" s="846"/>
    </row>
    <row r="815" spans="3:51">
      <c r="C815" s="845"/>
      <c r="D815" s="846"/>
      <c r="E815" s="846"/>
      <c r="F815" s="846"/>
      <c r="G815" s="846"/>
      <c r="H815" s="846"/>
      <c r="I815" s="846"/>
      <c r="J815" s="846"/>
      <c r="K815" s="846"/>
      <c r="L815" s="846"/>
      <c r="M815" s="846"/>
      <c r="N815" s="846"/>
      <c r="O815" s="846"/>
      <c r="P815" s="846"/>
      <c r="Q815" s="846"/>
      <c r="R815" s="846"/>
      <c r="S815" s="846"/>
      <c r="T815" s="846"/>
      <c r="U815" s="846"/>
      <c r="V815" s="846"/>
      <c r="W815" s="846"/>
      <c r="X815" s="846"/>
      <c r="Y815" s="846"/>
      <c r="Z815" s="846"/>
      <c r="AA815" s="846"/>
      <c r="AB815" s="846"/>
      <c r="AC815" s="846"/>
      <c r="AD815" s="846"/>
      <c r="AE815" s="846"/>
      <c r="AF815" s="846"/>
      <c r="AG815" s="846"/>
      <c r="AH815" s="846"/>
      <c r="AI815" s="846"/>
      <c r="AJ815" s="846"/>
      <c r="AK815" s="846"/>
      <c r="AL815" s="846"/>
      <c r="AM815" s="846"/>
      <c r="AN815" s="846"/>
      <c r="AO815" s="846"/>
      <c r="AP815" s="846"/>
      <c r="AQ815" s="846"/>
      <c r="AR815" s="846"/>
      <c r="AS815" s="846"/>
      <c r="AT815" s="846"/>
      <c r="AU815" s="846"/>
      <c r="AV815" s="846"/>
      <c r="AW815" s="846"/>
      <c r="AX815" s="846"/>
      <c r="AY815" s="846"/>
    </row>
    <row r="816" spans="3:51">
      <c r="C816" s="845"/>
      <c r="D816" s="846"/>
      <c r="E816" s="846"/>
      <c r="F816" s="846"/>
      <c r="G816" s="846"/>
      <c r="H816" s="846"/>
      <c r="I816" s="846"/>
      <c r="J816" s="846"/>
      <c r="K816" s="846"/>
      <c r="L816" s="846"/>
      <c r="M816" s="846"/>
      <c r="N816" s="846"/>
      <c r="O816" s="846"/>
      <c r="P816" s="846"/>
      <c r="Q816" s="846"/>
      <c r="R816" s="846"/>
      <c r="S816" s="846"/>
      <c r="T816" s="846"/>
      <c r="U816" s="846"/>
      <c r="V816" s="846"/>
      <c r="W816" s="846"/>
      <c r="X816" s="846"/>
      <c r="Y816" s="846"/>
      <c r="Z816" s="846"/>
      <c r="AA816" s="846"/>
      <c r="AB816" s="846"/>
      <c r="AC816" s="846"/>
      <c r="AD816" s="846"/>
      <c r="AE816" s="846"/>
      <c r="AF816" s="846"/>
      <c r="AG816" s="846"/>
      <c r="AH816" s="846"/>
      <c r="AI816" s="846"/>
      <c r="AJ816" s="846"/>
      <c r="AK816" s="846"/>
      <c r="AL816" s="846"/>
      <c r="AM816" s="846"/>
      <c r="AN816" s="846"/>
      <c r="AO816" s="846"/>
      <c r="AP816" s="846"/>
      <c r="AQ816" s="846"/>
      <c r="AR816" s="846"/>
      <c r="AS816" s="846"/>
      <c r="AT816" s="846"/>
      <c r="AU816" s="846"/>
      <c r="AV816" s="846"/>
      <c r="AW816" s="846"/>
      <c r="AX816" s="846"/>
      <c r="AY816" s="846"/>
    </row>
    <row r="817" spans="3:51">
      <c r="C817" s="845"/>
      <c r="D817" s="846"/>
      <c r="E817" s="846"/>
      <c r="F817" s="846"/>
      <c r="G817" s="846"/>
      <c r="H817" s="846"/>
      <c r="I817" s="846"/>
      <c r="J817" s="846"/>
      <c r="K817" s="846"/>
      <c r="L817" s="846"/>
      <c r="M817" s="846"/>
      <c r="N817" s="846"/>
      <c r="O817" s="846"/>
      <c r="P817" s="846"/>
      <c r="Q817" s="846"/>
      <c r="R817" s="846"/>
      <c r="S817" s="846"/>
      <c r="T817" s="846"/>
      <c r="U817" s="846"/>
      <c r="V817" s="846"/>
      <c r="W817" s="846"/>
      <c r="X817" s="846"/>
      <c r="Y817" s="846"/>
      <c r="Z817" s="846"/>
      <c r="AA817" s="846"/>
      <c r="AB817" s="846"/>
      <c r="AC817" s="846"/>
      <c r="AD817" s="846"/>
      <c r="AE817" s="846"/>
      <c r="AF817" s="846"/>
      <c r="AG817" s="846"/>
      <c r="AH817" s="846"/>
      <c r="AI817" s="846"/>
      <c r="AJ817" s="846"/>
      <c r="AK817" s="846"/>
      <c r="AL817" s="846"/>
      <c r="AM817" s="846"/>
      <c r="AN817" s="846"/>
      <c r="AO817" s="846"/>
      <c r="AP817" s="846"/>
      <c r="AQ817" s="846"/>
      <c r="AR817" s="846"/>
      <c r="AS817" s="846"/>
      <c r="AT817" s="846"/>
      <c r="AU817" s="846"/>
      <c r="AV817" s="846"/>
      <c r="AW817" s="846"/>
      <c r="AX817" s="846"/>
      <c r="AY817" s="846"/>
    </row>
    <row r="818" spans="3:51">
      <c r="C818" s="845"/>
      <c r="D818" s="846"/>
      <c r="E818" s="846"/>
      <c r="F818" s="846"/>
      <c r="G818" s="846"/>
      <c r="H818" s="846"/>
      <c r="I818" s="846"/>
      <c r="J818" s="846"/>
      <c r="K818" s="846"/>
      <c r="L818" s="846"/>
      <c r="M818" s="846"/>
      <c r="N818" s="846"/>
      <c r="O818" s="846"/>
      <c r="P818" s="846"/>
      <c r="Q818" s="846"/>
      <c r="R818" s="846"/>
      <c r="S818" s="846"/>
      <c r="T818" s="846"/>
      <c r="U818" s="846"/>
      <c r="V818" s="846"/>
      <c r="W818" s="846"/>
      <c r="X818" s="846"/>
      <c r="Y818" s="846"/>
      <c r="Z818" s="846"/>
      <c r="AA818" s="846"/>
      <c r="AB818" s="846"/>
      <c r="AC818" s="846"/>
      <c r="AD818" s="846"/>
      <c r="AE818" s="846"/>
      <c r="AF818" s="846"/>
      <c r="AG818" s="846"/>
      <c r="AH818" s="846"/>
      <c r="AI818" s="846"/>
      <c r="AJ818" s="846"/>
      <c r="AK818" s="846"/>
      <c r="AL818" s="846"/>
      <c r="AM818" s="846"/>
      <c r="AN818" s="846"/>
      <c r="AO818" s="846"/>
      <c r="AP818" s="846"/>
      <c r="AQ818" s="846"/>
      <c r="AR818" s="846"/>
      <c r="AS818" s="846"/>
      <c r="AT818" s="846"/>
      <c r="AU818" s="846"/>
      <c r="AV818" s="846"/>
      <c r="AW818" s="846"/>
      <c r="AX818" s="846"/>
      <c r="AY818" s="846"/>
    </row>
    <row r="819" spans="3:51">
      <c r="C819" s="845"/>
      <c r="D819" s="846"/>
      <c r="E819" s="846"/>
      <c r="F819" s="846"/>
      <c r="G819" s="846"/>
      <c r="H819" s="846"/>
      <c r="I819" s="846"/>
      <c r="J819" s="846"/>
      <c r="K819" s="846"/>
      <c r="L819" s="846"/>
      <c r="M819" s="846"/>
      <c r="N819" s="846"/>
      <c r="O819" s="846"/>
      <c r="P819" s="846"/>
      <c r="Q819" s="846"/>
      <c r="R819" s="846"/>
      <c r="S819" s="846"/>
      <c r="T819" s="846"/>
      <c r="U819" s="846"/>
      <c r="V819" s="846"/>
      <c r="W819" s="846"/>
      <c r="X819" s="846"/>
      <c r="Y819" s="846"/>
      <c r="Z819" s="846"/>
      <c r="AA819" s="846"/>
      <c r="AB819" s="846"/>
      <c r="AC819" s="846"/>
      <c r="AD819" s="846"/>
      <c r="AE819" s="846"/>
      <c r="AF819" s="846"/>
      <c r="AG819" s="846"/>
      <c r="AH819" s="846"/>
      <c r="AI819" s="846"/>
      <c r="AJ819" s="846"/>
      <c r="AK819" s="846"/>
      <c r="AL819" s="846"/>
      <c r="AM819" s="846"/>
      <c r="AN819" s="846"/>
      <c r="AO819" s="846"/>
      <c r="AP819" s="846"/>
      <c r="AQ819" s="846"/>
      <c r="AR819" s="846"/>
      <c r="AS819" s="846"/>
      <c r="AT819" s="846"/>
      <c r="AU819" s="846"/>
      <c r="AV819" s="846"/>
      <c r="AW819" s="846"/>
      <c r="AX819" s="846"/>
      <c r="AY819" s="846"/>
    </row>
    <row r="820" spans="3:51">
      <c r="C820" s="845"/>
      <c r="D820" s="846"/>
      <c r="E820" s="846"/>
      <c r="F820" s="846"/>
      <c r="G820" s="846"/>
      <c r="H820" s="846"/>
      <c r="I820" s="846"/>
      <c r="J820" s="846"/>
      <c r="K820" s="846"/>
      <c r="L820" s="846"/>
      <c r="M820" s="846"/>
      <c r="N820" s="846"/>
      <c r="O820" s="846"/>
      <c r="P820" s="846"/>
      <c r="Q820" s="846"/>
      <c r="R820" s="846"/>
      <c r="S820" s="846"/>
      <c r="T820" s="846"/>
      <c r="U820" s="846"/>
      <c r="V820" s="846"/>
      <c r="W820" s="846"/>
      <c r="X820" s="846"/>
      <c r="Y820" s="846"/>
      <c r="Z820" s="846"/>
      <c r="AA820" s="846"/>
      <c r="AB820" s="846"/>
      <c r="AC820" s="846"/>
      <c r="AD820" s="846"/>
      <c r="AE820" s="846"/>
      <c r="AF820" s="846"/>
      <c r="AG820" s="846"/>
      <c r="AH820" s="846"/>
      <c r="AI820" s="846"/>
      <c r="AJ820" s="846"/>
      <c r="AK820" s="846"/>
      <c r="AL820" s="846"/>
      <c r="AM820" s="846"/>
      <c r="AN820" s="846"/>
      <c r="AO820" s="846"/>
      <c r="AP820" s="846"/>
      <c r="AQ820" s="846"/>
      <c r="AR820" s="846"/>
      <c r="AS820" s="846"/>
      <c r="AT820" s="846"/>
      <c r="AU820" s="846"/>
      <c r="AV820" s="846"/>
      <c r="AW820" s="846"/>
      <c r="AX820" s="846"/>
      <c r="AY820" s="846"/>
    </row>
    <row r="821" spans="3:51">
      <c r="C821" s="845"/>
      <c r="D821" s="846"/>
      <c r="E821" s="846"/>
      <c r="F821" s="846"/>
      <c r="G821" s="846"/>
      <c r="H821" s="846"/>
      <c r="I821" s="846"/>
      <c r="J821" s="846"/>
      <c r="K821" s="846"/>
      <c r="L821" s="846"/>
      <c r="M821" s="846"/>
      <c r="N821" s="846"/>
      <c r="O821" s="846"/>
      <c r="P821" s="846"/>
      <c r="Q821" s="846"/>
      <c r="R821" s="846"/>
      <c r="S821" s="846"/>
      <c r="T821" s="846"/>
      <c r="U821" s="846"/>
      <c r="V821" s="846"/>
      <c r="W821" s="846"/>
      <c r="X821" s="846"/>
      <c r="Y821" s="846"/>
      <c r="Z821" s="846"/>
      <c r="AA821" s="846"/>
      <c r="AB821" s="846"/>
      <c r="AC821" s="846"/>
      <c r="AD821" s="846"/>
      <c r="AE821" s="846"/>
      <c r="AF821" s="846"/>
      <c r="AG821" s="846"/>
      <c r="AH821" s="846"/>
      <c r="AI821" s="846"/>
      <c r="AJ821" s="846"/>
      <c r="AK821" s="846"/>
      <c r="AL821" s="846"/>
      <c r="AM821" s="846"/>
      <c r="AN821" s="846"/>
      <c r="AO821" s="846"/>
      <c r="AP821" s="846"/>
      <c r="AQ821" s="846"/>
      <c r="AR821" s="846"/>
      <c r="AS821" s="846"/>
      <c r="AT821" s="846"/>
      <c r="AU821" s="846"/>
      <c r="AV821" s="846"/>
      <c r="AW821" s="846"/>
      <c r="AX821" s="846"/>
      <c r="AY821" s="846"/>
    </row>
    <row r="822" spans="3:51">
      <c r="C822" s="845"/>
      <c r="D822" s="846"/>
      <c r="E822" s="846"/>
      <c r="F822" s="846"/>
      <c r="G822" s="846"/>
      <c r="H822" s="846"/>
      <c r="I822" s="846"/>
      <c r="J822" s="846"/>
      <c r="K822" s="846"/>
      <c r="L822" s="846"/>
      <c r="M822" s="846"/>
      <c r="N822" s="846"/>
      <c r="O822" s="846"/>
      <c r="P822" s="846"/>
      <c r="Q822" s="846"/>
      <c r="R822" s="846"/>
      <c r="S822" s="846"/>
      <c r="T822" s="846"/>
      <c r="U822" s="846"/>
      <c r="V822" s="846"/>
      <c r="W822" s="846"/>
      <c r="X822" s="846"/>
      <c r="Y822" s="846"/>
      <c r="Z822" s="846"/>
      <c r="AA822" s="846"/>
      <c r="AB822" s="846"/>
      <c r="AC822" s="846"/>
      <c r="AD822" s="846"/>
      <c r="AE822" s="846"/>
      <c r="AF822" s="846"/>
      <c r="AG822" s="846"/>
      <c r="AH822" s="846"/>
      <c r="AI822" s="846"/>
      <c r="AJ822" s="846"/>
      <c r="AK822" s="846"/>
      <c r="AL822" s="846"/>
      <c r="AM822" s="846"/>
      <c r="AN822" s="846"/>
      <c r="AO822" s="846"/>
      <c r="AP822" s="846"/>
      <c r="AQ822" s="846"/>
      <c r="AR822" s="846"/>
      <c r="AS822" s="846"/>
      <c r="AT822" s="846"/>
      <c r="AU822" s="846"/>
      <c r="AV822" s="846"/>
      <c r="AW822" s="846"/>
      <c r="AX822" s="846"/>
      <c r="AY822" s="846"/>
    </row>
    <row r="823" spans="3:51">
      <c r="C823" s="845"/>
      <c r="D823" s="846"/>
      <c r="E823" s="846"/>
      <c r="F823" s="846"/>
      <c r="G823" s="846"/>
      <c r="H823" s="846"/>
      <c r="I823" s="846"/>
      <c r="J823" s="846"/>
      <c r="K823" s="846"/>
      <c r="L823" s="846"/>
      <c r="M823" s="846"/>
      <c r="N823" s="846"/>
      <c r="O823" s="846"/>
      <c r="P823" s="846"/>
      <c r="Q823" s="846"/>
      <c r="R823" s="846"/>
      <c r="S823" s="846"/>
      <c r="T823" s="846"/>
      <c r="U823" s="846"/>
      <c r="V823" s="846"/>
      <c r="W823" s="846"/>
      <c r="X823" s="846"/>
      <c r="Y823" s="846"/>
      <c r="Z823" s="846"/>
      <c r="AA823" s="846"/>
      <c r="AB823" s="846"/>
      <c r="AC823" s="846"/>
      <c r="AD823" s="846"/>
      <c r="AE823" s="846"/>
      <c r="AF823" s="846"/>
      <c r="AG823" s="846"/>
      <c r="AH823" s="846"/>
      <c r="AI823" s="846"/>
      <c r="AJ823" s="846"/>
      <c r="AK823" s="846"/>
      <c r="AL823" s="846"/>
      <c r="AM823" s="846"/>
      <c r="AN823" s="846"/>
      <c r="AO823" s="846"/>
      <c r="AP823" s="846"/>
      <c r="AQ823" s="846"/>
      <c r="AR823" s="846"/>
      <c r="AS823" s="846"/>
      <c r="AT823" s="846"/>
      <c r="AU823" s="846"/>
      <c r="AV823" s="846"/>
      <c r="AW823" s="846"/>
      <c r="AX823" s="846"/>
      <c r="AY823" s="846"/>
    </row>
    <row r="824" spans="3:51">
      <c r="C824" s="845"/>
      <c r="D824" s="846"/>
      <c r="E824" s="846"/>
      <c r="F824" s="846"/>
      <c r="G824" s="846"/>
      <c r="H824" s="846"/>
      <c r="I824" s="846"/>
      <c r="J824" s="846"/>
      <c r="K824" s="846"/>
      <c r="L824" s="846"/>
      <c r="M824" s="846"/>
      <c r="N824" s="846"/>
      <c r="O824" s="846"/>
      <c r="P824" s="846"/>
      <c r="Q824" s="846"/>
      <c r="R824" s="846"/>
      <c r="S824" s="846"/>
      <c r="T824" s="846"/>
      <c r="U824" s="846"/>
      <c r="V824" s="846"/>
      <c r="W824" s="846"/>
      <c r="X824" s="846"/>
      <c r="Y824" s="846"/>
      <c r="Z824" s="846"/>
      <c r="AA824" s="846"/>
      <c r="AB824" s="846"/>
      <c r="AC824" s="846"/>
      <c r="AD824" s="846"/>
      <c r="AE824" s="846"/>
      <c r="AF824" s="846"/>
      <c r="AG824" s="846"/>
      <c r="AH824" s="846"/>
      <c r="AI824" s="846"/>
      <c r="AJ824" s="846"/>
      <c r="AK824" s="846"/>
      <c r="AL824" s="846"/>
      <c r="AM824" s="846"/>
      <c r="AN824" s="846"/>
      <c r="AO824" s="846"/>
      <c r="AP824" s="846"/>
      <c r="AQ824" s="846"/>
      <c r="AR824" s="846"/>
      <c r="AS824" s="846"/>
      <c r="AT824" s="846"/>
      <c r="AU824" s="846"/>
      <c r="AV824" s="846"/>
      <c r="AW824" s="846"/>
      <c r="AX824" s="846"/>
      <c r="AY824" s="846"/>
    </row>
    <row r="825" spans="3:51">
      <c r="C825" s="845"/>
      <c r="D825" s="846"/>
      <c r="E825" s="846"/>
      <c r="F825" s="846"/>
      <c r="G825" s="846"/>
      <c r="H825" s="846"/>
      <c r="I825" s="846"/>
      <c r="J825" s="846"/>
      <c r="K825" s="846"/>
      <c r="L825" s="846"/>
      <c r="M825" s="846"/>
      <c r="N825" s="846"/>
      <c r="O825" s="846"/>
      <c r="P825" s="846"/>
      <c r="Q825" s="846"/>
      <c r="R825" s="846"/>
      <c r="S825" s="846"/>
      <c r="T825" s="846"/>
      <c r="U825" s="846"/>
      <c r="V825" s="846"/>
      <c r="W825" s="846"/>
      <c r="X825" s="846"/>
      <c r="Y825" s="846"/>
      <c r="Z825" s="846"/>
      <c r="AA825" s="846"/>
      <c r="AB825" s="846"/>
      <c r="AC825" s="846"/>
      <c r="AD825" s="846"/>
      <c r="AE825" s="846"/>
      <c r="AF825" s="846"/>
      <c r="AG825" s="846"/>
      <c r="AH825" s="846"/>
      <c r="AI825" s="846"/>
      <c r="AJ825" s="846"/>
      <c r="AK825" s="846"/>
      <c r="AL825" s="846"/>
      <c r="AM825" s="846"/>
      <c r="AN825" s="846"/>
      <c r="AO825" s="846"/>
      <c r="AP825" s="846"/>
      <c r="AQ825" s="846"/>
      <c r="AR825" s="846"/>
      <c r="AS825" s="846"/>
      <c r="AT825" s="846"/>
      <c r="AU825" s="846"/>
      <c r="AV825" s="846"/>
      <c r="AW825" s="846"/>
      <c r="AX825" s="846"/>
      <c r="AY825" s="846"/>
    </row>
    <row r="826" spans="3:51">
      <c r="C826" s="845"/>
      <c r="D826" s="846"/>
      <c r="E826" s="846"/>
      <c r="F826" s="846"/>
      <c r="G826" s="846"/>
      <c r="H826" s="846"/>
      <c r="I826" s="846"/>
      <c r="J826" s="846"/>
      <c r="K826" s="846"/>
      <c r="L826" s="846"/>
      <c r="M826" s="846"/>
      <c r="N826" s="846"/>
      <c r="O826" s="846"/>
      <c r="P826" s="846"/>
      <c r="Q826" s="846"/>
      <c r="R826" s="846"/>
      <c r="S826" s="846"/>
      <c r="T826" s="846"/>
      <c r="U826" s="846"/>
      <c r="V826" s="846"/>
      <c r="W826" s="846"/>
      <c r="X826" s="846"/>
      <c r="Y826" s="846"/>
      <c r="Z826" s="846"/>
      <c r="AA826" s="846"/>
      <c r="AB826" s="846"/>
      <c r="AC826" s="846"/>
      <c r="AD826" s="846"/>
      <c r="AE826" s="846"/>
      <c r="AF826" s="846"/>
      <c r="AG826" s="846"/>
      <c r="AH826" s="846"/>
      <c r="AI826" s="846"/>
      <c r="AJ826" s="846"/>
      <c r="AK826" s="846"/>
      <c r="AL826" s="846"/>
      <c r="AM826" s="846"/>
      <c r="AN826" s="846"/>
      <c r="AO826" s="846"/>
      <c r="AP826" s="846"/>
      <c r="AQ826" s="846"/>
      <c r="AR826" s="846"/>
      <c r="AS826" s="846"/>
      <c r="AT826" s="846"/>
      <c r="AU826" s="846"/>
      <c r="AV826" s="846"/>
      <c r="AW826" s="846"/>
      <c r="AX826" s="846"/>
      <c r="AY826" s="846"/>
    </row>
    <row r="827" spans="3:51">
      <c r="C827" s="845"/>
      <c r="D827" s="846"/>
      <c r="E827" s="846"/>
      <c r="F827" s="846"/>
      <c r="G827" s="846"/>
      <c r="H827" s="846"/>
      <c r="I827" s="846"/>
      <c r="J827" s="846"/>
      <c r="K827" s="846"/>
      <c r="L827" s="846"/>
      <c r="M827" s="846"/>
      <c r="N827" s="846"/>
      <c r="O827" s="846"/>
      <c r="P827" s="846"/>
      <c r="Q827" s="846"/>
      <c r="R827" s="846"/>
      <c r="S827" s="846"/>
      <c r="T827" s="846"/>
      <c r="U827" s="846"/>
      <c r="V827" s="846"/>
      <c r="W827" s="846"/>
      <c r="X827" s="846"/>
      <c r="Y827" s="846"/>
      <c r="Z827" s="846"/>
      <c r="AA827" s="846"/>
      <c r="AB827" s="846"/>
      <c r="AC827" s="846"/>
      <c r="AD827" s="846"/>
      <c r="AE827" s="846"/>
      <c r="AF827" s="846"/>
      <c r="AG827" s="846"/>
      <c r="AH827" s="846"/>
      <c r="AI827" s="846"/>
      <c r="AJ827" s="846"/>
      <c r="AK827" s="846"/>
      <c r="AL827" s="846"/>
      <c r="AM827" s="846"/>
      <c r="AN827" s="846"/>
      <c r="AO827" s="846"/>
      <c r="AP827" s="846"/>
      <c r="AQ827" s="846"/>
      <c r="AR827" s="846"/>
      <c r="AS827" s="846"/>
      <c r="AT827" s="846"/>
      <c r="AU827" s="846"/>
      <c r="AV827" s="846"/>
      <c r="AW827" s="846"/>
      <c r="AX827" s="846"/>
      <c r="AY827" s="846"/>
    </row>
    <row r="828" spans="3:51">
      <c r="C828" s="845"/>
      <c r="D828" s="846"/>
      <c r="E828" s="846"/>
      <c r="F828" s="846"/>
      <c r="G828" s="846"/>
      <c r="H828" s="846"/>
      <c r="I828" s="846"/>
      <c r="J828" s="846"/>
      <c r="K828" s="846"/>
      <c r="L828" s="846"/>
      <c r="M828" s="846"/>
      <c r="N828" s="846"/>
      <c r="O828" s="846"/>
      <c r="P828" s="846"/>
      <c r="Q828" s="846"/>
      <c r="R828" s="846"/>
      <c r="S828" s="846"/>
      <c r="T828" s="846"/>
      <c r="U828" s="846"/>
      <c r="V828" s="846"/>
      <c r="W828" s="846"/>
      <c r="X828" s="846"/>
      <c r="Y828" s="846"/>
      <c r="Z828" s="846"/>
      <c r="AA828" s="846"/>
      <c r="AB828" s="846"/>
      <c r="AC828" s="846"/>
      <c r="AD828" s="846"/>
      <c r="AE828" s="846"/>
      <c r="AF828" s="846"/>
      <c r="AG828" s="846"/>
      <c r="AH828" s="846"/>
      <c r="AI828" s="846"/>
      <c r="AJ828" s="846"/>
      <c r="AK828" s="846"/>
      <c r="AL828" s="846"/>
      <c r="AM828" s="846"/>
      <c r="AN828" s="846"/>
      <c r="AO828" s="846"/>
      <c r="AP828" s="846"/>
      <c r="AQ828" s="846"/>
      <c r="AR828" s="846"/>
      <c r="AS828" s="846"/>
      <c r="AT828" s="846"/>
      <c r="AU828" s="846"/>
      <c r="AV828" s="846"/>
      <c r="AW828" s="846"/>
      <c r="AX828" s="846"/>
      <c r="AY828" s="846"/>
    </row>
    <row r="829" spans="3:51">
      <c r="C829" s="845"/>
      <c r="D829" s="846"/>
      <c r="E829" s="846"/>
      <c r="F829" s="846"/>
      <c r="G829" s="846"/>
      <c r="H829" s="846"/>
      <c r="I829" s="846"/>
      <c r="J829" s="846"/>
      <c r="K829" s="846"/>
      <c r="L829" s="846"/>
      <c r="M829" s="846"/>
      <c r="N829" s="846"/>
      <c r="O829" s="846"/>
      <c r="P829" s="846"/>
      <c r="Q829" s="846"/>
      <c r="R829" s="846"/>
      <c r="S829" s="846"/>
      <c r="T829" s="846"/>
      <c r="U829" s="846"/>
      <c r="V829" s="846"/>
      <c r="W829" s="846"/>
      <c r="X829" s="846"/>
      <c r="Y829" s="846"/>
      <c r="Z829" s="846"/>
      <c r="AA829" s="846"/>
      <c r="AB829" s="846"/>
      <c r="AC829" s="846"/>
      <c r="AD829" s="846"/>
      <c r="AE829" s="846"/>
      <c r="AF829" s="846"/>
      <c r="AG829" s="846"/>
      <c r="AH829" s="846"/>
      <c r="AI829" s="846"/>
      <c r="AJ829" s="846"/>
      <c r="AK829" s="846"/>
      <c r="AL829" s="846"/>
      <c r="AM829" s="846"/>
      <c r="AN829" s="846"/>
      <c r="AO829" s="846"/>
      <c r="AP829" s="846"/>
      <c r="AQ829" s="846"/>
      <c r="AR829" s="846"/>
      <c r="AS829" s="846"/>
      <c r="AT829" s="846"/>
      <c r="AU829" s="846"/>
      <c r="AV829" s="846"/>
      <c r="AW829" s="846"/>
      <c r="AX829" s="846"/>
      <c r="AY829" s="846"/>
    </row>
    <row r="830" spans="3:51">
      <c r="C830" s="845"/>
      <c r="D830" s="846"/>
      <c r="E830" s="846"/>
      <c r="F830" s="846"/>
      <c r="G830" s="846"/>
      <c r="H830" s="846"/>
      <c r="I830" s="846"/>
      <c r="J830" s="846"/>
      <c r="K830" s="846"/>
      <c r="L830" s="846"/>
      <c r="M830" s="846"/>
      <c r="N830" s="846"/>
      <c r="O830" s="846"/>
      <c r="P830" s="846"/>
      <c r="Q830" s="846"/>
      <c r="R830" s="846"/>
      <c r="S830" s="846"/>
      <c r="T830" s="846"/>
      <c r="U830" s="846"/>
      <c r="V830" s="846"/>
      <c r="W830" s="846"/>
      <c r="X830" s="846"/>
      <c r="Y830" s="846"/>
      <c r="Z830" s="846"/>
      <c r="AA830" s="846"/>
      <c r="AB830" s="846"/>
      <c r="AC830" s="846"/>
      <c r="AD830" s="846"/>
      <c r="AE830" s="846"/>
      <c r="AF830" s="846"/>
      <c r="AG830" s="846"/>
      <c r="AH830" s="846"/>
      <c r="AI830" s="846"/>
      <c r="AJ830" s="846"/>
      <c r="AK830" s="846"/>
      <c r="AL830" s="846"/>
      <c r="AM830" s="846"/>
      <c r="AN830" s="846"/>
      <c r="AO830" s="846"/>
      <c r="AP830" s="846"/>
      <c r="AQ830" s="846"/>
      <c r="AR830" s="846"/>
      <c r="AS830" s="846"/>
      <c r="AT830" s="846"/>
      <c r="AU830" s="846"/>
      <c r="AV830" s="846"/>
      <c r="AW830" s="846"/>
      <c r="AX830" s="846"/>
      <c r="AY830" s="846"/>
    </row>
    <row r="831" spans="3:51">
      <c r="C831" s="845"/>
      <c r="D831" s="846"/>
      <c r="E831" s="846"/>
      <c r="F831" s="846"/>
      <c r="G831" s="846"/>
      <c r="H831" s="846"/>
      <c r="I831" s="846"/>
      <c r="J831" s="846"/>
      <c r="K831" s="846"/>
      <c r="L831" s="846"/>
      <c r="M831" s="846"/>
      <c r="N831" s="846"/>
      <c r="O831" s="846"/>
      <c r="P831" s="846"/>
      <c r="Q831" s="846"/>
      <c r="R831" s="846"/>
      <c r="S831" s="846"/>
      <c r="T831" s="846"/>
      <c r="U831" s="846"/>
      <c r="V831" s="846"/>
      <c r="W831" s="846"/>
      <c r="X831" s="846"/>
      <c r="Y831" s="846"/>
      <c r="Z831" s="846"/>
      <c r="AA831" s="846"/>
      <c r="AB831" s="846"/>
      <c r="AC831" s="846"/>
      <c r="AD831" s="846"/>
      <c r="AE831" s="846"/>
      <c r="AF831" s="846"/>
      <c r="AG831" s="846"/>
      <c r="AH831" s="846"/>
      <c r="AI831" s="846"/>
      <c r="AJ831" s="846"/>
      <c r="AK831" s="846"/>
      <c r="AL831" s="846"/>
      <c r="AM831" s="846"/>
      <c r="AN831" s="846"/>
      <c r="AO831" s="846"/>
      <c r="AP831" s="846"/>
      <c r="AQ831" s="846"/>
      <c r="AR831" s="846"/>
      <c r="AS831" s="846"/>
      <c r="AT831" s="846"/>
      <c r="AU831" s="846"/>
      <c r="AV831" s="846"/>
      <c r="AW831" s="846"/>
      <c r="AX831" s="846"/>
      <c r="AY831" s="846"/>
    </row>
    <row r="832" spans="3:51">
      <c r="C832" s="845"/>
      <c r="D832" s="846"/>
      <c r="E832" s="846"/>
      <c r="F832" s="846"/>
      <c r="G832" s="846"/>
      <c r="H832" s="846"/>
      <c r="I832" s="846"/>
      <c r="J832" s="846"/>
      <c r="K832" s="846"/>
      <c r="L832" s="846"/>
      <c r="M832" s="846"/>
      <c r="N832" s="846"/>
      <c r="O832" s="846"/>
      <c r="P832" s="846"/>
      <c r="Q832" s="846"/>
      <c r="R832" s="846"/>
      <c r="S832" s="846"/>
      <c r="T832" s="846"/>
      <c r="U832" s="846"/>
      <c r="V832" s="846"/>
      <c r="W832" s="846"/>
      <c r="X832" s="846"/>
      <c r="Y832" s="846"/>
      <c r="Z832" s="846"/>
      <c r="AA832" s="846"/>
      <c r="AB832" s="846"/>
      <c r="AC832" s="846"/>
      <c r="AD832" s="846"/>
      <c r="AE832" s="846"/>
      <c r="AF832" s="846"/>
      <c r="AG832" s="846"/>
      <c r="AH832" s="846"/>
      <c r="AI832" s="846"/>
      <c r="AJ832" s="846"/>
      <c r="AK832" s="846"/>
      <c r="AL832" s="846"/>
      <c r="AM832" s="846"/>
      <c r="AN832" s="846"/>
      <c r="AO832" s="846"/>
      <c r="AP832" s="846"/>
      <c r="AQ832" s="846"/>
      <c r="AR832" s="846"/>
      <c r="AS832" s="846"/>
      <c r="AT832" s="846"/>
      <c r="AU832" s="846"/>
      <c r="AV832" s="846"/>
      <c r="AW832" s="846"/>
      <c r="AX832" s="846"/>
      <c r="AY832" s="846"/>
    </row>
    <row r="833" spans="3:51">
      <c r="C833" s="845"/>
      <c r="D833" s="846"/>
      <c r="E833" s="846"/>
      <c r="F833" s="846"/>
      <c r="G833" s="846"/>
      <c r="H833" s="846"/>
      <c r="I833" s="846"/>
      <c r="J833" s="846"/>
      <c r="K833" s="846"/>
      <c r="L833" s="846"/>
      <c r="M833" s="846"/>
      <c r="N833" s="846"/>
      <c r="O833" s="846"/>
      <c r="P833" s="846"/>
      <c r="Q833" s="846"/>
      <c r="R833" s="846"/>
      <c r="S833" s="846"/>
      <c r="T833" s="846"/>
      <c r="U833" s="846"/>
      <c r="V833" s="846"/>
      <c r="W833" s="846"/>
      <c r="X833" s="846"/>
      <c r="Y833" s="846"/>
      <c r="Z833" s="846"/>
      <c r="AA833" s="846"/>
      <c r="AB833" s="846"/>
      <c r="AC833" s="846"/>
      <c r="AD833" s="846"/>
      <c r="AE833" s="846"/>
      <c r="AF833" s="846"/>
      <c r="AG833" s="846"/>
      <c r="AH833" s="846"/>
      <c r="AI833" s="846"/>
      <c r="AJ833" s="846"/>
      <c r="AK833" s="846"/>
      <c r="AL833" s="846"/>
      <c r="AM833" s="846"/>
      <c r="AN833" s="846"/>
      <c r="AO833" s="846"/>
      <c r="AP833" s="846"/>
      <c r="AQ833" s="846"/>
      <c r="AR833" s="846"/>
      <c r="AS833" s="846"/>
      <c r="AT833" s="846"/>
      <c r="AU833" s="846"/>
      <c r="AV833" s="846"/>
      <c r="AW833" s="846"/>
      <c r="AX833" s="846"/>
      <c r="AY833" s="846"/>
    </row>
    <row r="834" spans="3:51">
      <c r="C834" s="845"/>
      <c r="D834" s="846"/>
      <c r="E834" s="846"/>
      <c r="F834" s="846"/>
      <c r="G834" s="846"/>
      <c r="H834" s="846"/>
      <c r="I834" s="846"/>
      <c r="J834" s="846"/>
      <c r="K834" s="846"/>
      <c r="L834" s="846"/>
      <c r="M834" s="846"/>
      <c r="N834" s="846"/>
      <c r="O834" s="846"/>
      <c r="P834" s="846"/>
      <c r="Q834" s="846"/>
      <c r="R834" s="846"/>
      <c r="S834" s="846"/>
      <c r="T834" s="846"/>
      <c r="U834" s="846"/>
      <c r="V834" s="846"/>
      <c r="W834" s="846"/>
      <c r="X834" s="846"/>
      <c r="Y834" s="846"/>
      <c r="Z834" s="846"/>
      <c r="AA834" s="846"/>
      <c r="AB834" s="846"/>
      <c r="AC834" s="846"/>
      <c r="AD834" s="846"/>
      <c r="AE834" s="846"/>
      <c r="AF834" s="846"/>
      <c r="AG834" s="846"/>
      <c r="AH834" s="846"/>
      <c r="AI834" s="846"/>
      <c r="AJ834" s="846"/>
      <c r="AK834" s="846"/>
      <c r="AL834" s="846"/>
      <c r="AM834" s="846"/>
      <c r="AN834" s="846"/>
      <c r="AO834" s="846"/>
      <c r="AP834" s="846"/>
      <c r="AQ834" s="846"/>
      <c r="AR834" s="846"/>
      <c r="AS834" s="846"/>
      <c r="AT834" s="846"/>
      <c r="AU834" s="846"/>
      <c r="AV834" s="846"/>
      <c r="AW834" s="846"/>
      <c r="AX834" s="846"/>
      <c r="AY834" s="846"/>
    </row>
    <row r="835" spans="3:51">
      <c r="C835" s="845"/>
      <c r="D835" s="846"/>
      <c r="E835" s="846"/>
      <c r="F835" s="846"/>
      <c r="G835" s="846"/>
      <c r="H835" s="846"/>
      <c r="I835" s="846"/>
      <c r="J835" s="846"/>
      <c r="K835" s="846"/>
      <c r="L835" s="846"/>
      <c r="M835" s="846"/>
      <c r="N835" s="846"/>
      <c r="O835" s="846"/>
      <c r="P835" s="846"/>
      <c r="Q835" s="846"/>
      <c r="R835" s="846"/>
      <c r="S835" s="846"/>
      <c r="T835" s="846"/>
      <c r="U835" s="846"/>
      <c r="V835" s="846"/>
      <c r="W835" s="846"/>
      <c r="X835" s="846"/>
      <c r="Y835" s="846"/>
      <c r="Z835" s="846"/>
      <c r="AA835" s="846"/>
      <c r="AB835" s="846"/>
      <c r="AC835" s="846"/>
      <c r="AD835" s="846"/>
      <c r="AE835" s="846"/>
      <c r="AF835" s="846"/>
      <c r="AG835" s="846"/>
      <c r="AH835" s="846"/>
      <c r="AI835" s="846"/>
      <c r="AJ835" s="846"/>
      <c r="AK835" s="846"/>
      <c r="AL835" s="846"/>
      <c r="AM835" s="846"/>
      <c r="AN835" s="846"/>
      <c r="AO835" s="846"/>
      <c r="AP835" s="846"/>
      <c r="AQ835" s="846"/>
      <c r="AR835" s="846"/>
      <c r="AS835" s="846"/>
      <c r="AT835" s="846"/>
      <c r="AU835" s="846"/>
      <c r="AV835" s="846"/>
      <c r="AW835" s="846"/>
      <c r="AX835" s="846"/>
      <c r="AY835" s="846"/>
    </row>
    <row r="836" spans="3:51">
      <c r="C836" s="845"/>
      <c r="D836" s="846"/>
      <c r="E836" s="846"/>
      <c r="F836" s="846"/>
      <c r="G836" s="846"/>
      <c r="H836" s="846"/>
      <c r="I836" s="846"/>
      <c r="J836" s="846"/>
      <c r="K836" s="846"/>
      <c r="L836" s="846"/>
      <c r="M836" s="846"/>
      <c r="N836" s="846"/>
      <c r="O836" s="846"/>
      <c r="P836" s="846"/>
      <c r="Q836" s="846"/>
      <c r="R836" s="846"/>
      <c r="S836" s="846"/>
      <c r="T836" s="846"/>
      <c r="U836" s="846"/>
      <c r="V836" s="846"/>
      <c r="W836" s="846"/>
      <c r="X836" s="846"/>
      <c r="Y836" s="846"/>
      <c r="Z836" s="846"/>
      <c r="AA836" s="846"/>
      <c r="AB836" s="846"/>
      <c r="AC836" s="846"/>
      <c r="AD836" s="846"/>
      <c r="AE836" s="846"/>
      <c r="AF836" s="846"/>
      <c r="AG836" s="846"/>
      <c r="AH836" s="846"/>
      <c r="AI836" s="846"/>
      <c r="AJ836" s="846"/>
      <c r="AK836" s="846"/>
      <c r="AL836" s="846"/>
      <c r="AM836" s="846"/>
      <c r="AN836" s="846"/>
      <c r="AO836" s="846"/>
      <c r="AP836" s="846"/>
      <c r="AQ836" s="846"/>
      <c r="AR836" s="846"/>
      <c r="AS836" s="846"/>
      <c r="AT836" s="846"/>
      <c r="AU836" s="846"/>
      <c r="AV836" s="846"/>
      <c r="AW836" s="846"/>
      <c r="AX836" s="846"/>
      <c r="AY836" s="846"/>
    </row>
    <row r="837" spans="3:51">
      <c r="C837" s="845"/>
      <c r="D837" s="846"/>
      <c r="E837" s="846"/>
      <c r="F837" s="846"/>
      <c r="G837" s="846"/>
      <c r="H837" s="846"/>
      <c r="I837" s="846"/>
      <c r="J837" s="846"/>
      <c r="K837" s="846"/>
      <c r="L837" s="846"/>
      <c r="M837" s="846"/>
      <c r="N837" s="846"/>
      <c r="O837" s="846"/>
      <c r="P837" s="846"/>
      <c r="Q837" s="846"/>
      <c r="R837" s="846"/>
      <c r="S837" s="846"/>
      <c r="T837" s="846"/>
      <c r="U837" s="846"/>
      <c r="V837" s="846"/>
      <c r="W837" s="846"/>
      <c r="X837" s="846"/>
      <c r="Y837" s="846"/>
      <c r="Z837" s="846"/>
      <c r="AA837" s="846"/>
      <c r="AB837" s="846"/>
      <c r="AC837" s="846"/>
      <c r="AD837" s="846"/>
      <c r="AE837" s="846"/>
      <c r="AF837" s="846"/>
      <c r="AG837" s="846"/>
      <c r="AH837" s="846"/>
      <c r="AI837" s="846"/>
      <c r="AJ837" s="846"/>
      <c r="AK837" s="846"/>
      <c r="AL837" s="846"/>
      <c r="AM837" s="846"/>
      <c r="AN837" s="846"/>
      <c r="AO837" s="846"/>
      <c r="AP837" s="846"/>
      <c r="AQ837" s="846"/>
      <c r="AR837" s="846"/>
      <c r="AS837" s="846"/>
      <c r="AT837" s="846"/>
      <c r="AU837" s="846"/>
      <c r="AV837" s="846"/>
      <c r="AW837" s="846"/>
      <c r="AX837" s="846"/>
      <c r="AY837" s="846"/>
    </row>
    <row r="838" spans="3:51">
      <c r="C838" s="845"/>
      <c r="D838" s="846"/>
      <c r="E838" s="846"/>
      <c r="F838" s="846"/>
      <c r="G838" s="846"/>
      <c r="H838" s="846"/>
      <c r="I838" s="846"/>
      <c r="J838" s="846"/>
      <c r="K838" s="846"/>
      <c r="L838" s="846"/>
      <c r="M838" s="846"/>
      <c r="N838" s="846"/>
      <c r="O838" s="846"/>
      <c r="P838" s="846"/>
      <c r="Q838" s="846"/>
      <c r="R838" s="846"/>
      <c r="S838" s="846"/>
      <c r="T838" s="846"/>
      <c r="U838" s="846"/>
      <c r="V838" s="846"/>
      <c r="W838" s="846"/>
      <c r="X838" s="846"/>
      <c r="Y838" s="846"/>
      <c r="Z838" s="846"/>
      <c r="AA838" s="846"/>
      <c r="AB838" s="846"/>
      <c r="AC838" s="846"/>
      <c r="AD838" s="846"/>
      <c r="AE838" s="846"/>
      <c r="AF838" s="846"/>
      <c r="AG838" s="846"/>
      <c r="AH838" s="846"/>
      <c r="AI838" s="846"/>
      <c r="AJ838" s="846"/>
      <c r="AK838" s="846"/>
      <c r="AL838" s="846"/>
      <c r="AM838" s="846"/>
      <c r="AN838" s="846"/>
      <c r="AO838" s="846"/>
      <c r="AP838" s="846"/>
      <c r="AQ838" s="846"/>
      <c r="AR838" s="846"/>
      <c r="AS838" s="846"/>
      <c r="AT838" s="846"/>
      <c r="AU838" s="846"/>
      <c r="AV838" s="846"/>
      <c r="AW838" s="846"/>
      <c r="AX838" s="846"/>
      <c r="AY838" s="846"/>
    </row>
    <row r="839" spans="3:51">
      <c r="C839" s="845"/>
      <c r="D839" s="846"/>
      <c r="E839" s="846"/>
      <c r="F839" s="846"/>
      <c r="G839" s="846"/>
      <c r="H839" s="846"/>
      <c r="I839" s="846"/>
      <c r="J839" s="846"/>
      <c r="K839" s="846"/>
      <c r="L839" s="846"/>
      <c r="M839" s="846"/>
      <c r="N839" s="846"/>
      <c r="O839" s="846"/>
      <c r="P839" s="846"/>
      <c r="Q839" s="846"/>
      <c r="R839" s="846"/>
      <c r="S839" s="846"/>
      <c r="T839" s="846"/>
      <c r="U839" s="846"/>
      <c r="V839" s="846"/>
      <c r="W839" s="846"/>
      <c r="X839" s="846"/>
      <c r="Y839" s="846"/>
      <c r="Z839" s="846"/>
      <c r="AA839" s="846"/>
      <c r="AB839" s="846"/>
      <c r="AC839" s="846"/>
      <c r="AD839" s="846"/>
      <c r="AE839" s="846"/>
      <c r="AF839" s="846"/>
      <c r="AG839" s="846"/>
      <c r="AH839" s="846"/>
      <c r="AI839" s="846"/>
      <c r="AJ839" s="846"/>
      <c r="AK839" s="846"/>
      <c r="AL839" s="846"/>
      <c r="AM839" s="846"/>
      <c r="AN839" s="846"/>
      <c r="AO839" s="846"/>
      <c r="AP839" s="846"/>
      <c r="AQ839" s="846"/>
      <c r="AR839" s="846"/>
      <c r="AS839" s="846"/>
      <c r="AT839" s="846"/>
      <c r="AU839" s="846"/>
      <c r="AV839" s="846"/>
      <c r="AW839" s="846"/>
      <c r="AX839" s="846"/>
      <c r="AY839" s="846"/>
    </row>
    <row r="840" spans="3:51">
      <c r="C840" s="845"/>
      <c r="D840" s="846"/>
      <c r="E840" s="846"/>
      <c r="F840" s="846"/>
      <c r="G840" s="846"/>
      <c r="H840" s="846"/>
      <c r="I840" s="846"/>
      <c r="J840" s="846"/>
      <c r="K840" s="846"/>
      <c r="L840" s="846"/>
      <c r="M840" s="846"/>
      <c r="N840" s="846"/>
      <c r="O840" s="846"/>
      <c r="P840" s="846"/>
      <c r="Q840" s="846"/>
      <c r="R840" s="846"/>
      <c r="S840" s="846"/>
      <c r="T840" s="846"/>
      <c r="U840" s="846"/>
      <c r="V840" s="846"/>
      <c r="W840" s="846"/>
      <c r="X840" s="846"/>
      <c r="Y840" s="846"/>
      <c r="Z840" s="846"/>
      <c r="AA840" s="846"/>
      <c r="AB840" s="846"/>
      <c r="AC840" s="846"/>
      <c r="AD840" s="846"/>
      <c r="AE840" s="846"/>
      <c r="AF840" s="846"/>
      <c r="AG840" s="846"/>
      <c r="AH840" s="846"/>
      <c r="AI840" s="846"/>
      <c r="AJ840" s="846"/>
      <c r="AK840" s="846"/>
      <c r="AL840" s="846"/>
      <c r="AM840" s="846"/>
      <c r="AN840" s="846"/>
      <c r="AO840" s="846"/>
      <c r="AP840" s="846"/>
      <c r="AQ840" s="846"/>
      <c r="AR840" s="846"/>
      <c r="AS840" s="846"/>
      <c r="AT840" s="846"/>
      <c r="AU840" s="846"/>
      <c r="AV840" s="846"/>
      <c r="AW840" s="846"/>
      <c r="AX840" s="846"/>
      <c r="AY840" s="846"/>
    </row>
    <row r="841" spans="3:51">
      <c r="C841" s="845"/>
      <c r="D841" s="846"/>
      <c r="E841" s="846"/>
      <c r="F841" s="846"/>
      <c r="G841" s="846"/>
      <c r="H841" s="846"/>
      <c r="I841" s="846"/>
      <c r="J841" s="846"/>
      <c r="K841" s="846"/>
      <c r="L841" s="846"/>
      <c r="M841" s="846"/>
      <c r="N841" s="846"/>
      <c r="O841" s="846"/>
      <c r="P841" s="846"/>
      <c r="Q841" s="846"/>
      <c r="R841" s="846"/>
      <c r="S841" s="846"/>
      <c r="T841" s="846"/>
      <c r="U841" s="846"/>
      <c r="V841" s="846"/>
      <c r="W841" s="846"/>
      <c r="X841" s="846"/>
      <c r="Y841" s="846"/>
      <c r="Z841" s="846"/>
      <c r="AA841" s="846"/>
      <c r="AB841" s="846"/>
      <c r="AC841" s="846"/>
      <c r="AD841" s="846"/>
      <c r="AE841" s="846"/>
      <c r="AF841" s="846"/>
      <c r="AG841" s="846"/>
      <c r="AH841" s="846"/>
      <c r="AI841" s="846"/>
      <c r="AJ841" s="846"/>
      <c r="AK841" s="846"/>
      <c r="AL841" s="846"/>
      <c r="AM841" s="846"/>
      <c r="AN841" s="846"/>
      <c r="AO841" s="846"/>
      <c r="AP841" s="846"/>
      <c r="AQ841" s="846"/>
      <c r="AR841" s="846"/>
      <c r="AS841" s="846"/>
      <c r="AT841" s="846"/>
      <c r="AU841" s="846"/>
      <c r="AV841" s="846"/>
      <c r="AW841" s="846"/>
      <c r="AX841" s="846"/>
      <c r="AY841" s="846"/>
    </row>
    <row r="842" spans="3:51">
      <c r="C842" s="845"/>
      <c r="D842" s="846"/>
      <c r="E842" s="846"/>
      <c r="F842" s="846"/>
      <c r="G842" s="846"/>
      <c r="H842" s="846"/>
      <c r="I842" s="846"/>
      <c r="J842" s="846"/>
      <c r="K842" s="846"/>
      <c r="L842" s="846"/>
      <c r="M842" s="846"/>
      <c r="N842" s="846"/>
      <c r="O842" s="846"/>
      <c r="P842" s="846"/>
      <c r="Q842" s="846"/>
      <c r="R842" s="846"/>
      <c r="S842" s="846"/>
      <c r="T842" s="846"/>
      <c r="U842" s="846"/>
      <c r="V842" s="846"/>
      <c r="W842" s="846"/>
      <c r="X842" s="846"/>
      <c r="Y842" s="846"/>
      <c r="Z842" s="846"/>
      <c r="AA842" s="846"/>
      <c r="AB842" s="846"/>
      <c r="AC842" s="846"/>
      <c r="AD842" s="846"/>
      <c r="AE842" s="846"/>
      <c r="AF842" s="846"/>
      <c r="AG842" s="846"/>
      <c r="AH842" s="846"/>
      <c r="AI842" s="846"/>
      <c r="AJ842" s="846"/>
      <c r="AK842" s="846"/>
      <c r="AL842" s="846"/>
      <c r="AM842" s="846"/>
      <c r="AN842" s="846"/>
      <c r="AO842" s="846"/>
      <c r="AP842" s="846"/>
      <c r="AQ842" s="846"/>
      <c r="AR842" s="846"/>
      <c r="AS842" s="846"/>
      <c r="AT842" s="846"/>
      <c r="AU842" s="846"/>
      <c r="AV842" s="846"/>
      <c r="AW842" s="846"/>
      <c r="AX842" s="846"/>
      <c r="AY842" s="846"/>
    </row>
    <row r="843" spans="3:51">
      <c r="C843" s="845"/>
      <c r="D843" s="846"/>
      <c r="E843" s="846"/>
      <c r="F843" s="846"/>
      <c r="G843" s="846"/>
      <c r="H843" s="846"/>
      <c r="I843" s="846"/>
      <c r="J843" s="846"/>
      <c r="K843" s="846"/>
      <c r="L843" s="846"/>
      <c r="M843" s="846"/>
      <c r="N843" s="846"/>
      <c r="O843" s="846"/>
      <c r="P843" s="846"/>
      <c r="Q843" s="846"/>
      <c r="R843" s="846"/>
      <c r="S843" s="846"/>
      <c r="T843" s="846"/>
      <c r="U843" s="846"/>
      <c r="V843" s="846"/>
      <c r="W843" s="846"/>
      <c r="X843" s="846"/>
      <c r="Y843" s="846"/>
      <c r="Z843" s="846"/>
      <c r="AA843" s="846"/>
      <c r="AB843" s="846"/>
      <c r="AC843" s="846"/>
      <c r="AD843" s="846"/>
      <c r="AE843" s="846"/>
      <c r="AF843" s="846"/>
      <c r="AG843" s="846"/>
      <c r="AH843" s="846"/>
      <c r="AI843" s="846"/>
      <c r="AJ843" s="846"/>
      <c r="AK843" s="846"/>
      <c r="AL843" s="846"/>
      <c r="AM843" s="846"/>
      <c r="AN843" s="846"/>
      <c r="AO843" s="846"/>
      <c r="AP843" s="846"/>
      <c r="AQ843" s="846"/>
      <c r="AR843" s="846"/>
      <c r="AS843" s="846"/>
      <c r="AT843" s="846"/>
      <c r="AU843" s="846"/>
      <c r="AV843" s="846"/>
      <c r="AW843" s="846"/>
      <c r="AX843" s="846"/>
      <c r="AY843" s="846"/>
    </row>
    <row r="844" spans="3:51">
      <c r="C844" s="845"/>
      <c r="D844" s="846"/>
      <c r="E844" s="846"/>
      <c r="F844" s="846"/>
      <c r="G844" s="846"/>
      <c r="H844" s="846"/>
      <c r="I844" s="846"/>
      <c r="J844" s="846"/>
      <c r="K844" s="846"/>
      <c r="L844" s="846"/>
      <c r="M844" s="846"/>
      <c r="N844" s="846"/>
      <c r="O844" s="846"/>
      <c r="P844" s="846"/>
      <c r="Q844" s="846"/>
      <c r="R844" s="846"/>
      <c r="S844" s="846"/>
      <c r="T844" s="846"/>
      <c r="U844" s="846"/>
      <c r="V844" s="846"/>
      <c r="W844" s="846"/>
      <c r="X844" s="846"/>
      <c r="Y844" s="846"/>
      <c r="Z844" s="846"/>
      <c r="AA844" s="846"/>
      <c r="AB844" s="846"/>
      <c r="AC844" s="846"/>
      <c r="AD844" s="846"/>
      <c r="AE844" s="846"/>
      <c r="AF844" s="846"/>
      <c r="AG844" s="846"/>
      <c r="AH844" s="846"/>
      <c r="AI844" s="846"/>
      <c r="AJ844" s="846"/>
      <c r="AK844" s="846"/>
      <c r="AL844" s="846"/>
      <c r="AM844" s="846"/>
      <c r="AN844" s="846"/>
      <c r="AO844" s="846"/>
      <c r="AP844" s="846"/>
      <c r="AQ844" s="846"/>
      <c r="AR844" s="846"/>
      <c r="AS844" s="846"/>
      <c r="AT844" s="846"/>
      <c r="AU844" s="846"/>
      <c r="AV844" s="846"/>
      <c r="AW844" s="846"/>
      <c r="AX844" s="846"/>
      <c r="AY844" s="846"/>
    </row>
    <row r="845" spans="3:51">
      <c r="C845" s="845"/>
      <c r="D845" s="846"/>
      <c r="E845" s="846"/>
      <c r="F845" s="846"/>
      <c r="G845" s="846"/>
      <c r="H845" s="846"/>
      <c r="I845" s="846"/>
      <c r="J845" s="846"/>
      <c r="K845" s="846"/>
      <c r="L845" s="846"/>
      <c r="M845" s="846"/>
      <c r="N845" s="846"/>
      <c r="O845" s="846"/>
      <c r="P845" s="846"/>
      <c r="Q845" s="846"/>
      <c r="R845" s="846"/>
      <c r="S845" s="846"/>
      <c r="T845" s="846"/>
      <c r="U845" s="846"/>
      <c r="V845" s="846"/>
      <c r="W845" s="846"/>
      <c r="X845" s="846"/>
      <c r="Y845" s="846"/>
      <c r="Z845" s="846"/>
      <c r="AA845" s="846"/>
      <c r="AB845" s="846"/>
      <c r="AC845" s="846"/>
      <c r="AD845" s="846"/>
      <c r="AE845" s="846"/>
      <c r="AF845" s="846"/>
      <c r="AG845" s="846"/>
      <c r="AH845" s="846"/>
      <c r="AI845" s="846"/>
      <c r="AJ845" s="846"/>
      <c r="AK845" s="846"/>
      <c r="AL845" s="846"/>
      <c r="AM845" s="846"/>
      <c r="AN845" s="846"/>
      <c r="AO845" s="846"/>
      <c r="AP845" s="846"/>
      <c r="AQ845" s="846"/>
      <c r="AR845" s="846"/>
      <c r="AS845" s="846"/>
      <c r="AT845" s="846"/>
      <c r="AU845" s="846"/>
      <c r="AV845" s="846"/>
      <c r="AW845" s="846"/>
      <c r="AX845" s="846"/>
      <c r="AY845" s="846"/>
    </row>
    <row r="846" spans="3:51">
      <c r="C846" s="845"/>
      <c r="D846" s="846"/>
      <c r="E846" s="846"/>
      <c r="F846" s="846"/>
      <c r="G846" s="846"/>
      <c r="H846" s="846"/>
      <c r="I846" s="846"/>
      <c r="J846" s="846"/>
      <c r="K846" s="846"/>
      <c r="L846" s="846"/>
      <c r="M846" s="846"/>
      <c r="N846" s="846"/>
      <c r="O846" s="846"/>
      <c r="P846" s="846"/>
      <c r="Q846" s="846"/>
      <c r="R846" s="846"/>
      <c r="S846" s="846"/>
      <c r="T846" s="846"/>
      <c r="U846" s="846"/>
      <c r="V846" s="846"/>
      <c r="W846" s="846"/>
      <c r="X846" s="846"/>
      <c r="Y846" s="846"/>
      <c r="Z846" s="846"/>
      <c r="AA846" s="846"/>
      <c r="AB846" s="846"/>
      <c r="AC846" s="846"/>
      <c r="AD846" s="846"/>
      <c r="AE846" s="846"/>
      <c r="AF846" s="846"/>
      <c r="AG846" s="846"/>
      <c r="AH846" s="846"/>
      <c r="AI846" s="846"/>
      <c r="AJ846" s="846"/>
      <c r="AK846" s="846"/>
      <c r="AL846" s="846"/>
      <c r="AM846" s="846"/>
      <c r="AN846" s="846"/>
      <c r="AO846" s="846"/>
      <c r="AP846" s="846"/>
      <c r="AQ846" s="846"/>
      <c r="AR846" s="846"/>
      <c r="AS846" s="846"/>
      <c r="AT846" s="846"/>
      <c r="AU846" s="846"/>
      <c r="AV846" s="846"/>
      <c r="AW846" s="846"/>
      <c r="AX846" s="846"/>
      <c r="AY846" s="846"/>
    </row>
    <row r="847" spans="3:51">
      <c r="C847" s="845"/>
      <c r="D847" s="846"/>
      <c r="E847" s="846"/>
      <c r="F847" s="846"/>
      <c r="G847" s="846"/>
      <c r="H847" s="846"/>
      <c r="I847" s="846"/>
      <c r="J847" s="846"/>
      <c r="K847" s="846"/>
      <c r="L847" s="846"/>
      <c r="M847" s="846"/>
      <c r="N847" s="846"/>
      <c r="O847" s="846"/>
      <c r="P847" s="846"/>
      <c r="Q847" s="846"/>
      <c r="R847" s="846"/>
      <c r="S847" s="846"/>
      <c r="T847" s="846"/>
      <c r="U847" s="846"/>
      <c r="V847" s="846"/>
      <c r="W847" s="846"/>
      <c r="X847" s="846"/>
      <c r="Y847" s="846"/>
      <c r="Z847" s="846"/>
      <c r="AA847" s="846"/>
      <c r="AB847" s="846"/>
      <c r="AC847" s="846"/>
      <c r="AD847" s="846"/>
      <c r="AE847" s="846"/>
      <c r="AF847" s="846"/>
      <c r="AG847" s="846"/>
      <c r="AH847" s="846"/>
      <c r="AI847" s="846"/>
      <c r="AJ847" s="846"/>
      <c r="AK847" s="846"/>
      <c r="AL847" s="846"/>
      <c r="AM847" s="846"/>
      <c r="AN847" s="846"/>
      <c r="AO847" s="846"/>
      <c r="AP847" s="846"/>
      <c r="AQ847" s="846"/>
      <c r="AR847" s="846"/>
      <c r="AS847" s="846"/>
      <c r="AT847" s="846"/>
      <c r="AU847" s="846"/>
      <c r="AV847" s="846"/>
      <c r="AW847" s="846"/>
      <c r="AX847" s="846"/>
      <c r="AY847" s="846"/>
    </row>
    <row r="848" spans="3:51">
      <c r="C848" s="845"/>
      <c r="D848" s="846"/>
      <c r="E848" s="846"/>
      <c r="F848" s="846"/>
      <c r="G848" s="846"/>
      <c r="H848" s="846"/>
      <c r="I848" s="846"/>
      <c r="J848" s="846"/>
      <c r="K848" s="846"/>
      <c r="L848" s="846"/>
      <c r="M848" s="846"/>
      <c r="N848" s="846"/>
      <c r="O848" s="846"/>
      <c r="P848" s="846"/>
      <c r="Q848" s="846"/>
      <c r="R848" s="846"/>
      <c r="S848" s="846"/>
      <c r="T848" s="846"/>
      <c r="U848" s="846"/>
      <c r="V848" s="846"/>
      <c r="W848" s="846"/>
      <c r="X848" s="846"/>
      <c r="Y848" s="846"/>
      <c r="Z848" s="846"/>
      <c r="AA848" s="846"/>
      <c r="AB848" s="846"/>
      <c r="AC848" s="846"/>
      <c r="AD848" s="846"/>
      <c r="AE848" s="846"/>
      <c r="AF848" s="846"/>
      <c r="AG848" s="846"/>
      <c r="AH848" s="846"/>
      <c r="AI848" s="846"/>
      <c r="AJ848" s="846"/>
      <c r="AK848" s="846"/>
      <c r="AL848" s="846"/>
      <c r="AM848" s="846"/>
      <c r="AN848" s="846"/>
      <c r="AO848" s="846"/>
      <c r="AP848" s="846"/>
      <c r="AQ848" s="846"/>
      <c r="AR848" s="846"/>
      <c r="AS848" s="846"/>
      <c r="AT848" s="846"/>
      <c r="AU848" s="846"/>
      <c r="AV848" s="846"/>
      <c r="AW848" s="846"/>
      <c r="AX848" s="846"/>
      <c r="AY848" s="846"/>
    </row>
    <row r="849" spans="3:51">
      <c r="C849" s="845"/>
      <c r="D849" s="846"/>
      <c r="E849" s="846"/>
      <c r="F849" s="846"/>
      <c r="G849" s="846"/>
      <c r="H849" s="846"/>
      <c r="I849" s="846"/>
      <c r="J849" s="846"/>
      <c r="K849" s="846"/>
      <c r="L849" s="846"/>
      <c r="M849" s="846"/>
      <c r="N849" s="846"/>
      <c r="O849" s="846"/>
      <c r="P849" s="846"/>
      <c r="Q849" s="846"/>
      <c r="R849" s="846"/>
      <c r="S849" s="846"/>
      <c r="T849" s="846"/>
      <c r="U849" s="846"/>
      <c r="V849" s="846"/>
      <c r="W849" s="846"/>
      <c r="X849" s="846"/>
      <c r="Y849" s="846"/>
      <c r="Z849" s="846"/>
      <c r="AA849" s="846"/>
      <c r="AB849" s="846"/>
      <c r="AC849" s="846"/>
      <c r="AD849" s="846"/>
      <c r="AE849" s="846"/>
      <c r="AF849" s="846"/>
      <c r="AG849" s="846"/>
      <c r="AH849" s="846"/>
      <c r="AI849" s="846"/>
      <c r="AJ849" s="846"/>
      <c r="AK849" s="846"/>
      <c r="AL849" s="846"/>
      <c r="AM849" s="846"/>
      <c r="AN849" s="846"/>
      <c r="AO849" s="846"/>
      <c r="AP849" s="846"/>
      <c r="AQ849" s="846"/>
      <c r="AR849" s="846"/>
      <c r="AS849" s="846"/>
      <c r="AT849" s="846"/>
      <c r="AU849" s="846"/>
      <c r="AV849" s="846"/>
      <c r="AW849" s="846"/>
      <c r="AX849" s="846"/>
      <c r="AY849" s="846"/>
    </row>
    <row r="850" spans="3:51">
      <c r="C850" s="845"/>
      <c r="D850" s="846"/>
      <c r="E850" s="846"/>
      <c r="F850" s="846"/>
      <c r="G850" s="846"/>
      <c r="H850" s="846"/>
      <c r="I850" s="846"/>
      <c r="J850" s="846"/>
      <c r="K850" s="846"/>
      <c r="L850" s="846"/>
      <c r="M850" s="846"/>
      <c r="N850" s="846"/>
      <c r="O850" s="846"/>
      <c r="P850" s="846"/>
      <c r="Q850" s="846"/>
      <c r="R850" s="846"/>
      <c r="S850" s="846"/>
      <c r="T850" s="846"/>
      <c r="U850" s="846"/>
      <c r="V850" s="846"/>
      <c r="W850" s="846"/>
      <c r="X850" s="846"/>
      <c r="Y850" s="846"/>
      <c r="Z850" s="846"/>
      <c r="AA850" s="846"/>
      <c r="AB850" s="846"/>
      <c r="AC850" s="846"/>
      <c r="AD850" s="846"/>
      <c r="AE850" s="846"/>
      <c r="AF850" s="846"/>
      <c r="AG850" s="846"/>
      <c r="AH850" s="846"/>
      <c r="AI850" s="846"/>
      <c r="AJ850" s="846"/>
      <c r="AK850" s="846"/>
      <c r="AL850" s="846"/>
      <c r="AM850" s="846"/>
      <c r="AN850" s="846"/>
      <c r="AO850" s="846"/>
      <c r="AP850" s="846"/>
      <c r="AQ850" s="846"/>
      <c r="AR850" s="846"/>
      <c r="AS850" s="846"/>
      <c r="AT850" s="846"/>
      <c r="AU850" s="846"/>
      <c r="AV850" s="846"/>
      <c r="AW850" s="846"/>
      <c r="AX850" s="846"/>
      <c r="AY850" s="846"/>
    </row>
    <row r="851" spans="3:51">
      <c r="C851" s="845"/>
      <c r="D851" s="846"/>
      <c r="E851" s="846"/>
      <c r="F851" s="846"/>
      <c r="G851" s="846"/>
      <c r="H851" s="846"/>
      <c r="I851" s="846"/>
      <c r="J851" s="846"/>
      <c r="K851" s="846"/>
      <c r="L851" s="846"/>
      <c r="M851" s="846"/>
      <c r="N851" s="846"/>
      <c r="O851" s="846"/>
      <c r="P851" s="846"/>
      <c r="Q851" s="846"/>
      <c r="R851" s="846"/>
      <c r="S851" s="846"/>
      <c r="T851" s="846"/>
      <c r="U851" s="846"/>
      <c r="V851" s="846"/>
      <c r="W851" s="846"/>
      <c r="X851" s="846"/>
      <c r="Y851" s="846"/>
      <c r="Z851" s="846"/>
      <c r="AA851" s="846"/>
      <c r="AB851" s="846"/>
      <c r="AC851" s="846"/>
      <c r="AD851" s="846"/>
      <c r="AE851" s="846"/>
      <c r="AF851" s="846"/>
      <c r="AG851" s="846"/>
      <c r="AH851" s="846"/>
      <c r="AI851" s="846"/>
      <c r="AJ851" s="846"/>
      <c r="AK851" s="846"/>
      <c r="AL851" s="846"/>
      <c r="AM851" s="846"/>
      <c r="AN851" s="846"/>
      <c r="AO851" s="846"/>
      <c r="AP851" s="846"/>
      <c r="AQ851" s="846"/>
      <c r="AR851" s="846"/>
      <c r="AS851" s="846"/>
      <c r="AT851" s="846"/>
      <c r="AU851" s="846"/>
      <c r="AV851" s="846"/>
      <c r="AW851" s="846"/>
      <c r="AX851" s="846"/>
      <c r="AY851" s="846"/>
    </row>
    <row r="852" spans="3:51">
      <c r="C852" s="845"/>
      <c r="D852" s="846"/>
      <c r="E852" s="846"/>
      <c r="F852" s="846"/>
      <c r="G852" s="846"/>
      <c r="H852" s="846"/>
      <c r="I852" s="846"/>
      <c r="J852" s="846"/>
      <c r="K852" s="846"/>
      <c r="L852" s="846"/>
      <c r="M852" s="846"/>
      <c r="N852" s="846"/>
      <c r="O852" s="846"/>
      <c r="P852" s="846"/>
      <c r="Q852" s="846"/>
      <c r="R852" s="846"/>
      <c r="S852" s="846"/>
      <c r="T852" s="846"/>
      <c r="U852" s="846"/>
      <c r="V852" s="846"/>
      <c r="W852" s="846"/>
      <c r="X852" s="846"/>
      <c r="Y852" s="846"/>
      <c r="Z852" s="846"/>
      <c r="AA852" s="846"/>
      <c r="AB852" s="846"/>
      <c r="AC852" s="846"/>
      <c r="AD852" s="846"/>
      <c r="AE852" s="846"/>
      <c r="AF852" s="846"/>
      <c r="AG852" s="846"/>
      <c r="AH852" s="846"/>
      <c r="AI852" s="846"/>
      <c r="AJ852" s="846"/>
      <c r="AK852" s="846"/>
      <c r="AL852" s="846"/>
      <c r="AM852" s="846"/>
      <c r="AN852" s="846"/>
      <c r="AO852" s="846"/>
      <c r="AP852" s="846"/>
      <c r="AQ852" s="846"/>
      <c r="AR852" s="846"/>
      <c r="AS852" s="846"/>
      <c r="AT852" s="846"/>
      <c r="AU852" s="846"/>
      <c r="AV852" s="846"/>
      <c r="AW852" s="846"/>
      <c r="AX852" s="846"/>
      <c r="AY852" s="846"/>
    </row>
    <row r="853" spans="3:51">
      <c r="C853" s="845"/>
      <c r="D853" s="846"/>
      <c r="E853" s="846"/>
      <c r="F853" s="846"/>
      <c r="G853" s="846"/>
      <c r="H853" s="846"/>
      <c r="I853" s="846"/>
      <c r="J853" s="846"/>
      <c r="K853" s="846"/>
      <c r="L853" s="846"/>
      <c r="M853" s="846"/>
      <c r="N853" s="846"/>
      <c r="O853" s="846"/>
      <c r="P853" s="846"/>
      <c r="Q853" s="846"/>
      <c r="R853" s="846"/>
      <c r="S853" s="846"/>
      <c r="T853" s="846"/>
      <c r="U853" s="846"/>
      <c r="V853" s="846"/>
      <c r="W853" s="846"/>
      <c r="X853" s="846"/>
      <c r="Y853" s="846"/>
      <c r="Z853" s="846"/>
      <c r="AA853" s="846"/>
      <c r="AB853" s="846"/>
      <c r="AC853" s="846"/>
      <c r="AD853" s="846"/>
      <c r="AE853" s="846"/>
      <c r="AF853" s="846"/>
      <c r="AG853" s="846"/>
      <c r="AH853" s="846"/>
      <c r="AI853" s="846"/>
      <c r="AJ853" s="846"/>
      <c r="AK853" s="846"/>
      <c r="AL853" s="846"/>
      <c r="AM853" s="846"/>
      <c r="AN853" s="846"/>
      <c r="AO853" s="846"/>
      <c r="AP853" s="846"/>
      <c r="AQ853" s="846"/>
      <c r="AR853" s="846"/>
      <c r="AS853" s="846"/>
      <c r="AT853" s="846"/>
      <c r="AU853" s="846"/>
      <c r="AV853" s="846"/>
      <c r="AW853" s="846"/>
      <c r="AX853" s="846"/>
      <c r="AY853" s="846"/>
    </row>
    <row r="854" spans="3:51">
      <c r="C854" s="845"/>
      <c r="D854" s="846"/>
      <c r="E854" s="846"/>
      <c r="F854" s="846"/>
      <c r="G854" s="846"/>
      <c r="H854" s="846"/>
      <c r="I854" s="846"/>
      <c r="J854" s="846"/>
      <c r="K854" s="846"/>
      <c r="L854" s="846"/>
      <c r="M854" s="846"/>
      <c r="N854" s="846"/>
      <c r="O854" s="846"/>
      <c r="P854" s="846"/>
      <c r="Q854" s="846"/>
      <c r="R854" s="846"/>
      <c r="S854" s="846"/>
      <c r="T854" s="846"/>
      <c r="U854" s="846"/>
      <c r="V854" s="846"/>
      <c r="W854" s="846"/>
      <c r="X854" s="846"/>
      <c r="Y854" s="846"/>
      <c r="Z854" s="846"/>
      <c r="AA854" s="846"/>
      <c r="AB854" s="846"/>
      <c r="AC854" s="846"/>
      <c r="AD854" s="846"/>
      <c r="AE854" s="846"/>
      <c r="AF854" s="846"/>
      <c r="AG854" s="846"/>
      <c r="AH854" s="846"/>
      <c r="AI854" s="846"/>
      <c r="AJ854" s="846"/>
      <c r="AK854" s="846"/>
      <c r="AL854" s="846"/>
      <c r="AM854" s="846"/>
      <c r="AN854" s="846"/>
      <c r="AO854" s="846"/>
      <c r="AP854" s="846"/>
      <c r="AQ854" s="846"/>
      <c r="AR854" s="846"/>
      <c r="AS854" s="846"/>
      <c r="AT854" s="846"/>
      <c r="AU854" s="846"/>
      <c r="AV854" s="846"/>
      <c r="AW854" s="846"/>
      <c r="AX854" s="846"/>
      <c r="AY854" s="846"/>
    </row>
    <row r="855" spans="3:51">
      <c r="C855" s="845"/>
      <c r="D855" s="846"/>
      <c r="E855" s="846"/>
      <c r="F855" s="846"/>
      <c r="G855" s="846"/>
      <c r="H855" s="846"/>
      <c r="I855" s="846"/>
      <c r="J855" s="846"/>
      <c r="K855" s="846"/>
      <c r="L855" s="846"/>
      <c r="M855" s="846"/>
      <c r="N855" s="846"/>
      <c r="O855" s="846"/>
      <c r="P855" s="846"/>
      <c r="Q855" s="846"/>
      <c r="R855" s="846"/>
      <c r="S855" s="846"/>
      <c r="T855" s="846"/>
      <c r="U855" s="846"/>
      <c r="V855" s="846"/>
      <c r="W855" s="846"/>
      <c r="X855" s="846"/>
      <c r="Y855" s="846"/>
      <c r="Z855" s="846"/>
      <c r="AA855" s="846"/>
      <c r="AB855" s="846"/>
      <c r="AC855" s="846"/>
      <c r="AD855" s="846"/>
      <c r="AE855" s="846"/>
      <c r="AF855" s="846"/>
      <c r="AG855" s="846"/>
      <c r="AH855" s="846"/>
      <c r="AI855" s="846"/>
      <c r="AJ855" s="846"/>
      <c r="AK855" s="846"/>
      <c r="AL855" s="846"/>
      <c r="AM855" s="846"/>
      <c r="AN855" s="846"/>
      <c r="AO855" s="846"/>
      <c r="AP855" s="846"/>
      <c r="AQ855" s="846"/>
      <c r="AR855" s="846"/>
      <c r="AS855" s="846"/>
      <c r="AT855" s="846"/>
      <c r="AU855" s="846"/>
      <c r="AV855" s="846"/>
      <c r="AW855" s="846"/>
      <c r="AX855" s="846"/>
      <c r="AY855" s="846"/>
    </row>
    <row r="856" spans="3:51">
      <c r="C856" s="845"/>
      <c r="D856" s="846"/>
      <c r="E856" s="846"/>
      <c r="F856" s="846"/>
      <c r="G856" s="846"/>
      <c r="H856" s="846"/>
      <c r="I856" s="846"/>
      <c r="J856" s="846"/>
      <c r="K856" s="846"/>
      <c r="L856" s="846"/>
      <c r="M856" s="846"/>
      <c r="N856" s="846"/>
      <c r="O856" s="846"/>
      <c r="P856" s="846"/>
      <c r="Q856" s="846"/>
      <c r="R856" s="846"/>
      <c r="S856" s="846"/>
      <c r="T856" s="846"/>
      <c r="U856" s="846"/>
      <c r="V856" s="846"/>
      <c r="W856" s="846"/>
      <c r="X856" s="846"/>
      <c r="Y856" s="846"/>
      <c r="Z856" s="846"/>
      <c r="AA856" s="846"/>
      <c r="AB856" s="846"/>
      <c r="AC856" s="846"/>
      <c r="AD856" s="846"/>
      <c r="AE856" s="846"/>
      <c r="AF856" s="846"/>
      <c r="AG856" s="846"/>
      <c r="AH856" s="846"/>
      <c r="AI856" s="846"/>
      <c r="AJ856" s="846"/>
      <c r="AK856" s="846"/>
      <c r="AL856" s="846"/>
      <c r="AM856" s="846"/>
      <c r="AN856" s="846"/>
      <c r="AO856" s="846"/>
      <c r="AP856" s="846"/>
      <c r="AQ856" s="846"/>
      <c r="AR856" s="846"/>
      <c r="AS856" s="846"/>
      <c r="AT856" s="846"/>
      <c r="AU856" s="846"/>
      <c r="AV856" s="846"/>
      <c r="AW856" s="846"/>
      <c r="AX856" s="846"/>
      <c r="AY856" s="846"/>
    </row>
    <row r="857" spans="3:51">
      <c r="C857" s="845"/>
      <c r="D857" s="846"/>
      <c r="E857" s="846"/>
      <c r="F857" s="846"/>
      <c r="G857" s="846"/>
      <c r="H857" s="846"/>
      <c r="I857" s="846"/>
      <c r="J857" s="846"/>
      <c r="K857" s="846"/>
      <c r="L857" s="846"/>
      <c r="M857" s="846"/>
      <c r="N857" s="846"/>
      <c r="O857" s="846"/>
      <c r="P857" s="846"/>
      <c r="Q857" s="846"/>
      <c r="R857" s="846"/>
      <c r="S857" s="846"/>
      <c r="T857" s="846"/>
      <c r="U857" s="846"/>
      <c r="V857" s="846"/>
      <c r="W857" s="846"/>
      <c r="X857" s="846"/>
      <c r="Y857" s="846"/>
      <c r="Z857" s="846"/>
      <c r="AA857" s="846"/>
      <c r="AB857" s="846"/>
      <c r="AC857" s="846"/>
      <c r="AD857" s="846"/>
      <c r="AE857" s="846"/>
      <c r="AF857" s="846"/>
      <c r="AG857" s="846"/>
      <c r="AH857" s="846"/>
      <c r="AI857" s="846"/>
      <c r="AJ857" s="846"/>
      <c r="AK857" s="846"/>
      <c r="AL857" s="846"/>
      <c r="AM857" s="846"/>
      <c r="AN857" s="846"/>
      <c r="AO857" s="846"/>
      <c r="AP857" s="846"/>
      <c r="AQ857" s="846"/>
      <c r="AR857" s="846"/>
      <c r="AS857" s="846"/>
      <c r="AT857" s="846"/>
      <c r="AU857" s="846"/>
      <c r="AV857" s="846"/>
      <c r="AW857" s="846"/>
      <c r="AX857" s="846"/>
      <c r="AY857" s="846"/>
    </row>
    <row r="858" spans="3:51">
      <c r="C858" s="845"/>
      <c r="D858" s="846"/>
      <c r="E858" s="846"/>
      <c r="F858" s="846"/>
      <c r="G858" s="846"/>
      <c r="H858" s="846"/>
      <c r="I858" s="846"/>
      <c r="J858" s="846"/>
      <c r="K858" s="846"/>
      <c r="L858" s="846"/>
      <c r="M858" s="846"/>
      <c r="N858" s="846"/>
      <c r="O858" s="846"/>
      <c r="P858" s="846"/>
      <c r="Q858" s="846"/>
      <c r="R858" s="846"/>
      <c r="S858" s="846"/>
      <c r="T858" s="846"/>
      <c r="U858" s="846"/>
      <c r="V858" s="846"/>
      <c r="W858" s="846"/>
      <c r="X858" s="846"/>
      <c r="Y858" s="846"/>
      <c r="Z858" s="846"/>
      <c r="AA858" s="846"/>
      <c r="AB858" s="846"/>
      <c r="AC858" s="846"/>
      <c r="AD858" s="846"/>
      <c r="AE858" s="846"/>
      <c r="AF858" s="846"/>
      <c r="AG858" s="846"/>
      <c r="AH858" s="846"/>
      <c r="AI858" s="846"/>
      <c r="AJ858" s="846"/>
      <c r="AK858" s="846"/>
      <c r="AL858" s="846"/>
      <c r="AM858" s="846"/>
      <c r="AN858" s="846"/>
      <c r="AO858" s="846"/>
      <c r="AP858" s="846"/>
      <c r="AQ858" s="846"/>
      <c r="AR858" s="846"/>
      <c r="AS858" s="846"/>
      <c r="AT858" s="846"/>
      <c r="AU858" s="846"/>
      <c r="AV858" s="846"/>
      <c r="AW858" s="846"/>
      <c r="AX858" s="846"/>
      <c r="AY858" s="846"/>
    </row>
    <row r="859" spans="3:51">
      <c r="C859" s="845"/>
      <c r="D859" s="846"/>
      <c r="E859" s="846"/>
      <c r="F859" s="846"/>
      <c r="G859" s="846"/>
      <c r="H859" s="846"/>
      <c r="I859" s="846"/>
      <c r="J859" s="846"/>
      <c r="K859" s="846"/>
      <c r="L859" s="846"/>
      <c r="M859" s="846"/>
      <c r="N859" s="846"/>
      <c r="O859" s="846"/>
      <c r="P859" s="846"/>
      <c r="Q859" s="846"/>
      <c r="R859" s="846"/>
      <c r="S859" s="846"/>
      <c r="T859" s="846"/>
      <c r="U859" s="846"/>
      <c r="V859" s="846"/>
      <c r="W859" s="846"/>
      <c r="X859" s="846"/>
      <c r="Y859" s="846"/>
      <c r="Z859" s="846"/>
      <c r="AA859" s="846"/>
      <c r="AB859" s="846"/>
      <c r="AC859" s="846"/>
      <c r="AD859" s="846"/>
      <c r="AE859" s="846"/>
      <c r="AF859" s="846"/>
      <c r="AG859" s="846"/>
      <c r="AH859" s="846"/>
      <c r="AI859" s="846"/>
      <c r="AJ859" s="846"/>
      <c r="AK859" s="846"/>
      <c r="AL859" s="846"/>
      <c r="AM859" s="846"/>
      <c r="AN859" s="846"/>
      <c r="AO859" s="846"/>
      <c r="AP859" s="846"/>
      <c r="AQ859" s="846"/>
      <c r="AR859" s="846"/>
      <c r="AS859" s="846"/>
      <c r="AT859" s="846"/>
      <c r="AU859" s="846"/>
      <c r="AV859" s="846"/>
      <c r="AW859" s="846"/>
      <c r="AX859" s="846"/>
      <c r="AY859" s="846"/>
    </row>
    <row r="860" spans="3:51">
      <c r="C860" s="845"/>
      <c r="D860" s="846"/>
      <c r="E860" s="846"/>
      <c r="F860" s="846"/>
      <c r="G860" s="846"/>
      <c r="H860" s="846"/>
      <c r="I860" s="846"/>
      <c r="J860" s="846"/>
      <c r="K860" s="846"/>
      <c r="L860" s="846"/>
      <c r="M860" s="846"/>
      <c r="N860" s="846"/>
      <c r="O860" s="846"/>
      <c r="P860" s="846"/>
      <c r="Q860" s="846"/>
      <c r="R860" s="846"/>
      <c r="S860" s="846"/>
      <c r="T860" s="846"/>
      <c r="U860" s="846"/>
      <c r="V860" s="846"/>
      <c r="W860" s="846"/>
      <c r="X860" s="846"/>
      <c r="Y860" s="846"/>
      <c r="Z860" s="846"/>
      <c r="AA860" s="846"/>
      <c r="AB860" s="846"/>
      <c r="AC860" s="846"/>
      <c r="AD860" s="846"/>
      <c r="AE860" s="846"/>
      <c r="AF860" s="846"/>
      <c r="AG860" s="846"/>
      <c r="AH860" s="846"/>
      <c r="AI860" s="846"/>
      <c r="AJ860" s="846"/>
      <c r="AK860" s="846"/>
      <c r="AL860" s="846"/>
      <c r="AM860" s="846"/>
      <c r="AN860" s="846"/>
      <c r="AO860" s="846"/>
      <c r="AP860" s="846"/>
      <c r="AQ860" s="846"/>
      <c r="AR860" s="846"/>
      <c r="AS860" s="846"/>
      <c r="AT860" s="846"/>
      <c r="AU860" s="846"/>
      <c r="AV860" s="846"/>
      <c r="AW860" s="846"/>
      <c r="AX860" s="846"/>
      <c r="AY860" s="846"/>
    </row>
    <row r="861" spans="3:51">
      <c r="C861" s="845"/>
      <c r="D861" s="846"/>
      <c r="E861" s="846"/>
      <c r="F861" s="846"/>
      <c r="G861" s="846"/>
      <c r="H861" s="846"/>
      <c r="I861" s="846"/>
      <c r="J861" s="846"/>
      <c r="K861" s="846"/>
      <c r="L861" s="846"/>
      <c r="M861" s="846"/>
      <c r="N861" s="846"/>
      <c r="O861" s="846"/>
      <c r="P861" s="846"/>
      <c r="Q861" s="846"/>
      <c r="R861" s="846"/>
      <c r="S861" s="846"/>
      <c r="T861" s="846"/>
      <c r="U861" s="846"/>
      <c r="V861" s="846"/>
      <c r="W861" s="846"/>
      <c r="X861" s="846"/>
      <c r="Y861" s="846"/>
      <c r="Z861" s="846"/>
      <c r="AA861" s="846"/>
      <c r="AB861" s="846"/>
      <c r="AC861" s="846"/>
      <c r="AD861" s="846"/>
      <c r="AE861" s="846"/>
      <c r="AF861" s="846"/>
      <c r="AG861" s="846"/>
      <c r="AH861" s="846"/>
      <c r="AI861" s="846"/>
      <c r="AJ861" s="846"/>
      <c r="AK861" s="846"/>
      <c r="AL861" s="846"/>
      <c r="AM861" s="846"/>
      <c r="AN861" s="846"/>
      <c r="AO861" s="846"/>
      <c r="AP861" s="846"/>
      <c r="AQ861" s="846"/>
      <c r="AR861" s="846"/>
      <c r="AS861" s="846"/>
      <c r="AT861" s="846"/>
      <c r="AU861" s="846"/>
      <c r="AV861" s="846"/>
      <c r="AW861" s="846"/>
      <c r="AX861" s="846"/>
      <c r="AY861" s="846"/>
    </row>
    <row r="862" spans="3:51">
      <c r="C862" s="845"/>
      <c r="D862" s="846"/>
      <c r="E862" s="846"/>
      <c r="F862" s="846"/>
      <c r="G862" s="846"/>
      <c r="H862" s="846"/>
      <c r="I862" s="846"/>
      <c r="J862" s="846"/>
      <c r="K862" s="846"/>
      <c r="L862" s="846"/>
      <c r="M862" s="846"/>
      <c r="N862" s="846"/>
      <c r="O862" s="846"/>
      <c r="P862" s="846"/>
      <c r="Q862" s="846"/>
      <c r="R862" s="846"/>
      <c r="S862" s="846"/>
      <c r="T862" s="846"/>
      <c r="U862" s="846"/>
      <c r="V862" s="846"/>
      <c r="W862" s="846"/>
      <c r="X862" s="846"/>
      <c r="Y862" s="846"/>
      <c r="Z862" s="846"/>
      <c r="AA862" s="846"/>
      <c r="AB862" s="846"/>
      <c r="AC862" s="846"/>
      <c r="AD862" s="846"/>
      <c r="AE862" s="846"/>
      <c r="AF862" s="846"/>
      <c r="AG862" s="846"/>
      <c r="AH862" s="846"/>
      <c r="AI862" s="846"/>
      <c r="AJ862" s="846"/>
      <c r="AK862" s="846"/>
      <c r="AL862" s="846"/>
      <c r="AM862" s="846"/>
      <c r="AN862" s="846"/>
      <c r="AO862" s="846"/>
      <c r="AP862" s="846"/>
      <c r="AQ862" s="846"/>
      <c r="AR862" s="846"/>
      <c r="AS862" s="846"/>
      <c r="AT862" s="846"/>
      <c r="AU862" s="846"/>
      <c r="AV862" s="846"/>
      <c r="AW862" s="846"/>
      <c r="AX862" s="846"/>
      <c r="AY862" s="846"/>
    </row>
    <row r="863" spans="3:51">
      <c r="C863" s="845"/>
      <c r="D863" s="846"/>
      <c r="E863" s="846"/>
      <c r="F863" s="846"/>
      <c r="G863" s="846"/>
      <c r="H863" s="846"/>
      <c r="I863" s="846"/>
      <c r="J863" s="846"/>
      <c r="K863" s="846"/>
      <c r="L863" s="846"/>
      <c r="M863" s="846"/>
      <c r="N863" s="846"/>
      <c r="O863" s="846"/>
      <c r="P863" s="846"/>
      <c r="Q863" s="846"/>
      <c r="R863" s="846"/>
      <c r="S863" s="846"/>
      <c r="T863" s="846"/>
      <c r="U863" s="846"/>
      <c r="V863" s="846"/>
      <c r="W863" s="846"/>
      <c r="X863" s="846"/>
      <c r="Y863" s="846"/>
      <c r="Z863" s="846"/>
      <c r="AA863" s="846"/>
      <c r="AB863" s="846"/>
      <c r="AC863" s="846"/>
      <c r="AD863" s="846"/>
      <c r="AE863" s="846"/>
      <c r="AF863" s="846"/>
      <c r="AG863" s="846"/>
      <c r="AH863" s="846"/>
      <c r="AI863" s="846"/>
      <c r="AJ863" s="846"/>
      <c r="AK863" s="846"/>
      <c r="AL863" s="846"/>
      <c r="AM863" s="846"/>
      <c r="AN863" s="846"/>
      <c r="AO863" s="846"/>
      <c r="AP863" s="846"/>
      <c r="AQ863" s="846"/>
      <c r="AR863" s="846"/>
      <c r="AS863" s="846"/>
      <c r="AT863" s="846"/>
      <c r="AU863" s="846"/>
      <c r="AV863" s="846"/>
      <c r="AW863" s="846"/>
      <c r="AX863" s="846"/>
      <c r="AY863" s="846"/>
    </row>
    <row r="864" spans="3:51">
      <c r="C864" s="845"/>
      <c r="D864" s="846"/>
      <c r="E864" s="846"/>
      <c r="F864" s="846"/>
      <c r="G864" s="846"/>
      <c r="H864" s="846"/>
      <c r="I864" s="846"/>
      <c r="J864" s="846"/>
      <c r="K864" s="846"/>
      <c r="L864" s="846"/>
      <c r="M864" s="846"/>
      <c r="N864" s="846"/>
      <c r="O864" s="846"/>
      <c r="P864" s="846"/>
      <c r="Q864" s="846"/>
      <c r="R864" s="846"/>
      <c r="S864" s="846"/>
      <c r="T864" s="846"/>
      <c r="U864" s="846"/>
      <c r="V864" s="846"/>
      <c r="W864" s="846"/>
      <c r="X864" s="846"/>
      <c r="Y864" s="846"/>
      <c r="Z864" s="846"/>
      <c r="AA864" s="846"/>
      <c r="AB864" s="846"/>
      <c r="AC864" s="846"/>
      <c r="AD864" s="846"/>
      <c r="AE864" s="846"/>
      <c r="AF864" s="846"/>
      <c r="AG864" s="846"/>
      <c r="AH864" s="846"/>
      <c r="AI864" s="846"/>
      <c r="AJ864" s="846"/>
      <c r="AK864" s="846"/>
      <c r="AL864" s="846"/>
      <c r="AM864" s="846"/>
      <c r="AN864" s="846"/>
      <c r="AO864" s="846"/>
      <c r="AP864" s="846"/>
      <c r="AQ864" s="846"/>
      <c r="AR864" s="846"/>
      <c r="AS864" s="846"/>
      <c r="AT864" s="846"/>
      <c r="AU864" s="846"/>
      <c r="AV864" s="846"/>
      <c r="AW864" s="846"/>
      <c r="AX864" s="846"/>
      <c r="AY864" s="846"/>
    </row>
    <row r="865" spans="3:51">
      <c r="C865" s="845"/>
      <c r="D865" s="846"/>
      <c r="E865" s="846"/>
      <c r="F865" s="846"/>
      <c r="G865" s="846"/>
      <c r="H865" s="846"/>
      <c r="I865" s="846"/>
      <c r="J865" s="846"/>
      <c r="K865" s="846"/>
      <c r="L865" s="846"/>
      <c r="M865" s="846"/>
      <c r="N865" s="846"/>
      <c r="O865" s="846"/>
      <c r="P865" s="846"/>
      <c r="Q865" s="846"/>
      <c r="R865" s="846"/>
      <c r="S865" s="846"/>
      <c r="T865" s="846"/>
      <c r="U865" s="846"/>
      <c r="V865" s="846"/>
      <c r="W865" s="846"/>
      <c r="X865" s="846"/>
      <c r="Y865" s="846"/>
      <c r="Z865" s="846"/>
      <c r="AA865" s="846"/>
      <c r="AB865" s="846"/>
      <c r="AC865" s="846"/>
      <c r="AD865" s="846"/>
      <c r="AE865" s="846"/>
      <c r="AF865" s="846"/>
      <c r="AG865" s="846"/>
      <c r="AH865" s="846"/>
      <c r="AI865" s="846"/>
      <c r="AJ865" s="846"/>
      <c r="AK865" s="846"/>
      <c r="AL865" s="846"/>
      <c r="AM865" s="846"/>
      <c r="AN865" s="846"/>
      <c r="AO865" s="846"/>
      <c r="AP865" s="846"/>
      <c r="AQ865" s="846"/>
      <c r="AR865" s="846"/>
      <c r="AS865" s="846"/>
      <c r="AT865" s="846"/>
      <c r="AU865" s="846"/>
      <c r="AV865" s="846"/>
      <c r="AW865" s="846"/>
      <c r="AX865" s="846"/>
      <c r="AY865" s="846"/>
    </row>
    <row r="866" spans="3:51">
      <c r="C866" s="845"/>
      <c r="D866" s="846"/>
      <c r="E866" s="846"/>
      <c r="F866" s="846"/>
      <c r="G866" s="846"/>
      <c r="H866" s="846"/>
      <c r="I866" s="846"/>
      <c r="J866" s="846"/>
      <c r="K866" s="846"/>
      <c r="L866" s="846"/>
      <c r="M866" s="846"/>
      <c r="N866" s="846"/>
      <c r="O866" s="846"/>
      <c r="P866" s="846"/>
      <c r="Q866" s="846"/>
      <c r="R866" s="846"/>
      <c r="S866" s="846"/>
      <c r="T866" s="846"/>
      <c r="U866" s="846"/>
      <c r="V866" s="846"/>
      <c r="W866" s="846"/>
      <c r="X866" s="846"/>
      <c r="Y866" s="846"/>
      <c r="Z866" s="846"/>
      <c r="AA866" s="846"/>
      <c r="AB866" s="846"/>
      <c r="AC866" s="846"/>
      <c r="AD866" s="846"/>
      <c r="AE866" s="846"/>
      <c r="AF866" s="846"/>
      <c r="AG866" s="846"/>
      <c r="AH866" s="846"/>
      <c r="AI866" s="846"/>
      <c r="AJ866" s="846"/>
      <c r="AK866" s="846"/>
      <c r="AL866" s="846"/>
      <c r="AM866" s="846"/>
      <c r="AN866" s="846"/>
      <c r="AO866" s="846"/>
      <c r="AP866" s="846"/>
      <c r="AQ866" s="846"/>
      <c r="AR866" s="846"/>
      <c r="AS866" s="846"/>
      <c r="AT866" s="846"/>
      <c r="AU866" s="846"/>
      <c r="AV866" s="846"/>
      <c r="AW866" s="846"/>
      <c r="AX866" s="846"/>
      <c r="AY866" s="846"/>
    </row>
    <row r="867" spans="3:51">
      <c r="C867" s="845"/>
      <c r="D867" s="846"/>
      <c r="E867" s="846"/>
      <c r="F867" s="846"/>
      <c r="G867" s="846"/>
      <c r="H867" s="846"/>
      <c r="I867" s="846"/>
      <c r="J867" s="846"/>
      <c r="K867" s="846"/>
      <c r="L867" s="846"/>
      <c r="M867" s="846"/>
      <c r="N867" s="846"/>
      <c r="O867" s="846"/>
      <c r="P867" s="846"/>
      <c r="Q867" s="846"/>
      <c r="R867" s="846"/>
      <c r="S867" s="846"/>
      <c r="T867" s="846"/>
      <c r="U867" s="846"/>
      <c r="V867" s="846"/>
      <c r="W867" s="846"/>
      <c r="X867" s="846"/>
      <c r="Y867" s="846"/>
      <c r="Z867" s="846"/>
      <c r="AA867" s="846"/>
      <c r="AB867" s="846"/>
      <c r="AC867" s="846"/>
      <c r="AD867" s="846"/>
      <c r="AE867" s="846"/>
      <c r="AF867" s="846"/>
      <c r="AG867" s="846"/>
      <c r="AH867" s="846"/>
      <c r="AI867" s="846"/>
      <c r="AJ867" s="846"/>
      <c r="AK867" s="846"/>
      <c r="AL867" s="846"/>
      <c r="AM867" s="846"/>
      <c r="AN867" s="846"/>
      <c r="AO867" s="846"/>
      <c r="AP867" s="846"/>
      <c r="AQ867" s="846"/>
      <c r="AR867" s="846"/>
      <c r="AS867" s="846"/>
      <c r="AT867" s="846"/>
      <c r="AU867" s="846"/>
      <c r="AV867" s="846"/>
      <c r="AW867" s="846"/>
      <c r="AX867" s="846"/>
      <c r="AY867" s="846"/>
    </row>
    <row r="868" spans="3:51">
      <c r="C868" s="845"/>
      <c r="D868" s="846"/>
      <c r="E868" s="846"/>
      <c r="F868" s="846"/>
      <c r="G868" s="846"/>
      <c r="H868" s="846"/>
      <c r="I868" s="846"/>
      <c r="J868" s="846"/>
      <c r="K868" s="846"/>
      <c r="L868" s="846"/>
      <c r="M868" s="846"/>
      <c r="N868" s="846"/>
      <c r="O868" s="846"/>
      <c r="P868" s="846"/>
      <c r="Q868" s="846"/>
      <c r="R868" s="846"/>
      <c r="S868" s="846"/>
      <c r="T868" s="846"/>
      <c r="U868" s="846"/>
      <c r="V868" s="846"/>
      <c r="W868" s="846"/>
      <c r="X868" s="846"/>
      <c r="Y868" s="846"/>
      <c r="Z868" s="846"/>
      <c r="AA868" s="846"/>
      <c r="AB868" s="846"/>
      <c r="AC868" s="846"/>
      <c r="AD868" s="846"/>
      <c r="AE868" s="846"/>
      <c r="AF868" s="846"/>
      <c r="AG868" s="846"/>
      <c r="AH868" s="846"/>
      <c r="AI868" s="846"/>
      <c r="AJ868" s="846"/>
      <c r="AK868" s="846"/>
      <c r="AL868" s="846"/>
      <c r="AM868" s="846"/>
      <c r="AN868" s="846"/>
      <c r="AO868" s="846"/>
      <c r="AP868" s="846"/>
      <c r="AQ868" s="846"/>
      <c r="AR868" s="846"/>
      <c r="AS868" s="846"/>
      <c r="AT868" s="846"/>
      <c r="AU868" s="846"/>
      <c r="AV868" s="846"/>
      <c r="AW868" s="846"/>
      <c r="AX868" s="846"/>
      <c r="AY868" s="846"/>
    </row>
    <row r="869" spans="3:51">
      <c r="C869" s="845"/>
      <c r="D869" s="846"/>
      <c r="E869" s="846"/>
      <c r="F869" s="846"/>
      <c r="G869" s="846"/>
      <c r="H869" s="846"/>
      <c r="I869" s="846"/>
      <c r="J869" s="846"/>
      <c r="K869" s="846"/>
      <c r="L869" s="846"/>
      <c r="M869" s="846"/>
      <c r="N869" s="846"/>
      <c r="O869" s="846"/>
      <c r="P869" s="846"/>
      <c r="Q869" s="846"/>
      <c r="R869" s="846"/>
      <c r="S869" s="846"/>
      <c r="T869" s="846"/>
      <c r="U869" s="846"/>
      <c r="V869" s="846"/>
      <c r="W869" s="846"/>
      <c r="X869" s="846"/>
      <c r="Y869" s="846"/>
      <c r="Z869" s="846"/>
      <c r="AA869" s="846"/>
      <c r="AB869" s="846"/>
      <c r="AC869" s="846"/>
      <c r="AD869" s="846"/>
      <c r="AE869" s="846"/>
      <c r="AF869" s="846"/>
      <c r="AG869" s="846"/>
      <c r="AH869" s="846"/>
      <c r="AI869" s="846"/>
      <c r="AJ869" s="846"/>
      <c r="AK869" s="846"/>
      <c r="AL869" s="846"/>
      <c r="AM869" s="846"/>
      <c r="AN869" s="846"/>
      <c r="AO869" s="846"/>
      <c r="AP869" s="846"/>
      <c r="AQ869" s="846"/>
      <c r="AR869" s="846"/>
      <c r="AS869" s="846"/>
      <c r="AT869" s="846"/>
      <c r="AU869" s="846"/>
      <c r="AV869" s="846"/>
      <c r="AW869" s="846"/>
      <c r="AX869" s="846"/>
      <c r="AY869" s="846"/>
    </row>
    <row r="870" spans="3:51">
      <c r="C870" s="845"/>
      <c r="D870" s="846"/>
      <c r="E870" s="846"/>
      <c r="F870" s="846"/>
      <c r="G870" s="846"/>
      <c r="H870" s="846"/>
      <c r="I870" s="846"/>
      <c r="J870" s="846"/>
      <c r="K870" s="846"/>
      <c r="L870" s="846"/>
      <c r="M870" s="846"/>
      <c r="N870" s="846"/>
      <c r="O870" s="846"/>
      <c r="P870" s="846"/>
      <c r="Q870" s="846"/>
      <c r="R870" s="846"/>
      <c r="S870" s="846"/>
      <c r="T870" s="846"/>
      <c r="U870" s="846"/>
      <c r="V870" s="846"/>
      <c r="W870" s="846"/>
      <c r="X870" s="846"/>
      <c r="Y870" s="846"/>
      <c r="Z870" s="846"/>
      <c r="AA870" s="846"/>
      <c r="AB870" s="846"/>
      <c r="AC870" s="846"/>
      <c r="AD870" s="846"/>
      <c r="AE870" s="846"/>
      <c r="AF870" s="846"/>
      <c r="AG870" s="846"/>
      <c r="AH870" s="846"/>
      <c r="AI870" s="846"/>
      <c r="AJ870" s="846"/>
      <c r="AK870" s="846"/>
      <c r="AL870" s="846"/>
      <c r="AM870" s="846"/>
      <c r="AN870" s="846"/>
      <c r="AO870" s="846"/>
      <c r="AP870" s="846"/>
      <c r="AQ870" s="846"/>
      <c r="AR870" s="846"/>
      <c r="AS870" s="846"/>
      <c r="AT870" s="846"/>
      <c r="AU870" s="846"/>
      <c r="AV870" s="846"/>
      <c r="AW870" s="846"/>
      <c r="AX870" s="846"/>
      <c r="AY870" s="846"/>
    </row>
    <row r="871" spans="3:51">
      <c r="C871" s="845"/>
      <c r="D871" s="846"/>
      <c r="E871" s="846"/>
      <c r="F871" s="846"/>
      <c r="G871" s="846"/>
      <c r="H871" s="846"/>
      <c r="I871" s="846"/>
      <c r="J871" s="846"/>
      <c r="K871" s="846"/>
      <c r="L871" s="846"/>
      <c r="M871" s="846"/>
      <c r="N871" s="846"/>
      <c r="O871" s="846"/>
      <c r="P871" s="846"/>
      <c r="Q871" s="846"/>
      <c r="R871" s="846"/>
      <c r="S871" s="846"/>
      <c r="T871" s="846"/>
      <c r="U871" s="846"/>
      <c r="V871" s="846"/>
      <c r="W871" s="846"/>
      <c r="X871" s="846"/>
      <c r="Y871" s="846"/>
      <c r="Z871" s="846"/>
      <c r="AA871" s="846"/>
      <c r="AB871" s="846"/>
      <c r="AC871" s="846"/>
      <c r="AD871" s="846"/>
      <c r="AE871" s="846"/>
      <c r="AF871" s="846"/>
      <c r="AG871" s="846"/>
      <c r="AH871" s="846"/>
      <c r="AI871" s="846"/>
      <c r="AJ871" s="846"/>
      <c r="AK871" s="846"/>
      <c r="AL871" s="846"/>
      <c r="AM871" s="846"/>
      <c r="AN871" s="846"/>
      <c r="AO871" s="846"/>
      <c r="AP871" s="846"/>
      <c r="AQ871" s="846"/>
      <c r="AR871" s="846"/>
      <c r="AS871" s="846"/>
      <c r="AT871" s="846"/>
      <c r="AU871" s="846"/>
      <c r="AV871" s="846"/>
      <c r="AW871" s="846"/>
      <c r="AX871" s="846"/>
      <c r="AY871" s="846"/>
    </row>
    <row r="872" spans="3:51">
      <c r="C872" s="845"/>
      <c r="D872" s="846"/>
      <c r="E872" s="846"/>
      <c r="F872" s="846"/>
      <c r="G872" s="846"/>
      <c r="H872" s="846"/>
      <c r="I872" s="846"/>
      <c r="J872" s="846"/>
      <c r="K872" s="846"/>
      <c r="L872" s="846"/>
      <c r="M872" s="846"/>
      <c r="N872" s="846"/>
      <c r="O872" s="846"/>
      <c r="P872" s="846"/>
      <c r="Q872" s="846"/>
      <c r="R872" s="846"/>
      <c r="S872" s="846"/>
      <c r="T872" s="846"/>
      <c r="U872" s="846"/>
      <c r="V872" s="846"/>
      <c r="W872" s="846"/>
      <c r="X872" s="846"/>
      <c r="Y872" s="846"/>
      <c r="Z872" s="846"/>
      <c r="AA872" s="846"/>
      <c r="AB872" s="846"/>
      <c r="AC872" s="846"/>
      <c r="AD872" s="846"/>
      <c r="AE872" s="846"/>
      <c r="AF872" s="846"/>
      <c r="AG872" s="846"/>
      <c r="AH872" s="846"/>
      <c r="AI872" s="846"/>
      <c r="AJ872" s="846"/>
      <c r="AK872" s="846"/>
      <c r="AL872" s="846"/>
      <c r="AM872" s="846"/>
      <c r="AN872" s="846"/>
      <c r="AO872" s="846"/>
      <c r="AP872" s="846"/>
      <c r="AQ872" s="846"/>
      <c r="AR872" s="846"/>
      <c r="AS872" s="846"/>
      <c r="AT872" s="846"/>
      <c r="AU872" s="846"/>
      <c r="AV872" s="846"/>
      <c r="AW872" s="846"/>
      <c r="AX872" s="846"/>
      <c r="AY872" s="846"/>
    </row>
    <row r="873" spans="3:51">
      <c r="C873" s="845"/>
      <c r="D873" s="846"/>
      <c r="E873" s="846"/>
      <c r="F873" s="846"/>
      <c r="G873" s="846"/>
      <c r="H873" s="846"/>
      <c r="I873" s="846"/>
      <c r="J873" s="846"/>
      <c r="K873" s="846"/>
      <c r="L873" s="846"/>
      <c r="M873" s="846"/>
      <c r="N873" s="846"/>
      <c r="O873" s="846"/>
      <c r="P873" s="846"/>
      <c r="Q873" s="846"/>
      <c r="R873" s="846"/>
      <c r="S873" s="846"/>
      <c r="T873" s="846"/>
      <c r="U873" s="846"/>
      <c r="V873" s="846"/>
      <c r="W873" s="846"/>
      <c r="X873" s="846"/>
      <c r="Y873" s="846"/>
      <c r="Z873" s="846"/>
      <c r="AA873" s="846"/>
      <c r="AB873" s="846"/>
      <c r="AC873" s="846"/>
      <c r="AD873" s="846"/>
      <c r="AE873" s="846"/>
      <c r="AF873" s="846"/>
      <c r="AG873" s="846"/>
      <c r="AH873" s="846"/>
      <c r="AI873" s="846"/>
      <c r="AJ873" s="846"/>
      <c r="AK873" s="846"/>
      <c r="AL873" s="846"/>
      <c r="AM873" s="846"/>
      <c r="AN873" s="846"/>
      <c r="AO873" s="846"/>
      <c r="AP873" s="846"/>
      <c r="AQ873" s="846"/>
      <c r="AR873" s="846"/>
      <c r="AS873" s="846"/>
      <c r="AT873" s="846"/>
      <c r="AU873" s="846"/>
      <c r="AV873" s="846"/>
      <c r="AW873" s="846"/>
      <c r="AX873" s="846"/>
      <c r="AY873" s="846"/>
    </row>
    <row r="874" spans="3:51">
      <c r="C874" s="845"/>
      <c r="D874" s="846"/>
      <c r="E874" s="846"/>
      <c r="F874" s="846"/>
      <c r="G874" s="846"/>
      <c r="H874" s="846"/>
      <c r="I874" s="846"/>
      <c r="J874" s="846"/>
      <c r="K874" s="846"/>
      <c r="L874" s="846"/>
      <c r="M874" s="846"/>
      <c r="N874" s="846"/>
      <c r="O874" s="846"/>
      <c r="P874" s="846"/>
      <c r="Q874" s="846"/>
      <c r="R874" s="846"/>
      <c r="S874" s="846"/>
      <c r="T874" s="846"/>
      <c r="U874" s="846"/>
      <c r="V874" s="846"/>
      <c r="W874" s="846"/>
      <c r="X874" s="846"/>
      <c r="Y874" s="846"/>
      <c r="Z874" s="846"/>
      <c r="AA874" s="846"/>
      <c r="AB874" s="846"/>
      <c r="AC874" s="846"/>
      <c r="AD874" s="846"/>
      <c r="AE874" s="846"/>
      <c r="AF874" s="846"/>
      <c r="AG874" s="846"/>
      <c r="AH874" s="846"/>
      <c r="AI874" s="846"/>
      <c r="AJ874" s="846"/>
      <c r="AK874" s="846"/>
      <c r="AL874" s="846"/>
      <c r="AM874" s="846"/>
      <c r="AN874" s="846"/>
      <c r="AO874" s="846"/>
      <c r="AP874" s="846"/>
      <c r="AQ874" s="846"/>
      <c r="AR874" s="846"/>
      <c r="AS874" s="846"/>
      <c r="AT874" s="846"/>
      <c r="AU874" s="846"/>
      <c r="AV874" s="846"/>
      <c r="AW874" s="846"/>
      <c r="AX874" s="846"/>
      <c r="AY874" s="846"/>
    </row>
    <row r="875" spans="3:51">
      <c r="C875" s="845"/>
      <c r="D875" s="846"/>
      <c r="E875" s="846"/>
      <c r="F875" s="846"/>
      <c r="G875" s="846"/>
      <c r="H875" s="846"/>
      <c r="I875" s="846"/>
      <c r="J875" s="846"/>
      <c r="K875" s="846"/>
      <c r="L875" s="846"/>
      <c r="M875" s="846"/>
      <c r="N875" s="846"/>
      <c r="O875" s="846"/>
      <c r="P875" s="846"/>
      <c r="Q875" s="846"/>
      <c r="R875" s="846"/>
      <c r="S875" s="846"/>
      <c r="T875" s="846"/>
      <c r="U875" s="846"/>
      <c r="V875" s="846"/>
      <c r="W875" s="846"/>
      <c r="X875" s="846"/>
      <c r="Y875" s="846"/>
      <c r="Z875" s="846"/>
      <c r="AA875" s="846"/>
      <c r="AB875" s="846"/>
      <c r="AC875" s="846"/>
      <c r="AD875" s="846"/>
      <c r="AE875" s="846"/>
      <c r="AF875" s="846"/>
      <c r="AG875" s="846"/>
      <c r="AH875" s="846"/>
      <c r="AI875" s="846"/>
      <c r="AJ875" s="846"/>
      <c r="AK875" s="846"/>
      <c r="AL875" s="846"/>
      <c r="AM875" s="846"/>
      <c r="AN875" s="846"/>
      <c r="AO875" s="846"/>
      <c r="AP875" s="846"/>
      <c r="AQ875" s="846"/>
      <c r="AR875" s="846"/>
      <c r="AS875" s="846"/>
      <c r="AT875" s="846"/>
      <c r="AU875" s="846"/>
      <c r="AV875" s="846"/>
      <c r="AW875" s="846"/>
      <c r="AX875" s="846"/>
      <c r="AY875" s="846"/>
    </row>
    <row r="876" spans="3:51">
      <c r="C876" s="845"/>
      <c r="D876" s="846"/>
      <c r="E876" s="846"/>
      <c r="F876" s="846"/>
      <c r="G876" s="846"/>
      <c r="H876" s="846"/>
      <c r="I876" s="846"/>
      <c r="J876" s="846"/>
      <c r="K876" s="846"/>
      <c r="L876" s="846"/>
      <c r="M876" s="846"/>
      <c r="N876" s="846"/>
      <c r="O876" s="846"/>
      <c r="P876" s="846"/>
      <c r="Q876" s="846"/>
      <c r="R876" s="846"/>
      <c r="S876" s="846"/>
      <c r="T876" s="846"/>
      <c r="U876" s="846"/>
      <c r="V876" s="846"/>
      <c r="W876" s="846"/>
      <c r="X876" s="846"/>
      <c r="Y876" s="846"/>
      <c r="Z876" s="846"/>
      <c r="AA876" s="846"/>
      <c r="AB876" s="846"/>
      <c r="AC876" s="846"/>
      <c r="AD876" s="846"/>
      <c r="AE876" s="846"/>
      <c r="AF876" s="846"/>
      <c r="AG876" s="846"/>
      <c r="AH876" s="846"/>
      <c r="AI876" s="846"/>
      <c r="AJ876" s="846"/>
      <c r="AK876" s="846"/>
      <c r="AL876" s="846"/>
      <c r="AM876" s="846"/>
      <c r="AN876" s="846"/>
      <c r="AO876" s="846"/>
      <c r="AP876" s="846"/>
      <c r="AQ876" s="846"/>
      <c r="AR876" s="846"/>
      <c r="AS876" s="846"/>
      <c r="AT876" s="846"/>
      <c r="AU876" s="846"/>
      <c r="AV876" s="846"/>
      <c r="AW876" s="846"/>
      <c r="AX876" s="846"/>
      <c r="AY876" s="846"/>
    </row>
    <row r="877" spans="3:51">
      <c r="C877" s="845"/>
      <c r="D877" s="846"/>
      <c r="E877" s="846"/>
      <c r="F877" s="846"/>
      <c r="G877" s="846"/>
      <c r="H877" s="846"/>
      <c r="I877" s="846"/>
      <c r="J877" s="846"/>
      <c r="K877" s="846"/>
      <c r="L877" s="846"/>
      <c r="M877" s="846"/>
      <c r="N877" s="846"/>
      <c r="O877" s="846"/>
      <c r="P877" s="846"/>
      <c r="Q877" s="846"/>
      <c r="R877" s="846"/>
      <c r="S877" s="846"/>
      <c r="T877" s="846"/>
      <c r="U877" s="846"/>
      <c r="V877" s="846"/>
      <c r="W877" s="846"/>
      <c r="X877" s="846"/>
      <c r="Y877" s="846"/>
      <c r="Z877" s="846"/>
      <c r="AA877" s="846"/>
      <c r="AB877" s="846"/>
      <c r="AC877" s="846"/>
      <c r="AD877" s="846"/>
      <c r="AE877" s="846"/>
      <c r="AF877" s="846"/>
      <c r="AG877" s="846"/>
      <c r="AH877" s="846"/>
      <c r="AI877" s="846"/>
      <c r="AJ877" s="846"/>
      <c r="AK877" s="846"/>
      <c r="AL877" s="846"/>
      <c r="AM877" s="846"/>
      <c r="AN877" s="846"/>
      <c r="AO877" s="846"/>
      <c r="AP877" s="846"/>
      <c r="AQ877" s="846"/>
      <c r="AR877" s="846"/>
      <c r="AS877" s="846"/>
      <c r="AT877" s="846"/>
      <c r="AU877" s="846"/>
      <c r="AV877" s="846"/>
      <c r="AW877" s="846"/>
      <c r="AX877" s="846"/>
      <c r="AY877" s="846"/>
    </row>
    <row r="878" spans="3:51">
      <c r="C878" s="845"/>
      <c r="D878" s="846"/>
      <c r="E878" s="846"/>
      <c r="F878" s="846"/>
      <c r="G878" s="846"/>
      <c r="H878" s="846"/>
      <c r="I878" s="846"/>
      <c r="J878" s="846"/>
      <c r="K878" s="846"/>
      <c r="L878" s="846"/>
      <c r="M878" s="846"/>
      <c r="N878" s="846"/>
      <c r="O878" s="846"/>
      <c r="P878" s="846"/>
      <c r="Q878" s="846"/>
      <c r="R878" s="846"/>
      <c r="S878" s="846"/>
      <c r="T878" s="846"/>
      <c r="U878" s="846"/>
      <c r="V878" s="846"/>
      <c r="W878" s="846"/>
      <c r="X878" s="846"/>
      <c r="Y878" s="846"/>
      <c r="Z878" s="846"/>
      <c r="AA878" s="846"/>
      <c r="AB878" s="846"/>
      <c r="AC878" s="846"/>
      <c r="AD878" s="846"/>
      <c r="AE878" s="846"/>
      <c r="AF878" s="846"/>
      <c r="AG878" s="846"/>
      <c r="AH878" s="846"/>
      <c r="AI878" s="846"/>
      <c r="AJ878" s="846"/>
      <c r="AK878" s="846"/>
      <c r="AL878" s="846"/>
      <c r="AM878" s="846"/>
      <c r="AN878" s="846"/>
      <c r="AO878" s="846"/>
      <c r="AP878" s="846"/>
      <c r="AQ878" s="846"/>
      <c r="AR878" s="846"/>
      <c r="AS878" s="846"/>
      <c r="AT878" s="846"/>
      <c r="AU878" s="846"/>
      <c r="AV878" s="846"/>
      <c r="AW878" s="846"/>
      <c r="AX878" s="846"/>
      <c r="AY878" s="846"/>
    </row>
    <row r="879" spans="3:51">
      <c r="C879" s="845"/>
      <c r="D879" s="846"/>
      <c r="E879" s="846"/>
      <c r="F879" s="846"/>
      <c r="G879" s="846"/>
      <c r="H879" s="846"/>
      <c r="I879" s="846"/>
      <c r="J879" s="846"/>
      <c r="K879" s="846"/>
      <c r="L879" s="846"/>
      <c r="M879" s="846"/>
      <c r="N879" s="846"/>
      <c r="O879" s="846"/>
      <c r="P879" s="846"/>
      <c r="Q879" s="846"/>
      <c r="R879" s="846"/>
      <c r="S879" s="846"/>
      <c r="T879" s="846"/>
      <c r="U879" s="846"/>
      <c r="V879" s="846"/>
      <c r="W879" s="846"/>
      <c r="X879" s="846"/>
      <c r="Y879" s="846"/>
      <c r="Z879" s="846"/>
      <c r="AA879" s="846"/>
      <c r="AB879" s="846"/>
      <c r="AC879" s="846"/>
      <c r="AD879" s="846"/>
      <c r="AE879" s="846"/>
      <c r="AF879" s="846"/>
      <c r="AG879" s="846"/>
      <c r="AH879" s="846"/>
      <c r="AI879" s="846"/>
      <c r="AJ879" s="846"/>
      <c r="AK879" s="846"/>
      <c r="AL879" s="846"/>
      <c r="AM879" s="846"/>
      <c r="AN879" s="846"/>
      <c r="AO879" s="846"/>
      <c r="AP879" s="846"/>
      <c r="AQ879" s="846"/>
      <c r="AR879" s="846"/>
      <c r="AS879" s="846"/>
      <c r="AT879" s="846"/>
      <c r="AU879" s="846"/>
      <c r="AV879" s="846"/>
      <c r="AW879" s="846"/>
      <c r="AX879" s="846"/>
      <c r="AY879" s="846"/>
    </row>
    <row r="880" spans="3:51">
      <c r="C880" s="845"/>
      <c r="D880" s="846"/>
      <c r="E880" s="846"/>
      <c r="F880" s="846"/>
      <c r="G880" s="846"/>
      <c r="H880" s="846"/>
      <c r="I880" s="846"/>
      <c r="J880" s="846"/>
      <c r="K880" s="846"/>
      <c r="L880" s="846"/>
      <c r="M880" s="846"/>
      <c r="N880" s="846"/>
      <c r="O880" s="846"/>
      <c r="P880" s="846"/>
      <c r="Q880" s="846"/>
      <c r="R880" s="846"/>
      <c r="S880" s="846"/>
      <c r="T880" s="846"/>
      <c r="U880" s="846"/>
      <c r="V880" s="846"/>
      <c r="W880" s="846"/>
      <c r="X880" s="846"/>
      <c r="Y880" s="846"/>
      <c r="Z880" s="846"/>
      <c r="AA880" s="846"/>
      <c r="AB880" s="846"/>
      <c r="AC880" s="846"/>
      <c r="AD880" s="846"/>
      <c r="AE880" s="846"/>
      <c r="AF880" s="846"/>
      <c r="AG880" s="846"/>
      <c r="AH880" s="846"/>
      <c r="AI880" s="846"/>
      <c r="AJ880" s="846"/>
      <c r="AK880" s="846"/>
      <c r="AL880" s="846"/>
      <c r="AM880" s="846"/>
      <c r="AN880" s="846"/>
      <c r="AO880" s="846"/>
      <c r="AP880" s="846"/>
      <c r="AQ880" s="846"/>
      <c r="AR880" s="846"/>
      <c r="AS880" s="846"/>
      <c r="AT880" s="846"/>
      <c r="AU880" s="846"/>
      <c r="AV880" s="846"/>
      <c r="AW880" s="846"/>
      <c r="AX880" s="846"/>
      <c r="AY880" s="846"/>
    </row>
    <row r="881" spans="3:51">
      <c r="C881" s="845"/>
      <c r="D881" s="846"/>
      <c r="E881" s="846"/>
      <c r="F881" s="846"/>
      <c r="G881" s="846"/>
      <c r="H881" s="846"/>
      <c r="I881" s="846"/>
      <c r="J881" s="846"/>
      <c r="K881" s="846"/>
      <c r="L881" s="846"/>
      <c r="M881" s="846"/>
      <c r="N881" s="846"/>
      <c r="O881" s="846"/>
      <c r="P881" s="846"/>
      <c r="Q881" s="846"/>
      <c r="R881" s="846"/>
      <c r="S881" s="846"/>
      <c r="T881" s="846"/>
      <c r="U881" s="846"/>
      <c r="V881" s="846"/>
      <c r="W881" s="846"/>
      <c r="X881" s="846"/>
      <c r="Y881" s="846"/>
      <c r="Z881" s="846"/>
      <c r="AA881" s="846"/>
      <c r="AB881" s="846"/>
      <c r="AC881" s="846"/>
      <c r="AD881" s="846"/>
      <c r="AE881" s="846"/>
      <c r="AF881" s="846"/>
      <c r="AG881" s="846"/>
      <c r="AH881" s="846"/>
      <c r="AI881" s="846"/>
      <c r="AJ881" s="846"/>
      <c r="AK881" s="846"/>
      <c r="AL881" s="846"/>
      <c r="AM881" s="846"/>
      <c r="AN881" s="846"/>
      <c r="AO881" s="846"/>
      <c r="AP881" s="846"/>
      <c r="AQ881" s="846"/>
      <c r="AR881" s="846"/>
      <c r="AS881" s="846"/>
      <c r="AT881" s="846"/>
      <c r="AU881" s="846"/>
      <c r="AV881" s="846"/>
      <c r="AW881" s="846"/>
      <c r="AX881" s="846"/>
      <c r="AY881" s="846"/>
    </row>
    <row r="882" spans="3:51">
      <c r="C882" s="845"/>
      <c r="D882" s="846"/>
      <c r="E882" s="846"/>
      <c r="F882" s="846"/>
      <c r="G882" s="846"/>
      <c r="H882" s="846"/>
      <c r="I882" s="846"/>
      <c r="J882" s="846"/>
      <c r="K882" s="846"/>
      <c r="L882" s="846"/>
      <c r="M882" s="846"/>
      <c r="N882" s="846"/>
      <c r="O882" s="846"/>
      <c r="P882" s="846"/>
      <c r="Q882" s="846"/>
      <c r="R882" s="846"/>
      <c r="S882" s="846"/>
      <c r="T882" s="846"/>
      <c r="U882" s="846"/>
      <c r="V882" s="846"/>
      <c r="W882" s="846"/>
      <c r="X882" s="846"/>
      <c r="Y882" s="846"/>
      <c r="Z882" s="846"/>
      <c r="AA882" s="846"/>
      <c r="AB882" s="846"/>
      <c r="AC882" s="846"/>
      <c r="AD882" s="846"/>
      <c r="AE882" s="846"/>
      <c r="AF882" s="846"/>
      <c r="AG882" s="846"/>
      <c r="AH882" s="846"/>
      <c r="AI882" s="846"/>
      <c r="AJ882" s="846"/>
      <c r="AK882" s="846"/>
      <c r="AL882" s="846"/>
      <c r="AM882" s="846"/>
      <c r="AN882" s="846"/>
      <c r="AO882" s="846"/>
      <c r="AP882" s="846"/>
      <c r="AQ882" s="846"/>
      <c r="AR882" s="846"/>
      <c r="AS882" s="846"/>
      <c r="AT882" s="846"/>
      <c r="AU882" s="846"/>
      <c r="AV882" s="846"/>
      <c r="AW882" s="846"/>
      <c r="AX882" s="846"/>
      <c r="AY882" s="846"/>
    </row>
    <row r="883" spans="3:51">
      <c r="C883" s="845"/>
      <c r="D883" s="846"/>
      <c r="E883" s="846"/>
      <c r="F883" s="846"/>
      <c r="G883" s="846"/>
      <c r="H883" s="846"/>
      <c r="I883" s="846"/>
      <c r="J883" s="846"/>
      <c r="K883" s="846"/>
      <c r="L883" s="846"/>
      <c r="M883" s="846"/>
      <c r="N883" s="846"/>
      <c r="O883" s="846"/>
      <c r="P883" s="846"/>
      <c r="Q883" s="846"/>
      <c r="R883" s="846"/>
      <c r="S883" s="846"/>
      <c r="T883" s="846"/>
      <c r="U883" s="846"/>
      <c r="V883" s="846"/>
      <c r="W883" s="846"/>
      <c r="X883" s="846"/>
      <c r="Y883" s="846"/>
      <c r="Z883" s="846"/>
      <c r="AA883" s="846"/>
      <c r="AB883" s="846"/>
      <c r="AC883" s="846"/>
      <c r="AD883" s="846"/>
      <c r="AE883" s="846"/>
      <c r="AF883" s="846"/>
      <c r="AG883" s="846"/>
      <c r="AH883" s="846"/>
      <c r="AI883" s="846"/>
      <c r="AJ883" s="846"/>
      <c r="AK883" s="846"/>
      <c r="AL883" s="846"/>
      <c r="AM883" s="846"/>
      <c r="AN883" s="846"/>
      <c r="AO883" s="846"/>
      <c r="AP883" s="846"/>
      <c r="AQ883" s="846"/>
      <c r="AR883" s="846"/>
      <c r="AS883" s="846"/>
      <c r="AT883" s="846"/>
      <c r="AU883" s="846"/>
      <c r="AV883" s="846"/>
      <c r="AW883" s="846"/>
      <c r="AX883" s="846"/>
      <c r="AY883" s="846"/>
    </row>
    <row r="884" spans="3:51">
      <c r="C884" s="845"/>
      <c r="D884" s="846"/>
      <c r="E884" s="846"/>
      <c r="F884" s="846"/>
      <c r="G884" s="846"/>
      <c r="H884" s="846"/>
      <c r="I884" s="846"/>
      <c r="J884" s="846"/>
      <c r="K884" s="846"/>
      <c r="L884" s="846"/>
      <c r="M884" s="846"/>
      <c r="N884" s="846"/>
      <c r="O884" s="846"/>
      <c r="P884" s="846"/>
      <c r="Q884" s="846"/>
      <c r="R884" s="846"/>
      <c r="S884" s="846"/>
      <c r="T884" s="846"/>
      <c r="U884" s="846"/>
      <c r="V884" s="846"/>
      <c r="W884" s="846"/>
      <c r="X884" s="846"/>
      <c r="Y884" s="846"/>
      <c r="Z884" s="846"/>
      <c r="AA884" s="846"/>
      <c r="AB884" s="846"/>
      <c r="AC884" s="846"/>
      <c r="AD884" s="846"/>
      <c r="AE884" s="846"/>
      <c r="AF884" s="846"/>
      <c r="AG884" s="846"/>
      <c r="AH884" s="846"/>
      <c r="AI884" s="846"/>
      <c r="AJ884" s="846"/>
      <c r="AK884" s="846"/>
      <c r="AL884" s="846"/>
      <c r="AM884" s="846"/>
      <c r="AN884" s="846"/>
      <c r="AO884" s="846"/>
      <c r="AP884" s="846"/>
      <c r="AQ884" s="846"/>
      <c r="AR884" s="846"/>
      <c r="AS884" s="846"/>
      <c r="AT884" s="846"/>
      <c r="AU884" s="846"/>
      <c r="AV884" s="846"/>
      <c r="AW884" s="846"/>
      <c r="AX884" s="846"/>
      <c r="AY884" s="846"/>
    </row>
    <row r="885" spans="3:51">
      <c r="C885" s="845"/>
      <c r="D885" s="846"/>
      <c r="E885" s="846"/>
      <c r="F885" s="846"/>
      <c r="G885" s="846"/>
      <c r="H885" s="846"/>
      <c r="I885" s="846"/>
      <c r="J885" s="846"/>
      <c r="K885" s="846"/>
      <c r="L885" s="846"/>
      <c r="M885" s="846"/>
      <c r="N885" s="846"/>
      <c r="O885" s="846"/>
      <c r="P885" s="846"/>
      <c r="Q885" s="846"/>
      <c r="R885" s="846"/>
      <c r="S885" s="846"/>
      <c r="T885" s="846"/>
      <c r="U885" s="846"/>
      <c r="V885" s="846"/>
      <c r="W885" s="846"/>
      <c r="X885" s="846"/>
      <c r="Y885" s="846"/>
      <c r="Z885" s="846"/>
      <c r="AA885" s="846"/>
      <c r="AB885" s="846"/>
      <c r="AC885" s="846"/>
      <c r="AD885" s="846"/>
      <c r="AE885" s="846"/>
      <c r="AF885" s="846"/>
      <c r="AG885" s="846"/>
      <c r="AH885" s="846"/>
      <c r="AI885" s="846"/>
      <c r="AJ885" s="846"/>
      <c r="AK885" s="846"/>
      <c r="AL885" s="846"/>
      <c r="AM885" s="846"/>
      <c r="AN885" s="846"/>
      <c r="AO885" s="846"/>
      <c r="AP885" s="846"/>
      <c r="AQ885" s="846"/>
      <c r="AR885" s="846"/>
      <c r="AS885" s="846"/>
      <c r="AT885" s="846"/>
      <c r="AU885" s="846"/>
      <c r="AV885" s="846"/>
      <c r="AW885" s="846"/>
      <c r="AX885" s="846"/>
      <c r="AY885" s="846"/>
    </row>
    <row r="886" spans="3:51">
      <c r="C886" s="845"/>
      <c r="D886" s="846"/>
      <c r="E886" s="846"/>
      <c r="F886" s="846"/>
      <c r="G886" s="846"/>
      <c r="H886" s="846"/>
      <c r="I886" s="846"/>
      <c r="J886" s="846"/>
      <c r="K886" s="846"/>
      <c r="L886" s="846"/>
      <c r="M886" s="846"/>
      <c r="N886" s="846"/>
      <c r="O886" s="846"/>
      <c r="P886" s="846"/>
      <c r="Q886" s="846"/>
      <c r="R886" s="846"/>
      <c r="S886" s="846"/>
      <c r="T886" s="846"/>
      <c r="U886" s="846"/>
      <c r="V886" s="846"/>
      <c r="W886" s="846"/>
      <c r="X886" s="846"/>
      <c r="Y886" s="846"/>
      <c r="Z886" s="846"/>
      <c r="AA886" s="846"/>
      <c r="AB886" s="846"/>
      <c r="AC886" s="846"/>
      <c r="AD886" s="846"/>
      <c r="AE886" s="846"/>
      <c r="AF886" s="846"/>
      <c r="AG886" s="846"/>
      <c r="AH886" s="846"/>
      <c r="AI886" s="846"/>
      <c r="AJ886" s="846"/>
      <c r="AK886" s="846"/>
      <c r="AL886" s="846"/>
      <c r="AM886" s="846"/>
      <c r="AN886" s="846"/>
      <c r="AO886" s="846"/>
      <c r="AP886" s="846"/>
      <c r="AQ886" s="846"/>
      <c r="AR886" s="846"/>
      <c r="AS886" s="846"/>
      <c r="AT886" s="846"/>
      <c r="AU886" s="846"/>
      <c r="AV886" s="846"/>
      <c r="AW886" s="846"/>
      <c r="AX886" s="846"/>
      <c r="AY886" s="846"/>
    </row>
    <row r="887" spans="3:51">
      <c r="C887" s="845"/>
      <c r="D887" s="846"/>
      <c r="E887" s="846"/>
      <c r="F887" s="846"/>
      <c r="G887" s="846"/>
      <c r="H887" s="846"/>
      <c r="I887" s="846"/>
      <c r="J887" s="846"/>
      <c r="K887" s="846"/>
      <c r="L887" s="846"/>
      <c r="M887" s="846"/>
      <c r="N887" s="846"/>
      <c r="O887" s="846"/>
      <c r="P887" s="846"/>
      <c r="Q887" s="846"/>
      <c r="R887" s="846"/>
      <c r="S887" s="846"/>
      <c r="T887" s="846"/>
      <c r="U887" s="846"/>
      <c r="V887" s="846"/>
      <c r="W887" s="846"/>
      <c r="X887" s="846"/>
      <c r="Y887" s="846"/>
      <c r="Z887" s="846"/>
      <c r="AA887" s="846"/>
      <c r="AB887" s="846"/>
      <c r="AC887" s="846"/>
      <c r="AD887" s="846"/>
      <c r="AE887" s="846"/>
      <c r="AF887" s="846"/>
      <c r="AG887" s="846"/>
      <c r="AH887" s="846"/>
      <c r="AI887" s="846"/>
      <c r="AJ887" s="846"/>
      <c r="AK887" s="846"/>
      <c r="AL887" s="846"/>
      <c r="AM887" s="846"/>
      <c r="AN887" s="846"/>
      <c r="AO887" s="846"/>
      <c r="AP887" s="846"/>
      <c r="AQ887" s="846"/>
      <c r="AR887" s="846"/>
      <c r="AS887" s="846"/>
      <c r="AT887" s="846"/>
      <c r="AU887" s="846"/>
      <c r="AV887" s="846"/>
      <c r="AW887" s="846"/>
      <c r="AX887" s="846"/>
      <c r="AY887" s="846"/>
    </row>
    <row r="888" spans="3:51">
      <c r="C888" s="845"/>
      <c r="D888" s="846"/>
      <c r="E888" s="846"/>
      <c r="F888" s="846"/>
      <c r="G888" s="846"/>
      <c r="H888" s="846"/>
      <c r="I888" s="846"/>
      <c r="J888" s="846"/>
      <c r="K888" s="846"/>
      <c r="L888" s="846"/>
      <c r="M888" s="846"/>
      <c r="N888" s="846"/>
      <c r="O888" s="846"/>
      <c r="P888" s="846"/>
      <c r="Q888" s="846"/>
      <c r="R888" s="846"/>
      <c r="S888" s="846"/>
      <c r="T888" s="846"/>
      <c r="U888" s="846"/>
      <c r="V888" s="846"/>
      <c r="W888" s="846"/>
      <c r="X888" s="846"/>
      <c r="Y888" s="846"/>
      <c r="Z888" s="846"/>
      <c r="AA888" s="846"/>
      <c r="AB888" s="846"/>
      <c r="AC888" s="846"/>
      <c r="AD888" s="846"/>
      <c r="AE888" s="846"/>
      <c r="AF888" s="846"/>
      <c r="AG888" s="846"/>
      <c r="AH888" s="846"/>
      <c r="AI888" s="846"/>
      <c r="AJ888" s="846"/>
      <c r="AK888" s="846"/>
      <c r="AL888" s="846"/>
      <c r="AM888" s="846"/>
      <c r="AN888" s="846"/>
      <c r="AO888" s="846"/>
      <c r="AP888" s="846"/>
      <c r="AQ888" s="846"/>
      <c r="AR888" s="846"/>
      <c r="AS888" s="846"/>
      <c r="AT888" s="846"/>
      <c r="AU888" s="846"/>
      <c r="AV888" s="846"/>
      <c r="AW888" s="846"/>
      <c r="AX888" s="846"/>
      <c r="AY888" s="846"/>
    </row>
    <row r="889" spans="3:51">
      <c r="C889" s="845"/>
      <c r="D889" s="846"/>
      <c r="E889" s="846"/>
      <c r="F889" s="846"/>
      <c r="G889" s="846"/>
      <c r="H889" s="846"/>
      <c r="I889" s="846"/>
      <c r="J889" s="846"/>
      <c r="K889" s="846"/>
      <c r="L889" s="846"/>
      <c r="M889" s="846"/>
      <c r="N889" s="846"/>
      <c r="O889" s="846"/>
      <c r="P889" s="846"/>
      <c r="Q889" s="846"/>
      <c r="R889" s="846"/>
      <c r="S889" s="846"/>
      <c r="T889" s="846"/>
      <c r="U889" s="846"/>
      <c r="V889" s="846"/>
      <c r="W889" s="846"/>
      <c r="X889" s="846"/>
      <c r="Y889" s="846"/>
      <c r="Z889" s="846"/>
      <c r="AA889" s="846"/>
      <c r="AB889" s="846"/>
      <c r="AC889" s="846"/>
      <c r="AD889" s="846"/>
      <c r="AE889" s="846"/>
      <c r="AF889" s="846"/>
      <c r="AG889" s="846"/>
      <c r="AH889" s="846"/>
      <c r="AI889" s="846"/>
      <c r="AJ889" s="846"/>
      <c r="AK889" s="846"/>
      <c r="AL889" s="846"/>
      <c r="AM889" s="846"/>
      <c r="AN889" s="846"/>
      <c r="AO889" s="846"/>
      <c r="AP889" s="846"/>
      <c r="AQ889" s="846"/>
      <c r="AR889" s="846"/>
      <c r="AS889" s="846"/>
      <c r="AT889" s="846"/>
      <c r="AU889" s="846"/>
      <c r="AV889" s="846"/>
      <c r="AW889" s="846"/>
      <c r="AX889" s="846"/>
      <c r="AY889" s="846"/>
    </row>
    <row r="890" spans="3:51">
      <c r="C890" s="845"/>
      <c r="D890" s="846"/>
      <c r="E890" s="846"/>
      <c r="F890" s="846"/>
      <c r="G890" s="846"/>
      <c r="H890" s="846"/>
      <c r="I890" s="846"/>
      <c r="J890" s="846"/>
      <c r="K890" s="846"/>
      <c r="L890" s="846"/>
      <c r="M890" s="846"/>
      <c r="N890" s="846"/>
      <c r="O890" s="846"/>
      <c r="P890" s="846"/>
      <c r="Q890" s="846"/>
      <c r="R890" s="846"/>
      <c r="S890" s="846"/>
      <c r="T890" s="846"/>
      <c r="U890" s="846"/>
      <c r="V890" s="846"/>
      <c r="W890" s="846"/>
      <c r="X890" s="846"/>
      <c r="Y890" s="846"/>
      <c r="Z890" s="846"/>
      <c r="AA890" s="846"/>
      <c r="AB890" s="846"/>
      <c r="AC890" s="846"/>
      <c r="AD890" s="846"/>
      <c r="AE890" s="846"/>
      <c r="AF890" s="846"/>
      <c r="AG890" s="846"/>
      <c r="AH890" s="846"/>
      <c r="AI890" s="846"/>
      <c r="AJ890" s="846"/>
      <c r="AK890" s="846"/>
      <c r="AL890" s="846"/>
      <c r="AM890" s="846"/>
      <c r="AN890" s="846"/>
      <c r="AO890" s="846"/>
      <c r="AP890" s="846"/>
      <c r="AQ890" s="846"/>
      <c r="AR890" s="846"/>
      <c r="AS890" s="846"/>
      <c r="AT890" s="846"/>
      <c r="AU890" s="846"/>
      <c r="AV890" s="846"/>
      <c r="AW890" s="846"/>
      <c r="AX890" s="846"/>
      <c r="AY890" s="846"/>
    </row>
    <row r="891" spans="3:51">
      <c r="C891" s="845"/>
      <c r="D891" s="846"/>
      <c r="E891" s="846"/>
      <c r="F891" s="846"/>
      <c r="G891" s="846"/>
      <c r="H891" s="846"/>
      <c r="I891" s="846"/>
      <c r="J891" s="846"/>
      <c r="K891" s="846"/>
      <c r="L891" s="846"/>
      <c r="M891" s="846"/>
      <c r="N891" s="846"/>
      <c r="O891" s="846"/>
      <c r="P891" s="846"/>
      <c r="Q891" s="846"/>
      <c r="R891" s="846"/>
      <c r="S891" s="846"/>
      <c r="T891" s="846"/>
      <c r="U891" s="846"/>
      <c r="V891" s="846"/>
      <c r="W891" s="846"/>
      <c r="X891" s="846"/>
      <c r="Y891" s="846"/>
      <c r="Z891" s="846"/>
      <c r="AA891" s="846"/>
      <c r="AB891" s="846"/>
      <c r="AC891" s="846"/>
      <c r="AD891" s="846"/>
      <c r="AE891" s="846"/>
      <c r="AF891" s="846"/>
      <c r="AG891" s="846"/>
      <c r="AH891" s="846"/>
      <c r="AI891" s="846"/>
      <c r="AJ891" s="846"/>
      <c r="AK891" s="846"/>
      <c r="AL891" s="846"/>
      <c r="AM891" s="846"/>
      <c r="AN891" s="846"/>
      <c r="AO891" s="846"/>
      <c r="AP891" s="846"/>
      <c r="AQ891" s="846"/>
      <c r="AR891" s="846"/>
      <c r="AS891" s="846"/>
      <c r="AT891" s="846"/>
      <c r="AU891" s="846"/>
      <c r="AV891" s="846"/>
      <c r="AW891" s="846"/>
      <c r="AX891" s="846"/>
      <c r="AY891" s="846"/>
    </row>
    <row r="892" spans="3:51">
      <c r="C892" s="845"/>
      <c r="D892" s="846"/>
      <c r="E892" s="846"/>
      <c r="F892" s="846"/>
      <c r="G892" s="846"/>
      <c r="H892" s="846"/>
      <c r="I892" s="846"/>
      <c r="J892" s="846"/>
      <c r="K892" s="846"/>
      <c r="L892" s="846"/>
      <c r="M892" s="846"/>
      <c r="N892" s="846"/>
      <c r="O892" s="846"/>
      <c r="P892" s="846"/>
      <c r="Q892" s="846"/>
      <c r="R892" s="846"/>
      <c r="S892" s="846"/>
      <c r="T892" s="846"/>
      <c r="U892" s="846"/>
      <c r="V892" s="846"/>
      <c r="W892" s="846"/>
      <c r="X892" s="846"/>
      <c r="Y892" s="846"/>
      <c r="Z892" s="846"/>
      <c r="AA892" s="846"/>
      <c r="AB892" s="846"/>
      <c r="AC892" s="846"/>
      <c r="AD892" s="846"/>
      <c r="AE892" s="846"/>
      <c r="AF892" s="846"/>
      <c r="AG892" s="846"/>
      <c r="AH892" s="846"/>
      <c r="AI892" s="846"/>
      <c r="AJ892" s="846"/>
      <c r="AK892" s="846"/>
      <c r="AL892" s="846"/>
      <c r="AM892" s="846"/>
      <c r="AN892" s="846"/>
      <c r="AO892" s="846"/>
      <c r="AP892" s="846"/>
      <c r="AQ892" s="846"/>
      <c r="AR892" s="846"/>
      <c r="AS892" s="846"/>
      <c r="AT892" s="846"/>
      <c r="AU892" s="846"/>
      <c r="AV892" s="846"/>
      <c r="AW892" s="846"/>
      <c r="AX892" s="846"/>
      <c r="AY892" s="846"/>
    </row>
    <row r="893" spans="3:51">
      <c r="C893" s="845"/>
      <c r="D893" s="846"/>
      <c r="E893" s="846"/>
      <c r="F893" s="846"/>
      <c r="G893" s="846"/>
      <c r="H893" s="846"/>
      <c r="I893" s="846"/>
      <c r="J893" s="846"/>
      <c r="K893" s="846"/>
      <c r="L893" s="846"/>
      <c r="M893" s="846"/>
      <c r="N893" s="846"/>
      <c r="O893" s="846"/>
      <c r="P893" s="846"/>
      <c r="Q893" s="846"/>
      <c r="R893" s="846"/>
      <c r="S893" s="846"/>
      <c r="T893" s="846"/>
      <c r="U893" s="846"/>
      <c r="V893" s="846"/>
      <c r="W893" s="846"/>
      <c r="X893" s="846"/>
      <c r="Y893" s="846"/>
      <c r="Z893" s="846"/>
      <c r="AA893" s="846"/>
      <c r="AB893" s="846"/>
      <c r="AC893" s="846"/>
      <c r="AD893" s="846"/>
      <c r="AE893" s="846"/>
      <c r="AF893" s="846"/>
      <c r="AG893" s="846"/>
      <c r="AH893" s="846"/>
      <c r="AI893" s="846"/>
      <c r="AJ893" s="846"/>
      <c r="AK893" s="846"/>
      <c r="AL893" s="846"/>
      <c r="AM893" s="846"/>
      <c r="AN893" s="846"/>
      <c r="AO893" s="846"/>
      <c r="AP893" s="846"/>
      <c r="AQ893" s="846"/>
      <c r="AR893" s="846"/>
      <c r="AS893" s="846"/>
      <c r="AT893" s="846"/>
      <c r="AU893" s="846"/>
      <c r="AV893" s="846"/>
      <c r="AW893" s="846"/>
      <c r="AX893" s="846"/>
      <c r="AY893" s="846"/>
    </row>
    <row r="894" spans="3:51">
      <c r="C894" s="845"/>
      <c r="D894" s="846"/>
      <c r="E894" s="846"/>
      <c r="F894" s="846"/>
      <c r="G894" s="846"/>
      <c r="H894" s="846"/>
      <c r="I894" s="846"/>
      <c r="J894" s="846"/>
      <c r="K894" s="846"/>
      <c r="L894" s="846"/>
      <c r="M894" s="846"/>
      <c r="N894" s="846"/>
      <c r="O894" s="846"/>
      <c r="P894" s="846"/>
      <c r="Q894" s="846"/>
      <c r="R894" s="846"/>
      <c r="S894" s="846"/>
      <c r="T894" s="846"/>
      <c r="U894" s="846"/>
      <c r="V894" s="846"/>
      <c r="W894" s="846"/>
      <c r="X894" s="846"/>
      <c r="Y894" s="846"/>
      <c r="Z894" s="846"/>
      <c r="AA894" s="846"/>
      <c r="AB894" s="846"/>
      <c r="AC894" s="846"/>
      <c r="AD894" s="846"/>
      <c r="AE894" s="846"/>
      <c r="AF894" s="846"/>
      <c r="AG894" s="846"/>
      <c r="AH894" s="846"/>
      <c r="AI894" s="846"/>
      <c r="AJ894" s="846"/>
      <c r="AK894" s="846"/>
      <c r="AL894" s="846"/>
      <c r="AM894" s="846"/>
      <c r="AN894" s="846"/>
      <c r="AO894" s="846"/>
      <c r="AP894" s="846"/>
      <c r="AQ894" s="846"/>
      <c r="AR894" s="846"/>
      <c r="AS894" s="846"/>
      <c r="AT894" s="846"/>
      <c r="AU894" s="846"/>
      <c r="AV894" s="846"/>
      <c r="AW894" s="846"/>
      <c r="AX894" s="846"/>
      <c r="AY894" s="846"/>
    </row>
    <row r="895" spans="3:51">
      <c r="C895" s="845"/>
      <c r="D895" s="846"/>
      <c r="E895" s="846"/>
      <c r="F895" s="846"/>
      <c r="G895" s="846"/>
      <c r="H895" s="846"/>
      <c r="I895" s="846"/>
      <c r="J895" s="846"/>
      <c r="K895" s="846"/>
      <c r="L895" s="846"/>
      <c r="M895" s="846"/>
      <c r="N895" s="846"/>
      <c r="O895" s="846"/>
      <c r="P895" s="846"/>
      <c r="Q895" s="846"/>
      <c r="R895" s="846"/>
      <c r="S895" s="846"/>
      <c r="T895" s="846"/>
      <c r="U895" s="846"/>
      <c r="V895" s="846"/>
      <c r="W895" s="846"/>
      <c r="X895" s="846"/>
      <c r="Y895" s="846"/>
      <c r="Z895" s="846"/>
      <c r="AA895" s="846"/>
      <c r="AB895" s="846"/>
      <c r="AC895" s="846"/>
      <c r="AD895" s="846"/>
      <c r="AE895" s="846"/>
      <c r="AF895" s="846"/>
      <c r="AG895" s="846"/>
      <c r="AH895" s="846"/>
      <c r="AI895" s="846"/>
      <c r="AJ895" s="846"/>
      <c r="AK895" s="846"/>
      <c r="AL895" s="846"/>
      <c r="AM895" s="846"/>
      <c r="AN895" s="846"/>
      <c r="AO895" s="846"/>
      <c r="AP895" s="846"/>
      <c r="AQ895" s="846"/>
      <c r="AR895" s="846"/>
      <c r="AS895" s="846"/>
      <c r="AT895" s="846"/>
      <c r="AU895" s="846"/>
      <c r="AV895" s="846"/>
      <c r="AW895" s="846"/>
      <c r="AX895" s="846"/>
      <c r="AY895" s="846"/>
    </row>
    <row r="896" spans="3:51">
      <c r="C896" s="845"/>
      <c r="D896" s="846"/>
      <c r="E896" s="846"/>
      <c r="F896" s="846"/>
      <c r="G896" s="846"/>
      <c r="H896" s="846"/>
      <c r="I896" s="846"/>
      <c r="J896" s="846"/>
      <c r="K896" s="846"/>
      <c r="L896" s="846"/>
      <c r="M896" s="846"/>
      <c r="N896" s="846"/>
      <c r="O896" s="846"/>
      <c r="P896" s="846"/>
      <c r="Q896" s="846"/>
      <c r="R896" s="846"/>
      <c r="S896" s="846"/>
      <c r="T896" s="846"/>
      <c r="U896" s="846"/>
      <c r="V896" s="846"/>
      <c r="W896" s="846"/>
      <c r="X896" s="846"/>
      <c r="Y896" s="846"/>
      <c r="Z896" s="846"/>
      <c r="AA896" s="846"/>
      <c r="AB896" s="846"/>
      <c r="AC896" s="846"/>
      <c r="AD896" s="846"/>
      <c r="AE896" s="846"/>
      <c r="AF896" s="846"/>
      <c r="AG896" s="846"/>
      <c r="AH896" s="846"/>
      <c r="AI896" s="846"/>
      <c r="AJ896" s="846"/>
      <c r="AK896" s="846"/>
      <c r="AL896" s="846"/>
      <c r="AM896" s="846"/>
      <c r="AN896" s="846"/>
      <c r="AO896" s="846"/>
      <c r="AP896" s="846"/>
      <c r="AQ896" s="846"/>
      <c r="AR896" s="846"/>
      <c r="AS896" s="846"/>
      <c r="AT896" s="846"/>
      <c r="AU896" s="846"/>
      <c r="AV896" s="846"/>
      <c r="AW896" s="846"/>
      <c r="AX896" s="846"/>
      <c r="AY896" s="846"/>
    </row>
    <row r="897" spans="3:51">
      <c r="C897" s="845"/>
      <c r="D897" s="846"/>
      <c r="E897" s="846"/>
      <c r="F897" s="846"/>
      <c r="G897" s="846"/>
      <c r="H897" s="846"/>
      <c r="I897" s="846"/>
      <c r="J897" s="846"/>
      <c r="K897" s="846"/>
      <c r="L897" s="846"/>
      <c r="M897" s="846"/>
      <c r="N897" s="846"/>
      <c r="O897" s="846"/>
      <c r="P897" s="846"/>
      <c r="Q897" s="846"/>
      <c r="R897" s="846"/>
      <c r="S897" s="846"/>
      <c r="T897" s="846"/>
      <c r="U897" s="846"/>
      <c r="V897" s="846"/>
      <c r="W897" s="846"/>
      <c r="X897" s="846"/>
      <c r="Y897" s="846"/>
      <c r="Z897" s="846"/>
      <c r="AA897" s="846"/>
      <c r="AB897" s="846"/>
      <c r="AC897" s="846"/>
      <c r="AD897" s="846"/>
      <c r="AE897" s="846"/>
      <c r="AF897" s="846"/>
      <c r="AG897" s="846"/>
      <c r="AH897" s="846"/>
      <c r="AI897" s="846"/>
      <c r="AJ897" s="846"/>
      <c r="AK897" s="846"/>
      <c r="AL897" s="846"/>
      <c r="AM897" s="846"/>
      <c r="AN897" s="846"/>
      <c r="AO897" s="846"/>
      <c r="AP897" s="846"/>
      <c r="AQ897" s="846"/>
      <c r="AR897" s="846"/>
      <c r="AS897" s="846"/>
      <c r="AT897" s="846"/>
      <c r="AU897" s="846"/>
      <c r="AV897" s="846"/>
      <c r="AW897" s="846"/>
      <c r="AX897" s="846"/>
      <c r="AY897" s="846"/>
    </row>
    <row r="898" spans="3:51">
      <c r="C898" s="845"/>
      <c r="D898" s="846"/>
      <c r="E898" s="846"/>
      <c r="F898" s="846"/>
      <c r="G898" s="846"/>
      <c r="H898" s="846"/>
      <c r="I898" s="846"/>
      <c r="J898" s="846"/>
      <c r="K898" s="846"/>
      <c r="L898" s="846"/>
      <c r="M898" s="846"/>
      <c r="N898" s="846"/>
      <c r="O898" s="846"/>
      <c r="P898" s="846"/>
      <c r="Q898" s="846"/>
      <c r="R898" s="846"/>
      <c r="S898" s="846"/>
      <c r="T898" s="846"/>
      <c r="U898" s="846"/>
      <c r="V898" s="846"/>
      <c r="W898" s="846"/>
      <c r="X898" s="846"/>
      <c r="Y898" s="846"/>
      <c r="Z898" s="846"/>
      <c r="AA898" s="846"/>
      <c r="AB898" s="846"/>
      <c r="AC898" s="846"/>
      <c r="AD898" s="846"/>
      <c r="AE898" s="846"/>
      <c r="AF898" s="846"/>
      <c r="AG898" s="846"/>
      <c r="AH898" s="846"/>
      <c r="AI898" s="846"/>
      <c r="AJ898" s="846"/>
      <c r="AK898" s="846"/>
      <c r="AL898" s="846"/>
      <c r="AM898" s="846"/>
      <c r="AN898" s="846"/>
      <c r="AO898" s="846"/>
      <c r="AP898" s="846"/>
      <c r="AQ898" s="846"/>
      <c r="AR898" s="846"/>
      <c r="AS898" s="846"/>
      <c r="AT898" s="846"/>
      <c r="AU898" s="846"/>
      <c r="AV898" s="846"/>
      <c r="AW898" s="846"/>
      <c r="AX898" s="846"/>
      <c r="AY898" s="846"/>
    </row>
    <row r="899" spans="3:51">
      <c r="C899" s="845"/>
      <c r="D899" s="846"/>
      <c r="E899" s="846"/>
      <c r="F899" s="846"/>
      <c r="G899" s="846"/>
      <c r="H899" s="846"/>
      <c r="I899" s="846"/>
      <c r="J899" s="846"/>
      <c r="K899" s="846"/>
      <c r="L899" s="846"/>
      <c r="M899" s="846"/>
      <c r="N899" s="846"/>
      <c r="O899" s="846"/>
      <c r="P899" s="846"/>
      <c r="Q899" s="846"/>
      <c r="R899" s="846"/>
      <c r="S899" s="846"/>
      <c r="T899" s="846"/>
      <c r="U899" s="846"/>
      <c r="V899" s="846"/>
      <c r="W899" s="846"/>
      <c r="X899" s="846"/>
      <c r="Y899" s="846"/>
      <c r="Z899" s="846"/>
      <c r="AA899" s="846"/>
      <c r="AB899" s="846"/>
      <c r="AC899" s="846"/>
      <c r="AD899" s="846"/>
      <c r="AE899" s="846"/>
      <c r="AF899" s="846"/>
      <c r="AG899" s="846"/>
      <c r="AH899" s="846"/>
      <c r="AI899" s="846"/>
      <c r="AJ899" s="846"/>
      <c r="AK899" s="846"/>
      <c r="AL899" s="846"/>
      <c r="AM899" s="846"/>
      <c r="AN899" s="846"/>
      <c r="AO899" s="846"/>
      <c r="AP899" s="846"/>
      <c r="AQ899" s="846"/>
      <c r="AR899" s="846"/>
      <c r="AS899" s="846"/>
      <c r="AT899" s="846"/>
      <c r="AU899" s="846"/>
      <c r="AV899" s="846"/>
      <c r="AW899" s="846"/>
      <c r="AX899" s="846"/>
      <c r="AY899" s="846"/>
    </row>
    <row r="900" spans="3:51">
      <c r="C900" s="845"/>
      <c r="D900" s="846"/>
      <c r="E900" s="846"/>
      <c r="F900" s="846"/>
      <c r="G900" s="846"/>
      <c r="H900" s="846"/>
      <c r="I900" s="846"/>
      <c r="J900" s="846"/>
      <c r="K900" s="846"/>
      <c r="L900" s="846"/>
      <c r="M900" s="846"/>
      <c r="N900" s="846"/>
      <c r="O900" s="846"/>
      <c r="P900" s="846"/>
      <c r="Q900" s="846"/>
      <c r="R900" s="846"/>
      <c r="S900" s="846"/>
      <c r="T900" s="846"/>
      <c r="U900" s="846"/>
      <c r="V900" s="846"/>
      <c r="W900" s="846"/>
      <c r="X900" s="846"/>
      <c r="Y900" s="846"/>
      <c r="Z900" s="846"/>
      <c r="AA900" s="846"/>
      <c r="AB900" s="846"/>
      <c r="AC900" s="846"/>
      <c r="AD900" s="846"/>
      <c r="AE900" s="846"/>
      <c r="AF900" s="846"/>
      <c r="AG900" s="846"/>
      <c r="AH900" s="846"/>
      <c r="AI900" s="846"/>
      <c r="AJ900" s="846"/>
      <c r="AK900" s="846"/>
      <c r="AL900" s="846"/>
      <c r="AM900" s="846"/>
      <c r="AN900" s="846"/>
      <c r="AO900" s="846"/>
      <c r="AP900" s="846"/>
      <c r="AQ900" s="846"/>
      <c r="AR900" s="846"/>
      <c r="AS900" s="846"/>
      <c r="AT900" s="846"/>
      <c r="AU900" s="846"/>
      <c r="AV900" s="846"/>
      <c r="AW900" s="846"/>
      <c r="AX900" s="846"/>
      <c r="AY900" s="846"/>
    </row>
    <row r="901" spans="3:51">
      <c r="C901" s="845"/>
      <c r="D901" s="846"/>
      <c r="E901" s="846"/>
      <c r="F901" s="846"/>
      <c r="G901" s="846"/>
      <c r="H901" s="846"/>
      <c r="I901" s="846"/>
      <c r="J901" s="846"/>
      <c r="K901" s="846"/>
      <c r="L901" s="846"/>
      <c r="M901" s="846"/>
      <c r="N901" s="846"/>
      <c r="O901" s="846"/>
      <c r="P901" s="846"/>
      <c r="Q901" s="846"/>
      <c r="R901" s="846"/>
      <c r="S901" s="846"/>
      <c r="T901" s="846"/>
      <c r="U901" s="846"/>
      <c r="V901" s="846"/>
      <c r="W901" s="846"/>
      <c r="X901" s="846"/>
      <c r="Y901" s="846"/>
      <c r="Z901" s="846"/>
      <c r="AA901" s="846"/>
      <c r="AB901" s="846"/>
      <c r="AC901" s="846"/>
      <c r="AD901" s="846"/>
      <c r="AE901" s="846"/>
      <c r="AF901" s="846"/>
      <c r="AG901" s="846"/>
      <c r="AH901" s="846"/>
      <c r="AI901" s="846"/>
      <c r="AJ901" s="846"/>
      <c r="AK901" s="846"/>
      <c r="AL901" s="846"/>
      <c r="AM901" s="846"/>
      <c r="AN901" s="846"/>
      <c r="AO901" s="846"/>
      <c r="AP901" s="846"/>
      <c r="AQ901" s="846"/>
      <c r="AR901" s="846"/>
      <c r="AS901" s="846"/>
      <c r="AT901" s="846"/>
      <c r="AU901" s="846"/>
      <c r="AV901" s="846"/>
      <c r="AW901" s="846"/>
      <c r="AX901" s="846"/>
      <c r="AY901" s="846"/>
    </row>
    <row r="902" spans="3:51">
      <c r="C902" s="845"/>
      <c r="D902" s="846"/>
      <c r="E902" s="846"/>
      <c r="F902" s="846"/>
      <c r="G902" s="846"/>
      <c r="H902" s="846"/>
      <c r="I902" s="846"/>
      <c r="J902" s="846"/>
      <c r="K902" s="846"/>
      <c r="L902" s="846"/>
      <c r="M902" s="846"/>
      <c r="N902" s="846"/>
      <c r="O902" s="846"/>
      <c r="P902" s="846"/>
      <c r="Q902" s="846"/>
      <c r="R902" s="846"/>
      <c r="S902" s="846"/>
      <c r="T902" s="846"/>
      <c r="U902" s="846"/>
      <c r="V902" s="846"/>
      <c r="W902" s="846"/>
      <c r="X902" s="846"/>
      <c r="Y902" s="846"/>
      <c r="Z902" s="846"/>
      <c r="AA902" s="846"/>
      <c r="AB902" s="846"/>
      <c r="AC902" s="846"/>
      <c r="AD902" s="846"/>
      <c r="AE902" s="846"/>
      <c r="AF902" s="846"/>
      <c r="AG902" s="846"/>
      <c r="AH902" s="846"/>
      <c r="AI902" s="846"/>
      <c r="AJ902" s="846"/>
      <c r="AK902" s="846"/>
      <c r="AL902" s="846"/>
      <c r="AM902" s="846"/>
      <c r="AN902" s="846"/>
      <c r="AO902" s="846"/>
      <c r="AP902" s="846"/>
      <c r="AQ902" s="846"/>
      <c r="AR902" s="846"/>
      <c r="AS902" s="846"/>
      <c r="AT902" s="846"/>
      <c r="AU902" s="846"/>
      <c r="AV902" s="846"/>
      <c r="AW902" s="846"/>
      <c r="AX902" s="846"/>
      <c r="AY902" s="846"/>
    </row>
    <row r="903" spans="3:51">
      <c r="C903" s="845"/>
      <c r="D903" s="846"/>
      <c r="E903" s="846"/>
      <c r="F903" s="846"/>
      <c r="G903" s="846"/>
      <c r="H903" s="846"/>
      <c r="I903" s="846"/>
      <c r="J903" s="846"/>
      <c r="K903" s="846"/>
      <c r="L903" s="846"/>
      <c r="M903" s="846"/>
      <c r="N903" s="846"/>
      <c r="O903" s="846"/>
      <c r="P903" s="846"/>
      <c r="Q903" s="846"/>
      <c r="R903" s="846"/>
      <c r="S903" s="846"/>
      <c r="T903" s="846"/>
      <c r="U903" s="846"/>
      <c r="V903" s="846"/>
      <c r="W903" s="846"/>
      <c r="X903" s="846"/>
      <c r="Y903" s="846"/>
      <c r="Z903" s="846"/>
      <c r="AA903" s="846"/>
      <c r="AB903" s="846"/>
      <c r="AC903" s="846"/>
      <c r="AD903" s="846"/>
      <c r="AE903" s="846"/>
      <c r="AF903" s="846"/>
      <c r="AG903" s="846"/>
      <c r="AH903" s="846"/>
      <c r="AI903" s="846"/>
      <c r="AJ903" s="846"/>
      <c r="AK903" s="846"/>
      <c r="AL903" s="846"/>
      <c r="AM903" s="846"/>
      <c r="AN903" s="846"/>
      <c r="AO903" s="846"/>
      <c r="AP903" s="846"/>
      <c r="AQ903" s="846"/>
      <c r="AR903" s="846"/>
      <c r="AS903" s="846"/>
      <c r="AT903" s="846"/>
      <c r="AU903" s="846"/>
      <c r="AV903" s="846"/>
      <c r="AW903" s="846"/>
      <c r="AX903" s="846"/>
      <c r="AY903" s="846"/>
    </row>
    <row r="904" spans="3:51">
      <c r="C904" s="845"/>
      <c r="D904" s="846"/>
      <c r="E904" s="846"/>
      <c r="F904" s="846"/>
      <c r="G904" s="846"/>
      <c r="H904" s="846"/>
      <c r="I904" s="846"/>
      <c r="J904" s="846"/>
      <c r="K904" s="846"/>
      <c r="L904" s="846"/>
      <c r="M904" s="846"/>
      <c r="N904" s="846"/>
      <c r="O904" s="846"/>
      <c r="P904" s="846"/>
      <c r="Q904" s="846"/>
      <c r="R904" s="846"/>
      <c r="S904" s="846"/>
      <c r="T904" s="846"/>
      <c r="U904" s="846"/>
      <c r="V904" s="846"/>
      <c r="W904" s="846"/>
      <c r="X904" s="846"/>
      <c r="Y904" s="846"/>
      <c r="Z904" s="846"/>
      <c r="AA904" s="846"/>
      <c r="AB904" s="846"/>
      <c r="AC904" s="846"/>
      <c r="AD904" s="846"/>
      <c r="AE904" s="846"/>
      <c r="AF904" s="846"/>
      <c r="AG904" s="846"/>
      <c r="AH904" s="846"/>
      <c r="AI904" s="846"/>
      <c r="AJ904" s="846"/>
      <c r="AK904" s="846"/>
      <c r="AL904" s="846"/>
      <c r="AM904" s="846"/>
      <c r="AN904" s="846"/>
      <c r="AO904" s="846"/>
      <c r="AP904" s="846"/>
      <c r="AQ904" s="846"/>
      <c r="AR904" s="846"/>
      <c r="AS904" s="846"/>
      <c r="AT904" s="846"/>
      <c r="AU904" s="846"/>
      <c r="AV904" s="846"/>
      <c r="AW904" s="846"/>
      <c r="AX904" s="846"/>
      <c r="AY904" s="846"/>
    </row>
    <row r="905" spans="3:51">
      <c r="C905" s="845"/>
      <c r="D905" s="846"/>
      <c r="E905" s="846"/>
      <c r="F905" s="846"/>
      <c r="G905" s="846"/>
      <c r="H905" s="846"/>
      <c r="I905" s="846"/>
      <c r="J905" s="846"/>
      <c r="K905" s="846"/>
      <c r="L905" s="846"/>
      <c r="M905" s="846"/>
      <c r="N905" s="846"/>
      <c r="O905" s="846"/>
      <c r="P905" s="846"/>
      <c r="Q905" s="846"/>
      <c r="R905" s="846"/>
      <c r="S905" s="846"/>
      <c r="T905" s="846"/>
      <c r="U905" s="846"/>
      <c r="V905" s="846"/>
      <c r="W905" s="846"/>
      <c r="X905" s="846"/>
      <c r="Y905" s="846"/>
      <c r="Z905" s="846"/>
      <c r="AA905" s="846"/>
      <c r="AB905" s="846"/>
      <c r="AC905" s="846"/>
      <c r="AD905" s="846"/>
      <c r="AE905" s="846"/>
      <c r="AF905" s="846"/>
      <c r="AG905" s="846"/>
      <c r="AH905" s="846"/>
      <c r="AI905" s="846"/>
      <c r="AJ905" s="846"/>
      <c r="AK905" s="846"/>
      <c r="AL905" s="846"/>
      <c r="AM905" s="846"/>
      <c r="AN905" s="846"/>
      <c r="AO905" s="846"/>
      <c r="AP905" s="846"/>
      <c r="AQ905" s="846"/>
      <c r="AR905" s="846"/>
      <c r="AS905" s="846"/>
      <c r="AT905" s="846"/>
      <c r="AU905" s="846"/>
      <c r="AV905" s="846"/>
      <c r="AW905" s="846"/>
      <c r="AX905" s="846"/>
      <c r="AY905" s="846"/>
    </row>
    <row r="906" spans="3:51">
      <c r="C906" s="845"/>
      <c r="D906" s="846"/>
      <c r="E906" s="846"/>
      <c r="F906" s="846"/>
      <c r="G906" s="846"/>
      <c r="H906" s="846"/>
      <c r="I906" s="846"/>
      <c r="J906" s="846"/>
      <c r="K906" s="846"/>
      <c r="L906" s="846"/>
      <c r="M906" s="846"/>
      <c r="N906" s="846"/>
      <c r="O906" s="846"/>
      <c r="P906" s="846"/>
      <c r="Q906" s="846"/>
      <c r="R906" s="846"/>
      <c r="S906" s="846"/>
      <c r="T906" s="846"/>
      <c r="U906" s="846"/>
      <c r="V906" s="846"/>
      <c r="W906" s="846"/>
      <c r="X906" s="846"/>
      <c r="Y906" s="846"/>
      <c r="Z906" s="846"/>
      <c r="AA906" s="846"/>
      <c r="AB906" s="846"/>
      <c r="AC906" s="846"/>
      <c r="AD906" s="846"/>
      <c r="AE906" s="846"/>
      <c r="AF906" s="846"/>
      <c r="AG906" s="846"/>
      <c r="AH906" s="846"/>
      <c r="AI906" s="846"/>
      <c r="AJ906" s="846"/>
      <c r="AK906" s="846"/>
      <c r="AL906" s="846"/>
      <c r="AM906" s="846"/>
      <c r="AN906" s="846"/>
      <c r="AO906" s="846"/>
      <c r="AP906" s="846"/>
      <c r="AQ906" s="846"/>
      <c r="AR906" s="846"/>
      <c r="AS906" s="846"/>
      <c r="AT906" s="846"/>
      <c r="AU906" s="846"/>
      <c r="AV906" s="846"/>
      <c r="AW906" s="846"/>
      <c r="AX906" s="846"/>
      <c r="AY906" s="846"/>
    </row>
    <row r="907" spans="3:51">
      <c r="C907" s="845"/>
      <c r="D907" s="846"/>
      <c r="E907" s="846"/>
      <c r="F907" s="846"/>
      <c r="G907" s="846"/>
      <c r="H907" s="846"/>
      <c r="I907" s="846"/>
      <c r="J907" s="846"/>
      <c r="K907" s="846"/>
      <c r="L907" s="846"/>
      <c r="M907" s="846"/>
      <c r="N907" s="846"/>
      <c r="O907" s="846"/>
      <c r="P907" s="846"/>
      <c r="Q907" s="846"/>
      <c r="R907" s="846"/>
      <c r="S907" s="846"/>
      <c r="T907" s="846"/>
      <c r="U907" s="846"/>
      <c r="V907" s="846"/>
      <c r="W907" s="846"/>
      <c r="X907" s="846"/>
      <c r="Y907" s="846"/>
      <c r="Z907" s="846"/>
      <c r="AA907" s="846"/>
      <c r="AB907" s="846"/>
      <c r="AC907" s="846"/>
      <c r="AD907" s="846"/>
      <c r="AE907" s="846"/>
      <c r="AF907" s="846"/>
      <c r="AG907" s="846"/>
      <c r="AH907" s="846"/>
      <c r="AI907" s="846"/>
      <c r="AJ907" s="846"/>
      <c r="AK907" s="846"/>
      <c r="AL907" s="846"/>
      <c r="AM907" s="846"/>
      <c r="AN907" s="846"/>
      <c r="AO907" s="846"/>
      <c r="AP907" s="846"/>
      <c r="AQ907" s="846"/>
      <c r="AR907" s="846"/>
      <c r="AS907" s="846"/>
      <c r="AT907" s="846"/>
      <c r="AU907" s="846"/>
      <c r="AV907" s="846"/>
      <c r="AW907" s="846"/>
      <c r="AX907" s="846"/>
      <c r="AY907" s="846"/>
    </row>
    <row r="908" spans="3:51">
      <c r="C908" s="845"/>
      <c r="D908" s="846"/>
      <c r="E908" s="846"/>
      <c r="F908" s="846"/>
      <c r="G908" s="846"/>
      <c r="H908" s="846"/>
      <c r="I908" s="846"/>
      <c r="J908" s="846"/>
      <c r="K908" s="846"/>
      <c r="L908" s="846"/>
      <c r="M908" s="846"/>
      <c r="N908" s="846"/>
      <c r="O908" s="846"/>
      <c r="P908" s="846"/>
      <c r="Q908" s="846"/>
      <c r="R908" s="846"/>
      <c r="S908" s="846"/>
      <c r="T908" s="846"/>
      <c r="U908" s="846"/>
      <c r="V908" s="846"/>
      <c r="W908" s="846"/>
      <c r="X908" s="846"/>
      <c r="Y908" s="846"/>
      <c r="Z908" s="846"/>
      <c r="AA908" s="846"/>
      <c r="AB908" s="846"/>
      <c r="AC908" s="846"/>
      <c r="AD908" s="846"/>
      <c r="AE908" s="846"/>
      <c r="AF908" s="846"/>
      <c r="AG908" s="846"/>
      <c r="AH908" s="846"/>
      <c r="AI908" s="846"/>
      <c r="AJ908" s="846"/>
      <c r="AK908" s="846"/>
      <c r="AL908" s="846"/>
      <c r="AM908" s="846"/>
      <c r="AN908" s="846"/>
      <c r="AO908" s="846"/>
      <c r="AP908" s="846"/>
      <c r="AQ908" s="846"/>
      <c r="AR908" s="846"/>
      <c r="AS908" s="846"/>
      <c r="AT908" s="846"/>
      <c r="AU908" s="846"/>
      <c r="AV908" s="846"/>
      <c r="AW908" s="846"/>
      <c r="AX908" s="846"/>
      <c r="AY908" s="846"/>
    </row>
    <row r="909" spans="3:51">
      <c r="C909" s="845"/>
      <c r="D909" s="846"/>
      <c r="E909" s="846"/>
      <c r="F909" s="846"/>
      <c r="G909" s="846"/>
      <c r="H909" s="846"/>
      <c r="I909" s="846"/>
      <c r="J909" s="846"/>
      <c r="K909" s="846"/>
      <c r="L909" s="846"/>
      <c r="M909" s="846"/>
      <c r="N909" s="846"/>
      <c r="O909" s="846"/>
      <c r="P909" s="846"/>
      <c r="Q909" s="846"/>
      <c r="R909" s="846"/>
      <c r="S909" s="846"/>
      <c r="T909" s="846"/>
      <c r="U909" s="846"/>
      <c r="V909" s="846"/>
      <c r="W909" s="846"/>
      <c r="X909" s="846"/>
      <c r="Y909" s="846"/>
      <c r="Z909" s="846"/>
      <c r="AA909" s="846"/>
      <c r="AB909" s="846"/>
      <c r="AC909" s="846"/>
      <c r="AD909" s="846"/>
      <c r="AE909" s="846"/>
      <c r="AF909" s="846"/>
      <c r="AG909" s="846"/>
      <c r="AH909" s="846"/>
      <c r="AI909" s="846"/>
      <c r="AJ909" s="846"/>
      <c r="AK909" s="846"/>
      <c r="AL909" s="846"/>
      <c r="AM909" s="846"/>
      <c r="AN909" s="846"/>
      <c r="AO909" s="846"/>
      <c r="AP909" s="846"/>
      <c r="AQ909" s="846"/>
      <c r="AR909" s="846"/>
      <c r="AS909" s="846"/>
      <c r="AT909" s="846"/>
      <c r="AU909" s="846"/>
      <c r="AV909" s="846"/>
      <c r="AW909" s="846"/>
      <c r="AX909" s="846"/>
      <c r="AY909" s="846"/>
    </row>
    <row r="910" spans="3:51">
      <c r="C910" s="845"/>
      <c r="D910" s="846"/>
      <c r="E910" s="846"/>
      <c r="F910" s="846"/>
      <c r="G910" s="846"/>
      <c r="H910" s="846"/>
      <c r="I910" s="846"/>
      <c r="J910" s="846"/>
      <c r="K910" s="846"/>
      <c r="L910" s="846"/>
      <c r="M910" s="846"/>
      <c r="N910" s="846"/>
      <c r="O910" s="846"/>
      <c r="P910" s="846"/>
      <c r="Q910" s="846"/>
      <c r="R910" s="846"/>
      <c r="S910" s="846"/>
      <c r="T910" s="846"/>
      <c r="U910" s="846"/>
      <c r="V910" s="846"/>
      <c r="W910" s="846"/>
      <c r="X910" s="846"/>
      <c r="Y910" s="846"/>
      <c r="Z910" s="846"/>
      <c r="AA910" s="846"/>
      <c r="AB910" s="846"/>
      <c r="AC910" s="846"/>
      <c r="AD910" s="846"/>
      <c r="AE910" s="846"/>
      <c r="AF910" s="846"/>
      <c r="AG910" s="846"/>
      <c r="AH910" s="846"/>
      <c r="AI910" s="846"/>
      <c r="AJ910" s="846"/>
      <c r="AK910" s="846"/>
      <c r="AL910" s="846"/>
      <c r="AM910" s="846"/>
      <c r="AN910" s="846"/>
      <c r="AO910" s="846"/>
      <c r="AP910" s="846"/>
      <c r="AQ910" s="846"/>
      <c r="AR910" s="846"/>
      <c r="AS910" s="846"/>
      <c r="AT910" s="846"/>
      <c r="AU910" s="846"/>
      <c r="AV910" s="846"/>
      <c r="AW910" s="846"/>
      <c r="AX910" s="846"/>
      <c r="AY910" s="846"/>
    </row>
    <row r="911" spans="3:51">
      <c r="C911" s="845"/>
      <c r="D911" s="846"/>
      <c r="E911" s="846"/>
      <c r="F911" s="846"/>
      <c r="G911" s="846"/>
      <c r="H911" s="846"/>
      <c r="I911" s="846"/>
      <c r="J911" s="846"/>
      <c r="K911" s="846"/>
      <c r="L911" s="846"/>
      <c r="M911" s="846"/>
      <c r="N911" s="846"/>
      <c r="O911" s="846"/>
      <c r="P911" s="846"/>
      <c r="Q911" s="846"/>
      <c r="R911" s="846"/>
      <c r="S911" s="846"/>
      <c r="T911" s="846"/>
      <c r="U911" s="846"/>
      <c r="V911" s="846"/>
      <c r="W911" s="846"/>
      <c r="X911" s="846"/>
      <c r="Y911" s="846"/>
      <c r="Z911" s="846"/>
      <c r="AA911" s="846"/>
      <c r="AB911" s="846"/>
      <c r="AC911" s="846"/>
      <c r="AD911" s="846"/>
      <c r="AE911" s="846"/>
      <c r="AF911" s="846"/>
      <c r="AG911" s="846"/>
      <c r="AH911" s="846"/>
      <c r="AI911" s="846"/>
      <c r="AJ911" s="846"/>
      <c r="AK911" s="846"/>
      <c r="AL911" s="846"/>
      <c r="AM911" s="846"/>
      <c r="AN911" s="846"/>
      <c r="AO911" s="846"/>
      <c r="AP911" s="846"/>
      <c r="AQ911" s="846"/>
      <c r="AR911" s="846"/>
      <c r="AS911" s="846"/>
      <c r="AT911" s="846"/>
      <c r="AU911" s="846"/>
      <c r="AV911" s="846"/>
      <c r="AW911" s="846"/>
      <c r="AX911" s="846"/>
      <c r="AY911" s="846"/>
    </row>
    <row r="912" spans="3:51">
      <c r="C912" s="845"/>
      <c r="D912" s="846"/>
      <c r="E912" s="846"/>
      <c r="F912" s="846"/>
      <c r="G912" s="846"/>
      <c r="H912" s="846"/>
      <c r="I912" s="846"/>
      <c r="J912" s="846"/>
      <c r="K912" s="846"/>
      <c r="L912" s="846"/>
      <c r="M912" s="846"/>
      <c r="N912" s="846"/>
      <c r="O912" s="846"/>
      <c r="P912" s="846"/>
      <c r="Q912" s="846"/>
      <c r="R912" s="846"/>
      <c r="S912" s="846"/>
      <c r="T912" s="846"/>
      <c r="U912" s="846"/>
      <c r="V912" s="846"/>
      <c r="W912" s="846"/>
      <c r="X912" s="846"/>
      <c r="Y912" s="846"/>
      <c r="Z912" s="846"/>
      <c r="AA912" s="846"/>
      <c r="AB912" s="846"/>
      <c r="AC912" s="846"/>
      <c r="AD912" s="846"/>
      <c r="AE912" s="846"/>
      <c r="AF912" s="846"/>
      <c r="AG912" s="846"/>
      <c r="AH912" s="846"/>
      <c r="AI912" s="846"/>
      <c r="AJ912" s="846"/>
      <c r="AK912" s="846"/>
      <c r="AL912" s="846"/>
      <c r="AM912" s="846"/>
      <c r="AN912" s="846"/>
      <c r="AO912" s="846"/>
      <c r="AP912" s="846"/>
      <c r="AQ912" s="846"/>
      <c r="AR912" s="846"/>
      <c r="AS912" s="846"/>
      <c r="AT912" s="846"/>
      <c r="AU912" s="846"/>
      <c r="AV912" s="846"/>
      <c r="AW912" s="846"/>
      <c r="AX912" s="846"/>
      <c r="AY912" s="846"/>
    </row>
    <row r="913" spans="3:51">
      <c r="C913" s="845"/>
      <c r="D913" s="846"/>
      <c r="E913" s="846"/>
      <c r="F913" s="846"/>
      <c r="G913" s="846"/>
      <c r="H913" s="846"/>
      <c r="I913" s="846"/>
      <c r="J913" s="846"/>
      <c r="K913" s="846"/>
      <c r="L913" s="846"/>
      <c r="M913" s="846"/>
      <c r="N913" s="846"/>
      <c r="O913" s="846"/>
      <c r="P913" s="846"/>
      <c r="Q913" s="846"/>
      <c r="R913" s="846"/>
      <c r="S913" s="846"/>
      <c r="T913" s="846"/>
      <c r="U913" s="846"/>
      <c r="V913" s="846"/>
      <c r="W913" s="846"/>
      <c r="X913" s="846"/>
      <c r="Y913" s="846"/>
      <c r="Z913" s="846"/>
      <c r="AA913" s="846"/>
      <c r="AB913" s="846"/>
      <c r="AC913" s="846"/>
      <c r="AD913" s="846"/>
      <c r="AE913" s="846"/>
      <c r="AF913" s="846"/>
      <c r="AG913" s="846"/>
      <c r="AH913" s="846"/>
      <c r="AI913" s="846"/>
      <c r="AJ913" s="846"/>
      <c r="AK913" s="846"/>
      <c r="AL913" s="846"/>
      <c r="AM913" s="846"/>
      <c r="AN913" s="846"/>
      <c r="AO913" s="846"/>
      <c r="AP913" s="846"/>
      <c r="AQ913" s="846"/>
      <c r="AR913" s="846"/>
      <c r="AS913" s="846"/>
      <c r="AT913" s="846"/>
      <c r="AU913" s="846"/>
      <c r="AV913" s="846"/>
      <c r="AW913" s="846"/>
      <c r="AX913" s="846"/>
      <c r="AY913" s="846"/>
    </row>
    <row r="914" spans="3:51">
      <c r="C914" s="845"/>
      <c r="D914" s="846"/>
      <c r="E914" s="846"/>
      <c r="F914" s="846"/>
      <c r="G914" s="846"/>
      <c r="H914" s="846"/>
      <c r="I914" s="846"/>
      <c r="J914" s="846"/>
      <c r="K914" s="846"/>
      <c r="L914" s="846"/>
      <c r="M914" s="846"/>
      <c r="N914" s="846"/>
      <c r="O914" s="846"/>
      <c r="P914" s="846"/>
      <c r="Q914" s="846"/>
      <c r="R914" s="846"/>
      <c r="S914" s="846"/>
      <c r="T914" s="846"/>
      <c r="U914" s="846"/>
      <c r="V914" s="846"/>
      <c r="W914" s="846"/>
      <c r="X914" s="846"/>
      <c r="Y914" s="846"/>
      <c r="Z914" s="846"/>
      <c r="AA914" s="846"/>
      <c r="AB914" s="846"/>
      <c r="AC914" s="846"/>
      <c r="AD914" s="846"/>
      <c r="AE914" s="846"/>
      <c r="AF914" s="846"/>
      <c r="AG914" s="846"/>
      <c r="AH914" s="846"/>
      <c r="AI914" s="846"/>
      <c r="AJ914" s="846"/>
      <c r="AK914" s="846"/>
      <c r="AL914" s="846"/>
      <c r="AM914" s="846"/>
      <c r="AN914" s="846"/>
      <c r="AO914" s="846"/>
      <c r="AP914" s="846"/>
      <c r="AQ914" s="846"/>
      <c r="AR914" s="846"/>
      <c r="AS914" s="846"/>
      <c r="AT914" s="846"/>
      <c r="AU914" s="846"/>
      <c r="AV914" s="846"/>
      <c r="AW914" s="846"/>
      <c r="AX914" s="846"/>
      <c r="AY914" s="846"/>
    </row>
    <row r="915" spans="3:51">
      <c r="C915" s="845"/>
      <c r="D915" s="846"/>
      <c r="E915" s="846"/>
      <c r="F915" s="846"/>
      <c r="G915" s="846"/>
      <c r="H915" s="846"/>
      <c r="I915" s="846"/>
      <c r="J915" s="846"/>
      <c r="K915" s="846"/>
      <c r="L915" s="846"/>
      <c r="M915" s="846"/>
      <c r="N915" s="846"/>
      <c r="O915" s="846"/>
      <c r="P915" s="846"/>
      <c r="Q915" s="846"/>
      <c r="R915" s="846"/>
      <c r="S915" s="846"/>
      <c r="T915" s="846"/>
      <c r="U915" s="846"/>
      <c r="V915" s="846"/>
      <c r="W915" s="846"/>
      <c r="X915" s="846"/>
      <c r="Y915" s="846"/>
      <c r="Z915" s="846"/>
      <c r="AA915" s="846"/>
      <c r="AB915" s="846"/>
      <c r="AC915" s="846"/>
      <c r="AD915" s="846"/>
      <c r="AE915" s="846"/>
      <c r="AF915" s="846"/>
      <c r="AG915" s="846"/>
      <c r="AH915" s="846"/>
      <c r="AI915" s="846"/>
      <c r="AJ915" s="846"/>
      <c r="AK915" s="846"/>
      <c r="AL915" s="846"/>
      <c r="AM915" s="846"/>
      <c r="AN915" s="846"/>
      <c r="AO915" s="846"/>
      <c r="AP915" s="846"/>
      <c r="AQ915" s="846"/>
      <c r="AR915" s="846"/>
      <c r="AS915" s="846"/>
      <c r="AT915" s="846"/>
      <c r="AU915" s="846"/>
      <c r="AV915" s="846"/>
      <c r="AW915" s="846"/>
      <c r="AX915" s="846"/>
      <c r="AY915" s="846"/>
    </row>
    <row r="916" spans="3:51">
      <c r="C916" s="845"/>
      <c r="D916" s="846"/>
      <c r="E916" s="846"/>
      <c r="F916" s="846"/>
      <c r="G916" s="846"/>
      <c r="H916" s="846"/>
      <c r="I916" s="846"/>
      <c r="J916" s="846"/>
      <c r="K916" s="846"/>
      <c r="L916" s="846"/>
      <c r="M916" s="846"/>
      <c r="N916" s="846"/>
      <c r="O916" s="846"/>
      <c r="P916" s="846"/>
      <c r="Q916" s="846"/>
      <c r="R916" s="846"/>
      <c r="S916" s="846"/>
      <c r="T916" s="846"/>
      <c r="U916" s="846"/>
      <c r="V916" s="846"/>
      <c r="W916" s="846"/>
      <c r="X916" s="846"/>
      <c r="Y916" s="846"/>
      <c r="Z916" s="846"/>
      <c r="AA916" s="846"/>
      <c r="AB916" s="846"/>
      <c r="AC916" s="846"/>
      <c r="AD916" s="846"/>
      <c r="AE916" s="846"/>
      <c r="AF916" s="846"/>
      <c r="AG916" s="846"/>
      <c r="AH916" s="846"/>
      <c r="AI916" s="846"/>
      <c r="AJ916" s="846"/>
      <c r="AK916" s="846"/>
      <c r="AL916" s="846"/>
      <c r="AM916" s="846"/>
      <c r="AN916" s="846"/>
      <c r="AO916" s="846"/>
      <c r="AP916" s="846"/>
      <c r="AQ916" s="846"/>
      <c r="AR916" s="846"/>
      <c r="AS916" s="846"/>
      <c r="AT916" s="846"/>
      <c r="AU916" s="846"/>
      <c r="AV916" s="846"/>
      <c r="AW916" s="846"/>
      <c r="AX916" s="846"/>
      <c r="AY916" s="846"/>
    </row>
    <row r="917" spans="3:51">
      <c r="C917" s="845"/>
      <c r="D917" s="846"/>
      <c r="E917" s="846"/>
      <c r="F917" s="846"/>
      <c r="G917" s="846"/>
      <c r="H917" s="846"/>
      <c r="I917" s="846"/>
      <c r="J917" s="846"/>
      <c r="K917" s="846"/>
      <c r="L917" s="846"/>
      <c r="M917" s="846"/>
      <c r="N917" s="846"/>
      <c r="O917" s="846"/>
      <c r="P917" s="846"/>
      <c r="Q917" s="846"/>
      <c r="R917" s="846"/>
      <c r="S917" s="846"/>
      <c r="T917" s="846"/>
      <c r="U917" s="846"/>
      <c r="V917" s="846"/>
      <c r="W917" s="846"/>
      <c r="X917" s="846"/>
      <c r="Y917" s="846"/>
      <c r="Z917" s="846"/>
      <c r="AA917" s="846"/>
      <c r="AB917" s="846"/>
      <c r="AC917" s="846"/>
      <c r="AD917" s="846"/>
      <c r="AE917" s="846"/>
      <c r="AF917" s="846"/>
      <c r="AG917" s="846"/>
      <c r="AH917" s="846"/>
      <c r="AI917" s="846"/>
      <c r="AJ917" s="846"/>
      <c r="AK917" s="846"/>
      <c r="AL917" s="846"/>
      <c r="AM917" s="846"/>
      <c r="AN917" s="846"/>
      <c r="AO917" s="846"/>
      <c r="AP917" s="846"/>
      <c r="AQ917" s="846"/>
      <c r="AR917" s="846"/>
      <c r="AS917" s="846"/>
      <c r="AT917" s="846"/>
      <c r="AU917" s="846"/>
      <c r="AV917" s="846"/>
      <c r="AW917" s="846"/>
      <c r="AX917" s="846"/>
      <c r="AY917" s="846"/>
    </row>
    <row r="918" spans="3:51">
      <c r="C918" s="845"/>
      <c r="D918" s="846"/>
      <c r="E918" s="846"/>
      <c r="F918" s="846"/>
      <c r="G918" s="846"/>
      <c r="H918" s="846"/>
      <c r="I918" s="846"/>
      <c r="J918" s="846"/>
      <c r="K918" s="846"/>
      <c r="L918" s="846"/>
      <c r="M918" s="846"/>
      <c r="N918" s="846"/>
      <c r="O918" s="846"/>
      <c r="P918" s="846"/>
      <c r="Q918" s="846"/>
      <c r="R918" s="846"/>
      <c r="S918" s="846"/>
      <c r="T918" s="846"/>
      <c r="U918" s="846"/>
      <c r="V918" s="846"/>
      <c r="W918" s="846"/>
      <c r="X918" s="846"/>
      <c r="Y918" s="846"/>
      <c r="Z918" s="846"/>
      <c r="AA918" s="846"/>
      <c r="AB918" s="846"/>
      <c r="AC918" s="846"/>
      <c r="AD918" s="846"/>
      <c r="AE918" s="846"/>
      <c r="AF918" s="846"/>
      <c r="AG918" s="846"/>
      <c r="AH918" s="846"/>
      <c r="AI918" s="846"/>
      <c r="AJ918" s="846"/>
      <c r="AK918" s="846"/>
      <c r="AL918" s="846"/>
      <c r="AM918" s="846"/>
      <c r="AN918" s="846"/>
      <c r="AO918" s="846"/>
      <c r="AP918" s="846"/>
      <c r="AQ918" s="846"/>
      <c r="AR918" s="846"/>
      <c r="AS918" s="846"/>
      <c r="AT918" s="846"/>
      <c r="AU918" s="846"/>
      <c r="AV918" s="846"/>
      <c r="AW918" s="846"/>
      <c r="AX918" s="846"/>
      <c r="AY918" s="846"/>
    </row>
    <row r="919" spans="3:51">
      <c r="C919" s="845"/>
      <c r="D919" s="846"/>
      <c r="E919" s="846"/>
      <c r="F919" s="846"/>
      <c r="G919" s="846"/>
      <c r="H919" s="846"/>
      <c r="I919" s="846"/>
      <c r="J919" s="846"/>
      <c r="K919" s="846"/>
      <c r="L919" s="846"/>
      <c r="M919" s="846"/>
      <c r="N919" s="846"/>
      <c r="O919" s="846"/>
      <c r="P919" s="846"/>
      <c r="Q919" s="846"/>
      <c r="R919" s="846"/>
      <c r="S919" s="846"/>
      <c r="T919" s="846"/>
      <c r="U919" s="846"/>
      <c r="V919" s="846"/>
      <c r="W919" s="846"/>
      <c r="X919" s="846"/>
      <c r="Y919" s="846"/>
      <c r="Z919" s="846"/>
      <c r="AA919" s="846"/>
      <c r="AB919" s="846"/>
      <c r="AC919" s="846"/>
      <c r="AD919" s="846"/>
      <c r="AE919" s="846"/>
      <c r="AF919" s="846"/>
      <c r="AG919" s="846"/>
      <c r="AH919" s="846"/>
      <c r="AI919" s="846"/>
      <c r="AJ919" s="846"/>
      <c r="AK919" s="846"/>
      <c r="AL919" s="846"/>
      <c r="AM919" s="846"/>
      <c r="AN919" s="846"/>
      <c r="AO919" s="846"/>
      <c r="AP919" s="846"/>
      <c r="AQ919" s="846"/>
      <c r="AR919" s="846"/>
      <c r="AS919" s="846"/>
      <c r="AT919" s="846"/>
      <c r="AU919" s="846"/>
      <c r="AV919" s="846"/>
      <c r="AW919" s="846"/>
      <c r="AX919" s="846"/>
      <c r="AY919" s="846"/>
    </row>
    <row r="920" spans="3:51">
      <c r="C920" s="845"/>
      <c r="D920" s="846"/>
      <c r="E920" s="846"/>
      <c r="F920" s="846"/>
      <c r="G920" s="846"/>
      <c r="H920" s="846"/>
      <c r="I920" s="846"/>
      <c r="J920" s="846"/>
      <c r="K920" s="846"/>
      <c r="L920" s="846"/>
      <c r="M920" s="846"/>
      <c r="N920" s="846"/>
      <c r="O920" s="846"/>
      <c r="P920" s="846"/>
      <c r="Q920" s="846"/>
      <c r="R920" s="846"/>
      <c r="S920" s="846"/>
      <c r="T920" s="846"/>
      <c r="U920" s="846"/>
      <c r="V920" s="846"/>
      <c r="W920" s="846"/>
      <c r="X920" s="846"/>
      <c r="Y920" s="846"/>
      <c r="Z920" s="846"/>
      <c r="AA920" s="846"/>
      <c r="AB920" s="846"/>
      <c r="AC920" s="846"/>
      <c r="AD920" s="846"/>
      <c r="AE920" s="846"/>
      <c r="AF920" s="846"/>
      <c r="AG920" s="846"/>
      <c r="AH920" s="846"/>
      <c r="AI920" s="846"/>
      <c r="AJ920" s="846"/>
      <c r="AK920" s="846"/>
      <c r="AL920" s="846"/>
      <c r="AM920" s="846"/>
      <c r="AN920" s="846"/>
      <c r="AO920" s="846"/>
      <c r="AP920" s="846"/>
      <c r="AQ920" s="846"/>
      <c r="AR920" s="846"/>
      <c r="AS920" s="846"/>
      <c r="AT920" s="846"/>
      <c r="AU920" s="846"/>
      <c r="AV920" s="846"/>
      <c r="AW920" s="846"/>
      <c r="AX920" s="846"/>
      <c r="AY920" s="846"/>
    </row>
    <row r="921" spans="3:51">
      <c r="C921" s="845"/>
      <c r="D921" s="846"/>
      <c r="E921" s="846"/>
      <c r="F921" s="846"/>
      <c r="G921" s="846"/>
      <c r="H921" s="846"/>
      <c r="I921" s="846"/>
      <c r="J921" s="846"/>
      <c r="K921" s="846"/>
      <c r="L921" s="846"/>
      <c r="M921" s="846"/>
      <c r="N921" s="846"/>
      <c r="O921" s="846"/>
      <c r="P921" s="846"/>
      <c r="Q921" s="846"/>
      <c r="R921" s="846"/>
      <c r="S921" s="846"/>
      <c r="T921" s="846"/>
      <c r="U921" s="846"/>
      <c r="V921" s="846"/>
      <c r="W921" s="846"/>
      <c r="X921" s="846"/>
      <c r="Y921" s="846"/>
      <c r="Z921" s="846"/>
      <c r="AA921" s="846"/>
      <c r="AB921" s="846"/>
      <c r="AC921" s="846"/>
      <c r="AD921" s="846"/>
      <c r="AE921" s="846"/>
      <c r="AF921" s="846"/>
      <c r="AG921" s="846"/>
      <c r="AH921" s="846"/>
      <c r="AI921" s="846"/>
      <c r="AJ921" s="846"/>
      <c r="AK921" s="846"/>
      <c r="AL921" s="846"/>
      <c r="AM921" s="846"/>
      <c r="AN921" s="846"/>
      <c r="AO921" s="846"/>
      <c r="AP921" s="846"/>
      <c r="AQ921" s="846"/>
      <c r="AR921" s="846"/>
      <c r="AS921" s="846"/>
      <c r="AT921" s="846"/>
      <c r="AU921" s="846"/>
      <c r="AV921" s="846"/>
      <c r="AW921" s="846"/>
      <c r="AX921" s="846"/>
      <c r="AY921" s="846"/>
    </row>
    <row r="922" spans="3:51">
      <c r="C922" s="845"/>
      <c r="D922" s="846"/>
      <c r="E922" s="846"/>
      <c r="F922" s="846"/>
      <c r="G922" s="846"/>
      <c r="H922" s="846"/>
      <c r="I922" s="846"/>
      <c r="J922" s="846"/>
      <c r="K922" s="846"/>
      <c r="L922" s="846"/>
      <c r="M922" s="846"/>
      <c r="N922" s="846"/>
      <c r="O922" s="846"/>
      <c r="P922" s="846"/>
      <c r="Q922" s="846"/>
      <c r="R922" s="846"/>
      <c r="S922" s="846"/>
      <c r="T922" s="846"/>
      <c r="U922" s="846"/>
      <c r="V922" s="846"/>
      <c r="W922" s="846"/>
      <c r="X922" s="846"/>
      <c r="Y922" s="846"/>
      <c r="Z922" s="846"/>
      <c r="AA922" s="846"/>
      <c r="AB922" s="846"/>
      <c r="AC922" s="846"/>
      <c r="AD922" s="846"/>
      <c r="AE922" s="846"/>
      <c r="AF922" s="846"/>
      <c r="AG922" s="846"/>
      <c r="AH922" s="846"/>
      <c r="AI922" s="846"/>
      <c r="AJ922" s="846"/>
      <c r="AK922" s="846"/>
      <c r="AL922" s="846"/>
      <c r="AM922" s="846"/>
      <c r="AN922" s="846"/>
      <c r="AO922" s="846"/>
      <c r="AP922" s="846"/>
      <c r="AQ922" s="846"/>
      <c r="AR922" s="846"/>
      <c r="AS922" s="846"/>
      <c r="AT922" s="846"/>
      <c r="AU922" s="846"/>
      <c r="AV922" s="846"/>
      <c r="AW922" s="846"/>
      <c r="AX922" s="846"/>
      <c r="AY922" s="846"/>
    </row>
    <row r="923" spans="3:51">
      <c r="C923" s="845"/>
      <c r="D923" s="846"/>
      <c r="E923" s="846"/>
      <c r="F923" s="846"/>
      <c r="G923" s="846"/>
      <c r="H923" s="846"/>
      <c r="I923" s="846"/>
      <c r="J923" s="846"/>
      <c r="K923" s="846"/>
      <c r="L923" s="846"/>
      <c r="M923" s="846"/>
      <c r="N923" s="846"/>
      <c r="O923" s="846"/>
      <c r="P923" s="846"/>
      <c r="Q923" s="846"/>
      <c r="R923" s="846"/>
      <c r="S923" s="846"/>
      <c r="T923" s="846"/>
      <c r="U923" s="846"/>
      <c r="V923" s="846"/>
      <c r="W923" s="846"/>
      <c r="X923" s="846"/>
      <c r="Y923" s="846"/>
      <c r="Z923" s="846"/>
      <c r="AA923" s="846"/>
      <c r="AB923" s="846"/>
      <c r="AC923" s="846"/>
      <c r="AD923" s="846"/>
      <c r="AE923" s="846"/>
      <c r="AF923" s="846"/>
      <c r="AG923" s="846"/>
      <c r="AH923" s="846"/>
      <c r="AI923" s="846"/>
      <c r="AJ923" s="846"/>
      <c r="AK923" s="846"/>
      <c r="AL923" s="846"/>
      <c r="AM923" s="846"/>
      <c r="AN923" s="846"/>
      <c r="AO923" s="846"/>
      <c r="AP923" s="846"/>
      <c r="AQ923" s="846"/>
      <c r="AR923" s="846"/>
      <c r="AS923" s="846"/>
      <c r="AT923" s="846"/>
      <c r="AU923" s="846"/>
      <c r="AV923" s="846"/>
      <c r="AW923" s="846"/>
      <c r="AX923" s="846"/>
      <c r="AY923" s="846"/>
    </row>
    <row r="924" spans="3:51">
      <c r="C924" s="845"/>
      <c r="D924" s="846"/>
      <c r="E924" s="846"/>
      <c r="F924" s="846"/>
      <c r="G924" s="846"/>
      <c r="H924" s="846"/>
      <c r="I924" s="846"/>
      <c r="J924" s="846"/>
      <c r="K924" s="846"/>
      <c r="L924" s="846"/>
      <c r="M924" s="846"/>
      <c r="N924" s="846"/>
      <c r="O924" s="846"/>
      <c r="P924" s="846"/>
      <c r="Q924" s="846"/>
      <c r="R924" s="846"/>
      <c r="S924" s="846"/>
      <c r="T924" s="846"/>
      <c r="U924" s="846"/>
      <c r="V924" s="846"/>
      <c r="W924" s="846"/>
      <c r="X924" s="846"/>
      <c r="Y924" s="846"/>
      <c r="Z924" s="846"/>
      <c r="AA924" s="846"/>
      <c r="AB924" s="846"/>
      <c r="AC924" s="846"/>
      <c r="AD924" s="846"/>
      <c r="AE924" s="846"/>
      <c r="AF924" s="846"/>
      <c r="AG924" s="846"/>
      <c r="AH924" s="846"/>
      <c r="AI924" s="846"/>
      <c r="AJ924" s="846"/>
      <c r="AK924" s="846"/>
      <c r="AL924" s="846"/>
      <c r="AM924" s="846"/>
      <c r="AN924" s="846"/>
      <c r="AO924" s="846"/>
      <c r="AP924" s="846"/>
      <c r="AQ924" s="846"/>
      <c r="AR924" s="846"/>
      <c r="AS924" s="846"/>
      <c r="AT924" s="846"/>
      <c r="AU924" s="846"/>
      <c r="AV924" s="846"/>
      <c r="AW924" s="846"/>
      <c r="AX924" s="846"/>
      <c r="AY924" s="846"/>
    </row>
    <row r="925" spans="3:51">
      <c r="C925" s="845"/>
      <c r="D925" s="846"/>
      <c r="E925" s="846"/>
      <c r="F925" s="846"/>
      <c r="G925" s="846"/>
      <c r="H925" s="846"/>
      <c r="I925" s="846"/>
      <c r="J925" s="846"/>
      <c r="K925" s="846"/>
      <c r="L925" s="846"/>
      <c r="M925" s="846"/>
      <c r="N925" s="846"/>
      <c r="O925" s="846"/>
      <c r="P925" s="846"/>
      <c r="Q925" s="846"/>
      <c r="R925" s="846"/>
      <c r="S925" s="846"/>
      <c r="T925" s="846"/>
      <c r="U925" s="846"/>
      <c r="V925" s="846"/>
      <c r="W925" s="846"/>
      <c r="X925" s="846"/>
      <c r="Y925" s="846"/>
      <c r="Z925" s="846"/>
      <c r="AA925" s="846"/>
      <c r="AB925" s="846"/>
      <c r="AC925" s="846"/>
      <c r="AD925" s="846"/>
      <c r="AE925" s="846"/>
      <c r="AF925" s="846"/>
      <c r="AG925" s="846"/>
      <c r="AH925" s="846"/>
      <c r="AI925" s="846"/>
      <c r="AJ925" s="846"/>
      <c r="AK925" s="846"/>
      <c r="AL925" s="846"/>
      <c r="AM925" s="846"/>
      <c r="AN925" s="846"/>
      <c r="AO925" s="846"/>
      <c r="AP925" s="846"/>
      <c r="AQ925" s="846"/>
      <c r="AR925" s="846"/>
      <c r="AS925" s="846"/>
      <c r="AT925" s="846"/>
      <c r="AU925" s="846"/>
      <c r="AV925" s="846"/>
      <c r="AW925" s="846"/>
      <c r="AX925" s="846"/>
      <c r="AY925" s="846"/>
    </row>
    <row r="926" spans="3:51">
      <c r="C926" s="845"/>
      <c r="D926" s="846"/>
      <c r="E926" s="846"/>
      <c r="F926" s="846"/>
      <c r="G926" s="846"/>
      <c r="H926" s="846"/>
      <c r="I926" s="846"/>
      <c r="J926" s="846"/>
      <c r="K926" s="846"/>
      <c r="L926" s="846"/>
      <c r="M926" s="846"/>
      <c r="N926" s="846"/>
      <c r="O926" s="846"/>
      <c r="P926" s="846"/>
      <c r="Q926" s="846"/>
      <c r="R926" s="846"/>
      <c r="S926" s="846"/>
      <c r="T926" s="846"/>
      <c r="U926" s="846"/>
      <c r="V926" s="846"/>
      <c r="W926" s="846"/>
      <c r="X926" s="846"/>
      <c r="Y926" s="846"/>
      <c r="Z926" s="846"/>
      <c r="AA926" s="846"/>
      <c r="AB926" s="846"/>
      <c r="AC926" s="846"/>
      <c r="AD926" s="846"/>
      <c r="AE926" s="846"/>
      <c r="AF926" s="846"/>
      <c r="AG926" s="846"/>
      <c r="AH926" s="846"/>
      <c r="AI926" s="846"/>
      <c r="AJ926" s="846"/>
      <c r="AK926" s="846"/>
      <c r="AL926" s="846"/>
      <c r="AM926" s="846"/>
      <c r="AN926" s="846"/>
      <c r="AO926" s="846"/>
      <c r="AP926" s="846"/>
      <c r="AQ926" s="846"/>
      <c r="AR926" s="846"/>
      <c r="AS926" s="846"/>
      <c r="AT926" s="846"/>
      <c r="AU926" s="846"/>
      <c r="AV926" s="846"/>
      <c r="AW926" s="846"/>
      <c r="AX926" s="846"/>
      <c r="AY926" s="846"/>
    </row>
    <row r="927" spans="3:51">
      <c r="C927" s="845"/>
      <c r="D927" s="846"/>
      <c r="E927" s="846"/>
      <c r="F927" s="846"/>
      <c r="G927" s="846"/>
      <c r="H927" s="846"/>
      <c r="I927" s="846"/>
      <c r="J927" s="846"/>
      <c r="K927" s="846"/>
      <c r="L927" s="846"/>
      <c r="M927" s="846"/>
      <c r="N927" s="846"/>
      <c r="O927" s="846"/>
      <c r="P927" s="846"/>
      <c r="Q927" s="846"/>
      <c r="R927" s="846"/>
      <c r="S927" s="846"/>
      <c r="T927" s="846"/>
      <c r="U927" s="846"/>
      <c r="V927" s="846"/>
      <c r="W927" s="846"/>
      <c r="X927" s="846"/>
      <c r="Y927" s="846"/>
      <c r="Z927" s="846"/>
      <c r="AA927" s="846"/>
      <c r="AB927" s="846"/>
      <c r="AC927" s="846"/>
      <c r="AD927" s="846"/>
      <c r="AE927" s="846"/>
      <c r="AF927" s="846"/>
      <c r="AG927" s="846"/>
      <c r="AH927" s="846"/>
      <c r="AI927" s="846"/>
      <c r="AJ927" s="846"/>
      <c r="AK927" s="846"/>
      <c r="AL927" s="846"/>
      <c r="AM927" s="846"/>
      <c r="AN927" s="846"/>
      <c r="AO927" s="846"/>
      <c r="AP927" s="846"/>
      <c r="AQ927" s="846"/>
      <c r="AR927" s="846"/>
      <c r="AS927" s="846"/>
      <c r="AT927" s="846"/>
      <c r="AU927" s="846"/>
      <c r="AV927" s="846"/>
      <c r="AW927" s="846"/>
      <c r="AX927" s="846"/>
      <c r="AY927" s="846"/>
    </row>
    <row r="928" spans="3:51">
      <c r="C928" s="845"/>
      <c r="D928" s="846"/>
      <c r="E928" s="846"/>
      <c r="F928" s="846"/>
      <c r="G928" s="846"/>
      <c r="H928" s="846"/>
      <c r="I928" s="846"/>
      <c r="J928" s="846"/>
      <c r="K928" s="846"/>
      <c r="L928" s="846"/>
      <c r="M928" s="846"/>
      <c r="N928" s="846"/>
      <c r="O928" s="846"/>
      <c r="P928" s="846"/>
      <c r="Q928" s="846"/>
      <c r="R928" s="846"/>
      <c r="S928" s="846"/>
      <c r="T928" s="846"/>
      <c r="U928" s="846"/>
      <c r="V928" s="846"/>
      <c r="W928" s="846"/>
      <c r="X928" s="846"/>
      <c r="Y928" s="846"/>
      <c r="Z928" s="846"/>
      <c r="AA928" s="846"/>
      <c r="AB928" s="846"/>
      <c r="AC928" s="846"/>
      <c r="AD928" s="846"/>
      <c r="AE928" s="846"/>
      <c r="AF928" s="846"/>
      <c r="AG928" s="846"/>
      <c r="AH928" s="846"/>
      <c r="AI928" s="846"/>
      <c r="AJ928" s="846"/>
      <c r="AK928" s="846"/>
      <c r="AL928" s="846"/>
      <c r="AM928" s="846"/>
      <c r="AN928" s="846"/>
      <c r="AO928" s="846"/>
      <c r="AP928" s="846"/>
      <c r="AQ928" s="846"/>
      <c r="AR928" s="846"/>
      <c r="AS928" s="846"/>
      <c r="AT928" s="846"/>
      <c r="AU928" s="846"/>
      <c r="AV928" s="846"/>
      <c r="AW928" s="846"/>
      <c r="AX928" s="846"/>
      <c r="AY928" s="846"/>
    </row>
    <row r="929" spans="3:51">
      <c r="C929" s="845"/>
      <c r="D929" s="846"/>
      <c r="E929" s="846"/>
      <c r="F929" s="846"/>
      <c r="G929" s="846"/>
      <c r="H929" s="846"/>
      <c r="I929" s="846"/>
      <c r="J929" s="846"/>
      <c r="K929" s="846"/>
      <c r="L929" s="846"/>
      <c r="M929" s="846"/>
      <c r="N929" s="846"/>
      <c r="O929" s="846"/>
      <c r="P929" s="846"/>
      <c r="Q929" s="846"/>
      <c r="R929" s="846"/>
      <c r="S929" s="846"/>
      <c r="T929" s="846"/>
      <c r="U929" s="846"/>
      <c r="V929" s="846"/>
      <c r="W929" s="846"/>
      <c r="X929" s="846"/>
      <c r="Y929" s="846"/>
      <c r="Z929" s="846"/>
      <c r="AA929" s="846"/>
      <c r="AB929" s="846"/>
      <c r="AC929" s="846"/>
      <c r="AD929" s="846"/>
      <c r="AE929" s="846"/>
      <c r="AF929" s="846"/>
      <c r="AG929" s="846"/>
      <c r="AH929" s="846"/>
      <c r="AI929" s="846"/>
      <c r="AJ929" s="846"/>
      <c r="AK929" s="846"/>
      <c r="AL929" s="846"/>
      <c r="AM929" s="846"/>
      <c r="AN929" s="846"/>
      <c r="AO929" s="846"/>
      <c r="AP929" s="846"/>
      <c r="AQ929" s="846"/>
      <c r="AR929" s="846"/>
      <c r="AS929" s="846"/>
      <c r="AT929" s="846"/>
      <c r="AU929" s="846"/>
      <c r="AV929" s="846"/>
      <c r="AW929" s="846"/>
      <c r="AX929" s="846"/>
      <c r="AY929" s="846"/>
    </row>
    <row r="930" spans="3:51">
      <c r="C930" s="845"/>
      <c r="D930" s="846"/>
      <c r="E930" s="846"/>
      <c r="F930" s="846"/>
      <c r="G930" s="846"/>
      <c r="H930" s="846"/>
      <c r="I930" s="846"/>
      <c r="J930" s="846"/>
      <c r="K930" s="846"/>
      <c r="L930" s="846"/>
      <c r="M930" s="846"/>
      <c r="N930" s="846"/>
      <c r="O930" s="846"/>
      <c r="P930" s="846"/>
      <c r="Q930" s="846"/>
      <c r="R930" s="846"/>
      <c r="S930" s="846"/>
      <c r="T930" s="846"/>
      <c r="U930" s="846"/>
      <c r="V930" s="846"/>
      <c r="W930" s="846"/>
      <c r="X930" s="846"/>
      <c r="Y930" s="846"/>
      <c r="Z930" s="846"/>
      <c r="AA930" s="846"/>
      <c r="AB930" s="846"/>
      <c r="AC930" s="846"/>
      <c r="AD930" s="846"/>
      <c r="AE930" s="846"/>
      <c r="AF930" s="846"/>
      <c r="AG930" s="846"/>
      <c r="AH930" s="846"/>
      <c r="AI930" s="846"/>
      <c r="AJ930" s="846"/>
      <c r="AK930" s="846"/>
      <c r="AL930" s="846"/>
      <c r="AM930" s="846"/>
      <c r="AN930" s="846"/>
      <c r="AO930" s="846"/>
      <c r="AP930" s="846"/>
      <c r="AQ930" s="846"/>
      <c r="AR930" s="846"/>
      <c r="AS930" s="846"/>
      <c r="AT930" s="846"/>
      <c r="AU930" s="846"/>
      <c r="AV930" s="846"/>
      <c r="AW930" s="846"/>
      <c r="AX930" s="846"/>
      <c r="AY930" s="846"/>
    </row>
    <row r="931" spans="3:51">
      <c r="C931" s="845"/>
      <c r="D931" s="846"/>
      <c r="E931" s="846"/>
      <c r="F931" s="846"/>
      <c r="G931" s="846"/>
      <c r="H931" s="846"/>
      <c r="I931" s="846"/>
      <c r="J931" s="846"/>
      <c r="K931" s="846"/>
      <c r="L931" s="846"/>
      <c r="M931" s="846"/>
      <c r="N931" s="846"/>
      <c r="O931" s="846"/>
      <c r="P931" s="846"/>
      <c r="Q931" s="846"/>
      <c r="R931" s="846"/>
      <c r="S931" s="846"/>
      <c r="T931" s="846"/>
      <c r="U931" s="846"/>
      <c r="V931" s="846"/>
      <c r="W931" s="846"/>
      <c r="X931" s="846"/>
      <c r="Y931" s="846"/>
      <c r="Z931" s="846"/>
      <c r="AA931" s="846"/>
      <c r="AB931" s="846"/>
      <c r="AC931" s="846"/>
      <c r="AD931" s="846"/>
      <c r="AE931" s="846"/>
      <c r="AF931" s="846"/>
      <c r="AG931" s="846"/>
      <c r="AH931" s="846"/>
      <c r="AI931" s="846"/>
      <c r="AJ931" s="846"/>
      <c r="AK931" s="846"/>
      <c r="AL931" s="846"/>
      <c r="AM931" s="846"/>
      <c r="AN931" s="846"/>
      <c r="AO931" s="846"/>
      <c r="AP931" s="846"/>
      <c r="AQ931" s="846"/>
      <c r="AR931" s="846"/>
      <c r="AS931" s="846"/>
      <c r="AT931" s="846"/>
      <c r="AU931" s="846"/>
      <c r="AV931" s="846"/>
      <c r="AW931" s="846"/>
      <c r="AX931" s="846"/>
      <c r="AY931" s="846"/>
    </row>
    <row r="932" spans="3:51">
      <c r="C932" s="845"/>
      <c r="D932" s="846"/>
      <c r="E932" s="846"/>
      <c r="F932" s="846"/>
      <c r="G932" s="846"/>
      <c r="H932" s="846"/>
      <c r="I932" s="846"/>
      <c r="J932" s="846"/>
      <c r="K932" s="846"/>
      <c r="L932" s="846"/>
      <c r="M932" s="846"/>
      <c r="N932" s="846"/>
      <c r="O932" s="846"/>
      <c r="P932" s="846"/>
      <c r="Q932" s="846"/>
      <c r="R932" s="846"/>
      <c r="S932" s="846"/>
      <c r="T932" s="846"/>
      <c r="U932" s="846"/>
      <c r="V932" s="846"/>
      <c r="W932" s="846"/>
      <c r="X932" s="846"/>
      <c r="Y932" s="846"/>
      <c r="Z932" s="846"/>
      <c r="AA932" s="846"/>
      <c r="AB932" s="846"/>
      <c r="AC932" s="846"/>
      <c r="AD932" s="846"/>
      <c r="AE932" s="846"/>
      <c r="AF932" s="846"/>
      <c r="AG932" s="846"/>
      <c r="AH932" s="846"/>
      <c r="AI932" s="846"/>
      <c r="AJ932" s="846"/>
      <c r="AK932" s="846"/>
      <c r="AL932" s="846"/>
      <c r="AM932" s="846"/>
      <c r="AN932" s="846"/>
      <c r="AO932" s="846"/>
      <c r="AP932" s="846"/>
      <c r="AQ932" s="846"/>
      <c r="AR932" s="846"/>
      <c r="AS932" s="846"/>
      <c r="AT932" s="846"/>
      <c r="AU932" s="846"/>
      <c r="AV932" s="846"/>
      <c r="AW932" s="846"/>
      <c r="AX932" s="846"/>
      <c r="AY932" s="846"/>
    </row>
    <row r="933" spans="3:51">
      <c r="C933" s="845"/>
      <c r="D933" s="846"/>
      <c r="E933" s="846"/>
      <c r="F933" s="846"/>
      <c r="G933" s="846"/>
      <c r="H933" s="846"/>
      <c r="I933" s="846"/>
      <c r="J933" s="846"/>
      <c r="K933" s="846"/>
      <c r="L933" s="846"/>
      <c r="M933" s="846"/>
      <c r="N933" s="846"/>
      <c r="O933" s="846"/>
      <c r="P933" s="846"/>
      <c r="Q933" s="846"/>
      <c r="R933" s="846"/>
      <c r="S933" s="846"/>
      <c r="T933" s="846"/>
      <c r="U933" s="846"/>
      <c r="V933" s="846"/>
      <c r="W933" s="846"/>
      <c r="X933" s="846"/>
      <c r="Y933" s="846"/>
      <c r="Z933" s="846"/>
      <c r="AA933" s="846"/>
      <c r="AB933" s="846"/>
      <c r="AC933" s="846"/>
      <c r="AD933" s="846"/>
      <c r="AE933" s="846"/>
      <c r="AF933" s="846"/>
      <c r="AG933" s="846"/>
      <c r="AH933" s="846"/>
      <c r="AI933" s="846"/>
      <c r="AJ933" s="846"/>
      <c r="AK933" s="846"/>
      <c r="AL933" s="846"/>
      <c r="AM933" s="846"/>
      <c r="AN933" s="846"/>
      <c r="AO933" s="846"/>
      <c r="AP933" s="846"/>
      <c r="AQ933" s="846"/>
      <c r="AR933" s="846"/>
      <c r="AS933" s="846"/>
      <c r="AT933" s="846"/>
      <c r="AU933" s="846"/>
      <c r="AV933" s="846"/>
      <c r="AW933" s="846"/>
      <c r="AX933" s="846"/>
      <c r="AY933" s="846"/>
    </row>
    <row r="934" spans="3:51">
      <c r="C934" s="845"/>
      <c r="D934" s="846"/>
      <c r="E934" s="846"/>
      <c r="F934" s="846"/>
      <c r="G934" s="846"/>
      <c r="H934" s="846"/>
      <c r="I934" s="846"/>
      <c r="J934" s="846"/>
      <c r="K934" s="846"/>
      <c r="L934" s="846"/>
      <c r="M934" s="846"/>
      <c r="N934" s="846"/>
      <c r="O934" s="846"/>
      <c r="P934" s="846"/>
      <c r="Q934" s="846"/>
      <c r="R934" s="846"/>
      <c r="S934" s="846"/>
      <c r="T934" s="846"/>
      <c r="U934" s="846"/>
      <c r="V934" s="846"/>
      <c r="W934" s="846"/>
      <c r="X934" s="846"/>
      <c r="Y934" s="846"/>
      <c r="Z934" s="846"/>
      <c r="AA934" s="846"/>
      <c r="AB934" s="846"/>
      <c r="AC934" s="846"/>
      <c r="AD934" s="846"/>
      <c r="AE934" s="846"/>
      <c r="AF934" s="846"/>
      <c r="AG934" s="846"/>
      <c r="AH934" s="846"/>
      <c r="AI934" s="846"/>
      <c r="AJ934" s="846"/>
      <c r="AK934" s="846"/>
      <c r="AL934" s="846"/>
      <c r="AM934" s="846"/>
      <c r="AN934" s="846"/>
      <c r="AO934" s="846"/>
      <c r="AP934" s="846"/>
      <c r="AQ934" s="846"/>
      <c r="AR934" s="846"/>
      <c r="AS934" s="846"/>
      <c r="AT934" s="846"/>
      <c r="AU934" s="846"/>
      <c r="AV934" s="846"/>
      <c r="AW934" s="846"/>
      <c r="AX934" s="846"/>
      <c r="AY934" s="846"/>
    </row>
    <row r="935" spans="3:51">
      <c r="C935" s="845"/>
      <c r="D935" s="846"/>
      <c r="E935" s="846"/>
      <c r="F935" s="846"/>
      <c r="G935" s="846"/>
      <c r="H935" s="846"/>
      <c r="I935" s="846"/>
      <c r="J935" s="846"/>
      <c r="K935" s="846"/>
      <c r="L935" s="846"/>
      <c r="M935" s="846"/>
      <c r="N935" s="846"/>
      <c r="O935" s="846"/>
      <c r="P935" s="846"/>
      <c r="Q935" s="846"/>
      <c r="R935" s="846"/>
      <c r="S935" s="846"/>
      <c r="T935" s="846"/>
      <c r="U935" s="846"/>
      <c r="V935" s="846"/>
      <c r="W935" s="846"/>
      <c r="X935" s="846"/>
      <c r="Y935" s="846"/>
      <c r="Z935" s="846"/>
      <c r="AA935" s="846"/>
      <c r="AB935" s="846"/>
      <c r="AC935" s="846"/>
      <c r="AD935" s="846"/>
      <c r="AE935" s="846"/>
      <c r="AF935" s="846"/>
      <c r="AG935" s="846"/>
      <c r="AH935" s="846"/>
      <c r="AI935" s="846"/>
      <c r="AJ935" s="846"/>
      <c r="AK935" s="846"/>
      <c r="AL935" s="846"/>
      <c r="AM935" s="846"/>
      <c r="AN935" s="846"/>
      <c r="AO935" s="846"/>
      <c r="AP935" s="846"/>
      <c r="AQ935" s="846"/>
      <c r="AR935" s="846"/>
      <c r="AS935" s="846"/>
      <c r="AT935" s="846"/>
      <c r="AU935" s="846"/>
      <c r="AV935" s="846"/>
      <c r="AW935" s="846"/>
      <c r="AX935" s="846"/>
      <c r="AY935" s="846"/>
    </row>
    <row r="936" spans="3:51">
      <c r="C936" s="845"/>
      <c r="D936" s="846"/>
      <c r="E936" s="846"/>
      <c r="F936" s="846"/>
      <c r="G936" s="846"/>
      <c r="H936" s="846"/>
      <c r="I936" s="846"/>
      <c r="J936" s="846"/>
      <c r="K936" s="846"/>
      <c r="L936" s="846"/>
      <c r="M936" s="846"/>
      <c r="N936" s="846"/>
      <c r="O936" s="846"/>
      <c r="P936" s="846"/>
      <c r="Q936" s="846"/>
      <c r="R936" s="846"/>
      <c r="S936" s="846"/>
      <c r="T936" s="846"/>
      <c r="U936" s="846"/>
      <c r="V936" s="846"/>
      <c r="W936" s="846"/>
      <c r="X936" s="846"/>
      <c r="Y936" s="846"/>
      <c r="Z936" s="846"/>
      <c r="AA936" s="846"/>
      <c r="AB936" s="846"/>
      <c r="AC936" s="846"/>
      <c r="AD936" s="846"/>
      <c r="AE936" s="846"/>
      <c r="AF936" s="846"/>
      <c r="AG936" s="846"/>
      <c r="AH936" s="846"/>
      <c r="AI936" s="846"/>
      <c r="AJ936" s="846"/>
      <c r="AK936" s="846"/>
      <c r="AL936" s="846"/>
      <c r="AM936" s="846"/>
      <c r="AN936" s="846"/>
      <c r="AO936" s="846"/>
      <c r="AP936" s="846"/>
      <c r="AQ936" s="846"/>
      <c r="AR936" s="846"/>
      <c r="AS936" s="846"/>
      <c r="AT936" s="846"/>
      <c r="AU936" s="846"/>
      <c r="AV936" s="846"/>
      <c r="AW936" s="846"/>
      <c r="AX936" s="846"/>
      <c r="AY936" s="846"/>
    </row>
    <row r="937" spans="3:51">
      <c r="C937" s="845"/>
      <c r="D937" s="846"/>
      <c r="E937" s="846"/>
      <c r="F937" s="846"/>
      <c r="G937" s="846"/>
      <c r="H937" s="846"/>
      <c r="I937" s="846"/>
      <c r="J937" s="846"/>
      <c r="K937" s="846"/>
      <c r="L937" s="846"/>
      <c r="M937" s="846"/>
      <c r="N937" s="846"/>
      <c r="O937" s="846"/>
      <c r="P937" s="846"/>
      <c r="Q937" s="846"/>
      <c r="R937" s="846"/>
      <c r="S937" s="846"/>
      <c r="T937" s="846"/>
      <c r="U937" s="846"/>
      <c r="V937" s="846"/>
      <c r="W937" s="846"/>
      <c r="X937" s="846"/>
      <c r="Y937" s="846"/>
      <c r="Z937" s="846"/>
      <c r="AA937" s="846"/>
      <c r="AB937" s="846"/>
      <c r="AC937" s="846"/>
      <c r="AD937" s="846"/>
      <c r="AE937" s="846"/>
      <c r="AF937" s="846"/>
      <c r="AG937" s="846"/>
      <c r="AH937" s="846"/>
      <c r="AI937" s="846"/>
      <c r="AJ937" s="846"/>
      <c r="AK937" s="846"/>
      <c r="AL937" s="846"/>
      <c r="AM937" s="846"/>
      <c r="AN937" s="846"/>
      <c r="AO937" s="846"/>
      <c r="AP937" s="846"/>
      <c r="AQ937" s="846"/>
      <c r="AR937" s="846"/>
      <c r="AS937" s="846"/>
      <c r="AT937" s="846"/>
      <c r="AU937" s="846"/>
      <c r="AV937" s="846"/>
      <c r="AW937" s="846"/>
      <c r="AX937" s="846"/>
      <c r="AY937" s="846"/>
    </row>
    <row r="938" spans="3:51">
      <c r="C938" s="845"/>
      <c r="D938" s="846"/>
      <c r="E938" s="846"/>
      <c r="F938" s="846"/>
      <c r="G938" s="846"/>
      <c r="H938" s="846"/>
      <c r="I938" s="846"/>
      <c r="J938" s="846"/>
      <c r="K938" s="846"/>
      <c r="L938" s="846"/>
      <c r="M938" s="846"/>
      <c r="N938" s="846"/>
      <c r="O938" s="846"/>
      <c r="P938" s="846"/>
      <c r="Q938" s="846"/>
      <c r="R938" s="846"/>
      <c r="S938" s="846"/>
      <c r="T938" s="846"/>
      <c r="U938" s="846"/>
      <c r="V938" s="846"/>
      <c r="W938" s="846"/>
      <c r="X938" s="846"/>
      <c r="Y938" s="846"/>
      <c r="Z938" s="846"/>
      <c r="AA938" s="846"/>
      <c r="AB938" s="846"/>
      <c r="AC938" s="846"/>
      <c r="AD938" s="846"/>
      <c r="AE938" s="846"/>
      <c r="AF938" s="846"/>
      <c r="AG938" s="846"/>
      <c r="AH938" s="846"/>
      <c r="AI938" s="846"/>
      <c r="AJ938" s="846"/>
      <c r="AK938" s="846"/>
      <c r="AL938" s="846"/>
      <c r="AM938" s="846"/>
      <c r="AN938" s="846"/>
      <c r="AO938" s="846"/>
      <c r="AP938" s="846"/>
      <c r="AQ938" s="846"/>
      <c r="AR938" s="846"/>
      <c r="AS938" s="846"/>
      <c r="AT938" s="846"/>
      <c r="AU938" s="846"/>
      <c r="AV938" s="846"/>
      <c r="AW938" s="846"/>
      <c r="AX938" s="846"/>
      <c r="AY938" s="846"/>
    </row>
    <row r="939" spans="3:51">
      <c r="C939" s="845"/>
      <c r="D939" s="846"/>
      <c r="E939" s="846"/>
      <c r="F939" s="846"/>
      <c r="G939" s="846"/>
      <c r="H939" s="846"/>
      <c r="I939" s="846"/>
      <c r="J939" s="846"/>
      <c r="K939" s="846"/>
      <c r="L939" s="846"/>
      <c r="M939" s="846"/>
      <c r="N939" s="846"/>
      <c r="O939" s="846"/>
      <c r="P939" s="846"/>
      <c r="Q939" s="846"/>
      <c r="R939" s="846"/>
      <c r="S939" s="846"/>
      <c r="T939" s="846"/>
      <c r="U939" s="846"/>
      <c r="V939" s="846"/>
      <c r="W939" s="846"/>
      <c r="X939" s="846"/>
      <c r="Y939" s="846"/>
      <c r="Z939" s="846"/>
      <c r="AA939" s="846"/>
      <c r="AB939" s="846"/>
      <c r="AC939" s="846"/>
      <c r="AD939" s="846"/>
      <c r="AE939" s="846"/>
      <c r="AF939" s="846"/>
      <c r="AG939" s="846"/>
      <c r="AH939" s="846"/>
      <c r="AI939" s="846"/>
      <c r="AJ939" s="846"/>
      <c r="AK939" s="846"/>
      <c r="AL939" s="846"/>
      <c r="AM939" s="846"/>
      <c r="AN939" s="846"/>
      <c r="AO939" s="846"/>
      <c r="AP939" s="846"/>
      <c r="AQ939" s="846"/>
      <c r="AR939" s="846"/>
      <c r="AS939" s="846"/>
      <c r="AT939" s="846"/>
      <c r="AU939" s="846"/>
      <c r="AV939" s="846"/>
      <c r="AW939" s="846"/>
      <c r="AX939" s="846"/>
      <c r="AY939" s="846"/>
    </row>
    <row r="940" spans="3:51">
      <c r="C940" s="845"/>
      <c r="D940" s="846"/>
      <c r="E940" s="846"/>
      <c r="F940" s="846"/>
      <c r="G940" s="846"/>
      <c r="H940" s="846"/>
      <c r="I940" s="846"/>
      <c r="J940" s="846"/>
      <c r="K940" s="846"/>
      <c r="L940" s="846"/>
      <c r="M940" s="846"/>
      <c r="N940" s="846"/>
      <c r="O940" s="846"/>
      <c r="P940" s="846"/>
      <c r="Q940" s="846"/>
      <c r="R940" s="846"/>
      <c r="S940" s="846"/>
      <c r="T940" s="846"/>
      <c r="U940" s="846"/>
      <c r="V940" s="846"/>
      <c r="W940" s="846"/>
      <c r="X940" s="846"/>
      <c r="Y940" s="846"/>
      <c r="Z940" s="846"/>
      <c r="AA940" s="846"/>
      <c r="AB940" s="846"/>
      <c r="AC940" s="846"/>
      <c r="AD940" s="846"/>
      <c r="AE940" s="846"/>
      <c r="AF940" s="846"/>
      <c r="AG940" s="846"/>
      <c r="AH940" s="846"/>
      <c r="AI940" s="846"/>
      <c r="AJ940" s="846"/>
      <c r="AK940" s="846"/>
      <c r="AL940" s="846"/>
      <c r="AM940" s="846"/>
      <c r="AN940" s="846"/>
      <c r="AO940" s="846"/>
      <c r="AP940" s="846"/>
      <c r="AQ940" s="846"/>
      <c r="AR940" s="846"/>
      <c r="AS940" s="846"/>
      <c r="AT940" s="846"/>
      <c r="AU940" s="846"/>
      <c r="AV940" s="846"/>
      <c r="AW940" s="846"/>
      <c r="AX940" s="846"/>
      <c r="AY940" s="846"/>
    </row>
    <row r="941" spans="3:51">
      <c r="C941" s="845"/>
      <c r="D941" s="846"/>
      <c r="E941" s="846"/>
      <c r="F941" s="846"/>
      <c r="G941" s="846"/>
      <c r="H941" s="846"/>
      <c r="I941" s="846"/>
      <c r="J941" s="846"/>
      <c r="K941" s="846"/>
      <c r="L941" s="846"/>
      <c r="M941" s="846"/>
      <c r="N941" s="846"/>
      <c r="O941" s="846"/>
      <c r="P941" s="846"/>
      <c r="Q941" s="846"/>
      <c r="R941" s="846"/>
      <c r="S941" s="846"/>
      <c r="T941" s="846"/>
      <c r="U941" s="846"/>
      <c r="V941" s="846"/>
      <c r="W941" s="846"/>
      <c r="X941" s="846"/>
      <c r="Y941" s="846"/>
      <c r="Z941" s="846"/>
      <c r="AA941" s="846"/>
      <c r="AB941" s="846"/>
      <c r="AC941" s="846"/>
      <c r="AD941" s="846"/>
      <c r="AE941" s="846"/>
      <c r="AF941" s="846"/>
      <c r="AG941" s="846"/>
      <c r="AH941" s="846"/>
      <c r="AI941" s="846"/>
      <c r="AJ941" s="846"/>
      <c r="AK941" s="846"/>
      <c r="AL941" s="846"/>
      <c r="AM941" s="846"/>
      <c r="AN941" s="846"/>
      <c r="AO941" s="846"/>
      <c r="AP941" s="846"/>
      <c r="AQ941" s="846"/>
      <c r="AR941" s="846"/>
      <c r="AS941" s="846"/>
      <c r="AT941" s="846"/>
      <c r="AU941" s="846"/>
      <c r="AV941" s="846"/>
      <c r="AW941" s="846"/>
      <c r="AX941" s="846"/>
      <c r="AY941" s="846"/>
    </row>
    <row r="942" spans="3:51">
      <c r="C942" s="845"/>
      <c r="D942" s="846"/>
      <c r="E942" s="846"/>
      <c r="F942" s="846"/>
      <c r="G942" s="846"/>
      <c r="H942" s="846"/>
      <c r="I942" s="846"/>
      <c r="J942" s="846"/>
      <c r="K942" s="846"/>
      <c r="L942" s="846"/>
      <c r="M942" s="846"/>
      <c r="N942" s="846"/>
      <c r="O942" s="846"/>
      <c r="P942" s="846"/>
      <c r="Q942" s="846"/>
      <c r="R942" s="846"/>
      <c r="S942" s="846"/>
      <c r="T942" s="846"/>
      <c r="U942" s="846"/>
      <c r="V942" s="846"/>
      <c r="W942" s="846"/>
      <c r="X942" s="846"/>
      <c r="Y942" s="846"/>
      <c r="Z942" s="846"/>
      <c r="AA942" s="846"/>
      <c r="AB942" s="846"/>
      <c r="AC942" s="846"/>
      <c r="AD942" s="846"/>
      <c r="AE942" s="846"/>
      <c r="AF942" s="846"/>
      <c r="AG942" s="846"/>
      <c r="AH942" s="846"/>
      <c r="AI942" s="846"/>
      <c r="AJ942" s="846"/>
      <c r="AK942" s="846"/>
      <c r="AL942" s="846"/>
      <c r="AM942" s="846"/>
      <c r="AN942" s="846"/>
      <c r="AO942" s="846"/>
      <c r="AP942" s="846"/>
      <c r="AQ942" s="846"/>
      <c r="AR942" s="846"/>
      <c r="AS942" s="846"/>
      <c r="AT942" s="846"/>
      <c r="AU942" s="846"/>
      <c r="AV942" s="846"/>
      <c r="AW942" s="846"/>
      <c r="AX942" s="846"/>
      <c r="AY942" s="846"/>
    </row>
    <row r="943" spans="3:51">
      <c r="C943" s="845"/>
      <c r="D943" s="846"/>
      <c r="E943" s="846"/>
      <c r="F943" s="846"/>
      <c r="G943" s="846"/>
      <c r="H943" s="846"/>
      <c r="I943" s="846"/>
      <c r="J943" s="846"/>
      <c r="K943" s="846"/>
      <c r="L943" s="846"/>
      <c r="M943" s="846"/>
      <c r="N943" s="846"/>
      <c r="O943" s="846"/>
      <c r="P943" s="846"/>
      <c r="Q943" s="846"/>
      <c r="R943" s="846"/>
      <c r="S943" s="846"/>
      <c r="T943" s="846"/>
      <c r="U943" s="846"/>
      <c r="V943" s="846"/>
      <c r="W943" s="846"/>
      <c r="X943" s="846"/>
      <c r="Y943" s="846"/>
      <c r="Z943" s="846"/>
      <c r="AA943" s="846"/>
      <c r="AB943" s="846"/>
      <c r="AC943" s="846"/>
      <c r="AD943" s="846"/>
      <c r="AE943" s="846"/>
      <c r="AF943" s="846"/>
      <c r="AG943" s="846"/>
      <c r="AH943" s="846"/>
      <c r="AI943" s="846"/>
      <c r="AJ943" s="846"/>
      <c r="AK943" s="846"/>
      <c r="AL943" s="846"/>
      <c r="AM943" s="846"/>
      <c r="AN943" s="846"/>
      <c r="AO943" s="846"/>
      <c r="AP943" s="846"/>
      <c r="AQ943" s="846"/>
      <c r="AR943" s="846"/>
      <c r="AS943" s="846"/>
      <c r="AT943" s="846"/>
      <c r="AU943" s="846"/>
      <c r="AV943" s="846"/>
      <c r="AW943" s="846"/>
      <c r="AX943" s="846"/>
      <c r="AY943" s="846"/>
    </row>
    <row r="944" spans="3:51">
      <c r="C944" s="845"/>
      <c r="D944" s="846"/>
      <c r="E944" s="846"/>
      <c r="F944" s="846"/>
      <c r="G944" s="846"/>
      <c r="H944" s="846"/>
      <c r="I944" s="846"/>
      <c r="J944" s="846"/>
      <c r="K944" s="846"/>
      <c r="L944" s="846"/>
      <c r="M944" s="846"/>
      <c r="N944" s="846"/>
      <c r="O944" s="846"/>
      <c r="P944" s="846"/>
      <c r="Q944" s="846"/>
      <c r="R944" s="846"/>
      <c r="S944" s="846"/>
      <c r="T944" s="846"/>
      <c r="U944" s="846"/>
      <c r="V944" s="846"/>
      <c r="W944" s="846"/>
      <c r="X944" s="846"/>
      <c r="Y944" s="846"/>
      <c r="Z944" s="846"/>
      <c r="AA944" s="846"/>
      <c r="AB944" s="846"/>
      <c r="AC944" s="846"/>
      <c r="AD944" s="846"/>
      <c r="AE944" s="846"/>
      <c r="AF944" s="846"/>
      <c r="AG944" s="846"/>
      <c r="AH944" s="846"/>
      <c r="AI944" s="846"/>
      <c r="AJ944" s="846"/>
      <c r="AK944" s="846"/>
      <c r="AL944" s="846"/>
      <c r="AM944" s="846"/>
      <c r="AN944" s="846"/>
      <c r="AO944" s="846"/>
      <c r="AP944" s="846"/>
      <c r="AQ944" s="846"/>
      <c r="AR944" s="846"/>
      <c r="AS944" s="846"/>
      <c r="AT944" s="846"/>
      <c r="AU944" s="846"/>
      <c r="AV944" s="846"/>
      <c r="AW944" s="846"/>
      <c r="AX944" s="846"/>
      <c r="AY944" s="846"/>
    </row>
    <row r="945" spans="3:51">
      <c r="C945" s="845"/>
      <c r="D945" s="846"/>
      <c r="E945" s="846"/>
      <c r="F945" s="846"/>
      <c r="G945" s="846"/>
      <c r="H945" s="846"/>
      <c r="I945" s="846"/>
      <c r="J945" s="846"/>
      <c r="K945" s="846"/>
      <c r="L945" s="846"/>
      <c r="M945" s="846"/>
      <c r="N945" s="846"/>
      <c r="O945" s="846"/>
      <c r="P945" s="846"/>
      <c r="Q945" s="846"/>
      <c r="R945" s="846"/>
      <c r="S945" s="846"/>
      <c r="T945" s="846"/>
      <c r="U945" s="846"/>
      <c r="V945" s="846"/>
      <c r="W945" s="846"/>
      <c r="X945" s="846"/>
      <c r="Y945" s="846"/>
      <c r="Z945" s="846"/>
      <c r="AA945" s="846"/>
      <c r="AB945" s="846"/>
      <c r="AC945" s="846"/>
      <c r="AD945" s="846"/>
      <c r="AE945" s="846"/>
      <c r="AF945" s="846"/>
      <c r="AG945" s="846"/>
      <c r="AH945" s="846"/>
      <c r="AI945" s="846"/>
      <c r="AJ945" s="846"/>
      <c r="AK945" s="846"/>
      <c r="AL945" s="846"/>
      <c r="AM945" s="846"/>
      <c r="AN945" s="846"/>
      <c r="AO945" s="846"/>
      <c r="AP945" s="846"/>
      <c r="AQ945" s="846"/>
      <c r="AR945" s="846"/>
      <c r="AS945" s="846"/>
      <c r="AT945" s="846"/>
      <c r="AU945" s="846"/>
      <c r="AV945" s="846"/>
      <c r="AW945" s="846"/>
      <c r="AX945" s="846"/>
      <c r="AY945" s="846"/>
    </row>
    <row r="946" spans="3:51">
      <c r="C946" s="845"/>
      <c r="D946" s="846"/>
      <c r="E946" s="846"/>
      <c r="F946" s="846"/>
      <c r="G946" s="846"/>
      <c r="H946" s="846"/>
      <c r="I946" s="846"/>
      <c r="J946" s="846"/>
      <c r="K946" s="846"/>
      <c r="L946" s="846"/>
      <c r="M946" s="846"/>
      <c r="N946" s="846"/>
      <c r="O946" s="846"/>
      <c r="P946" s="846"/>
      <c r="Q946" s="846"/>
      <c r="R946" s="846"/>
      <c r="S946" s="846"/>
      <c r="T946" s="846"/>
      <c r="U946" s="846"/>
      <c r="V946" s="846"/>
      <c r="W946" s="846"/>
      <c r="X946" s="846"/>
      <c r="Y946" s="846"/>
      <c r="Z946" s="846"/>
      <c r="AA946" s="846"/>
      <c r="AB946" s="846"/>
      <c r="AC946" s="846"/>
      <c r="AD946" s="846"/>
      <c r="AE946" s="846"/>
      <c r="AF946" s="846"/>
      <c r="AG946" s="846"/>
      <c r="AH946" s="846"/>
      <c r="AI946" s="846"/>
      <c r="AJ946" s="846"/>
      <c r="AK946" s="846"/>
      <c r="AL946" s="846"/>
      <c r="AM946" s="846"/>
      <c r="AN946" s="846"/>
      <c r="AO946" s="846"/>
      <c r="AP946" s="846"/>
      <c r="AQ946" s="846"/>
      <c r="AR946" s="846"/>
      <c r="AS946" s="846"/>
      <c r="AT946" s="846"/>
      <c r="AU946" s="846"/>
      <c r="AV946" s="846"/>
      <c r="AW946" s="846"/>
      <c r="AX946" s="846"/>
      <c r="AY946" s="846"/>
    </row>
    <row r="947" spans="3:51">
      <c r="C947" s="845"/>
      <c r="D947" s="846"/>
      <c r="E947" s="846"/>
      <c r="F947" s="846"/>
      <c r="G947" s="846"/>
      <c r="H947" s="846"/>
      <c r="I947" s="846"/>
      <c r="J947" s="846"/>
      <c r="K947" s="846"/>
      <c r="L947" s="846"/>
      <c r="M947" s="846"/>
      <c r="N947" s="846"/>
      <c r="O947" s="846"/>
      <c r="P947" s="846"/>
      <c r="Q947" s="846"/>
      <c r="R947" s="846"/>
      <c r="S947" s="846"/>
      <c r="T947" s="846"/>
      <c r="U947" s="846"/>
      <c r="V947" s="846"/>
      <c r="W947" s="846"/>
      <c r="X947" s="846"/>
      <c r="Y947" s="846"/>
      <c r="Z947" s="846"/>
      <c r="AA947" s="846"/>
      <c r="AB947" s="846"/>
      <c r="AC947" s="846"/>
      <c r="AD947" s="846"/>
      <c r="AE947" s="846"/>
      <c r="AF947" s="846"/>
      <c r="AG947" s="846"/>
      <c r="AH947" s="846"/>
      <c r="AI947" s="846"/>
      <c r="AJ947" s="846"/>
      <c r="AK947" s="846"/>
      <c r="AL947" s="846"/>
      <c r="AM947" s="846"/>
      <c r="AN947" s="846"/>
      <c r="AO947" s="846"/>
      <c r="AP947" s="846"/>
      <c r="AQ947" s="846"/>
      <c r="AR947" s="846"/>
      <c r="AS947" s="846"/>
      <c r="AT947" s="846"/>
      <c r="AU947" s="846"/>
      <c r="AV947" s="846"/>
      <c r="AW947" s="846"/>
      <c r="AX947" s="846"/>
      <c r="AY947" s="846"/>
    </row>
    <row r="948" spans="3:51">
      <c r="C948" s="845"/>
      <c r="D948" s="846"/>
      <c r="E948" s="846"/>
      <c r="F948" s="846"/>
      <c r="G948" s="846"/>
      <c r="H948" s="846"/>
      <c r="I948" s="846"/>
      <c r="J948" s="846"/>
      <c r="K948" s="846"/>
      <c r="L948" s="846"/>
      <c r="M948" s="846"/>
      <c r="N948" s="846"/>
      <c r="O948" s="846"/>
      <c r="P948" s="846"/>
      <c r="Q948" s="846"/>
      <c r="R948" s="846"/>
      <c r="S948" s="846"/>
      <c r="T948" s="846"/>
      <c r="U948" s="846"/>
      <c r="V948" s="846"/>
      <c r="W948" s="846"/>
      <c r="X948" s="846"/>
      <c r="Y948" s="846"/>
      <c r="Z948" s="846"/>
      <c r="AA948" s="846"/>
      <c r="AB948" s="846"/>
      <c r="AC948" s="846"/>
      <c r="AD948" s="846"/>
      <c r="AE948" s="846"/>
      <c r="AF948" s="846"/>
      <c r="AG948" s="846"/>
      <c r="AH948" s="846"/>
      <c r="AI948" s="846"/>
      <c r="AJ948" s="846"/>
      <c r="AK948" s="846"/>
      <c r="AL948" s="846"/>
      <c r="AM948" s="846"/>
      <c r="AN948" s="846"/>
      <c r="AO948" s="846"/>
      <c r="AP948" s="846"/>
      <c r="AQ948" s="846"/>
      <c r="AR948" s="846"/>
      <c r="AS948" s="846"/>
      <c r="AT948" s="846"/>
      <c r="AU948" s="846"/>
      <c r="AV948" s="846"/>
      <c r="AW948" s="846"/>
      <c r="AX948" s="846"/>
      <c r="AY948" s="846"/>
    </row>
    <row r="949" spans="3:51">
      <c r="C949" s="845"/>
      <c r="D949" s="846"/>
      <c r="E949" s="846"/>
      <c r="F949" s="846"/>
      <c r="G949" s="846"/>
      <c r="H949" s="846"/>
      <c r="I949" s="846"/>
      <c r="J949" s="846"/>
      <c r="K949" s="846"/>
      <c r="L949" s="846"/>
      <c r="M949" s="846"/>
      <c r="N949" s="846"/>
      <c r="O949" s="846"/>
      <c r="P949" s="846"/>
      <c r="Q949" s="846"/>
      <c r="R949" s="846"/>
      <c r="S949" s="846"/>
      <c r="T949" s="846"/>
      <c r="U949" s="846"/>
      <c r="V949" s="846"/>
      <c r="W949" s="846"/>
      <c r="X949" s="846"/>
      <c r="Y949" s="846"/>
      <c r="Z949" s="846"/>
      <c r="AA949" s="846"/>
      <c r="AB949" s="846"/>
      <c r="AC949" s="846"/>
      <c r="AD949" s="846"/>
      <c r="AE949" s="846"/>
      <c r="AF949" s="846"/>
      <c r="AG949" s="846"/>
      <c r="AH949" s="846"/>
      <c r="AI949" s="846"/>
      <c r="AJ949" s="846"/>
      <c r="AK949" s="846"/>
      <c r="AL949" s="846"/>
      <c r="AM949" s="846"/>
      <c r="AN949" s="846"/>
      <c r="AO949" s="846"/>
      <c r="AP949" s="846"/>
      <c r="AQ949" s="846"/>
      <c r="AR949" s="846"/>
      <c r="AS949" s="846"/>
      <c r="AT949" s="846"/>
      <c r="AU949" s="846"/>
      <c r="AV949" s="846"/>
      <c r="AW949" s="846"/>
      <c r="AX949" s="846"/>
      <c r="AY949" s="846"/>
    </row>
    <row r="950" spans="3:51">
      <c r="C950" s="845"/>
      <c r="D950" s="846"/>
      <c r="E950" s="846"/>
      <c r="F950" s="846"/>
      <c r="G950" s="846"/>
      <c r="H950" s="846"/>
      <c r="I950" s="846"/>
      <c r="J950" s="846"/>
      <c r="K950" s="846"/>
      <c r="L950" s="846"/>
      <c r="M950" s="846"/>
      <c r="N950" s="846"/>
      <c r="O950" s="846"/>
      <c r="P950" s="846"/>
      <c r="Q950" s="846"/>
      <c r="R950" s="846"/>
      <c r="S950" s="846"/>
      <c r="T950" s="846"/>
      <c r="U950" s="846"/>
      <c r="V950" s="846"/>
      <c r="W950" s="846"/>
      <c r="X950" s="846"/>
      <c r="Y950" s="846"/>
      <c r="Z950" s="846"/>
      <c r="AA950" s="846"/>
      <c r="AB950" s="846"/>
      <c r="AC950" s="846"/>
      <c r="AD950" s="846"/>
      <c r="AE950" s="846"/>
      <c r="AF950" s="846"/>
      <c r="AG950" s="846"/>
      <c r="AH950" s="846"/>
      <c r="AI950" s="846"/>
      <c r="AJ950" s="846"/>
      <c r="AK950" s="846"/>
      <c r="AL950" s="846"/>
      <c r="AM950" s="846"/>
      <c r="AN950" s="846"/>
      <c r="AO950" s="846"/>
      <c r="AP950" s="846"/>
      <c r="AQ950" s="846"/>
      <c r="AR950" s="846"/>
      <c r="AS950" s="846"/>
      <c r="AT950" s="846"/>
      <c r="AU950" s="846"/>
      <c r="AV950" s="846"/>
      <c r="AW950" s="846"/>
      <c r="AX950" s="846"/>
      <c r="AY950" s="846"/>
    </row>
    <row r="951" spans="3:51">
      <c r="C951" s="845"/>
      <c r="D951" s="846"/>
      <c r="E951" s="846"/>
      <c r="F951" s="846"/>
      <c r="G951" s="846"/>
      <c r="H951" s="846"/>
      <c r="I951" s="846"/>
      <c r="J951" s="846"/>
      <c r="K951" s="846"/>
      <c r="L951" s="846"/>
      <c r="M951" s="846"/>
      <c r="N951" s="846"/>
      <c r="O951" s="846"/>
      <c r="P951" s="846"/>
      <c r="Q951" s="846"/>
      <c r="R951" s="846"/>
      <c r="S951" s="846"/>
      <c r="T951" s="846"/>
      <c r="U951" s="846"/>
      <c r="V951" s="846"/>
      <c r="W951" s="846"/>
      <c r="X951" s="846"/>
      <c r="Y951" s="846"/>
      <c r="Z951" s="846"/>
      <c r="AA951" s="846"/>
      <c r="AB951" s="846"/>
      <c r="AC951" s="846"/>
      <c r="AD951" s="846"/>
      <c r="AE951" s="846"/>
      <c r="AF951" s="846"/>
      <c r="AG951" s="846"/>
      <c r="AH951" s="846"/>
      <c r="AI951" s="846"/>
      <c r="AJ951" s="846"/>
      <c r="AK951" s="846"/>
      <c r="AL951" s="846"/>
      <c r="AM951" s="846"/>
      <c r="AN951" s="846"/>
      <c r="AO951" s="846"/>
      <c r="AP951" s="846"/>
      <c r="AQ951" s="846"/>
      <c r="AR951" s="846"/>
      <c r="AS951" s="846"/>
      <c r="AT951" s="846"/>
      <c r="AU951" s="846"/>
      <c r="AV951" s="846"/>
      <c r="AW951" s="846"/>
      <c r="AX951" s="846"/>
      <c r="AY951" s="846"/>
    </row>
    <row r="952" spans="3:51">
      <c r="C952" s="845"/>
      <c r="D952" s="846"/>
      <c r="E952" s="846"/>
      <c r="F952" s="846"/>
      <c r="G952" s="846"/>
      <c r="H952" s="846"/>
      <c r="I952" s="846"/>
      <c r="J952" s="846"/>
      <c r="K952" s="846"/>
      <c r="L952" s="846"/>
      <c r="M952" s="846"/>
      <c r="N952" s="846"/>
      <c r="O952" s="846"/>
      <c r="P952" s="846"/>
      <c r="Q952" s="846"/>
      <c r="R952" s="846"/>
      <c r="S952" s="846"/>
      <c r="T952" s="846"/>
      <c r="U952" s="846"/>
      <c r="V952" s="846"/>
      <c r="W952" s="846"/>
      <c r="X952" s="846"/>
      <c r="Y952" s="846"/>
      <c r="Z952" s="846"/>
      <c r="AA952" s="846"/>
      <c r="AB952" s="846"/>
      <c r="AC952" s="846"/>
      <c r="AD952" s="846"/>
      <c r="AE952" s="846"/>
      <c r="AF952" s="846"/>
      <c r="AG952" s="846"/>
      <c r="AH952" s="846"/>
      <c r="AI952" s="846"/>
      <c r="AJ952" s="846"/>
      <c r="AK952" s="846"/>
      <c r="AL952" s="846"/>
      <c r="AM952" s="846"/>
      <c r="AN952" s="846"/>
      <c r="AO952" s="846"/>
      <c r="AP952" s="846"/>
      <c r="AQ952" s="846"/>
      <c r="AR952" s="846"/>
      <c r="AS952" s="846"/>
      <c r="AT952" s="846"/>
      <c r="AU952" s="846"/>
      <c r="AV952" s="846"/>
      <c r="AW952" s="846"/>
      <c r="AX952" s="846"/>
      <c r="AY952" s="846"/>
    </row>
    <row r="953" spans="3:51">
      <c r="C953" s="845"/>
      <c r="D953" s="846"/>
      <c r="E953" s="846"/>
      <c r="F953" s="846"/>
      <c r="G953" s="846"/>
      <c r="H953" s="846"/>
      <c r="I953" s="846"/>
      <c r="J953" s="846"/>
      <c r="K953" s="846"/>
      <c r="L953" s="846"/>
      <c r="M953" s="846"/>
      <c r="N953" s="846"/>
      <c r="O953" s="846"/>
      <c r="P953" s="846"/>
      <c r="Q953" s="846"/>
      <c r="R953" s="846"/>
      <c r="S953" s="846"/>
      <c r="T953" s="846"/>
      <c r="U953" s="846"/>
      <c r="V953" s="846"/>
      <c r="W953" s="846"/>
      <c r="X953" s="846"/>
      <c r="Y953" s="846"/>
      <c r="Z953" s="846"/>
      <c r="AA953" s="846"/>
      <c r="AB953" s="846"/>
      <c r="AC953" s="846"/>
      <c r="AD953" s="846"/>
      <c r="AE953" s="846"/>
      <c r="AF953" s="846"/>
      <c r="AG953" s="846"/>
      <c r="AH953" s="846"/>
      <c r="AI953" s="846"/>
      <c r="AJ953" s="846"/>
      <c r="AK953" s="846"/>
      <c r="AL953" s="846"/>
      <c r="AM953" s="846"/>
      <c r="AN953" s="846"/>
      <c r="AO953" s="846"/>
      <c r="AP953" s="846"/>
      <c r="AQ953" s="846"/>
      <c r="AR953" s="846"/>
      <c r="AS953" s="846"/>
      <c r="AT953" s="846"/>
      <c r="AU953" s="846"/>
      <c r="AV953" s="846"/>
      <c r="AW953" s="846"/>
      <c r="AX953" s="846"/>
      <c r="AY953" s="846"/>
    </row>
    <row r="954" spans="3:51">
      <c r="C954" s="845"/>
      <c r="D954" s="846"/>
      <c r="E954" s="846"/>
      <c r="F954" s="846"/>
      <c r="G954" s="846"/>
      <c r="H954" s="846"/>
      <c r="I954" s="846"/>
      <c r="J954" s="846"/>
      <c r="K954" s="846"/>
      <c r="L954" s="846"/>
      <c r="M954" s="846"/>
      <c r="N954" s="846"/>
      <c r="O954" s="846"/>
      <c r="P954" s="846"/>
      <c r="Q954" s="846"/>
      <c r="R954" s="846"/>
      <c r="S954" s="846"/>
      <c r="T954" s="846"/>
      <c r="U954" s="846"/>
      <c r="V954" s="846"/>
      <c r="W954" s="846"/>
      <c r="X954" s="846"/>
      <c r="Y954" s="846"/>
      <c r="Z954" s="846"/>
      <c r="AA954" s="846"/>
      <c r="AB954" s="846"/>
      <c r="AC954" s="846"/>
      <c r="AD954" s="846"/>
      <c r="AE954" s="846"/>
      <c r="AF954" s="846"/>
      <c r="AG954" s="846"/>
      <c r="AH954" s="846"/>
      <c r="AI954" s="846"/>
      <c r="AJ954" s="846"/>
      <c r="AK954" s="846"/>
      <c r="AL954" s="846"/>
      <c r="AM954" s="846"/>
      <c r="AN954" s="846"/>
      <c r="AO954" s="846"/>
      <c r="AP954" s="846"/>
      <c r="AQ954" s="846"/>
      <c r="AR954" s="846"/>
      <c r="AS954" s="846"/>
      <c r="AT954" s="846"/>
      <c r="AU954" s="846"/>
      <c r="AV954" s="846"/>
      <c r="AW954" s="846"/>
      <c r="AX954" s="846"/>
      <c r="AY954" s="846"/>
    </row>
    <row r="955" spans="3:51">
      <c r="C955" s="845"/>
      <c r="D955" s="846"/>
      <c r="E955" s="846"/>
      <c r="F955" s="846"/>
      <c r="G955" s="846"/>
      <c r="H955" s="846"/>
      <c r="I955" s="846"/>
      <c r="J955" s="846"/>
      <c r="K955" s="846"/>
      <c r="L955" s="846"/>
      <c r="M955" s="846"/>
      <c r="N955" s="846"/>
      <c r="O955" s="846"/>
      <c r="P955" s="846"/>
      <c r="Q955" s="846"/>
      <c r="R955" s="846"/>
      <c r="S955" s="846"/>
      <c r="T955" s="846"/>
      <c r="U955" s="846"/>
      <c r="V955" s="846"/>
      <c r="W955" s="846"/>
      <c r="X955" s="846"/>
      <c r="Y955" s="846"/>
      <c r="Z955" s="846"/>
      <c r="AA955" s="846"/>
      <c r="AB955" s="846"/>
      <c r="AC955" s="846"/>
      <c r="AD955" s="846"/>
      <c r="AE955" s="846"/>
      <c r="AF955" s="846"/>
      <c r="AG955" s="846"/>
      <c r="AH955" s="846"/>
      <c r="AI955" s="846"/>
      <c r="AJ955" s="846"/>
      <c r="AK955" s="846"/>
      <c r="AL955" s="846"/>
      <c r="AM955" s="846"/>
      <c r="AN955" s="846"/>
      <c r="AO955" s="846"/>
      <c r="AP955" s="846"/>
      <c r="AQ955" s="846"/>
      <c r="AR955" s="846"/>
      <c r="AS955" s="846"/>
      <c r="AT955" s="846"/>
      <c r="AU955" s="846"/>
      <c r="AV955" s="846"/>
      <c r="AW955" s="846"/>
      <c r="AX955" s="846"/>
      <c r="AY955" s="846"/>
    </row>
    <row r="956" spans="3:51">
      <c r="C956" s="845"/>
      <c r="D956" s="846"/>
      <c r="E956" s="846"/>
      <c r="F956" s="846"/>
      <c r="G956" s="846"/>
      <c r="H956" s="846"/>
      <c r="I956" s="846"/>
      <c r="J956" s="846"/>
      <c r="K956" s="846"/>
      <c r="L956" s="846"/>
      <c r="M956" s="846"/>
      <c r="N956" s="846"/>
      <c r="O956" s="846"/>
      <c r="P956" s="846"/>
      <c r="Q956" s="846"/>
      <c r="R956" s="846"/>
      <c r="S956" s="846"/>
      <c r="T956" s="846"/>
      <c r="U956" s="846"/>
      <c r="V956" s="846"/>
      <c r="W956" s="846"/>
      <c r="X956" s="846"/>
      <c r="Y956" s="846"/>
      <c r="Z956" s="846"/>
      <c r="AA956" s="846"/>
      <c r="AB956" s="846"/>
      <c r="AC956" s="846"/>
      <c r="AD956" s="846"/>
      <c r="AE956" s="846"/>
      <c r="AF956" s="846"/>
      <c r="AG956" s="846"/>
      <c r="AH956" s="846"/>
      <c r="AI956" s="846"/>
      <c r="AJ956" s="846"/>
      <c r="AK956" s="846"/>
      <c r="AL956" s="846"/>
      <c r="AM956" s="846"/>
      <c r="AN956" s="846"/>
      <c r="AO956" s="846"/>
      <c r="AP956" s="846"/>
      <c r="AQ956" s="846"/>
      <c r="AR956" s="846"/>
      <c r="AS956" s="846"/>
      <c r="AT956" s="846"/>
      <c r="AU956" s="846"/>
      <c r="AV956" s="846"/>
      <c r="AW956" s="846"/>
      <c r="AX956" s="846"/>
      <c r="AY956" s="846"/>
    </row>
    <row r="957" spans="3:51">
      <c r="C957" s="845"/>
      <c r="D957" s="846"/>
      <c r="E957" s="846"/>
      <c r="F957" s="846"/>
      <c r="G957" s="846"/>
      <c r="H957" s="846"/>
      <c r="I957" s="846"/>
      <c r="J957" s="846"/>
      <c r="K957" s="846"/>
      <c r="L957" s="846"/>
      <c r="M957" s="846"/>
      <c r="N957" s="846"/>
      <c r="O957" s="846"/>
      <c r="P957" s="846"/>
      <c r="Q957" s="846"/>
      <c r="R957" s="846"/>
      <c r="S957" s="846"/>
      <c r="T957" s="846"/>
      <c r="U957" s="846"/>
      <c r="V957" s="846"/>
      <c r="W957" s="846"/>
      <c r="X957" s="846"/>
      <c r="Y957" s="846"/>
      <c r="Z957" s="846"/>
      <c r="AA957" s="846"/>
      <c r="AB957" s="846"/>
      <c r="AC957" s="846"/>
      <c r="AD957" s="846"/>
      <c r="AE957" s="846"/>
      <c r="AF957" s="846"/>
      <c r="AG957" s="846"/>
      <c r="AH957" s="846"/>
      <c r="AI957" s="846"/>
      <c r="AJ957" s="846"/>
      <c r="AK957" s="846"/>
      <c r="AL957" s="846"/>
      <c r="AM957" s="846"/>
      <c r="AN957" s="846"/>
      <c r="AO957" s="846"/>
      <c r="AP957" s="846"/>
      <c r="AQ957" s="846"/>
      <c r="AR957" s="846"/>
      <c r="AS957" s="846"/>
      <c r="AT957" s="846"/>
      <c r="AU957" s="846"/>
      <c r="AV957" s="846"/>
      <c r="AW957" s="846"/>
      <c r="AX957" s="846"/>
      <c r="AY957" s="846"/>
    </row>
    <row r="958" spans="3:51">
      <c r="C958" s="845"/>
      <c r="D958" s="846"/>
      <c r="E958" s="846"/>
      <c r="F958" s="846"/>
      <c r="G958" s="846"/>
      <c r="H958" s="846"/>
      <c r="I958" s="846"/>
      <c r="J958" s="846"/>
      <c r="K958" s="846"/>
      <c r="L958" s="846"/>
      <c r="M958" s="846"/>
      <c r="N958" s="846"/>
      <c r="O958" s="846"/>
      <c r="P958" s="846"/>
      <c r="Q958" s="846"/>
      <c r="R958" s="846"/>
      <c r="S958" s="846"/>
      <c r="T958" s="846"/>
      <c r="U958" s="846"/>
      <c r="V958" s="846"/>
      <c r="W958" s="846"/>
      <c r="X958" s="846"/>
      <c r="Y958" s="846"/>
      <c r="Z958" s="846"/>
      <c r="AA958" s="846"/>
      <c r="AB958" s="846"/>
      <c r="AC958" s="846"/>
      <c r="AD958" s="846"/>
      <c r="AE958" s="846"/>
      <c r="AF958" s="846"/>
      <c r="AG958" s="846"/>
      <c r="AH958" s="846"/>
      <c r="AI958" s="846"/>
      <c r="AJ958" s="846"/>
      <c r="AK958" s="846"/>
      <c r="AL958" s="846"/>
      <c r="AM958" s="846"/>
      <c r="AN958" s="846"/>
      <c r="AO958" s="846"/>
      <c r="AP958" s="846"/>
      <c r="AQ958" s="846"/>
      <c r="AR958" s="846"/>
      <c r="AS958" s="846"/>
      <c r="AT958" s="846"/>
      <c r="AU958" s="846"/>
      <c r="AV958" s="846"/>
      <c r="AW958" s="846"/>
      <c r="AX958" s="846"/>
      <c r="AY958" s="846"/>
    </row>
    <row r="959" spans="3:51">
      <c r="C959" s="845"/>
      <c r="D959" s="846"/>
      <c r="E959" s="846"/>
      <c r="F959" s="846"/>
      <c r="G959" s="846"/>
      <c r="H959" s="846"/>
      <c r="I959" s="846"/>
      <c r="J959" s="846"/>
      <c r="K959" s="846"/>
      <c r="L959" s="846"/>
      <c r="M959" s="846"/>
      <c r="N959" s="846"/>
      <c r="O959" s="846"/>
      <c r="P959" s="846"/>
      <c r="Q959" s="846"/>
      <c r="R959" s="846"/>
      <c r="S959" s="846"/>
      <c r="T959" s="846"/>
      <c r="U959" s="846"/>
      <c r="V959" s="846"/>
      <c r="W959" s="846"/>
      <c r="X959" s="846"/>
      <c r="Y959" s="846"/>
      <c r="Z959" s="846"/>
      <c r="AA959" s="846"/>
      <c r="AB959" s="846"/>
      <c r="AC959" s="846"/>
      <c r="AD959" s="846"/>
      <c r="AE959" s="846"/>
      <c r="AF959" s="846"/>
      <c r="AG959" s="846"/>
      <c r="AH959" s="846"/>
      <c r="AI959" s="846"/>
      <c r="AJ959" s="846"/>
      <c r="AK959" s="846"/>
      <c r="AL959" s="846"/>
      <c r="AM959" s="846"/>
      <c r="AN959" s="846"/>
      <c r="AO959" s="846"/>
      <c r="AP959" s="846"/>
      <c r="AQ959" s="846"/>
      <c r="AR959" s="846"/>
      <c r="AS959" s="846"/>
      <c r="AT959" s="846"/>
      <c r="AU959" s="846"/>
      <c r="AV959" s="846"/>
      <c r="AW959" s="846"/>
      <c r="AX959" s="846"/>
      <c r="AY959" s="846"/>
    </row>
    <row r="960" spans="3:51">
      <c r="C960" s="845"/>
      <c r="D960" s="846"/>
      <c r="E960" s="846"/>
      <c r="F960" s="846"/>
      <c r="G960" s="846"/>
      <c r="H960" s="846"/>
      <c r="I960" s="846"/>
      <c r="J960" s="846"/>
      <c r="K960" s="846"/>
      <c r="L960" s="846"/>
      <c r="M960" s="846"/>
      <c r="N960" s="846"/>
      <c r="O960" s="846"/>
      <c r="P960" s="846"/>
      <c r="Q960" s="846"/>
      <c r="R960" s="846"/>
      <c r="S960" s="846"/>
      <c r="T960" s="846"/>
      <c r="U960" s="846"/>
      <c r="V960" s="846"/>
      <c r="W960" s="846"/>
      <c r="X960" s="846"/>
      <c r="Y960" s="846"/>
      <c r="Z960" s="846"/>
      <c r="AA960" s="846"/>
      <c r="AB960" s="846"/>
      <c r="AC960" s="846"/>
      <c r="AD960" s="846"/>
      <c r="AE960" s="846"/>
      <c r="AF960" s="846"/>
      <c r="AG960" s="846"/>
      <c r="AH960" s="846"/>
      <c r="AI960" s="846"/>
      <c r="AJ960" s="846"/>
      <c r="AK960" s="846"/>
      <c r="AL960" s="846"/>
      <c r="AM960" s="846"/>
      <c r="AN960" s="846"/>
      <c r="AO960" s="846"/>
      <c r="AP960" s="846"/>
      <c r="AQ960" s="846"/>
      <c r="AR960" s="846"/>
      <c r="AS960" s="846"/>
      <c r="AT960" s="846"/>
      <c r="AU960" s="846"/>
      <c r="AV960" s="846"/>
      <c r="AW960" s="846"/>
      <c r="AX960" s="846"/>
      <c r="AY960" s="846"/>
    </row>
    <row r="961" spans="3:51">
      <c r="C961" s="845"/>
      <c r="D961" s="846"/>
      <c r="E961" s="846"/>
      <c r="F961" s="846"/>
      <c r="G961" s="846"/>
      <c r="H961" s="846"/>
      <c r="I961" s="846"/>
      <c r="J961" s="846"/>
      <c r="K961" s="846"/>
      <c r="L961" s="846"/>
      <c r="M961" s="846"/>
      <c r="N961" s="846"/>
      <c r="O961" s="846"/>
      <c r="P961" s="846"/>
      <c r="Q961" s="846"/>
      <c r="R961" s="846"/>
      <c r="S961" s="846"/>
      <c r="T961" s="846"/>
      <c r="U961" s="846"/>
      <c r="V961" s="846"/>
      <c r="W961" s="846"/>
      <c r="X961" s="846"/>
      <c r="Y961" s="846"/>
      <c r="Z961" s="846"/>
      <c r="AA961" s="846"/>
      <c r="AB961" s="846"/>
      <c r="AC961" s="846"/>
      <c r="AD961" s="846"/>
      <c r="AE961" s="846"/>
      <c r="AF961" s="846"/>
      <c r="AG961" s="846"/>
      <c r="AH961" s="846"/>
      <c r="AI961" s="846"/>
      <c r="AJ961" s="846"/>
      <c r="AK961" s="846"/>
      <c r="AL961" s="846"/>
      <c r="AM961" s="846"/>
      <c r="AN961" s="846"/>
      <c r="AO961" s="846"/>
      <c r="AP961" s="846"/>
      <c r="AQ961" s="846"/>
      <c r="AR961" s="846"/>
      <c r="AS961" s="846"/>
      <c r="AT961" s="846"/>
      <c r="AU961" s="846"/>
      <c r="AV961" s="846"/>
      <c r="AW961" s="846"/>
      <c r="AX961" s="846"/>
      <c r="AY961" s="846"/>
    </row>
    <row r="962" spans="3:51">
      <c r="C962" s="845"/>
      <c r="D962" s="846"/>
      <c r="E962" s="846"/>
      <c r="F962" s="846"/>
      <c r="G962" s="846"/>
      <c r="H962" s="846"/>
      <c r="I962" s="846"/>
      <c r="J962" s="846"/>
      <c r="K962" s="846"/>
      <c r="L962" s="846"/>
      <c r="M962" s="846"/>
      <c r="N962" s="846"/>
      <c r="O962" s="846"/>
      <c r="P962" s="846"/>
      <c r="Q962" s="846"/>
      <c r="R962" s="846"/>
      <c r="S962" s="846"/>
      <c r="T962" s="846"/>
      <c r="U962" s="846"/>
      <c r="V962" s="846"/>
      <c r="W962" s="846"/>
      <c r="X962" s="846"/>
      <c r="Y962" s="846"/>
      <c r="Z962" s="846"/>
      <c r="AA962" s="846"/>
      <c r="AB962" s="846"/>
      <c r="AC962" s="846"/>
      <c r="AD962" s="846"/>
      <c r="AE962" s="846"/>
      <c r="AF962" s="846"/>
      <c r="AG962" s="846"/>
      <c r="AH962" s="846"/>
      <c r="AI962" s="846"/>
      <c r="AJ962" s="846"/>
      <c r="AK962" s="846"/>
      <c r="AL962" s="846"/>
      <c r="AM962" s="846"/>
      <c r="AN962" s="846"/>
      <c r="AO962" s="846"/>
      <c r="AP962" s="846"/>
      <c r="AQ962" s="846"/>
      <c r="AR962" s="846"/>
      <c r="AS962" s="846"/>
      <c r="AT962" s="846"/>
      <c r="AU962" s="846"/>
      <c r="AV962" s="846"/>
      <c r="AW962" s="846"/>
      <c r="AX962" s="846"/>
      <c r="AY962" s="846"/>
    </row>
    <row r="963" spans="3:51">
      <c r="C963" s="845"/>
      <c r="D963" s="846"/>
      <c r="E963" s="846"/>
      <c r="F963" s="846"/>
      <c r="G963" s="846"/>
      <c r="H963" s="846"/>
      <c r="I963" s="846"/>
      <c r="J963" s="846"/>
      <c r="K963" s="846"/>
      <c r="L963" s="846"/>
      <c r="M963" s="846"/>
      <c r="N963" s="846"/>
      <c r="O963" s="846"/>
      <c r="P963" s="846"/>
      <c r="Q963" s="846"/>
      <c r="R963" s="846"/>
      <c r="S963" s="846"/>
      <c r="T963" s="846"/>
      <c r="U963" s="846"/>
      <c r="V963" s="846"/>
      <c r="W963" s="846"/>
      <c r="X963" s="846"/>
      <c r="Y963" s="846"/>
      <c r="Z963" s="846"/>
      <c r="AA963" s="846"/>
      <c r="AB963" s="846"/>
      <c r="AC963" s="846"/>
      <c r="AD963" s="846"/>
      <c r="AE963" s="846"/>
      <c r="AF963" s="846"/>
      <c r="AG963" s="846"/>
      <c r="AH963" s="846"/>
      <c r="AI963" s="846"/>
      <c r="AJ963" s="846"/>
      <c r="AK963" s="846"/>
      <c r="AL963" s="846"/>
      <c r="AM963" s="846"/>
      <c r="AN963" s="846"/>
      <c r="AO963" s="846"/>
      <c r="AP963" s="846"/>
      <c r="AQ963" s="846"/>
      <c r="AR963" s="846"/>
      <c r="AS963" s="846"/>
      <c r="AT963" s="846"/>
      <c r="AU963" s="846"/>
      <c r="AV963" s="846"/>
      <c r="AW963" s="846"/>
      <c r="AX963" s="846"/>
      <c r="AY963" s="846"/>
    </row>
    <row r="964" spans="3:51">
      <c r="C964" s="845"/>
      <c r="D964" s="846"/>
      <c r="E964" s="846"/>
      <c r="F964" s="846"/>
      <c r="G964" s="846"/>
      <c r="H964" s="846"/>
      <c r="I964" s="846"/>
      <c r="J964" s="846"/>
      <c r="K964" s="846"/>
      <c r="L964" s="846"/>
      <c r="M964" s="846"/>
      <c r="N964" s="846"/>
      <c r="O964" s="846"/>
      <c r="P964" s="846"/>
      <c r="Q964" s="846"/>
      <c r="R964" s="846"/>
      <c r="S964" s="846"/>
      <c r="T964" s="846"/>
      <c r="U964" s="846"/>
      <c r="V964" s="846"/>
      <c r="W964" s="846"/>
      <c r="X964" s="846"/>
      <c r="Y964" s="846"/>
      <c r="Z964" s="846"/>
      <c r="AA964" s="846"/>
      <c r="AB964" s="846"/>
      <c r="AC964" s="846"/>
      <c r="AD964" s="846"/>
      <c r="AE964" s="846"/>
      <c r="AF964" s="846"/>
      <c r="AG964" s="846"/>
      <c r="AH964" s="846"/>
      <c r="AI964" s="846"/>
      <c r="AJ964" s="846"/>
      <c r="AK964" s="846"/>
      <c r="AL964" s="846"/>
      <c r="AM964" s="846"/>
      <c r="AN964" s="846"/>
      <c r="AO964" s="846"/>
      <c r="AP964" s="846"/>
      <c r="AQ964" s="846"/>
      <c r="AR964" s="846"/>
      <c r="AS964" s="846"/>
      <c r="AT964" s="846"/>
      <c r="AU964" s="846"/>
      <c r="AV964" s="846"/>
      <c r="AW964" s="846"/>
      <c r="AX964" s="846"/>
      <c r="AY964" s="846"/>
    </row>
    <row r="965" spans="3:51">
      <c r="C965" s="845"/>
      <c r="D965" s="846"/>
      <c r="E965" s="846"/>
      <c r="F965" s="846"/>
      <c r="G965" s="846"/>
      <c r="H965" s="846"/>
      <c r="I965" s="846"/>
      <c r="J965" s="846"/>
      <c r="K965" s="846"/>
      <c r="L965" s="846"/>
      <c r="M965" s="846"/>
      <c r="N965" s="846"/>
      <c r="O965" s="846"/>
      <c r="P965" s="846"/>
      <c r="Q965" s="846"/>
      <c r="R965" s="846"/>
      <c r="S965" s="846"/>
      <c r="T965" s="846"/>
      <c r="U965" s="846"/>
      <c r="V965" s="846"/>
      <c r="W965" s="846"/>
      <c r="X965" s="846"/>
      <c r="Y965" s="846"/>
      <c r="Z965" s="846"/>
      <c r="AA965" s="846"/>
      <c r="AB965" s="846"/>
      <c r="AC965" s="846"/>
      <c r="AD965" s="846"/>
      <c r="AE965" s="846"/>
      <c r="AF965" s="846"/>
      <c r="AG965" s="846"/>
      <c r="AH965" s="846"/>
      <c r="AI965" s="846"/>
      <c r="AJ965" s="846"/>
      <c r="AK965" s="846"/>
      <c r="AL965" s="846"/>
      <c r="AM965" s="846"/>
      <c r="AN965" s="846"/>
      <c r="AO965" s="846"/>
      <c r="AP965" s="846"/>
      <c r="AQ965" s="846"/>
      <c r="AR965" s="846"/>
      <c r="AS965" s="846"/>
      <c r="AT965" s="846"/>
      <c r="AU965" s="846"/>
      <c r="AV965" s="846"/>
      <c r="AW965" s="846"/>
      <c r="AX965" s="846"/>
      <c r="AY965" s="846"/>
    </row>
    <row r="966" spans="3:51">
      <c r="C966" s="845"/>
      <c r="D966" s="846"/>
      <c r="E966" s="846"/>
      <c r="F966" s="846"/>
      <c r="G966" s="846"/>
      <c r="H966" s="846"/>
      <c r="I966" s="846"/>
      <c r="J966" s="846"/>
      <c r="K966" s="846"/>
      <c r="L966" s="846"/>
      <c r="M966" s="846"/>
      <c r="N966" s="846"/>
      <c r="O966" s="846"/>
      <c r="P966" s="846"/>
      <c r="Q966" s="846"/>
      <c r="R966" s="846"/>
      <c r="S966" s="846"/>
      <c r="T966" s="846"/>
      <c r="U966" s="846"/>
      <c r="V966" s="846"/>
      <c r="W966" s="846"/>
      <c r="X966" s="846"/>
      <c r="Y966" s="846"/>
      <c r="Z966" s="846"/>
      <c r="AA966" s="846"/>
      <c r="AB966" s="846"/>
      <c r="AC966" s="846"/>
      <c r="AD966" s="846"/>
      <c r="AE966" s="846"/>
      <c r="AF966" s="846"/>
      <c r="AG966" s="846"/>
      <c r="AH966" s="846"/>
      <c r="AI966" s="846"/>
      <c r="AJ966" s="846"/>
      <c r="AK966" s="846"/>
      <c r="AL966" s="846"/>
      <c r="AM966" s="846"/>
      <c r="AN966" s="846"/>
      <c r="AO966" s="846"/>
      <c r="AP966" s="846"/>
      <c r="AQ966" s="846"/>
      <c r="AR966" s="846"/>
      <c r="AS966" s="846"/>
      <c r="AT966" s="846"/>
      <c r="AU966" s="846"/>
      <c r="AV966" s="846"/>
      <c r="AW966" s="846"/>
      <c r="AX966" s="846"/>
      <c r="AY966" s="846"/>
    </row>
    <row r="967" spans="3:51">
      <c r="C967" s="845"/>
      <c r="D967" s="846"/>
      <c r="E967" s="846"/>
      <c r="F967" s="846"/>
      <c r="G967" s="846"/>
      <c r="H967" s="846"/>
      <c r="I967" s="846"/>
      <c r="J967" s="846"/>
      <c r="K967" s="846"/>
      <c r="L967" s="846"/>
      <c r="M967" s="846"/>
      <c r="N967" s="846"/>
      <c r="O967" s="846"/>
      <c r="P967" s="846"/>
      <c r="Q967" s="846"/>
      <c r="R967" s="846"/>
      <c r="S967" s="846"/>
      <c r="T967" s="846"/>
      <c r="U967" s="846"/>
      <c r="V967" s="846"/>
      <c r="W967" s="846"/>
      <c r="X967" s="846"/>
      <c r="Y967" s="846"/>
      <c r="Z967" s="846"/>
      <c r="AA967" s="846"/>
      <c r="AB967" s="846"/>
      <c r="AC967" s="846"/>
      <c r="AD967" s="846"/>
      <c r="AE967" s="846"/>
      <c r="AF967" s="846"/>
      <c r="AG967" s="846"/>
      <c r="AH967" s="846"/>
      <c r="AI967" s="846"/>
      <c r="AJ967" s="846"/>
      <c r="AK967" s="846"/>
      <c r="AL967" s="846"/>
      <c r="AM967" s="846"/>
      <c r="AN967" s="846"/>
      <c r="AO967" s="846"/>
      <c r="AP967" s="846"/>
      <c r="AQ967" s="846"/>
      <c r="AR967" s="846"/>
      <c r="AS967" s="846"/>
      <c r="AT967" s="846"/>
      <c r="AU967" s="846"/>
      <c r="AV967" s="846"/>
      <c r="AW967" s="846"/>
      <c r="AX967" s="846"/>
      <c r="AY967" s="846"/>
    </row>
    <row r="968" spans="3:51">
      <c r="C968" s="845"/>
      <c r="D968" s="846"/>
      <c r="E968" s="846"/>
      <c r="F968" s="846"/>
      <c r="G968" s="846"/>
      <c r="H968" s="846"/>
      <c r="I968" s="846"/>
      <c r="J968" s="846"/>
      <c r="K968" s="846"/>
      <c r="L968" s="846"/>
      <c r="M968" s="846"/>
      <c r="N968" s="846"/>
      <c r="O968" s="846"/>
      <c r="P968" s="846"/>
      <c r="Q968" s="846"/>
      <c r="R968" s="846"/>
      <c r="S968" s="846"/>
      <c r="T968" s="846"/>
      <c r="U968" s="846"/>
      <c r="V968" s="846"/>
      <c r="W968" s="846"/>
      <c r="X968" s="846"/>
      <c r="Y968" s="846"/>
      <c r="Z968" s="846"/>
      <c r="AA968" s="846"/>
      <c r="AB968" s="846"/>
      <c r="AC968" s="846"/>
      <c r="AD968" s="846"/>
      <c r="AE968" s="846"/>
      <c r="AF968" s="846"/>
      <c r="AG968" s="846"/>
      <c r="AH968" s="846"/>
      <c r="AI968" s="846"/>
      <c r="AJ968" s="846"/>
      <c r="AK968" s="846"/>
      <c r="AL968" s="846"/>
      <c r="AM968" s="846"/>
      <c r="AN968" s="846"/>
      <c r="AO968" s="846"/>
      <c r="AP968" s="846"/>
      <c r="AQ968" s="846"/>
      <c r="AR968" s="846"/>
      <c r="AS968" s="846"/>
      <c r="AT968" s="846"/>
      <c r="AU968" s="846"/>
      <c r="AV968" s="846"/>
      <c r="AW968" s="846"/>
      <c r="AX968" s="846"/>
      <c r="AY968" s="846"/>
    </row>
    <row r="969" spans="3:51">
      <c r="C969" s="845"/>
      <c r="D969" s="846"/>
      <c r="E969" s="846"/>
      <c r="F969" s="846"/>
      <c r="G969" s="846"/>
      <c r="H969" s="846"/>
      <c r="I969" s="846"/>
      <c r="J969" s="846"/>
      <c r="K969" s="846"/>
      <c r="L969" s="846"/>
      <c r="M969" s="846"/>
      <c r="N969" s="846"/>
      <c r="O969" s="846"/>
      <c r="P969" s="846"/>
      <c r="Q969" s="846"/>
      <c r="R969" s="846"/>
      <c r="S969" s="846"/>
      <c r="T969" s="846"/>
      <c r="U969" s="846"/>
      <c r="V969" s="846"/>
      <c r="W969" s="846"/>
      <c r="X969" s="846"/>
      <c r="Y969" s="846"/>
      <c r="Z969" s="846"/>
      <c r="AA969" s="846"/>
      <c r="AB969" s="846"/>
      <c r="AC969" s="846"/>
      <c r="AD969" s="846"/>
      <c r="AE969" s="846"/>
      <c r="AF969" s="846"/>
      <c r="AG969" s="846"/>
      <c r="AH969" s="846"/>
      <c r="AI969" s="846"/>
      <c r="AJ969" s="846"/>
      <c r="AK969" s="846"/>
      <c r="AL969" s="846"/>
      <c r="AM969" s="846"/>
      <c r="AN969" s="846"/>
      <c r="AO969" s="846"/>
      <c r="AP969" s="846"/>
      <c r="AQ969" s="846"/>
      <c r="AR969" s="846"/>
      <c r="AS969" s="846"/>
      <c r="AT969" s="846"/>
      <c r="AU969" s="846"/>
      <c r="AV969" s="846"/>
      <c r="AW969" s="846"/>
      <c r="AX969" s="846"/>
      <c r="AY969" s="846"/>
    </row>
    <row r="970" spans="3:51">
      <c r="C970" s="845"/>
      <c r="D970" s="846"/>
      <c r="E970" s="846"/>
      <c r="F970" s="846"/>
      <c r="G970" s="846"/>
      <c r="H970" s="846"/>
      <c r="I970" s="846"/>
      <c r="J970" s="846"/>
      <c r="K970" s="846"/>
      <c r="L970" s="846"/>
      <c r="M970" s="846"/>
      <c r="N970" s="846"/>
      <c r="O970" s="846"/>
      <c r="P970" s="846"/>
      <c r="Q970" s="846"/>
      <c r="R970" s="846"/>
      <c r="S970" s="846"/>
      <c r="T970" s="846"/>
      <c r="U970" s="846"/>
      <c r="V970" s="846"/>
      <c r="W970" s="846"/>
      <c r="X970" s="846"/>
      <c r="Y970" s="846"/>
      <c r="Z970" s="846"/>
      <c r="AA970" s="846"/>
      <c r="AB970" s="846"/>
      <c r="AC970" s="846"/>
      <c r="AD970" s="846"/>
      <c r="AE970" s="846"/>
      <c r="AF970" s="846"/>
      <c r="AG970" s="846"/>
      <c r="AH970" s="846"/>
      <c r="AI970" s="846"/>
      <c r="AJ970" s="846"/>
      <c r="AK970" s="846"/>
      <c r="AL970" s="846"/>
      <c r="AM970" s="846"/>
      <c r="AN970" s="846"/>
      <c r="AO970" s="846"/>
      <c r="AP970" s="846"/>
      <c r="AQ970" s="846"/>
      <c r="AR970" s="846"/>
      <c r="AS970" s="846"/>
      <c r="AT970" s="846"/>
      <c r="AU970" s="846"/>
      <c r="AV970" s="846"/>
      <c r="AW970" s="846"/>
      <c r="AX970" s="846"/>
      <c r="AY970" s="846"/>
    </row>
    <row r="971" spans="3:51">
      <c r="C971" s="845"/>
      <c r="D971" s="846"/>
      <c r="E971" s="846"/>
      <c r="F971" s="846"/>
      <c r="G971" s="846"/>
      <c r="H971" s="846"/>
      <c r="I971" s="846"/>
      <c r="J971" s="846"/>
      <c r="K971" s="846"/>
      <c r="L971" s="846"/>
      <c r="M971" s="846"/>
      <c r="N971" s="846"/>
      <c r="O971" s="846"/>
      <c r="P971" s="846"/>
      <c r="Q971" s="846"/>
      <c r="R971" s="846"/>
      <c r="S971" s="846"/>
      <c r="T971" s="846"/>
      <c r="U971" s="846"/>
      <c r="V971" s="846"/>
      <c r="W971" s="846"/>
      <c r="X971" s="846"/>
      <c r="Y971" s="846"/>
      <c r="Z971" s="846"/>
      <c r="AA971" s="846"/>
      <c r="AB971" s="846"/>
      <c r="AC971" s="846"/>
      <c r="AD971" s="846"/>
      <c r="AE971" s="846"/>
      <c r="AF971" s="846"/>
      <c r="AG971" s="846"/>
      <c r="AH971" s="846"/>
      <c r="AI971" s="846"/>
      <c r="AJ971" s="846"/>
      <c r="AK971" s="846"/>
      <c r="AL971" s="846"/>
      <c r="AM971" s="846"/>
      <c r="AN971" s="846"/>
      <c r="AO971" s="846"/>
      <c r="AP971" s="846"/>
      <c r="AQ971" s="846"/>
      <c r="AR971" s="846"/>
      <c r="AS971" s="846"/>
      <c r="AT971" s="846"/>
      <c r="AU971" s="846"/>
      <c r="AV971" s="846"/>
      <c r="AW971" s="846"/>
      <c r="AX971" s="846"/>
      <c r="AY971" s="846"/>
    </row>
    <row r="972" spans="3:51">
      <c r="C972" s="845"/>
      <c r="D972" s="846"/>
      <c r="E972" s="846"/>
      <c r="F972" s="846"/>
      <c r="G972" s="846"/>
      <c r="H972" s="846"/>
      <c r="I972" s="846"/>
      <c r="J972" s="846"/>
      <c r="K972" s="846"/>
      <c r="L972" s="846"/>
      <c r="M972" s="846"/>
      <c r="N972" s="846"/>
      <c r="O972" s="846"/>
      <c r="P972" s="846"/>
      <c r="Q972" s="846"/>
      <c r="R972" s="846"/>
      <c r="S972" s="846"/>
      <c r="T972" s="846"/>
      <c r="U972" s="846"/>
      <c r="V972" s="846"/>
      <c r="W972" s="846"/>
      <c r="X972" s="846"/>
      <c r="Y972" s="846"/>
      <c r="Z972" s="846"/>
      <c r="AA972" s="846"/>
      <c r="AB972" s="846"/>
      <c r="AC972" s="846"/>
      <c r="AD972" s="846"/>
      <c r="AE972" s="846"/>
      <c r="AF972" s="846"/>
      <c r="AG972" s="846"/>
      <c r="AH972" s="846"/>
      <c r="AI972" s="846"/>
      <c r="AJ972" s="846"/>
      <c r="AK972" s="846"/>
      <c r="AL972" s="846"/>
      <c r="AM972" s="846"/>
      <c r="AN972" s="846"/>
      <c r="AO972" s="846"/>
      <c r="AP972" s="846"/>
      <c r="AQ972" s="846"/>
      <c r="AR972" s="846"/>
      <c r="AS972" s="846"/>
      <c r="AT972" s="846"/>
      <c r="AU972" s="846"/>
      <c r="AV972" s="846"/>
      <c r="AW972" s="846"/>
      <c r="AX972" s="846"/>
      <c r="AY972" s="846"/>
    </row>
    <row r="973" spans="3:51">
      <c r="C973" s="845"/>
      <c r="D973" s="846"/>
      <c r="E973" s="846"/>
      <c r="F973" s="846"/>
      <c r="G973" s="846"/>
      <c r="H973" s="846"/>
      <c r="I973" s="846"/>
      <c r="J973" s="846"/>
      <c r="K973" s="846"/>
      <c r="L973" s="846"/>
      <c r="M973" s="846"/>
      <c r="N973" s="846"/>
      <c r="O973" s="846"/>
      <c r="P973" s="846"/>
      <c r="Q973" s="846"/>
      <c r="R973" s="846"/>
      <c r="S973" s="846"/>
      <c r="T973" s="846"/>
      <c r="U973" s="846"/>
      <c r="V973" s="846"/>
      <c r="W973" s="846"/>
      <c r="X973" s="846"/>
      <c r="Y973" s="846"/>
      <c r="Z973" s="846"/>
      <c r="AA973" s="846"/>
      <c r="AB973" s="846"/>
      <c r="AC973" s="846"/>
      <c r="AD973" s="846"/>
      <c r="AE973" s="846"/>
      <c r="AF973" s="846"/>
      <c r="AG973" s="846"/>
      <c r="AH973" s="846"/>
      <c r="AI973" s="846"/>
      <c r="AJ973" s="846"/>
      <c r="AK973" s="846"/>
      <c r="AL973" s="846"/>
      <c r="AM973" s="846"/>
      <c r="AN973" s="846"/>
      <c r="AO973" s="846"/>
      <c r="AP973" s="846"/>
      <c r="AQ973" s="846"/>
      <c r="AR973" s="846"/>
      <c r="AS973" s="846"/>
      <c r="AT973" s="846"/>
      <c r="AU973" s="846"/>
      <c r="AV973" s="846"/>
      <c r="AW973" s="846"/>
      <c r="AX973" s="846"/>
      <c r="AY973" s="846"/>
    </row>
    <row r="974" spans="3:51">
      <c r="C974" s="845"/>
      <c r="D974" s="846"/>
      <c r="E974" s="846"/>
      <c r="F974" s="846"/>
      <c r="G974" s="846"/>
      <c r="H974" s="846"/>
      <c r="I974" s="846"/>
      <c r="J974" s="846"/>
      <c r="K974" s="846"/>
      <c r="L974" s="846"/>
      <c r="M974" s="846"/>
      <c r="N974" s="846"/>
      <c r="O974" s="846"/>
      <c r="P974" s="846"/>
      <c r="Q974" s="846"/>
      <c r="R974" s="846"/>
      <c r="S974" s="846"/>
      <c r="T974" s="846"/>
      <c r="U974" s="846"/>
      <c r="V974" s="846"/>
      <c r="W974" s="846"/>
      <c r="X974" s="846"/>
      <c r="Y974" s="846"/>
      <c r="Z974" s="846"/>
      <c r="AA974" s="846"/>
      <c r="AB974" s="846"/>
      <c r="AC974" s="846"/>
      <c r="AD974" s="846"/>
      <c r="AE974" s="846"/>
      <c r="AF974" s="846"/>
      <c r="AG974" s="846"/>
      <c r="AH974" s="846"/>
      <c r="AI974" s="846"/>
      <c r="AJ974" s="846"/>
      <c r="AK974" s="846"/>
      <c r="AL974" s="846"/>
      <c r="AM974" s="846"/>
      <c r="AN974" s="846"/>
      <c r="AO974" s="846"/>
      <c r="AP974" s="846"/>
      <c r="AQ974" s="846"/>
      <c r="AR974" s="846"/>
      <c r="AS974" s="846"/>
      <c r="AT974" s="846"/>
      <c r="AU974" s="846"/>
      <c r="AV974" s="846"/>
      <c r="AW974" s="846"/>
      <c r="AX974" s="846"/>
      <c r="AY974" s="846"/>
    </row>
    <row r="975" spans="3:51">
      <c r="C975" s="845"/>
      <c r="D975" s="846"/>
      <c r="E975" s="846"/>
      <c r="F975" s="846"/>
      <c r="G975" s="846"/>
      <c r="H975" s="846"/>
      <c r="I975" s="846"/>
      <c r="J975" s="846"/>
      <c r="K975" s="846"/>
      <c r="L975" s="846"/>
      <c r="M975" s="846"/>
      <c r="N975" s="846"/>
      <c r="O975" s="846"/>
      <c r="P975" s="846"/>
      <c r="Q975" s="846"/>
      <c r="R975" s="846"/>
      <c r="S975" s="846"/>
      <c r="T975" s="846"/>
      <c r="U975" s="846"/>
      <c r="V975" s="846"/>
      <c r="W975" s="846"/>
      <c r="X975" s="846"/>
      <c r="Y975" s="846"/>
      <c r="Z975" s="846"/>
      <c r="AA975" s="846"/>
      <c r="AB975" s="846"/>
      <c r="AC975" s="846"/>
      <c r="AD975" s="846"/>
      <c r="AE975" s="846"/>
      <c r="AF975" s="846"/>
      <c r="AG975" s="846"/>
      <c r="AH975" s="846"/>
      <c r="AI975" s="846"/>
      <c r="AJ975" s="846"/>
      <c r="AK975" s="846"/>
      <c r="AL975" s="846"/>
      <c r="AM975" s="846"/>
      <c r="AN975" s="846"/>
      <c r="AO975" s="846"/>
      <c r="AP975" s="846"/>
      <c r="AQ975" s="846"/>
      <c r="AR975" s="846"/>
      <c r="AS975" s="846"/>
      <c r="AT975" s="846"/>
      <c r="AU975" s="846"/>
      <c r="AV975" s="846"/>
      <c r="AW975" s="846"/>
      <c r="AX975" s="846"/>
      <c r="AY975" s="846"/>
    </row>
    <row r="976" spans="3:51">
      <c r="C976" s="845"/>
      <c r="D976" s="846"/>
      <c r="E976" s="846"/>
      <c r="F976" s="846"/>
      <c r="G976" s="846"/>
      <c r="H976" s="846"/>
      <c r="I976" s="846"/>
      <c r="J976" s="846"/>
      <c r="K976" s="846"/>
      <c r="L976" s="846"/>
      <c r="M976" s="846"/>
      <c r="N976" s="846"/>
      <c r="O976" s="846"/>
      <c r="P976" s="846"/>
      <c r="Q976" s="846"/>
      <c r="R976" s="846"/>
      <c r="S976" s="846"/>
      <c r="T976" s="846"/>
      <c r="U976" s="846"/>
      <c r="V976" s="846"/>
      <c r="W976" s="846"/>
      <c r="X976" s="846"/>
      <c r="Y976" s="846"/>
      <c r="Z976" s="846"/>
      <c r="AA976" s="846"/>
      <c r="AB976" s="846"/>
      <c r="AC976" s="846"/>
      <c r="AD976" s="846"/>
      <c r="AE976" s="846"/>
      <c r="AF976" s="846"/>
      <c r="AG976" s="846"/>
      <c r="AH976" s="846"/>
      <c r="AI976" s="846"/>
      <c r="AJ976" s="846"/>
      <c r="AK976" s="846"/>
      <c r="AL976" s="846"/>
      <c r="AM976" s="846"/>
      <c r="AN976" s="846"/>
      <c r="AO976" s="846"/>
      <c r="AP976" s="846"/>
      <c r="AQ976" s="846"/>
      <c r="AR976" s="846"/>
      <c r="AS976" s="846"/>
      <c r="AT976" s="846"/>
      <c r="AU976" s="846"/>
      <c r="AV976" s="846"/>
      <c r="AW976" s="846"/>
      <c r="AX976" s="846"/>
      <c r="AY976" s="846"/>
    </row>
    <row r="977" spans="3:51">
      <c r="C977" s="845"/>
      <c r="D977" s="846"/>
      <c r="E977" s="846"/>
      <c r="F977" s="846"/>
      <c r="G977" s="846"/>
      <c r="H977" s="846"/>
      <c r="I977" s="846"/>
      <c r="J977" s="846"/>
      <c r="K977" s="846"/>
      <c r="L977" s="846"/>
      <c r="M977" s="846"/>
      <c r="N977" s="846"/>
      <c r="O977" s="846"/>
      <c r="P977" s="846"/>
      <c r="Q977" s="846"/>
      <c r="R977" s="846"/>
      <c r="S977" s="846"/>
      <c r="T977" s="846"/>
      <c r="U977" s="846"/>
      <c r="V977" s="846"/>
      <c r="W977" s="846"/>
      <c r="X977" s="846"/>
      <c r="Y977" s="846"/>
      <c r="Z977" s="846"/>
      <c r="AA977" s="846"/>
      <c r="AB977" s="846"/>
      <c r="AC977" s="846"/>
      <c r="AD977" s="846"/>
      <c r="AE977" s="846"/>
      <c r="AF977" s="846"/>
      <c r="AG977" s="846"/>
      <c r="AH977" s="846"/>
      <c r="AI977" s="846"/>
      <c r="AJ977" s="846"/>
      <c r="AK977" s="846"/>
      <c r="AL977" s="846"/>
      <c r="AM977" s="846"/>
      <c r="AN977" s="846"/>
      <c r="AO977" s="846"/>
      <c r="AP977" s="846"/>
      <c r="AQ977" s="846"/>
      <c r="AR977" s="846"/>
      <c r="AS977" s="846"/>
      <c r="AT977" s="846"/>
      <c r="AU977" s="846"/>
      <c r="AV977" s="846"/>
      <c r="AW977" s="846"/>
      <c r="AX977" s="846"/>
      <c r="AY977" s="846"/>
    </row>
    <row r="978" spans="3:51">
      <c r="C978" s="845"/>
      <c r="D978" s="846"/>
      <c r="E978" s="846"/>
      <c r="F978" s="846"/>
      <c r="G978" s="846"/>
      <c r="H978" s="846"/>
      <c r="I978" s="846"/>
      <c r="J978" s="846"/>
      <c r="K978" s="846"/>
      <c r="L978" s="846"/>
      <c r="M978" s="846"/>
      <c r="N978" s="846"/>
      <c r="O978" s="846"/>
      <c r="P978" s="846"/>
      <c r="Q978" s="846"/>
      <c r="R978" s="846"/>
      <c r="S978" s="846"/>
      <c r="T978" s="846"/>
      <c r="U978" s="846"/>
      <c r="V978" s="846"/>
      <c r="W978" s="846"/>
      <c r="X978" s="846"/>
      <c r="Y978" s="846"/>
      <c r="Z978" s="846"/>
      <c r="AA978" s="846"/>
      <c r="AB978" s="846"/>
      <c r="AC978" s="846"/>
      <c r="AD978" s="846"/>
      <c r="AE978" s="846"/>
      <c r="AF978" s="846"/>
      <c r="AG978" s="846"/>
      <c r="AH978" s="846"/>
      <c r="AI978" s="846"/>
      <c r="AJ978" s="846"/>
      <c r="AK978" s="846"/>
      <c r="AL978" s="846"/>
      <c r="AM978" s="846"/>
      <c r="AN978" s="846"/>
      <c r="AO978" s="846"/>
      <c r="AP978" s="846"/>
      <c r="AQ978" s="846"/>
      <c r="AR978" s="846"/>
      <c r="AS978" s="846"/>
      <c r="AT978" s="846"/>
      <c r="AU978" s="846"/>
      <c r="AV978" s="846"/>
      <c r="AW978" s="846"/>
      <c r="AX978" s="846"/>
      <c r="AY978" s="846"/>
    </row>
    <row r="979" spans="3:51">
      <c r="C979" s="845"/>
      <c r="D979" s="846"/>
      <c r="E979" s="846"/>
      <c r="F979" s="846"/>
      <c r="G979" s="846"/>
      <c r="H979" s="846"/>
      <c r="I979" s="846"/>
      <c r="J979" s="846"/>
      <c r="K979" s="846"/>
      <c r="L979" s="846"/>
      <c r="M979" s="846"/>
      <c r="N979" s="846"/>
      <c r="O979" s="846"/>
      <c r="P979" s="846"/>
      <c r="Q979" s="846"/>
      <c r="R979" s="846"/>
      <c r="S979" s="846"/>
      <c r="T979" s="846"/>
      <c r="U979" s="846"/>
      <c r="V979" s="846"/>
      <c r="W979" s="846"/>
      <c r="X979" s="846"/>
      <c r="Y979" s="846"/>
      <c r="Z979" s="846"/>
      <c r="AA979" s="846"/>
      <c r="AB979" s="846"/>
      <c r="AC979" s="846"/>
      <c r="AD979" s="846"/>
      <c r="AE979" s="846"/>
      <c r="AF979" s="846"/>
      <c r="AG979" s="846"/>
      <c r="AH979" s="846"/>
      <c r="AI979" s="846"/>
      <c r="AJ979" s="846"/>
      <c r="AK979" s="846"/>
      <c r="AL979" s="846"/>
      <c r="AM979" s="846"/>
      <c r="AN979" s="846"/>
      <c r="AO979" s="846"/>
      <c r="AP979" s="846"/>
      <c r="AQ979" s="846"/>
      <c r="AR979" s="846"/>
      <c r="AS979" s="846"/>
      <c r="AT979" s="846"/>
      <c r="AU979" s="846"/>
      <c r="AV979" s="846"/>
      <c r="AW979" s="846"/>
      <c r="AX979" s="846"/>
      <c r="AY979" s="846"/>
    </row>
    <row r="980" spans="3:51">
      <c r="C980" s="845"/>
      <c r="D980" s="846"/>
      <c r="E980" s="846"/>
      <c r="F980" s="846"/>
      <c r="G980" s="846"/>
      <c r="H980" s="846"/>
      <c r="I980" s="846"/>
      <c r="J980" s="846"/>
      <c r="K980" s="846"/>
      <c r="L980" s="846"/>
      <c r="M980" s="846"/>
      <c r="N980" s="846"/>
      <c r="O980" s="846"/>
      <c r="P980" s="846"/>
      <c r="Q980" s="846"/>
      <c r="R980" s="846"/>
      <c r="S980" s="846"/>
      <c r="T980" s="846"/>
      <c r="U980" s="846"/>
      <c r="V980" s="846"/>
      <c r="W980" s="846"/>
      <c r="X980" s="846"/>
      <c r="Y980" s="846"/>
      <c r="Z980" s="846"/>
      <c r="AA980" s="846"/>
      <c r="AB980" s="846"/>
      <c r="AC980" s="846"/>
      <c r="AD980" s="846"/>
      <c r="AE980" s="846"/>
      <c r="AF980" s="846"/>
      <c r="AG980" s="846"/>
      <c r="AH980" s="846"/>
      <c r="AI980" s="846"/>
      <c r="AJ980" s="846"/>
      <c r="AK980" s="846"/>
      <c r="AL980" s="846"/>
      <c r="AM980" s="846"/>
      <c r="AN980" s="846"/>
      <c r="AO980" s="846"/>
      <c r="AP980" s="846"/>
      <c r="AQ980" s="846"/>
      <c r="AR980" s="846"/>
      <c r="AS980" s="846"/>
      <c r="AT980" s="846"/>
      <c r="AU980" s="846"/>
      <c r="AV980" s="846"/>
      <c r="AW980" s="846"/>
      <c r="AX980" s="846"/>
      <c r="AY980" s="846"/>
    </row>
    <row r="981" spans="3:51">
      <c r="C981" s="845"/>
      <c r="D981" s="846"/>
      <c r="E981" s="846"/>
      <c r="F981" s="846"/>
      <c r="G981" s="846"/>
      <c r="H981" s="846"/>
      <c r="I981" s="846"/>
      <c r="J981" s="846"/>
      <c r="K981" s="846"/>
      <c r="L981" s="846"/>
      <c r="M981" s="846"/>
      <c r="N981" s="846"/>
      <c r="O981" s="846"/>
      <c r="P981" s="846"/>
      <c r="Q981" s="846"/>
      <c r="R981" s="846"/>
      <c r="S981" s="846"/>
      <c r="T981" s="846"/>
      <c r="U981" s="846"/>
      <c r="V981" s="846"/>
      <c r="W981" s="846"/>
      <c r="X981" s="846"/>
      <c r="Y981" s="846"/>
      <c r="Z981" s="846"/>
      <c r="AA981" s="846"/>
      <c r="AB981" s="846"/>
      <c r="AC981" s="846"/>
      <c r="AD981" s="846"/>
      <c r="AE981" s="846"/>
      <c r="AF981" s="846"/>
      <c r="AG981" s="846"/>
      <c r="AH981" s="846"/>
      <c r="AI981" s="846"/>
      <c r="AJ981" s="846"/>
      <c r="AK981" s="846"/>
      <c r="AL981" s="846"/>
      <c r="AM981" s="846"/>
      <c r="AN981" s="846"/>
      <c r="AO981" s="846"/>
      <c r="AP981" s="846"/>
      <c r="AQ981" s="846"/>
      <c r="AR981" s="846"/>
      <c r="AS981" s="846"/>
      <c r="AT981" s="846"/>
      <c r="AU981" s="846"/>
      <c r="AV981" s="846"/>
      <c r="AW981" s="846"/>
      <c r="AX981" s="846"/>
      <c r="AY981" s="846"/>
    </row>
    <row r="982" spans="3:51">
      <c r="C982" s="845"/>
      <c r="D982" s="846"/>
      <c r="E982" s="846"/>
      <c r="F982" s="846"/>
      <c r="G982" s="846"/>
      <c r="H982" s="846"/>
      <c r="I982" s="846"/>
      <c r="J982" s="846"/>
      <c r="K982" s="846"/>
      <c r="L982" s="846"/>
      <c r="M982" s="846"/>
      <c r="N982" s="846"/>
      <c r="O982" s="846"/>
      <c r="P982" s="846"/>
      <c r="Q982" s="846"/>
      <c r="R982" s="846"/>
      <c r="S982" s="846"/>
      <c r="T982" s="846"/>
      <c r="U982" s="846"/>
      <c r="V982" s="846"/>
      <c r="W982" s="846"/>
      <c r="X982" s="846"/>
      <c r="Y982" s="846"/>
      <c r="Z982" s="846"/>
      <c r="AA982" s="846"/>
      <c r="AB982" s="846"/>
      <c r="AC982" s="846"/>
      <c r="AD982" s="846"/>
      <c r="AE982" s="846"/>
      <c r="AF982" s="846"/>
      <c r="AG982" s="846"/>
      <c r="AH982" s="846"/>
      <c r="AI982" s="846"/>
      <c r="AJ982" s="846"/>
      <c r="AK982" s="846"/>
      <c r="AL982" s="846"/>
      <c r="AM982" s="846"/>
      <c r="AN982" s="846"/>
      <c r="AO982" s="846"/>
      <c r="AP982" s="846"/>
      <c r="AQ982" s="846"/>
      <c r="AR982" s="846"/>
      <c r="AS982" s="846"/>
      <c r="AT982" s="846"/>
      <c r="AU982" s="846"/>
      <c r="AV982" s="846"/>
      <c r="AW982" s="846"/>
      <c r="AX982" s="846"/>
      <c r="AY982" s="846"/>
    </row>
    <row r="983" spans="3:51">
      <c r="C983" s="845"/>
      <c r="D983" s="846"/>
      <c r="E983" s="846"/>
      <c r="F983" s="846"/>
      <c r="G983" s="846"/>
      <c r="H983" s="846"/>
      <c r="I983" s="846"/>
      <c r="J983" s="846"/>
      <c r="K983" s="846"/>
      <c r="L983" s="846"/>
      <c r="M983" s="846"/>
      <c r="N983" s="846"/>
      <c r="O983" s="846"/>
      <c r="P983" s="846"/>
      <c r="Q983" s="846"/>
      <c r="R983" s="846"/>
      <c r="S983" s="846"/>
      <c r="T983" s="846"/>
      <c r="U983" s="846"/>
      <c r="V983" s="846"/>
      <c r="W983" s="846"/>
      <c r="X983" s="846"/>
      <c r="Y983" s="846"/>
      <c r="Z983" s="846"/>
      <c r="AA983" s="846"/>
      <c r="AB983" s="846"/>
      <c r="AC983" s="846"/>
      <c r="AD983" s="846"/>
      <c r="AE983" s="846"/>
      <c r="AF983" s="846"/>
      <c r="AG983" s="846"/>
      <c r="AH983" s="846"/>
      <c r="AI983" s="846"/>
      <c r="AJ983" s="846"/>
      <c r="AK983" s="846"/>
      <c r="AL983" s="846"/>
      <c r="AM983" s="846"/>
      <c r="AN983" s="846"/>
      <c r="AO983" s="846"/>
      <c r="AP983" s="846"/>
      <c r="AQ983" s="846"/>
      <c r="AR983" s="846"/>
      <c r="AS983" s="846"/>
      <c r="AT983" s="846"/>
      <c r="AU983" s="846"/>
      <c r="AV983" s="846"/>
      <c r="AW983" s="846"/>
      <c r="AX983" s="846"/>
      <c r="AY983" s="846"/>
    </row>
    <row r="984" spans="3:51">
      <c r="C984" s="845"/>
      <c r="D984" s="846"/>
      <c r="E984" s="846"/>
      <c r="F984" s="846"/>
      <c r="G984" s="846"/>
      <c r="H984" s="846"/>
      <c r="I984" s="846"/>
      <c r="J984" s="846"/>
      <c r="K984" s="846"/>
      <c r="L984" s="846"/>
      <c r="M984" s="846"/>
      <c r="N984" s="846"/>
      <c r="O984" s="846"/>
      <c r="P984" s="846"/>
      <c r="Q984" s="846"/>
      <c r="R984" s="846"/>
      <c r="S984" s="846"/>
      <c r="T984" s="846"/>
      <c r="U984" s="846"/>
      <c r="V984" s="846"/>
      <c r="W984" s="846"/>
      <c r="X984" s="846"/>
      <c r="Y984" s="846"/>
      <c r="Z984" s="846"/>
      <c r="AA984" s="846"/>
      <c r="AB984" s="846"/>
      <c r="AC984" s="846"/>
      <c r="AD984" s="846"/>
      <c r="AE984" s="846"/>
      <c r="AF984" s="846"/>
      <c r="AG984" s="846"/>
      <c r="AH984" s="846"/>
      <c r="AI984" s="846"/>
      <c r="AJ984" s="846"/>
      <c r="AK984" s="846"/>
      <c r="AL984" s="846"/>
      <c r="AM984" s="846"/>
      <c r="AN984" s="846"/>
      <c r="AO984" s="846"/>
      <c r="AP984" s="846"/>
      <c r="AQ984" s="846"/>
      <c r="AR984" s="846"/>
      <c r="AS984" s="846"/>
      <c r="AT984" s="846"/>
      <c r="AU984" s="846"/>
      <c r="AV984" s="846"/>
      <c r="AW984" s="846"/>
      <c r="AX984" s="846"/>
      <c r="AY984" s="846"/>
    </row>
    <row r="985" spans="3:51">
      <c r="C985" s="845"/>
      <c r="D985" s="846"/>
      <c r="E985" s="846"/>
      <c r="F985" s="846"/>
      <c r="G985" s="846"/>
      <c r="H985" s="846"/>
      <c r="I985" s="846"/>
      <c r="J985" s="846"/>
      <c r="K985" s="846"/>
      <c r="L985" s="846"/>
      <c r="M985" s="846"/>
      <c r="N985" s="846"/>
      <c r="O985" s="846"/>
      <c r="P985" s="846"/>
      <c r="Q985" s="846"/>
      <c r="R985" s="846"/>
      <c r="S985" s="846"/>
      <c r="T985" s="846"/>
      <c r="U985" s="846"/>
      <c r="V985" s="846"/>
      <c r="W985" s="846"/>
      <c r="X985" s="846"/>
      <c r="Y985" s="846"/>
      <c r="Z985" s="846"/>
      <c r="AA985" s="846"/>
      <c r="AB985" s="846"/>
      <c r="AC985" s="846"/>
      <c r="AD985" s="846"/>
      <c r="AE985" s="846"/>
      <c r="AF985" s="846"/>
      <c r="AG985" s="846"/>
      <c r="AH985" s="846"/>
      <c r="AI985" s="846"/>
      <c r="AJ985" s="846"/>
      <c r="AK985" s="846"/>
      <c r="AL985" s="846"/>
      <c r="AM985" s="846"/>
      <c r="AN985" s="846"/>
      <c r="AO985" s="846"/>
      <c r="AP985" s="846"/>
      <c r="AQ985" s="846"/>
      <c r="AR985" s="846"/>
      <c r="AS985" s="846"/>
      <c r="AT985" s="846"/>
      <c r="AU985" s="846"/>
      <c r="AV985" s="846"/>
      <c r="AW985" s="846"/>
      <c r="AX985" s="846"/>
      <c r="AY985" s="846"/>
    </row>
    <row r="986" spans="3:51">
      <c r="C986" s="845"/>
      <c r="D986" s="846"/>
      <c r="E986" s="846"/>
      <c r="F986" s="846"/>
      <c r="G986" s="846"/>
      <c r="H986" s="846"/>
      <c r="I986" s="846"/>
      <c r="J986" s="846"/>
      <c r="K986" s="846"/>
      <c r="L986" s="846"/>
      <c r="M986" s="846"/>
      <c r="N986" s="846"/>
      <c r="O986" s="846"/>
      <c r="P986" s="846"/>
      <c r="Q986" s="846"/>
      <c r="R986" s="846"/>
      <c r="S986" s="846"/>
      <c r="T986" s="846"/>
      <c r="U986" s="846"/>
      <c r="V986" s="846"/>
      <c r="W986" s="846"/>
      <c r="X986" s="846"/>
      <c r="Y986" s="846"/>
      <c r="Z986" s="846"/>
      <c r="AA986" s="846"/>
      <c r="AB986" s="846"/>
      <c r="AC986" s="846"/>
      <c r="AD986" s="846"/>
      <c r="AE986" s="846"/>
      <c r="AF986" s="846"/>
      <c r="AG986" s="846"/>
      <c r="AH986" s="846"/>
      <c r="AI986" s="846"/>
      <c r="AJ986" s="846"/>
      <c r="AK986" s="846"/>
      <c r="AL986" s="846"/>
      <c r="AM986" s="846"/>
      <c r="AN986" s="846"/>
      <c r="AO986" s="846"/>
      <c r="AP986" s="846"/>
      <c r="AQ986" s="846"/>
      <c r="AR986" s="846"/>
      <c r="AS986" s="846"/>
      <c r="AT986" s="846"/>
      <c r="AU986" s="846"/>
      <c r="AV986" s="846"/>
      <c r="AW986" s="846"/>
      <c r="AX986" s="846"/>
      <c r="AY986" s="846"/>
    </row>
    <row r="987" spans="3:51">
      <c r="C987" s="845"/>
      <c r="D987" s="846"/>
      <c r="E987" s="846"/>
      <c r="F987" s="846"/>
      <c r="G987" s="846"/>
      <c r="H987" s="846"/>
      <c r="I987" s="846"/>
      <c r="J987" s="846"/>
      <c r="K987" s="846"/>
      <c r="L987" s="846"/>
      <c r="M987" s="846"/>
      <c r="N987" s="846"/>
      <c r="O987" s="846"/>
      <c r="P987" s="846"/>
      <c r="Q987" s="846"/>
      <c r="R987" s="846"/>
      <c r="S987" s="846"/>
      <c r="T987" s="846"/>
      <c r="U987" s="846"/>
      <c r="V987" s="846"/>
      <c r="W987" s="846"/>
      <c r="X987" s="846"/>
      <c r="Y987" s="846"/>
      <c r="Z987" s="846"/>
      <c r="AA987" s="846"/>
      <c r="AB987" s="846"/>
      <c r="AC987" s="846"/>
      <c r="AD987" s="846"/>
      <c r="AE987" s="846"/>
      <c r="AF987" s="846"/>
      <c r="AG987" s="846"/>
      <c r="AH987" s="846"/>
      <c r="AI987" s="846"/>
      <c r="AJ987" s="846"/>
      <c r="AK987" s="846"/>
      <c r="AL987" s="846"/>
      <c r="AM987" s="846"/>
      <c r="AN987" s="846"/>
      <c r="AO987" s="846"/>
      <c r="AP987" s="846"/>
      <c r="AQ987" s="846"/>
      <c r="AR987" s="846"/>
      <c r="AS987" s="846"/>
      <c r="AT987" s="846"/>
      <c r="AU987" s="846"/>
      <c r="AV987" s="846"/>
      <c r="AW987" s="846"/>
      <c r="AX987" s="846"/>
      <c r="AY987" s="846"/>
    </row>
    <row r="988" spans="3:51">
      <c r="C988" s="845"/>
      <c r="D988" s="846"/>
      <c r="E988" s="846"/>
      <c r="F988" s="846"/>
      <c r="G988" s="846"/>
      <c r="H988" s="846"/>
      <c r="I988" s="846"/>
      <c r="J988" s="846"/>
      <c r="K988" s="846"/>
      <c r="L988" s="846"/>
      <c r="M988" s="846"/>
      <c r="N988" s="846"/>
      <c r="O988" s="846"/>
      <c r="P988" s="846"/>
      <c r="Q988" s="846"/>
      <c r="R988" s="846"/>
      <c r="S988" s="846"/>
      <c r="T988" s="846"/>
      <c r="U988" s="846"/>
      <c r="V988" s="846"/>
      <c r="W988" s="846"/>
      <c r="X988" s="846"/>
      <c r="Y988" s="846"/>
      <c r="Z988" s="846"/>
      <c r="AA988" s="846"/>
      <c r="AB988" s="846"/>
      <c r="AC988" s="846"/>
      <c r="AD988" s="846"/>
      <c r="AE988" s="846"/>
      <c r="AF988" s="846"/>
      <c r="AG988" s="846"/>
      <c r="AH988" s="846"/>
      <c r="AI988" s="846"/>
      <c r="AJ988" s="846"/>
      <c r="AK988" s="846"/>
      <c r="AL988" s="846"/>
      <c r="AM988" s="846"/>
      <c r="AN988" s="846"/>
      <c r="AO988" s="846"/>
      <c r="AP988" s="846"/>
      <c r="AQ988" s="846"/>
      <c r="AR988" s="846"/>
      <c r="AS988" s="846"/>
      <c r="AT988" s="846"/>
      <c r="AU988" s="846"/>
      <c r="AV988" s="846"/>
      <c r="AW988" s="846"/>
      <c r="AX988" s="846"/>
      <c r="AY988" s="846"/>
    </row>
    <row r="989" spans="3:51">
      <c r="C989" s="845"/>
      <c r="D989" s="846"/>
      <c r="E989" s="846"/>
      <c r="F989" s="846"/>
      <c r="G989" s="846"/>
      <c r="H989" s="846"/>
      <c r="I989" s="846"/>
      <c r="J989" s="846"/>
      <c r="K989" s="846"/>
      <c r="L989" s="846"/>
      <c r="M989" s="846"/>
      <c r="N989" s="846"/>
      <c r="O989" s="846"/>
      <c r="P989" s="846"/>
      <c r="Q989" s="846"/>
      <c r="R989" s="846"/>
      <c r="S989" s="846"/>
      <c r="T989" s="846"/>
      <c r="U989" s="846"/>
      <c r="V989" s="846"/>
      <c r="W989" s="846"/>
      <c r="X989" s="846"/>
      <c r="Y989" s="846"/>
      <c r="Z989" s="846"/>
      <c r="AA989" s="846"/>
      <c r="AB989" s="846"/>
      <c r="AC989" s="846"/>
      <c r="AD989" s="846"/>
      <c r="AE989" s="846"/>
      <c r="AF989" s="846"/>
      <c r="AG989" s="846"/>
      <c r="AH989" s="846"/>
      <c r="AI989" s="846"/>
      <c r="AJ989" s="846"/>
      <c r="AK989" s="846"/>
      <c r="AL989" s="846"/>
      <c r="AM989" s="846"/>
      <c r="AN989" s="846"/>
      <c r="AO989" s="846"/>
      <c r="AP989" s="846"/>
      <c r="AQ989" s="846"/>
      <c r="AR989" s="846"/>
      <c r="AS989" s="846"/>
      <c r="AT989" s="846"/>
      <c r="AU989" s="846"/>
      <c r="AV989" s="846"/>
      <c r="AW989" s="846"/>
      <c r="AX989" s="846"/>
      <c r="AY989" s="846"/>
    </row>
    <row r="990" spans="3:51">
      <c r="C990" s="845"/>
      <c r="D990" s="846"/>
      <c r="E990" s="846"/>
      <c r="F990" s="846"/>
      <c r="G990" s="846"/>
      <c r="H990" s="846"/>
      <c r="I990" s="846"/>
      <c r="J990" s="846"/>
      <c r="K990" s="846"/>
      <c r="L990" s="846"/>
      <c r="M990" s="846"/>
      <c r="N990" s="846"/>
      <c r="O990" s="846"/>
      <c r="P990" s="846"/>
      <c r="Q990" s="846"/>
      <c r="R990" s="846"/>
      <c r="S990" s="846"/>
      <c r="T990" s="846"/>
      <c r="U990" s="846"/>
      <c r="V990" s="846"/>
      <c r="W990" s="846"/>
      <c r="X990" s="846"/>
      <c r="Y990" s="846"/>
      <c r="Z990" s="846"/>
      <c r="AA990" s="846"/>
      <c r="AB990" s="846"/>
      <c r="AC990" s="846"/>
      <c r="AD990" s="846"/>
      <c r="AE990" s="846"/>
      <c r="AF990" s="846"/>
      <c r="AG990" s="846"/>
      <c r="AH990" s="846"/>
      <c r="AI990" s="846"/>
      <c r="AJ990" s="846"/>
      <c r="AK990" s="846"/>
      <c r="AL990" s="846"/>
      <c r="AM990" s="846"/>
      <c r="AN990" s="846"/>
      <c r="AO990" s="846"/>
      <c r="AP990" s="846"/>
      <c r="AQ990" s="846"/>
      <c r="AR990" s="846"/>
      <c r="AS990" s="846"/>
      <c r="AT990" s="846"/>
      <c r="AU990" s="846"/>
      <c r="AV990" s="846"/>
      <c r="AW990" s="846"/>
      <c r="AX990" s="846"/>
      <c r="AY990" s="846"/>
    </row>
    <row r="991" spans="3:51">
      <c r="C991" s="845"/>
      <c r="D991" s="846"/>
      <c r="E991" s="846"/>
      <c r="F991" s="846"/>
      <c r="G991" s="846"/>
      <c r="H991" s="846"/>
      <c r="I991" s="846"/>
      <c r="J991" s="846"/>
      <c r="K991" s="846"/>
      <c r="L991" s="846"/>
      <c r="M991" s="846"/>
      <c r="N991" s="846"/>
      <c r="O991" s="846"/>
      <c r="P991" s="846"/>
      <c r="Q991" s="846"/>
      <c r="R991" s="846"/>
      <c r="S991" s="846"/>
      <c r="T991" s="846"/>
      <c r="U991" s="846"/>
      <c r="V991" s="846"/>
      <c r="W991" s="846"/>
      <c r="X991" s="846"/>
      <c r="Y991" s="846"/>
      <c r="Z991" s="846"/>
      <c r="AA991" s="846"/>
      <c r="AB991" s="846"/>
      <c r="AC991" s="846"/>
      <c r="AD991" s="846"/>
      <c r="AE991" s="846"/>
      <c r="AF991" s="846"/>
      <c r="AG991" s="846"/>
      <c r="AH991" s="846"/>
      <c r="AI991" s="846"/>
      <c r="AJ991" s="846"/>
      <c r="AK991" s="846"/>
      <c r="AL991" s="846"/>
      <c r="AM991" s="846"/>
      <c r="AN991" s="846"/>
      <c r="AO991" s="846"/>
      <c r="AP991" s="846"/>
      <c r="AQ991" s="846"/>
      <c r="AR991" s="846"/>
      <c r="AS991" s="846"/>
      <c r="AT991" s="846"/>
      <c r="AU991" s="846"/>
      <c r="AV991" s="846"/>
      <c r="AW991" s="846"/>
      <c r="AX991" s="846"/>
      <c r="AY991" s="846"/>
    </row>
    <row r="992" spans="3:51">
      <c r="C992" s="845"/>
      <c r="D992" s="846"/>
      <c r="E992" s="846"/>
      <c r="F992" s="846"/>
      <c r="G992" s="846"/>
      <c r="H992" s="846"/>
      <c r="I992" s="846"/>
      <c r="J992" s="846"/>
      <c r="K992" s="846"/>
      <c r="L992" s="846"/>
      <c r="M992" s="846"/>
      <c r="N992" s="846"/>
      <c r="O992" s="846"/>
      <c r="P992" s="846"/>
      <c r="Q992" s="846"/>
      <c r="R992" s="846"/>
      <c r="S992" s="846"/>
      <c r="T992" s="846"/>
      <c r="U992" s="846"/>
      <c r="V992" s="846"/>
      <c r="W992" s="846"/>
      <c r="X992" s="846"/>
      <c r="Y992" s="846"/>
      <c r="Z992" s="846"/>
      <c r="AA992" s="846"/>
      <c r="AB992" s="846"/>
      <c r="AC992" s="846"/>
      <c r="AD992" s="846"/>
      <c r="AE992" s="846"/>
      <c r="AF992" s="846"/>
      <c r="AG992" s="846"/>
      <c r="AH992" s="846"/>
      <c r="AI992" s="846"/>
      <c r="AJ992" s="846"/>
      <c r="AK992" s="846"/>
      <c r="AL992" s="846"/>
      <c r="AM992" s="846"/>
      <c r="AN992" s="846"/>
      <c r="AO992" s="846"/>
      <c r="AP992" s="846"/>
      <c r="AQ992" s="846"/>
      <c r="AR992" s="846"/>
      <c r="AS992" s="846"/>
      <c r="AT992" s="846"/>
      <c r="AU992" s="846"/>
      <c r="AV992" s="846"/>
      <c r="AW992" s="846"/>
      <c r="AX992" s="846"/>
      <c r="AY992" s="846"/>
    </row>
    <row r="993" spans="3:51">
      <c r="C993" s="845"/>
      <c r="D993" s="846"/>
      <c r="E993" s="846"/>
      <c r="F993" s="846"/>
      <c r="G993" s="846"/>
      <c r="H993" s="846"/>
      <c r="I993" s="846"/>
      <c r="J993" s="846"/>
      <c r="K993" s="846"/>
      <c r="L993" s="846"/>
      <c r="M993" s="846"/>
      <c r="N993" s="846"/>
      <c r="O993" s="846"/>
      <c r="P993" s="846"/>
      <c r="Q993" s="846"/>
      <c r="R993" s="846"/>
      <c r="S993" s="846"/>
      <c r="T993" s="846"/>
      <c r="U993" s="846"/>
      <c r="V993" s="846"/>
      <c r="W993" s="846"/>
      <c r="X993" s="846"/>
      <c r="Y993" s="846"/>
      <c r="Z993" s="846"/>
      <c r="AA993" s="846"/>
      <c r="AB993" s="846"/>
      <c r="AC993" s="846"/>
      <c r="AD993" s="846"/>
      <c r="AE993" s="846"/>
      <c r="AF993" s="846"/>
      <c r="AG993" s="846"/>
      <c r="AH993" s="846"/>
      <c r="AI993" s="846"/>
      <c r="AJ993" s="846"/>
      <c r="AK993" s="846"/>
      <c r="AL993" s="846"/>
      <c r="AM993" s="846"/>
      <c r="AN993" s="846"/>
      <c r="AO993" s="846"/>
      <c r="AP993" s="846"/>
      <c r="AQ993" s="846"/>
      <c r="AR993" s="846"/>
      <c r="AS993" s="846"/>
      <c r="AT993" s="846"/>
      <c r="AU993" s="846"/>
      <c r="AV993" s="846"/>
      <c r="AW993" s="846"/>
      <c r="AX993" s="846"/>
      <c r="AY993" s="846"/>
    </row>
    <row r="994" spans="3:51">
      <c r="C994" s="845"/>
      <c r="D994" s="846"/>
      <c r="E994" s="846"/>
      <c r="F994" s="846"/>
      <c r="G994" s="846"/>
      <c r="H994" s="846"/>
      <c r="I994" s="846"/>
      <c r="J994" s="846"/>
      <c r="K994" s="846"/>
      <c r="L994" s="846"/>
      <c r="M994" s="846"/>
      <c r="N994" s="846"/>
      <c r="O994" s="846"/>
      <c r="P994" s="846"/>
      <c r="Q994" s="846"/>
      <c r="R994" s="846"/>
      <c r="S994" s="846"/>
      <c r="T994" s="846"/>
      <c r="U994" s="846"/>
      <c r="V994" s="846"/>
      <c r="W994" s="846"/>
      <c r="X994" s="846"/>
      <c r="Y994" s="846"/>
      <c r="Z994" s="846"/>
      <c r="AA994" s="846"/>
      <c r="AB994" s="846"/>
      <c r="AC994" s="846"/>
      <c r="AD994" s="846"/>
      <c r="AE994" s="846"/>
      <c r="AF994" s="846"/>
      <c r="AG994" s="846"/>
      <c r="AH994" s="846"/>
      <c r="AI994" s="846"/>
      <c r="AJ994" s="846"/>
      <c r="AK994" s="846"/>
      <c r="AL994" s="846"/>
      <c r="AM994" s="846"/>
      <c r="AN994" s="846"/>
      <c r="AO994" s="846"/>
      <c r="AP994" s="846"/>
      <c r="AQ994" s="846"/>
      <c r="AR994" s="846"/>
      <c r="AS994" s="846"/>
      <c r="AT994" s="846"/>
      <c r="AU994" s="846"/>
      <c r="AV994" s="846"/>
      <c r="AW994" s="846"/>
      <c r="AX994" s="846"/>
      <c r="AY994" s="846"/>
    </row>
    <row r="995" spans="3:51">
      <c r="C995" s="845"/>
      <c r="D995" s="846"/>
      <c r="E995" s="846"/>
      <c r="F995" s="846"/>
      <c r="G995" s="846"/>
      <c r="H995" s="846"/>
      <c r="I995" s="846"/>
      <c r="J995" s="846"/>
      <c r="K995" s="846"/>
      <c r="L995" s="846"/>
      <c r="M995" s="846"/>
      <c r="N995" s="846"/>
      <c r="O995" s="846"/>
      <c r="P995" s="846"/>
      <c r="Q995" s="846"/>
      <c r="R995" s="846"/>
      <c r="S995" s="846"/>
      <c r="T995" s="846"/>
      <c r="U995" s="846"/>
      <c r="V995" s="846"/>
      <c r="W995" s="846"/>
      <c r="X995" s="846"/>
      <c r="Y995" s="846"/>
      <c r="Z995" s="846"/>
      <c r="AA995" s="846"/>
      <c r="AB995" s="846"/>
      <c r="AC995" s="846"/>
      <c r="AD995" s="846"/>
      <c r="AE995" s="846"/>
      <c r="AF995" s="846"/>
      <c r="AG995" s="846"/>
      <c r="AH995" s="846"/>
      <c r="AI995" s="846"/>
      <c r="AJ995" s="846"/>
      <c r="AK995" s="846"/>
      <c r="AL995" s="846"/>
      <c r="AM995" s="846"/>
      <c r="AN995" s="846"/>
      <c r="AO995" s="846"/>
      <c r="AP995" s="846"/>
      <c r="AQ995" s="846"/>
      <c r="AR995" s="846"/>
      <c r="AS995" s="846"/>
      <c r="AT995" s="846"/>
      <c r="AU995" s="846"/>
      <c r="AV995" s="846"/>
      <c r="AW995" s="846"/>
      <c r="AX995" s="846"/>
      <c r="AY995" s="846"/>
    </row>
    <row r="996" spans="3:51">
      <c r="C996" s="845"/>
      <c r="D996" s="846"/>
      <c r="E996" s="846"/>
      <c r="F996" s="846"/>
      <c r="G996" s="846"/>
      <c r="H996" s="846"/>
      <c r="I996" s="846"/>
      <c r="J996" s="846"/>
      <c r="K996" s="846"/>
      <c r="L996" s="846"/>
      <c r="M996" s="846"/>
      <c r="N996" s="846"/>
      <c r="O996" s="846"/>
      <c r="P996" s="846"/>
      <c r="Q996" s="846"/>
      <c r="R996" s="846"/>
      <c r="S996" s="846"/>
      <c r="T996" s="846"/>
      <c r="U996" s="846"/>
      <c r="V996" s="846"/>
      <c r="W996" s="846"/>
      <c r="X996" s="846"/>
      <c r="Y996" s="846"/>
      <c r="Z996" s="846"/>
      <c r="AA996" s="846"/>
      <c r="AB996" s="846"/>
      <c r="AC996" s="846"/>
      <c r="AD996" s="846"/>
      <c r="AE996" s="846"/>
      <c r="AF996" s="846"/>
      <c r="AG996" s="846"/>
      <c r="AH996" s="846"/>
      <c r="AI996" s="846"/>
      <c r="AJ996" s="846"/>
      <c r="AK996" s="846"/>
      <c r="AL996" s="846"/>
      <c r="AM996" s="846"/>
      <c r="AN996" s="846"/>
      <c r="AO996" s="846"/>
      <c r="AP996" s="846"/>
      <c r="AQ996" s="846"/>
      <c r="AR996" s="846"/>
      <c r="AS996" s="846"/>
      <c r="AT996" s="846"/>
      <c r="AU996" s="846"/>
      <c r="AV996" s="846"/>
      <c r="AW996" s="846"/>
      <c r="AX996" s="846"/>
      <c r="AY996" s="846"/>
    </row>
    <row r="997" spans="3:51">
      <c r="C997" s="845"/>
      <c r="D997" s="846"/>
      <c r="E997" s="846"/>
      <c r="F997" s="846"/>
      <c r="G997" s="846"/>
      <c r="H997" s="846"/>
      <c r="I997" s="846"/>
      <c r="J997" s="846"/>
      <c r="K997" s="846"/>
      <c r="L997" s="846"/>
      <c r="M997" s="846"/>
      <c r="N997" s="846"/>
      <c r="O997" s="846"/>
      <c r="P997" s="846"/>
      <c r="Q997" s="846"/>
      <c r="R997" s="846"/>
      <c r="S997" s="846"/>
      <c r="T997" s="846"/>
      <c r="U997" s="846"/>
      <c r="V997" s="846"/>
      <c r="W997" s="846"/>
      <c r="X997" s="846"/>
      <c r="Y997" s="846"/>
      <c r="Z997" s="846"/>
      <c r="AA997" s="846"/>
      <c r="AB997" s="846"/>
      <c r="AC997" s="846"/>
      <c r="AD997" s="846"/>
      <c r="AE997" s="846"/>
      <c r="AF997" s="846"/>
      <c r="AG997" s="846"/>
      <c r="AH997" s="846"/>
      <c r="AI997" s="846"/>
      <c r="AJ997" s="846"/>
      <c r="AK997" s="846"/>
      <c r="AL997" s="846"/>
      <c r="AM997" s="846"/>
      <c r="AN997" s="846"/>
      <c r="AO997" s="846"/>
      <c r="AP997" s="846"/>
      <c r="AQ997" s="846"/>
      <c r="AR997" s="846"/>
      <c r="AS997" s="846"/>
      <c r="AT997" s="846"/>
      <c r="AU997" s="846"/>
      <c r="AV997" s="846"/>
      <c r="AW997" s="846"/>
      <c r="AX997" s="846"/>
      <c r="AY997" s="846"/>
    </row>
    <row r="998" spans="3:51">
      <c r="C998" s="845"/>
      <c r="D998" s="846"/>
      <c r="E998" s="846"/>
      <c r="F998" s="846"/>
      <c r="G998" s="846"/>
      <c r="H998" s="846"/>
      <c r="I998" s="846"/>
      <c r="J998" s="846"/>
      <c r="K998" s="846"/>
      <c r="L998" s="846"/>
      <c r="M998" s="846"/>
      <c r="N998" s="846"/>
      <c r="O998" s="846"/>
      <c r="P998" s="846"/>
      <c r="Q998" s="846"/>
      <c r="R998" s="846"/>
      <c r="S998" s="846"/>
      <c r="T998" s="846"/>
      <c r="U998" s="846"/>
      <c r="V998" s="846"/>
      <c r="W998" s="846"/>
      <c r="X998" s="846"/>
      <c r="Y998" s="846"/>
      <c r="Z998" s="846"/>
      <c r="AA998" s="846"/>
      <c r="AB998" s="846"/>
      <c r="AC998" s="846"/>
      <c r="AD998" s="846"/>
      <c r="AE998" s="846"/>
      <c r="AF998" s="846"/>
      <c r="AG998" s="846"/>
      <c r="AH998" s="846"/>
      <c r="AI998" s="846"/>
      <c r="AJ998" s="846"/>
      <c r="AK998" s="846"/>
      <c r="AL998" s="846"/>
      <c r="AM998" s="846"/>
      <c r="AN998" s="846"/>
      <c r="AO998" s="846"/>
      <c r="AP998" s="846"/>
      <c r="AQ998" s="846"/>
      <c r="AR998" s="846"/>
      <c r="AS998" s="846"/>
      <c r="AT998" s="846"/>
      <c r="AU998" s="846"/>
      <c r="AV998" s="846"/>
      <c r="AW998" s="846"/>
      <c r="AX998" s="846"/>
      <c r="AY998" s="846"/>
    </row>
    <row r="999" spans="3:51">
      <c r="C999" s="845"/>
      <c r="D999" s="846"/>
      <c r="E999" s="846"/>
      <c r="F999" s="846"/>
      <c r="G999" s="846"/>
      <c r="H999" s="846"/>
      <c r="I999" s="846"/>
      <c r="J999" s="846"/>
      <c r="K999" s="846"/>
      <c r="L999" s="846"/>
      <c r="M999" s="846"/>
      <c r="N999" s="846"/>
      <c r="O999" s="846"/>
      <c r="P999" s="846"/>
      <c r="Q999" s="846"/>
      <c r="R999" s="846"/>
      <c r="S999" s="846"/>
      <c r="T999" s="846"/>
      <c r="U999" s="846"/>
      <c r="V999" s="846"/>
      <c r="W999" s="846"/>
      <c r="X999" s="846"/>
      <c r="Y999" s="846"/>
      <c r="Z999" s="846"/>
      <c r="AA999" s="846"/>
      <c r="AB999" s="846"/>
      <c r="AC999" s="846"/>
      <c r="AD999" s="846"/>
      <c r="AE999" s="846"/>
      <c r="AF999" s="846"/>
      <c r="AG999" s="846"/>
      <c r="AH999" s="846"/>
      <c r="AI999" s="846"/>
      <c r="AJ999" s="846"/>
      <c r="AK999" s="846"/>
      <c r="AL999" s="846"/>
      <c r="AM999" s="846"/>
      <c r="AN999" s="846"/>
      <c r="AO999" s="846"/>
      <c r="AP999" s="846"/>
      <c r="AQ999" s="846"/>
      <c r="AR999" s="846"/>
      <c r="AS999" s="846"/>
      <c r="AT999" s="846"/>
      <c r="AU999" s="846"/>
      <c r="AV999" s="846"/>
      <c r="AW999" s="846"/>
      <c r="AX999" s="846"/>
      <c r="AY999" s="846"/>
    </row>
    <row r="1000" spans="3:51">
      <c r="C1000" s="845"/>
      <c r="D1000" s="846"/>
      <c r="E1000" s="846"/>
      <c r="F1000" s="846"/>
      <c r="G1000" s="846"/>
      <c r="H1000" s="846"/>
      <c r="I1000" s="846"/>
      <c r="J1000" s="846"/>
      <c r="K1000" s="846"/>
      <c r="L1000" s="846"/>
      <c r="M1000" s="846"/>
      <c r="N1000" s="846"/>
      <c r="O1000" s="846"/>
      <c r="P1000" s="846"/>
      <c r="Q1000" s="846"/>
      <c r="R1000" s="846"/>
      <c r="S1000" s="846"/>
      <c r="T1000" s="846"/>
      <c r="U1000" s="846"/>
      <c r="V1000" s="846"/>
      <c r="W1000" s="846"/>
      <c r="X1000" s="846"/>
      <c r="Y1000" s="846"/>
      <c r="Z1000" s="846"/>
      <c r="AA1000" s="846"/>
      <c r="AB1000" s="846"/>
      <c r="AC1000" s="846"/>
      <c r="AD1000" s="846"/>
      <c r="AE1000" s="846"/>
      <c r="AF1000" s="846"/>
      <c r="AG1000" s="846"/>
      <c r="AH1000" s="846"/>
      <c r="AI1000" s="846"/>
      <c r="AJ1000" s="846"/>
      <c r="AK1000" s="846"/>
      <c r="AL1000" s="846"/>
      <c r="AM1000" s="846"/>
      <c r="AN1000" s="846"/>
      <c r="AO1000" s="846"/>
      <c r="AP1000" s="846"/>
      <c r="AQ1000" s="846"/>
      <c r="AR1000" s="846"/>
      <c r="AS1000" s="846"/>
      <c r="AT1000" s="846"/>
      <c r="AU1000" s="846"/>
      <c r="AV1000" s="846"/>
      <c r="AW1000" s="846"/>
      <c r="AX1000" s="846"/>
      <c r="AY1000" s="846"/>
    </row>
    <row r="1001" spans="3:51">
      <c r="C1001" s="845"/>
      <c r="D1001" s="846"/>
      <c r="E1001" s="846"/>
      <c r="F1001" s="846"/>
      <c r="G1001" s="846"/>
      <c r="H1001" s="846"/>
      <c r="I1001" s="846"/>
      <c r="J1001" s="846"/>
      <c r="K1001" s="846"/>
      <c r="L1001" s="846"/>
      <c r="M1001" s="846"/>
      <c r="N1001" s="846"/>
      <c r="O1001" s="846"/>
      <c r="P1001" s="846"/>
      <c r="Q1001" s="846"/>
      <c r="R1001" s="846"/>
      <c r="S1001" s="846"/>
      <c r="T1001" s="846"/>
      <c r="U1001" s="846"/>
      <c r="V1001" s="846"/>
      <c r="W1001" s="846"/>
      <c r="X1001" s="846"/>
      <c r="Y1001" s="846"/>
      <c r="Z1001" s="846"/>
      <c r="AA1001" s="846"/>
      <c r="AB1001" s="846"/>
      <c r="AC1001" s="846"/>
      <c r="AD1001" s="846"/>
      <c r="AE1001" s="846"/>
      <c r="AF1001" s="846"/>
      <c r="AG1001" s="846"/>
      <c r="AH1001" s="846"/>
      <c r="AI1001" s="846"/>
      <c r="AJ1001" s="846"/>
      <c r="AK1001" s="846"/>
      <c r="AL1001" s="846"/>
      <c r="AM1001" s="846"/>
      <c r="AN1001" s="846"/>
      <c r="AO1001" s="846"/>
      <c r="AP1001" s="846"/>
      <c r="AQ1001" s="846"/>
      <c r="AR1001" s="846"/>
      <c r="AS1001" s="846"/>
      <c r="AT1001" s="846"/>
      <c r="AU1001" s="846"/>
      <c r="AV1001" s="846"/>
      <c r="AW1001" s="846"/>
      <c r="AX1001" s="846"/>
      <c r="AY1001" s="846"/>
    </row>
    <row r="1002" spans="3:51">
      <c r="C1002" s="845"/>
      <c r="D1002" s="846"/>
      <c r="E1002" s="846"/>
      <c r="F1002" s="846"/>
      <c r="G1002" s="846"/>
      <c r="H1002" s="846"/>
      <c r="I1002" s="846"/>
      <c r="J1002" s="846"/>
      <c r="K1002" s="846"/>
      <c r="L1002" s="846"/>
      <c r="M1002" s="846"/>
      <c r="N1002" s="846"/>
      <c r="O1002" s="846"/>
      <c r="P1002" s="846"/>
      <c r="Q1002" s="846"/>
      <c r="R1002" s="846"/>
      <c r="S1002" s="846"/>
      <c r="T1002" s="846"/>
      <c r="U1002" s="846"/>
      <c r="V1002" s="846"/>
      <c r="W1002" s="846"/>
      <c r="X1002" s="846"/>
      <c r="Y1002" s="846"/>
      <c r="Z1002" s="846"/>
      <c r="AA1002" s="846"/>
      <c r="AB1002" s="846"/>
      <c r="AC1002" s="846"/>
      <c r="AD1002" s="846"/>
      <c r="AE1002" s="846"/>
      <c r="AF1002" s="846"/>
      <c r="AG1002" s="846"/>
      <c r="AH1002" s="846"/>
      <c r="AI1002" s="846"/>
      <c r="AJ1002" s="846"/>
      <c r="AK1002" s="846"/>
      <c r="AL1002" s="846"/>
      <c r="AM1002" s="846"/>
      <c r="AN1002" s="846"/>
      <c r="AO1002" s="846"/>
      <c r="AP1002" s="846"/>
      <c r="AQ1002" s="846"/>
      <c r="AR1002" s="846"/>
      <c r="AS1002" s="846"/>
      <c r="AT1002" s="846"/>
      <c r="AU1002" s="846"/>
      <c r="AV1002" s="846"/>
      <c r="AW1002" s="846"/>
      <c r="AX1002" s="846"/>
      <c r="AY1002" s="846"/>
    </row>
    <row r="1003" spans="3:51">
      <c r="C1003" s="845"/>
      <c r="D1003" s="846"/>
      <c r="E1003" s="846"/>
      <c r="F1003" s="846"/>
      <c r="G1003" s="846"/>
      <c r="H1003" s="846"/>
      <c r="I1003" s="846"/>
      <c r="J1003" s="846"/>
      <c r="K1003" s="846"/>
      <c r="L1003" s="846"/>
      <c r="M1003" s="846"/>
      <c r="N1003" s="846"/>
      <c r="O1003" s="846"/>
      <c r="P1003" s="846"/>
      <c r="Q1003" s="846"/>
      <c r="R1003" s="846"/>
      <c r="S1003" s="846"/>
      <c r="T1003" s="846"/>
      <c r="U1003" s="846"/>
      <c r="V1003" s="846"/>
      <c r="W1003" s="846"/>
      <c r="X1003" s="846"/>
      <c r="Y1003" s="846"/>
      <c r="Z1003" s="846"/>
      <c r="AA1003" s="846"/>
      <c r="AB1003" s="846"/>
      <c r="AC1003" s="846"/>
      <c r="AD1003" s="846"/>
      <c r="AE1003" s="846"/>
      <c r="AF1003" s="846"/>
      <c r="AG1003" s="846"/>
      <c r="AH1003" s="846"/>
      <c r="AI1003" s="846"/>
      <c r="AJ1003" s="846"/>
      <c r="AK1003" s="846"/>
      <c r="AL1003" s="846"/>
      <c r="AM1003" s="846"/>
      <c r="AN1003" s="846"/>
      <c r="AO1003" s="846"/>
      <c r="AP1003" s="846"/>
      <c r="AQ1003" s="846"/>
      <c r="AR1003" s="846"/>
      <c r="AS1003" s="846"/>
      <c r="AT1003" s="846"/>
      <c r="AU1003" s="846"/>
      <c r="AV1003" s="846"/>
      <c r="AW1003" s="846"/>
      <c r="AX1003" s="846"/>
      <c r="AY1003" s="846"/>
    </row>
    <row r="1004" spans="3:51">
      <c r="C1004" s="845"/>
      <c r="D1004" s="846"/>
      <c r="E1004" s="846"/>
      <c r="F1004" s="846"/>
      <c r="G1004" s="846"/>
      <c r="H1004" s="846"/>
      <c r="I1004" s="846"/>
      <c r="J1004" s="846"/>
      <c r="K1004" s="846"/>
      <c r="L1004" s="846"/>
      <c r="M1004" s="846"/>
      <c r="N1004" s="846"/>
      <c r="O1004" s="846"/>
      <c r="P1004" s="846"/>
      <c r="Q1004" s="846"/>
      <c r="R1004" s="846"/>
      <c r="S1004" s="846"/>
      <c r="T1004" s="846"/>
      <c r="U1004" s="846"/>
      <c r="V1004" s="846"/>
      <c r="W1004" s="846"/>
      <c r="X1004" s="846"/>
      <c r="Y1004" s="846"/>
      <c r="Z1004" s="846"/>
      <c r="AA1004" s="846"/>
      <c r="AB1004" s="846"/>
      <c r="AC1004" s="846"/>
      <c r="AD1004" s="846"/>
      <c r="AE1004" s="846"/>
      <c r="AF1004" s="846"/>
      <c r="AG1004" s="846"/>
      <c r="AH1004" s="846"/>
      <c r="AI1004" s="846"/>
      <c r="AJ1004" s="846"/>
      <c r="AK1004" s="846"/>
      <c r="AL1004" s="846"/>
      <c r="AM1004" s="846"/>
      <c r="AN1004" s="846"/>
      <c r="AO1004" s="846"/>
      <c r="AP1004" s="846"/>
      <c r="AQ1004" s="846"/>
      <c r="AR1004" s="846"/>
      <c r="AS1004" s="846"/>
      <c r="AT1004" s="846"/>
      <c r="AU1004" s="846"/>
      <c r="AV1004" s="846"/>
      <c r="AW1004" s="846"/>
      <c r="AX1004" s="846"/>
      <c r="AY1004" s="846"/>
    </row>
    <row r="1005" spans="3:51">
      <c r="C1005" s="845"/>
      <c r="D1005" s="846"/>
      <c r="E1005" s="846"/>
      <c r="F1005" s="846"/>
      <c r="G1005" s="846"/>
      <c r="H1005" s="846"/>
      <c r="I1005" s="846"/>
      <c r="J1005" s="846"/>
      <c r="K1005" s="846"/>
      <c r="L1005" s="846"/>
      <c r="M1005" s="846"/>
      <c r="N1005" s="846"/>
      <c r="O1005" s="846"/>
      <c r="P1005" s="846"/>
      <c r="Q1005" s="846"/>
      <c r="R1005" s="846"/>
      <c r="S1005" s="846"/>
      <c r="T1005" s="846"/>
      <c r="U1005" s="846"/>
      <c r="V1005" s="846"/>
      <c r="W1005" s="846"/>
      <c r="X1005" s="846"/>
      <c r="Y1005" s="846"/>
      <c r="Z1005" s="846"/>
      <c r="AA1005" s="846"/>
      <c r="AB1005" s="846"/>
      <c r="AC1005" s="846"/>
      <c r="AD1005" s="846"/>
      <c r="AE1005" s="846"/>
      <c r="AF1005" s="846"/>
      <c r="AG1005" s="846"/>
      <c r="AH1005" s="846"/>
      <c r="AI1005" s="846"/>
      <c r="AJ1005" s="846"/>
      <c r="AK1005" s="846"/>
      <c r="AL1005" s="846"/>
      <c r="AM1005" s="846"/>
      <c r="AN1005" s="846"/>
      <c r="AO1005" s="846"/>
      <c r="AP1005" s="846"/>
      <c r="AQ1005" s="846"/>
      <c r="AR1005" s="846"/>
      <c r="AS1005" s="846"/>
      <c r="AT1005" s="846"/>
      <c r="AU1005" s="846"/>
      <c r="AV1005" s="846"/>
      <c r="AW1005" s="846"/>
      <c r="AX1005" s="846"/>
      <c r="AY1005" s="846"/>
    </row>
    <row r="1006" spans="3:51">
      <c r="C1006" s="845"/>
      <c r="D1006" s="846"/>
      <c r="E1006" s="846"/>
      <c r="F1006" s="846"/>
      <c r="G1006" s="846"/>
      <c r="H1006" s="846"/>
      <c r="I1006" s="846"/>
      <c r="J1006" s="846"/>
      <c r="K1006" s="846"/>
      <c r="L1006" s="846"/>
      <c r="M1006" s="846"/>
      <c r="N1006" s="846"/>
      <c r="O1006" s="846"/>
      <c r="P1006" s="846"/>
      <c r="Q1006" s="846"/>
      <c r="R1006" s="846"/>
      <c r="S1006" s="846"/>
      <c r="T1006" s="846"/>
      <c r="U1006" s="846"/>
      <c r="V1006" s="846"/>
      <c r="W1006" s="846"/>
      <c r="X1006" s="846"/>
      <c r="Y1006" s="846"/>
      <c r="Z1006" s="846"/>
      <c r="AA1006" s="846"/>
      <c r="AB1006" s="846"/>
      <c r="AC1006" s="846"/>
      <c r="AD1006" s="846"/>
      <c r="AE1006" s="846"/>
      <c r="AF1006" s="846"/>
      <c r="AG1006" s="846"/>
      <c r="AH1006" s="846"/>
      <c r="AI1006" s="846"/>
      <c r="AJ1006" s="846"/>
      <c r="AK1006" s="846"/>
      <c r="AL1006" s="846"/>
      <c r="AM1006" s="846"/>
      <c r="AN1006" s="846"/>
      <c r="AO1006" s="846"/>
      <c r="AP1006" s="846"/>
      <c r="AQ1006" s="846"/>
      <c r="AR1006" s="846"/>
      <c r="AS1006" s="846"/>
      <c r="AT1006" s="846"/>
      <c r="AU1006" s="846"/>
      <c r="AV1006" s="846"/>
      <c r="AW1006" s="846"/>
      <c r="AX1006" s="846"/>
      <c r="AY1006" s="846"/>
    </row>
    <row r="1007" spans="3:51">
      <c r="C1007" s="845"/>
      <c r="D1007" s="846"/>
      <c r="E1007" s="846"/>
      <c r="F1007" s="846"/>
      <c r="G1007" s="846"/>
      <c r="H1007" s="846"/>
      <c r="I1007" s="846"/>
      <c r="J1007" s="846"/>
      <c r="K1007" s="846"/>
      <c r="L1007" s="846"/>
      <c r="M1007" s="846"/>
      <c r="N1007" s="846"/>
      <c r="O1007" s="846"/>
      <c r="P1007" s="846"/>
      <c r="Q1007" s="846"/>
      <c r="R1007" s="846"/>
      <c r="S1007" s="846"/>
      <c r="T1007" s="846"/>
      <c r="U1007" s="846"/>
      <c r="V1007" s="846"/>
      <c r="W1007" s="846"/>
      <c r="X1007" s="846"/>
      <c r="Y1007" s="846"/>
      <c r="Z1007" s="846"/>
      <c r="AA1007" s="846"/>
      <c r="AB1007" s="846"/>
      <c r="AC1007" s="846"/>
      <c r="AD1007" s="846"/>
      <c r="AE1007" s="846"/>
      <c r="AF1007" s="846"/>
      <c r="AG1007" s="846"/>
      <c r="AH1007" s="846"/>
      <c r="AI1007" s="846"/>
      <c r="AJ1007" s="846"/>
      <c r="AK1007" s="846"/>
      <c r="AL1007" s="846"/>
      <c r="AM1007" s="846"/>
      <c r="AN1007" s="846"/>
      <c r="AO1007" s="846"/>
      <c r="AP1007" s="846"/>
      <c r="AQ1007" s="846"/>
      <c r="AR1007" s="846"/>
      <c r="AS1007" s="846"/>
      <c r="AT1007" s="846"/>
      <c r="AU1007" s="846"/>
      <c r="AV1007" s="846"/>
      <c r="AW1007" s="846"/>
      <c r="AX1007" s="846"/>
      <c r="AY1007" s="846"/>
    </row>
    <row r="1008" spans="3:51">
      <c r="C1008" s="845"/>
      <c r="D1008" s="846"/>
      <c r="E1008" s="846"/>
      <c r="F1008" s="846"/>
      <c r="G1008" s="846"/>
      <c r="H1008" s="846"/>
      <c r="I1008" s="846"/>
      <c r="J1008" s="846"/>
      <c r="K1008" s="846"/>
      <c r="L1008" s="846"/>
      <c r="M1008" s="846"/>
      <c r="N1008" s="846"/>
      <c r="O1008" s="846"/>
      <c r="P1008" s="846"/>
      <c r="Q1008" s="846"/>
      <c r="R1008" s="846"/>
      <c r="S1008" s="846"/>
      <c r="T1008" s="846"/>
      <c r="U1008" s="846"/>
      <c r="V1008" s="846"/>
      <c r="W1008" s="846"/>
      <c r="X1008" s="846"/>
      <c r="Y1008" s="846"/>
      <c r="Z1008" s="846"/>
      <c r="AA1008" s="846"/>
      <c r="AB1008" s="846"/>
      <c r="AC1008" s="846"/>
      <c r="AD1008" s="846"/>
      <c r="AE1008" s="846"/>
      <c r="AF1008" s="846"/>
      <c r="AG1008" s="846"/>
      <c r="AH1008" s="846"/>
      <c r="AI1008" s="846"/>
      <c r="AJ1008" s="846"/>
      <c r="AK1008" s="846"/>
      <c r="AL1008" s="846"/>
      <c r="AM1008" s="846"/>
      <c r="AN1008" s="846"/>
      <c r="AO1008" s="846"/>
      <c r="AP1008" s="846"/>
      <c r="AQ1008" s="846"/>
      <c r="AR1008" s="846"/>
      <c r="AS1008" s="846"/>
      <c r="AT1008" s="846"/>
      <c r="AU1008" s="846"/>
      <c r="AV1008" s="846"/>
      <c r="AW1008" s="846"/>
      <c r="AX1008" s="846"/>
      <c r="AY1008" s="846"/>
    </row>
    <row r="1009" spans="3:51">
      <c r="C1009" s="845"/>
      <c r="D1009" s="846"/>
      <c r="E1009" s="846"/>
      <c r="F1009" s="846"/>
      <c r="G1009" s="846"/>
      <c r="H1009" s="846"/>
      <c r="I1009" s="846"/>
      <c r="J1009" s="846"/>
      <c r="K1009" s="846"/>
      <c r="L1009" s="846"/>
      <c r="M1009" s="846"/>
      <c r="N1009" s="846"/>
      <c r="O1009" s="846"/>
      <c r="P1009" s="846"/>
      <c r="Q1009" s="846"/>
      <c r="R1009" s="846"/>
      <c r="S1009" s="846"/>
      <c r="T1009" s="846"/>
      <c r="U1009" s="846"/>
      <c r="V1009" s="846"/>
      <c r="W1009" s="846"/>
      <c r="X1009" s="846"/>
      <c r="Y1009" s="846"/>
      <c r="Z1009" s="846"/>
      <c r="AA1009" s="846"/>
      <c r="AB1009" s="846"/>
      <c r="AC1009" s="846"/>
      <c r="AD1009" s="846"/>
      <c r="AE1009" s="846"/>
      <c r="AF1009" s="846"/>
      <c r="AG1009" s="846"/>
      <c r="AH1009" s="846"/>
      <c r="AI1009" s="846"/>
      <c r="AJ1009" s="846"/>
      <c r="AK1009" s="846"/>
      <c r="AL1009" s="846"/>
      <c r="AM1009" s="846"/>
      <c r="AN1009" s="846"/>
      <c r="AO1009" s="846"/>
      <c r="AP1009" s="846"/>
      <c r="AQ1009" s="846"/>
      <c r="AR1009" s="846"/>
      <c r="AS1009" s="846"/>
      <c r="AT1009" s="846"/>
      <c r="AU1009" s="846"/>
      <c r="AV1009" s="846"/>
      <c r="AW1009" s="846"/>
      <c r="AX1009" s="846"/>
      <c r="AY1009" s="846"/>
    </row>
    <row r="1010" spans="3:51">
      <c r="C1010" s="845"/>
      <c r="D1010" s="846"/>
      <c r="E1010" s="846"/>
      <c r="F1010" s="846"/>
      <c r="G1010" s="846"/>
      <c r="H1010" s="846"/>
      <c r="I1010" s="846"/>
      <c r="J1010" s="846"/>
      <c r="K1010" s="846"/>
      <c r="L1010" s="846"/>
      <c r="M1010" s="846"/>
      <c r="N1010" s="846"/>
      <c r="O1010" s="846"/>
      <c r="P1010" s="846"/>
      <c r="Q1010" s="846"/>
      <c r="R1010" s="846"/>
      <c r="S1010" s="846"/>
      <c r="T1010" s="846"/>
      <c r="U1010" s="846"/>
      <c r="V1010" s="846"/>
      <c r="W1010" s="846"/>
      <c r="X1010" s="846"/>
      <c r="Y1010" s="846"/>
      <c r="Z1010" s="846"/>
      <c r="AA1010" s="846"/>
      <c r="AB1010" s="846"/>
      <c r="AC1010" s="846"/>
      <c r="AD1010" s="846"/>
      <c r="AE1010" s="846"/>
      <c r="AF1010" s="846"/>
      <c r="AG1010" s="846"/>
      <c r="AH1010" s="846"/>
      <c r="AI1010" s="846"/>
      <c r="AJ1010" s="846"/>
      <c r="AK1010" s="846"/>
      <c r="AL1010" s="846"/>
      <c r="AM1010" s="846"/>
      <c r="AN1010" s="846"/>
      <c r="AO1010" s="846"/>
      <c r="AP1010" s="846"/>
      <c r="AQ1010" s="846"/>
      <c r="AR1010" s="846"/>
      <c r="AS1010" s="846"/>
      <c r="AT1010" s="846"/>
      <c r="AU1010" s="846"/>
      <c r="AV1010" s="846"/>
      <c r="AW1010" s="846"/>
      <c r="AX1010" s="846"/>
      <c r="AY1010" s="846"/>
    </row>
    <row r="1011" spans="3:51">
      <c r="C1011" s="845"/>
      <c r="D1011" s="846"/>
      <c r="E1011" s="846"/>
      <c r="F1011" s="846"/>
      <c r="G1011" s="846"/>
      <c r="H1011" s="846"/>
      <c r="I1011" s="846"/>
      <c r="J1011" s="846"/>
      <c r="K1011" s="846"/>
      <c r="L1011" s="846"/>
      <c r="M1011" s="846"/>
      <c r="N1011" s="846"/>
      <c r="O1011" s="846"/>
      <c r="P1011" s="846"/>
      <c r="Q1011" s="846"/>
      <c r="R1011" s="846"/>
      <c r="S1011" s="846"/>
      <c r="T1011" s="846"/>
      <c r="U1011" s="846"/>
      <c r="V1011" s="846"/>
      <c r="W1011" s="846"/>
      <c r="X1011" s="846"/>
      <c r="Y1011" s="846"/>
      <c r="Z1011" s="846"/>
      <c r="AA1011" s="846"/>
      <c r="AB1011" s="846"/>
      <c r="AC1011" s="846"/>
      <c r="AD1011" s="846"/>
      <c r="AE1011" s="846"/>
      <c r="AF1011" s="846"/>
      <c r="AG1011" s="846"/>
      <c r="AH1011" s="846"/>
      <c r="AI1011" s="846"/>
      <c r="AJ1011" s="846"/>
      <c r="AK1011" s="846"/>
      <c r="AL1011" s="846"/>
      <c r="AM1011" s="846"/>
      <c r="AN1011" s="846"/>
      <c r="AO1011" s="846"/>
      <c r="AP1011" s="846"/>
      <c r="AQ1011" s="846"/>
      <c r="AR1011" s="846"/>
      <c r="AS1011" s="846"/>
      <c r="AT1011" s="846"/>
      <c r="AU1011" s="846"/>
      <c r="AV1011" s="846"/>
      <c r="AW1011" s="846"/>
      <c r="AX1011" s="846"/>
      <c r="AY1011" s="846"/>
    </row>
    <row r="1012" spans="3:51">
      <c r="C1012" s="845"/>
      <c r="D1012" s="846"/>
      <c r="E1012" s="846"/>
      <c r="F1012" s="846"/>
      <c r="G1012" s="846"/>
      <c r="H1012" s="846"/>
      <c r="I1012" s="846"/>
      <c r="J1012" s="846"/>
      <c r="K1012" s="846"/>
      <c r="L1012" s="846"/>
      <c r="M1012" s="846"/>
      <c r="N1012" s="846"/>
      <c r="O1012" s="846"/>
      <c r="P1012" s="846"/>
      <c r="Q1012" s="846"/>
      <c r="R1012" s="846"/>
      <c r="S1012" s="846"/>
      <c r="T1012" s="846"/>
      <c r="U1012" s="846"/>
      <c r="V1012" s="846"/>
      <c r="W1012" s="846"/>
      <c r="X1012" s="846"/>
      <c r="Y1012" s="846"/>
      <c r="Z1012" s="846"/>
      <c r="AA1012" s="846"/>
      <c r="AB1012" s="846"/>
      <c r="AC1012" s="846"/>
      <c r="AD1012" s="846"/>
      <c r="AE1012" s="846"/>
      <c r="AF1012" s="846"/>
      <c r="AG1012" s="846"/>
      <c r="AH1012" s="846"/>
      <c r="AI1012" s="846"/>
      <c r="AJ1012" s="846"/>
      <c r="AK1012" s="846"/>
      <c r="AL1012" s="846"/>
      <c r="AM1012" s="846"/>
      <c r="AN1012" s="846"/>
      <c r="AO1012" s="846"/>
      <c r="AP1012" s="846"/>
      <c r="AQ1012" s="846"/>
      <c r="AR1012" s="846"/>
      <c r="AS1012" s="846"/>
      <c r="AT1012" s="846"/>
      <c r="AU1012" s="846"/>
      <c r="AV1012" s="846"/>
      <c r="AW1012" s="846"/>
      <c r="AX1012" s="846"/>
      <c r="AY1012" s="846"/>
    </row>
    <row r="1013" spans="3:51">
      <c r="C1013" s="845"/>
      <c r="D1013" s="846"/>
      <c r="E1013" s="846"/>
      <c r="F1013" s="846"/>
      <c r="G1013" s="846"/>
      <c r="H1013" s="846"/>
      <c r="I1013" s="846"/>
      <c r="J1013" s="846"/>
      <c r="K1013" s="846"/>
      <c r="L1013" s="846"/>
      <c r="M1013" s="846"/>
      <c r="N1013" s="846"/>
      <c r="O1013" s="846"/>
      <c r="P1013" s="846"/>
      <c r="Q1013" s="846"/>
      <c r="R1013" s="846"/>
      <c r="S1013" s="846"/>
      <c r="T1013" s="846"/>
      <c r="U1013" s="846"/>
      <c r="V1013" s="846"/>
      <c r="W1013" s="846"/>
      <c r="X1013" s="846"/>
      <c r="Y1013" s="846"/>
      <c r="Z1013" s="846"/>
      <c r="AA1013" s="846"/>
      <c r="AB1013" s="846"/>
      <c r="AC1013" s="846"/>
      <c r="AD1013" s="846"/>
      <c r="AE1013" s="846"/>
      <c r="AF1013" s="846"/>
      <c r="AG1013" s="846"/>
      <c r="AH1013" s="846"/>
      <c r="AI1013" s="846"/>
      <c r="AJ1013" s="846"/>
      <c r="AK1013" s="846"/>
      <c r="AL1013" s="846"/>
      <c r="AM1013" s="846"/>
      <c r="AN1013" s="846"/>
      <c r="AO1013" s="846"/>
      <c r="AP1013" s="846"/>
      <c r="AQ1013" s="846"/>
      <c r="AR1013" s="846"/>
      <c r="AS1013" s="846"/>
      <c r="AT1013" s="846"/>
      <c r="AU1013" s="846"/>
      <c r="AV1013" s="846"/>
      <c r="AW1013" s="846"/>
      <c r="AX1013" s="846"/>
      <c r="AY1013" s="846"/>
    </row>
    <row r="1014" spans="3:51">
      <c r="C1014" s="845"/>
      <c r="D1014" s="846"/>
      <c r="E1014" s="846"/>
      <c r="F1014" s="846"/>
      <c r="G1014" s="846"/>
      <c r="H1014" s="846"/>
      <c r="I1014" s="846"/>
      <c r="J1014" s="846"/>
      <c r="K1014" s="846"/>
      <c r="L1014" s="846"/>
      <c r="M1014" s="846"/>
      <c r="N1014" s="846"/>
      <c r="O1014" s="846"/>
      <c r="P1014" s="846"/>
      <c r="Q1014" s="846"/>
      <c r="R1014" s="846"/>
      <c r="S1014" s="846"/>
      <c r="T1014" s="846"/>
      <c r="U1014" s="846"/>
      <c r="V1014" s="846"/>
      <c r="W1014" s="846"/>
      <c r="X1014" s="846"/>
      <c r="Y1014" s="846"/>
      <c r="Z1014" s="846"/>
      <c r="AA1014" s="846"/>
      <c r="AB1014" s="846"/>
      <c r="AC1014" s="846"/>
      <c r="AD1014" s="846"/>
      <c r="AE1014" s="846"/>
      <c r="AF1014" s="846"/>
      <c r="AG1014" s="846"/>
      <c r="AH1014" s="846"/>
      <c r="AI1014" s="846"/>
      <c r="AJ1014" s="846"/>
      <c r="AK1014" s="846"/>
      <c r="AL1014" s="846"/>
      <c r="AM1014" s="846"/>
      <c r="AN1014" s="846"/>
      <c r="AO1014" s="846"/>
      <c r="AP1014" s="846"/>
      <c r="AQ1014" s="846"/>
      <c r="AR1014" s="846"/>
      <c r="AS1014" s="846"/>
      <c r="AT1014" s="846"/>
      <c r="AU1014" s="846"/>
      <c r="AV1014" s="846"/>
      <c r="AW1014" s="846"/>
      <c r="AX1014" s="846"/>
      <c r="AY1014" s="846"/>
    </row>
    <row r="1015" spans="3:51">
      <c r="C1015" s="845"/>
      <c r="D1015" s="846"/>
      <c r="E1015" s="846"/>
      <c r="F1015" s="846"/>
      <c r="G1015" s="846"/>
      <c r="H1015" s="846"/>
      <c r="I1015" s="846"/>
      <c r="J1015" s="846"/>
      <c r="K1015" s="846"/>
      <c r="L1015" s="846"/>
      <c r="M1015" s="846"/>
      <c r="N1015" s="846"/>
      <c r="O1015" s="846"/>
      <c r="P1015" s="846"/>
      <c r="Q1015" s="846"/>
      <c r="R1015" s="846"/>
      <c r="S1015" s="846"/>
      <c r="T1015" s="846"/>
      <c r="U1015" s="846"/>
      <c r="V1015" s="846"/>
      <c r="W1015" s="846"/>
      <c r="X1015" s="846"/>
      <c r="Y1015" s="846"/>
      <c r="Z1015" s="846"/>
      <c r="AA1015" s="846"/>
      <c r="AB1015" s="846"/>
      <c r="AC1015" s="846"/>
      <c r="AD1015" s="846"/>
      <c r="AE1015" s="846"/>
      <c r="AF1015" s="846"/>
      <c r="AG1015" s="846"/>
      <c r="AH1015" s="846"/>
      <c r="AI1015" s="846"/>
      <c r="AJ1015" s="846"/>
      <c r="AK1015" s="846"/>
      <c r="AL1015" s="846"/>
      <c r="AM1015" s="846"/>
      <c r="AN1015" s="846"/>
      <c r="AO1015" s="846"/>
      <c r="AP1015" s="846"/>
      <c r="AQ1015" s="846"/>
      <c r="AR1015" s="846"/>
      <c r="AS1015" s="846"/>
      <c r="AT1015" s="846"/>
      <c r="AU1015" s="846"/>
      <c r="AV1015" s="846"/>
      <c r="AW1015" s="846"/>
      <c r="AX1015" s="846"/>
      <c r="AY1015" s="846"/>
    </row>
    <row r="1016" spans="3:51">
      <c r="C1016" s="845"/>
      <c r="D1016" s="846"/>
      <c r="E1016" s="846"/>
      <c r="F1016" s="846"/>
      <c r="G1016" s="846"/>
      <c r="H1016" s="846"/>
      <c r="I1016" s="846"/>
      <c r="J1016" s="846"/>
      <c r="K1016" s="846"/>
      <c r="L1016" s="846"/>
      <c r="M1016" s="846"/>
      <c r="N1016" s="846"/>
      <c r="O1016" s="846"/>
      <c r="P1016" s="846"/>
      <c r="Q1016" s="846"/>
      <c r="R1016" s="846"/>
      <c r="S1016" s="846"/>
      <c r="T1016" s="846"/>
      <c r="U1016" s="846"/>
      <c r="V1016" s="846"/>
      <c r="W1016" s="846"/>
      <c r="X1016" s="846"/>
      <c r="Y1016" s="846"/>
      <c r="Z1016" s="846"/>
      <c r="AA1016" s="846"/>
      <c r="AB1016" s="846"/>
      <c r="AC1016" s="846"/>
      <c r="AD1016" s="846"/>
      <c r="AE1016" s="846"/>
      <c r="AF1016" s="846"/>
      <c r="AG1016" s="846"/>
      <c r="AH1016" s="846"/>
      <c r="AI1016" s="846"/>
      <c r="AJ1016" s="846"/>
      <c r="AK1016" s="846"/>
      <c r="AL1016" s="846"/>
      <c r="AM1016" s="846"/>
      <c r="AN1016" s="846"/>
      <c r="AO1016" s="846"/>
      <c r="AP1016" s="846"/>
      <c r="AQ1016" s="846"/>
      <c r="AR1016" s="846"/>
      <c r="AS1016" s="846"/>
      <c r="AT1016" s="846"/>
      <c r="AU1016" s="846"/>
      <c r="AV1016" s="846"/>
      <c r="AW1016" s="846"/>
      <c r="AX1016" s="846"/>
      <c r="AY1016" s="846"/>
    </row>
    <row r="1017" spans="3:51">
      <c r="C1017" s="845"/>
      <c r="D1017" s="846"/>
      <c r="E1017" s="846"/>
      <c r="F1017" s="846"/>
      <c r="G1017" s="846"/>
      <c r="H1017" s="846"/>
      <c r="I1017" s="846"/>
      <c r="J1017" s="846"/>
      <c r="K1017" s="846"/>
      <c r="L1017" s="846"/>
      <c r="M1017" s="846"/>
      <c r="N1017" s="846"/>
      <c r="O1017" s="846"/>
      <c r="P1017" s="846"/>
      <c r="Q1017" s="846"/>
      <c r="R1017" s="846"/>
      <c r="S1017" s="846"/>
      <c r="T1017" s="846"/>
      <c r="U1017" s="846"/>
      <c r="V1017" s="846"/>
      <c r="W1017" s="846"/>
      <c r="X1017" s="846"/>
      <c r="Y1017" s="846"/>
      <c r="Z1017" s="846"/>
      <c r="AA1017" s="846"/>
      <c r="AB1017" s="846"/>
      <c r="AC1017" s="846"/>
      <c r="AD1017" s="846"/>
      <c r="AE1017" s="846"/>
      <c r="AF1017" s="846"/>
      <c r="AG1017" s="846"/>
      <c r="AH1017" s="846"/>
      <c r="AI1017" s="846"/>
      <c r="AJ1017" s="846"/>
      <c r="AK1017" s="846"/>
      <c r="AL1017" s="846"/>
      <c r="AM1017" s="846"/>
      <c r="AN1017" s="846"/>
      <c r="AO1017" s="846"/>
      <c r="AP1017" s="846"/>
      <c r="AQ1017" s="846"/>
      <c r="AR1017" s="846"/>
      <c r="AS1017" s="846"/>
      <c r="AT1017" s="846"/>
      <c r="AU1017" s="846"/>
      <c r="AV1017" s="846"/>
      <c r="AW1017" s="846"/>
      <c r="AX1017" s="846"/>
      <c r="AY1017" s="846"/>
    </row>
    <row r="1018" spans="3:51">
      <c r="C1018" s="845"/>
      <c r="D1018" s="846"/>
      <c r="E1018" s="846"/>
      <c r="F1018" s="846"/>
      <c r="G1018" s="846"/>
      <c r="H1018" s="846"/>
      <c r="I1018" s="846"/>
      <c r="J1018" s="846"/>
      <c r="K1018" s="846"/>
      <c r="L1018" s="846"/>
      <c r="M1018" s="846"/>
      <c r="N1018" s="846"/>
      <c r="O1018" s="846"/>
      <c r="P1018" s="846"/>
      <c r="Q1018" s="846"/>
      <c r="R1018" s="846"/>
      <c r="S1018" s="846"/>
      <c r="T1018" s="846"/>
      <c r="U1018" s="846"/>
      <c r="V1018" s="846"/>
      <c r="W1018" s="846"/>
      <c r="X1018" s="846"/>
      <c r="Y1018" s="846"/>
      <c r="Z1018" s="846"/>
      <c r="AA1018" s="846"/>
      <c r="AB1018" s="846"/>
      <c r="AC1018" s="846"/>
      <c r="AD1018" s="846"/>
      <c r="AE1018" s="846"/>
      <c r="AF1018" s="846"/>
      <c r="AG1018" s="846"/>
      <c r="AH1018" s="846"/>
      <c r="AI1018" s="846"/>
      <c r="AJ1018" s="846"/>
      <c r="AK1018" s="846"/>
      <c r="AL1018" s="846"/>
      <c r="AM1018" s="846"/>
      <c r="AN1018" s="846"/>
      <c r="AO1018" s="846"/>
      <c r="AP1018" s="846"/>
      <c r="AQ1018" s="846"/>
      <c r="AR1018" s="846"/>
      <c r="AS1018" s="846"/>
      <c r="AT1018" s="846"/>
      <c r="AU1018" s="846"/>
      <c r="AV1018" s="846"/>
      <c r="AW1018" s="846"/>
      <c r="AX1018" s="846"/>
      <c r="AY1018" s="846"/>
    </row>
    <row r="1019" spans="3:51">
      <c r="C1019" s="845"/>
      <c r="D1019" s="846"/>
      <c r="E1019" s="846"/>
      <c r="F1019" s="846"/>
      <c r="G1019" s="846"/>
      <c r="H1019" s="846"/>
      <c r="I1019" s="846"/>
      <c r="J1019" s="846"/>
      <c r="K1019" s="846"/>
      <c r="L1019" s="846"/>
      <c r="M1019" s="846"/>
      <c r="N1019" s="846"/>
      <c r="O1019" s="846"/>
      <c r="P1019" s="846"/>
      <c r="Q1019" s="846"/>
      <c r="R1019" s="846"/>
      <c r="S1019" s="846"/>
      <c r="T1019" s="846"/>
      <c r="U1019" s="846"/>
      <c r="V1019" s="846"/>
      <c r="W1019" s="846"/>
      <c r="X1019" s="846"/>
      <c r="Y1019" s="846"/>
      <c r="Z1019" s="846"/>
      <c r="AA1019" s="846"/>
      <c r="AB1019" s="846"/>
      <c r="AC1019" s="846"/>
      <c r="AD1019" s="846"/>
      <c r="AE1019" s="846"/>
      <c r="AF1019" s="846"/>
      <c r="AG1019" s="846"/>
      <c r="AH1019" s="846"/>
      <c r="AI1019" s="846"/>
      <c r="AJ1019" s="846"/>
      <c r="AK1019" s="846"/>
      <c r="AL1019" s="846"/>
      <c r="AM1019" s="846"/>
      <c r="AN1019" s="846"/>
      <c r="AO1019" s="846"/>
      <c r="AP1019" s="846"/>
      <c r="AQ1019" s="846"/>
      <c r="AR1019" s="846"/>
      <c r="AS1019" s="846"/>
      <c r="AT1019" s="846"/>
      <c r="AU1019" s="846"/>
      <c r="AV1019" s="846"/>
      <c r="AW1019" s="846"/>
      <c r="AX1019" s="846"/>
      <c r="AY1019" s="846"/>
    </row>
    <row r="1020" spans="3:51">
      <c r="C1020" s="845"/>
      <c r="D1020" s="846"/>
      <c r="E1020" s="846"/>
      <c r="F1020" s="846"/>
      <c r="G1020" s="846"/>
      <c r="H1020" s="846"/>
      <c r="I1020" s="846"/>
      <c r="J1020" s="846"/>
      <c r="K1020" s="846"/>
      <c r="L1020" s="846"/>
      <c r="M1020" s="846"/>
      <c r="N1020" s="846"/>
      <c r="O1020" s="846"/>
      <c r="P1020" s="846"/>
      <c r="Q1020" s="846"/>
      <c r="R1020" s="846"/>
      <c r="S1020" s="846"/>
      <c r="T1020" s="846"/>
      <c r="U1020" s="846"/>
      <c r="V1020" s="846"/>
      <c r="W1020" s="846"/>
      <c r="X1020" s="846"/>
      <c r="Y1020" s="846"/>
      <c r="Z1020" s="846"/>
      <c r="AA1020" s="846"/>
      <c r="AB1020" s="846"/>
      <c r="AC1020" s="846"/>
      <c r="AD1020" s="846"/>
      <c r="AE1020" s="846"/>
      <c r="AF1020" s="846"/>
      <c r="AG1020" s="846"/>
      <c r="AH1020" s="846"/>
      <c r="AI1020" s="846"/>
      <c r="AJ1020" s="846"/>
      <c r="AK1020" s="846"/>
      <c r="AL1020" s="846"/>
      <c r="AM1020" s="846"/>
      <c r="AN1020" s="846"/>
      <c r="AO1020" s="846"/>
      <c r="AP1020" s="846"/>
      <c r="AQ1020" s="846"/>
      <c r="AR1020" s="846"/>
      <c r="AS1020" s="846"/>
      <c r="AT1020" s="846"/>
      <c r="AU1020" s="846"/>
      <c r="AV1020" s="846"/>
      <c r="AW1020" s="846"/>
      <c r="AX1020" s="846"/>
      <c r="AY1020" s="846"/>
    </row>
    <row r="1021" spans="3:51">
      <c r="C1021" s="845"/>
      <c r="D1021" s="846"/>
      <c r="E1021" s="846"/>
      <c r="F1021" s="846"/>
      <c r="G1021" s="846"/>
      <c r="H1021" s="846"/>
      <c r="I1021" s="846"/>
      <c r="J1021" s="846"/>
      <c r="K1021" s="846"/>
      <c r="L1021" s="846"/>
      <c r="M1021" s="846"/>
      <c r="N1021" s="846"/>
      <c r="O1021" s="846"/>
      <c r="P1021" s="846"/>
      <c r="Q1021" s="846"/>
      <c r="R1021" s="846"/>
      <c r="S1021" s="846"/>
      <c r="T1021" s="846"/>
      <c r="U1021" s="846"/>
      <c r="V1021" s="846"/>
      <c r="W1021" s="846"/>
      <c r="X1021" s="846"/>
      <c r="Y1021" s="846"/>
      <c r="Z1021" s="846"/>
      <c r="AA1021" s="846"/>
      <c r="AB1021" s="846"/>
      <c r="AC1021" s="846"/>
      <c r="AD1021" s="846"/>
      <c r="AE1021" s="846"/>
      <c r="AF1021" s="846"/>
      <c r="AG1021" s="846"/>
      <c r="AH1021" s="846"/>
      <c r="AI1021" s="846"/>
      <c r="AJ1021" s="846"/>
      <c r="AK1021" s="846"/>
      <c r="AL1021" s="846"/>
      <c r="AM1021" s="846"/>
      <c r="AN1021" s="846"/>
      <c r="AO1021" s="846"/>
      <c r="AP1021" s="846"/>
      <c r="AQ1021" s="846"/>
      <c r="AR1021" s="846"/>
      <c r="AS1021" s="846"/>
      <c r="AT1021" s="846"/>
      <c r="AU1021" s="846"/>
      <c r="AV1021" s="846"/>
      <c r="AW1021" s="846"/>
      <c r="AX1021" s="846"/>
      <c r="AY1021" s="846"/>
    </row>
    <row r="1022" spans="3:51">
      <c r="C1022" s="845"/>
      <c r="D1022" s="846"/>
      <c r="E1022" s="846"/>
      <c r="F1022" s="846"/>
      <c r="G1022" s="846"/>
      <c r="H1022" s="846"/>
      <c r="I1022" s="846"/>
      <c r="J1022" s="846"/>
      <c r="K1022" s="846"/>
      <c r="L1022" s="846"/>
      <c r="M1022" s="846"/>
      <c r="N1022" s="846"/>
      <c r="O1022" s="846"/>
      <c r="P1022" s="846"/>
      <c r="Q1022" s="846"/>
      <c r="R1022" s="846"/>
      <c r="S1022" s="846"/>
      <c r="T1022" s="846"/>
      <c r="U1022" s="846"/>
      <c r="V1022" s="846"/>
      <c r="W1022" s="846"/>
      <c r="X1022" s="846"/>
      <c r="Y1022" s="846"/>
      <c r="Z1022" s="846"/>
      <c r="AA1022" s="846"/>
      <c r="AB1022" s="846"/>
      <c r="AC1022" s="846"/>
      <c r="AD1022" s="846"/>
      <c r="AE1022" s="846"/>
      <c r="AF1022" s="846"/>
      <c r="AG1022" s="846"/>
      <c r="AH1022" s="846"/>
      <c r="AI1022" s="846"/>
      <c r="AJ1022" s="846"/>
      <c r="AK1022" s="846"/>
      <c r="AL1022" s="846"/>
      <c r="AM1022" s="846"/>
      <c r="AN1022" s="846"/>
      <c r="AO1022" s="846"/>
      <c r="AP1022" s="846"/>
      <c r="AQ1022" s="846"/>
      <c r="AR1022" s="846"/>
      <c r="AS1022" s="846"/>
      <c r="AT1022" s="846"/>
      <c r="AU1022" s="846"/>
      <c r="AV1022" s="846"/>
      <c r="AW1022" s="846"/>
      <c r="AX1022" s="846"/>
      <c r="AY1022" s="846"/>
    </row>
    <row r="1023" spans="3:51">
      <c r="C1023" s="845"/>
      <c r="D1023" s="846"/>
      <c r="E1023" s="846"/>
      <c r="F1023" s="846"/>
      <c r="G1023" s="846"/>
      <c r="H1023" s="846"/>
      <c r="I1023" s="846"/>
      <c r="J1023" s="846"/>
      <c r="K1023" s="846"/>
      <c r="L1023" s="846"/>
      <c r="M1023" s="846"/>
      <c r="N1023" s="846"/>
      <c r="O1023" s="846"/>
      <c r="P1023" s="846"/>
      <c r="Q1023" s="846"/>
      <c r="R1023" s="846"/>
      <c r="S1023" s="846"/>
      <c r="T1023" s="846"/>
      <c r="U1023" s="846"/>
      <c r="V1023" s="846"/>
      <c r="W1023" s="846"/>
      <c r="X1023" s="846"/>
      <c r="Y1023" s="846"/>
      <c r="Z1023" s="846"/>
      <c r="AA1023" s="846"/>
      <c r="AB1023" s="846"/>
      <c r="AC1023" s="846"/>
      <c r="AD1023" s="846"/>
      <c r="AE1023" s="846"/>
      <c r="AF1023" s="846"/>
      <c r="AG1023" s="846"/>
      <c r="AH1023" s="846"/>
      <c r="AI1023" s="846"/>
      <c r="AJ1023" s="846"/>
      <c r="AK1023" s="846"/>
      <c r="AL1023" s="846"/>
      <c r="AM1023" s="846"/>
      <c r="AN1023" s="846"/>
      <c r="AO1023" s="846"/>
      <c r="AP1023" s="846"/>
      <c r="AQ1023" s="846"/>
      <c r="AR1023" s="846"/>
      <c r="AS1023" s="846"/>
      <c r="AT1023" s="846"/>
      <c r="AU1023" s="846"/>
      <c r="AV1023" s="846"/>
      <c r="AW1023" s="846"/>
      <c r="AX1023" s="846"/>
      <c r="AY1023" s="846"/>
    </row>
    <row r="1024" spans="3:51">
      <c r="C1024" s="845"/>
      <c r="D1024" s="846"/>
      <c r="E1024" s="846"/>
      <c r="F1024" s="846"/>
      <c r="G1024" s="846"/>
      <c r="H1024" s="846"/>
      <c r="I1024" s="846"/>
      <c r="J1024" s="846"/>
      <c r="K1024" s="846"/>
      <c r="L1024" s="846"/>
      <c r="M1024" s="846"/>
      <c r="N1024" s="846"/>
      <c r="O1024" s="846"/>
      <c r="P1024" s="846"/>
      <c r="Q1024" s="846"/>
      <c r="R1024" s="846"/>
      <c r="S1024" s="846"/>
      <c r="T1024" s="846"/>
      <c r="U1024" s="846"/>
      <c r="V1024" s="846"/>
      <c r="W1024" s="846"/>
      <c r="X1024" s="846"/>
      <c r="Y1024" s="846"/>
      <c r="Z1024" s="846"/>
      <c r="AA1024" s="846"/>
      <c r="AB1024" s="846"/>
      <c r="AC1024" s="846"/>
      <c r="AD1024" s="846"/>
      <c r="AE1024" s="846"/>
      <c r="AF1024" s="846"/>
      <c r="AG1024" s="846"/>
      <c r="AH1024" s="846"/>
      <c r="AI1024" s="846"/>
      <c r="AJ1024" s="846"/>
      <c r="AK1024" s="846"/>
      <c r="AL1024" s="846"/>
      <c r="AM1024" s="846"/>
      <c r="AN1024" s="846"/>
      <c r="AO1024" s="846"/>
      <c r="AP1024" s="846"/>
      <c r="AQ1024" s="846"/>
      <c r="AR1024" s="846"/>
      <c r="AS1024" s="846"/>
      <c r="AT1024" s="846"/>
      <c r="AU1024" s="846"/>
      <c r="AV1024" s="846"/>
      <c r="AW1024" s="846"/>
      <c r="AX1024" s="846"/>
      <c r="AY1024" s="846"/>
    </row>
    <row r="1025" spans="3:51">
      <c r="C1025" s="845"/>
      <c r="D1025" s="846"/>
      <c r="E1025" s="846"/>
      <c r="F1025" s="846"/>
      <c r="G1025" s="846"/>
      <c r="H1025" s="846"/>
      <c r="I1025" s="846"/>
      <c r="J1025" s="846"/>
      <c r="K1025" s="846"/>
      <c r="L1025" s="846"/>
      <c r="M1025" s="846"/>
      <c r="N1025" s="846"/>
      <c r="O1025" s="846"/>
      <c r="P1025" s="846"/>
      <c r="Q1025" s="846"/>
      <c r="R1025" s="846"/>
      <c r="S1025" s="846"/>
      <c r="T1025" s="846"/>
      <c r="U1025" s="846"/>
      <c r="V1025" s="846"/>
      <c r="W1025" s="846"/>
      <c r="X1025" s="846"/>
      <c r="Y1025" s="846"/>
      <c r="Z1025" s="846"/>
      <c r="AA1025" s="846"/>
      <c r="AB1025" s="846"/>
      <c r="AC1025" s="846"/>
      <c r="AD1025" s="846"/>
      <c r="AE1025" s="846"/>
      <c r="AF1025" s="846"/>
      <c r="AG1025" s="846"/>
      <c r="AH1025" s="846"/>
      <c r="AI1025" s="846"/>
      <c r="AJ1025" s="846"/>
      <c r="AK1025" s="846"/>
      <c r="AL1025" s="846"/>
      <c r="AM1025" s="846"/>
      <c r="AN1025" s="846"/>
      <c r="AO1025" s="846"/>
      <c r="AP1025" s="846"/>
      <c r="AQ1025" s="846"/>
      <c r="AR1025" s="846"/>
      <c r="AS1025" s="846"/>
      <c r="AT1025" s="846"/>
      <c r="AU1025" s="846"/>
      <c r="AV1025" s="846"/>
      <c r="AW1025" s="846"/>
      <c r="AX1025" s="846"/>
      <c r="AY1025" s="846"/>
    </row>
    <row r="1026" spans="3:51">
      <c r="C1026" s="845"/>
      <c r="D1026" s="846"/>
      <c r="E1026" s="846"/>
      <c r="F1026" s="846"/>
      <c r="G1026" s="846"/>
      <c r="H1026" s="846"/>
      <c r="I1026" s="846"/>
      <c r="J1026" s="846"/>
      <c r="K1026" s="846"/>
      <c r="L1026" s="846"/>
      <c r="M1026" s="846"/>
      <c r="N1026" s="846"/>
      <c r="O1026" s="846"/>
      <c r="P1026" s="846"/>
      <c r="Q1026" s="846"/>
      <c r="R1026" s="846"/>
      <c r="S1026" s="846"/>
      <c r="T1026" s="846"/>
      <c r="U1026" s="846"/>
      <c r="V1026" s="846"/>
      <c r="W1026" s="846"/>
      <c r="X1026" s="846"/>
      <c r="Y1026" s="846"/>
      <c r="Z1026" s="846"/>
      <c r="AA1026" s="846"/>
      <c r="AB1026" s="846"/>
      <c r="AC1026" s="846"/>
      <c r="AD1026" s="846"/>
      <c r="AE1026" s="846"/>
      <c r="AF1026" s="846"/>
      <c r="AG1026" s="846"/>
      <c r="AH1026" s="846"/>
      <c r="AI1026" s="846"/>
      <c r="AJ1026" s="846"/>
      <c r="AK1026" s="846"/>
      <c r="AL1026" s="846"/>
      <c r="AM1026" s="846"/>
      <c r="AN1026" s="846"/>
      <c r="AO1026" s="846"/>
      <c r="AP1026" s="846"/>
      <c r="AQ1026" s="846"/>
      <c r="AR1026" s="846"/>
      <c r="AS1026" s="846"/>
      <c r="AT1026" s="846"/>
      <c r="AU1026" s="846"/>
      <c r="AV1026" s="846"/>
      <c r="AW1026" s="846"/>
      <c r="AX1026" s="846"/>
      <c r="AY1026" s="846"/>
    </row>
    <row r="1027" spans="3:51">
      <c r="C1027" s="845"/>
      <c r="D1027" s="846"/>
      <c r="E1027" s="846"/>
      <c r="F1027" s="846"/>
      <c r="G1027" s="846"/>
      <c r="H1027" s="846"/>
      <c r="I1027" s="846"/>
      <c r="J1027" s="846"/>
      <c r="K1027" s="846"/>
      <c r="L1027" s="846"/>
      <c r="M1027" s="846"/>
      <c r="N1027" s="846"/>
      <c r="O1027" s="846"/>
      <c r="P1027" s="846"/>
      <c r="Q1027" s="846"/>
      <c r="R1027" s="846"/>
      <c r="S1027" s="846"/>
      <c r="T1027" s="846"/>
      <c r="U1027" s="846"/>
      <c r="V1027" s="846"/>
      <c r="W1027" s="846"/>
      <c r="X1027" s="846"/>
      <c r="Y1027" s="846"/>
      <c r="Z1027" s="846"/>
      <c r="AA1027" s="846"/>
      <c r="AB1027" s="846"/>
      <c r="AC1027" s="846"/>
      <c r="AD1027" s="846"/>
      <c r="AE1027" s="846"/>
      <c r="AF1027" s="846"/>
      <c r="AG1027" s="846"/>
      <c r="AH1027" s="846"/>
      <c r="AI1027" s="846"/>
      <c r="AJ1027" s="846"/>
      <c r="AK1027" s="846"/>
      <c r="AL1027" s="846"/>
      <c r="AM1027" s="846"/>
      <c r="AN1027" s="846"/>
      <c r="AO1027" s="846"/>
      <c r="AP1027" s="846"/>
      <c r="AQ1027" s="846"/>
      <c r="AR1027" s="846"/>
      <c r="AS1027" s="846"/>
      <c r="AT1027" s="846"/>
      <c r="AU1027" s="846"/>
      <c r="AV1027" s="846"/>
      <c r="AW1027" s="846"/>
      <c r="AX1027" s="846"/>
      <c r="AY1027" s="846"/>
    </row>
    <row r="1028" spans="3:51">
      <c r="C1028" s="845"/>
      <c r="D1028" s="846"/>
      <c r="E1028" s="846"/>
      <c r="F1028" s="846"/>
      <c r="G1028" s="846"/>
      <c r="H1028" s="846"/>
      <c r="I1028" s="846"/>
      <c r="J1028" s="846"/>
      <c r="K1028" s="846"/>
      <c r="L1028" s="846"/>
      <c r="M1028" s="846"/>
      <c r="N1028" s="846"/>
      <c r="O1028" s="846"/>
      <c r="P1028" s="846"/>
      <c r="Q1028" s="846"/>
      <c r="R1028" s="846"/>
      <c r="S1028" s="846"/>
      <c r="T1028" s="846"/>
      <c r="U1028" s="846"/>
      <c r="V1028" s="846"/>
      <c r="W1028" s="846"/>
      <c r="X1028" s="846"/>
      <c r="Y1028" s="846"/>
      <c r="Z1028" s="846"/>
      <c r="AA1028" s="846"/>
      <c r="AB1028" s="846"/>
      <c r="AC1028" s="846"/>
      <c r="AD1028" s="846"/>
      <c r="AE1028" s="846"/>
      <c r="AF1028" s="846"/>
      <c r="AG1028" s="846"/>
      <c r="AH1028" s="846"/>
      <c r="AI1028" s="846"/>
      <c r="AJ1028" s="846"/>
      <c r="AK1028" s="846"/>
      <c r="AL1028" s="846"/>
      <c r="AM1028" s="846"/>
      <c r="AN1028" s="846"/>
      <c r="AO1028" s="846"/>
      <c r="AP1028" s="846"/>
      <c r="AQ1028" s="846"/>
      <c r="AR1028" s="846"/>
      <c r="AS1028" s="846"/>
      <c r="AT1028" s="846"/>
      <c r="AU1028" s="846"/>
      <c r="AV1028" s="846"/>
      <c r="AW1028" s="846"/>
      <c r="AX1028" s="846"/>
      <c r="AY1028" s="846"/>
    </row>
    <row r="1029" spans="3:51">
      <c r="C1029" s="845"/>
      <c r="D1029" s="846"/>
      <c r="E1029" s="846"/>
      <c r="F1029" s="846"/>
      <c r="G1029" s="846"/>
      <c r="H1029" s="846"/>
      <c r="I1029" s="846"/>
      <c r="J1029" s="846"/>
      <c r="K1029" s="846"/>
      <c r="L1029" s="846"/>
      <c r="M1029" s="846"/>
      <c r="N1029" s="846"/>
      <c r="O1029" s="846"/>
      <c r="P1029" s="846"/>
      <c r="Q1029" s="846"/>
      <c r="R1029" s="846"/>
      <c r="S1029" s="846"/>
      <c r="T1029" s="846"/>
      <c r="U1029" s="846"/>
      <c r="V1029" s="846"/>
      <c r="W1029" s="846"/>
      <c r="X1029" s="846"/>
      <c r="Y1029" s="846"/>
      <c r="Z1029" s="846"/>
      <c r="AA1029" s="846"/>
      <c r="AB1029" s="846"/>
      <c r="AC1029" s="846"/>
      <c r="AD1029" s="846"/>
      <c r="AE1029" s="846"/>
      <c r="AF1029" s="846"/>
      <c r="AG1029" s="846"/>
      <c r="AH1029" s="846"/>
      <c r="AI1029" s="846"/>
      <c r="AJ1029" s="846"/>
      <c r="AK1029" s="846"/>
      <c r="AL1029" s="846"/>
      <c r="AM1029" s="846"/>
      <c r="AN1029" s="846"/>
      <c r="AO1029" s="846"/>
      <c r="AP1029" s="846"/>
      <c r="AQ1029" s="846"/>
      <c r="AR1029" s="846"/>
      <c r="AS1029" s="846"/>
      <c r="AT1029" s="846"/>
      <c r="AU1029" s="846"/>
      <c r="AV1029" s="846"/>
      <c r="AW1029" s="846"/>
      <c r="AX1029" s="846"/>
      <c r="AY1029" s="846"/>
    </row>
    <row r="1030" spans="3:51">
      <c r="C1030" s="845"/>
      <c r="D1030" s="846"/>
      <c r="E1030" s="846"/>
      <c r="F1030" s="846"/>
      <c r="G1030" s="846"/>
      <c r="H1030" s="846"/>
      <c r="I1030" s="846"/>
      <c r="J1030" s="846"/>
      <c r="K1030" s="846"/>
      <c r="L1030" s="846"/>
      <c r="M1030" s="846"/>
      <c r="N1030" s="846"/>
      <c r="O1030" s="846"/>
      <c r="P1030" s="846"/>
      <c r="Q1030" s="846"/>
      <c r="R1030" s="846"/>
      <c r="S1030" s="846"/>
      <c r="T1030" s="846"/>
      <c r="U1030" s="846"/>
      <c r="V1030" s="846"/>
      <c r="W1030" s="846"/>
      <c r="X1030" s="846"/>
      <c r="Y1030" s="846"/>
      <c r="Z1030" s="846"/>
      <c r="AA1030" s="846"/>
      <c r="AB1030" s="846"/>
      <c r="AC1030" s="846"/>
      <c r="AD1030" s="846"/>
      <c r="AE1030" s="846"/>
      <c r="AF1030" s="846"/>
      <c r="AG1030" s="846"/>
      <c r="AH1030" s="846"/>
      <c r="AI1030" s="846"/>
      <c r="AJ1030" s="846"/>
      <c r="AK1030" s="846"/>
      <c r="AL1030" s="846"/>
      <c r="AM1030" s="846"/>
      <c r="AN1030" s="846"/>
      <c r="AO1030" s="846"/>
      <c r="AP1030" s="846"/>
      <c r="AQ1030" s="846"/>
      <c r="AR1030" s="846"/>
      <c r="AS1030" s="846"/>
      <c r="AT1030" s="846"/>
      <c r="AU1030" s="846"/>
      <c r="AV1030" s="846"/>
      <c r="AW1030" s="846"/>
      <c r="AX1030" s="846"/>
      <c r="AY1030" s="846"/>
    </row>
    <row r="1031" spans="3:51">
      <c r="C1031" s="845"/>
      <c r="D1031" s="846"/>
      <c r="E1031" s="846"/>
      <c r="F1031" s="846"/>
      <c r="G1031" s="846"/>
      <c r="H1031" s="846"/>
      <c r="I1031" s="846"/>
      <c r="J1031" s="846"/>
      <c r="K1031" s="846"/>
      <c r="L1031" s="846"/>
      <c r="M1031" s="846"/>
      <c r="N1031" s="846"/>
      <c r="O1031" s="846"/>
      <c r="P1031" s="846"/>
      <c r="Q1031" s="846"/>
      <c r="R1031" s="846"/>
      <c r="S1031" s="846"/>
      <c r="T1031" s="846"/>
      <c r="U1031" s="846"/>
      <c r="V1031" s="846"/>
      <c r="W1031" s="846"/>
      <c r="X1031" s="846"/>
      <c r="Y1031" s="846"/>
      <c r="Z1031" s="846"/>
      <c r="AA1031" s="846"/>
      <c r="AB1031" s="846"/>
      <c r="AC1031" s="846"/>
      <c r="AD1031" s="846"/>
      <c r="AE1031" s="846"/>
      <c r="AF1031" s="846"/>
      <c r="AG1031" s="846"/>
      <c r="AH1031" s="846"/>
      <c r="AI1031" s="846"/>
      <c r="AJ1031" s="846"/>
      <c r="AK1031" s="846"/>
      <c r="AL1031" s="846"/>
      <c r="AM1031" s="846"/>
      <c r="AN1031" s="846"/>
      <c r="AO1031" s="846"/>
      <c r="AP1031" s="846"/>
      <c r="AQ1031" s="846"/>
      <c r="AR1031" s="846"/>
      <c r="AS1031" s="846"/>
      <c r="AT1031" s="846"/>
      <c r="AU1031" s="846"/>
      <c r="AV1031" s="846"/>
      <c r="AW1031" s="846"/>
      <c r="AX1031" s="846"/>
      <c r="AY1031" s="846"/>
    </row>
    <row r="1032" spans="3:51">
      <c r="C1032" s="845"/>
      <c r="D1032" s="846"/>
      <c r="E1032" s="846"/>
      <c r="F1032" s="846"/>
      <c r="G1032" s="846"/>
      <c r="H1032" s="846"/>
      <c r="I1032" s="846"/>
      <c r="J1032" s="846"/>
      <c r="K1032" s="846"/>
      <c r="L1032" s="846"/>
      <c r="M1032" s="846"/>
      <c r="N1032" s="846"/>
      <c r="O1032" s="846"/>
      <c r="P1032" s="846"/>
      <c r="Q1032" s="846"/>
      <c r="R1032" s="846"/>
      <c r="S1032" s="846"/>
      <c r="T1032" s="846"/>
      <c r="U1032" s="846"/>
      <c r="V1032" s="846"/>
      <c r="W1032" s="846"/>
      <c r="X1032" s="846"/>
      <c r="Y1032" s="846"/>
      <c r="Z1032" s="846"/>
      <c r="AA1032" s="846"/>
      <c r="AB1032" s="846"/>
      <c r="AC1032" s="846"/>
      <c r="AD1032" s="846"/>
      <c r="AE1032" s="846"/>
      <c r="AF1032" s="846"/>
      <c r="AG1032" s="846"/>
      <c r="AH1032" s="846"/>
      <c r="AI1032" s="846"/>
      <c r="AJ1032" s="846"/>
      <c r="AK1032" s="846"/>
      <c r="AL1032" s="846"/>
      <c r="AM1032" s="846"/>
      <c r="AN1032" s="846"/>
      <c r="AO1032" s="846"/>
      <c r="AP1032" s="846"/>
      <c r="AQ1032" s="846"/>
      <c r="AR1032" s="846"/>
      <c r="AS1032" s="846"/>
      <c r="AT1032" s="846"/>
      <c r="AU1032" s="846"/>
      <c r="AV1032" s="846"/>
      <c r="AW1032" s="846"/>
      <c r="AX1032" s="846"/>
      <c r="AY1032" s="846"/>
    </row>
    <row r="1033" spans="3:51">
      <c r="C1033" s="845"/>
      <c r="D1033" s="846"/>
      <c r="E1033" s="846"/>
      <c r="F1033" s="846"/>
      <c r="G1033" s="846"/>
      <c r="H1033" s="846"/>
      <c r="I1033" s="846"/>
      <c r="J1033" s="846"/>
      <c r="K1033" s="846"/>
      <c r="L1033" s="846"/>
      <c r="M1033" s="846"/>
      <c r="N1033" s="846"/>
      <c r="O1033" s="846"/>
      <c r="P1033" s="846"/>
      <c r="Q1033" s="846"/>
      <c r="R1033" s="846"/>
      <c r="S1033" s="846"/>
      <c r="T1033" s="846"/>
      <c r="U1033" s="846"/>
      <c r="V1033" s="846"/>
      <c r="W1033" s="846"/>
      <c r="X1033" s="846"/>
      <c r="Y1033" s="846"/>
      <c r="Z1033" s="846"/>
      <c r="AA1033" s="846"/>
      <c r="AB1033" s="846"/>
      <c r="AC1033" s="846"/>
      <c r="AD1033" s="846"/>
      <c r="AE1033" s="846"/>
      <c r="AF1033" s="846"/>
      <c r="AG1033" s="846"/>
      <c r="AH1033" s="846"/>
      <c r="AI1033" s="846"/>
      <c r="AJ1033" s="846"/>
      <c r="AK1033" s="846"/>
      <c r="AL1033" s="846"/>
      <c r="AM1033" s="846"/>
      <c r="AN1033" s="846"/>
      <c r="AO1033" s="846"/>
      <c r="AP1033" s="846"/>
      <c r="AQ1033" s="846"/>
      <c r="AR1033" s="846"/>
      <c r="AS1033" s="846"/>
      <c r="AT1033" s="846"/>
      <c r="AU1033" s="846"/>
      <c r="AV1033" s="846"/>
      <c r="AW1033" s="846"/>
      <c r="AX1033" s="846"/>
      <c r="AY1033" s="846"/>
    </row>
    <row r="1034" spans="3:51">
      <c r="C1034" s="845"/>
      <c r="D1034" s="846"/>
      <c r="E1034" s="846"/>
      <c r="F1034" s="846"/>
      <c r="G1034" s="846"/>
      <c r="H1034" s="846"/>
      <c r="I1034" s="846"/>
      <c r="J1034" s="846"/>
      <c r="K1034" s="846"/>
      <c r="L1034" s="846"/>
      <c r="M1034" s="846"/>
      <c r="N1034" s="846"/>
      <c r="O1034" s="846"/>
      <c r="P1034" s="846"/>
      <c r="Q1034" s="846"/>
      <c r="R1034" s="846"/>
      <c r="S1034" s="846"/>
      <c r="T1034" s="846"/>
      <c r="U1034" s="846"/>
      <c r="V1034" s="846"/>
      <c r="W1034" s="846"/>
      <c r="X1034" s="846"/>
      <c r="Y1034" s="846"/>
      <c r="Z1034" s="846"/>
      <c r="AA1034" s="846"/>
      <c r="AB1034" s="846"/>
      <c r="AC1034" s="846"/>
      <c r="AD1034" s="846"/>
      <c r="AE1034" s="846"/>
      <c r="AF1034" s="846"/>
      <c r="AG1034" s="846"/>
      <c r="AH1034" s="846"/>
      <c r="AI1034" s="846"/>
      <c r="AJ1034" s="846"/>
      <c r="AK1034" s="846"/>
      <c r="AL1034" s="846"/>
      <c r="AM1034" s="846"/>
      <c r="AN1034" s="846"/>
      <c r="AO1034" s="846"/>
      <c r="AP1034" s="846"/>
      <c r="AQ1034" s="846"/>
      <c r="AR1034" s="846"/>
      <c r="AS1034" s="846"/>
      <c r="AT1034" s="846"/>
      <c r="AU1034" s="846"/>
      <c r="AV1034" s="846"/>
      <c r="AW1034" s="846"/>
      <c r="AX1034" s="846"/>
      <c r="AY1034" s="846"/>
    </row>
    <row r="1035" spans="3:51">
      <c r="C1035" s="845"/>
      <c r="D1035" s="846"/>
      <c r="E1035" s="846"/>
      <c r="F1035" s="846"/>
      <c r="G1035" s="846"/>
      <c r="H1035" s="846"/>
      <c r="I1035" s="846"/>
      <c r="J1035" s="846"/>
      <c r="K1035" s="846"/>
      <c r="L1035" s="846"/>
      <c r="M1035" s="846"/>
      <c r="N1035" s="846"/>
      <c r="O1035" s="846"/>
      <c r="P1035" s="846"/>
      <c r="Q1035" s="846"/>
      <c r="R1035" s="846"/>
      <c r="S1035" s="846"/>
      <c r="T1035" s="846"/>
      <c r="U1035" s="846"/>
      <c r="V1035" s="846"/>
      <c r="W1035" s="846"/>
      <c r="X1035" s="846"/>
      <c r="Y1035" s="846"/>
      <c r="Z1035" s="846"/>
      <c r="AA1035" s="846"/>
      <c r="AB1035" s="846"/>
      <c r="AC1035" s="846"/>
      <c r="AD1035" s="846"/>
      <c r="AE1035" s="846"/>
      <c r="AF1035" s="846"/>
      <c r="AG1035" s="846"/>
      <c r="AH1035" s="846"/>
      <c r="AI1035" s="846"/>
      <c r="AJ1035" s="846"/>
      <c r="AK1035" s="846"/>
      <c r="AL1035" s="846"/>
      <c r="AM1035" s="846"/>
      <c r="AN1035" s="846"/>
      <c r="AO1035" s="846"/>
      <c r="AP1035" s="846"/>
      <c r="AQ1035" s="846"/>
      <c r="AR1035" s="846"/>
      <c r="AS1035" s="846"/>
      <c r="AT1035" s="846"/>
      <c r="AU1035" s="846"/>
      <c r="AV1035" s="846"/>
      <c r="AW1035" s="846"/>
      <c r="AX1035" s="846"/>
      <c r="AY1035" s="846"/>
    </row>
    <row r="1036" spans="3:51">
      <c r="C1036" s="845"/>
      <c r="D1036" s="846"/>
      <c r="E1036" s="846"/>
      <c r="F1036" s="846"/>
      <c r="G1036" s="846"/>
      <c r="H1036" s="846"/>
      <c r="I1036" s="846"/>
      <c r="J1036" s="846"/>
      <c r="K1036" s="846"/>
      <c r="L1036" s="846"/>
      <c r="M1036" s="846"/>
      <c r="N1036" s="846"/>
      <c r="O1036" s="846"/>
      <c r="P1036" s="846"/>
      <c r="Q1036" s="846"/>
      <c r="R1036" s="846"/>
      <c r="S1036" s="846"/>
      <c r="T1036" s="846"/>
      <c r="U1036" s="846"/>
      <c r="V1036" s="846"/>
      <c r="W1036" s="846"/>
      <c r="X1036" s="846"/>
      <c r="Y1036" s="846"/>
      <c r="Z1036" s="846"/>
      <c r="AA1036" s="846"/>
      <c r="AB1036" s="846"/>
      <c r="AC1036" s="846"/>
      <c r="AD1036" s="846"/>
      <c r="AE1036" s="846"/>
      <c r="AF1036" s="846"/>
      <c r="AG1036" s="846"/>
      <c r="AH1036" s="846"/>
      <c r="AI1036" s="846"/>
      <c r="AJ1036" s="846"/>
      <c r="AK1036" s="846"/>
      <c r="AL1036" s="846"/>
      <c r="AM1036" s="846"/>
      <c r="AN1036" s="846"/>
      <c r="AO1036" s="846"/>
      <c r="AP1036" s="846"/>
      <c r="AQ1036" s="846"/>
      <c r="AR1036" s="846"/>
      <c r="AS1036" s="846"/>
      <c r="AT1036" s="846"/>
      <c r="AU1036" s="846"/>
      <c r="AV1036" s="846"/>
      <c r="AW1036" s="846"/>
      <c r="AX1036" s="846"/>
      <c r="AY1036" s="846"/>
    </row>
    <row r="1037" spans="3:51">
      <c r="C1037" s="845"/>
      <c r="D1037" s="846"/>
      <c r="E1037" s="846"/>
      <c r="F1037" s="846"/>
      <c r="G1037" s="846"/>
      <c r="H1037" s="846"/>
      <c r="I1037" s="846"/>
      <c r="J1037" s="846"/>
      <c r="K1037" s="846"/>
      <c r="L1037" s="846"/>
      <c r="M1037" s="846"/>
      <c r="N1037" s="846"/>
      <c r="O1037" s="846"/>
      <c r="P1037" s="846"/>
      <c r="Q1037" s="846"/>
      <c r="R1037" s="846"/>
      <c r="S1037" s="846"/>
      <c r="T1037" s="846"/>
      <c r="U1037" s="846"/>
      <c r="V1037" s="846"/>
      <c r="W1037" s="846"/>
      <c r="X1037" s="846"/>
      <c r="Y1037" s="846"/>
      <c r="Z1037" s="846"/>
      <c r="AA1037" s="846"/>
      <c r="AB1037" s="846"/>
      <c r="AC1037" s="846"/>
      <c r="AD1037" s="846"/>
      <c r="AE1037" s="846"/>
      <c r="AF1037" s="846"/>
      <c r="AG1037" s="846"/>
      <c r="AH1037" s="846"/>
      <c r="AI1037" s="846"/>
      <c r="AJ1037" s="846"/>
      <c r="AK1037" s="846"/>
      <c r="AL1037" s="846"/>
      <c r="AM1037" s="846"/>
      <c r="AN1037" s="846"/>
      <c r="AO1037" s="846"/>
      <c r="AP1037" s="846"/>
      <c r="AQ1037" s="846"/>
      <c r="AR1037" s="846"/>
      <c r="AS1037" s="846"/>
      <c r="AT1037" s="846"/>
      <c r="AU1037" s="846"/>
      <c r="AV1037" s="846"/>
      <c r="AW1037" s="846"/>
      <c r="AX1037" s="846"/>
      <c r="AY1037" s="846"/>
    </row>
    <row r="1038" spans="3:51">
      <c r="C1038" s="845"/>
      <c r="D1038" s="846"/>
      <c r="E1038" s="846"/>
      <c r="F1038" s="846"/>
      <c r="G1038" s="846"/>
      <c r="H1038" s="846"/>
      <c r="I1038" s="846"/>
      <c r="J1038" s="846"/>
      <c r="K1038" s="846"/>
      <c r="L1038" s="846"/>
      <c r="M1038" s="846"/>
      <c r="N1038" s="846"/>
      <c r="O1038" s="846"/>
      <c r="P1038" s="846"/>
      <c r="Q1038" s="846"/>
      <c r="R1038" s="846"/>
      <c r="S1038" s="846"/>
      <c r="T1038" s="846"/>
      <c r="U1038" s="846"/>
      <c r="V1038" s="846"/>
      <c r="W1038" s="846"/>
      <c r="X1038" s="846"/>
      <c r="Y1038" s="846"/>
      <c r="Z1038" s="846"/>
      <c r="AA1038" s="846"/>
      <c r="AB1038" s="846"/>
      <c r="AC1038" s="846"/>
      <c r="AD1038" s="846"/>
      <c r="AE1038" s="846"/>
      <c r="AF1038" s="846"/>
      <c r="AG1038" s="846"/>
      <c r="AH1038" s="846"/>
      <c r="AI1038" s="846"/>
      <c r="AJ1038" s="846"/>
      <c r="AK1038" s="846"/>
      <c r="AL1038" s="846"/>
      <c r="AM1038" s="846"/>
      <c r="AN1038" s="846"/>
      <c r="AO1038" s="846"/>
      <c r="AP1038" s="846"/>
      <c r="AQ1038" s="846"/>
      <c r="AR1038" s="846"/>
      <c r="AS1038" s="846"/>
      <c r="AT1038" s="846"/>
      <c r="AU1038" s="846"/>
      <c r="AV1038" s="846"/>
      <c r="AW1038" s="846"/>
      <c r="AX1038" s="846"/>
      <c r="AY1038" s="846"/>
    </row>
    <row r="1039" spans="3:51">
      <c r="C1039" s="845"/>
      <c r="D1039" s="846"/>
      <c r="E1039" s="846"/>
      <c r="F1039" s="846"/>
      <c r="G1039" s="846"/>
      <c r="H1039" s="846"/>
      <c r="I1039" s="846"/>
      <c r="J1039" s="846"/>
      <c r="K1039" s="846"/>
      <c r="L1039" s="846"/>
      <c r="M1039" s="846"/>
      <c r="N1039" s="846"/>
      <c r="O1039" s="846"/>
      <c r="P1039" s="846"/>
      <c r="Q1039" s="846"/>
      <c r="R1039" s="846"/>
      <c r="S1039" s="846"/>
      <c r="T1039" s="846"/>
      <c r="U1039" s="846"/>
      <c r="V1039" s="846"/>
      <c r="W1039" s="846"/>
      <c r="X1039" s="846"/>
      <c r="Y1039" s="846"/>
      <c r="Z1039" s="846"/>
      <c r="AA1039" s="846"/>
      <c r="AB1039" s="846"/>
      <c r="AC1039" s="846"/>
      <c r="AD1039" s="846"/>
      <c r="AE1039" s="846"/>
      <c r="AF1039" s="846"/>
      <c r="AG1039" s="846"/>
      <c r="AH1039" s="846"/>
      <c r="AI1039" s="846"/>
      <c r="AJ1039" s="846"/>
      <c r="AK1039" s="846"/>
      <c r="AL1039" s="846"/>
      <c r="AM1039" s="846"/>
      <c r="AN1039" s="846"/>
      <c r="AO1039" s="846"/>
      <c r="AP1039" s="846"/>
      <c r="AQ1039" s="846"/>
      <c r="AR1039" s="846"/>
      <c r="AS1039" s="846"/>
      <c r="AT1039" s="846"/>
      <c r="AU1039" s="846"/>
      <c r="AV1039" s="846"/>
      <c r="AW1039" s="846"/>
      <c r="AX1039" s="846"/>
      <c r="AY1039" s="846"/>
    </row>
    <row r="1040" spans="3:51">
      <c r="C1040" s="845"/>
      <c r="D1040" s="846"/>
      <c r="E1040" s="846"/>
      <c r="F1040" s="846"/>
      <c r="G1040" s="846"/>
      <c r="H1040" s="846"/>
      <c r="I1040" s="846"/>
      <c r="J1040" s="846"/>
      <c r="K1040" s="846"/>
      <c r="L1040" s="846"/>
      <c r="M1040" s="846"/>
      <c r="N1040" s="846"/>
      <c r="O1040" s="846"/>
      <c r="P1040" s="846"/>
      <c r="Q1040" s="846"/>
      <c r="R1040" s="846"/>
      <c r="S1040" s="846"/>
      <c r="T1040" s="846"/>
      <c r="U1040" s="846"/>
      <c r="V1040" s="846"/>
      <c r="W1040" s="846"/>
      <c r="X1040" s="846"/>
      <c r="Y1040" s="846"/>
      <c r="Z1040" s="846"/>
      <c r="AA1040" s="846"/>
      <c r="AB1040" s="846"/>
      <c r="AC1040" s="846"/>
      <c r="AD1040" s="846"/>
      <c r="AE1040" s="846"/>
      <c r="AF1040" s="846"/>
      <c r="AG1040" s="846"/>
      <c r="AH1040" s="846"/>
      <c r="AI1040" s="846"/>
      <c r="AJ1040" s="846"/>
      <c r="AK1040" s="846"/>
      <c r="AL1040" s="846"/>
      <c r="AM1040" s="846"/>
      <c r="AN1040" s="846"/>
      <c r="AO1040" s="846"/>
      <c r="AP1040" s="846"/>
      <c r="AQ1040" s="846"/>
      <c r="AR1040" s="846"/>
      <c r="AS1040" s="846"/>
      <c r="AT1040" s="846"/>
      <c r="AU1040" s="846"/>
      <c r="AV1040" s="846"/>
      <c r="AW1040" s="846"/>
      <c r="AX1040" s="846"/>
      <c r="AY1040" s="846"/>
    </row>
    <row r="1041" spans="3:51">
      <c r="C1041" s="845"/>
      <c r="D1041" s="846"/>
      <c r="E1041" s="846"/>
      <c r="F1041" s="846"/>
      <c r="G1041" s="846"/>
      <c r="H1041" s="846"/>
      <c r="I1041" s="846"/>
      <c r="J1041" s="846"/>
      <c r="K1041" s="846"/>
      <c r="L1041" s="846"/>
      <c r="M1041" s="846"/>
      <c r="N1041" s="846"/>
      <c r="O1041" s="846"/>
      <c r="P1041" s="846"/>
      <c r="Q1041" s="846"/>
      <c r="R1041" s="846"/>
      <c r="S1041" s="846"/>
      <c r="T1041" s="846"/>
      <c r="U1041" s="846"/>
      <c r="V1041" s="846"/>
      <c r="W1041" s="846"/>
      <c r="X1041" s="846"/>
      <c r="Y1041" s="846"/>
      <c r="Z1041" s="846"/>
      <c r="AA1041" s="846"/>
      <c r="AB1041" s="846"/>
      <c r="AC1041" s="846"/>
      <c r="AD1041" s="846"/>
      <c r="AE1041" s="846"/>
      <c r="AF1041" s="846"/>
      <c r="AG1041" s="846"/>
      <c r="AH1041" s="846"/>
      <c r="AI1041" s="846"/>
      <c r="AJ1041" s="846"/>
      <c r="AK1041" s="846"/>
      <c r="AL1041" s="846"/>
      <c r="AM1041" s="846"/>
      <c r="AN1041" s="846"/>
      <c r="AO1041" s="846"/>
      <c r="AP1041" s="846"/>
      <c r="AQ1041" s="846"/>
      <c r="AR1041" s="846"/>
      <c r="AS1041" s="846"/>
      <c r="AT1041" s="846"/>
      <c r="AU1041" s="846"/>
      <c r="AV1041" s="846"/>
      <c r="AW1041" s="846"/>
      <c r="AX1041" s="846"/>
      <c r="AY1041" s="846"/>
    </row>
    <row r="1042" spans="3:51">
      <c r="C1042" s="845"/>
      <c r="D1042" s="846"/>
      <c r="E1042" s="846"/>
      <c r="F1042" s="846"/>
      <c r="G1042" s="846"/>
      <c r="H1042" s="846"/>
      <c r="I1042" s="846"/>
      <c r="J1042" s="846"/>
      <c r="K1042" s="846"/>
      <c r="L1042" s="846"/>
      <c r="M1042" s="846"/>
      <c r="N1042" s="846"/>
      <c r="O1042" s="846"/>
      <c r="P1042" s="846"/>
      <c r="Q1042" s="846"/>
      <c r="R1042" s="846"/>
      <c r="S1042" s="846"/>
      <c r="T1042" s="846"/>
      <c r="U1042" s="846"/>
      <c r="V1042" s="846"/>
      <c r="W1042" s="846"/>
      <c r="X1042" s="846"/>
      <c r="Y1042" s="846"/>
      <c r="Z1042" s="846"/>
      <c r="AA1042" s="846"/>
      <c r="AB1042" s="846"/>
      <c r="AC1042" s="846"/>
      <c r="AD1042" s="846"/>
      <c r="AE1042" s="846"/>
      <c r="AF1042" s="846"/>
      <c r="AG1042" s="846"/>
      <c r="AH1042" s="846"/>
      <c r="AI1042" s="846"/>
      <c r="AJ1042" s="846"/>
      <c r="AK1042" s="846"/>
      <c r="AL1042" s="846"/>
      <c r="AM1042" s="846"/>
      <c r="AN1042" s="846"/>
      <c r="AO1042" s="846"/>
      <c r="AP1042" s="846"/>
      <c r="AQ1042" s="846"/>
      <c r="AR1042" s="846"/>
      <c r="AS1042" s="846"/>
      <c r="AT1042" s="846"/>
      <c r="AU1042" s="846"/>
      <c r="AV1042" s="846"/>
      <c r="AW1042" s="846"/>
      <c r="AX1042" s="846"/>
      <c r="AY1042" s="846"/>
    </row>
    <row r="1043" spans="3:51">
      <c r="C1043" s="845"/>
      <c r="D1043" s="846"/>
      <c r="E1043" s="846"/>
      <c r="F1043" s="846"/>
      <c r="G1043" s="846"/>
      <c r="H1043" s="846"/>
      <c r="I1043" s="846"/>
      <c r="J1043" s="846"/>
      <c r="K1043" s="846"/>
      <c r="L1043" s="846"/>
      <c r="M1043" s="846"/>
      <c r="N1043" s="846"/>
      <c r="O1043" s="846"/>
      <c r="P1043" s="846"/>
      <c r="Q1043" s="846"/>
      <c r="R1043" s="846"/>
      <c r="S1043" s="846"/>
      <c r="T1043" s="846"/>
      <c r="U1043" s="846"/>
      <c r="V1043" s="846"/>
      <c r="W1043" s="846"/>
      <c r="X1043" s="846"/>
      <c r="Y1043" s="846"/>
      <c r="Z1043" s="846"/>
      <c r="AA1043" s="846"/>
      <c r="AB1043" s="846"/>
      <c r="AC1043" s="846"/>
      <c r="AD1043" s="846"/>
      <c r="AE1043" s="846"/>
      <c r="AF1043" s="846"/>
      <c r="AG1043" s="846"/>
      <c r="AH1043" s="846"/>
      <c r="AI1043" s="846"/>
      <c r="AJ1043" s="846"/>
      <c r="AK1043" s="846"/>
      <c r="AL1043" s="846"/>
      <c r="AM1043" s="846"/>
      <c r="AN1043" s="846"/>
      <c r="AO1043" s="846"/>
      <c r="AP1043" s="846"/>
      <c r="AQ1043" s="846"/>
      <c r="AR1043" s="846"/>
      <c r="AS1043" s="846"/>
      <c r="AT1043" s="846"/>
      <c r="AU1043" s="846"/>
      <c r="AV1043" s="846"/>
      <c r="AW1043" s="846"/>
      <c r="AX1043" s="846"/>
      <c r="AY1043" s="846"/>
    </row>
    <row r="1044" spans="3:51">
      <c r="C1044" s="845"/>
      <c r="D1044" s="846"/>
      <c r="E1044" s="846"/>
      <c r="F1044" s="846"/>
      <c r="G1044" s="846"/>
      <c r="H1044" s="846"/>
      <c r="I1044" s="846"/>
      <c r="J1044" s="846"/>
      <c r="K1044" s="846"/>
      <c r="L1044" s="846"/>
      <c r="M1044" s="846"/>
      <c r="N1044" s="846"/>
      <c r="O1044" s="846"/>
      <c r="P1044" s="846"/>
      <c r="Q1044" s="846"/>
      <c r="R1044" s="846"/>
      <c r="S1044" s="846"/>
      <c r="T1044" s="846"/>
      <c r="U1044" s="846"/>
      <c r="V1044" s="846"/>
      <c r="W1044" s="846"/>
      <c r="X1044" s="846"/>
      <c r="Y1044" s="846"/>
      <c r="Z1044" s="846"/>
      <c r="AA1044" s="846"/>
      <c r="AB1044" s="846"/>
      <c r="AC1044" s="846"/>
      <c r="AD1044" s="846"/>
      <c r="AE1044" s="846"/>
      <c r="AF1044" s="846"/>
      <c r="AG1044" s="846"/>
      <c r="AH1044" s="846"/>
      <c r="AI1044" s="846"/>
      <c r="AJ1044" s="846"/>
      <c r="AK1044" s="846"/>
      <c r="AL1044" s="846"/>
      <c r="AM1044" s="846"/>
      <c r="AN1044" s="846"/>
      <c r="AO1044" s="846"/>
      <c r="AP1044" s="846"/>
      <c r="AQ1044" s="846"/>
      <c r="AR1044" s="846"/>
      <c r="AS1044" s="846"/>
      <c r="AT1044" s="846"/>
      <c r="AU1044" s="846"/>
      <c r="AV1044" s="846"/>
      <c r="AW1044" s="846"/>
      <c r="AX1044" s="846"/>
      <c r="AY1044" s="846"/>
    </row>
    <row r="1045" spans="3:51">
      <c r="C1045" s="845"/>
      <c r="D1045" s="846"/>
      <c r="E1045" s="846"/>
      <c r="F1045" s="846"/>
      <c r="G1045" s="846"/>
      <c r="H1045" s="846"/>
      <c r="I1045" s="846"/>
      <c r="J1045" s="846"/>
      <c r="K1045" s="846"/>
      <c r="L1045" s="846"/>
      <c r="M1045" s="846"/>
      <c r="N1045" s="846"/>
      <c r="O1045" s="846"/>
      <c r="P1045" s="846"/>
      <c r="Q1045" s="846"/>
      <c r="R1045" s="846"/>
      <c r="S1045" s="846"/>
      <c r="T1045" s="846"/>
      <c r="U1045" s="846"/>
      <c r="V1045" s="846"/>
      <c r="W1045" s="846"/>
      <c r="X1045" s="846"/>
      <c r="Y1045" s="846"/>
      <c r="Z1045" s="846"/>
      <c r="AA1045" s="846"/>
      <c r="AB1045" s="846"/>
      <c r="AC1045" s="846"/>
      <c r="AD1045" s="846"/>
      <c r="AE1045" s="846"/>
      <c r="AF1045" s="846"/>
      <c r="AG1045" s="846"/>
      <c r="AH1045" s="846"/>
      <c r="AI1045" s="846"/>
      <c r="AJ1045" s="846"/>
      <c r="AK1045" s="846"/>
      <c r="AL1045" s="846"/>
      <c r="AM1045" s="846"/>
      <c r="AN1045" s="846"/>
      <c r="AO1045" s="846"/>
      <c r="AP1045" s="846"/>
      <c r="AQ1045" s="846"/>
      <c r="AR1045" s="846"/>
      <c r="AS1045" s="846"/>
      <c r="AT1045" s="846"/>
      <c r="AU1045" s="846"/>
      <c r="AV1045" s="846"/>
      <c r="AW1045" s="846"/>
      <c r="AX1045" s="846"/>
      <c r="AY1045" s="846"/>
    </row>
    <row r="1046" spans="3:51">
      <c r="C1046" s="845"/>
      <c r="D1046" s="846"/>
      <c r="E1046" s="846"/>
      <c r="F1046" s="846"/>
      <c r="G1046" s="846"/>
      <c r="H1046" s="846"/>
      <c r="I1046" s="846"/>
      <c r="J1046" s="846"/>
      <c r="K1046" s="846"/>
      <c r="L1046" s="846"/>
      <c r="M1046" s="846"/>
      <c r="N1046" s="846"/>
      <c r="O1046" s="846"/>
      <c r="P1046" s="846"/>
      <c r="Q1046" s="846"/>
      <c r="R1046" s="846"/>
      <c r="S1046" s="846"/>
      <c r="T1046" s="846"/>
      <c r="U1046" s="846"/>
      <c r="V1046" s="846"/>
      <c r="W1046" s="846"/>
      <c r="X1046" s="846"/>
      <c r="Y1046" s="846"/>
      <c r="Z1046" s="846"/>
      <c r="AA1046" s="846"/>
      <c r="AB1046" s="846"/>
      <c r="AC1046" s="846"/>
      <c r="AD1046" s="846"/>
      <c r="AE1046" s="846"/>
      <c r="AF1046" s="846"/>
      <c r="AG1046" s="846"/>
      <c r="AH1046" s="846"/>
      <c r="AI1046" s="846"/>
      <c r="AJ1046" s="846"/>
      <c r="AK1046" s="846"/>
      <c r="AL1046" s="846"/>
      <c r="AM1046" s="846"/>
      <c r="AN1046" s="846"/>
      <c r="AO1046" s="846"/>
      <c r="AP1046" s="846"/>
      <c r="AQ1046" s="846"/>
      <c r="AR1046" s="846"/>
      <c r="AS1046" s="846"/>
      <c r="AT1046" s="846"/>
      <c r="AU1046" s="846"/>
      <c r="AV1046" s="846"/>
      <c r="AW1046" s="846"/>
      <c r="AX1046" s="846"/>
      <c r="AY1046" s="846"/>
    </row>
    <row r="1047" spans="3:51">
      <c r="C1047" s="845"/>
      <c r="D1047" s="846"/>
      <c r="E1047" s="846"/>
      <c r="F1047" s="846"/>
      <c r="G1047" s="846"/>
      <c r="H1047" s="846"/>
      <c r="I1047" s="846"/>
      <c r="J1047" s="846"/>
      <c r="K1047" s="846"/>
      <c r="L1047" s="846"/>
      <c r="M1047" s="846"/>
      <c r="N1047" s="846"/>
      <c r="O1047" s="846"/>
      <c r="P1047" s="846"/>
      <c r="Q1047" s="846"/>
      <c r="R1047" s="846"/>
      <c r="S1047" s="846"/>
      <c r="T1047" s="846"/>
      <c r="U1047" s="846"/>
      <c r="V1047" s="846"/>
      <c r="W1047" s="846"/>
      <c r="X1047" s="846"/>
      <c r="Y1047" s="846"/>
      <c r="Z1047" s="846"/>
      <c r="AA1047" s="846"/>
      <c r="AB1047" s="846"/>
      <c r="AC1047" s="846"/>
      <c r="AD1047" s="846"/>
      <c r="AE1047" s="846"/>
      <c r="AF1047" s="846"/>
      <c r="AG1047" s="846"/>
      <c r="AH1047" s="846"/>
      <c r="AI1047" s="846"/>
      <c r="AJ1047" s="846"/>
      <c r="AK1047" s="846"/>
      <c r="AL1047" s="846"/>
      <c r="AM1047" s="846"/>
      <c r="AN1047" s="846"/>
      <c r="AO1047" s="846"/>
      <c r="AP1047" s="846"/>
      <c r="AQ1047" s="846"/>
      <c r="AR1047" s="846"/>
      <c r="AS1047" s="846"/>
      <c r="AT1047" s="846"/>
      <c r="AU1047" s="846"/>
      <c r="AV1047" s="846"/>
      <c r="AW1047" s="846"/>
      <c r="AX1047" s="846"/>
      <c r="AY1047" s="846"/>
    </row>
    <row r="1048" spans="3:51">
      <c r="C1048" s="845"/>
      <c r="D1048" s="846"/>
      <c r="E1048" s="846"/>
      <c r="F1048" s="846"/>
      <c r="G1048" s="846"/>
      <c r="H1048" s="846"/>
      <c r="I1048" s="846"/>
      <c r="J1048" s="846"/>
      <c r="K1048" s="846"/>
      <c r="L1048" s="846"/>
      <c r="M1048" s="846"/>
      <c r="N1048" s="846"/>
      <c r="O1048" s="846"/>
      <c r="P1048" s="846"/>
      <c r="Q1048" s="846"/>
      <c r="R1048" s="846"/>
      <c r="S1048" s="846"/>
      <c r="T1048" s="846"/>
      <c r="U1048" s="846"/>
      <c r="V1048" s="846"/>
      <c r="W1048" s="846"/>
      <c r="X1048" s="846"/>
      <c r="Y1048" s="846"/>
      <c r="Z1048" s="846"/>
      <c r="AA1048" s="846"/>
      <c r="AB1048" s="846"/>
      <c r="AC1048" s="846"/>
      <c r="AD1048" s="846"/>
      <c r="AE1048" s="846"/>
      <c r="AF1048" s="846"/>
      <c r="AG1048" s="846"/>
      <c r="AH1048" s="846"/>
      <c r="AI1048" s="846"/>
      <c r="AJ1048" s="846"/>
      <c r="AK1048" s="846"/>
      <c r="AL1048" s="846"/>
      <c r="AM1048" s="846"/>
      <c r="AN1048" s="846"/>
      <c r="AO1048" s="846"/>
      <c r="AP1048" s="846"/>
      <c r="AQ1048" s="846"/>
      <c r="AR1048" s="846"/>
      <c r="AS1048" s="846"/>
      <c r="AT1048" s="846"/>
      <c r="AU1048" s="846"/>
      <c r="AV1048" s="846"/>
      <c r="AW1048" s="846"/>
      <c r="AX1048" s="846"/>
      <c r="AY1048" s="846"/>
    </row>
    <row r="1049" spans="3:51">
      <c r="C1049" s="845"/>
      <c r="D1049" s="846"/>
      <c r="E1049" s="846"/>
      <c r="F1049" s="846"/>
      <c r="G1049" s="846"/>
      <c r="H1049" s="846"/>
      <c r="I1049" s="846"/>
      <c r="J1049" s="846"/>
      <c r="K1049" s="846"/>
      <c r="L1049" s="846"/>
      <c r="M1049" s="846"/>
      <c r="N1049" s="846"/>
      <c r="O1049" s="846"/>
      <c r="P1049" s="846"/>
      <c r="Q1049" s="846"/>
      <c r="R1049" s="846"/>
      <c r="S1049" s="846"/>
      <c r="T1049" s="846"/>
      <c r="U1049" s="846"/>
      <c r="V1049" s="846"/>
      <c r="W1049" s="846"/>
      <c r="X1049" s="846"/>
      <c r="Y1049" s="846"/>
      <c r="Z1049" s="846"/>
      <c r="AA1049" s="846"/>
      <c r="AB1049" s="846"/>
      <c r="AC1049" s="846"/>
      <c r="AD1049" s="846"/>
      <c r="AE1049" s="846"/>
      <c r="AF1049" s="846"/>
      <c r="AG1049" s="846"/>
      <c r="AH1049" s="846"/>
      <c r="AI1049" s="846"/>
      <c r="AJ1049" s="846"/>
      <c r="AK1049" s="846"/>
      <c r="AL1049" s="846"/>
      <c r="AM1049" s="846"/>
      <c r="AN1049" s="846"/>
      <c r="AO1049" s="846"/>
      <c r="AP1049" s="846"/>
      <c r="AQ1049" s="846"/>
      <c r="AR1049" s="846"/>
      <c r="AS1049" s="846"/>
      <c r="AT1049" s="846"/>
      <c r="AU1049" s="846"/>
      <c r="AV1049" s="846"/>
      <c r="AW1049" s="846"/>
      <c r="AX1049" s="846"/>
      <c r="AY1049" s="846"/>
    </row>
    <row r="1050" spans="3:51">
      <c r="C1050" s="845"/>
      <c r="D1050" s="846"/>
      <c r="E1050" s="846"/>
      <c r="F1050" s="846"/>
      <c r="G1050" s="846"/>
      <c r="H1050" s="846"/>
      <c r="I1050" s="846"/>
      <c r="J1050" s="846"/>
      <c r="K1050" s="846"/>
      <c r="L1050" s="846"/>
      <c r="M1050" s="846"/>
      <c r="N1050" s="846"/>
      <c r="O1050" s="846"/>
      <c r="P1050" s="846"/>
      <c r="Q1050" s="846"/>
      <c r="R1050" s="846"/>
      <c r="S1050" s="846"/>
      <c r="T1050" s="846"/>
      <c r="U1050" s="846"/>
      <c r="V1050" s="846"/>
      <c r="W1050" s="846"/>
      <c r="X1050" s="846"/>
      <c r="Y1050" s="846"/>
      <c r="Z1050" s="846"/>
      <c r="AA1050" s="846"/>
      <c r="AB1050" s="846"/>
      <c r="AC1050" s="846"/>
      <c r="AD1050" s="846"/>
      <c r="AE1050" s="846"/>
      <c r="AF1050" s="846"/>
      <c r="AG1050" s="846"/>
      <c r="AH1050" s="846"/>
      <c r="AI1050" s="846"/>
      <c r="AJ1050" s="846"/>
      <c r="AK1050" s="846"/>
      <c r="AL1050" s="846"/>
      <c r="AM1050" s="846"/>
      <c r="AN1050" s="846"/>
      <c r="AO1050" s="846"/>
      <c r="AP1050" s="846"/>
      <c r="AQ1050" s="846"/>
      <c r="AR1050" s="846"/>
      <c r="AS1050" s="846"/>
      <c r="AT1050" s="846"/>
      <c r="AU1050" s="846"/>
      <c r="AV1050" s="846"/>
      <c r="AW1050" s="846"/>
      <c r="AX1050" s="846"/>
      <c r="AY1050" s="846"/>
    </row>
    <row r="1051" spans="3:51">
      <c r="C1051" s="845"/>
      <c r="D1051" s="846"/>
      <c r="E1051" s="846"/>
      <c r="F1051" s="846"/>
      <c r="G1051" s="846"/>
      <c r="H1051" s="846"/>
      <c r="I1051" s="846"/>
      <c r="J1051" s="846"/>
      <c r="K1051" s="846"/>
      <c r="L1051" s="846"/>
      <c r="M1051" s="846"/>
      <c r="N1051" s="846"/>
      <c r="O1051" s="846"/>
      <c r="P1051" s="846"/>
      <c r="Q1051" s="846"/>
      <c r="R1051" s="846"/>
      <c r="S1051" s="846"/>
      <c r="T1051" s="846"/>
      <c r="U1051" s="846"/>
      <c r="V1051" s="846"/>
      <c r="W1051" s="846"/>
      <c r="X1051" s="846"/>
      <c r="Y1051" s="846"/>
      <c r="Z1051" s="846"/>
      <c r="AA1051" s="846"/>
      <c r="AB1051" s="846"/>
      <c r="AC1051" s="846"/>
      <c r="AD1051" s="846"/>
      <c r="AE1051" s="846"/>
      <c r="AF1051" s="846"/>
      <c r="AG1051" s="846"/>
      <c r="AH1051" s="846"/>
      <c r="AI1051" s="846"/>
      <c r="AJ1051" s="846"/>
      <c r="AK1051" s="846"/>
      <c r="AL1051" s="846"/>
      <c r="AM1051" s="846"/>
      <c r="AN1051" s="846"/>
      <c r="AO1051" s="846"/>
      <c r="AP1051" s="846"/>
      <c r="AQ1051" s="846"/>
      <c r="AR1051" s="846"/>
      <c r="AS1051" s="846"/>
      <c r="AT1051" s="846"/>
      <c r="AU1051" s="846"/>
      <c r="AV1051" s="846"/>
      <c r="AW1051" s="846"/>
      <c r="AX1051" s="846"/>
      <c r="AY1051" s="846"/>
    </row>
    <row r="1052" spans="3:51">
      <c r="C1052" s="845"/>
      <c r="D1052" s="846"/>
      <c r="E1052" s="846"/>
      <c r="F1052" s="846"/>
      <c r="G1052" s="846"/>
      <c r="H1052" s="846"/>
      <c r="I1052" s="846"/>
      <c r="J1052" s="846"/>
      <c r="K1052" s="846"/>
      <c r="L1052" s="846"/>
      <c r="M1052" s="846"/>
      <c r="N1052" s="846"/>
      <c r="O1052" s="846"/>
      <c r="P1052" s="846"/>
      <c r="Q1052" s="846"/>
      <c r="R1052" s="846"/>
      <c r="S1052" s="846"/>
      <c r="T1052" s="846"/>
      <c r="U1052" s="846"/>
      <c r="V1052" s="846"/>
      <c r="W1052" s="846"/>
      <c r="X1052" s="846"/>
      <c r="Y1052" s="846"/>
      <c r="Z1052" s="846"/>
      <c r="AA1052" s="846"/>
      <c r="AB1052" s="846"/>
      <c r="AC1052" s="846"/>
      <c r="AD1052" s="846"/>
      <c r="AE1052" s="846"/>
      <c r="AF1052" s="846"/>
      <c r="AG1052" s="846"/>
      <c r="AH1052" s="846"/>
      <c r="AI1052" s="846"/>
      <c r="AJ1052" s="846"/>
      <c r="AK1052" s="846"/>
      <c r="AL1052" s="846"/>
      <c r="AM1052" s="846"/>
      <c r="AN1052" s="846"/>
      <c r="AO1052" s="846"/>
      <c r="AP1052" s="846"/>
      <c r="AQ1052" s="846"/>
      <c r="AR1052" s="846"/>
      <c r="AS1052" s="846"/>
      <c r="AT1052" s="846"/>
      <c r="AU1052" s="846"/>
      <c r="AV1052" s="846"/>
      <c r="AW1052" s="846"/>
      <c r="AX1052" s="846"/>
      <c r="AY1052" s="846"/>
    </row>
    <row r="1053" spans="3:51">
      <c r="C1053" s="845"/>
      <c r="D1053" s="846"/>
      <c r="E1053" s="846"/>
      <c r="F1053" s="846"/>
      <c r="G1053" s="846"/>
      <c r="H1053" s="846"/>
      <c r="I1053" s="846"/>
      <c r="J1053" s="846"/>
      <c r="K1053" s="846"/>
      <c r="L1053" s="846"/>
      <c r="M1053" s="846"/>
      <c r="N1053" s="846"/>
      <c r="O1053" s="846"/>
      <c r="P1053" s="846"/>
      <c r="Q1053" s="846"/>
      <c r="R1053" s="846"/>
      <c r="S1053" s="846"/>
      <c r="T1053" s="846"/>
      <c r="U1053" s="846"/>
      <c r="V1053" s="846"/>
      <c r="W1053" s="846"/>
      <c r="X1053" s="846"/>
      <c r="Y1053" s="846"/>
      <c r="Z1053" s="846"/>
      <c r="AA1053" s="846"/>
      <c r="AB1053" s="846"/>
      <c r="AC1053" s="846"/>
      <c r="AD1053" s="846"/>
      <c r="AE1053" s="846"/>
      <c r="AF1053" s="846"/>
      <c r="AG1053" s="846"/>
      <c r="AH1053" s="846"/>
      <c r="AI1053" s="846"/>
      <c r="AJ1053" s="846"/>
      <c r="AK1053" s="846"/>
      <c r="AL1053" s="846"/>
      <c r="AM1053" s="846"/>
      <c r="AN1053" s="846"/>
      <c r="AO1053" s="846"/>
      <c r="AP1053" s="846"/>
      <c r="AQ1053" s="846"/>
      <c r="AR1053" s="846"/>
      <c r="AS1053" s="846"/>
      <c r="AT1053" s="846"/>
      <c r="AU1053" s="846"/>
      <c r="AV1053" s="846"/>
      <c r="AW1053" s="846"/>
      <c r="AX1053" s="846"/>
      <c r="AY1053" s="846"/>
    </row>
    <row r="1054" spans="3:51">
      <c r="C1054" s="845"/>
      <c r="D1054" s="846"/>
      <c r="E1054" s="846"/>
      <c r="F1054" s="846"/>
      <c r="G1054" s="846"/>
      <c r="H1054" s="846"/>
      <c r="I1054" s="846"/>
      <c r="J1054" s="846"/>
      <c r="K1054" s="846"/>
      <c r="L1054" s="846"/>
      <c r="M1054" s="846"/>
      <c r="N1054" s="846"/>
      <c r="O1054" s="846"/>
      <c r="P1054" s="846"/>
      <c r="Q1054" s="846"/>
      <c r="R1054" s="846"/>
      <c r="S1054" s="846"/>
      <c r="T1054" s="846"/>
      <c r="U1054" s="846"/>
      <c r="V1054" s="846"/>
      <c r="W1054" s="846"/>
      <c r="X1054" s="846"/>
      <c r="Y1054" s="846"/>
      <c r="Z1054" s="846"/>
      <c r="AA1054" s="846"/>
      <c r="AB1054" s="846"/>
      <c r="AC1054" s="846"/>
      <c r="AD1054" s="846"/>
      <c r="AE1054" s="846"/>
      <c r="AF1054" s="846"/>
      <c r="AG1054" s="846"/>
      <c r="AH1054" s="846"/>
      <c r="AI1054" s="846"/>
      <c r="AJ1054" s="846"/>
      <c r="AK1054" s="846"/>
      <c r="AL1054" s="846"/>
      <c r="AM1054" s="846"/>
      <c r="AN1054" s="846"/>
      <c r="AO1054" s="846"/>
      <c r="AP1054" s="846"/>
      <c r="AQ1054" s="846"/>
      <c r="AR1054" s="846"/>
      <c r="AS1054" s="846"/>
      <c r="AT1054" s="846"/>
      <c r="AU1054" s="846"/>
      <c r="AV1054" s="846"/>
      <c r="AW1054" s="846"/>
      <c r="AX1054" s="846"/>
      <c r="AY1054" s="846"/>
    </row>
    <row r="1055" spans="3:51">
      <c r="C1055" s="845"/>
      <c r="D1055" s="846"/>
      <c r="E1055" s="846"/>
      <c r="F1055" s="846"/>
      <c r="G1055" s="846"/>
      <c r="H1055" s="846"/>
      <c r="I1055" s="846"/>
      <c r="J1055" s="846"/>
      <c r="K1055" s="846"/>
      <c r="L1055" s="846"/>
      <c r="M1055" s="846"/>
      <c r="N1055" s="846"/>
      <c r="O1055" s="846"/>
      <c r="P1055" s="846"/>
      <c r="Q1055" s="846"/>
      <c r="R1055" s="846"/>
      <c r="S1055" s="846"/>
      <c r="T1055" s="846"/>
      <c r="U1055" s="846"/>
      <c r="V1055" s="846"/>
      <c r="W1055" s="846"/>
      <c r="X1055" s="846"/>
      <c r="Y1055" s="846"/>
      <c r="Z1055" s="846"/>
      <c r="AA1055" s="846"/>
      <c r="AB1055" s="846"/>
      <c r="AC1055" s="846"/>
      <c r="AD1055" s="846"/>
      <c r="AE1055" s="846"/>
      <c r="AF1055" s="846"/>
      <c r="AG1055" s="846"/>
      <c r="AH1055" s="846"/>
      <c r="AI1055" s="846"/>
      <c r="AJ1055" s="846"/>
      <c r="AK1055" s="846"/>
      <c r="AL1055" s="846"/>
      <c r="AM1055" s="846"/>
      <c r="AN1055" s="846"/>
      <c r="AO1055" s="846"/>
      <c r="AP1055" s="846"/>
      <c r="AQ1055" s="846"/>
      <c r="AR1055" s="846"/>
      <c r="AS1055" s="846"/>
      <c r="AT1055" s="846"/>
      <c r="AU1055" s="846"/>
      <c r="AV1055" s="846"/>
      <c r="AW1055" s="846"/>
      <c r="AX1055" s="846"/>
      <c r="AY1055" s="846"/>
    </row>
    <row r="1056" spans="3:51">
      <c r="C1056" s="845"/>
      <c r="D1056" s="846"/>
      <c r="E1056" s="846"/>
      <c r="F1056" s="846"/>
      <c r="G1056" s="846"/>
      <c r="H1056" s="846"/>
      <c r="I1056" s="846"/>
      <c r="J1056" s="846"/>
      <c r="K1056" s="846"/>
      <c r="L1056" s="846"/>
      <c r="M1056" s="846"/>
      <c r="N1056" s="846"/>
      <c r="O1056" s="846"/>
      <c r="P1056" s="846"/>
      <c r="Q1056" s="846"/>
      <c r="R1056" s="846"/>
      <c r="S1056" s="846"/>
      <c r="T1056" s="846"/>
      <c r="U1056" s="846"/>
      <c r="V1056" s="846"/>
      <c r="W1056" s="846"/>
      <c r="X1056" s="846"/>
      <c r="Y1056" s="846"/>
      <c r="Z1056" s="846"/>
      <c r="AA1056" s="846"/>
      <c r="AB1056" s="846"/>
      <c r="AC1056" s="846"/>
      <c r="AD1056" s="846"/>
      <c r="AE1056" s="846"/>
      <c r="AF1056" s="846"/>
      <c r="AG1056" s="846"/>
      <c r="AH1056" s="846"/>
      <c r="AI1056" s="846"/>
      <c r="AJ1056" s="846"/>
      <c r="AK1056" s="846"/>
      <c r="AL1056" s="846"/>
      <c r="AM1056" s="846"/>
      <c r="AN1056" s="846"/>
      <c r="AO1056" s="846"/>
      <c r="AP1056" s="846"/>
      <c r="AQ1056" s="846"/>
      <c r="AR1056" s="846"/>
      <c r="AS1056" s="846"/>
      <c r="AT1056" s="846"/>
      <c r="AU1056" s="846"/>
      <c r="AV1056" s="846"/>
      <c r="AW1056" s="846"/>
      <c r="AX1056" s="846"/>
      <c r="AY1056" s="846"/>
    </row>
    <row r="1057" spans="3:51">
      <c r="C1057" s="845"/>
      <c r="D1057" s="846"/>
      <c r="E1057" s="846"/>
      <c r="F1057" s="846"/>
      <c r="G1057" s="846"/>
      <c r="H1057" s="846"/>
      <c r="I1057" s="846"/>
      <c r="J1057" s="846"/>
      <c r="K1057" s="846"/>
      <c r="L1057" s="846"/>
      <c r="M1057" s="846"/>
      <c r="N1057" s="846"/>
      <c r="O1057" s="846"/>
      <c r="P1057" s="846"/>
      <c r="Q1057" s="846"/>
      <c r="R1057" s="846"/>
      <c r="S1057" s="846"/>
      <c r="T1057" s="846"/>
      <c r="U1057" s="846"/>
      <c r="V1057" s="846"/>
      <c r="W1057" s="846"/>
      <c r="X1057" s="846"/>
      <c r="Y1057" s="846"/>
      <c r="Z1057" s="846"/>
      <c r="AA1057" s="846"/>
      <c r="AB1057" s="846"/>
      <c r="AC1057" s="846"/>
      <c r="AD1057" s="846"/>
      <c r="AE1057" s="846"/>
      <c r="AF1057" s="846"/>
      <c r="AG1057" s="846"/>
      <c r="AH1057" s="846"/>
      <c r="AI1057" s="846"/>
      <c r="AJ1057" s="846"/>
      <c r="AK1057" s="846"/>
      <c r="AL1057" s="846"/>
      <c r="AM1057" s="846"/>
      <c r="AN1057" s="846"/>
      <c r="AO1057" s="846"/>
      <c r="AP1057" s="846"/>
      <c r="AQ1057" s="846"/>
      <c r="AR1057" s="846"/>
      <c r="AS1057" s="846"/>
      <c r="AT1057" s="846"/>
      <c r="AU1057" s="846"/>
      <c r="AV1057" s="846"/>
      <c r="AW1057" s="846"/>
      <c r="AX1057" s="846"/>
      <c r="AY1057" s="846"/>
    </row>
    <row r="1058" spans="3:51">
      <c r="C1058" s="845"/>
      <c r="D1058" s="846"/>
      <c r="E1058" s="846"/>
      <c r="F1058" s="846"/>
      <c r="G1058" s="846"/>
      <c r="H1058" s="846"/>
      <c r="I1058" s="846"/>
      <c r="J1058" s="846"/>
      <c r="K1058" s="846"/>
      <c r="L1058" s="846"/>
      <c r="M1058" s="846"/>
      <c r="N1058" s="846"/>
      <c r="O1058" s="846"/>
      <c r="P1058" s="846"/>
      <c r="Q1058" s="846"/>
      <c r="R1058" s="846"/>
      <c r="S1058" s="846"/>
      <c r="T1058" s="846"/>
      <c r="U1058" s="846"/>
      <c r="V1058" s="846"/>
      <c r="W1058" s="846"/>
      <c r="X1058" s="846"/>
      <c r="Y1058" s="846"/>
      <c r="Z1058" s="846"/>
      <c r="AA1058" s="846"/>
      <c r="AB1058" s="846"/>
      <c r="AC1058" s="846"/>
      <c r="AD1058" s="846"/>
      <c r="AE1058" s="846"/>
      <c r="AF1058" s="846"/>
      <c r="AG1058" s="846"/>
      <c r="AH1058" s="846"/>
      <c r="AI1058" s="846"/>
      <c r="AJ1058" s="846"/>
      <c r="AK1058" s="846"/>
      <c r="AL1058" s="846"/>
      <c r="AM1058" s="846"/>
      <c r="AN1058" s="846"/>
      <c r="AO1058" s="846"/>
      <c r="AP1058" s="846"/>
      <c r="AQ1058" s="846"/>
      <c r="AR1058" s="846"/>
      <c r="AS1058" s="846"/>
      <c r="AT1058" s="846"/>
      <c r="AU1058" s="846"/>
      <c r="AV1058" s="846"/>
      <c r="AW1058" s="846"/>
      <c r="AX1058" s="846"/>
      <c r="AY1058" s="846"/>
    </row>
    <row r="1059" spans="3:51">
      <c r="C1059" s="845"/>
      <c r="D1059" s="846"/>
      <c r="E1059" s="846"/>
      <c r="F1059" s="846"/>
      <c r="G1059" s="846"/>
      <c r="H1059" s="846"/>
      <c r="I1059" s="846"/>
      <c r="J1059" s="846"/>
      <c r="K1059" s="846"/>
      <c r="L1059" s="846"/>
      <c r="M1059" s="846"/>
      <c r="N1059" s="846"/>
      <c r="O1059" s="846"/>
      <c r="P1059" s="846"/>
      <c r="Q1059" s="846"/>
      <c r="R1059" s="846"/>
      <c r="S1059" s="846"/>
      <c r="T1059" s="846"/>
      <c r="U1059" s="846"/>
      <c r="V1059" s="846"/>
      <c r="W1059" s="846"/>
      <c r="X1059" s="846"/>
      <c r="Y1059" s="846"/>
      <c r="Z1059" s="846"/>
      <c r="AA1059" s="846"/>
      <c r="AB1059" s="846"/>
      <c r="AC1059" s="846"/>
      <c r="AD1059" s="846"/>
      <c r="AE1059" s="846"/>
      <c r="AF1059" s="846"/>
      <c r="AG1059" s="846"/>
      <c r="AH1059" s="846"/>
      <c r="AI1059" s="846"/>
      <c r="AJ1059" s="846"/>
      <c r="AK1059" s="846"/>
      <c r="AL1059" s="846"/>
      <c r="AM1059" s="846"/>
      <c r="AN1059" s="846"/>
      <c r="AO1059" s="846"/>
      <c r="AP1059" s="846"/>
      <c r="AQ1059" s="846"/>
      <c r="AR1059" s="846"/>
      <c r="AS1059" s="846"/>
      <c r="AT1059" s="846"/>
      <c r="AU1059" s="846"/>
      <c r="AV1059" s="846"/>
      <c r="AW1059" s="846"/>
      <c r="AX1059" s="846"/>
      <c r="AY1059" s="846"/>
    </row>
    <row r="1060" spans="3:51">
      <c r="C1060" s="845"/>
      <c r="D1060" s="846"/>
      <c r="E1060" s="846"/>
      <c r="F1060" s="846"/>
      <c r="G1060" s="846"/>
      <c r="H1060" s="846"/>
      <c r="I1060" s="846"/>
      <c r="J1060" s="846"/>
      <c r="K1060" s="846"/>
      <c r="L1060" s="846"/>
      <c r="M1060" s="846"/>
      <c r="N1060" s="846"/>
      <c r="O1060" s="846"/>
      <c r="P1060" s="846"/>
      <c r="Q1060" s="846"/>
      <c r="R1060" s="846"/>
      <c r="S1060" s="846"/>
      <c r="T1060" s="846"/>
      <c r="U1060" s="846"/>
      <c r="V1060" s="846"/>
      <c r="W1060" s="846"/>
      <c r="X1060" s="846"/>
      <c r="Y1060" s="846"/>
      <c r="Z1060" s="846"/>
      <c r="AA1060" s="846"/>
      <c r="AB1060" s="846"/>
      <c r="AC1060" s="846"/>
      <c r="AD1060" s="846"/>
      <c r="AE1060" s="846"/>
      <c r="AF1060" s="846"/>
      <c r="AG1060" s="846"/>
      <c r="AH1060" s="846"/>
      <c r="AI1060" s="846"/>
      <c r="AJ1060" s="846"/>
      <c r="AK1060" s="846"/>
      <c r="AL1060" s="846"/>
      <c r="AM1060" s="846"/>
      <c r="AN1060" s="846"/>
      <c r="AO1060" s="846"/>
      <c r="AP1060" s="846"/>
      <c r="AQ1060" s="846"/>
      <c r="AR1060" s="846"/>
      <c r="AS1060" s="846"/>
      <c r="AT1060" s="846"/>
      <c r="AU1060" s="846"/>
      <c r="AV1060" s="846"/>
      <c r="AW1060" s="846"/>
      <c r="AX1060" s="846"/>
      <c r="AY1060" s="846"/>
    </row>
    <row r="1061" spans="3:51">
      <c r="C1061" s="845"/>
      <c r="D1061" s="846"/>
      <c r="E1061" s="846"/>
      <c r="F1061" s="846"/>
      <c r="G1061" s="846"/>
      <c r="H1061" s="846"/>
      <c r="I1061" s="846"/>
      <c r="J1061" s="846"/>
      <c r="K1061" s="846"/>
      <c r="L1061" s="846"/>
      <c r="M1061" s="846"/>
      <c r="N1061" s="846"/>
      <c r="O1061" s="846"/>
      <c r="P1061" s="846"/>
      <c r="Q1061" s="846"/>
      <c r="R1061" s="846"/>
      <c r="S1061" s="846"/>
      <c r="T1061" s="846"/>
      <c r="U1061" s="846"/>
      <c r="V1061" s="846"/>
      <c r="W1061" s="846"/>
      <c r="X1061" s="846"/>
      <c r="Y1061" s="846"/>
      <c r="Z1061" s="846"/>
      <c r="AA1061" s="846"/>
      <c r="AB1061" s="846"/>
      <c r="AC1061" s="846"/>
      <c r="AD1061" s="846"/>
      <c r="AE1061" s="846"/>
      <c r="AF1061" s="846"/>
      <c r="AG1061" s="846"/>
      <c r="AH1061" s="846"/>
      <c r="AI1061" s="846"/>
      <c r="AJ1061" s="846"/>
      <c r="AK1061" s="846"/>
      <c r="AL1061" s="846"/>
      <c r="AM1061" s="846"/>
      <c r="AN1061" s="846"/>
      <c r="AO1061" s="846"/>
      <c r="AP1061" s="846"/>
      <c r="AQ1061" s="846"/>
      <c r="AR1061" s="846"/>
      <c r="AS1061" s="846"/>
      <c r="AT1061" s="846"/>
      <c r="AU1061" s="846"/>
      <c r="AV1061" s="846"/>
      <c r="AW1061" s="846"/>
      <c r="AX1061" s="846"/>
      <c r="AY1061" s="846"/>
    </row>
    <row r="1062" spans="3:51">
      <c r="C1062" s="845"/>
      <c r="D1062" s="846"/>
      <c r="E1062" s="846"/>
      <c r="F1062" s="846"/>
      <c r="G1062" s="846"/>
      <c r="H1062" s="846"/>
      <c r="I1062" s="846"/>
      <c r="J1062" s="846"/>
      <c r="K1062" s="846"/>
      <c r="L1062" s="846"/>
      <c r="M1062" s="846"/>
      <c r="N1062" s="846"/>
      <c r="O1062" s="846"/>
      <c r="P1062" s="846"/>
      <c r="Q1062" s="846"/>
      <c r="R1062" s="846"/>
      <c r="S1062" s="846"/>
      <c r="T1062" s="846"/>
      <c r="U1062" s="846"/>
      <c r="V1062" s="846"/>
      <c r="W1062" s="846"/>
      <c r="X1062" s="846"/>
      <c r="Y1062" s="846"/>
      <c r="Z1062" s="846"/>
      <c r="AA1062" s="846"/>
      <c r="AB1062" s="846"/>
      <c r="AC1062" s="846"/>
      <c r="AD1062" s="846"/>
      <c r="AE1062" s="846"/>
      <c r="AF1062" s="846"/>
      <c r="AG1062" s="846"/>
      <c r="AH1062" s="846"/>
      <c r="AI1062" s="846"/>
      <c r="AJ1062" s="846"/>
      <c r="AK1062" s="846"/>
      <c r="AL1062" s="846"/>
      <c r="AM1062" s="846"/>
      <c r="AN1062" s="846"/>
      <c r="AO1062" s="846"/>
      <c r="AP1062" s="846"/>
      <c r="AQ1062" s="846"/>
      <c r="AR1062" s="846"/>
      <c r="AS1062" s="846"/>
      <c r="AT1062" s="846"/>
      <c r="AU1062" s="846"/>
      <c r="AV1062" s="846"/>
      <c r="AW1062" s="846"/>
      <c r="AX1062" s="846"/>
      <c r="AY1062" s="846"/>
    </row>
    <row r="1063" spans="3:51">
      <c r="C1063" s="845"/>
      <c r="D1063" s="846"/>
      <c r="E1063" s="846"/>
      <c r="F1063" s="846"/>
      <c r="G1063" s="846"/>
      <c r="H1063" s="846"/>
      <c r="I1063" s="846"/>
      <c r="J1063" s="846"/>
      <c r="K1063" s="846"/>
      <c r="L1063" s="846"/>
      <c r="M1063" s="846"/>
      <c r="N1063" s="846"/>
      <c r="O1063" s="846"/>
      <c r="P1063" s="846"/>
      <c r="Q1063" s="846"/>
      <c r="R1063" s="846"/>
      <c r="S1063" s="846"/>
      <c r="T1063" s="846"/>
      <c r="U1063" s="846"/>
      <c r="V1063" s="846"/>
      <c r="W1063" s="846"/>
      <c r="X1063" s="846"/>
      <c r="Y1063" s="846"/>
      <c r="Z1063" s="846"/>
      <c r="AA1063" s="846"/>
      <c r="AB1063" s="846"/>
      <c r="AC1063" s="846"/>
      <c r="AD1063" s="846"/>
      <c r="AE1063" s="846"/>
      <c r="AF1063" s="846"/>
      <c r="AG1063" s="846"/>
      <c r="AH1063" s="846"/>
      <c r="AI1063" s="846"/>
      <c r="AJ1063" s="846"/>
      <c r="AK1063" s="846"/>
      <c r="AL1063" s="846"/>
      <c r="AM1063" s="846"/>
      <c r="AN1063" s="846"/>
      <c r="AO1063" s="846"/>
      <c r="AP1063" s="846"/>
      <c r="AQ1063" s="846"/>
      <c r="AR1063" s="846"/>
      <c r="AS1063" s="846"/>
      <c r="AT1063" s="846"/>
      <c r="AU1063" s="846"/>
      <c r="AV1063" s="846"/>
      <c r="AW1063" s="846"/>
      <c r="AX1063" s="846"/>
      <c r="AY1063" s="846"/>
    </row>
    <row r="1064" spans="3:51">
      <c r="C1064" s="845"/>
      <c r="D1064" s="846"/>
      <c r="E1064" s="846"/>
      <c r="F1064" s="846"/>
      <c r="G1064" s="846"/>
      <c r="H1064" s="846"/>
      <c r="I1064" s="846"/>
      <c r="J1064" s="846"/>
      <c r="K1064" s="846"/>
      <c r="L1064" s="846"/>
      <c r="M1064" s="846"/>
      <c r="N1064" s="846"/>
      <c r="O1064" s="846"/>
      <c r="P1064" s="846"/>
      <c r="Q1064" s="846"/>
      <c r="R1064" s="846"/>
      <c r="S1064" s="846"/>
      <c r="T1064" s="846"/>
      <c r="U1064" s="846"/>
      <c r="V1064" s="846"/>
      <c r="W1064" s="846"/>
      <c r="X1064" s="846"/>
      <c r="Y1064" s="846"/>
      <c r="Z1064" s="846"/>
      <c r="AA1064" s="846"/>
      <c r="AB1064" s="846"/>
      <c r="AC1064" s="846"/>
      <c r="AD1064" s="846"/>
      <c r="AE1064" s="846"/>
      <c r="AF1064" s="846"/>
      <c r="AG1064" s="846"/>
      <c r="AH1064" s="846"/>
      <c r="AI1064" s="846"/>
      <c r="AJ1064" s="846"/>
      <c r="AK1064" s="846"/>
      <c r="AL1064" s="846"/>
      <c r="AM1064" s="846"/>
      <c r="AN1064" s="846"/>
      <c r="AO1064" s="846"/>
      <c r="AP1064" s="846"/>
      <c r="AQ1064" s="846"/>
      <c r="AR1064" s="846"/>
      <c r="AS1064" s="846"/>
      <c r="AT1064" s="846"/>
      <c r="AU1064" s="846"/>
      <c r="AV1064" s="846"/>
      <c r="AW1064" s="846"/>
      <c r="AX1064" s="846"/>
      <c r="AY1064" s="846"/>
    </row>
    <row r="1065" spans="3:51">
      <c r="C1065" s="845"/>
      <c r="D1065" s="846"/>
      <c r="E1065" s="846"/>
      <c r="F1065" s="846"/>
      <c r="G1065" s="846"/>
      <c r="H1065" s="846"/>
      <c r="I1065" s="846"/>
      <c r="J1065" s="846"/>
      <c r="K1065" s="846"/>
      <c r="L1065" s="846"/>
      <c r="M1065" s="846"/>
      <c r="N1065" s="846"/>
      <c r="O1065" s="846"/>
      <c r="P1065" s="846"/>
      <c r="Q1065" s="846"/>
      <c r="R1065" s="846"/>
      <c r="S1065" s="846"/>
      <c r="T1065" s="846"/>
      <c r="U1065" s="846"/>
      <c r="V1065" s="846"/>
      <c r="W1065" s="846"/>
      <c r="X1065" s="846"/>
      <c r="Y1065" s="846"/>
      <c r="Z1065" s="846"/>
      <c r="AA1065" s="846"/>
      <c r="AB1065" s="846"/>
      <c r="AC1065" s="846"/>
      <c r="AD1065" s="846"/>
      <c r="AE1065" s="846"/>
      <c r="AF1065" s="846"/>
      <c r="AG1065" s="846"/>
      <c r="AH1065" s="846"/>
      <c r="AI1065" s="846"/>
      <c r="AJ1065" s="846"/>
      <c r="AK1065" s="846"/>
      <c r="AL1065" s="846"/>
      <c r="AM1065" s="846"/>
      <c r="AN1065" s="846"/>
      <c r="AO1065" s="846"/>
      <c r="AP1065" s="846"/>
      <c r="AQ1065" s="846"/>
      <c r="AR1065" s="846"/>
      <c r="AS1065" s="846"/>
      <c r="AT1065" s="846"/>
      <c r="AU1065" s="846"/>
      <c r="AV1065" s="846"/>
      <c r="AW1065" s="846"/>
      <c r="AX1065" s="846"/>
      <c r="AY1065" s="846"/>
    </row>
    <row r="1066" spans="3:51">
      <c r="C1066" s="845"/>
      <c r="D1066" s="846"/>
      <c r="E1066" s="846"/>
      <c r="F1066" s="846"/>
      <c r="G1066" s="846"/>
      <c r="H1066" s="846"/>
      <c r="I1066" s="846"/>
      <c r="J1066" s="846"/>
      <c r="K1066" s="846"/>
      <c r="L1066" s="846"/>
      <c r="M1066" s="846"/>
      <c r="N1066" s="846"/>
      <c r="O1066" s="846"/>
      <c r="P1066" s="846"/>
      <c r="Q1066" s="846"/>
      <c r="R1066" s="846"/>
      <c r="S1066" s="846"/>
      <c r="T1066" s="846"/>
      <c r="U1066" s="846"/>
      <c r="V1066" s="846"/>
      <c r="W1066" s="846"/>
      <c r="X1066" s="846"/>
      <c r="Y1066" s="846"/>
      <c r="Z1066" s="846"/>
      <c r="AA1066" s="846"/>
      <c r="AB1066" s="846"/>
      <c r="AC1066" s="846"/>
      <c r="AD1066" s="846"/>
      <c r="AE1066" s="846"/>
      <c r="AF1066" s="846"/>
      <c r="AG1066" s="846"/>
      <c r="AH1066" s="846"/>
      <c r="AI1066" s="846"/>
      <c r="AJ1066" s="846"/>
      <c r="AK1066" s="846"/>
      <c r="AL1066" s="846"/>
      <c r="AM1066" s="846"/>
      <c r="AN1066" s="846"/>
      <c r="AO1066" s="846"/>
      <c r="AP1066" s="846"/>
      <c r="AQ1066" s="846"/>
      <c r="AR1066" s="846"/>
      <c r="AS1066" s="846"/>
      <c r="AT1066" s="846"/>
      <c r="AU1066" s="846"/>
      <c r="AV1066" s="846"/>
      <c r="AW1066" s="846"/>
      <c r="AX1066" s="846"/>
      <c r="AY1066" s="846"/>
    </row>
    <row r="1067" spans="3:51">
      <c r="C1067" s="845"/>
      <c r="D1067" s="846"/>
      <c r="E1067" s="846"/>
      <c r="F1067" s="846"/>
      <c r="G1067" s="846"/>
      <c r="H1067" s="846"/>
      <c r="I1067" s="846"/>
      <c r="J1067" s="846"/>
      <c r="K1067" s="846"/>
      <c r="L1067" s="846"/>
      <c r="M1067" s="846"/>
      <c r="N1067" s="846"/>
      <c r="O1067" s="846"/>
      <c r="P1067" s="846"/>
      <c r="Q1067" s="846"/>
      <c r="R1067" s="846"/>
      <c r="S1067" s="846"/>
      <c r="T1067" s="846"/>
      <c r="U1067" s="846"/>
      <c r="V1067" s="846"/>
      <c r="W1067" s="846"/>
      <c r="X1067" s="846"/>
      <c r="Y1067" s="846"/>
      <c r="Z1067" s="846"/>
      <c r="AA1067" s="846"/>
      <c r="AB1067" s="846"/>
      <c r="AC1067" s="846"/>
      <c r="AD1067" s="846"/>
      <c r="AE1067" s="846"/>
      <c r="AF1067" s="846"/>
      <c r="AG1067" s="846"/>
      <c r="AH1067" s="846"/>
      <c r="AI1067" s="846"/>
      <c r="AJ1067" s="846"/>
      <c r="AK1067" s="846"/>
      <c r="AL1067" s="846"/>
      <c r="AM1067" s="846"/>
      <c r="AN1067" s="846"/>
      <c r="AO1067" s="846"/>
      <c r="AP1067" s="846"/>
      <c r="AQ1067" s="846"/>
      <c r="AR1067" s="846"/>
      <c r="AS1067" s="846"/>
      <c r="AT1067" s="846"/>
      <c r="AU1067" s="846"/>
      <c r="AV1067" s="846"/>
      <c r="AW1067" s="846"/>
      <c r="AX1067" s="846"/>
      <c r="AY1067" s="846"/>
    </row>
    <row r="1068" spans="3:51">
      <c r="C1068" s="845"/>
      <c r="D1068" s="846"/>
      <c r="E1068" s="846"/>
      <c r="F1068" s="846"/>
      <c r="G1068" s="846"/>
      <c r="H1068" s="846"/>
      <c r="I1068" s="846"/>
      <c r="J1068" s="846"/>
      <c r="K1068" s="846"/>
      <c r="L1068" s="846"/>
      <c r="M1068" s="846"/>
      <c r="N1068" s="846"/>
      <c r="O1068" s="846"/>
      <c r="P1068" s="846"/>
      <c r="Q1068" s="846"/>
      <c r="R1068" s="846"/>
      <c r="S1068" s="846"/>
      <c r="T1068" s="846"/>
      <c r="U1068" s="846"/>
      <c r="V1068" s="846"/>
      <c r="W1068" s="846"/>
      <c r="X1068" s="846"/>
      <c r="Y1068" s="846"/>
      <c r="Z1068" s="846"/>
      <c r="AA1068" s="846"/>
      <c r="AB1068" s="846"/>
      <c r="AC1068" s="846"/>
      <c r="AD1068" s="846"/>
      <c r="AE1068" s="846"/>
      <c r="AF1068" s="846"/>
      <c r="AG1068" s="846"/>
      <c r="AH1068" s="846"/>
      <c r="AI1068" s="846"/>
      <c r="AJ1068" s="846"/>
      <c r="AK1068" s="846"/>
      <c r="AL1068" s="846"/>
      <c r="AM1068" s="846"/>
      <c r="AN1068" s="846"/>
      <c r="AO1068" s="846"/>
      <c r="AP1068" s="846"/>
      <c r="AQ1068" s="846"/>
      <c r="AR1068" s="846"/>
      <c r="AS1068" s="846"/>
      <c r="AT1068" s="846"/>
      <c r="AU1068" s="846"/>
      <c r="AV1068" s="846"/>
      <c r="AW1068" s="846"/>
      <c r="AX1068" s="846"/>
      <c r="AY1068" s="846"/>
    </row>
    <row r="1069" spans="3:51">
      <c r="C1069" s="845"/>
      <c r="D1069" s="846"/>
      <c r="E1069" s="846"/>
      <c r="F1069" s="846"/>
      <c r="G1069" s="846"/>
      <c r="H1069" s="846"/>
      <c r="I1069" s="846"/>
      <c r="J1069" s="846"/>
      <c r="K1069" s="846"/>
      <c r="L1069" s="846"/>
      <c r="M1069" s="846"/>
      <c r="N1069" s="846"/>
      <c r="O1069" s="846"/>
      <c r="P1069" s="846"/>
      <c r="Q1069" s="846"/>
      <c r="R1069" s="846"/>
      <c r="S1069" s="846"/>
      <c r="T1069" s="846"/>
      <c r="U1069" s="846"/>
      <c r="V1069" s="846"/>
      <c r="W1069" s="846"/>
      <c r="X1069" s="846"/>
      <c r="Y1069" s="846"/>
      <c r="Z1069" s="846"/>
      <c r="AA1069" s="846"/>
      <c r="AB1069" s="846"/>
      <c r="AC1069" s="846"/>
      <c r="AD1069" s="846"/>
      <c r="AE1069" s="846"/>
      <c r="AF1069" s="846"/>
      <c r="AG1069" s="846"/>
      <c r="AH1069" s="846"/>
      <c r="AI1069" s="846"/>
      <c r="AJ1069" s="846"/>
      <c r="AK1069" s="846"/>
      <c r="AL1069" s="846"/>
      <c r="AM1069" s="846"/>
      <c r="AN1069" s="846"/>
      <c r="AO1069" s="846"/>
      <c r="AP1069" s="846"/>
      <c r="AQ1069" s="846"/>
      <c r="AR1069" s="846"/>
      <c r="AS1069" s="846"/>
      <c r="AT1069" s="846"/>
      <c r="AU1069" s="846"/>
      <c r="AV1069" s="846"/>
      <c r="AW1069" s="846"/>
      <c r="AX1069" s="846"/>
      <c r="AY1069" s="846"/>
    </row>
    <row r="1070" spans="3:51">
      <c r="C1070" s="845"/>
      <c r="D1070" s="846"/>
      <c r="E1070" s="846"/>
      <c r="F1070" s="846"/>
      <c r="G1070" s="846"/>
      <c r="H1070" s="846"/>
      <c r="I1070" s="846"/>
      <c r="J1070" s="846"/>
      <c r="K1070" s="846"/>
      <c r="L1070" s="846"/>
      <c r="M1070" s="846"/>
      <c r="N1070" s="846"/>
      <c r="O1070" s="846"/>
      <c r="P1070" s="846"/>
      <c r="Q1070" s="846"/>
      <c r="R1070" s="846"/>
      <c r="S1070" s="846"/>
      <c r="T1070" s="846"/>
      <c r="U1070" s="846"/>
      <c r="V1070" s="846"/>
      <c r="W1070" s="846"/>
      <c r="X1070" s="846"/>
      <c r="Y1070" s="846"/>
      <c r="Z1070" s="846"/>
      <c r="AA1070" s="846"/>
      <c r="AB1070" s="846"/>
      <c r="AC1070" s="846"/>
      <c r="AD1070" s="846"/>
      <c r="AE1070" s="846"/>
      <c r="AF1070" s="846"/>
      <c r="AG1070" s="846"/>
      <c r="AH1070" s="846"/>
      <c r="AI1070" s="846"/>
      <c r="AJ1070" s="846"/>
      <c r="AK1070" s="846"/>
      <c r="AL1070" s="846"/>
      <c r="AM1070" s="846"/>
      <c r="AN1070" s="846"/>
      <c r="AO1070" s="846"/>
      <c r="AP1070" s="846"/>
      <c r="AQ1070" s="846"/>
      <c r="AR1070" s="846"/>
      <c r="AS1070" s="846"/>
      <c r="AT1070" s="846"/>
      <c r="AU1070" s="846"/>
      <c r="AV1070" s="846"/>
      <c r="AW1070" s="846"/>
      <c r="AX1070" s="846"/>
      <c r="AY1070" s="846"/>
    </row>
    <row r="1071" spans="3:51">
      <c r="C1071" s="845"/>
      <c r="D1071" s="846"/>
      <c r="E1071" s="846"/>
      <c r="F1071" s="846"/>
      <c r="G1071" s="846"/>
      <c r="H1071" s="846"/>
      <c r="I1071" s="846"/>
      <c r="J1071" s="846"/>
      <c r="K1071" s="846"/>
      <c r="L1071" s="846"/>
      <c r="M1071" s="846"/>
      <c r="N1071" s="846"/>
      <c r="O1071" s="846"/>
      <c r="P1071" s="846"/>
      <c r="Q1071" s="846"/>
      <c r="R1071" s="846"/>
      <c r="S1071" s="846"/>
      <c r="T1071" s="846"/>
      <c r="U1071" s="846"/>
      <c r="V1071" s="846"/>
      <c r="W1071" s="846"/>
      <c r="X1071" s="846"/>
      <c r="Y1071" s="846"/>
      <c r="Z1071" s="846"/>
      <c r="AA1071" s="846"/>
      <c r="AB1071" s="846"/>
      <c r="AC1071" s="846"/>
      <c r="AD1071" s="846"/>
      <c r="AE1071" s="846"/>
      <c r="AF1071" s="846"/>
      <c r="AG1071" s="846"/>
      <c r="AH1071" s="846"/>
      <c r="AI1071" s="846"/>
      <c r="AJ1071" s="846"/>
      <c r="AK1071" s="846"/>
      <c r="AL1071" s="846"/>
      <c r="AM1071" s="846"/>
      <c r="AN1071" s="846"/>
      <c r="AO1071" s="846"/>
      <c r="AP1071" s="846"/>
      <c r="AQ1071" s="846"/>
      <c r="AR1071" s="846"/>
      <c r="AS1071" s="846"/>
      <c r="AT1071" s="846"/>
      <c r="AU1071" s="846"/>
      <c r="AV1071" s="846"/>
      <c r="AW1071" s="846"/>
      <c r="AX1071" s="846"/>
      <c r="AY1071" s="846"/>
    </row>
    <row r="1072" spans="3:51">
      <c r="C1072" s="845"/>
      <c r="D1072" s="846"/>
      <c r="E1072" s="846"/>
      <c r="F1072" s="846"/>
      <c r="G1072" s="846"/>
      <c r="H1072" s="846"/>
      <c r="I1072" s="846"/>
      <c r="J1072" s="846"/>
      <c r="K1072" s="846"/>
      <c r="L1072" s="846"/>
      <c r="M1072" s="846"/>
      <c r="N1072" s="846"/>
      <c r="O1072" s="846"/>
      <c r="P1072" s="846"/>
      <c r="Q1072" s="846"/>
      <c r="R1072" s="846"/>
      <c r="S1072" s="846"/>
      <c r="T1072" s="846"/>
      <c r="U1072" s="846"/>
      <c r="V1072" s="846"/>
      <c r="W1072" s="846"/>
      <c r="X1072" s="846"/>
      <c r="Y1072" s="846"/>
      <c r="Z1072" s="846"/>
      <c r="AA1072" s="846"/>
      <c r="AB1072" s="846"/>
      <c r="AC1072" s="846"/>
      <c r="AD1072" s="846"/>
      <c r="AE1072" s="846"/>
      <c r="AF1072" s="846"/>
      <c r="AG1072" s="846"/>
      <c r="AH1072" s="846"/>
      <c r="AI1072" s="846"/>
      <c r="AJ1072" s="846"/>
      <c r="AK1072" s="846"/>
      <c r="AL1072" s="846"/>
      <c r="AM1072" s="846"/>
      <c r="AN1072" s="846"/>
      <c r="AO1072" s="846"/>
      <c r="AP1072" s="846"/>
      <c r="AQ1072" s="846"/>
      <c r="AR1072" s="846"/>
      <c r="AS1072" s="846"/>
      <c r="AT1072" s="846"/>
      <c r="AU1072" s="846"/>
      <c r="AV1072" s="846"/>
      <c r="AW1072" s="846"/>
      <c r="AX1072" s="846"/>
      <c r="AY1072" s="846"/>
    </row>
    <row r="1073" spans="3:51">
      <c r="C1073" s="845"/>
      <c r="D1073" s="846"/>
      <c r="E1073" s="846"/>
      <c r="F1073" s="846"/>
      <c r="G1073" s="846"/>
      <c r="H1073" s="846"/>
      <c r="I1073" s="846"/>
      <c r="J1073" s="846"/>
      <c r="K1073" s="846"/>
      <c r="L1073" s="846"/>
      <c r="M1073" s="846"/>
      <c r="N1073" s="846"/>
      <c r="O1073" s="846"/>
      <c r="P1073" s="846"/>
      <c r="Q1073" s="846"/>
      <c r="R1073" s="846"/>
      <c r="S1073" s="846"/>
      <c r="T1073" s="846"/>
      <c r="U1073" s="846"/>
      <c r="V1073" s="846"/>
      <c r="W1073" s="846"/>
      <c r="X1073" s="846"/>
      <c r="Y1073" s="846"/>
      <c r="Z1073" s="846"/>
      <c r="AA1073" s="846"/>
      <c r="AB1073" s="846"/>
      <c r="AC1073" s="846"/>
      <c r="AD1073" s="846"/>
      <c r="AE1073" s="846"/>
      <c r="AF1073" s="846"/>
      <c r="AG1073" s="846"/>
      <c r="AH1073" s="846"/>
      <c r="AI1073" s="846"/>
      <c r="AJ1073" s="846"/>
      <c r="AK1073" s="846"/>
      <c r="AL1073" s="846"/>
      <c r="AM1073" s="846"/>
      <c r="AN1073" s="846"/>
      <c r="AO1073" s="846"/>
      <c r="AP1073" s="846"/>
      <c r="AQ1073" s="846"/>
      <c r="AR1073" s="846"/>
      <c r="AS1073" s="846"/>
      <c r="AT1073" s="846"/>
      <c r="AU1073" s="846"/>
      <c r="AV1073" s="846"/>
      <c r="AW1073" s="846"/>
      <c r="AX1073" s="846"/>
      <c r="AY1073" s="846"/>
    </row>
    <row r="1074" spans="3:51">
      <c r="C1074" s="845"/>
      <c r="D1074" s="846"/>
      <c r="E1074" s="846"/>
      <c r="F1074" s="846"/>
      <c r="G1074" s="846"/>
      <c r="H1074" s="846"/>
      <c r="I1074" s="846"/>
      <c r="J1074" s="846"/>
      <c r="K1074" s="846"/>
      <c r="L1074" s="846"/>
      <c r="M1074" s="846"/>
      <c r="N1074" s="846"/>
      <c r="O1074" s="846"/>
      <c r="P1074" s="846"/>
      <c r="Q1074" s="846"/>
      <c r="R1074" s="846"/>
      <c r="S1074" s="846"/>
      <c r="T1074" s="846"/>
      <c r="U1074" s="846"/>
      <c r="V1074" s="846"/>
      <c r="W1074" s="846"/>
      <c r="X1074" s="846"/>
      <c r="Y1074" s="846"/>
      <c r="Z1074" s="846"/>
      <c r="AA1074" s="846"/>
      <c r="AB1074" s="846"/>
      <c r="AC1074" s="846"/>
      <c r="AD1074" s="846"/>
      <c r="AE1074" s="846"/>
      <c r="AF1074" s="846"/>
      <c r="AG1074" s="846"/>
      <c r="AH1074" s="846"/>
      <c r="AI1074" s="846"/>
      <c r="AJ1074" s="846"/>
      <c r="AK1074" s="846"/>
      <c r="AL1074" s="846"/>
      <c r="AM1074" s="846"/>
      <c r="AN1074" s="846"/>
      <c r="AO1074" s="846"/>
      <c r="AP1074" s="846"/>
      <c r="AQ1074" s="846"/>
      <c r="AR1074" s="846"/>
      <c r="AS1074" s="846"/>
      <c r="AT1074" s="846"/>
      <c r="AU1074" s="846"/>
      <c r="AV1074" s="846"/>
      <c r="AW1074" s="846"/>
      <c r="AX1074" s="846"/>
      <c r="AY1074" s="846"/>
    </row>
    <row r="1075" spans="3:51">
      <c r="C1075" s="845"/>
      <c r="D1075" s="846"/>
      <c r="E1075" s="846"/>
      <c r="F1075" s="846"/>
      <c r="G1075" s="846"/>
      <c r="H1075" s="846"/>
      <c r="I1075" s="846"/>
      <c r="J1075" s="846"/>
      <c r="K1075" s="846"/>
      <c r="L1075" s="846"/>
      <c r="M1075" s="846"/>
      <c r="N1075" s="846"/>
      <c r="O1075" s="846"/>
      <c r="P1075" s="846"/>
      <c r="Q1075" s="846"/>
      <c r="R1075" s="846"/>
      <c r="S1075" s="846"/>
      <c r="T1075" s="846"/>
      <c r="U1075" s="846"/>
      <c r="V1075" s="846"/>
      <c r="W1075" s="846"/>
      <c r="X1075" s="846"/>
      <c r="Y1075" s="846"/>
      <c r="Z1075" s="846"/>
      <c r="AA1075" s="846"/>
      <c r="AB1075" s="846"/>
      <c r="AC1075" s="846"/>
      <c r="AD1075" s="846"/>
      <c r="AE1075" s="846"/>
      <c r="AF1075" s="846"/>
      <c r="AG1075" s="846"/>
      <c r="AH1075" s="846"/>
      <c r="AI1075" s="846"/>
      <c r="AJ1075" s="846"/>
      <c r="AK1075" s="846"/>
      <c r="AL1075" s="846"/>
      <c r="AM1075" s="846"/>
      <c r="AN1075" s="846"/>
      <c r="AO1075" s="846"/>
      <c r="AP1075" s="846"/>
      <c r="AQ1075" s="846"/>
      <c r="AR1075" s="846"/>
      <c r="AS1075" s="846"/>
      <c r="AT1075" s="846"/>
      <c r="AU1075" s="846"/>
      <c r="AV1075" s="846"/>
      <c r="AW1075" s="846"/>
      <c r="AX1075" s="846"/>
      <c r="AY1075" s="846"/>
    </row>
    <row r="1076" spans="3:51">
      <c r="C1076" s="845"/>
      <c r="D1076" s="846"/>
      <c r="E1076" s="846"/>
      <c r="F1076" s="846"/>
      <c r="G1076" s="846"/>
      <c r="H1076" s="846"/>
      <c r="I1076" s="846"/>
      <c r="J1076" s="846"/>
      <c r="K1076" s="846"/>
      <c r="L1076" s="846"/>
      <c r="M1076" s="846"/>
      <c r="N1076" s="846"/>
      <c r="O1076" s="846"/>
      <c r="P1076" s="846"/>
      <c r="Q1076" s="846"/>
      <c r="R1076" s="846"/>
      <c r="S1076" s="846"/>
      <c r="T1076" s="846"/>
      <c r="U1076" s="846"/>
      <c r="V1076" s="846"/>
      <c r="W1076" s="846"/>
      <c r="X1076" s="846"/>
      <c r="Y1076" s="846"/>
      <c r="Z1076" s="846"/>
      <c r="AA1076" s="846"/>
      <c r="AB1076" s="846"/>
      <c r="AC1076" s="846"/>
      <c r="AD1076" s="846"/>
      <c r="AE1076" s="846"/>
      <c r="AF1076" s="846"/>
      <c r="AG1076" s="846"/>
      <c r="AH1076" s="846"/>
      <c r="AI1076" s="846"/>
      <c r="AJ1076" s="846"/>
      <c r="AK1076" s="846"/>
      <c r="AL1076" s="846"/>
      <c r="AM1076" s="846"/>
      <c r="AN1076" s="846"/>
      <c r="AO1076" s="846"/>
      <c r="AP1076" s="846"/>
      <c r="AQ1076" s="846"/>
      <c r="AR1076" s="846"/>
      <c r="AS1076" s="846"/>
      <c r="AT1076" s="846"/>
      <c r="AU1076" s="846"/>
      <c r="AV1076" s="846"/>
      <c r="AW1076" s="846"/>
      <c r="AX1076" s="846"/>
      <c r="AY1076" s="846"/>
    </row>
    <row r="1077" spans="3:51">
      <c r="C1077" s="845"/>
      <c r="D1077" s="846"/>
      <c r="E1077" s="846"/>
      <c r="F1077" s="846"/>
      <c r="G1077" s="846"/>
      <c r="H1077" s="846"/>
      <c r="I1077" s="846"/>
      <c r="J1077" s="846"/>
      <c r="K1077" s="846"/>
      <c r="L1077" s="846"/>
      <c r="M1077" s="846"/>
      <c r="N1077" s="846"/>
      <c r="O1077" s="846"/>
      <c r="P1077" s="846"/>
      <c r="Q1077" s="846"/>
      <c r="R1077" s="846"/>
      <c r="S1077" s="846"/>
      <c r="T1077" s="846"/>
      <c r="U1077" s="846"/>
      <c r="V1077" s="846"/>
      <c r="W1077" s="846"/>
      <c r="X1077" s="846"/>
      <c r="Y1077" s="846"/>
      <c r="Z1077" s="846"/>
      <c r="AA1077" s="846"/>
      <c r="AB1077" s="846"/>
      <c r="AC1077" s="846"/>
      <c r="AD1077" s="846"/>
      <c r="AE1077" s="846"/>
      <c r="AF1077" s="846"/>
      <c r="AG1077" s="846"/>
      <c r="AH1077" s="846"/>
      <c r="AI1077" s="846"/>
      <c r="AJ1077" s="846"/>
      <c r="AK1077" s="846"/>
      <c r="AL1077" s="846"/>
      <c r="AM1077" s="846"/>
      <c r="AN1077" s="846"/>
      <c r="AO1077" s="846"/>
      <c r="AP1077" s="846"/>
      <c r="AQ1077" s="846"/>
      <c r="AR1077" s="846"/>
      <c r="AS1077" s="846"/>
      <c r="AT1077" s="846"/>
      <c r="AU1077" s="846"/>
      <c r="AV1077" s="846"/>
      <c r="AW1077" s="846"/>
      <c r="AX1077" s="846"/>
      <c r="AY1077" s="846"/>
    </row>
    <row r="1078" spans="3:51">
      <c r="C1078" s="845"/>
      <c r="D1078" s="846"/>
      <c r="E1078" s="846"/>
      <c r="F1078" s="846"/>
      <c r="G1078" s="846"/>
      <c r="H1078" s="846"/>
      <c r="I1078" s="846"/>
      <c r="J1078" s="846"/>
      <c r="K1078" s="846"/>
      <c r="L1078" s="846"/>
      <c r="M1078" s="846"/>
      <c r="N1078" s="846"/>
      <c r="O1078" s="846"/>
      <c r="P1078" s="846"/>
      <c r="Q1078" s="846"/>
      <c r="R1078" s="846"/>
      <c r="S1078" s="846"/>
      <c r="T1078" s="846"/>
      <c r="U1078" s="846"/>
      <c r="V1078" s="846"/>
      <c r="W1078" s="846"/>
      <c r="X1078" s="846"/>
      <c r="Y1078" s="846"/>
      <c r="Z1078" s="846"/>
      <c r="AA1078" s="846"/>
      <c r="AB1078" s="846"/>
      <c r="AC1078" s="846"/>
      <c r="AD1078" s="846"/>
      <c r="AE1078" s="846"/>
      <c r="AF1078" s="846"/>
      <c r="AG1078" s="846"/>
      <c r="AH1078" s="846"/>
      <c r="AI1078" s="846"/>
      <c r="AJ1078" s="846"/>
      <c r="AK1078" s="846"/>
      <c r="AL1078" s="846"/>
      <c r="AM1078" s="846"/>
      <c r="AN1078" s="846"/>
      <c r="AO1078" s="846"/>
      <c r="AP1078" s="846"/>
      <c r="AQ1078" s="846"/>
      <c r="AR1078" s="846"/>
      <c r="AS1078" s="846"/>
      <c r="AT1078" s="846"/>
      <c r="AU1078" s="846"/>
      <c r="AV1078" s="846"/>
      <c r="AW1078" s="846"/>
      <c r="AX1078" s="846"/>
      <c r="AY1078" s="846"/>
    </row>
    <row r="1079" spans="3:51">
      <c r="C1079" s="845"/>
      <c r="D1079" s="846"/>
      <c r="E1079" s="846"/>
      <c r="F1079" s="846"/>
      <c r="G1079" s="846"/>
      <c r="H1079" s="846"/>
      <c r="I1079" s="846"/>
      <c r="J1079" s="846"/>
      <c r="K1079" s="846"/>
      <c r="L1079" s="846"/>
      <c r="M1079" s="846"/>
      <c r="N1079" s="846"/>
      <c r="O1079" s="846"/>
      <c r="P1079" s="846"/>
      <c r="Q1079" s="846"/>
      <c r="R1079" s="846"/>
      <c r="S1079" s="846"/>
      <c r="T1079" s="846"/>
      <c r="U1079" s="846"/>
      <c r="V1079" s="846"/>
      <c r="W1079" s="846"/>
      <c r="X1079" s="846"/>
      <c r="Y1079" s="846"/>
      <c r="Z1079" s="846"/>
      <c r="AA1079" s="846"/>
      <c r="AB1079" s="846"/>
      <c r="AC1079" s="846"/>
      <c r="AD1079" s="846"/>
      <c r="AE1079" s="846"/>
      <c r="AF1079" s="846"/>
      <c r="AG1079" s="846"/>
      <c r="AH1079" s="846"/>
      <c r="AI1079" s="846"/>
      <c r="AJ1079" s="846"/>
      <c r="AK1079" s="846"/>
      <c r="AL1079" s="846"/>
      <c r="AM1079" s="846"/>
      <c r="AN1079" s="846"/>
      <c r="AO1079" s="846"/>
      <c r="AP1079" s="846"/>
      <c r="AQ1079" s="846"/>
      <c r="AR1079" s="846"/>
      <c r="AS1079" s="846"/>
      <c r="AT1079" s="846"/>
      <c r="AU1079" s="846"/>
      <c r="AV1079" s="846"/>
      <c r="AW1079" s="846"/>
      <c r="AX1079" s="846"/>
      <c r="AY1079" s="846"/>
    </row>
    <row r="1080" spans="3:51">
      <c r="C1080" s="845"/>
      <c r="D1080" s="846"/>
      <c r="E1080" s="846"/>
      <c r="F1080" s="846"/>
      <c r="G1080" s="846"/>
      <c r="H1080" s="846"/>
      <c r="I1080" s="846"/>
      <c r="J1080" s="846"/>
      <c r="K1080" s="846"/>
      <c r="L1080" s="846"/>
      <c r="M1080" s="846"/>
      <c r="N1080" s="846"/>
      <c r="O1080" s="846"/>
      <c r="P1080" s="846"/>
      <c r="Q1080" s="846"/>
      <c r="R1080" s="846"/>
      <c r="S1080" s="846"/>
      <c r="T1080" s="846"/>
      <c r="U1080" s="846"/>
      <c r="V1080" s="846"/>
      <c r="W1080" s="846"/>
      <c r="X1080" s="846"/>
      <c r="Y1080" s="846"/>
      <c r="Z1080" s="846"/>
      <c r="AA1080" s="846"/>
      <c r="AB1080" s="846"/>
      <c r="AC1080" s="846"/>
      <c r="AD1080" s="846"/>
      <c r="AE1080" s="846"/>
      <c r="AF1080" s="846"/>
      <c r="AG1080" s="846"/>
      <c r="AH1080" s="846"/>
      <c r="AI1080" s="846"/>
      <c r="AJ1080" s="846"/>
      <c r="AK1080" s="846"/>
      <c r="AL1080" s="846"/>
      <c r="AM1080" s="846"/>
      <c r="AN1080" s="846"/>
      <c r="AO1080" s="846"/>
      <c r="AP1080" s="846"/>
      <c r="AQ1080" s="846"/>
      <c r="AR1080" s="846"/>
      <c r="AS1080" s="846"/>
      <c r="AT1080" s="846"/>
      <c r="AU1080" s="846"/>
      <c r="AV1080" s="846"/>
      <c r="AW1080" s="846"/>
      <c r="AX1080" s="846"/>
      <c r="AY1080" s="846"/>
    </row>
    <row r="1081" spans="3:51">
      <c r="C1081" s="845"/>
      <c r="D1081" s="846"/>
      <c r="E1081" s="846"/>
      <c r="F1081" s="846"/>
      <c r="G1081" s="846"/>
      <c r="H1081" s="846"/>
      <c r="I1081" s="846"/>
      <c r="J1081" s="846"/>
      <c r="K1081" s="846"/>
      <c r="L1081" s="846"/>
      <c r="M1081" s="846"/>
      <c r="N1081" s="846"/>
      <c r="O1081" s="846"/>
      <c r="P1081" s="846"/>
      <c r="Q1081" s="846"/>
      <c r="R1081" s="846"/>
      <c r="S1081" s="846"/>
      <c r="T1081" s="846"/>
      <c r="U1081" s="846"/>
      <c r="V1081" s="846"/>
      <c r="W1081" s="846"/>
      <c r="X1081" s="846"/>
      <c r="Y1081" s="846"/>
      <c r="Z1081" s="846"/>
      <c r="AA1081" s="846"/>
      <c r="AB1081" s="846"/>
      <c r="AC1081" s="846"/>
      <c r="AD1081" s="846"/>
      <c r="AE1081" s="846"/>
      <c r="AF1081" s="846"/>
      <c r="AG1081" s="846"/>
      <c r="AH1081" s="846"/>
      <c r="AI1081" s="846"/>
      <c r="AJ1081" s="846"/>
      <c r="AK1081" s="846"/>
      <c r="AL1081" s="846"/>
      <c r="AM1081" s="846"/>
      <c r="AN1081" s="846"/>
      <c r="AO1081" s="846"/>
      <c r="AP1081" s="846"/>
      <c r="AQ1081" s="846"/>
      <c r="AR1081" s="846"/>
      <c r="AS1081" s="846"/>
      <c r="AT1081" s="846"/>
      <c r="AU1081" s="846"/>
      <c r="AV1081" s="846"/>
      <c r="AW1081" s="846"/>
      <c r="AX1081" s="846"/>
      <c r="AY1081" s="846"/>
    </row>
    <row r="1082" spans="3:51">
      <c r="C1082" s="845"/>
      <c r="D1082" s="846"/>
      <c r="E1082" s="846"/>
      <c r="F1082" s="846"/>
      <c r="G1082" s="846"/>
      <c r="H1082" s="846"/>
      <c r="I1082" s="846"/>
      <c r="J1082" s="846"/>
      <c r="K1082" s="846"/>
      <c r="L1082" s="846"/>
      <c r="M1082" s="846"/>
      <c r="N1082" s="846"/>
      <c r="O1082" s="846"/>
      <c r="P1082" s="846"/>
      <c r="Q1082" s="846"/>
      <c r="R1082" s="846"/>
      <c r="S1082" s="846"/>
      <c r="T1082" s="846"/>
      <c r="U1082" s="846"/>
      <c r="V1082" s="846"/>
      <c r="W1082" s="846"/>
      <c r="X1082" s="846"/>
      <c r="Y1082" s="846"/>
      <c r="Z1082" s="846"/>
      <c r="AA1082" s="846"/>
      <c r="AB1082" s="846"/>
      <c r="AC1082" s="846"/>
      <c r="AD1082" s="846"/>
      <c r="AE1082" s="846"/>
      <c r="AF1082" s="846"/>
      <c r="AG1082" s="846"/>
      <c r="AH1082" s="846"/>
      <c r="AI1082" s="846"/>
      <c r="AJ1082" s="846"/>
      <c r="AK1082" s="846"/>
      <c r="AL1082" s="846"/>
      <c r="AM1082" s="846"/>
      <c r="AN1082" s="846"/>
      <c r="AO1082" s="846"/>
      <c r="AP1082" s="846"/>
      <c r="AQ1082" s="846"/>
      <c r="AR1082" s="846"/>
      <c r="AS1082" s="846"/>
      <c r="AT1082" s="846"/>
      <c r="AU1082" s="846"/>
      <c r="AV1082" s="846"/>
      <c r="AW1082" s="846"/>
      <c r="AX1082" s="846"/>
      <c r="AY1082" s="846"/>
    </row>
    <row r="1083" spans="3:51">
      <c r="C1083" s="845"/>
      <c r="D1083" s="846"/>
      <c r="E1083" s="846"/>
      <c r="F1083" s="846"/>
      <c r="G1083" s="846"/>
      <c r="H1083" s="846"/>
      <c r="I1083" s="846"/>
      <c r="J1083" s="846"/>
      <c r="K1083" s="846"/>
      <c r="L1083" s="846"/>
      <c r="M1083" s="846"/>
      <c r="N1083" s="846"/>
      <c r="O1083" s="846"/>
      <c r="P1083" s="846"/>
      <c r="Q1083" s="846"/>
      <c r="R1083" s="846"/>
      <c r="S1083" s="846"/>
      <c r="T1083" s="846"/>
      <c r="U1083" s="846"/>
      <c r="V1083" s="846"/>
      <c r="W1083" s="846"/>
      <c r="X1083" s="846"/>
      <c r="Y1083" s="846"/>
      <c r="Z1083" s="846"/>
      <c r="AA1083" s="846"/>
      <c r="AB1083" s="846"/>
      <c r="AC1083" s="846"/>
      <c r="AD1083" s="846"/>
      <c r="AE1083" s="846"/>
      <c r="AF1083" s="846"/>
      <c r="AG1083" s="846"/>
      <c r="AH1083" s="846"/>
      <c r="AI1083" s="846"/>
      <c r="AJ1083" s="846"/>
      <c r="AK1083" s="846"/>
      <c r="AL1083" s="846"/>
      <c r="AM1083" s="846"/>
      <c r="AN1083" s="846"/>
      <c r="AO1083" s="846"/>
      <c r="AP1083" s="846"/>
      <c r="AQ1083" s="846"/>
      <c r="AR1083" s="846"/>
      <c r="AS1083" s="846"/>
      <c r="AT1083" s="846"/>
      <c r="AU1083" s="846"/>
      <c r="AV1083" s="846"/>
      <c r="AW1083" s="846"/>
      <c r="AX1083" s="846"/>
      <c r="AY1083" s="846"/>
    </row>
    <row r="1084" spans="3:51">
      <c r="C1084" s="845"/>
      <c r="D1084" s="846"/>
      <c r="E1084" s="846"/>
      <c r="F1084" s="846"/>
      <c r="G1084" s="846"/>
      <c r="H1084" s="846"/>
      <c r="I1084" s="846"/>
      <c r="J1084" s="846"/>
      <c r="K1084" s="846"/>
      <c r="L1084" s="846"/>
      <c r="M1084" s="846"/>
      <c r="N1084" s="846"/>
      <c r="O1084" s="846"/>
      <c r="P1084" s="846"/>
      <c r="Q1084" s="846"/>
      <c r="R1084" s="846"/>
      <c r="S1084" s="846"/>
      <c r="T1084" s="846"/>
      <c r="U1084" s="846"/>
      <c r="V1084" s="846"/>
      <c r="W1084" s="846"/>
      <c r="X1084" s="846"/>
      <c r="Y1084" s="846"/>
      <c r="Z1084" s="846"/>
      <c r="AA1084" s="846"/>
      <c r="AB1084" s="846"/>
      <c r="AC1084" s="846"/>
      <c r="AD1084" s="846"/>
      <c r="AE1084" s="846"/>
      <c r="AF1084" s="846"/>
      <c r="AG1084" s="846"/>
      <c r="AH1084" s="846"/>
      <c r="AI1084" s="846"/>
      <c r="AJ1084" s="846"/>
      <c r="AK1084" s="846"/>
      <c r="AL1084" s="846"/>
      <c r="AM1084" s="846"/>
      <c r="AN1084" s="846"/>
      <c r="AO1084" s="846"/>
      <c r="AP1084" s="846"/>
      <c r="AQ1084" s="846"/>
      <c r="AR1084" s="846"/>
      <c r="AS1084" s="846"/>
      <c r="AT1084" s="846"/>
      <c r="AU1084" s="846"/>
      <c r="AV1084" s="846"/>
      <c r="AW1084" s="846"/>
      <c r="AX1084" s="846"/>
      <c r="AY1084" s="846"/>
    </row>
    <row r="1085" spans="3:51">
      <c r="C1085" s="845"/>
      <c r="D1085" s="846"/>
      <c r="E1085" s="846"/>
      <c r="F1085" s="846"/>
      <c r="G1085" s="846"/>
      <c r="H1085" s="846"/>
      <c r="I1085" s="846"/>
      <c r="J1085" s="846"/>
      <c r="K1085" s="846"/>
      <c r="L1085" s="846"/>
      <c r="M1085" s="846"/>
      <c r="N1085" s="846"/>
      <c r="O1085" s="846"/>
      <c r="P1085" s="846"/>
      <c r="Q1085" s="846"/>
      <c r="R1085" s="846"/>
      <c r="S1085" s="846"/>
      <c r="T1085" s="846"/>
      <c r="U1085" s="846"/>
      <c r="V1085" s="846"/>
      <c r="W1085" s="846"/>
      <c r="X1085" s="846"/>
      <c r="Y1085" s="846"/>
      <c r="Z1085" s="846"/>
      <c r="AA1085" s="846"/>
      <c r="AB1085" s="846"/>
      <c r="AC1085" s="846"/>
      <c r="AD1085" s="846"/>
      <c r="AE1085" s="846"/>
      <c r="AF1085" s="846"/>
      <c r="AG1085" s="846"/>
      <c r="AH1085" s="846"/>
      <c r="AI1085" s="846"/>
      <c r="AJ1085" s="846"/>
      <c r="AK1085" s="846"/>
      <c r="AL1085" s="846"/>
      <c r="AM1085" s="846"/>
      <c r="AN1085" s="846"/>
      <c r="AO1085" s="846"/>
      <c r="AP1085" s="846"/>
      <c r="AQ1085" s="846"/>
      <c r="AR1085" s="846"/>
      <c r="AS1085" s="846"/>
      <c r="AT1085" s="846"/>
      <c r="AU1085" s="846"/>
      <c r="AV1085" s="846"/>
      <c r="AW1085" s="846"/>
      <c r="AX1085" s="846"/>
      <c r="AY1085" s="846"/>
    </row>
    <row r="1086" spans="3:51">
      <c r="C1086" s="845"/>
      <c r="D1086" s="846"/>
      <c r="E1086" s="846"/>
      <c r="F1086" s="846"/>
      <c r="G1086" s="846"/>
      <c r="H1086" s="846"/>
      <c r="I1086" s="846"/>
      <c r="J1086" s="846"/>
      <c r="K1086" s="846"/>
      <c r="L1086" s="846"/>
      <c r="M1086" s="846"/>
      <c r="N1086" s="846"/>
      <c r="O1086" s="846"/>
      <c r="P1086" s="846"/>
      <c r="Q1086" s="846"/>
      <c r="R1086" s="846"/>
      <c r="S1086" s="846"/>
      <c r="T1086" s="846"/>
      <c r="U1086" s="846"/>
      <c r="V1086" s="846"/>
      <c r="W1086" s="846"/>
      <c r="X1086" s="846"/>
      <c r="Y1086" s="846"/>
      <c r="Z1086" s="846"/>
      <c r="AA1086" s="846"/>
      <c r="AB1086" s="846"/>
      <c r="AC1086" s="846"/>
      <c r="AD1086" s="846"/>
      <c r="AE1086" s="846"/>
      <c r="AF1086" s="846"/>
      <c r="AG1086" s="846"/>
      <c r="AH1086" s="846"/>
      <c r="AI1086" s="846"/>
      <c r="AJ1086" s="846"/>
      <c r="AK1086" s="846"/>
      <c r="AL1086" s="846"/>
      <c r="AM1086" s="846"/>
      <c r="AN1086" s="846"/>
      <c r="AO1086" s="846"/>
      <c r="AP1086" s="846"/>
      <c r="AQ1086" s="846"/>
      <c r="AR1086" s="846"/>
      <c r="AS1086" s="846"/>
      <c r="AT1086" s="846"/>
      <c r="AU1086" s="846"/>
      <c r="AV1086" s="846"/>
      <c r="AW1086" s="846"/>
      <c r="AX1086" s="846"/>
      <c r="AY1086" s="846"/>
    </row>
    <row r="1087" spans="3:51">
      <c r="C1087" s="845"/>
      <c r="D1087" s="846"/>
      <c r="E1087" s="846"/>
      <c r="F1087" s="846"/>
      <c r="G1087" s="846"/>
      <c r="H1087" s="846"/>
      <c r="I1087" s="846"/>
      <c r="J1087" s="846"/>
      <c r="K1087" s="846"/>
      <c r="L1087" s="846"/>
      <c r="M1087" s="846"/>
      <c r="N1087" s="846"/>
      <c r="O1087" s="846"/>
      <c r="P1087" s="846"/>
      <c r="Q1087" s="846"/>
      <c r="R1087" s="846"/>
      <c r="S1087" s="846"/>
      <c r="T1087" s="846"/>
      <c r="U1087" s="846"/>
      <c r="V1087" s="846"/>
      <c r="W1087" s="846"/>
      <c r="X1087" s="846"/>
      <c r="Y1087" s="846"/>
      <c r="Z1087" s="846"/>
      <c r="AA1087" s="846"/>
      <c r="AB1087" s="846"/>
      <c r="AC1087" s="846"/>
      <c r="AD1087" s="846"/>
      <c r="AE1087" s="846"/>
      <c r="AF1087" s="846"/>
      <c r="AG1087" s="846"/>
      <c r="AH1087" s="846"/>
      <c r="AI1087" s="846"/>
      <c r="AJ1087" s="846"/>
      <c r="AK1087" s="846"/>
      <c r="AL1087" s="846"/>
      <c r="AM1087" s="846"/>
      <c r="AN1087" s="846"/>
      <c r="AO1087" s="846"/>
      <c r="AP1087" s="846"/>
      <c r="AQ1087" s="846"/>
      <c r="AR1087" s="846"/>
      <c r="AS1087" s="846"/>
      <c r="AT1087" s="846"/>
      <c r="AU1087" s="846"/>
      <c r="AV1087" s="846"/>
      <c r="AW1087" s="846"/>
      <c r="AX1087" s="846"/>
      <c r="AY1087" s="846"/>
    </row>
    <row r="1088" spans="3:51">
      <c r="C1088" s="845"/>
      <c r="D1088" s="846"/>
      <c r="E1088" s="846"/>
      <c r="F1088" s="846"/>
      <c r="G1088" s="846"/>
      <c r="H1088" s="846"/>
      <c r="I1088" s="846"/>
      <c r="J1088" s="846"/>
      <c r="K1088" s="846"/>
      <c r="L1088" s="846"/>
      <c r="M1088" s="846"/>
      <c r="N1088" s="846"/>
      <c r="O1088" s="846"/>
      <c r="P1088" s="846"/>
      <c r="Q1088" s="846"/>
      <c r="R1088" s="846"/>
      <c r="S1088" s="846"/>
      <c r="T1088" s="846"/>
      <c r="U1088" s="846"/>
      <c r="V1088" s="846"/>
      <c r="W1088" s="846"/>
      <c r="X1088" s="846"/>
      <c r="Y1088" s="846"/>
      <c r="Z1088" s="846"/>
      <c r="AA1088" s="846"/>
      <c r="AB1088" s="846"/>
      <c r="AC1088" s="846"/>
      <c r="AD1088" s="846"/>
      <c r="AE1088" s="846"/>
      <c r="AF1088" s="846"/>
      <c r="AG1088" s="846"/>
      <c r="AH1088" s="846"/>
      <c r="AI1088" s="846"/>
      <c r="AJ1088" s="846"/>
      <c r="AK1088" s="846"/>
      <c r="AL1088" s="846"/>
      <c r="AM1088" s="846"/>
      <c r="AN1088" s="846"/>
      <c r="AO1088" s="846"/>
      <c r="AP1088" s="846"/>
      <c r="AQ1088" s="846"/>
      <c r="AR1088" s="846"/>
      <c r="AS1088" s="846"/>
      <c r="AT1088" s="846"/>
      <c r="AU1088" s="846"/>
      <c r="AV1088" s="846"/>
      <c r="AW1088" s="846"/>
      <c r="AX1088" s="846"/>
      <c r="AY1088" s="846"/>
    </row>
    <row r="1089" spans="3:51">
      <c r="C1089" s="845"/>
      <c r="D1089" s="846"/>
      <c r="E1089" s="846"/>
      <c r="F1089" s="846"/>
      <c r="G1089" s="846"/>
      <c r="H1089" s="846"/>
      <c r="I1089" s="846"/>
      <c r="J1089" s="846"/>
      <c r="K1089" s="846"/>
      <c r="L1089" s="846"/>
      <c r="M1089" s="846"/>
      <c r="N1089" s="846"/>
      <c r="O1089" s="846"/>
      <c r="P1089" s="846"/>
      <c r="Q1089" s="846"/>
      <c r="R1089" s="846"/>
      <c r="S1089" s="846"/>
      <c r="T1089" s="846"/>
      <c r="U1089" s="846"/>
      <c r="V1089" s="846"/>
      <c r="W1089" s="846"/>
      <c r="X1089" s="846"/>
      <c r="Y1089" s="846"/>
      <c r="Z1089" s="846"/>
      <c r="AA1089" s="846"/>
      <c r="AB1089" s="846"/>
      <c r="AC1089" s="846"/>
      <c r="AD1089" s="846"/>
      <c r="AE1089" s="846"/>
      <c r="AF1089" s="846"/>
      <c r="AG1089" s="846"/>
      <c r="AH1089" s="846"/>
      <c r="AI1089" s="846"/>
      <c r="AJ1089" s="846"/>
      <c r="AK1089" s="846"/>
      <c r="AL1089" s="846"/>
      <c r="AM1089" s="846"/>
      <c r="AN1089" s="846"/>
      <c r="AO1089" s="846"/>
      <c r="AP1089" s="846"/>
      <c r="AQ1089" s="846"/>
      <c r="AR1089" s="846"/>
      <c r="AS1089" s="846"/>
      <c r="AT1089" s="846"/>
      <c r="AU1089" s="846"/>
      <c r="AV1089" s="846"/>
      <c r="AW1089" s="846"/>
      <c r="AX1089" s="846"/>
      <c r="AY1089" s="846"/>
    </row>
    <row r="1090" spans="3:51">
      <c r="C1090" s="845"/>
      <c r="D1090" s="846"/>
      <c r="E1090" s="846"/>
      <c r="F1090" s="846"/>
      <c r="G1090" s="846"/>
      <c r="H1090" s="846"/>
      <c r="I1090" s="846"/>
      <c r="J1090" s="846"/>
      <c r="K1090" s="846"/>
      <c r="L1090" s="846"/>
      <c r="M1090" s="846"/>
      <c r="N1090" s="846"/>
      <c r="O1090" s="846"/>
      <c r="P1090" s="846"/>
      <c r="Q1090" s="846"/>
      <c r="R1090" s="846"/>
      <c r="S1090" s="846"/>
      <c r="T1090" s="846"/>
      <c r="U1090" s="846"/>
      <c r="V1090" s="846"/>
      <c r="W1090" s="846"/>
      <c r="X1090" s="846"/>
      <c r="Y1090" s="846"/>
      <c r="Z1090" s="846"/>
      <c r="AA1090" s="846"/>
      <c r="AB1090" s="846"/>
      <c r="AC1090" s="846"/>
      <c r="AD1090" s="846"/>
      <c r="AE1090" s="846"/>
      <c r="AF1090" s="846"/>
      <c r="AG1090" s="846"/>
      <c r="AH1090" s="846"/>
      <c r="AI1090" s="846"/>
      <c r="AJ1090" s="846"/>
      <c r="AK1090" s="846"/>
      <c r="AL1090" s="846"/>
      <c r="AM1090" s="846"/>
      <c r="AN1090" s="846"/>
      <c r="AO1090" s="846"/>
      <c r="AP1090" s="846"/>
      <c r="AQ1090" s="846"/>
      <c r="AR1090" s="846"/>
      <c r="AS1090" s="846"/>
      <c r="AT1090" s="846"/>
      <c r="AU1090" s="846"/>
      <c r="AV1090" s="846"/>
      <c r="AW1090" s="846"/>
      <c r="AX1090" s="846"/>
      <c r="AY1090" s="846"/>
    </row>
    <row r="1091" spans="3:51">
      <c r="C1091" s="845"/>
      <c r="D1091" s="846"/>
      <c r="E1091" s="846"/>
      <c r="F1091" s="846"/>
      <c r="G1091" s="846"/>
      <c r="H1091" s="846"/>
      <c r="I1091" s="846"/>
      <c r="J1091" s="846"/>
      <c r="K1091" s="846"/>
      <c r="L1091" s="846"/>
      <c r="M1091" s="846"/>
      <c r="N1091" s="846"/>
      <c r="O1091" s="846"/>
      <c r="P1091" s="846"/>
      <c r="Q1091" s="846"/>
      <c r="R1091" s="846"/>
      <c r="S1091" s="846"/>
      <c r="T1091" s="846"/>
      <c r="U1091" s="846"/>
      <c r="V1091" s="846"/>
      <c r="W1091" s="846"/>
      <c r="X1091" s="846"/>
      <c r="Y1091" s="846"/>
      <c r="Z1091" s="846"/>
      <c r="AA1091" s="846"/>
      <c r="AB1091" s="846"/>
      <c r="AC1091" s="846"/>
      <c r="AD1091" s="846"/>
      <c r="AE1091" s="846"/>
      <c r="AF1091" s="846"/>
      <c r="AG1091" s="846"/>
      <c r="AH1091" s="846"/>
      <c r="AI1091" s="846"/>
      <c r="AJ1091" s="846"/>
      <c r="AK1091" s="846"/>
      <c r="AL1091" s="846"/>
      <c r="AM1091" s="846"/>
      <c r="AN1091" s="846"/>
      <c r="AO1091" s="846"/>
      <c r="AP1091" s="846"/>
      <c r="AQ1091" s="846"/>
      <c r="AR1091" s="846"/>
      <c r="AS1091" s="846"/>
      <c r="AT1091" s="846"/>
      <c r="AU1091" s="846"/>
      <c r="AV1091" s="846"/>
      <c r="AW1091" s="846"/>
      <c r="AX1091" s="846"/>
      <c r="AY1091" s="846"/>
    </row>
    <row r="1092" spans="3:51">
      <c r="C1092" s="845"/>
      <c r="D1092" s="846"/>
      <c r="E1092" s="846"/>
      <c r="F1092" s="846"/>
      <c r="G1092" s="846"/>
      <c r="H1092" s="846"/>
      <c r="I1092" s="846"/>
      <c r="J1092" s="846"/>
      <c r="K1092" s="846"/>
      <c r="L1092" s="846"/>
      <c r="M1092" s="846"/>
      <c r="N1092" s="846"/>
      <c r="O1092" s="846"/>
      <c r="P1092" s="846"/>
      <c r="Q1092" s="846"/>
      <c r="R1092" s="846"/>
      <c r="S1092" s="846"/>
      <c r="T1092" s="846"/>
      <c r="U1092" s="846"/>
      <c r="V1092" s="846"/>
      <c r="W1092" s="846"/>
      <c r="X1092" s="846"/>
      <c r="Y1092" s="846"/>
      <c r="Z1092" s="846"/>
      <c r="AA1092" s="846"/>
      <c r="AB1092" s="846"/>
      <c r="AC1092" s="846"/>
      <c r="AD1092" s="846"/>
      <c r="AE1092" s="846"/>
      <c r="AF1092" s="846"/>
      <c r="AG1092" s="846"/>
      <c r="AH1092" s="846"/>
      <c r="AI1092" s="846"/>
      <c r="AJ1092" s="846"/>
      <c r="AK1092" s="846"/>
      <c r="AL1092" s="846"/>
      <c r="AM1092" s="846"/>
      <c r="AN1092" s="846"/>
      <c r="AO1092" s="846"/>
      <c r="AP1092" s="846"/>
      <c r="AQ1092" s="846"/>
      <c r="AR1092" s="846"/>
      <c r="AS1092" s="846"/>
      <c r="AT1092" s="846"/>
      <c r="AU1092" s="846"/>
      <c r="AV1092" s="846"/>
      <c r="AW1092" s="846"/>
      <c r="AX1092" s="846"/>
      <c r="AY1092" s="846"/>
    </row>
    <row r="1093" spans="3:51">
      <c r="C1093" s="845"/>
      <c r="D1093" s="846"/>
      <c r="E1093" s="846"/>
      <c r="F1093" s="846"/>
      <c r="G1093" s="846"/>
      <c r="H1093" s="846"/>
      <c r="I1093" s="846"/>
      <c r="J1093" s="846"/>
      <c r="K1093" s="846"/>
      <c r="L1093" s="846"/>
      <c r="M1093" s="846"/>
      <c r="N1093" s="846"/>
      <c r="O1093" s="846"/>
      <c r="P1093" s="846"/>
      <c r="Q1093" s="846"/>
      <c r="R1093" s="846"/>
      <c r="S1093" s="846"/>
      <c r="T1093" s="846"/>
      <c r="U1093" s="846"/>
      <c r="V1093" s="846"/>
      <c r="W1093" s="846"/>
      <c r="X1093" s="846"/>
      <c r="Y1093" s="846"/>
      <c r="Z1093" s="846"/>
      <c r="AA1093" s="846"/>
      <c r="AB1093" s="846"/>
      <c r="AC1093" s="846"/>
      <c r="AD1093" s="846"/>
      <c r="AE1093" s="846"/>
      <c r="AF1093" s="846"/>
      <c r="AG1093" s="846"/>
      <c r="AH1093" s="846"/>
      <c r="AI1093" s="846"/>
      <c r="AJ1093" s="846"/>
      <c r="AK1093" s="846"/>
      <c r="AL1093" s="846"/>
      <c r="AM1093" s="846"/>
      <c r="AN1093" s="846"/>
      <c r="AO1093" s="846"/>
      <c r="AP1093" s="846"/>
      <c r="AQ1093" s="846"/>
      <c r="AR1093" s="846"/>
      <c r="AS1093" s="846"/>
      <c r="AT1093" s="846"/>
      <c r="AU1093" s="846"/>
      <c r="AV1093" s="846"/>
      <c r="AW1093" s="846"/>
      <c r="AX1093" s="846"/>
      <c r="AY1093" s="846"/>
    </row>
    <row r="1094" spans="3:51">
      <c r="C1094" s="845"/>
      <c r="D1094" s="846"/>
      <c r="E1094" s="846"/>
      <c r="F1094" s="846"/>
      <c r="G1094" s="846"/>
      <c r="H1094" s="846"/>
      <c r="I1094" s="846"/>
      <c r="J1094" s="846"/>
      <c r="K1094" s="846"/>
      <c r="L1094" s="846"/>
      <c r="M1094" s="846"/>
      <c r="N1094" s="846"/>
      <c r="O1094" s="846"/>
      <c r="P1094" s="846"/>
      <c r="Q1094" s="846"/>
      <c r="R1094" s="846"/>
      <c r="S1094" s="846"/>
      <c r="T1094" s="846"/>
      <c r="U1094" s="846"/>
      <c r="V1094" s="846"/>
      <c r="W1094" s="846"/>
      <c r="X1094" s="846"/>
      <c r="Y1094" s="846"/>
      <c r="Z1094" s="846"/>
      <c r="AA1094" s="846"/>
      <c r="AB1094" s="846"/>
      <c r="AC1094" s="846"/>
      <c r="AD1094" s="846"/>
      <c r="AE1094" s="846"/>
      <c r="AF1094" s="846"/>
      <c r="AG1094" s="846"/>
      <c r="AH1094" s="846"/>
      <c r="AI1094" s="846"/>
      <c r="AJ1094" s="846"/>
      <c r="AK1094" s="846"/>
      <c r="AL1094" s="846"/>
      <c r="AM1094" s="846"/>
      <c r="AN1094" s="846"/>
      <c r="AO1094" s="846"/>
      <c r="AP1094" s="846"/>
      <c r="AQ1094" s="846"/>
      <c r="AR1094" s="846"/>
      <c r="AS1094" s="846"/>
      <c r="AT1094" s="846"/>
      <c r="AU1094" s="846"/>
      <c r="AV1094" s="846"/>
      <c r="AW1094" s="846"/>
      <c r="AX1094" s="846"/>
      <c r="AY1094" s="846"/>
    </row>
    <row r="1095" spans="3:51">
      <c r="C1095" s="845"/>
      <c r="D1095" s="846"/>
      <c r="E1095" s="846"/>
      <c r="F1095" s="846"/>
      <c r="G1095" s="846"/>
      <c r="H1095" s="846"/>
      <c r="I1095" s="846"/>
      <c r="J1095" s="846"/>
      <c r="K1095" s="846"/>
      <c r="L1095" s="846"/>
      <c r="M1095" s="846"/>
      <c r="N1095" s="846"/>
      <c r="O1095" s="846"/>
      <c r="P1095" s="846"/>
      <c r="Q1095" s="846"/>
      <c r="R1095" s="846"/>
      <c r="S1095" s="846"/>
      <c r="T1095" s="846"/>
      <c r="U1095" s="846"/>
      <c r="V1095" s="846"/>
      <c r="W1095" s="846"/>
      <c r="X1095" s="846"/>
      <c r="Y1095" s="846"/>
      <c r="Z1095" s="846"/>
      <c r="AA1095" s="846"/>
      <c r="AB1095" s="846"/>
      <c r="AC1095" s="846"/>
      <c r="AD1095" s="846"/>
      <c r="AE1095" s="846"/>
      <c r="AF1095" s="846"/>
      <c r="AG1095" s="846"/>
      <c r="AH1095" s="846"/>
      <c r="AI1095" s="846"/>
      <c r="AJ1095" s="846"/>
      <c r="AK1095" s="846"/>
      <c r="AL1095" s="846"/>
      <c r="AM1095" s="846"/>
      <c r="AN1095" s="846"/>
      <c r="AO1095" s="846"/>
      <c r="AP1095" s="846"/>
      <c r="AQ1095" s="846"/>
      <c r="AR1095" s="846"/>
      <c r="AS1095" s="846"/>
      <c r="AT1095" s="846"/>
      <c r="AU1095" s="846"/>
      <c r="AV1095" s="846"/>
      <c r="AW1095" s="846"/>
      <c r="AX1095" s="846"/>
      <c r="AY1095" s="846"/>
    </row>
    <row r="1096" spans="3:51">
      <c r="C1096" s="845"/>
      <c r="D1096" s="846"/>
      <c r="E1096" s="846"/>
      <c r="F1096" s="846"/>
      <c r="G1096" s="846"/>
      <c r="H1096" s="846"/>
      <c r="I1096" s="846"/>
      <c r="J1096" s="846"/>
      <c r="K1096" s="846"/>
      <c r="L1096" s="846"/>
      <c r="M1096" s="846"/>
      <c r="N1096" s="846"/>
      <c r="O1096" s="846"/>
      <c r="P1096" s="846"/>
      <c r="Q1096" s="846"/>
      <c r="R1096" s="846"/>
      <c r="S1096" s="846"/>
      <c r="T1096" s="846"/>
      <c r="U1096" s="846"/>
      <c r="V1096" s="846"/>
      <c r="W1096" s="846"/>
      <c r="X1096" s="846"/>
      <c r="Y1096" s="846"/>
      <c r="Z1096" s="846"/>
      <c r="AA1096" s="846"/>
      <c r="AB1096" s="846"/>
      <c r="AC1096" s="846"/>
      <c r="AD1096" s="846"/>
      <c r="AE1096" s="846"/>
      <c r="AF1096" s="846"/>
      <c r="AG1096" s="846"/>
      <c r="AH1096" s="846"/>
      <c r="AI1096" s="846"/>
      <c r="AJ1096" s="846"/>
      <c r="AK1096" s="846"/>
      <c r="AL1096" s="846"/>
      <c r="AM1096" s="846"/>
      <c r="AN1096" s="846"/>
      <c r="AO1096" s="846"/>
      <c r="AP1096" s="846"/>
      <c r="AQ1096" s="846"/>
      <c r="AR1096" s="846"/>
      <c r="AS1096" s="846"/>
      <c r="AT1096" s="846"/>
      <c r="AU1096" s="846"/>
      <c r="AV1096" s="846"/>
      <c r="AW1096" s="846"/>
      <c r="AX1096" s="846"/>
      <c r="AY1096" s="846"/>
    </row>
    <row r="1097" spans="3:51">
      <c r="C1097" s="845"/>
      <c r="D1097" s="846"/>
      <c r="E1097" s="846"/>
      <c r="F1097" s="846"/>
      <c r="G1097" s="846"/>
      <c r="H1097" s="846"/>
      <c r="I1097" s="846"/>
      <c r="J1097" s="846"/>
      <c r="K1097" s="846"/>
      <c r="L1097" s="846"/>
      <c r="M1097" s="846"/>
      <c r="N1097" s="846"/>
      <c r="O1097" s="846"/>
      <c r="P1097" s="846"/>
      <c r="Q1097" s="846"/>
      <c r="R1097" s="846"/>
      <c r="S1097" s="846"/>
      <c r="T1097" s="846"/>
      <c r="U1097" s="846"/>
      <c r="V1097" s="846"/>
      <c r="W1097" s="846"/>
      <c r="X1097" s="846"/>
      <c r="Y1097" s="846"/>
      <c r="Z1097" s="846"/>
      <c r="AA1097" s="846"/>
      <c r="AB1097" s="846"/>
      <c r="AC1097" s="846"/>
      <c r="AD1097" s="846"/>
      <c r="AE1097" s="846"/>
      <c r="AF1097" s="846"/>
      <c r="AG1097" s="846"/>
      <c r="AH1097" s="846"/>
      <c r="AI1097" s="846"/>
      <c r="AJ1097" s="846"/>
      <c r="AK1097" s="846"/>
      <c r="AL1097" s="846"/>
      <c r="AM1097" s="846"/>
      <c r="AN1097" s="846"/>
      <c r="AO1097" s="846"/>
      <c r="AP1097" s="846"/>
      <c r="AQ1097" s="846"/>
      <c r="AR1097" s="846"/>
      <c r="AS1097" s="846"/>
      <c r="AT1097" s="846"/>
      <c r="AU1097" s="846"/>
      <c r="AV1097" s="846"/>
      <c r="AW1097" s="846"/>
      <c r="AX1097" s="846"/>
      <c r="AY1097" s="846"/>
    </row>
    <row r="1098" spans="3:51">
      <c r="C1098" s="845"/>
      <c r="D1098" s="846"/>
      <c r="E1098" s="846"/>
      <c r="F1098" s="846"/>
      <c r="G1098" s="846"/>
      <c r="H1098" s="846"/>
      <c r="I1098" s="846"/>
      <c r="J1098" s="846"/>
      <c r="K1098" s="846"/>
      <c r="L1098" s="846"/>
      <c r="M1098" s="846"/>
      <c r="N1098" s="846"/>
      <c r="O1098" s="846"/>
      <c r="P1098" s="846"/>
      <c r="Q1098" s="846"/>
      <c r="R1098" s="846"/>
      <c r="S1098" s="846"/>
      <c r="T1098" s="846"/>
      <c r="U1098" s="846"/>
      <c r="V1098" s="846"/>
      <c r="W1098" s="846"/>
      <c r="X1098" s="846"/>
      <c r="Y1098" s="846"/>
      <c r="Z1098" s="846"/>
      <c r="AA1098" s="846"/>
      <c r="AB1098" s="846"/>
      <c r="AC1098" s="846"/>
      <c r="AD1098" s="846"/>
      <c r="AE1098" s="846"/>
      <c r="AF1098" s="846"/>
      <c r="AG1098" s="846"/>
      <c r="AH1098" s="846"/>
      <c r="AI1098" s="846"/>
      <c r="AJ1098" s="846"/>
      <c r="AK1098" s="846"/>
      <c r="AL1098" s="846"/>
      <c r="AM1098" s="846"/>
      <c r="AN1098" s="846"/>
      <c r="AO1098" s="846"/>
      <c r="AP1098" s="846"/>
      <c r="AQ1098" s="846"/>
      <c r="AR1098" s="846"/>
      <c r="AS1098" s="846"/>
      <c r="AT1098" s="846"/>
      <c r="AU1098" s="846"/>
      <c r="AV1098" s="846"/>
      <c r="AW1098" s="846"/>
      <c r="AX1098" s="846"/>
      <c r="AY1098" s="846"/>
    </row>
    <row r="1099" spans="3:51">
      <c r="C1099" s="845"/>
      <c r="D1099" s="846"/>
      <c r="E1099" s="846"/>
      <c r="F1099" s="846"/>
      <c r="G1099" s="846"/>
      <c r="H1099" s="846"/>
      <c r="I1099" s="846"/>
      <c r="J1099" s="846"/>
      <c r="K1099" s="846"/>
      <c r="L1099" s="846"/>
      <c r="M1099" s="846"/>
      <c r="N1099" s="846"/>
      <c r="O1099" s="846"/>
      <c r="P1099" s="846"/>
      <c r="Q1099" s="846"/>
      <c r="R1099" s="846"/>
      <c r="S1099" s="846"/>
      <c r="T1099" s="846"/>
      <c r="U1099" s="846"/>
      <c r="V1099" s="846"/>
      <c r="W1099" s="846"/>
      <c r="X1099" s="846"/>
      <c r="Y1099" s="846"/>
      <c r="Z1099" s="846"/>
      <c r="AA1099" s="846"/>
      <c r="AB1099" s="846"/>
      <c r="AC1099" s="846"/>
      <c r="AD1099" s="846"/>
      <c r="AE1099" s="846"/>
      <c r="AF1099" s="846"/>
      <c r="AG1099" s="846"/>
      <c r="AH1099" s="846"/>
      <c r="AI1099" s="846"/>
      <c r="AJ1099" s="846"/>
      <c r="AK1099" s="846"/>
      <c r="AL1099" s="846"/>
      <c r="AM1099" s="846"/>
      <c r="AN1099" s="846"/>
      <c r="AO1099" s="846"/>
      <c r="AP1099" s="846"/>
      <c r="AQ1099" s="846"/>
      <c r="AR1099" s="846"/>
      <c r="AS1099" s="846"/>
      <c r="AT1099" s="846"/>
      <c r="AU1099" s="846"/>
      <c r="AV1099" s="846"/>
      <c r="AW1099" s="846"/>
      <c r="AX1099" s="846"/>
      <c r="AY1099" s="846"/>
    </row>
    <row r="1100" spans="3:51">
      <c r="C1100" s="845"/>
      <c r="D1100" s="846"/>
      <c r="E1100" s="846"/>
      <c r="F1100" s="846"/>
      <c r="G1100" s="846"/>
      <c r="H1100" s="846"/>
      <c r="I1100" s="846"/>
      <c r="J1100" s="846"/>
      <c r="K1100" s="846"/>
      <c r="L1100" s="846"/>
      <c r="M1100" s="846"/>
      <c r="N1100" s="846"/>
      <c r="O1100" s="846"/>
      <c r="P1100" s="846"/>
      <c r="Q1100" s="846"/>
      <c r="R1100" s="846"/>
      <c r="S1100" s="846"/>
      <c r="T1100" s="846"/>
      <c r="U1100" s="846"/>
      <c r="V1100" s="846"/>
      <c r="W1100" s="846"/>
      <c r="X1100" s="846"/>
      <c r="Y1100" s="846"/>
      <c r="Z1100" s="846"/>
      <c r="AA1100" s="846"/>
      <c r="AB1100" s="846"/>
      <c r="AC1100" s="846"/>
      <c r="AD1100" s="846"/>
      <c r="AE1100" s="846"/>
      <c r="AF1100" s="846"/>
      <c r="AG1100" s="846"/>
      <c r="AH1100" s="846"/>
      <c r="AI1100" s="846"/>
      <c r="AJ1100" s="846"/>
      <c r="AK1100" s="846"/>
      <c r="AL1100" s="846"/>
      <c r="AM1100" s="846"/>
      <c r="AN1100" s="846"/>
      <c r="AO1100" s="846"/>
      <c r="AP1100" s="846"/>
      <c r="AQ1100" s="846"/>
      <c r="AR1100" s="846"/>
      <c r="AS1100" s="846"/>
      <c r="AT1100" s="846"/>
      <c r="AU1100" s="846"/>
      <c r="AV1100" s="846"/>
      <c r="AW1100" s="846"/>
      <c r="AX1100" s="846"/>
      <c r="AY1100" s="846"/>
    </row>
    <row r="1101" spans="3:51">
      <c r="C1101" s="845"/>
      <c r="D1101" s="846"/>
      <c r="E1101" s="846"/>
      <c r="F1101" s="846"/>
      <c r="G1101" s="846"/>
      <c r="H1101" s="846"/>
      <c r="I1101" s="846"/>
      <c r="J1101" s="846"/>
      <c r="K1101" s="846"/>
      <c r="L1101" s="846"/>
      <c r="M1101" s="846"/>
      <c r="N1101" s="846"/>
      <c r="O1101" s="846"/>
      <c r="P1101" s="846"/>
      <c r="Q1101" s="846"/>
      <c r="R1101" s="846"/>
      <c r="S1101" s="846"/>
      <c r="T1101" s="846"/>
      <c r="U1101" s="846"/>
      <c r="V1101" s="846"/>
      <c r="W1101" s="846"/>
      <c r="X1101" s="846"/>
      <c r="Y1101" s="846"/>
      <c r="Z1101" s="846"/>
      <c r="AA1101" s="846"/>
      <c r="AB1101" s="846"/>
      <c r="AC1101" s="846"/>
      <c r="AD1101" s="846"/>
      <c r="AE1101" s="846"/>
      <c r="AF1101" s="846"/>
      <c r="AG1101" s="846"/>
      <c r="AH1101" s="846"/>
      <c r="AI1101" s="846"/>
      <c r="AJ1101" s="846"/>
      <c r="AK1101" s="846"/>
      <c r="AL1101" s="846"/>
      <c r="AM1101" s="846"/>
      <c r="AN1101" s="846"/>
      <c r="AO1101" s="846"/>
      <c r="AP1101" s="846"/>
      <c r="AQ1101" s="846"/>
      <c r="AR1101" s="846"/>
      <c r="AS1101" s="846"/>
      <c r="AT1101" s="846"/>
      <c r="AU1101" s="846"/>
      <c r="AV1101" s="846"/>
      <c r="AW1101" s="846"/>
      <c r="AX1101" s="846"/>
      <c r="AY1101" s="846"/>
    </row>
    <row r="1102" spans="3:51">
      <c r="C1102" s="845"/>
      <c r="D1102" s="846"/>
      <c r="E1102" s="846"/>
      <c r="F1102" s="846"/>
      <c r="G1102" s="846"/>
      <c r="H1102" s="846"/>
      <c r="I1102" s="846"/>
      <c r="J1102" s="846"/>
      <c r="K1102" s="846"/>
      <c r="L1102" s="846"/>
      <c r="M1102" s="846"/>
      <c r="N1102" s="846"/>
      <c r="O1102" s="846"/>
      <c r="P1102" s="846"/>
      <c r="Q1102" s="846"/>
      <c r="R1102" s="846"/>
      <c r="S1102" s="846"/>
      <c r="T1102" s="846"/>
      <c r="U1102" s="846"/>
      <c r="V1102" s="846"/>
      <c r="W1102" s="846"/>
      <c r="X1102" s="846"/>
      <c r="Y1102" s="846"/>
      <c r="Z1102" s="846"/>
      <c r="AA1102" s="846"/>
      <c r="AB1102" s="846"/>
      <c r="AC1102" s="846"/>
      <c r="AD1102" s="846"/>
      <c r="AE1102" s="846"/>
      <c r="AF1102" s="846"/>
      <c r="AG1102" s="846"/>
      <c r="AH1102" s="846"/>
      <c r="AI1102" s="846"/>
      <c r="AJ1102" s="846"/>
      <c r="AK1102" s="846"/>
      <c r="AL1102" s="846"/>
      <c r="AM1102" s="846"/>
      <c r="AN1102" s="846"/>
      <c r="AO1102" s="846"/>
      <c r="AP1102" s="846"/>
      <c r="AQ1102" s="846"/>
      <c r="AR1102" s="846"/>
      <c r="AS1102" s="846"/>
      <c r="AT1102" s="846"/>
      <c r="AU1102" s="846"/>
      <c r="AV1102" s="846"/>
      <c r="AW1102" s="846"/>
      <c r="AX1102" s="846"/>
      <c r="AY1102" s="846"/>
    </row>
    <row r="1103" spans="3:51">
      <c r="C1103" s="845"/>
      <c r="D1103" s="846"/>
      <c r="E1103" s="846"/>
      <c r="F1103" s="846"/>
      <c r="G1103" s="846"/>
      <c r="H1103" s="846"/>
      <c r="I1103" s="846"/>
      <c r="J1103" s="846"/>
      <c r="K1103" s="846"/>
      <c r="L1103" s="846"/>
      <c r="M1103" s="846"/>
      <c r="N1103" s="846"/>
      <c r="O1103" s="846"/>
      <c r="P1103" s="846"/>
      <c r="Q1103" s="846"/>
      <c r="R1103" s="846"/>
      <c r="S1103" s="846"/>
      <c r="T1103" s="846"/>
      <c r="U1103" s="846"/>
      <c r="V1103" s="846"/>
      <c r="W1103" s="846"/>
      <c r="X1103" s="846"/>
      <c r="Y1103" s="846"/>
      <c r="Z1103" s="846"/>
      <c r="AA1103" s="846"/>
      <c r="AB1103" s="846"/>
      <c r="AC1103" s="846"/>
      <c r="AD1103" s="846"/>
      <c r="AE1103" s="846"/>
      <c r="AF1103" s="846"/>
      <c r="AG1103" s="846"/>
      <c r="AH1103" s="846"/>
      <c r="AI1103" s="846"/>
      <c r="AJ1103" s="846"/>
      <c r="AK1103" s="846"/>
      <c r="AL1103" s="846"/>
      <c r="AM1103" s="846"/>
      <c r="AN1103" s="846"/>
      <c r="AO1103" s="846"/>
      <c r="AP1103" s="846"/>
      <c r="AQ1103" s="846"/>
      <c r="AR1103" s="846"/>
      <c r="AS1103" s="846"/>
      <c r="AT1103" s="846"/>
      <c r="AU1103" s="846"/>
      <c r="AV1103" s="846"/>
      <c r="AW1103" s="846"/>
      <c r="AX1103" s="846"/>
      <c r="AY1103" s="846"/>
    </row>
    <row r="1104" spans="3:51">
      <c r="C1104" s="845"/>
      <c r="D1104" s="846"/>
      <c r="E1104" s="846"/>
      <c r="F1104" s="846"/>
      <c r="G1104" s="846"/>
      <c r="H1104" s="846"/>
      <c r="I1104" s="846"/>
      <c r="J1104" s="846"/>
      <c r="K1104" s="846"/>
      <c r="L1104" s="846"/>
      <c r="M1104" s="846"/>
      <c r="N1104" s="846"/>
      <c r="O1104" s="846"/>
      <c r="P1104" s="846"/>
      <c r="Q1104" s="846"/>
      <c r="R1104" s="846"/>
      <c r="S1104" s="846"/>
      <c r="T1104" s="846"/>
      <c r="U1104" s="846"/>
      <c r="V1104" s="846"/>
      <c r="W1104" s="846"/>
      <c r="X1104" s="846"/>
      <c r="Y1104" s="846"/>
      <c r="Z1104" s="846"/>
      <c r="AA1104" s="846"/>
      <c r="AB1104" s="846"/>
      <c r="AC1104" s="846"/>
      <c r="AD1104" s="846"/>
      <c r="AE1104" s="846"/>
      <c r="AF1104" s="846"/>
      <c r="AG1104" s="846"/>
      <c r="AH1104" s="846"/>
      <c r="AI1104" s="846"/>
      <c r="AJ1104" s="846"/>
      <c r="AK1104" s="846"/>
      <c r="AL1104" s="846"/>
      <c r="AM1104" s="846"/>
      <c r="AN1104" s="846"/>
      <c r="AO1104" s="846"/>
      <c r="AP1104" s="846"/>
      <c r="AQ1104" s="846"/>
      <c r="AR1104" s="846"/>
      <c r="AS1104" s="846"/>
      <c r="AT1104" s="846"/>
      <c r="AU1104" s="846"/>
      <c r="AV1104" s="846"/>
      <c r="AW1104" s="846"/>
      <c r="AX1104" s="846"/>
      <c r="AY1104" s="846"/>
    </row>
    <row r="1105" spans="3:51">
      <c r="C1105" s="845"/>
      <c r="D1105" s="846"/>
      <c r="E1105" s="846"/>
      <c r="F1105" s="846"/>
      <c r="G1105" s="846"/>
      <c r="H1105" s="846"/>
      <c r="I1105" s="846"/>
      <c r="J1105" s="846"/>
      <c r="K1105" s="846"/>
      <c r="L1105" s="846"/>
      <c r="M1105" s="846"/>
      <c r="N1105" s="846"/>
      <c r="O1105" s="846"/>
      <c r="P1105" s="846"/>
      <c r="Q1105" s="846"/>
      <c r="R1105" s="846"/>
      <c r="S1105" s="846"/>
      <c r="T1105" s="846"/>
      <c r="U1105" s="846"/>
      <c r="V1105" s="846"/>
      <c r="W1105" s="846"/>
      <c r="X1105" s="846"/>
      <c r="Y1105" s="846"/>
      <c r="Z1105" s="846"/>
      <c r="AA1105" s="846"/>
      <c r="AB1105" s="846"/>
      <c r="AC1105" s="846"/>
      <c r="AD1105" s="846"/>
      <c r="AE1105" s="846"/>
      <c r="AF1105" s="846"/>
      <c r="AG1105" s="846"/>
      <c r="AH1105" s="846"/>
      <c r="AI1105" s="846"/>
      <c r="AJ1105" s="846"/>
      <c r="AK1105" s="846"/>
      <c r="AL1105" s="846"/>
      <c r="AM1105" s="846"/>
      <c r="AN1105" s="846"/>
      <c r="AO1105" s="846"/>
      <c r="AP1105" s="846"/>
      <c r="AQ1105" s="846"/>
      <c r="AR1105" s="846"/>
      <c r="AS1105" s="846"/>
      <c r="AT1105" s="846"/>
      <c r="AU1105" s="846"/>
      <c r="AV1105" s="846"/>
      <c r="AW1105" s="846"/>
      <c r="AX1105" s="846"/>
      <c r="AY1105" s="846"/>
    </row>
    <row r="1106" spans="3:51">
      <c r="C1106" s="845"/>
      <c r="D1106" s="846"/>
      <c r="E1106" s="846"/>
      <c r="F1106" s="846"/>
      <c r="G1106" s="846"/>
      <c r="H1106" s="846"/>
      <c r="I1106" s="846"/>
      <c r="J1106" s="846"/>
      <c r="K1106" s="846"/>
      <c r="L1106" s="846"/>
      <c r="M1106" s="846"/>
      <c r="N1106" s="846"/>
      <c r="O1106" s="846"/>
      <c r="P1106" s="846"/>
      <c r="Q1106" s="846"/>
      <c r="R1106" s="846"/>
      <c r="S1106" s="846"/>
      <c r="T1106" s="846"/>
      <c r="U1106" s="846"/>
      <c r="V1106" s="846"/>
      <c r="W1106" s="846"/>
      <c r="X1106" s="846"/>
      <c r="Y1106" s="846"/>
      <c r="Z1106" s="846"/>
      <c r="AA1106" s="846"/>
      <c r="AB1106" s="846"/>
      <c r="AC1106" s="846"/>
      <c r="AD1106" s="846"/>
      <c r="AE1106" s="846"/>
      <c r="AF1106" s="846"/>
      <c r="AG1106" s="846"/>
      <c r="AH1106" s="846"/>
      <c r="AI1106" s="846"/>
      <c r="AJ1106" s="846"/>
      <c r="AK1106" s="846"/>
      <c r="AL1106" s="846"/>
      <c r="AM1106" s="846"/>
      <c r="AN1106" s="846"/>
      <c r="AO1106" s="846"/>
      <c r="AP1106" s="846"/>
      <c r="AQ1106" s="846"/>
      <c r="AR1106" s="846"/>
      <c r="AS1106" s="846"/>
      <c r="AT1106" s="846"/>
      <c r="AU1106" s="846"/>
      <c r="AV1106" s="846"/>
      <c r="AW1106" s="846"/>
      <c r="AX1106" s="846"/>
      <c r="AY1106" s="846"/>
    </row>
    <row r="1107" spans="3:51">
      <c r="C1107" s="845"/>
      <c r="D1107" s="846"/>
      <c r="E1107" s="846"/>
      <c r="F1107" s="846"/>
      <c r="G1107" s="846"/>
      <c r="H1107" s="846"/>
      <c r="I1107" s="846"/>
      <c r="J1107" s="846"/>
      <c r="K1107" s="846"/>
      <c r="L1107" s="846"/>
      <c r="M1107" s="846"/>
      <c r="N1107" s="846"/>
      <c r="O1107" s="846"/>
      <c r="P1107" s="846"/>
      <c r="Q1107" s="846"/>
      <c r="R1107" s="846"/>
      <c r="S1107" s="846"/>
      <c r="T1107" s="846"/>
      <c r="U1107" s="846"/>
      <c r="V1107" s="846"/>
      <c r="W1107" s="846"/>
      <c r="X1107" s="846"/>
      <c r="Y1107" s="846"/>
      <c r="Z1107" s="846"/>
      <c r="AA1107" s="846"/>
      <c r="AB1107" s="846"/>
      <c r="AC1107" s="846"/>
      <c r="AD1107" s="846"/>
      <c r="AE1107" s="846"/>
      <c r="AF1107" s="846"/>
      <c r="AG1107" s="846"/>
      <c r="AH1107" s="846"/>
      <c r="AI1107" s="846"/>
      <c r="AJ1107" s="846"/>
      <c r="AK1107" s="846"/>
      <c r="AL1107" s="846"/>
      <c r="AM1107" s="846"/>
      <c r="AN1107" s="846"/>
      <c r="AO1107" s="846"/>
      <c r="AP1107" s="846"/>
      <c r="AQ1107" s="846"/>
      <c r="AR1107" s="846"/>
      <c r="AS1107" s="846"/>
      <c r="AT1107" s="846"/>
      <c r="AU1107" s="846"/>
      <c r="AV1107" s="846"/>
      <c r="AW1107" s="846"/>
      <c r="AX1107" s="846"/>
      <c r="AY1107" s="846"/>
    </row>
    <row r="1108" spans="3:51">
      <c r="C1108" s="845"/>
      <c r="D1108" s="846"/>
      <c r="E1108" s="846"/>
      <c r="F1108" s="846"/>
      <c r="G1108" s="846"/>
      <c r="H1108" s="846"/>
      <c r="I1108" s="846"/>
      <c r="J1108" s="846"/>
      <c r="K1108" s="846"/>
      <c r="L1108" s="846"/>
      <c r="M1108" s="846"/>
      <c r="N1108" s="846"/>
      <c r="O1108" s="846"/>
      <c r="P1108" s="846"/>
      <c r="Q1108" s="846"/>
      <c r="R1108" s="846"/>
      <c r="S1108" s="846"/>
      <c r="T1108" s="846"/>
      <c r="U1108" s="846"/>
      <c r="V1108" s="846"/>
      <c r="W1108" s="846"/>
      <c r="X1108" s="846"/>
      <c r="Y1108" s="846"/>
      <c r="Z1108" s="846"/>
      <c r="AA1108" s="846"/>
      <c r="AB1108" s="846"/>
      <c r="AC1108" s="846"/>
      <c r="AD1108" s="846"/>
      <c r="AE1108" s="846"/>
      <c r="AF1108" s="846"/>
      <c r="AG1108" s="846"/>
      <c r="AH1108" s="846"/>
      <c r="AI1108" s="846"/>
      <c r="AJ1108" s="846"/>
      <c r="AK1108" s="846"/>
      <c r="AL1108" s="846"/>
      <c r="AM1108" s="846"/>
      <c r="AN1108" s="846"/>
      <c r="AO1108" s="846"/>
      <c r="AP1108" s="846"/>
      <c r="AQ1108" s="846"/>
      <c r="AR1108" s="846"/>
      <c r="AS1108" s="846"/>
      <c r="AT1108" s="846"/>
      <c r="AU1108" s="846"/>
      <c r="AV1108" s="846"/>
      <c r="AW1108" s="846"/>
      <c r="AX1108" s="846"/>
      <c r="AY1108" s="846"/>
    </row>
    <row r="1109" spans="3:51">
      <c r="C1109" s="845"/>
      <c r="D1109" s="846"/>
      <c r="E1109" s="846"/>
      <c r="F1109" s="846"/>
      <c r="G1109" s="846"/>
      <c r="H1109" s="846"/>
      <c r="I1109" s="846"/>
      <c r="J1109" s="846"/>
      <c r="K1109" s="846"/>
      <c r="L1109" s="846"/>
      <c r="M1109" s="846"/>
      <c r="N1109" s="846"/>
      <c r="O1109" s="846"/>
      <c r="P1109" s="846"/>
      <c r="Q1109" s="846"/>
      <c r="R1109" s="846"/>
      <c r="S1109" s="846"/>
      <c r="T1109" s="846"/>
      <c r="U1109" s="846"/>
      <c r="V1109" s="846"/>
      <c r="W1109" s="846"/>
      <c r="X1109" s="846"/>
      <c r="Y1109" s="846"/>
      <c r="Z1109" s="846"/>
      <c r="AA1109" s="846"/>
      <c r="AB1109" s="846"/>
      <c r="AC1109" s="846"/>
      <c r="AD1109" s="846"/>
      <c r="AE1109" s="846"/>
      <c r="AF1109" s="846"/>
      <c r="AG1109" s="846"/>
      <c r="AH1109" s="846"/>
      <c r="AI1109" s="846"/>
      <c r="AJ1109" s="846"/>
      <c r="AK1109" s="846"/>
      <c r="AL1109" s="846"/>
      <c r="AM1109" s="846"/>
      <c r="AN1109" s="846"/>
      <c r="AO1109" s="846"/>
      <c r="AP1109" s="846"/>
      <c r="AQ1109" s="846"/>
      <c r="AR1109" s="846"/>
      <c r="AS1109" s="846"/>
      <c r="AT1109" s="846"/>
      <c r="AU1109" s="846"/>
      <c r="AV1109" s="846"/>
      <c r="AW1109" s="846"/>
      <c r="AX1109" s="846"/>
      <c r="AY1109" s="846"/>
    </row>
    <row r="1110" spans="3:51">
      <c r="C1110" s="845"/>
      <c r="D1110" s="846"/>
      <c r="E1110" s="846"/>
      <c r="F1110" s="846"/>
      <c r="G1110" s="846"/>
      <c r="H1110" s="846"/>
      <c r="I1110" s="846"/>
      <c r="J1110" s="846"/>
      <c r="K1110" s="846"/>
      <c r="L1110" s="846"/>
      <c r="M1110" s="846"/>
      <c r="N1110" s="846"/>
      <c r="O1110" s="846"/>
      <c r="P1110" s="846"/>
      <c r="Q1110" s="846"/>
      <c r="R1110" s="846"/>
      <c r="S1110" s="846"/>
      <c r="T1110" s="846"/>
      <c r="U1110" s="846"/>
      <c r="V1110" s="846"/>
      <c r="W1110" s="846"/>
      <c r="X1110" s="846"/>
      <c r="Y1110" s="846"/>
      <c r="Z1110" s="846"/>
      <c r="AA1110" s="846"/>
      <c r="AB1110" s="846"/>
      <c r="AC1110" s="846"/>
      <c r="AD1110" s="846"/>
      <c r="AE1110" s="846"/>
      <c r="AF1110" s="846"/>
      <c r="AG1110" s="846"/>
      <c r="AH1110" s="846"/>
      <c r="AI1110" s="846"/>
      <c r="AJ1110" s="846"/>
      <c r="AK1110" s="846"/>
      <c r="AL1110" s="846"/>
      <c r="AM1110" s="846"/>
      <c r="AN1110" s="846"/>
      <c r="AO1110" s="846"/>
      <c r="AP1110" s="846"/>
      <c r="AQ1110" s="846"/>
      <c r="AR1110" s="846"/>
      <c r="AS1110" s="846"/>
      <c r="AT1110" s="846"/>
      <c r="AU1110" s="846"/>
      <c r="AV1110" s="846"/>
      <c r="AW1110" s="846"/>
      <c r="AX1110" s="846"/>
      <c r="AY1110" s="846"/>
    </row>
    <row r="1111" spans="3:51">
      <c r="C1111" s="845"/>
      <c r="D1111" s="846"/>
      <c r="E1111" s="846"/>
      <c r="F1111" s="846"/>
      <c r="G1111" s="846"/>
      <c r="H1111" s="846"/>
      <c r="I1111" s="846"/>
      <c r="J1111" s="846"/>
      <c r="K1111" s="846"/>
      <c r="L1111" s="846"/>
      <c r="M1111" s="846"/>
      <c r="N1111" s="846"/>
      <c r="O1111" s="846"/>
      <c r="P1111" s="846"/>
      <c r="Q1111" s="846"/>
      <c r="R1111" s="846"/>
      <c r="S1111" s="846"/>
      <c r="T1111" s="846"/>
      <c r="U1111" s="846"/>
      <c r="V1111" s="846"/>
      <c r="W1111" s="846"/>
      <c r="X1111" s="846"/>
      <c r="Y1111" s="846"/>
      <c r="Z1111" s="846"/>
      <c r="AA1111" s="846"/>
      <c r="AB1111" s="846"/>
      <c r="AC1111" s="846"/>
      <c r="AD1111" s="846"/>
      <c r="AE1111" s="846"/>
      <c r="AF1111" s="846"/>
      <c r="AG1111" s="846"/>
      <c r="AH1111" s="846"/>
      <c r="AI1111" s="846"/>
      <c r="AJ1111" s="846"/>
      <c r="AK1111" s="846"/>
      <c r="AL1111" s="846"/>
      <c r="AM1111" s="846"/>
      <c r="AN1111" s="846"/>
      <c r="AO1111" s="846"/>
      <c r="AP1111" s="846"/>
      <c r="AQ1111" s="846"/>
      <c r="AR1111" s="846"/>
      <c r="AS1111" s="846"/>
      <c r="AT1111" s="846"/>
      <c r="AU1111" s="846"/>
      <c r="AV1111" s="846"/>
      <c r="AW1111" s="846"/>
      <c r="AX1111" s="846"/>
      <c r="AY1111" s="846"/>
    </row>
    <row r="1112" spans="3:51">
      <c r="C1112" s="845"/>
      <c r="D1112" s="846"/>
      <c r="E1112" s="846"/>
      <c r="F1112" s="846"/>
      <c r="G1112" s="846"/>
      <c r="H1112" s="846"/>
      <c r="I1112" s="846"/>
      <c r="J1112" s="846"/>
      <c r="K1112" s="846"/>
      <c r="L1112" s="846"/>
      <c r="M1112" s="846"/>
      <c r="N1112" s="846"/>
      <c r="O1112" s="846"/>
      <c r="P1112" s="846"/>
      <c r="Q1112" s="846"/>
      <c r="R1112" s="846"/>
      <c r="S1112" s="846"/>
      <c r="T1112" s="846"/>
      <c r="U1112" s="846"/>
      <c r="V1112" s="846"/>
      <c r="W1112" s="846"/>
      <c r="X1112" s="846"/>
      <c r="Y1112" s="846"/>
      <c r="Z1112" s="846"/>
      <c r="AA1112" s="846"/>
      <c r="AB1112" s="846"/>
      <c r="AC1112" s="846"/>
      <c r="AD1112" s="846"/>
      <c r="AE1112" s="846"/>
      <c r="AF1112" s="846"/>
      <c r="AG1112" s="846"/>
      <c r="AH1112" s="846"/>
      <c r="AI1112" s="846"/>
      <c r="AJ1112" s="846"/>
      <c r="AK1112" s="846"/>
      <c r="AL1112" s="846"/>
      <c r="AM1112" s="846"/>
      <c r="AN1112" s="846"/>
      <c r="AO1112" s="846"/>
      <c r="AP1112" s="846"/>
      <c r="AQ1112" s="846"/>
      <c r="AR1112" s="846"/>
      <c r="AS1112" s="846"/>
      <c r="AT1112" s="846"/>
      <c r="AU1112" s="846"/>
      <c r="AV1112" s="846"/>
      <c r="AW1112" s="846"/>
      <c r="AX1112" s="846"/>
      <c r="AY1112" s="846"/>
    </row>
    <row r="1113" spans="3:51">
      <c r="C1113" s="845"/>
      <c r="D1113" s="846"/>
      <c r="E1113" s="846"/>
      <c r="F1113" s="846"/>
      <c r="G1113" s="846"/>
      <c r="H1113" s="846"/>
      <c r="I1113" s="846"/>
      <c r="J1113" s="846"/>
      <c r="K1113" s="846"/>
      <c r="L1113" s="846"/>
      <c r="M1113" s="846"/>
      <c r="N1113" s="846"/>
      <c r="O1113" s="846"/>
      <c r="P1113" s="846"/>
      <c r="Q1113" s="846"/>
      <c r="R1113" s="846"/>
      <c r="S1113" s="846"/>
      <c r="T1113" s="846"/>
      <c r="U1113" s="846"/>
      <c r="V1113" s="846"/>
      <c r="W1113" s="846"/>
      <c r="X1113" s="846"/>
      <c r="Y1113" s="846"/>
      <c r="Z1113" s="846"/>
      <c r="AA1113" s="846"/>
      <c r="AB1113" s="846"/>
      <c r="AC1113" s="846"/>
      <c r="AD1113" s="846"/>
      <c r="AE1113" s="846"/>
      <c r="AF1113" s="846"/>
      <c r="AG1113" s="846"/>
      <c r="AH1113" s="846"/>
      <c r="AI1113" s="846"/>
      <c r="AJ1113" s="846"/>
      <c r="AK1113" s="846"/>
      <c r="AL1113" s="846"/>
      <c r="AM1113" s="846"/>
      <c r="AN1113" s="846"/>
      <c r="AO1113" s="846"/>
      <c r="AP1113" s="846"/>
      <c r="AQ1113" s="846"/>
      <c r="AR1113" s="846"/>
      <c r="AS1113" s="846"/>
      <c r="AT1113" s="846"/>
      <c r="AU1113" s="846"/>
      <c r="AV1113" s="846"/>
      <c r="AW1113" s="846"/>
      <c r="AX1113" s="846"/>
      <c r="AY1113" s="846"/>
    </row>
    <row r="1114" spans="3:51">
      <c r="C1114" s="845"/>
      <c r="D1114" s="846"/>
      <c r="E1114" s="846"/>
      <c r="F1114" s="846"/>
      <c r="G1114" s="846"/>
      <c r="H1114" s="846"/>
      <c r="I1114" s="846"/>
      <c r="J1114" s="846"/>
      <c r="K1114" s="846"/>
      <c r="L1114" s="846"/>
      <c r="M1114" s="846"/>
      <c r="N1114" s="846"/>
      <c r="O1114" s="846"/>
      <c r="P1114" s="846"/>
      <c r="Q1114" s="846"/>
      <c r="R1114" s="846"/>
      <c r="S1114" s="846"/>
      <c r="T1114" s="846"/>
      <c r="U1114" s="846"/>
      <c r="V1114" s="846"/>
      <c r="W1114" s="846"/>
      <c r="X1114" s="846"/>
      <c r="Y1114" s="846"/>
      <c r="Z1114" s="846"/>
      <c r="AA1114" s="846"/>
      <c r="AB1114" s="846"/>
      <c r="AC1114" s="846"/>
      <c r="AD1114" s="846"/>
      <c r="AE1114" s="846"/>
      <c r="AF1114" s="846"/>
      <c r="AG1114" s="846"/>
      <c r="AH1114" s="846"/>
      <c r="AI1114" s="846"/>
      <c r="AJ1114" s="846"/>
      <c r="AK1114" s="846"/>
      <c r="AL1114" s="846"/>
      <c r="AM1114" s="846"/>
      <c r="AN1114" s="846"/>
      <c r="AO1114" s="846"/>
      <c r="AP1114" s="846"/>
      <c r="AQ1114" s="846"/>
      <c r="AR1114" s="846"/>
      <c r="AS1114" s="846"/>
      <c r="AT1114" s="846"/>
      <c r="AU1114" s="846"/>
      <c r="AV1114" s="846"/>
      <c r="AW1114" s="846"/>
      <c r="AX1114" s="846"/>
      <c r="AY1114" s="846"/>
    </row>
    <row r="1115" spans="3:51">
      <c r="C1115" s="845"/>
      <c r="D1115" s="846"/>
      <c r="E1115" s="846"/>
      <c r="F1115" s="846"/>
      <c r="G1115" s="846"/>
      <c r="H1115" s="846"/>
      <c r="I1115" s="846"/>
      <c r="J1115" s="846"/>
      <c r="K1115" s="846"/>
      <c r="L1115" s="846"/>
      <c r="M1115" s="846"/>
      <c r="N1115" s="846"/>
      <c r="O1115" s="846"/>
      <c r="P1115" s="846"/>
      <c r="Q1115" s="846"/>
      <c r="R1115" s="846"/>
      <c r="S1115" s="846"/>
      <c r="T1115" s="846"/>
      <c r="U1115" s="846"/>
      <c r="V1115" s="846"/>
      <c r="W1115" s="846"/>
      <c r="X1115" s="846"/>
      <c r="Y1115" s="846"/>
      <c r="Z1115" s="846"/>
      <c r="AA1115" s="846"/>
      <c r="AB1115" s="846"/>
      <c r="AC1115" s="846"/>
      <c r="AD1115" s="846"/>
      <c r="AE1115" s="846"/>
      <c r="AF1115" s="846"/>
      <c r="AG1115" s="846"/>
      <c r="AH1115" s="846"/>
      <c r="AI1115" s="846"/>
      <c r="AJ1115" s="846"/>
      <c r="AK1115" s="846"/>
      <c r="AL1115" s="846"/>
      <c r="AM1115" s="846"/>
      <c r="AN1115" s="846"/>
      <c r="AO1115" s="846"/>
      <c r="AP1115" s="846"/>
      <c r="AQ1115" s="846"/>
      <c r="AR1115" s="846"/>
      <c r="AS1115" s="846"/>
      <c r="AT1115" s="846"/>
      <c r="AU1115" s="846"/>
      <c r="AV1115" s="846"/>
      <c r="AW1115" s="846"/>
      <c r="AX1115" s="846"/>
      <c r="AY1115" s="846"/>
    </row>
    <row r="1116" spans="3:51">
      <c r="C1116" s="845"/>
      <c r="D1116" s="846"/>
      <c r="E1116" s="846"/>
      <c r="F1116" s="846"/>
      <c r="G1116" s="846"/>
      <c r="H1116" s="846"/>
      <c r="I1116" s="846"/>
      <c r="J1116" s="846"/>
      <c r="K1116" s="846"/>
      <c r="L1116" s="846"/>
      <c r="M1116" s="846"/>
      <c r="N1116" s="846"/>
      <c r="O1116" s="846"/>
      <c r="P1116" s="846"/>
      <c r="Q1116" s="846"/>
      <c r="R1116" s="846"/>
      <c r="S1116" s="846"/>
      <c r="T1116" s="846"/>
      <c r="U1116" s="846"/>
      <c r="V1116" s="846"/>
      <c r="W1116" s="846"/>
      <c r="X1116" s="846"/>
      <c r="Y1116" s="846"/>
      <c r="Z1116" s="846"/>
      <c r="AA1116" s="846"/>
      <c r="AB1116" s="846"/>
      <c r="AC1116" s="846"/>
      <c r="AD1116" s="846"/>
      <c r="AE1116" s="846"/>
      <c r="AF1116" s="846"/>
      <c r="AG1116" s="846"/>
      <c r="AH1116" s="846"/>
      <c r="AI1116" s="846"/>
      <c r="AJ1116" s="846"/>
      <c r="AK1116" s="846"/>
      <c r="AL1116" s="846"/>
      <c r="AM1116" s="846"/>
      <c r="AN1116" s="846"/>
      <c r="AO1116" s="846"/>
      <c r="AP1116" s="846"/>
      <c r="AQ1116" s="846"/>
      <c r="AR1116" s="846"/>
      <c r="AS1116" s="846"/>
      <c r="AT1116" s="846"/>
      <c r="AU1116" s="846"/>
      <c r="AV1116" s="846"/>
      <c r="AW1116" s="846"/>
      <c r="AX1116" s="846"/>
      <c r="AY1116" s="846"/>
    </row>
    <row r="1117" spans="3:51">
      <c r="C1117" s="845"/>
      <c r="D1117" s="846"/>
      <c r="E1117" s="846"/>
      <c r="F1117" s="846"/>
      <c r="G1117" s="846"/>
      <c r="H1117" s="846"/>
      <c r="I1117" s="846"/>
      <c r="J1117" s="846"/>
      <c r="K1117" s="846"/>
      <c r="L1117" s="846"/>
      <c r="M1117" s="846"/>
      <c r="N1117" s="846"/>
      <c r="O1117" s="846"/>
      <c r="P1117" s="846"/>
      <c r="Q1117" s="846"/>
      <c r="R1117" s="846"/>
      <c r="S1117" s="846"/>
      <c r="T1117" s="846"/>
      <c r="U1117" s="846"/>
      <c r="V1117" s="846"/>
      <c r="W1117" s="846"/>
      <c r="X1117" s="846"/>
      <c r="Y1117" s="846"/>
      <c r="Z1117" s="846"/>
      <c r="AA1117" s="846"/>
      <c r="AB1117" s="846"/>
      <c r="AC1117" s="846"/>
      <c r="AD1117" s="846"/>
      <c r="AE1117" s="846"/>
      <c r="AF1117" s="846"/>
      <c r="AG1117" s="846"/>
      <c r="AH1117" s="846"/>
      <c r="AI1117" s="846"/>
      <c r="AJ1117" s="846"/>
      <c r="AK1117" s="846"/>
      <c r="AL1117" s="846"/>
      <c r="AM1117" s="846"/>
      <c r="AN1117" s="846"/>
      <c r="AO1117" s="846"/>
      <c r="AP1117" s="846"/>
      <c r="AQ1117" s="846"/>
      <c r="AR1117" s="846"/>
      <c r="AS1117" s="846"/>
      <c r="AT1117" s="846"/>
      <c r="AU1117" s="846"/>
      <c r="AV1117" s="846"/>
      <c r="AW1117" s="846"/>
      <c r="AX1117" s="846"/>
      <c r="AY1117" s="846"/>
    </row>
    <row r="1118" spans="3:51">
      <c r="C1118" s="845"/>
      <c r="D1118" s="846"/>
      <c r="E1118" s="846"/>
      <c r="F1118" s="846"/>
      <c r="G1118" s="846"/>
      <c r="H1118" s="846"/>
      <c r="I1118" s="846"/>
      <c r="J1118" s="846"/>
      <c r="K1118" s="846"/>
      <c r="L1118" s="846"/>
      <c r="M1118" s="846"/>
      <c r="N1118" s="846"/>
      <c r="O1118" s="846"/>
      <c r="P1118" s="846"/>
      <c r="Q1118" s="846"/>
      <c r="R1118" s="846"/>
      <c r="S1118" s="846"/>
      <c r="T1118" s="846"/>
      <c r="U1118" s="846"/>
      <c r="V1118" s="846"/>
      <c r="W1118" s="846"/>
      <c r="X1118" s="846"/>
      <c r="Y1118" s="846"/>
      <c r="Z1118" s="846"/>
      <c r="AA1118" s="846"/>
      <c r="AB1118" s="846"/>
      <c r="AC1118" s="846"/>
      <c r="AD1118" s="846"/>
      <c r="AE1118" s="846"/>
      <c r="AF1118" s="846"/>
      <c r="AG1118" s="846"/>
      <c r="AH1118" s="846"/>
      <c r="AI1118" s="846"/>
      <c r="AJ1118" s="846"/>
      <c r="AK1118" s="846"/>
      <c r="AL1118" s="846"/>
      <c r="AM1118" s="846"/>
      <c r="AN1118" s="846"/>
      <c r="AO1118" s="846"/>
      <c r="AP1118" s="846"/>
      <c r="AQ1118" s="846"/>
      <c r="AR1118" s="846"/>
      <c r="AS1118" s="846"/>
      <c r="AT1118" s="846"/>
      <c r="AU1118" s="846"/>
      <c r="AV1118" s="846"/>
      <c r="AW1118" s="846"/>
      <c r="AX1118" s="846"/>
      <c r="AY1118" s="846"/>
    </row>
    <row r="1119" spans="3:51">
      <c r="C1119" s="845"/>
      <c r="D1119" s="846"/>
      <c r="E1119" s="846"/>
      <c r="F1119" s="846"/>
      <c r="G1119" s="846"/>
      <c r="H1119" s="846"/>
      <c r="I1119" s="846"/>
      <c r="J1119" s="846"/>
      <c r="K1119" s="846"/>
      <c r="L1119" s="846"/>
      <c r="M1119" s="846"/>
      <c r="N1119" s="846"/>
      <c r="O1119" s="846"/>
      <c r="P1119" s="846"/>
      <c r="Q1119" s="846"/>
      <c r="R1119" s="846"/>
      <c r="S1119" s="846"/>
      <c r="T1119" s="846"/>
      <c r="U1119" s="846"/>
      <c r="V1119" s="846"/>
      <c r="W1119" s="846"/>
      <c r="X1119" s="846"/>
      <c r="Y1119" s="846"/>
      <c r="Z1119" s="846"/>
      <c r="AA1119" s="846"/>
      <c r="AB1119" s="846"/>
      <c r="AC1119" s="846"/>
      <c r="AD1119" s="846"/>
      <c r="AE1119" s="846"/>
      <c r="AF1119" s="846"/>
      <c r="AG1119" s="846"/>
      <c r="AH1119" s="846"/>
      <c r="AI1119" s="846"/>
      <c r="AJ1119" s="846"/>
      <c r="AK1119" s="846"/>
      <c r="AL1119" s="846"/>
      <c r="AM1119" s="846"/>
      <c r="AN1119" s="846"/>
      <c r="AO1119" s="846"/>
      <c r="AP1119" s="846"/>
      <c r="AQ1119" s="846"/>
      <c r="AR1119" s="846"/>
      <c r="AS1119" s="846"/>
      <c r="AT1119" s="846"/>
      <c r="AU1119" s="846"/>
      <c r="AV1119" s="846"/>
      <c r="AW1119" s="846"/>
      <c r="AX1119" s="846"/>
      <c r="AY1119" s="846"/>
    </row>
    <row r="1120" spans="3:51">
      <c r="C1120" s="845"/>
      <c r="D1120" s="846"/>
      <c r="E1120" s="846"/>
      <c r="F1120" s="846"/>
      <c r="G1120" s="846"/>
      <c r="H1120" s="846"/>
      <c r="I1120" s="846"/>
      <c r="J1120" s="846"/>
      <c r="K1120" s="846"/>
      <c r="L1120" s="846"/>
      <c r="M1120" s="846"/>
      <c r="N1120" s="846"/>
      <c r="O1120" s="846"/>
      <c r="P1120" s="846"/>
      <c r="Q1120" s="846"/>
      <c r="R1120" s="846"/>
      <c r="S1120" s="846"/>
      <c r="T1120" s="846"/>
      <c r="U1120" s="846"/>
      <c r="V1120" s="846"/>
      <c r="W1120" s="846"/>
      <c r="X1120" s="846"/>
      <c r="Y1120" s="846"/>
      <c r="Z1120" s="846"/>
      <c r="AA1120" s="846"/>
      <c r="AB1120" s="846"/>
      <c r="AC1120" s="846"/>
      <c r="AD1120" s="846"/>
      <c r="AE1120" s="846"/>
      <c r="AF1120" s="846"/>
      <c r="AG1120" s="846"/>
      <c r="AH1120" s="846"/>
      <c r="AI1120" s="846"/>
      <c r="AJ1120" s="846"/>
      <c r="AK1120" s="846"/>
      <c r="AL1120" s="846"/>
      <c r="AM1120" s="846"/>
      <c r="AN1120" s="846"/>
      <c r="AO1120" s="846"/>
      <c r="AP1120" s="846"/>
      <c r="AQ1120" s="846"/>
      <c r="AR1120" s="846"/>
      <c r="AS1120" s="846"/>
      <c r="AT1120" s="846"/>
      <c r="AU1120" s="846"/>
      <c r="AV1120" s="846"/>
      <c r="AW1120" s="846"/>
      <c r="AX1120" s="846"/>
      <c r="AY1120" s="846"/>
    </row>
    <row r="1121" spans="3:51">
      <c r="C1121" s="845"/>
      <c r="D1121" s="846"/>
      <c r="E1121" s="846"/>
      <c r="F1121" s="846"/>
      <c r="G1121" s="846"/>
      <c r="H1121" s="846"/>
      <c r="I1121" s="846"/>
      <c r="J1121" s="846"/>
      <c r="K1121" s="846"/>
      <c r="L1121" s="846"/>
      <c r="M1121" s="846"/>
      <c r="N1121" s="846"/>
      <c r="O1121" s="846"/>
      <c r="P1121" s="846"/>
      <c r="Q1121" s="846"/>
      <c r="R1121" s="846"/>
      <c r="S1121" s="846"/>
      <c r="T1121" s="846"/>
      <c r="U1121" s="846"/>
      <c r="V1121" s="846"/>
      <c r="W1121" s="846"/>
      <c r="X1121" s="846"/>
      <c r="Y1121" s="846"/>
      <c r="Z1121" s="846"/>
      <c r="AA1121" s="846"/>
      <c r="AB1121" s="846"/>
      <c r="AC1121" s="846"/>
      <c r="AD1121" s="846"/>
      <c r="AE1121" s="846"/>
      <c r="AF1121" s="846"/>
      <c r="AG1121" s="846"/>
      <c r="AH1121" s="846"/>
      <c r="AI1121" s="846"/>
      <c r="AJ1121" s="846"/>
      <c r="AK1121" s="846"/>
      <c r="AL1121" s="846"/>
      <c r="AM1121" s="846"/>
      <c r="AN1121" s="846"/>
      <c r="AO1121" s="846"/>
      <c r="AP1121" s="846"/>
      <c r="AQ1121" s="846"/>
      <c r="AR1121" s="846"/>
      <c r="AS1121" s="846"/>
      <c r="AT1121" s="846"/>
      <c r="AU1121" s="846"/>
      <c r="AV1121" s="846"/>
      <c r="AW1121" s="846"/>
      <c r="AX1121" s="846"/>
      <c r="AY1121" s="846"/>
    </row>
    <row r="1122" spans="3:51">
      <c r="C1122" s="845"/>
      <c r="D1122" s="846"/>
      <c r="E1122" s="846"/>
      <c r="F1122" s="846"/>
      <c r="G1122" s="846"/>
      <c r="H1122" s="846"/>
      <c r="I1122" s="846"/>
      <c r="J1122" s="846"/>
      <c r="K1122" s="846"/>
      <c r="L1122" s="846"/>
      <c r="M1122" s="846"/>
      <c r="N1122" s="846"/>
      <c r="O1122" s="846"/>
      <c r="P1122" s="846"/>
      <c r="Q1122" s="846"/>
      <c r="R1122" s="846"/>
      <c r="S1122" s="846"/>
      <c r="T1122" s="846"/>
      <c r="U1122" s="846"/>
      <c r="V1122" s="846"/>
      <c r="W1122" s="846"/>
      <c r="X1122" s="846"/>
      <c r="Y1122" s="846"/>
      <c r="Z1122" s="846"/>
      <c r="AA1122" s="846"/>
      <c r="AB1122" s="846"/>
      <c r="AC1122" s="846"/>
      <c r="AD1122" s="846"/>
      <c r="AE1122" s="846"/>
      <c r="AF1122" s="846"/>
      <c r="AG1122" s="846"/>
      <c r="AH1122" s="846"/>
      <c r="AI1122" s="846"/>
      <c r="AJ1122" s="846"/>
      <c r="AK1122" s="846"/>
      <c r="AL1122" s="846"/>
      <c r="AM1122" s="846"/>
      <c r="AN1122" s="846"/>
      <c r="AO1122" s="846"/>
      <c r="AP1122" s="846"/>
      <c r="AQ1122" s="846"/>
      <c r="AR1122" s="846"/>
      <c r="AS1122" s="846"/>
      <c r="AT1122" s="846"/>
      <c r="AU1122" s="846"/>
      <c r="AV1122" s="846"/>
      <c r="AW1122" s="846"/>
      <c r="AX1122" s="846"/>
      <c r="AY1122" s="846"/>
    </row>
    <row r="1123" spans="3:51">
      <c r="C1123" s="845"/>
      <c r="D1123" s="846"/>
      <c r="E1123" s="846"/>
      <c r="F1123" s="846"/>
      <c r="G1123" s="846"/>
      <c r="H1123" s="846"/>
      <c r="I1123" s="846"/>
      <c r="J1123" s="846"/>
      <c r="K1123" s="846"/>
      <c r="L1123" s="846"/>
      <c r="M1123" s="846"/>
      <c r="N1123" s="846"/>
      <c r="O1123" s="846"/>
      <c r="P1123" s="846"/>
      <c r="Q1123" s="846"/>
      <c r="R1123" s="846"/>
      <c r="S1123" s="846"/>
      <c r="T1123" s="846"/>
      <c r="U1123" s="846"/>
      <c r="V1123" s="846"/>
      <c r="W1123" s="846"/>
      <c r="X1123" s="846"/>
      <c r="Y1123" s="846"/>
      <c r="Z1123" s="846"/>
      <c r="AA1123" s="846"/>
      <c r="AB1123" s="846"/>
      <c r="AC1123" s="846"/>
      <c r="AD1123" s="846"/>
      <c r="AE1123" s="846"/>
      <c r="AF1123" s="846"/>
      <c r="AG1123" s="846"/>
      <c r="AH1123" s="846"/>
      <c r="AI1123" s="846"/>
      <c r="AJ1123" s="846"/>
      <c r="AK1123" s="846"/>
      <c r="AL1123" s="846"/>
      <c r="AM1123" s="846"/>
      <c r="AN1123" s="846"/>
      <c r="AO1123" s="846"/>
      <c r="AP1123" s="846"/>
      <c r="AQ1123" s="846"/>
      <c r="AR1123" s="846"/>
      <c r="AS1123" s="846"/>
      <c r="AT1123" s="846"/>
      <c r="AU1123" s="846"/>
      <c r="AV1123" s="846"/>
      <c r="AW1123" s="846"/>
      <c r="AX1123" s="846"/>
      <c r="AY1123" s="846"/>
    </row>
    <row r="1124" spans="3:51">
      <c r="C1124" s="845"/>
      <c r="D1124" s="846"/>
      <c r="E1124" s="846"/>
      <c r="F1124" s="846"/>
      <c r="G1124" s="846"/>
      <c r="H1124" s="846"/>
      <c r="I1124" s="846"/>
      <c r="J1124" s="846"/>
      <c r="K1124" s="846"/>
      <c r="L1124" s="846"/>
      <c r="M1124" s="846"/>
      <c r="N1124" s="846"/>
      <c r="O1124" s="846"/>
      <c r="P1124" s="846"/>
      <c r="Q1124" s="846"/>
      <c r="R1124" s="846"/>
      <c r="S1124" s="846"/>
      <c r="T1124" s="846"/>
      <c r="U1124" s="846"/>
      <c r="V1124" s="846"/>
      <c r="W1124" s="846"/>
      <c r="X1124" s="846"/>
      <c r="Y1124" s="846"/>
      <c r="Z1124" s="846"/>
      <c r="AA1124" s="846"/>
      <c r="AB1124" s="846"/>
      <c r="AC1124" s="846"/>
      <c r="AD1124" s="846"/>
      <c r="AE1124" s="846"/>
      <c r="AF1124" s="846"/>
      <c r="AG1124" s="846"/>
      <c r="AH1124" s="846"/>
      <c r="AI1124" s="846"/>
      <c r="AJ1124" s="846"/>
      <c r="AK1124" s="846"/>
      <c r="AL1124" s="846"/>
      <c r="AM1124" s="846"/>
      <c r="AN1124" s="846"/>
      <c r="AO1124" s="846"/>
      <c r="AP1124" s="846"/>
      <c r="AQ1124" s="846"/>
      <c r="AR1124" s="846"/>
      <c r="AS1124" s="846"/>
      <c r="AT1124" s="846"/>
      <c r="AU1124" s="846"/>
      <c r="AV1124" s="846"/>
      <c r="AW1124" s="846"/>
      <c r="AX1124" s="846"/>
      <c r="AY1124" s="846"/>
    </row>
    <row r="1125" spans="3:51">
      <c r="C1125" s="845"/>
      <c r="D1125" s="846"/>
      <c r="E1125" s="846"/>
      <c r="F1125" s="846"/>
      <c r="G1125" s="846"/>
      <c r="H1125" s="846"/>
      <c r="I1125" s="846"/>
      <c r="J1125" s="846"/>
      <c r="K1125" s="846"/>
      <c r="L1125" s="846"/>
      <c r="M1125" s="846"/>
      <c r="N1125" s="846"/>
      <c r="O1125" s="846"/>
      <c r="P1125" s="846"/>
      <c r="Q1125" s="846"/>
      <c r="R1125" s="846"/>
      <c r="S1125" s="846"/>
      <c r="T1125" s="846"/>
      <c r="U1125" s="846"/>
      <c r="V1125" s="846"/>
      <c r="W1125" s="846"/>
      <c r="X1125" s="846"/>
      <c r="Y1125" s="846"/>
      <c r="Z1125" s="846"/>
      <c r="AA1125" s="846"/>
      <c r="AB1125" s="846"/>
      <c r="AC1125" s="846"/>
      <c r="AD1125" s="846"/>
      <c r="AE1125" s="846"/>
      <c r="AF1125" s="846"/>
      <c r="AG1125" s="846"/>
      <c r="AH1125" s="846"/>
      <c r="AI1125" s="846"/>
      <c r="AJ1125" s="846"/>
      <c r="AK1125" s="846"/>
      <c r="AL1125" s="846"/>
      <c r="AM1125" s="846"/>
      <c r="AN1125" s="846"/>
      <c r="AO1125" s="846"/>
      <c r="AP1125" s="846"/>
      <c r="AQ1125" s="846"/>
      <c r="AR1125" s="846"/>
      <c r="AS1125" s="846"/>
      <c r="AT1125" s="846"/>
      <c r="AU1125" s="846"/>
      <c r="AV1125" s="846"/>
      <c r="AW1125" s="846"/>
      <c r="AX1125" s="846"/>
      <c r="AY1125" s="846"/>
    </row>
    <row r="1126" spans="3:51">
      <c r="C1126" s="845"/>
      <c r="D1126" s="846"/>
      <c r="E1126" s="846"/>
      <c r="F1126" s="846"/>
      <c r="G1126" s="846"/>
      <c r="H1126" s="846"/>
      <c r="I1126" s="846"/>
      <c r="J1126" s="846"/>
      <c r="K1126" s="846"/>
      <c r="L1126" s="846"/>
      <c r="M1126" s="846"/>
      <c r="N1126" s="846"/>
      <c r="O1126" s="846"/>
      <c r="P1126" s="846"/>
      <c r="Q1126" s="846"/>
      <c r="R1126" s="846"/>
      <c r="S1126" s="846"/>
      <c r="T1126" s="846"/>
      <c r="U1126" s="846"/>
      <c r="V1126" s="846"/>
      <c r="W1126" s="846"/>
      <c r="X1126" s="846"/>
      <c r="Y1126" s="846"/>
      <c r="Z1126" s="846"/>
      <c r="AA1126" s="846"/>
      <c r="AB1126" s="846"/>
      <c r="AC1126" s="846"/>
      <c r="AD1126" s="846"/>
      <c r="AE1126" s="846"/>
      <c r="AF1126" s="846"/>
      <c r="AG1126" s="846"/>
      <c r="AH1126" s="846"/>
      <c r="AI1126" s="846"/>
      <c r="AJ1126" s="846"/>
      <c r="AK1126" s="846"/>
      <c r="AL1126" s="846"/>
      <c r="AM1126" s="846"/>
      <c r="AN1126" s="846"/>
      <c r="AO1126" s="846"/>
      <c r="AP1126" s="846"/>
      <c r="AQ1126" s="846"/>
      <c r="AR1126" s="846"/>
      <c r="AS1126" s="846"/>
      <c r="AT1126" s="846"/>
      <c r="AU1126" s="846"/>
      <c r="AV1126" s="846"/>
      <c r="AW1126" s="846"/>
      <c r="AX1126" s="846"/>
      <c r="AY1126" s="846"/>
    </row>
    <row r="1127" spans="3:51">
      <c r="C1127" s="845"/>
      <c r="D1127" s="846"/>
      <c r="E1127" s="846"/>
      <c r="F1127" s="846"/>
      <c r="G1127" s="846"/>
      <c r="H1127" s="846"/>
      <c r="I1127" s="846"/>
      <c r="J1127" s="846"/>
      <c r="K1127" s="846"/>
      <c r="L1127" s="846"/>
      <c r="M1127" s="846"/>
      <c r="N1127" s="846"/>
      <c r="O1127" s="846"/>
      <c r="P1127" s="846"/>
      <c r="Q1127" s="846"/>
      <c r="R1127" s="846"/>
      <c r="S1127" s="846"/>
      <c r="T1127" s="846"/>
      <c r="U1127" s="846"/>
      <c r="V1127" s="846"/>
      <c r="W1127" s="846"/>
      <c r="X1127" s="846"/>
      <c r="Y1127" s="846"/>
      <c r="Z1127" s="846"/>
      <c r="AA1127" s="846"/>
      <c r="AB1127" s="846"/>
      <c r="AC1127" s="846"/>
      <c r="AD1127" s="846"/>
      <c r="AE1127" s="846"/>
      <c r="AF1127" s="846"/>
      <c r="AG1127" s="846"/>
      <c r="AH1127" s="846"/>
      <c r="AI1127" s="846"/>
      <c r="AJ1127" s="846"/>
      <c r="AK1127" s="846"/>
      <c r="AL1127" s="846"/>
      <c r="AM1127" s="846"/>
      <c r="AN1127" s="846"/>
      <c r="AO1127" s="846"/>
      <c r="AP1127" s="846"/>
      <c r="AQ1127" s="846"/>
      <c r="AR1127" s="846"/>
      <c r="AS1127" s="846"/>
      <c r="AT1127" s="846"/>
      <c r="AU1127" s="846"/>
      <c r="AV1127" s="846"/>
      <c r="AW1127" s="846"/>
      <c r="AX1127" s="846"/>
      <c r="AY1127" s="846"/>
    </row>
    <row r="1128" spans="3:51">
      <c r="C1128" s="845"/>
      <c r="D1128" s="846"/>
      <c r="E1128" s="846"/>
      <c r="F1128" s="846"/>
      <c r="G1128" s="846"/>
      <c r="H1128" s="846"/>
      <c r="I1128" s="846"/>
      <c r="J1128" s="846"/>
      <c r="K1128" s="846"/>
      <c r="L1128" s="846"/>
      <c r="M1128" s="846"/>
      <c r="N1128" s="846"/>
      <c r="O1128" s="846"/>
      <c r="P1128" s="846"/>
      <c r="Q1128" s="846"/>
      <c r="R1128" s="846"/>
      <c r="S1128" s="846"/>
      <c r="T1128" s="846"/>
      <c r="U1128" s="846"/>
      <c r="V1128" s="846"/>
      <c r="W1128" s="846"/>
      <c r="X1128" s="846"/>
      <c r="Y1128" s="846"/>
      <c r="Z1128" s="846"/>
      <c r="AA1128" s="846"/>
      <c r="AB1128" s="846"/>
      <c r="AC1128" s="846"/>
      <c r="AD1128" s="846"/>
      <c r="AE1128" s="846"/>
      <c r="AF1128" s="846"/>
      <c r="AG1128" s="846"/>
      <c r="AH1128" s="846"/>
      <c r="AI1128" s="846"/>
      <c r="AJ1128" s="846"/>
      <c r="AK1128" s="846"/>
      <c r="AL1128" s="846"/>
      <c r="AM1128" s="846"/>
      <c r="AN1128" s="846"/>
      <c r="AO1128" s="846"/>
      <c r="AP1128" s="846"/>
      <c r="AQ1128" s="846"/>
      <c r="AR1128" s="846"/>
      <c r="AS1128" s="846"/>
      <c r="AT1128" s="846"/>
      <c r="AU1128" s="846"/>
      <c r="AV1128" s="846"/>
      <c r="AW1128" s="846"/>
      <c r="AX1128" s="846"/>
      <c r="AY1128" s="846"/>
    </row>
    <row r="1129" spans="3:51">
      <c r="C1129" s="845"/>
      <c r="D1129" s="846"/>
      <c r="E1129" s="846"/>
      <c r="F1129" s="846"/>
      <c r="G1129" s="846"/>
      <c r="H1129" s="846"/>
      <c r="I1129" s="846"/>
      <c r="J1129" s="846"/>
      <c r="K1129" s="846"/>
      <c r="L1129" s="846"/>
      <c r="M1129" s="846"/>
      <c r="N1129" s="846"/>
      <c r="O1129" s="846"/>
      <c r="P1129" s="846"/>
      <c r="Q1129" s="846"/>
      <c r="R1129" s="846"/>
      <c r="S1129" s="846"/>
      <c r="T1129" s="846"/>
      <c r="U1129" s="846"/>
      <c r="V1129" s="846"/>
      <c r="W1129" s="846"/>
      <c r="X1129" s="846"/>
      <c r="Y1129" s="846"/>
      <c r="Z1129" s="846"/>
      <c r="AA1129" s="846"/>
      <c r="AB1129" s="846"/>
      <c r="AC1129" s="846"/>
      <c r="AD1129" s="846"/>
      <c r="AE1129" s="846"/>
      <c r="AF1129" s="846"/>
      <c r="AG1129" s="846"/>
      <c r="AH1129" s="846"/>
      <c r="AI1129" s="846"/>
      <c r="AJ1129" s="846"/>
      <c r="AK1129" s="846"/>
      <c r="AL1129" s="846"/>
      <c r="AM1129" s="846"/>
      <c r="AN1129" s="846"/>
      <c r="AO1129" s="846"/>
      <c r="AP1129" s="846"/>
      <c r="AQ1129" s="846"/>
      <c r="AR1129" s="846"/>
      <c r="AS1129" s="846"/>
      <c r="AT1129" s="846"/>
      <c r="AU1129" s="846"/>
      <c r="AV1129" s="846"/>
      <c r="AW1129" s="846"/>
      <c r="AX1129" s="846"/>
      <c r="AY1129" s="846"/>
    </row>
    <row r="1130" spans="3:51">
      <c r="C1130" s="845"/>
      <c r="D1130" s="846"/>
      <c r="E1130" s="846"/>
      <c r="F1130" s="846"/>
      <c r="G1130" s="846"/>
      <c r="H1130" s="846"/>
      <c r="I1130" s="846"/>
      <c r="J1130" s="846"/>
      <c r="K1130" s="846"/>
      <c r="L1130" s="846"/>
      <c r="M1130" s="846"/>
      <c r="N1130" s="846"/>
      <c r="O1130" s="846"/>
      <c r="P1130" s="846"/>
      <c r="Q1130" s="846"/>
      <c r="R1130" s="846"/>
      <c r="S1130" s="846"/>
      <c r="T1130" s="846"/>
      <c r="U1130" s="846"/>
      <c r="V1130" s="846"/>
      <c r="W1130" s="846"/>
      <c r="X1130" s="846"/>
      <c r="Y1130" s="846"/>
      <c r="Z1130" s="846"/>
      <c r="AA1130" s="846"/>
      <c r="AB1130" s="846"/>
      <c r="AC1130" s="846"/>
      <c r="AD1130" s="846"/>
      <c r="AE1130" s="846"/>
      <c r="AF1130" s="846"/>
      <c r="AG1130" s="846"/>
      <c r="AH1130" s="846"/>
      <c r="AI1130" s="846"/>
      <c r="AJ1130" s="846"/>
      <c r="AK1130" s="846"/>
      <c r="AL1130" s="846"/>
      <c r="AM1130" s="846"/>
      <c r="AN1130" s="846"/>
      <c r="AO1130" s="846"/>
      <c r="AP1130" s="846"/>
      <c r="AQ1130" s="846"/>
      <c r="AR1130" s="846"/>
      <c r="AS1130" s="846"/>
      <c r="AT1130" s="846"/>
      <c r="AU1130" s="846"/>
      <c r="AV1130" s="846"/>
      <c r="AW1130" s="846"/>
      <c r="AX1130" s="846"/>
      <c r="AY1130" s="846"/>
    </row>
    <row r="1131" spans="3:51">
      <c r="C1131" s="845"/>
      <c r="D1131" s="846"/>
      <c r="E1131" s="846"/>
      <c r="F1131" s="846"/>
      <c r="G1131" s="846"/>
      <c r="H1131" s="846"/>
      <c r="I1131" s="846"/>
      <c r="J1131" s="846"/>
      <c r="K1131" s="846"/>
      <c r="L1131" s="846"/>
      <c r="M1131" s="846"/>
      <c r="N1131" s="846"/>
      <c r="O1131" s="846"/>
      <c r="P1131" s="846"/>
      <c r="Q1131" s="846"/>
      <c r="R1131" s="846"/>
      <c r="S1131" s="846"/>
      <c r="T1131" s="846"/>
      <c r="U1131" s="846"/>
      <c r="V1131" s="846"/>
      <c r="W1131" s="846"/>
      <c r="X1131" s="846"/>
      <c r="Y1131" s="846"/>
      <c r="Z1131" s="846"/>
      <c r="AA1131" s="846"/>
      <c r="AB1131" s="846"/>
      <c r="AC1131" s="846"/>
      <c r="AD1131" s="846"/>
      <c r="AE1131" s="846"/>
      <c r="AF1131" s="846"/>
      <c r="AG1131" s="846"/>
      <c r="AH1131" s="846"/>
      <c r="AI1131" s="846"/>
      <c r="AJ1131" s="846"/>
      <c r="AK1131" s="846"/>
      <c r="AL1131" s="846"/>
      <c r="AM1131" s="846"/>
      <c r="AN1131" s="846"/>
      <c r="AO1131" s="846"/>
      <c r="AP1131" s="846"/>
      <c r="AQ1131" s="846"/>
      <c r="AR1131" s="846"/>
      <c r="AS1131" s="846"/>
      <c r="AT1131" s="846"/>
      <c r="AU1131" s="846"/>
      <c r="AV1131" s="846"/>
      <c r="AW1131" s="846"/>
      <c r="AX1131" s="846"/>
      <c r="AY1131" s="846"/>
    </row>
    <row r="1132" spans="3:51">
      <c r="C1132" s="845"/>
      <c r="D1132" s="846"/>
      <c r="E1132" s="846"/>
      <c r="F1132" s="846"/>
      <c r="G1132" s="846"/>
      <c r="H1132" s="846"/>
      <c r="I1132" s="846"/>
      <c r="J1132" s="846"/>
      <c r="K1132" s="846"/>
      <c r="L1132" s="846"/>
      <c r="M1132" s="846"/>
      <c r="N1132" s="846"/>
      <c r="O1132" s="846"/>
      <c r="P1132" s="846"/>
      <c r="Q1132" s="846"/>
      <c r="R1132" s="846"/>
      <c r="S1132" s="846"/>
      <c r="T1132" s="846"/>
      <c r="U1132" s="846"/>
      <c r="V1132" s="846"/>
      <c r="W1132" s="846"/>
      <c r="X1132" s="846"/>
      <c r="Y1132" s="846"/>
      <c r="Z1132" s="846"/>
      <c r="AA1132" s="846"/>
      <c r="AB1132" s="846"/>
      <c r="AC1132" s="846"/>
      <c r="AD1132" s="846"/>
      <c r="AE1132" s="846"/>
      <c r="AF1132" s="846"/>
      <c r="AG1132" s="846"/>
      <c r="AH1132" s="846"/>
      <c r="AI1132" s="846"/>
      <c r="AJ1132" s="846"/>
      <c r="AK1132" s="846"/>
      <c r="AL1132" s="846"/>
      <c r="AM1132" s="846"/>
      <c r="AN1132" s="846"/>
      <c r="AO1132" s="846"/>
      <c r="AP1132" s="846"/>
      <c r="AQ1132" s="846"/>
      <c r="AR1132" s="846"/>
      <c r="AS1132" s="846"/>
      <c r="AT1132" s="846"/>
      <c r="AU1132" s="846"/>
      <c r="AV1132" s="846"/>
      <c r="AW1132" s="846"/>
      <c r="AX1132" s="846"/>
      <c r="AY1132" s="846"/>
    </row>
    <row r="1133" spans="3:51">
      <c r="C1133" s="845"/>
      <c r="D1133" s="846"/>
      <c r="E1133" s="846"/>
      <c r="F1133" s="846"/>
      <c r="G1133" s="846"/>
      <c r="H1133" s="846"/>
      <c r="I1133" s="846"/>
      <c r="J1133" s="846"/>
      <c r="K1133" s="846"/>
      <c r="L1133" s="846"/>
      <c r="M1133" s="846"/>
      <c r="N1133" s="846"/>
      <c r="O1133" s="846"/>
      <c r="P1133" s="846"/>
      <c r="Q1133" s="846"/>
      <c r="R1133" s="846"/>
      <c r="S1133" s="846"/>
      <c r="T1133" s="846"/>
      <c r="U1133" s="846"/>
      <c r="V1133" s="846"/>
      <c r="W1133" s="846"/>
      <c r="X1133" s="846"/>
      <c r="Y1133" s="846"/>
      <c r="Z1133" s="846"/>
      <c r="AA1133" s="846"/>
      <c r="AB1133" s="846"/>
      <c r="AC1133" s="846"/>
      <c r="AD1133" s="846"/>
      <c r="AE1133" s="846"/>
      <c r="AF1133" s="846"/>
      <c r="AG1133" s="846"/>
      <c r="AH1133" s="846"/>
      <c r="AI1133" s="846"/>
      <c r="AJ1133" s="846"/>
      <c r="AK1133" s="846"/>
      <c r="AL1133" s="846"/>
      <c r="AM1133" s="846"/>
      <c r="AN1133" s="846"/>
      <c r="AO1133" s="846"/>
      <c r="AP1133" s="846"/>
      <c r="AQ1133" s="846"/>
      <c r="AR1133" s="846"/>
      <c r="AS1133" s="846"/>
      <c r="AT1133" s="846"/>
      <c r="AU1133" s="846"/>
      <c r="AV1133" s="846"/>
      <c r="AW1133" s="846"/>
      <c r="AX1133" s="846"/>
      <c r="AY1133" s="846"/>
    </row>
    <row r="1134" spans="3:51">
      <c r="C1134" s="845"/>
      <c r="D1134" s="846"/>
      <c r="E1134" s="846"/>
      <c r="F1134" s="846"/>
      <c r="G1134" s="846"/>
      <c r="H1134" s="846"/>
      <c r="I1134" s="846"/>
      <c r="J1134" s="846"/>
      <c r="K1134" s="846"/>
      <c r="L1134" s="846"/>
      <c r="M1134" s="846"/>
      <c r="N1134" s="846"/>
      <c r="O1134" s="846"/>
      <c r="P1134" s="846"/>
      <c r="Q1134" s="846"/>
      <c r="R1134" s="846"/>
      <c r="S1134" s="846"/>
      <c r="T1134" s="846"/>
      <c r="U1134" s="846"/>
      <c r="V1134" s="846"/>
      <c r="W1134" s="846"/>
      <c r="X1134" s="846"/>
      <c r="Y1134" s="846"/>
      <c r="Z1134" s="846"/>
      <c r="AA1134" s="846"/>
      <c r="AB1134" s="846"/>
      <c r="AC1134" s="846"/>
      <c r="AD1134" s="846"/>
      <c r="AE1134" s="846"/>
      <c r="AF1134" s="846"/>
      <c r="AG1134" s="846"/>
      <c r="AH1134" s="846"/>
      <c r="AI1134" s="846"/>
      <c r="AJ1134" s="846"/>
      <c r="AK1134" s="846"/>
      <c r="AL1134" s="846"/>
      <c r="AM1134" s="846"/>
      <c r="AN1134" s="846"/>
      <c r="AO1134" s="846"/>
      <c r="AP1134" s="846"/>
      <c r="AQ1134" s="846"/>
      <c r="AR1134" s="846"/>
      <c r="AS1134" s="846"/>
      <c r="AT1134" s="846"/>
      <c r="AU1134" s="846"/>
      <c r="AV1134" s="846"/>
      <c r="AW1134" s="846"/>
      <c r="AX1134" s="846"/>
      <c r="AY1134" s="846"/>
    </row>
    <row r="1135" spans="3:51">
      <c r="C1135" s="845"/>
      <c r="D1135" s="846"/>
      <c r="E1135" s="846"/>
      <c r="F1135" s="846"/>
      <c r="G1135" s="846"/>
      <c r="H1135" s="846"/>
      <c r="I1135" s="846"/>
      <c r="J1135" s="846"/>
      <c r="K1135" s="846"/>
      <c r="L1135" s="846"/>
      <c r="M1135" s="846"/>
      <c r="N1135" s="846"/>
      <c r="O1135" s="846"/>
      <c r="P1135" s="846"/>
      <c r="Q1135" s="846"/>
      <c r="R1135" s="846"/>
      <c r="S1135" s="846"/>
      <c r="T1135" s="846"/>
      <c r="U1135" s="846"/>
      <c r="V1135" s="846"/>
      <c r="W1135" s="846"/>
      <c r="X1135" s="846"/>
      <c r="Y1135" s="846"/>
      <c r="Z1135" s="846"/>
      <c r="AA1135" s="846"/>
      <c r="AB1135" s="846"/>
      <c r="AC1135" s="846"/>
      <c r="AD1135" s="846"/>
      <c r="AE1135" s="846"/>
      <c r="AF1135" s="846"/>
      <c r="AG1135" s="846"/>
      <c r="AH1135" s="846"/>
      <c r="AI1135" s="846"/>
      <c r="AJ1135" s="846"/>
      <c r="AK1135" s="846"/>
      <c r="AL1135" s="846"/>
      <c r="AM1135" s="846"/>
      <c r="AN1135" s="846"/>
      <c r="AO1135" s="846"/>
      <c r="AP1135" s="846"/>
      <c r="AQ1135" s="846"/>
      <c r="AR1135" s="846"/>
      <c r="AS1135" s="846"/>
      <c r="AT1135" s="846"/>
      <c r="AU1135" s="846"/>
      <c r="AV1135" s="846"/>
      <c r="AW1135" s="846"/>
      <c r="AX1135" s="846"/>
      <c r="AY1135" s="846"/>
    </row>
    <row r="1136" spans="3:51">
      <c r="C1136" s="845"/>
      <c r="D1136" s="846"/>
      <c r="E1136" s="846"/>
      <c r="F1136" s="846"/>
      <c r="G1136" s="846"/>
      <c r="H1136" s="846"/>
      <c r="I1136" s="846"/>
      <c r="J1136" s="846"/>
      <c r="K1136" s="846"/>
      <c r="L1136" s="846"/>
      <c r="M1136" s="846"/>
      <c r="N1136" s="846"/>
      <c r="O1136" s="846"/>
      <c r="P1136" s="846"/>
      <c r="Q1136" s="846"/>
      <c r="R1136" s="846"/>
      <c r="S1136" s="846"/>
      <c r="T1136" s="846"/>
      <c r="U1136" s="846"/>
      <c r="V1136" s="846"/>
      <c r="W1136" s="846"/>
      <c r="X1136" s="846"/>
      <c r="Y1136" s="846"/>
      <c r="Z1136" s="846"/>
      <c r="AA1136" s="846"/>
      <c r="AB1136" s="846"/>
      <c r="AC1136" s="846"/>
      <c r="AD1136" s="846"/>
      <c r="AE1136" s="846"/>
      <c r="AF1136" s="846"/>
      <c r="AG1136" s="846"/>
      <c r="AH1136" s="846"/>
      <c r="AI1136" s="846"/>
      <c r="AJ1136" s="846"/>
      <c r="AK1136" s="846"/>
      <c r="AL1136" s="846"/>
      <c r="AM1136" s="846"/>
      <c r="AN1136" s="846"/>
      <c r="AO1136" s="846"/>
      <c r="AP1136" s="846"/>
      <c r="AQ1136" s="846"/>
      <c r="AR1136" s="846"/>
      <c r="AS1136" s="846"/>
      <c r="AT1136" s="846"/>
      <c r="AU1136" s="846"/>
      <c r="AV1136" s="846"/>
      <c r="AW1136" s="846"/>
      <c r="AX1136" s="846"/>
      <c r="AY1136" s="846"/>
    </row>
    <row r="1137" spans="3:51">
      <c r="C1137" s="845"/>
      <c r="D1137" s="846"/>
      <c r="E1137" s="846"/>
      <c r="F1137" s="846"/>
      <c r="G1137" s="846"/>
      <c r="H1137" s="846"/>
      <c r="I1137" s="846"/>
      <c r="J1137" s="846"/>
      <c r="K1137" s="846"/>
      <c r="L1137" s="846"/>
      <c r="M1137" s="846"/>
      <c r="N1137" s="846"/>
      <c r="O1137" s="846"/>
      <c r="P1137" s="846"/>
      <c r="Q1137" s="846"/>
      <c r="R1137" s="846"/>
      <c r="S1137" s="846"/>
      <c r="T1137" s="846"/>
      <c r="U1137" s="846"/>
      <c r="V1137" s="846"/>
      <c r="W1137" s="846"/>
      <c r="X1137" s="846"/>
      <c r="Y1137" s="846"/>
      <c r="Z1137" s="846"/>
      <c r="AA1137" s="846"/>
      <c r="AB1137" s="846"/>
      <c r="AC1137" s="846"/>
      <c r="AD1137" s="846"/>
      <c r="AE1137" s="846"/>
      <c r="AF1137" s="846"/>
      <c r="AG1137" s="846"/>
      <c r="AH1137" s="846"/>
      <c r="AI1137" s="846"/>
      <c r="AJ1137" s="846"/>
      <c r="AK1137" s="846"/>
      <c r="AL1137" s="846"/>
      <c r="AM1137" s="846"/>
      <c r="AN1137" s="846"/>
      <c r="AO1137" s="846"/>
      <c r="AP1137" s="846"/>
      <c r="AQ1137" s="846"/>
      <c r="AR1137" s="846"/>
      <c r="AS1137" s="846"/>
      <c r="AT1137" s="846"/>
      <c r="AU1137" s="846"/>
      <c r="AV1137" s="846"/>
      <c r="AW1137" s="846"/>
      <c r="AX1137" s="846"/>
      <c r="AY1137" s="846"/>
    </row>
    <row r="1138" spans="3:51">
      <c r="C1138" s="845"/>
      <c r="D1138" s="846"/>
      <c r="E1138" s="846"/>
      <c r="F1138" s="846"/>
      <c r="G1138" s="846"/>
      <c r="H1138" s="846"/>
      <c r="I1138" s="846"/>
      <c r="J1138" s="846"/>
      <c r="K1138" s="846"/>
      <c r="L1138" s="846"/>
      <c r="M1138" s="846"/>
      <c r="N1138" s="846"/>
      <c r="O1138" s="846"/>
      <c r="P1138" s="846"/>
      <c r="Q1138" s="846"/>
      <c r="R1138" s="846"/>
      <c r="S1138" s="846"/>
      <c r="T1138" s="846"/>
      <c r="U1138" s="846"/>
      <c r="V1138" s="846"/>
      <c r="W1138" s="846"/>
      <c r="X1138" s="846"/>
      <c r="Y1138" s="846"/>
      <c r="Z1138" s="846"/>
      <c r="AA1138" s="846"/>
      <c r="AB1138" s="846"/>
      <c r="AC1138" s="846"/>
      <c r="AD1138" s="846"/>
      <c r="AE1138" s="846"/>
      <c r="AF1138" s="846"/>
      <c r="AG1138" s="846"/>
      <c r="AH1138" s="846"/>
      <c r="AI1138" s="846"/>
      <c r="AJ1138" s="846"/>
      <c r="AK1138" s="846"/>
      <c r="AL1138" s="846"/>
      <c r="AM1138" s="846"/>
      <c r="AN1138" s="846"/>
      <c r="AO1138" s="846"/>
      <c r="AP1138" s="846"/>
      <c r="AQ1138" s="846"/>
      <c r="AR1138" s="846"/>
      <c r="AS1138" s="846"/>
      <c r="AT1138" s="846"/>
      <c r="AU1138" s="846"/>
      <c r="AV1138" s="846"/>
      <c r="AW1138" s="846"/>
      <c r="AX1138" s="846"/>
      <c r="AY1138" s="846"/>
    </row>
    <row r="1139" spans="3:51">
      <c r="C1139" s="845"/>
      <c r="D1139" s="846"/>
      <c r="E1139" s="846"/>
      <c r="F1139" s="846"/>
      <c r="G1139" s="846"/>
      <c r="H1139" s="846"/>
      <c r="I1139" s="846"/>
      <c r="J1139" s="846"/>
      <c r="K1139" s="846"/>
      <c r="L1139" s="846"/>
      <c r="M1139" s="846"/>
      <c r="N1139" s="846"/>
      <c r="O1139" s="846"/>
      <c r="P1139" s="846"/>
      <c r="Q1139" s="846"/>
      <c r="R1139" s="846"/>
      <c r="S1139" s="846"/>
      <c r="T1139" s="846"/>
      <c r="U1139" s="846"/>
      <c r="V1139" s="846"/>
      <c r="W1139" s="846"/>
      <c r="X1139" s="846"/>
      <c r="Y1139" s="846"/>
      <c r="Z1139" s="846"/>
      <c r="AA1139" s="846"/>
      <c r="AB1139" s="846"/>
      <c r="AC1139" s="846"/>
      <c r="AD1139" s="846"/>
      <c r="AE1139" s="846"/>
      <c r="AF1139" s="846"/>
      <c r="AG1139" s="846"/>
      <c r="AH1139" s="846"/>
      <c r="AI1139" s="846"/>
      <c r="AJ1139" s="846"/>
      <c r="AK1139" s="846"/>
      <c r="AL1139" s="846"/>
      <c r="AM1139" s="846"/>
      <c r="AN1139" s="846"/>
      <c r="AO1139" s="846"/>
      <c r="AP1139" s="846"/>
      <c r="AQ1139" s="846"/>
      <c r="AR1139" s="846"/>
      <c r="AS1139" s="846"/>
      <c r="AT1139" s="846"/>
      <c r="AU1139" s="846"/>
      <c r="AV1139" s="846"/>
      <c r="AW1139" s="846"/>
      <c r="AX1139" s="846"/>
      <c r="AY1139" s="846"/>
    </row>
    <row r="1140" spans="3:51">
      <c r="C1140" s="845"/>
      <c r="D1140" s="846"/>
      <c r="E1140" s="846"/>
      <c r="F1140" s="846"/>
      <c r="G1140" s="846"/>
      <c r="H1140" s="846"/>
      <c r="I1140" s="846"/>
      <c r="J1140" s="846"/>
      <c r="K1140" s="846"/>
      <c r="L1140" s="846"/>
      <c r="M1140" s="846"/>
      <c r="N1140" s="846"/>
      <c r="O1140" s="846"/>
      <c r="P1140" s="846"/>
      <c r="Q1140" s="846"/>
      <c r="R1140" s="846"/>
      <c r="S1140" s="846"/>
      <c r="T1140" s="846"/>
      <c r="U1140" s="846"/>
      <c r="V1140" s="846"/>
      <c r="W1140" s="846"/>
      <c r="X1140" s="846"/>
      <c r="Y1140" s="846"/>
      <c r="Z1140" s="846"/>
      <c r="AA1140" s="846"/>
      <c r="AB1140" s="846"/>
      <c r="AC1140" s="846"/>
      <c r="AD1140" s="846"/>
      <c r="AE1140" s="846"/>
      <c r="AF1140" s="846"/>
      <c r="AG1140" s="846"/>
      <c r="AH1140" s="846"/>
      <c r="AI1140" s="846"/>
      <c r="AJ1140" s="846"/>
      <c r="AK1140" s="846"/>
      <c r="AL1140" s="846"/>
      <c r="AM1140" s="846"/>
      <c r="AN1140" s="846"/>
      <c r="AO1140" s="846"/>
      <c r="AP1140" s="846"/>
      <c r="AQ1140" s="846"/>
      <c r="AR1140" s="846"/>
      <c r="AS1140" s="846"/>
      <c r="AT1140" s="846"/>
      <c r="AU1140" s="846"/>
      <c r="AV1140" s="846"/>
      <c r="AW1140" s="846"/>
      <c r="AX1140" s="846"/>
      <c r="AY1140" s="846"/>
    </row>
    <row r="1141" spans="3:51">
      <c r="C1141" s="845"/>
      <c r="D1141" s="846"/>
      <c r="E1141" s="846"/>
      <c r="F1141" s="846"/>
      <c r="G1141" s="846"/>
      <c r="H1141" s="846"/>
      <c r="I1141" s="846"/>
      <c r="J1141" s="846"/>
      <c r="K1141" s="846"/>
      <c r="L1141" s="846"/>
      <c r="M1141" s="846"/>
      <c r="N1141" s="846"/>
      <c r="O1141" s="846"/>
      <c r="P1141" s="846"/>
      <c r="Q1141" s="846"/>
      <c r="R1141" s="846"/>
      <c r="S1141" s="846"/>
      <c r="T1141" s="846"/>
      <c r="U1141" s="846"/>
      <c r="V1141" s="846"/>
      <c r="W1141" s="846"/>
      <c r="X1141" s="846"/>
      <c r="Y1141" s="846"/>
      <c r="Z1141" s="846"/>
      <c r="AA1141" s="846"/>
      <c r="AB1141" s="846"/>
      <c r="AC1141" s="846"/>
      <c r="AD1141" s="846"/>
      <c r="AE1141" s="846"/>
      <c r="AF1141" s="846"/>
      <c r="AG1141" s="846"/>
      <c r="AH1141" s="846"/>
      <c r="AI1141" s="846"/>
      <c r="AJ1141" s="846"/>
      <c r="AK1141" s="846"/>
      <c r="AL1141" s="846"/>
      <c r="AM1141" s="846"/>
      <c r="AN1141" s="846"/>
      <c r="AO1141" s="846"/>
      <c r="AP1141" s="846"/>
      <c r="AQ1141" s="846"/>
      <c r="AR1141" s="846"/>
      <c r="AS1141" s="846"/>
      <c r="AT1141" s="846"/>
      <c r="AU1141" s="846"/>
      <c r="AV1141" s="846"/>
      <c r="AW1141" s="846"/>
      <c r="AX1141" s="846"/>
      <c r="AY1141" s="846"/>
    </row>
    <row r="1142" spans="3:51">
      <c r="C1142" s="845"/>
      <c r="D1142" s="846"/>
      <c r="E1142" s="846"/>
      <c r="F1142" s="846"/>
      <c r="G1142" s="846"/>
      <c r="H1142" s="846"/>
      <c r="I1142" s="846"/>
      <c r="J1142" s="846"/>
      <c r="K1142" s="846"/>
      <c r="L1142" s="846"/>
      <c r="M1142" s="846"/>
      <c r="N1142" s="846"/>
      <c r="O1142" s="846"/>
      <c r="P1142" s="846"/>
      <c r="Q1142" s="846"/>
      <c r="R1142" s="846"/>
      <c r="S1142" s="846"/>
      <c r="T1142" s="846"/>
      <c r="U1142" s="846"/>
      <c r="V1142" s="846"/>
      <c r="W1142" s="846"/>
      <c r="X1142" s="846"/>
      <c r="Y1142" s="846"/>
      <c r="Z1142" s="846"/>
      <c r="AA1142" s="846"/>
      <c r="AB1142" s="846"/>
      <c r="AC1142" s="846"/>
      <c r="AD1142" s="846"/>
      <c r="AE1142" s="846"/>
      <c r="AF1142" s="846"/>
      <c r="AG1142" s="846"/>
      <c r="AH1142" s="846"/>
      <c r="AI1142" s="846"/>
      <c r="AJ1142" s="846"/>
      <c r="AK1142" s="846"/>
      <c r="AL1142" s="846"/>
      <c r="AM1142" s="846"/>
      <c r="AN1142" s="846"/>
      <c r="AO1142" s="846"/>
      <c r="AP1142" s="846"/>
      <c r="AQ1142" s="846"/>
      <c r="AR1142" s="846"/>
      <c r="AS1142" s="846"/>
      <c r="AT1142" s="846"/>
      <c r="AU1142" s="846"/>
      <c r="AV1142" s="846"/>
      <c r="AW1142" s="846"/>
      <c r="AX1142" s="846"/>
      <c r="AY1142" s="846"/>
    </row>
    <row r="1143" spans="3:51">
      <c r="C1143" s="845"/>
      <c r="D1143" s="846"/>
      <c r="E1143" s="846"/>
      <c r="F1143" s="846"/>
      <c r="G1143" s="846"/>
      <c r="H1143" s="846"/>
      <c r="I1143" s="846"/>
      <c r="J1143" s="846"/>
      <c r="K1143" s="846"/>
      <c r="L1143" s="846"/>
      <c r="M1143" s="846"/>
      <c r="N1143" s="846"/>
      <c r="O1143" s="846"/>
      <c r="P1143" s="846"/>
      <c r="Q1143" s="846"/>
      <c r="R1143" s="846"/>
      <c r="S1143" s="846"/>
      <c r="T1143" s="846"/>
      <c r="U1143" s="846"/>
      <c r="V1143" s="846"/>
      <c r="W1143" s="846"/>
      <c r="X1143" s="846"/>
      <c r="Y1143" s="846"/>
      <c r="Z1143" s="846"/>
      <c r="AA1143" s="846"/>
      <c r="AB1143" s="846"/>
      <c r="AC1143" s="846"/>
      <c r="AD1143" s="846"/>
      <c r="AE1143" s="846"/>
      <c r="AF1143" s="846"/>
      <c r="AG1143" s="846"/>
      <c r="AH1143" s="846"/>
      <c r="AI1143" s="846"/>
      <c r="AJ1143" s="846"/>
      <c r="AK1143" s="846"/>
      <c r="AL1143" s="846"/>
      <c r="AM1143" s="846"/>
      <c r="AN1143" s="846"/>
      <c r="AO1143" s="846"/>
      <c r="AP1143" s="846"/>
      <c r="AQ1143" s="846"/>
      <c r="AR1143" s="846"/>
      <c r="AS1143" s="846"/>
      <c r="AT1143" s="846"/>
      <c r="AU1143" s="846"/>
      <c r="AV1143" s="846"/>
      <c r="AW1143" s="846"/>
      <c r="AX1143" s="846"/>
      <c r="AY1143" s="846"/>
    </row>
    <row r="1144" spans="3:51">
      <c r="C1144" s="845"/>
      <c r="D1144" s="846"/>
      <c r="E1144" s="846"/>
      <c r="F1144" s="846"/>
      <c r="G1144" s="846"/>
      <c r="H1144" s="846"/>
      <c r="I1144" s="846"/>
      <c r="J1144" s="846"/>
      <c r="K1144" s="846"/>
      <c r="L1144" s="846"/>
      <c r="M1144" s="846"/>
      <c r="N1144" s="846"/>
      <c r="O1144" s="846"/>
      <c r="P1144" s="846"/>
      <c r="Q1144" s="846"/>
      <c r="R1144" s="846"/>
      <c r="S1144" s="846"/>
      <c r="T1144" s="846"/>
      <c r="U1144" s="846"/>
      <c r="V1144" s="846"/>
      <c r="W1144" s="846"/>
      <c r="X1144" s="846"/>
      <c r="Y1144" s="846"/>
      <c r="Z1144" s="846"/>
      <c r="AA1144" s="846"/>
      <c r="AB1144" s="846"/>
      <c r="AC1144" s="846"/>
      <c r="AD1144" s="846"/>
      <c r="AE1144" s="846"/>
      <c r="AF1144" s="846"/>
      <c r="AG1144" s="846"/>
      <c r="AH1144" s="846"/>
      <c r="AI1144" s="846"/>
      <c r="AJ1144" s="846"/>
      <c r="AK1144" s="846"/>
      <c r="AL1144" s="846"/>
      <c r="AM1144" s="846"/>
      <c r="AN1144" s="846"/>
      <c r="AO1144" s="846"/>
      <c r="AP1144" s="846"/>
      <c r="AQ1144" s="846"/>
      <c r="AR1144" s="846"/>
      <c r="AS1144" s="846"/>
      <c r="AT1144" s="846"/>
      <c r="AU1144" s="846"/>
      <c r="AV1144" s="846"/>
      <c r="AW1144" s="846"/>
      <c r="AX1144" s="846"/>
      <c r="AY1144" s="846"/>
    </row>
    <row r="1145" spans="3:51">
      <c r="C1145" s="845"/>
      <c r="D1145" s="846"/>
      <c r="E1145" s="846"/>
      <c r="F1145" s="846"/>
      <c r="G1145" s="846"/>
      <c r="H1145" s="846"/>
      <c r="I1145" s="846"/>
      <c r="J1145" s="846"/>
      <c r="K1145" s="846"/>
      <c r="L1145" s="846"/>
      <c r="M1145" s="846"/>
      <c r="N1145" s="846"/>
      <c r="O1145" s="846"/>
      <c r="P1145" s="846"/>
      <c r="Q1145" s="846"/>
      <c r="R1145" s="846"/>
      <c r="S1145" s="846"/>
      <c r="T1145" s="846"/>
      <c r="U1145" s="846"/>
      <c r="V1145" s="846"/>
      <c r="W1145" s="846"/>
      <c r="X1145" s="846"/>
      <c r="Y1145" s="846"/>
      <c r="Z1145" s="846"/>
      <c r="AA1145" s="846"/>
      <c r="AB1145" s="846"/>
      <c r="AC1145" s="846"/>
      <c r="AD1145" s="846"/>
      <c r="AE1145" s="846"/>
      <c r="AF1145" s="846"/>
      <c r="AG1145" s="846"/>
      <c r="AH1145" s="846"/>
      <c r="AI1145" s="846"/>
      <c r="AJ1145" s="846"/>
      <c r="AK1145" s="846"/>
      <c r="AL1145" s="846"/>
      <c r="AM1145" s="846"/>
      <c r="AN1145" s="846"/>
      <c r="AO1145" s="846"/>
      <c r="AP1145" s="846"/>
      <c r="AQ1145" s="846"/>
      <c r="AR1145" s="846"/>
      <c r="AS1145" s="846"/>
      <c r="AT1145" s="846"/>
      <c r="AU1145" s="846"/>
      <c r="AV1145" s="846"/>
      <c r="AW1145" s="846"/>
      <c r="AX1145" s="846"/>
      <c r="AY1145" s="846"/>
    </row>
    <row r="1146" spans="3:51">
      <c r="C1146" s="845"/>
      <c r="D1146" s="846"/>
      <c r="E1146" s="846"/>
      <c r="F1146" s="846"/>
      <c r="G1146" s="846"/>
      <c r="H1146" s="846"/>
      <c r="I1146" s="846"/>
      <c r="J1146" s="846"/>
      <c r="K1146" s="846"/>
      <c r="L1146" s="846"/>
      <c r="M1146" s="846"/>
      <c r="N1146" s="846"/>
      <c r="O1146" s="846"/>
      <c r="P1146" s="846"/>
      <c r="Q1146" s="846"/>
      <c r="R1146" s="846"/>
      <c r="S1146" s="846"/>
      <c r="T1146" s="846"/>
      <c r="U1146" s="846"/>
      <c r="V1146" s="846"/>
      <c r="W1146" s="846"/>
      <c r="X1146" s="846"/>
      <c r="Y1146" s="846"/>
      <c r="Z1146" s="846"/>
      <c r="AA1146" s="846"/>
      <c r="AB1146" s="846"/>
      <c r="AC1146" s="846"/>
      <c r="AD1146" s="846"/>
      <c r="AE1146" s="846"/>
      <c r="AF1146" s="846"/>
      <c r="AG1146" s="846"/>
      <c r="AH1146" s="846"/>
      <c r="AI1146" s="846"/>
      <c r="AJ1146" s="846"/>
      <c r="AK1146" s="846"/>
      <c r="AL1146" s="846"/>
      <c r="AM1146" s="846"/>
      <c r="AN1146" s="846"/>
      <c r="AO1146" s="846"/>
      <c r="AP1146" s="846"/>
      <c r="AQ1146" s="846"/>
      <c r="AR1146" s="846"/>
      <c r="AS1146" s="846"/>
      <c r="AT1146" s="846"/>
      <c r="AU1146" s="846"/>
      <c r="AV1146" s="846"/>
      <c r="AW1146" s="846"/>
      <c r="AX1146" s="846"/>
      <c r="AY1146" s="846"/>
    </row>
    <row r="1147" spans="3:51">
      <c r="C1147" s="845"/>
      <c r="D1147" s="846"/>
      <c r="E1147" s="846"/>
      <c r="F1147" s="846"/>
      <c r="G1147" s="846"/>
      <c r="H1147" s="846"/>
      <c r="I1147" s="846"/>
      <c r="J1147" s="846"/>
      <c r="K1147" s="846"/>
      <c r="L1147" s="846"/>
      <c r="M1147" s="846"/>
      <c r="N1147" s="846"/>
      <c r="O1147" s="846"/>
      <c r="P1147" s="846"/>
      <c r="Q1147" s="846"/>
      <c r="R1147" s="846"/>
      <c r="S1147" s="846"/>
      <c r="T1147" s="846"/>
      <c r="U1147" s="846"/>
      <c r="V1147" s="846"/>
      <c r="W1147" s="846"/>
      <c r="X1147" s="846"/>
      <c r="Y1147" s="846"/>
      <c r="Z1147" s="846"/>
      <c r="AA1147" s="846"/>
      <c r="AB1147" s="846"/>
      <c r="AC1147" s="846"/>
      <c r="AD1147" s="846"/>
      <c r="AE1147" s="846"/>
      <c r="AF1147" s="846"/>
      <c r="AG1147" s="846"/>
      <c r="AH1147" s="846"/>
      <c r="AI1147" s="846"/>
      <c r="AJ1147" s="846"/>
      <c r="AK1147" s="846"/>
      <c r="AL1147" s="846"/>
      <c r="AM1147" s="846"/>
      <c r="AN1147" s="846"/>
      <c r="AO1147" s="846"/>
      <c r="AP1147" s="846"/>
      <c r="AQ1147" s="846"/>
      <c r="AR1147" s="846"/>
      <c r="AS1147" s="846"/>
      <c r="AT1147" s="846"/>
      <c r="AU1147" s="846"/>
      <c r="AV1147" s="846"/>
      <c r="AW1147" s="846"/>
      <c r="AX1147" s="846"/>
      <c r="AY1147" s="846"/>
    </row>
    <row r="1148" spans="3:51">
      <c r="C1148" s="845"/>
      <c r="D1148" s="846"/>
      <c r="E1148" s="846"/>
      <c r="F1148" s="846"/>
      <c r="G1148" s="846"/>
      <c r="H1148" s="846"/>
      <c r="I1148" s="846"/>
      <c r="J1148" s="846"/>
      <c r="K1148" s="846"/>
      <c r="L1148" s="846"/>
      <c r="M1148" s="846"/>
      <c r="N1148" s="846"/>
      <c r="O1148" s="846"/>
      <c r="P1148" s="846"/>
      <c r="Q1148" s="846"/>
      <c r="R1148" s="846"/>
      <c r="S1148" s="846"/>
      <c r="T1148" s="846"/>
      <c r="U1148" s="846"/>
      <c r="V1148" s="846"/>
      <c r="W1148" s="846"/>
      <c r="X1148" s="846"/>
      <c r="Y1148" s="846"/>
      <c r="Z1148" s="846"/>
      <c r="AA1148" s="846"/>
      <c r="AB1148" s="846"/>
      <c r="AC1148" s="846"/>
      <c r="AD1148" s="846"/>
      <c r="AE1148" s="846"/>
      <c r="AF1148" s="846"/>
      <c r="AG1148" s="846"/>
      <c r="AH1148" s="846"/>
      <c r="AI1148" s="846"/>
      <c r="AJ1148" s="846"/>
      <c r="AK1148" s="846"/>
      <c r="AL1148" s="846"/>
      <c r="AM1148" s="846"/>
      <c r="AN1148" s="846"/>
      <c r="AO1148" s="846"/>
      <c r="AP1148" s="846"/>
      <c r="AQ1148" s="846"/>
      <c r="AR1148" s="846"/>
      <c r="AS1148" s="846"/>
      <c r="AT1148" s="846"/>
      <c r="AU1148" s="846"/>
      <c r="AV1148" s="846"/>
      <c r="AW1148" s="846"/>
      <c r="AX1148" s="846"/>
      <c r="AY1148" s="846"/>
    </row>
    <row r="1149" spans="3:51">
      <c r="C1149" s="845"/>
      <c r="D1149" s="846"/>
      <c r="E1149" s="846"/>
      <c r="F1149" s="846"/>
      <c r="G1149" s="846"/>
      <c r="H1149" s="846"/>
      <c r="I1149" s="846"/>
      <c r="J1149" s="846"/>
      <c r="K1149" s="846"/>
      <c r="L1149" s="846"/>
      <c r="M1149" s="846"/>
      <c r="N1149" s="846"/>
      <c r="O1149" s="846"/>
      <c r="P1149" s="846"/>
      <c r="Q1149" s="846"/>
      <c r="R1149" s="846"/>
      <c r="S1149" s="846"/>
      <c r="T1149" s="846"/>
      <c r="U1149" s="846"/>
      <c r="V1149" s="846"/>
      <c r="W1149" s="846"/>
      <c r="X1149" s="846"/>
      <c r="Y1149" s="846"/>
      <c r="Z1149" s="846"/>
      <c r="AA1149" s="846"/>
      <c r="AB1149" s="846"/>
      <c r="AC1149" s="846"/>
      <c r="AD1149" s="846"/>
      <c r="AE1149" s="846"/>
      <c r="AF1149" s="846"/>
      <c r="AG1149" s="846"/>
      <c r="AH1149" s="846"/>
      <c r="AI1149" s="846"/>
      <c r="AJ1149" s="846"/>
      <c r="AK1149" s="846"/>
      <c r="AL1149" s="846"/>
      <c r="AM1149" s="846"/>
      <c r="AN1149" s="846"/>
      <c r="AO1149" s="846"/>
      <c r="AP1149" s="846"/>
      <c r="AQ1149" s="846"/>
      <c r="AR1149" s="846"/>
      <c r="AS1149" s="846"/>
      <c r="AT1149" s="846"/>
      <c r="AU1149" s="846"/>
      <c r="AV1149" s="846"/>
      <c r="AW1149" s="846"/>
      <c r="AX1149" s="846"/>
      <c r="AY1149" s="846"/>
    </row>
    <row r="1150" spans="3:51">
      <c r="C1150" s="845"/>
      <c r="D1150" s="846"/>
      <c r="E1150" s="846"/>
      <c r="F1150" s="846"/>
      <c r="G1150" s="846"/>
      <c r="H1150" s="846"/>
      <c r="I1150" s="846"/>
      <c r="J1150" s="846"/>
      <c r="K1150" s="846"/>
      <c r="L1150" s="846"/>
      <c r="M1150" s="846"/>
      <c r="N1150" s="846"/>
      <c r="O1150" s="846"/>
      <c r="P1150" s="846"/>
      <c r="Q1150" s="846"/>
      <c r="R1150" s="846"/>
      <c r="S1150" s="846"/>
      <c r="T1150" s="846"/>
      <c r="U1150" s="846"/>
      <c r="V1150" s="846"/>
      <c r="W1150" s="846"/>
      <c r="X1150" s="846"/>
      <c r="Y1150" s="846"/>
      <c r="Z1150" s="846"/>
      <c r="AA1150" s="846"/>
      <c r="AB1150" s="846"/>
      <c r="AC1150" s="846"/>
      <c r="AD1150" s="846"/>
      <c r="AE1150" s="846"/>
      <c r="AF1150" s="846"/>
      <c r="AG1150" s="846"/>
      <c r="AH1150" s="846"/>
      <c r="AI1150" s="846"/>
      <c r="AJ1150" s="846"/>
      <c r="AK1150" s="846"/>
      <c r="AL1150" s="846"/>
      <c r="AM1150" s="846"/>
      <c r="AN1150" s="846"/>
      <c r="AO1150" s="846"/>
      <c r="AP1150" s="846"/>
      <c r="AQ1150" s="846"/>
      <c r="AR1150" s="846"/>
      <c r="AS1150" s="846"/>
      <c r="AT1150" s="846"/>
      <c r="AU1150" s="846"/>
      <c r="AV1150" s="846"/>
      <c r="AW1150" s="846"/>
      <c r="AX1150" s="846"/>
      <c r="AY1150" s="846"/>
    </row>
    <row r="1151" spans="3:51">
      <c r="C1151" s="845"/>
      <c r="D1151" s="846"/>
      <c r="E1151" s="846"/>
      <c r="F1151" s="846"/>
      <c r="G1151" s="846"/>
      <c r="H1151" s="846"/>
      <c r="I1151" s="846"/>
      <c r="J1151" s="846"/>
      <c r="K1151" s="846"/>
      <c r="L1151" s="846"/>
      <c r="M1151" s="846"/>
      <c r="N1151" s="846"/>
      <c r="O1151" s="846"/>
      <c r="P1151" s="846"/>
      <c r="Q1151" s="846"/>
      <c r="R1151" s="846"/>
      <c r="S1151" s="846"/>
      <c r="T1151" s="846"/>
      <c r="U1151" s="846"/>
      <c r="V1151" s="846"/>
      <c r="W1151" s="846"/>
      <c r="X1151" s="846"/>
      <c r="Y1151" s="846"/>
      <c r="Z1151" s="846"/>
      <c r="AA1151" s="846"/>
      <c r="AB1151" s="846"/>
      <c r="AC1151" s="846"/>
      <c r="AD1151" s="846"/>
      <c r="AE1151" s="846"/>
      <c r="AF1151" s="846"/>
      <c r="AG1151" s="846"/>
      <c r="AH1151" s="846"/>
      <c r="AI1151" s="846"/>
      <c r="AJ1151" s="846"/>
      <c r="AK1151" s="846"/>
      <c r="AL1151" s="846"/>
      <c r="AM1151" s="846"/>
      <c r="AN1151" s="846"/>
      <c r="AO1151" s="846"/>
      <c r="AP1151" s="846"/>
      <c r="AQ1151" s="846"/>
      <c r="AR1151" s="846"/>
      <c r="AS1151" s="846"/>
      <c r="AT1151" s="846"/>
      <c r="AU1151" s="846"/>
      <c r="AV1151" s="846"/>
      <c r="AW1151" s="846"/>
      <c r="AX1151" s="846"/>
      <c r="AY1151" s="846"/>
    </row>
    <row r="1152" spans="3:51">
      <c r="C1152" s="845"/>
      <c r="D1152" s="846"/>
      <c r="E1152" s="846"/>
      <c r="F1152" s="846"/>
      <c r="G1152" s="846"/>
      <c r="H1152" s="846"/>
      <c r="I1152" s="846"/>
      <c r="J1152" s="846"/>
      <c r="K1152" s="846"/>
      <c r="L1152" s="846"/>
      <c r="M1152" s="846"/>
      <c r="N1152" s="846"/>
      <c r="O1152" s="846"/>
      <c r="P1152" s="846"/>
      <c r="Q1152" s="846"/>
      <c r="R1152" s="846"/>
      <c r="S1152" s="846"/>
      <c r="T1152" s="846"/>
      <c r="U1152" s="846"/>
      <c r="V1152" s="846"/>
      <c r="W1152" s="846"/>
      <c r="X1152" s="846"/>
      <c r="Y1152" s="846"/>
      <c r="Z1152" s="846"/>
      <c r="AA1152" s="846"/>
      <c r="AB1152" s="846"/>
      <c r="AC1152" s="846"/>
      <c r="AD1152" s="846"/>
      <c r="AE1152" s="846"/>
      <c r="AF1152" s="846"/>
      <c r="AG1152" s="846"/>
      <c r="AH1152" s="846"/>
      <c r="AI1152" s="846"/>
      <c r="AJ1152" s="846"/>
      <c r="AK1152" s="846"/>
      <c r="AL1152" s="846"/>
      <c r="AM1152" s="846"/>
      <c r="AN1152" s="846"/>
      <c r="AO1152" s="846"/>
      <c r="AP1152" s="846"/>
      <c r="AQ1152" s="846"/>
      <c r="AR1152" s="846"/>
      <c r="AS1152" s="846"/>
      <c r="AT1152" s="846"/>
      <c r="AU1152" s="846"/>
      <c r="AV1152" s="846"/>
      <c r="AW1152" s="846"/>
      <c r="AX1152" s="846"/>
      <c r="AY1152" s="846"/>
    </row>
    <row r="1153" spans="3:51">
      <c r="C1153" s="845"/>
      <c r="D1153" s="846"/>
      <c r="E1153" s="846"/>
      <c r="F1153" s="846"/>
      <c r="G1153" s="846"/>
      <c r="H1153" s="846"/>
      <c r="I1153" s="846"/>
      <c r="J1153" s="846"/>
      <c r="K1153" s="846"/>
      <c r="L1153" s="846"/>
      <c r="M1153" s="846"/>
      <c r="N1153" s="846"/>
      <c r="O1153" s="846"/>
      <c r="P1153" s="846"/>
      <c r="Q1153" s="846"/>
      <c r="R1153" s="846"/>
      <c r="S1153" s="846"/>
      <c r="T1153" s="846"/>
      <c r="U1153" s="846"/>
      <c r="V1153" s="846"/>
      <c r="W1153" s="846"/>
      <c r="X1153" s="846"/>
      <c r="Y1153" s="846"/>
      <c r="Z1153" s="846"/>
      <c r="AA1153" s="846"/>
      <c r="AB1153" s="846"/>
      <c r="AC1153" s="846"/>
      <c r="AD1153" s="846"/>
      <c r="AE1153" s="846"/>
      <c r="AF1153" s="846"/>
      <c r="AG1153" s="846"/>
      <c r="AH1153" s="846"/>
      <c r="AI1153" s="846"/>
      <c r="AJ1153" s="846"/>
      <c r="AK1153" s="846"/>
      <c r="AL1153" s="846"/>
      <c r="AM1153" s="846"/>
      <c r="AN1153" s="846"/>
      <c r="AO1153" s="846"/>
      <c r="AP1153" s="846"/>
      <c r="AQ1153" s="846"/>
      <c r="AR1153" s="846"/>
      <c r="AS1153" s="846"/>
      <c r="AT1153" s="846"/>
      <c r="AU1153" s="846"/>
      <c r="AV1153" s="846"/>
      <c r="AW1153" s="846"/>
      <c r="AX1153" s="846"/>
      <c r="AY1153" s="846"/>
    </row>
    <row r="1154" spans="3:51">
      <c r="C1154" s="845"/>
      <c r="D1154" s="846"/>
      <c r="E1154" s="846"/>
      <c r="F1154" s="846"/>
      <c r="G1154" s="846"/>
      <c r="H1154" s="846"/>
      <c r="I1154" s="846"/>
      <c r="J1154" s="846"/>
      <c r="K1154" s="846"/>
      <c r="L1154" s="846"/>
      <c r="M1154" s="846"/>
      <c r="N1154" s="846"/>
      <c r="O1154" s="846"/>
      <c r="P1154" s="846"/>
      <c r="Q1154" s="846"/>
      <c r="R1154" s="846"/>
      <c r="S1154" s="846"/>
      <c r="T1154" s="846"/>
      <c r="U1154" s="846"/>
      <c r="V1154" s="846"/>
      <c r="W1154" s="846"/>
      <c r="X1154" s="846"/>
      <c r="Y1154" s="846"/>
      <c r="Z1154" s="846"/>
      <c r="AA1154" s="846"/>
      <c r="AB1154" s="846"/>
      <c r="AC1154" s="846"/>
      <c r="AD1154" s="846"/>
      <c r="AE1154" s="846"/>
      <c r="AF1154" s="846"/>
      <c r="AG1154" s="846"/>
      <c r="AH1154" s="846"/>
      <c r="AI1154" s="846"/>
      <c r="AJ1154" s="846"/>
      <c r="AK1154" s="846"/>
      <c r="AL1154" s="846"/>
      <c r="AM1154" s="846"/>
      <c r="AN1154" s="846"/>
      <c r="AO1154" s="846"/>
      <c r="AP1154" s="846"/>
      <c r="AQ1154" s="846"/>
      <c r="AR1154" s="846"/>
      <c r="AS1154" s="846"/>
      <c r="AT1154" s="846"/>
      <c r="AU1154" s="846"/>
      <c r="AV1154" s="846"/>
      <c r="AW1154" s="846"/>
      <c r="AX1154" s="846"/>
      <c r="AY1154" s="846"/>
    </row>
    <row r="1155" spans="3:51">
      <c r="C1155" s="845"/>
      <c r="D1155" s="846"/>
      <c r="E1155" s="846"/>
      <c r="F1155" s="846"/>
      <c r="G1155" s="846"/>
      <c r="H1155" s="846"/>
      <c r="I1155" s="846"/>
      <c r="J1155" s="846"/>
      <c r="K1155" s="846"/>
      <c r="L1155" s="846"/>
      <c r="M1155" s="846"/>
      <c r="N1155" s="846"/>
      <c r="O1155" s="846"/>
      <c r="P1155" s="846"/>
      <c r="Q1155" s="846"/>
      <c r="R1155" s="846"/>
      <c r="S1155" s="846"/>
      <c r="T1155" s="846"/>
      <c r="U1155" s="846"/>
      <c r="V1155" s="846"/>
      <c r="W1155" s="846"/>
      <c r="X1155" s="846"/>
      <c r="Y1155" s="846"/>
      <c r="Z1155" s="846"/>
      <c r="AA1155" s="846"/>
      <c r="AB1155" s="846"/>
      <c r="AC1155" s="846"/>
      <c r="AD1155" s="846"/>
      <c r="AE1155" s="846"/>
      <c r="AF1155" s="846"/>
      <c r="AG1155" s="846"/>
      <c r="AH1155" s="846"/>
      <c r="AI1155" s="846"/>
      <c r="AJ1155" s="846"/>
      <c r="AK1155" s="846"/>
      <c r="AL1155" s="846"/>
      <c r="AM1155" s="846"/>
      <c r="AN1155" s="846"/>
      <c r="AO1155" s="846"/>
      <c r="AP1155" s="846"/>
      <c r="AQ1155" s="846"/>
      <c r="AR1155" s="846"/>
      <c r="AS1155" s="846"/>
      <c r="AT1155" s="846"/>
      <c r="AU1155" s="846"/>
      <c r="AV1155" s="846"/>
      <c r="AW1155" s="846"/>
      <c r="AX1155" s="846"/>
      <c r="AY1155" s="846"/>
    </row>
    <row r="1156" spans="3:51">
      <c r="C1156" s="845"/>
      <c r="D1156" s="846"/>
      <c r="E1156" s="846"/>
      <c r="F1156" s="846"/>
      <c r="G1156" s="846"/>
      <c r="H1156" s="846"/>
      <c r="I1156" s="846"/>
      <c r="J1156" s="846"/>
      <c r="K1156" s="846"/>
      <c r="L1156" s="846"/>
      <c r="M1156" s="846"/>
      <c r="N1156" s="846"/>
      <c r="O1156" s="846"/>
      <c r="P1156" s="846"/>
      <c r="Q1156" s="846"/>
      <c r="R1156" s="846"/>
      <c r="S1156" s="846"/>
      <c r="T1156" s="846"/>
      <c r="U1156" s="846"/>
      <c r="V1156" s="846"/>
      <c r="W1156" s="846"/>
      <c r="X1156" s="846"/>
      <c r="Y1156" s="846"/>
      <c r="Z1156" s="846"/>
      <c r="AA1156" s="846"/>
      <c r="AB1156" s="846"/>
      <c r="AC1156" s="846"/>
      <c r="AD1156" s="846"/>
      <c r="AE1156" s="846"/>
      <c r="AF1156" s="846"/>
      <c r="AG1156" s="846"/>
      <c r="AH1156" s="846"/>
      <c r="AI1156" s="846"/>
      <c r="AJ1156" s="846"/>
      <c r="AK1156" s="846"/>
      <c r="AL1156" s="846"/>
      <c r="AM1156" s="846"/>
      <c r="AN1156" s="846"/>
      <c r="AO1156" s="846"/>
      <c r="AP1156" s="846"/>
      <c r="AQ1156" s="846"/>
      <c r="AR1156" s="846"/>
      <c r="AS1156" s="846"/>
      <c r="AT1156" s="846"/>
      <c r="AU1156" s="846"/>
      <c r="AV1156" s="846"/>
      <c r="AW1156" s="846"/>
      <c r="AX1156" s="846"/>
      <c r="AY1156" s="846"/>
    </row>
    <row r="1157" spans="3:51">
      <c r="C1157" s="845"/>
      <c r="D1157" s="846"/>
      <c r="E1157" s="846"/>
      <c r="F1157" s="846"/>
      <c r="G1157" s="846"/>
      <c r="H1157" s="846"/>
      <c r="I1157" s="846"/>
      <c r="J1157" s="846"/>
      <c r="K1157" s="846"/>
      <c r="L1157" s="846"/>
      <c r="M1157" s="846"/>
      <c r="N1157" s="846"/>
      <c r="O1157" s="846"/>
      <c r="P1157" s="846"/>
      <c r="Q1157" s="846"/>
      <c r="R1157" s="846"/>
      <c r="S1157" s="846"/>
      <c r="T1157" s="846"/>
      <c r="U1157" s="846"/>
      <c r="V1157" s="846"/>
      <c r="W1157" s="846"/>
      <c r="X1157" s="846"/>
      <c r="Y1157" s="846"/>
      <c r="Z1157" s="846"/>
      <c r="AA1157" s="846"/>
      <c r="AB1157" s="846"/>
      <c r="AC1157" s="846"/>
      <c r="AD1157" s="846"/>
      <c r="AE1157" s="846"/>
      <c r="AF1157" s="846"/>
      <c r="AG1157" s="846"/>
      <c r="AH1157" s="846"/>
      <c r="AI1157" s="846"/>
      <c r="AJ1157" s="846"/>
      <c r="AK1157" s="846"/>
      <c r="AL1157" s="846"/>
      <c r="AM1157" s="846"/>
      <c r="AN1157" s="846"/>
      <c r="AO1157" s="846"/>
      <c r="AP1157" s="846"/>
      <c r="AQ1157" s="846"/>
      <c r="AR1157" s="846"/>
      <c r="AS1157" s="846"/>
      <c r="AT1157" s="846"/>
      <c r="AU1157" s="846"/>
      <c r="AV1157" s="846"/>
      <c r="AW1157" s="846"/>
      <c r="AX1157" s="846"/>
      <c r="AY1157" s="846"/>
    </row>
    <row r="1158" spans="3:51">
      <c r="C1158" s="845"/>
      <c r="D1158" s="846"/>
      <c r="E1158" s="846"/>
      <c r="F1158" s="846"/>
      <c r="G1158" s="846"/>
      <c r="H1158" s="846"/>
      <c r="I1158" s="846"/>
      <c r="J1158" s="846"/>
      <c r="K1158" s="846"/>
      <c r="L1158" s="846"/>
      <c r="M1158" s="846"/>
      <c r="N1158" s="846"/>
      <c r="O1158" s="846"/>
      <c r="P1158" s="846"/>
      <c r="Q1158" s="846"/>
      <c r="R1158" s="846"/>
      <c r="S1158" s="846"/>
      <c r="T1158" s="846"/>
      <c r="U1158" s="846"/>
      <c r="V1158" s="846"/>
      <c r="W1158" s="846"/>
      <c r="X1158" s="846"/>
      <c r="Y1158" s="846"/>
      <c r="Z1158" s="846"/>
      <c r="AA1158" s="846"/>
      <c r="AB1158" s="846"/>
      <c r="AC1158" s="846"/>
      <c r="AD1158" s="846"/>
      <c r="AE1158" s="846"/>
      <c r="AF1158" s="846"/>
      <c r="AG1158" s="846"/>
      <c r="AH1158" s="846"/>
      <c r="AI1158" s="846"/>
      <c r="AJ1158" s="846"/>
      <c r="AK1158" s="846"/>
      <c r="AL1158" s="846"/>
      <c r="AM1158" s="846"/>
      <c r="AN1158" s="846"/>
      <c r="AO1158" s="846"/>
      <c r="AP1158" s="846"/>
      <c r="AQ1158" s="846"/>
      <c r="AR1158" s="846"/>
      <c r="AS1158" s="846"/>
      <c r="AT1158" s="846"/>
      <c r="AU1158" s="846"/>
      <c r="AV1158" s="846"/>
      <c r="AW1158" s="846"/>
      <c r="AX1158" s="846"/>
      <c r="AY1158" s="846"/>
    </row>
    <row r="1159" spans="3:51">
      <c r="C1159" s="845"/>
      <c r="D1159" s="846"/>
      <c r="E1159" s="846"/>
      <c r="F1159" s="846"/>
      <c r="G1159" s="846"/>
      <c r="H1159" s="846"/>
      <c r="I1159" s="846"/>
      <c r="J1159" s="846"/>
      <c r="K1159" s="846"/>
      <c r="L1159" s="846"/>
      <c r="M1159" s="846"/>
      <c r="N1159" s="846"/>
      <c r="O1159" s="846"/>
      <c r="P1159" s="846"/>
      <c r="Q1159" s="846"/>
      <c r="R1159" s="846"/>
      <c r="S1159" s="846"/>
      <c r="T1159" s="846"/>
      <c r="U1159" s="846"/>
      <c r="V1159" s="846"/>
      <c r="W1159" s="846"/>
      <c r="X1159" s="846"/>
      <c r="Y1159" s="846"/>
      <c r="Z1159" s="846"/>
      <c r="AA1159" s="846"/>
      <c r="AB1159" s="846"/>
      <c r="AC1159" s="846"/>
      <c r="AD1159" s="846"/>
      <c r="AE1159" s="846"/>
      <c r="AF1159" s="846"/>
      <c r="AG1159" s="846"/>
      <c r="AH1159" s="846"/>
      <c r="AI1159" s="846"/>
      <c r="AJ1159" s="846"/>
      <c r="AK1159" s="846"/>
      <c r="AL1159" s="846"/>
      <c r="AM1159" s="846"/>
      <c r="AN1159" s="846"/>
      <c r="AO1159" s="846"/>
      <c r="AP1159" s="846"/>
      <c r="AQ1159" s="846"/>
      <c r="AR1159" s="846"/>
      <c r="AS1159" s="846"/>
      <c r="AT1159" s="846"/>
      <c r="AU1159" s="846"/>
      <c r="AV1159" s="846"/>
      <c r="AW1159" s="846"/>
      <c r="AX1159" s="846"/>
      <c r="AY1159" s="846"/>
    </row>
    <row r="1160" spans="3:51">
      <c r="C1160" s="845"/>
      <c r="D1160" s="846"/>
      <c r="E1160" s="846"/>
      <c r="F1160" s="846"/>
      <c r="G1160" s="846"/>
      <c r="H1160" s="846"/>
      <c r="I1160" s="846"/>
      <c r="J1160" s="846"/>
      <c r="K1160" s="846"/>
      <c r="L1160" s="846"/>
      <c r="M1160" s="846"/>
      <c r="N1160" s="846"/>
      <c r="O1160" s="846"/>
      <c r="P1160" s="846"/>
      <c r="Q1160" s="846"/>
      <c r="R1160" s="846"/>
      <c r="S1160" s="846"/>
      <c r="T1160" s="846"/>
      <c r="U1160" s="846"/>
      <c r="V1160" s="846"/>
      <c r="W1160" s="846"/>
      <c r="X1160" s="846"/>
      <c r="Y1160" s="846"/>
      <c r="Z1160" s="846"/>
      <c r="AA1160" s="846"/>
      <c r="AB1160" s="846"/>
      <c r="AC1160" s="846"/>
      <c r="AD1160" s="846"/>
      <c r="AE1160" s="846"/>
      <c r="AF1160" s="846"/>
      <c r="AG1160" s="846"/>
      <c r="AH1160" s="846"/>
      <c r="AI1160" s="846"/>
      <c r="AJ1160" s="846"/>
      <c r="AK1160" s="846"/>
      <c r="AL1160" s="846"/>
      <c r="AM1160" s="846"/>
      <c r="AN1160" s="846"/>
      <c r="AO1160" s="846"/>
      <c r="AP1160" s="846"/>
      <c r="AQ1160" s="846"/>
      <c r="AR1160" s="846"/>
      <c r="AS1160" s="846"/>
      <c r="AT1160" s="846"/>
      <c r="AU1160" s="846"/>
      <c r="AV1160" s="846"/>
      <c r="AW1160" s="846"/>
      <c r="AX1160" s="846"/>
      <c r="AY1160" s="846"/>
    </row>
    <row r="1161" spans="3:51">
      <c r="C1161" s="845"/>
      <c r="D1161" s="846"/>
      <c r="E1161" s="846"/>
      <c r="F1161" s="846"/>
      <c r="G1161" s="846"/>
      <c r="H1161" s="846"/>
      <c r="I1161" s="846"/>
      <c r="J1161" s="846"/>
      <c r="K1161" s="846"/>
      <c r="L1161" s="846"/>
      <c r="M1161" s="846"/>
      <c r="N1161" s="846"/>
      <c r="O1161" s="846"/>
      <c r="P1161" s="846"/>
      <c r="Q1161" s="846"/>
      <c r="R1161" s="846"/>
      <c r="S1161" s="846"/>
      <c r="T1161" s="846"/>
      <c r="U1161" s="846"/>
      <c r="V1161" s="846"/>
      <c r="W1161" s="846"/>
      <c r="X1161" s="846"/>
      <c r="Y1161" s="846"/>
      <c r="Z1161" s="846"/>
      <c r="AA1161" s="846"/>
      <c r="AB1161" s="846"/>
      <c r="AC1161" s="846"/>
      <c r="AD1161" s="846"/>
      <c r="AE1161" s="846"/>
      <c r="AF1161" s="846"/>
      <c r="AG1161" s="846"/>
      <c r="AH1161" s="846"/>
      <c r="AI1161" s="846"/>
      <c r="AJ1161" s="846"/>
      <c r="AK1161" s="846"/>
      <c r="AL1161" s="846"/>
      <c r="AM1161" s="846"/>
      <c r="AN1161" s="846"/>
      <c r="AO1161" s="846"/>
      <c r="AP1161" s="846"/>
      <c r="AQ1161" s="846"/>
      <c r="AR1161" s="846"/>
      <c r="AS1161" s="846"/>
      <c r="AT1161" s="846"/>
      <c r="AU1161" s="846"/>
      <c r="AV1161" s="846"/>
      <c r="AW1161" s="846"/>
      <c r="AX1161" s="846"/>
      <c r="AY1161" s="846"/>
    </row>
    <row r="1162" spans="3:51">
      <c r="C1162" s="845"/>
      <c r="D1162" s="846"/>
      <c r="E1162" s="846"/>
      <c r="F1162" s="846"/>
      <c r="G1162" s="846"/>
      <c r="H1162" s="846"/>
      <c r="I1162" s="846"/>
      <c r="J1162" s="846"/>
      <c r="K1162" s="846"/>
      <c r="L1162" s="846"/>
      <c r="M1162" s="846"/>
      <c r="N1162" s="846"/>
      <c r="O1162" s="846"/>
      <c r="P1162" s="846"/>
      <c r="Q1162" s="846"/>
      <c r="R1162" s="846"/>
      <c r="S1162" s="846"/>
      <c r="T1162" s="846"/>
      <c r="U1162" s="846"/>
      <c r="V1162" s="846"/>
      <c r="W1162" s="846"/>
      <c r="X1162" s="846"/>
      <c r="Y1162" s="846"/>
      <c r="Z1162" s="846"/>
      <c r="AA1162" s="846"/>
      <c r="AB1162" s="846"/>
      <c r="AC1162" s="846"/>
      <c r="AD1162" s="846"/>
      <c r="AE1162" s="846"/>
      <c r="AF1162" s="846"/>
      <c r="AG1162" s="846"/>
      <c r="AH1162" s="846"/>
      <c r="AI1162" s="846"/>
      <c r="AJ1162" s="846"/>
      <c r="AK1162" s="846"/>
      <c r="AL1162" s="846"/>
      <c r="AM1162" s="846"/>
      <c r="AN1162" s="846"/>
      <c r="AO1162" s="846"/>
      <c r="AP1162" s="846"/>
      <c r="AQ1162" s="846"/>
      <c r="AR1162" s="846"/>
      <c r="AS1162" s="846"/>
      <c r="AT1162" s="846"/>
      <c r="AU1162" s="846"/>
      <c r="AV1162" s="846"/>
      <c r="AW1162" s="846"/>
      <c r="AX1162" s="846"/>
      <c r="AY1162" s="846"/>
    </row>
    <row r="1163" spans="3:51">
      <c r="C1163" s="845"/>
      <c r="D1163" s="846"/>
      <c r="E1163" s="846"/>
      <c r="F1163" s="846"/>
      <c r="G1163" s="846"/>
      <c r="H1163" s="846"/>
      <c r="I1163" s="846"/>
      <c r="J1163" s="846"/>
      <c r="K1163" s="846"/>
      <c r="L1163" s="846"/>
      <c r="M1163" s="846"/>
      <c r="N1163" s="846"/>
      <c r="O1163" s="846"/>
      <c r="P1163" s="846"/>
      <c r="Q1163" s="846"/>
      <c r="R1163" s="846"/>
      <c r="S1163" s="846"/>
      <c r="T1163" s="846"/>
      <c r="U1163" s="846"/>
      <c r="V1163" s="846"/>
      <c r="W1163" s="846"/>
      <c r="X1163" s="846"/>
      <c r="Y1163" s="846"/>
      <c r="Z1163" s="846"/>
      <c r="AA1163" s="846"/>
      <c r="AB1163" s="846"/>
      <c r="AC1163" s="846"/>
      <c r="AD1163" s="846"/>
      <c r="AE1163" s="846"/>
      <c r="AF1163" s="846"/>
      <c r="AG1163" s="846"/>
      <c r="AH1163" s="846"/>
      <c r="AI1163" s="846"/>
      <c r="AJ1163" s="846"/>
      <c r="AK1163" s="846"/>
      <c r="AL1163" s="846"/>
      <c r="AM1163" s="846"/>
      <c r="AN1163" s="846"/>
      <c r="AO1163" s="846"/>
      <c r="AP1163" s="846"/>
      <c r="AQ1163" s="846"/>
      <c r="AR1163" s="846"/>
      <c r="AS1163" s="846"/>
      <c r="AT1163" s="846"/>
      <c r="AU1163" s="846"/>
      <c r="AV1163" s="846"/>
      <c r="AW1163" s="846"/>
      <c r="AX1163" s="846"/>
      <c r="AY1163" s="846"/>
    </row>
    <row r="1164" spans="3:51">
      <c r="C1164" s="845"/>
      <c r="D1164" s="846"/>
      <c r="E1164" s="846"/>
      <c r="F1164" s="846"/>
      <c r="G1164" s="846"/>
      <c r="H1164" s="846"/>
      <c r="I1164" s="846"/>
      <c r="J1164" s="846"/>
      <c r="K1164" s="846"/>
      <c r="L1164" s="846"/>
      <c r="M1164" s="846"/>
      <c r="N1164" s="846"/>
      <c r="O1164" s="846"/>
      <c r="P1164" s="846"/>
      <c r="Q1164" s="846"/>
      <c r="R1164" s="846"/>
      <c r="S1164" s="846"/>
      <c r="T1164" s="846"/>
      <c r="U1164" s="846"/>
      <c r="V1164" s="846"/>
      <c r="W1164" s="846"/>
      <c r="X1164" s="846"/>
      <c r="Y1164" s="846"/>
      <c r="Z1164" s="846"/>
      <c r="AA1164" s="846"/>
      <c r="AB1164" s="846"/>
      <c r="AC1164" s="846"/>
      <c r="AD1164" s="846"/>
      <c r="AE1164" s="846"/>
      <c r="AF1164" s="846"/>
      <c r="AG1164" s="846"/>
      <c r="AH1164" s="846"/>
      <c r="AI1164" s="846"/>
      <c r="AJ1164" s="846"/>
      <c r="AK1164" s="846"/>
      <c r="AL1164" s="846"/>
      <c r="AM1164" s="846"/>
      <c r="AN1164" s="846"/>
      <c r="AO1164" s="846"/>
      <c r="AP1164" s="846"/>
      <c r="AQ1164" s="846"/>
      <c r="AR1164" s="846"/>
      <c r="AS1164" s="846"/>
      <c r="AT1164" s="846"/>
      <c r="AU1164" s="846"/>
      <c r="AV1164" s="846"/>
      <c r="AW1164" s="846"/>
      <c r="AX1164" s="846"/>
      <c r="AY1164" s="846"/>
    </row>
    <row r="1165" spans="3:51">
      <c r="C1165" s="845"/>
      <c r="D1165" s="846"/>
      <c r="E1165" s="846"/>
      <c r="F1165" s="846"/>
      <c r="G1165" s="846"/>
      <c r="H1165" s="846"/>
      <c r="I1165" s="846"/>
      <c r="J1165" s="846"/>
      <c r="K1165" s="846"/>
      <c r="L1165" s="846"/>
      <c r="M1165" s="846"/>
      <c r="N1165" s="846"/>
      <c r="O1165" s="846"/>
      <c r="P1165" s="846"/>
      <c r="Q1165" s="846"/>
      <c r="R1165" s="846"/>
      <c r="S1165" s="846"/>
      <c r="T1165" s="846"/>
      <c r="U1165" s="846"/>
      <c r="V1165" s="846"/>
      <c r="W1165" s="846"/>
      <c r="X1165" s="846"/>
      <c r="Y1165" s="846"/>
      <c r="Z1165" s="846"/>
      <c r="AA1165" s="846"/>
      <c r="AB1165" s="846"/>
      <c r="AC1165" s="846"/>
      <c r="AD1165" s="846"/>
      <c r="AE1165" s="846"/>
      <c r="AF1165" s="846"/>
      <c r="AG1165" s="846"/>
      <c r="AH1165" s="846"/>
      <c r="AI1165" s="846"/>
      <c r="AJ1165" s="846"/>
      <c r="AK1165" s="846"/>
      <c r="AL1165" s="846"/>
      <c r="AM1165" s="846"/>
      <c r="AN1165" s="846"/>
      <c r="AO1165" s="846"/>
      <c r="AP1165" s="846"/>
      <c r="AQ1165" s="846"/>
      <c r="AR1165" s="846"/>
      <c r="AS1165" s="846"/>
      <c r="AT1165" s="846"/>
      <c r="AU1165" s="846"/>
      <c r="AV1165" s="846"/>
      <c r="AW1165" s="846"/>
      <c r="AX1165" s="846"/>
      <c r="AY1165" s="846"/>
    </row>
    <row r="1166" spans="3:51">
      <c r="C1166" s="845"/>
      <c r="D1166" s="846"/>
      <c r="E1166" s="846"/>
      <c r="F1166" s="846"/>
      <c r="G1166" s="846"/>
      <c r="H1166" s="846"/>
      <c r="I1166" s="846"/>
      <c r="J1166" s="846"/>
      <c r="K1166" s="846"/>
      <c r="L1166" s="846"/>
      <c r="M1166" s="846"/>
      <c r="N1166" s="846"/>
      <c r="O1166" s="846"/>
      <c r="P1166" s="846"/>
      <c r="Q1166" s="846"/>
      <c r="R1166" s="846"/>
      <c r="S1166" s="846"/>
      <c r="T1166" s="846"/>
      <c r="U1166" s="846"/>
      <c r="V1166" s="846"/>
      <c r="W1166" s="846"/>
      <c r="X1166" s="846"/>
      <c r="Y1166" s="846"/>
      <c r="Z1166" s="846"/>
      <c r="AA1166" s="846"/>
      <c r="AB1166" s="846"/>
      <c r="AC1166" s="846"/>
      <c r="AD1166" s="846"/>
      <c r="AE1166" s="846"/>
      <c r="AF1166" s="846"/>
      <c r="AG1166" s="846"/>
      <c r="AH1166" s="846"/>
      <c r="AI1166" s="846"/>
      <c r="AJ1166" s="846"/>
      <c r="AK1166" s="846"/>
      <c r="AL1166" s="846"/>
      <c r="AM1166" s="846"/>
      <c r="AN1166" s="846"/>
      <c r="AO1166" s="846"/>
      <c r="AP1166" s="846"/>
      <c r="AQ1166" s="846"/>
      <c r="AR1166" s="846"/>
      <c r="AS1166" s="846"/>
      <c r="AT1166" s="846"/>
      <c r="AU1166" s="846"/>
      <c r="AV1166" s="846"/>
      <c r="AW1166" s="846"/>
      <c r="AX1166" s="846"/>
      <c r="AY1166" s="846"/>
    </row>
    <row r="1167" spans="3:51">
      <c r="C1167" s="845"/>
      <c r="D1167" s="846"/>
      <c r="E1167" s="846"/>
      <c r="F1167" s="846"/>
      <c r="G1167" s="846"/>
      <c r="H1167" s="846"/>
      <c r="I1167" s="846"/>
      <c r="J1167" s="846"/>
      <c r="K1167" s="846"/>
      <c r="L1167" s="846"/>
      <c r="M1167" s="846"/>
      <c r="N1167" s="846"/>
      <c r="O1167" s="846"/>
      <c r="P1167" s="846"/>
      <c r="Q1167" s="846"/>
      <c r="R1167" s="846"/>
      <c r="S1167" s="846"/>
      <c r="T1167" s="846"/>
      <c r="U1167" s="846"/>
      <c r="V1167" s="846"/>
      <c r="W1167" s="846"/>
      <c r="X1167" s="846"/>
      <c r="Y1167" s="846"/>
      <c r="Z1167" s="846"/>
      <c r="AA1167" s="846"/>
      <c r="AB1167" s="846"/>
      <c r="AC1167" s="846"/>
      <c r="AD1167" s="846"/>
      <c r="AE1167" s="846"/>
      <c r="AF1167" s="846"/>
      <c r="AG1167" s="846"/>
      <c r="AH1167" s="846"/>
      <c r="AI1167" s="846"/>
      <c r="AJ1167" s="846"/>
      <c r="AK1167" s="846"/>
      <c r="AL1167" s="846"/>
      <c r="AM1167" s="846"/>
      <c r="AN1167" s="846"/>
      <c r="AO1167" s="846"/>
      <c r="AP1167" s="846"/>
      <c r="AQ1167" s="846"/>
      <c r="AR1167" s="846"/>
      <c r="AS1167" s="846"/>
      <c r="AT1167" s="846"/>
      <c r="AU1167" s="846"/>
      <c r="AV1167" s="846"/>
      <c r="AW1167" s="846"/>
      <c r="AX1167" s="846"/>
      <c r="AY1167" s="846"/>
    </row>
    <row r="1168" spans="3:51">
      <c r="C1168" s="845"/>
      <c r="D1168" s="846"/>
      <c r="E1168" s="846"/>
      <c r="F1168" s="846"/>
      <c r="G1168" s="846"/>
      <c r="H1168" s="846"/>
      <c r="I1168" s="846"/>
      <c r="J1168" s="846"/>
      <c r="K1168" s="846"/>
      <c r="L1168" s="846"/>
      <c r="M1168" s="846"/>
      <c r="N1168" s="846"/>
      <c r="O1168" s="846"/>
      <c r="P1168" s="846"/>
      <c r="Q1168" s="846"/>
      <c r="R1168" s="846"/>
      <c r="S1168" s="846"/>
      <c r="T1168" s="846"/>
      <c r="U1168" s="846"/>
      <c r="V1168" s="846"/>
      <c r="W1168" s="846"/>
      <c r="X1168" s="846"/>
      <c r="Y1168" s="846"/>
      <c r="Z1168" s="846"/>
      <c r="AA1168" s="846"/>
      <c r="AB1168" s="846"/>
      <c r="AC1168" s="846"/>
      <c r="AD1168" s="846"/>
      <c r="AE1168" s="846"/>
      <c r="AF1168" s="846"/>
      <c r="AG1168" s="846"/>
      <c r="AH1168" s="846"/>
      <c r="AI1168" s="846"/>
      <c r="AJ1168" s="846"/>
      <c r="AK1168" s="846"/>
      <c r="AL1168" s="846"/>
      <c r="AM1168" s="846"/>
      <c r="AN1168" s="846"/>
      <c r="AO1168" s="846"/>
      <c r="AP1168" s="846"/>
      <c r="AQ1168" s="846"/>
      <c r="AR1168" s="846"/>
      <c r="AS1168" s="846"/>
      <c r="AT1168" s="846"/>
      <c r="AU1168" s="846"/>
      <c r="AV1168" s="846"/>
      <c r="AW1168" s="846"/>
      <c r="AX1168" s="846"/>
      <c r="AY1168" s="846"/>
    </row>
    <row r="1169" spans="3:51">
      <c r="C1169" s="845"/>
      <c r="D1169" s="846"/>
      <c r="E1169" s="846"/>
      <c r="F1169" s="846"/>
      <c r="G1169" s="846"/>
      <c r="H1169" s="846"/>
      <c r="I1169" s="846"/>
      <c r="J1169" s="846"/>
      <c r="K1169" s="846"/>
      <c r="L1169" s="846"/>
      <c r="M1169" s="846"/>
      <c r="N1169" s="846"/>
      <c r="O1169" s="846"/>
      <c r="P1169" s="846"/>
      <c r="Q1169" s="846"/>
      <c r="R1169" s="846"/>
      <c r="S1169" s="846"/>
      <c r="T1169" s="846"/>
      <c r="U1169" s="846"/>
      <c r="V1169" s="846"/>
      <c r="W1169" s="846"/>
      <c r="X1169" s="846"/>
      <c r="Y1169" s="846"/>
      <c r="Z1169" s="846"/>
      <c r="AA1169" s="846"/>
      <c r="AB1169" s="846"/>
      <c r="AC1169" s="846"/>
      <c r="AD1169" s="846"/>
      <c r="AE1169" s="846"/>
      <c r="AF1169" s="846"/>
      <c r="AG1169" s="846"/>
      <c r="AH1169" s="846"/>
      <c r="AI1169" s="846"/>
      <c r="AJ1169" s="846"/>
      <c r="AK1169" s="846"/>
      <c r="AL1169" s="846"/>
      <c r="AM1169" s="846"/>
      <c r="AN1169" s="846"/>
      <c r="AO1169" s="846"/>
      <c r="AP1169" s="846"/>
      <c r="AQ1169" s="846"/>
      <c r="AR1169" s="846"/>
      <c r="AS1169" s="846"/>
      <c r="AT1169" s="846"/>
      <c r="AU1169" s="846"/>
      <c r="AV1169" s="846"/>
      <c r="AW1169" s="846"/>
      <c r="AX1169" s="846"/>
      <c r="AY1169" s="846"/>
    </row>
    <row r="1170" spans="3:51">
      <c r="C1170" s="845"/>
      <c r="D1170" s="846"/>
      <c r="E1170" s="846"/>
      <c r="F1170" s="846"/>
      <c r="G1170" s="846"/>
      <c r="H1170" s="846"/>
      <c r="I1170" s="846"/>
      <c r="J1170" s="846"/>
      <c r="K1170" s="846"/>
      <c r="L1170" s="846"/>
      <c r="M1170" s="846"/>
      <c r="N1170" s="846"/>
      <c r="O1170" s="846"/>
      <c r="P1170" s="846"/>
      <c r="Q1170" s="846"/>
      <c r="R1170" s="846"/>
      <c r="S1170" s="846"/>
      <c r="T1170" s="846"/>
      <c r="U1170" s="846"/>
      <c r="V1170" s="846"/>
      <c r="W1170" s="846"/>
      <c r="X1170" s="846"/>
      <c r="Y1170" s="846"/>
      <c r="Z1170" s="846"/>
      <c r="AA1170" s="846"/>
      <c r="AB1170" s="846"/>
      <c r="AC1170" s="846"/>
      <c r="AD1170" s="846"/>
      <c r="AE1170" s="846"/>
      <c r="AF1170" s="846"/>
      <c r="AG1170" s="846"/>
      <c r="AH1170" s="846"/>
      <c r="AI1170" s="846"/>
      <c r="AJ1170" s="846"/>
      <c r="AK1170" s="846"/>
      <c r="AL1170" s="846"/>
      <c r="AM1170" s="846"/>
      <c r="AN1170" s="846"/>
      <c r="AO1170" s="846"/>
      <c r="AP1170" s="846"/>
      <c r="AQ1170" s="846"/>
      <c r="AR1170" s="846"/>
      <c r="AS1170" s="846"/>
      <c r="AT1170" s="846"/>
      <c r="AU1170" s="846"/>
      <c r="AV1170" s="846"/>
      <c r="AW1170" s="846"/>
      <c r="AX1170" s="846"/>
      <c r="AY1170" s="846"/>
    </row>
    <row r="1171" spans="3:51">
      <c r="C1171" s="845"/>
      <c r="D1171" s="846"/>
      <c r="E1171" s="846"/>
      <c r="F1171" s="846"/>
      <c r="G1171" s="846"/>
      <c r="H1171" s="846"/>
      <c r="I1171" s="846"/>
      <c r="J1171" s="846"/>
      <c r="K1171" s="846"/>
      <c r="L1171" s="846"/>
      <c r="M1171" s="846"/>
      <c r="N1171" s="846"/>
      <c r="O1171" s="846"/>
      <c r="P1171" s="846"/>
      <c r="Q1171" s="846"/>
      <c r="R1171" s="846"/>
      <c r="S1171" s="846"/>
      <c r="T1171" s="846"/>
      <c r="U1171" s="846"/>
      <c r="V1171" s="846"/>
      <c r="W1171" s="846"/>
      <c r="X1171" s="846"/>
      <c r="Y1171" s="846"/>
      <c r="Z1171" s="846"/>
      <c r="AA1171" s="846"/>
      <c r="AB1171" s="846"/>
      <c r="AC1171" s="846"/>
      <c r="AD1171" s="846"/>
      <c r="AE1171" s="846"/>
      <c r="AF1171" s="846"/>
      <c r="AG1171" s="846"/>
      <c r="AH1171" s="846"/>
      <c r="AI1171" s="846"/>
      <c r="AJ1171" s="846"/>
      <c r="AK1171" s="846"/>
      <c r="AL1171" s="846"/>
      <c r="AM1171" s="846"/>
      <c r="AN1171" s="846"/>
      <c r="AO1171" s="846"/>
      <c r="AP1171" s="846"/>
      <c r="AQ1171" s="846"/>
      <c r="AR1171" s="846"/>
      <c r="AS1171" s="846"/>
      <c r="AT1171" s="846"/>
      <c r="AU1171" s="846"/>
      <c r="AV1171" s="846"/>
      <c r="AW1171" s="846"/>
      <c r="AX1171" s="846"/>
      <c r="AY1171" s="846"/>
    </row>
    <row r="1172" spans="3:51">
      <c r="C1172" s="845"/>
      <c r="D1172" s="846"/>
      <c r="E1172" s="846"/>
      <c r="F1172" s="846"/>
      <c r="G1172" s="846"/>
      <c r="H1172" s="846"/>
      <c r="I1172" s="846"/>
      <c r="J1172" s="846"/>
      <c r="K1172" s="846"/>
      <c r="L1172" s="846"/>
      <c r="M1172" s="846"/>
      <c r="N1172" s="846"/>
      <c r="O1172" s="846"/>
      <c r="P1172" s="846"/>
      <c r="Q1172" s="846"/>
      <c r="R1172" s="846"/>
      <c r="S1172" s="846"/>
      <c r="T1172" s="846"/>
      <c r="U1172" s="846"/>
      <c r="V1172" s="846"/>
      <c r="W1172" s="846"/>
      <c r="X1172" s="846"/>
      <c r="Y1172" s="846"/>
      <c r="Z1172" s="846"/>
      <c r="AA1172" s="846"/>
      <c r="AB1172" s="846"/>
      <c r="AC1172" s="846"/>
      <c r="AD1172" s="846"/>
      <c r="AE1172" s="846"/>
      <c r="AF1172" s="846"/>
      <c r="AG1172" s="846"/>
      <c r="AH1172" s="846"/>
      <c r="AI1172" s="846"/>
      <c r="AJ1172" s="846"/>
      <c r="AK1172" s="846"/>
      <c r="AL1172" s="846"/>
      <c r="AM1172" s="846"/>
      <c r="AN1172" s="846"/>
      <c r="AO1172" s="846"/>
      <c r="AP1172" s="846"/>
      <c r="AQ1172" s="846"/>
      <c r="AR1172" s="846"/>
      <c r="AS1172" s="846"/>
      <c r="AT1172" s="846"/>
      <c r="AU1172" s="846"/>
      <c r="AV1172" s="846"/>
      <c r="AW1172" s="846"/>
      <c r="AX1172" s="846"/>
      <c r="AY1172" s="846"/>
    </row>
    <row r="1173" spans="3:51">
      <c r="C1173" s="845"/>
      <c r="D1173" s="846"/>
      <c r="E1173" s="846"/>
      <c r="F1173" s="846"/>
      <c r="G1173" s="846"/>
      <c r="H1173" s="846"/>
      <c r="I1173" s="846"/>
      <c r="J1173" s="846"/>
      <c r="K1173" s="846"/>
      <c r="L1173" s="846"/>
      <c r="M1173" s="846"/>
      <c r="N1173" s="846"/>
      <c r="O1173" s="846"/>
      <c r="P1173" s="846"/>
      <c r="Q1173" s="846"/>
      <c r="R1173" s="846"/>
      <c r="S1173" s="846"/>
      <c r="T1173" s="846"/>
      <c r="U1173" s="846"/>
      <c r="V1173" s="846"/>
      <c r="W1173" s="846"/>
      <c r="X1173" s="846"/>
      <c r="Y1173" s="846"/>
      <c r="Z1173" s="846"/>
      <c r="AA1173" s="846"/>
      <c r="AB1173" s="846"/>
      <c r="AC1173" s="846"/>
      <c r="AD1173" s="846"/>
      <c r="AE1173" s="846"/>
      <c r="AF1173" s="846"/>
      <c r="AG1173" s="846"/>
      <c r="AH1173" s="846"/>
      <c r="AI1173" s="846"/>
      <c r="AJ1173" s="846"/>
      <c r="AK1173" s="846"/>
      <c r="AL1173" s="846"/>
      <c r="AM1173" s="846"/>
      <c r="AN1173" s="846"/>
      <c r="AO1173" s="846"/>
      <c r="AP1173" s="846"/>
      <c r="AQ1173" s="846"/>
      <c r="AR1173" s="846"/>
      <c r="AS1173" s="846"/>
      <c r="AT1173" s="846"/>
      <c r="AU1173" s="846"/>
      <c r="AV1173" s="846"/>
      <c r="AW1173" s="846"/>
      <c r="AX1173" s="846"/>
      <c r="AY1173" s="846"/>
    </row>
    <row r="1174" spans="3:51">
      <c r="C1174" s="845"/>
      <c r="D1174" s="846"/>
      <c r="E1174" s="846"/>
      <c r="F1174" s="846"/>
      <c r="G1174" s="846"/>
      <c r="H1174" s="846"/>
      <c r="I1174" s="846"/>
      <c r="J1174" s="846"/>
      <c r="K1174" s="846"/>
      <c r="L1174" s="846"/>
      <c r="M1174" s="846"/>
      <c r="N1174" s="846"/>
      <c r="O1174" s="846"/>
      <c r="P1174" s="846"/>
      <c r="Q1174" s="846"/>
      <c r="R1174" s="846"/>
      <c r="S1174" s="846"/>
      <c r="T1174" s="846"/>
      <c r="U1174" s="846"/>
      <c r="V1174" s="846"/>
      <c r="W1174" s="846"/>
      <c r="X1174" s="846"/>
      <c r="Y1174" s="846"/>
      <c r="Z1174" s="846"/>
      <c r="AA1174" s="846"/>
      <c r="AB1174" s="846"/>
      <c r="AC1174" s="846"/>
      <c r="AD1174" s="846"/>
      <c r="AE1174" s="846"/>
      <c r="AF1174" s="846"/>
      <c r="AG1174" s="846"/>
      <c r="AH1174" s="846"/>
      <c r="AI1174" s="846"/>
      <c r="AJ1174" s="846"/>
      <c r="AK1174" s="846"/>
      <c r="AL1174" s="846"/>
      <c r="AM1174" s="846"/>
      <c r="AN1174" s="846"/>
      <c r="AO1174" s="846"/>
      <c r="AP1174" s="846"/>
      <c r="AQ1174" s="846"/>
      <c r="AR1174" s="846"/>
      <c r="AS1174" s="846"/>
      <c r="AT1174" s="846"/>
      <c r="AU1174" s="846"/>
      <c r="AV1174" s="846"/>
      <c r="AW1174" s="846"/>
      <c r="AX1174" s="846"/>
      <c r="AY1174" s="846"/>
    </row>
    <row r="1175" spans="3:51">
      <c r="C1175" s="845"/>
      <c r="D1175" s="846"/>
      <c r="E1175" s="846"/>
      <c r="F1175" s="846"/>
      <c r="G1175" s="846"/>
      <c r="H1175" s="846"/>
      <c r="I1175" s="846"/>
      <c r="J1175" s="846"/>
      <c r="K1175" s="846"/>
      <c r="L1175" s="846"/>
      <c r="M1175" s="846"/>
      <c r="N1175" s="846"/>
      <c r="O1175" s="846"/>
      <c r="P1175" s="846"/>
      <c r="Q1175" s="846"/>
      <c r="R1175" s="846"/>
      <c r="S1175" s="846"/>
      <c r="T1175" s="846"/>
      <c r="U1175" s="846"/>
      <c r="V1175" s="846"/>
      <c r="W1175" s="846"/>
      <c r="X1175" s="846"/>
      <c r="Y1175" s="846"/>
      <c r="Z1175" s="846"/>
      <c r="AA1175" s="846"/>
      <c r="AB1175" s="846"/>
      <c r="AC1175" s="846"/>
      <c r="AD1175" s="846"/>
      <c r="AE1175" s="846"/>
      <c r="AF1175" s="846"/>
      <c r="AG1175" s="846"/>
      <c r="AH1175" s="846"/>
      <c r="AI1175" s="846"/>
      <c r="AJ1175" s="846"/>
      <c r="AK1175" s="846"/>
      <c r="AL1175" s="846"/>
      <c r="AM1175" s="846"/>
      <c r="AN1175" s="846"/>
      <c r="AO1175" s="846"/>
      <c r="AP1175" s="846"/>
      <c r="AQ1175" s="846"/>
      <c r="AR1175" s="846"/>
      <c r="AS1175" s="846"/>
      <c r="AT1175" s="846"/>
      <c r="AU1175" s="846"/>
      <c r="AV1175" s="846"/>
      <c r="AW1175" s="846"/>
      <c r="AX1175" s="846"/>
      <c r="AY1175" s="846"/>
    </row>
    <row r="1176" spans="3:51">
      <c r="C1176" s="845"/>
      <c r="D1176" s="846"/>
      <c r="E1176" s="846"/>
      <c r="F1176" s="846"/>
      <c r="G1176" s="846"/>
      <c r="H1176" s="846"/>
      <c r="I1176" s="846"/>
      <c r="J1176" s="846"/>
      <c r="K1176" s="846"/>
      <c r="L1176" s="846"/>
      <c r="M1176" s="846"/>
      <c r="N1176" s="846"/>
      <c r="O1176" s="846"/>
      <c r="P1176" s="846"/>
      <c r="Q1176" s="846"/>
      <c r="R1176" s="846"/>
      <c r="S1176" s="846"/>
      <c r="T1176" s="846"/>
      <c r="U1176" s="846"/>
      <c r="V1176" s="846"/>
      <c r="W1176" s="846"/>
      <c r="X1176" s="846"/>
      <c r="Y1176" s="846"/>
      <c r="Z1176" s="846"/>
      <c r="AA1176" s="846"/>
      <c r="AB1176" s="846"/>
      <c r="AC1176" s="846"/>
      <c r="AD1176" s="846"/>
      <c r="AE1176" s="846"/>
      <c r="AF1176" s="846"/>
      <c r="AG1176" s="846"/>
      <c r="AH1176" s="846"/>
      <c r="AI1176" s="846"/>
      <c r="AJ1176" s="846"/>
      <c r="AK1176" s="846"/>
      <c r="AL1176" s="846"/>
      <c r="AM1176" s="846"/>
      <c r="AN1176" s="846"/>
      <c r="AO1176" s="846"/>
      <c r="AP1176" s="846"/>
      <c r="AQ1176" s="846"/>
      <c r="AR1176" s="846"/>
      <c r="AS1176" s="846"/>
      <c r="AT1176" s="846"/>
      <c r="AU1176" s="846"/>
      <c r="AV1176" s="846"/>
      <c r="AW1176" s="846"/>
      <c r="AX1176" s="846"/>
      <c r="AY1176" s="846"/>
    </row>
    <row r="1177" spans="3:51">
      <c r="C1177" s="845"/>
      <c r="D1177" s="846"/>
      <c r="E1177" s="846"/>
      <c r="F1177" s="846"/>
      <c r="G1177" s="846"/>
      <c r="H1177" s="846"/>
      <c r="I1177" s="846"/>
      <c r="J1177" s="846"/>
      <c r="K1177" s="846"/>
      <c r="L1177" s="846"/>
      <c r="M1177" s="846"/>
      <c r="N1177" s="846"/>
      <c r="O1177" s="846"/>
      <c r="P1177" s="846"/>
      <c r="Q1177" s="846"/>
      <c r="R1177" s="846"/>
      <c r="S1177" s="846"/>
      <c r="T1177" s="846"/>
      <c r="U1177" s="846"/>
      <c r="V1177" s="846"/>
      <c r="W1177" s="846"/>
      <c r="X1177" s="846"/>
      <c r="Y1177" s="846"/>
      <c r="Z1177" s="846"/>
      <c r="AA1177" s="846"/>
      <c r="AB1177" s="846"/>
      <c r="AC1177" s="846"/>
      <c r="AD1177" s="846"/>
      <c r="AE1177" s="846"/>
      <c r="AF1177" s="846"/>
      <c r="AG1177" s="846"/>
      <c r="AH1177" s="846"/>
      <c r="AI1177" s="846"/>
      <c r="AJ1177" s="846"/>
      <c r="AK1177" s="846"/>
      <c r="AL1177" s="846"/>
      <c r="AM1177" s="846"/>
      <c r="AN1177" s="846"/>
      <c r="AO1177" s="846"/>
      <c r="AP1177" s="846"/>
      <c r="AQ1177" s="846"/>
      <c r="AR1177" s="846"/>
      <c r="AS1177" s="846"/>
      <c r="AT1177" s="846"/>
      <c r="AU1177" s="846"/>
      <c r="AV1177" s="846"/>
      <c r="AW1177" s="846"/>
      <c r="AX1177" s="846"/>
      <c r="AY1177" s="846"/>
    </row>
    <row r="1178" spans="3:51">
      <c r="C1178" s="845"/>
      <c r="D1178" s="846"/>
      <c r="E1178" s="846"/>
      <c r="F1178" s="846"/>
      <c r="G1178" s="846"/>
      <c r="H1178" s="846"/>
      <c r="I1178" s="846"/>
      <c r="J1178" s="846"/>
      <c r="K1178" s="846"/>
      <c r="L1178" s="846"/>
      <c r="M1178" s="846"/>
      <c r="N1178" s="846"/>
      <c r="O1178" s="846"/>
      <c r="P1178" s="846"/>
      <c r="Q1178" s="846"/>
      <c r="R1178" s="846"/>
      <c r="S1178" s="846"/>
      <c r="T1178" s="846"/>
      <c r="U1178" s="846"/>
      <c r="V1178" s="846"/>
      <c r="W1178" s="846"/>
      <c r="X1178" s="846"/>
      <c r="Y1178" s="846"/>
      <c r="Z1178" s="846"/>
      <c r="AA1178" s="846"/>
      <c r="AB1178" s="846"/>
      <c r="AC1178" s="846"/>
      <c r="AD1178" s="846"/>
      <c r="AE1178" s="846"/>
      <c r="AF1178" s="846"/>
      <c r="AG1178" s="846"/>
      <c r="AH1178" s="846"/>
      <c r="AI1178" s="846"/>
      <c r="AJ1178" s="846"/>
      <c r="AK1178" s="846"/>
      <c r="AL1178" s="846"/>
      <c r="AM1178" s="846"/>
      <c r="AN1178" s="846"/>
      <c r="AO1178" s="846"/>
      <c r="AP1178" s="846"/>
      <c r="AQ1178" s="846"/>
      <c r="AR1178" s="846"/>
      <c r="AS1178" s="846"/>
      <c r="AT1178" s="846"/>
      <c r="AU1178" s="846"/>
      <c r="AV1178" s="846"/>
      <c r="AW1178" s="846"/>
      <c r="AX1178" s="846"/>
      <c r="AY1178" s="846"/>
    </row>
    <row r="1179" spans="3:51">
      <c r="C1179" s="845"/>
      <c r="D1179" s="846"/>
      <c r="E1179" s="846"/>
      <c r="F1179" s="846"/>
      <c r="G1179" s="846"/>
      <c r="H1179" s="846"/>
      <c r="I1179" s="846"/>
      <c r="J1179" s="846"/>
      <c r="K1179" s="846"/>
      <c r="L1179" s="846"/>
      <c r="M1179" s="846"/>
      <c r="N1179" s="846"/>
      <c r="O1179" s="846"/>
      <c r="P1179" s="846"/>
      <c r="Q1179" s="846"/>
      <c r="R1179" s="846"/>
      <c r="S1179" s="846"/>
      <c r="T1179" s="846"/>
      <c r="U1179" s="846"/>
      <c r="V1179" s="846"/>
      <c r="W1179" s="846"/>
      <c r="X1179" s="846"/>
      <c r="Y1179" s="846"/>
      <c r="Z1179" s="846"/>
      <c r="AA1179" s="846"/>
      <c r="AB1179" s="846"/>
      <c r="AC1179" s="846"/>
      <c r="AD1179" s="846"/>
      <c r="AE1179" s="846"/>
      <c r="AF1179" s="846"/>
      <c r="AG1179" s="846"/>
      <c r="AH1179" s="846"/>
      <c r="AI1179" s="846"/>
      <c r="AJ1179" s="846"/>
      <c r="AK1179" s="846"/>
      <c r="AL1179" s="846"/>
      <c r="AM1179" s="846"/>
      <c r="AN1179" s="846"/>
      <c r="AO1179" s="846"/>
      <c r="AP1179" s="846"/>
      <c r="AQ1179" s="846"/>
      <c r="AR1179" s="846"/>
      <c r="AS1179" s="846"/>
      <c r="AT1179" s="846"/>
      <c r="AU1179" s="846"/>
      <c r="AV1179" s="846"/>
      <c r="AW1179" s="846"/>
      <c r="AX1179" s="846"/>
      <c r="AY1179" s="846"/>
    </row>
  </sheetData>
  <mergeCells count="31">
    <mergeCell ref="BX11:BX14"/>
    <mergeCell ref="BX22:BX25"/>
    <mergeCell ref="AW6:BH6"/>
    <mergeCell ref="B348:C348"/>
    <mergeCell ref="B349:C349"/>
    <mergeCell ref="BP6:BW6"/>
    <mergeCell ref="B365:C365"/>
    <mergeCell ref="B361:C361"/>
    <mergeCell ref="B362:C362"/>
    <mergeCell ref="L6:S6"/>
    <mergeCell ref="T6:AD6"/>
    <mergeCell ref="B6:B9"/>
    <mergeCell ref="C6:C9"/>
    <mergeCell ref="D6:K6"/>
    <mergeCell ref="B363:C363"/>
    <mergeCell ref="B364:C364"/>
    <mergeCell ref="B353:C353"/>
    <mergeCell ref="B355:C355"/>
    <mergeCell ref="B359:C359"/>
    <mergeCell ref="B350:C350"/>
    <mergeCell ref="B351:C351"/>
    <mergeCell ref="B352:C352"/>
    <mergeCell ref="BG2:BX2"/>
    <mergeCell ref="BT3:BW3"/>
    <mergeCell ref="B4:BX4"/>
    <mergeCell ref="AE6:AE8"/>
    <mergeCell ref="AG6:AN6"/>
    <mergeCell ref="AO6:AV6"/>
    <mergeCell ref="BI6:BO6"/>
    <mergeCell ref="BE5:BF5"/>
    <mergeCell ref="BX6:BX8"/>
  </mergeCells>
  <conditionalFormatting sqref="A338 AL11:AL18 G11:H18 G213:I215 E214 V213:V215 AH214 AZ212:BE214 J213:K214 AJ212:AN214 D319:K327 A341:A345 E341:K345 AH341:AN345 AA214:AA215 AA217 V217 BF213:BF215 D241:K249 AG241:AN249 AG319:AN327 V220:V222 AA220:AA222 C3 F357:K359 AI357:AL359 N357:S359 AQ357:AV359 D340:K340 D348:K348 V341:V345 Y341:Y345 AA341:AF345 AA347:AC347 Y347 V347 W357:AF359 AE347:AF347 BE11:BV18 BF208:BV212 AW318:BV327 AZ341:BV345 AZ347:BV347 AW65:BV66 AW87:BW87 BF67:BV76 BF98:BV106 BF122:BV122 BF153:BV154 BF19:BV64 BF229:BV273 BF10:BW10 AW185:BV185 AW200:BV205 BK199:BV199 BF157:BV162 BO77:BV81 BF109:BV109 BF120:BV120 BF165:BV184 BF329:BW329 BF142:BV142 BF149:BV151 BF350:BV358 BE155:BV155 AZ156:BV156 BF186:BV195 BF216:BV221 BF223:BV227 BF328:BV328 BF330:BV340 BF206:BV206 BF196:BW196 BF88:BV88 AW348:BV348 BG222:BV222 AZ89:BV89 BF197:BV198 BG164:BV164 AZ228:BV228 BH213:BV215 BH146:BV146 BF163:BW163 AW359:BW359 BF207:BW207 BF275:BV317 BF274:BW274">
    <cfRule type="cellIs" dxfId="5124" priority="2788" stopIfTrue="1" operator="equal">
      <formula>0</formula>
    </cfRule>
  </conditionalFormatting>
  <conditionalFormatting sqref="A331:A337">
    <cfRule type="cellIs" dxfId="5123" priority="2785" stopIfTrue="1" operator="equal">
      <formula>0</formula>
    </cfRule>
  </conditionalFormatting>
  <conditionalFormatting sqref="BD86">
    <cfRule type="cellIs" dxfId="5122" priority="2771" stopIfTrue="1" operator="equal">
      <formula>0</formula>
    </cfRule>
  </conditionalFormatting>
  <conditionalFormatting sqref="AZ142:BE142 AZ43:BE43 AW82:AY83 AZ10:BE10 BD82:BD83 AZ121:BA121 AW229:BE229 BD121 AW120:BE120 AW296:BA296 AW174:BE174 AW163:BE163 AW274:BA274 AW265:BA270 AW67:BE74 AW54:BE54 AW251:BE251 AW32:BE32 AW76:BE76 AW329:BE329 AW287:BA294 AW153:BE153 AW207:BE207 BD287:BE294 BD265:BE270 BD274:BE274 BD296:BE296 AW98:BE98">
    <cfRule type="cellIs" dxfId="5121" priority="2773" stopIfTrue="1" operator="equal">
      <formula>0</formula>
    </cfRule>
  </conditionalFormatting>
  <conditionalFormatting sqref="AW109:BE109">
    <cfRule type="cellIs" dxfId="5120" priority="2770" stopIfTrue="1" operator="equal">
      <formula>0</formula>
    </cfRule>
  </conditionalFormatting>
  <conditionalFormatting sqref="BW11:BW86 BW88:BW162 BW330:BW345 BW197:BW206 BW208:BW273 BW360:BW365 BW164:BW195 BW275:BW328 BW347:BW358">
    <cfRule type="cellIs" dxfId="5119" priority="2764" stopIfTrue="1" operator="equal">
      <formula>0</formula>
    </cfRule>
  </conditionalFormatting>
  <conditionalFormatting sqref="AZ122:BD122">
    <cfRule type="cellIs" dxfId="5118" priority="2769" stopIfTrue="1" operator="equal">
      <formula>0</formula>
    </cfRule>
  </conditionalFormatting>
  <conditionalFormatting sqref="AW199:BH199">
    <cfRule type="cellIs" dxfId="5117" priority="2746" stopIfTrue="1" operator="equal">
      <formula>0</formula>
    </cfRule>
  </conditionalFormatting>
  <conditionalFormatting sqref="AZ85:BD85 AW86:BC86">
    <cfRule type="cellIs" dxfId="5116" priority="2772" stopIfTrue="1" operator="equal">
      <formula>0</formula>
    </cfRule>
  </conditionalFormatting>
  <conditionalFormatting sqref="AW122:AY122">
    <cfRule type="cellIs" dxfId="5115" priority="2768" stopIfTrue="1" operator="equal">
      <formula>0</formula>
    </cfRule>
  </conditionalFormatting>
  <conditionalFormatting sqref="BE122">
    <cfRule type="cellIs" dxfId="5114" priority="2767" stopIfTrue="1" operator="equal">
      <formula>0</formula>
    </cfRule>
  </conditionalFormatting>
  <conditionalFormatting sqref="V164:V173 Y164:Y173">
    <cfRule type="cellIs" dxfId="5113" priority="2409" stopIfTrue="1" operator="equal">
      <formula>0</formula>
    </cfRule>
  </conditionalFormatting>
  <conditionalFormatting sqref="V144:V145 Y144:Y145 Y147:Y152 V147:V152">
    <cfRule type="cellIs" dxfId="5112" priority="2411" stopIfTrue="1" operator="equal">
      <formula>0</formula>
    </cfRule>
  </conditionalFormatting>
  <conditionalFormatting sqref="AZ183:BE184">
    <cfRule type="cellIs" dxfId="5111" priority="2724" stopIfTrue="1" operator="equal">
      <formula>0</formula>
    </cfRule>
  </conditionalFormatting>
  <conditionalFormatting sqref="V44:Z44">
    <cfRule type="cellIs" dxfId="5110" priority="2610" stopIfTrue="1" operator="equal">
      <formula>0</formula>
    </cfRule>
  </conditionalFormatting>
  <conditionalFormatting sqref="AA128">
    <cfRule type="cellIs" dxfId="5109" priority="2576" stopIfTrue="1" operator="equal">
      <formula>0</formula>
    </cfRule>
  </conditionalFormatting>
  <conditionalFormatting sqref="AZ82:BA82">
    <cfRule type="cellIs" dxfId="5108" priority="2567" stopIfTrue="1" operator="equal">
      <formula>0</formula>
    </cfRule>
  </conditionalFormatting>
  <conditionalFormatting sqref="AW84:AY84">
    <cfRule type="cellIs" dxfId="5107" priority="2706" stopIfTrue="1" operator="equal">
      <formula>0</formula>
    </cfRule>
  </conditionalFormatting>
  <conditionalFormatting sqref="AZ84:BD84">
    <cfRule type="cellIs" dxfId="5106" priority="2707" stopIfTrue="1" operator="equal">
      <formula>0</formula>
    </cfRule>
  </conditionalFormatting>
  <conditionalFormatting sqref="AA229">
    <cfRule type="cellIs" dxfId="5105" priority="2592" stopIfTrue="1" operator="equal">
      <formula>0</formula>
    </cfRule>
  </conditionalFormatting>
  <conditionalFormatting sqref="AA296">
    <cfRule type="cellIs" dxfId="5104" priority="2590" stopIfTrue="1" operator="equal">
      <formula>0</formula>
    </cfRule>
  </conditionalFormatting>
  <conditionalFormatting sqref="AA251">
    <cfRule type="cellIs" dxfId="5103" priority="2591" stopIfTrue="1" operator="equal">
      <formula>0</formula>
    </cfRule>
  </conditionalFormatting>
  <conditionalFormatting sqref="AA329">
    <cfRule type="cellIs" dxfId="5102" priority="2589" stopIfTrue="1" operator="equal">
      <formula>0</formula>
    </cfRule>
  </conditionalFormatting>
  <conditionalFormatting sqref="AA274">
    <cfRule type="cellIs" dxfId="5101" priority="2588" stopIfTrue="1" operator="equal">
      <formula>0</formula>
    </cfRule>
  </conditionalFormatting>
  <conditionalFormatting sqref="AA54">
    <cfRule type="cellIs" dxfId="5100" priority="2599" stopIfTrue="1" operator="equal">
      <formula>0</formula>
    </cfRule>
  </conditionalFormatting>
  <conditionalFormatting sqref="T86:U86">
    <cfRule type="cellIs" dxfId="5099" priority="2611" stopIfTrue="1" operator="equal">
      <formula>0</formula>
    </cfRule>
  </conditionalFormatting>
  <conditionalFormatting sqref="V142:Z142 V130:Z130 V154:Z160 Y42 V42 V43:Z43 V47:Z47 V20 Y20:Z20 T83:U83 V10:Z10 T87:Z87 T229:Z229 T120:Z120 T296:Z296 T174:Z174 T163:Z163 T274:Z274 T66:Z74 T54:Z54 T251:Z251 T32:Z32 T307:Z307 T329:Z329 T153:Z153 V121:AF121 V49:Z51 T98:Z98 T76:Z76 T207:AF207">
    <cfRule type="cellIs" dxfId="5098" priority="2612" stopIfTrue="1" operator="equal">
      <formula>0</formula>
    </cfRule>
  </conditionalFormatting>
  <conditionalFormatting sqref="T109:Z109">
    <cfRule type="cellIs" dxfId="5097" priority="2609" stopIfTrue="1" operator="equal">
      <formula>0</formula>
    </cfRule>
  </conditionalFormatting>
  <conditionalFormatting sqref="AA162">
    <cfRule type="cellIs" dxfId="5096" priority="2572" stopIfTrue="1" operator="equal">
      <formula>0</formula>
    </cfRule>
  </conditionalFormatting>
  <conditionalFormatting sqref="AA10">
    <cfRule type="cellIs" dxfId="5095" priority="2602" stopIfTrue="1" operator="equal">
      <formula>0</formula>
    </cfRule>
  </conditionalFormatting>
  <conditionalFormatting sqref="Z128">
    <cfRule type="cellIs" dxfId="5094" priority="2577" stopIfTrue="1" operator="equal">
      <formula>0</formula>
    </cfRule>
  </conditionalFormatting>
  <conditionalFormatting sqref="AA76">
    <cfRule type="cellIs" dxfId="5093" priority="2598" stopIfTrue="1" operator="equal">
      <formula>0</formula>
    </cfRule>
  </conditionalFormatting>
  <conditionalFormatting sqref="AA87">
    <cfRule type="cellIs" dxfId="5092" priority="2597" stopIfTrue="1" operator="equal">
      <formula>0</formula>
    </cfRule>
  </conditionalFormatting>
  <conditionalFormatting sqref="AA53">
    <cfRule type="cellIs" dxfId="5091" priority="2582" stopIfTrue="1" operator="equal">
      <formula>0</formula>
    </cfRule>
  </conditionalFormatting>
  <conditionalFormatting sqref="T185:AA185 T199:AA205">
    <cfRule type="cellIs" dxfId="5090" priority="2586" stopIfTrue="1" operator="equal">
      <formula>0</formula>
    </cfRule>
  </conditionalFormatting>
  <conditionalFormatting sqref="V128:X128">
    <cfRule type="cellIs" dxfId="5089" priority="2578" stopIfTrue="1" operator="equal">
      <formula>0</formula>
    </cfRule>
  </conditionalFormatting>
  <conditionalFormatting sqref="Z162">
    <cfRule type="cellIs" dxfId="5088" priority="2573" stopIfTrue="1" operator="equal">
      <formula>0</formula>
    </cfRule>
  </conditionalFormatting>
  <conditionalFormatting sqref="T82:U82">
    <cfRule type="cellIs" dxfId="5087" priority="2569" stopIfTrue="1" operator="equal">
      <formula>0</formula>
    </cfRule>
  </conditionalFormatting>
  <conditionalFormatting sqref="AA153">
    <cfRule type="cellIs" dxfId="5086" priority="2581" stopIfTrue="1" operator="equal">
      <formula>0</formula>
    </cfRule>
  </conditionalFormatting>
  <conditionalFormatting sqref="D359:E359 F350:F352 F353:I355 E352 G352:I352">
    <cfRule type="cellIs" dxfId="5085" priority="2550" stopIfTrue="1" operator="equal">
      <formula>0</formula>
    </cfRule>
  </conditionalFormatting>
  <conditionalFormatting sqref="AA43">
    <cfRule type="cellIs" dxfId="5084" priority="2600" stopIfTrue="1" operator="equal">
      <formula>0</formula>
    </cfRule>
  </conditionalFormatting>
  <conditionalFormatting sqref="V162:Y162">
    <cfRule type="cellIs" dxfId="5083" priority="2574" stopIfTrue="1" operator="equal">
      <formula>0</formula>
    </cfRule>
  </conditionalFormatting>
  <conditionalFormatting sqref="AA142">
    <cfRule type="cellIs" dxfId="5082" priority="2580" stopIfTrue="1" operator="equal">
      <formula>0</formula>
    </cfRule>
  </conditionalFormatting>
  <conditionalFormatting sqref="T359:V359 W350:X352 Y352:AA352 V352 W354:AA355">
    <cfRule type="cellIs" dxfId="5081" priority="2613" stopIfTrue="1" operator="equal">
      <formula>0</formula>
    </cfRule>
  </conditionalFormatting>
  <conditionalFormatting sqref="T128:U128">
    <cfRule type="cellIs" dxfId="5080" priority="2579" stopIfTrue="1" operator="equal">
      <formula>0</formula>
    </cfRule>
  </conditionalFormatting>
  <conditionalFormatting sqref="V122:Y122">
    <cfRule type="cellIs" dxfId="5079" priority="2608" stopIfTrue="1" operator="equal">
      <formula>0</formula>
    </cfRule>
  </conditionalFormatting>
  <conditionalFormatting sqref="T122:U122">
    <cfRule type="cellIs" dxfId="5078" priority="2607" stopIfTrue="1" operator="equal">
      <formula>0</formula>
    </cfRule>
  </conditionalFormatting>
  <conditionalFormatting sqref="Z122">
    <cfRule type="cellIs" dxfId="5077" priority="2606" stopIfTrue="1" operator="equal">
      <formula>0</formula>
    </cfRule>
  </conditionalFormatting>
  <conditionalFormatting sqref="AA130 AA66:AA74 AA98 AA154:AA160">
    <cfRule type="cellIs" dxfId="5076" priority="2604" stopIfTrue="1" operator="equal">
      <formula>0</formula>
    </cfRule>
  </conditionalFormatting>
  <conditionalFormatting sqref="AA120">
    <cfRule type="cellIs" dxfId="5075" priority="2595" stopIfTrue="1" operator="equal">
      <formula>0</formula>
    </cfRule>
  </conditionalFormatting>
  <conditionalFormatting sqref="AA122">
    <cfRule type="cellIs" dxfId="5074" priority="2603" stopIfTrue="1" operator="equal">
      <formula>0</formula>
    </cfRule>
  </conditionalFormatting>
  <conditionalFormatting sqref="AA32">
    <cfRule type="cellIs" dxfId="5073" priority="2601" stopIfTrue="1" operator="equal">
      <formula>0</formula>
    </cfRule>
  </conditionalFormatting>
  <conditionalFormatting sqref="V185:AA185">
    <cfRule type="cellIs" dxfId="5072" priority="2585" stopIfTrue="1" operator="equal">
      <formula>0</formula>
    </cfRule>
  </conditionalFormatting>
  <conditionalFormatting sqref="AA174">
    <cfRule type="cellIs" dxfId="5071" priority="2593" stopIfTrue="1" operator="equal">
      <formula>0</formula>
    </cfRule>
  </conditionalFormatting>
  <conditionalFormatting sqref="AA109">
    <cfRule type="cellIs" dxfId="5070" priority="2596" stopIfTrue="1" operator="equal">
      <formula>0</formula>
    </cfRule>
  </conditionalFormatting>
  <conditionalFormatting sqref="AA163">
    <cfRule type="cellIs" dxfId="5069" priority="2594" stopIfTrue="1" operator="equal">
      <formula>0</formula>
    </cfRule>
  </conditionalFormatting>
  <conditionalFormatting sqref="V53:Z53">
    <cfRule type="cellIs" dxfId="5068" priority="2605" stopIfTrue="1" operator="equal">
      <formula>0</formula>
    </cfRule>
  </conditionalFormatting>
  <conditionalFormatting sqref="AA44">
    <cfRule type="cellIs" dxfId="5067" priority="2583" stopIfTrue="1" operator="equal">
      <formula>0</formula>
    </cfRule>
  </conditionalFormatting>
  <conditionalFormatting sqref="AA20">
    <cfRule type="cellIs" dxfId="5066" priority="2587" stopIfTrue="1" operator="equal">
      <formula>0</formula>
    </cfRule>
  </conditionalFormatting>
  <conditionalFormatting sqref="AA47 AA49:AA51">
    <cfRule type="cellIs" dxfId="5065" priority="2584" stopIfTrue="1" operator="equal">
      <formula>0</formula>
    </cfRule>
  </conditionalFormatting>
  <conditionalFormatting sqref="Y128">
    <cfRule type="cellIs" dxfId="5064" priority="2575" stopIfTrue="1" operator="equal">
      <formula>0</formula>
    </cfRule>
  </conditionalFormatting>
  <conditionalFormatting sqref="T84:U84">
    <cfRule type="cellIs" dxfId="5063" priority="2571" stopIfTrue="1" operator="equal">
      <formula>0</formula>
    </cfRule>
  </conditionalFormatting>
  <conditionalFormatting sqref="I129">
    <cfRule type="cellIs" dxfId="5062" priority="2442" stopIfTrue="1" operator="equal">
      <formula>0</formula>
    </cfRule>
  </conditionalFormatting>
  <conditionalFormatting sqref="I63">
    <cfRule type="cellIs" dxfId="5061" priority="2521" stopIfTrue="1" operator="equal">
      <formula>0</formula>
    </cfRule>
  </conditionalFormatting>
  <conditionalFormatting sqref="I143 I145:I148">
    <cfRule type="cellIs" dxfId="5060" priority="2441" stopIfTrue="1" operator="equal">
      <formula>0</formula>
    </cfRule>
  </conditionalFormatting>
  <conditionalFormatting sqref="I317">
    <cfRule type="cellIs" dxfId="5059" priority="2446" stopIfTrue="1" operator="equal">
      <formula>0</formula>
    </cfRule>
  </conditionalFormatting>
  <conditionalFormatting sqref="G317">
    <cfRule type="cellIs" dxfId="5058" priority="2444" stopIfTrue="1" operator="equal">
      <formula>0</formula>
    </cfRule>
  </conditionalFormatting>
  <conditionalFormatting sqref="E317:F317 H317">
    <cfRule type="cellIs" dxfId="5057" priority="2445" stopIfTrue="1" operator="equal">
      <formula>0</formula>
    </cfRule>
  </conditionalFormatting>
  <conditionalFormatting sqref="T79:U79">
    <cfRule type="cellIs" dxfId="5056" priority="2568" stopIfTrue="1" operator="equal">
      <formula>0</formula>
    </cfRule>
  </conditionalFormatting>
  <conditionalFormatting sqref="AZ182:BE182">
    <cfRule type="cellIs" dxfId="5055" priority="2566" stopIfTrue="1" operator="equal">
      <formula>0</formula>
    </cfRule>
  </conditionalFormatting>
  <conditionalFormatting sqref="AZ175:BE181">
    <cfRule type="cellIs" dxfId="5054" priority="2563" stopIfTrue="1" operator="equal">
      <formula>0</formula>
    </cfRule>
  </conditionalFormatting>
  <conditionalFormatting sqref="F149">
    <cfRule type="cellIs" dxfId="5053" priority="2435" stopIfTrue="1" operator="equal">
      <formula>0</formula>
    </cfRule>
  </conditionalFormatting>
  <conditionalFormatting sqref="H19">
    <cfRule type="cellIs" dxfId="5052" priority="2547" stopIfTrue="1" operator="equal">
      <formula>0</formula>
    </cfRule>
  </conditionalFormatting>
  <conditionalFormatting sqref="G19">
    <cfRule type="cellIs" dxfId="5051" priority="2546" stopIfTrue="1" operator="equal">
      <formula>0</formula>
    </cfRule>
  </conditionalFormatting>
  <conditionalFormatting sqref="E44:H44 E46:H46">
    <cfRule type="cellIs" dxfId="5050" priority="2545" stopIfTrue="1" operator="equal">
      <formula>0</formula>
    </cfRule>
  </conditionalFormatting>
  <conditionalFormatting sqref="I53">
    <cfRule type="cellIs" dxfId="5049" priority="2509" stopIfTrue="1" operator="equal">
      <formula>0</formula>
    </cfRule>
  </conditionalFormatting>
  <conditionalFormatting sqref="F230:F235">
    <cfRule type="cellIs" dxfId="5048" priority="2431" stopIfTrue="1" operator="equal">
      <formula>0</formula>
    </cfRule>
  </conditionalFormatting>
  <conditionalFormatting sqref="E339:H339">
    <cfRule type="cellIs" dxfId="5047" priority="2462" stopIfTrue="1" operator="equal">
      <formula>0</formula>
    </cfRule>
  </conditionalFormatting>
  <conditionalFormatting sqref="I330:I338">
    <cfRule type="cellIs" dxfId="5046" priority="2461" stopIfTrue="1" operator="equal">
      <formula>0</formula>
    </cfRule>
  </conditionalFormatting>
  <conditionalFormatting sqref="G164:G170">
    <cfRule type="cellIs" dxfId="5045" priority="2443" stopIfTrue="1" operator="equal">
      <formula>0</formula>
    </cfRule>
  </conditionalFormatting>
  <conditionalFormatting sqref="D119">
    <cfRule type="cellIs" dxfId="5044" priority="2450" stopIfTrue="1" operator="equal">
      <formula>0</formula>
    </cfRule>
  </conditionalFormatting>
  <conditionalFormatting sqref="I339">
    <cfRule type="cellIs" dxfId="5043" priority="2460" stopIfTrue="1" operator="equal">
      <formula>0</formula>
    </cfRule>
  </conditionalFormatting>
  <conditionalFormatting sqref="D47:D52">
    <cfRule type="cellIs" dxfId="5042" priority="2427" stopIfTrue="1" operator="equal">
      <formula>0</formula>
    </cfRule>
  </conditionalFormatting>
  <conditionalFormatting sqref="D84">
    <cfRule type="cellIs" dxfId="5041" priority="2458" stopIfTrue="1" operator="equal">
      <formula>0</formula>
    </cfRule>
  </conditionalFormatting>
  <conditionalFormatting sqref="E63:H63">
    <cfRule type="cellIs" dxfId="5040" priority="2459" stopIfTrue="1" operator="equal">
      <formula>0</formula>
    </cfRule>
  </conditionalFormatting>
  <conditionalFormatting sqref="E172:G172">
    <cfRule type="cellIs" dxfId="5039" priority="2457" stopIfTrue="1" operator="equal">
      <formula>0</formula>
    </cfRule>
  </conditionalFormatting>
  <conditionalFormatting sqref="H172">
    <cfRule type="cellIs" dxfId="5038" priority="2456" stopIfTrue="1" operator="equal">
      <formula>0</formula>
    </cfRule>
  </conditionalFormatting>
  <conditionalFormatting sqref="I172">
    <cfRule type="cellIs" dxfId="5037" priority="2455" stopIfTrue="1" operator="equal">
      <formula>0</formula>
    </cfRule>
  </conditionalFormatting>
  <conditionalFormatting sqref="I175:I181">
    <cfRule type="cellIs" dxfId="5036" priority="2454" stopIfTrue="1" operator="equal">
      <formula>0</formula>
    </cfRule>
  </conditionalFormatting>
  <conditionalFormatting sqref="I347">
    <cfRule type="cellIs" dxfId="5035" priority="2541" stopIfTrue="1" operator="equal">
      <formula>0</formula>
    </cfRule>
  </conditionalFormatting>
  <conditionalFormatting sqref="D82">
    <cfRule type="cellIs" dxfId="5034" priority="2449" stopIfTrue="1" operator="equal">
      <formula>0</formula>
    </cfRule>
  </conditionalFormatting>
  <conditionalFormatting sqref="I272">
    <cfRule type="cellIs" dxfId="5033" priority="2447" stopIfTrue="1" operator="equal">
      <formula>0</formula>
    </cfRule>
  </conditionalFormatting>
  <conditionalFormatting sqref="E119:G119">
    <cfRule type="cellIs" dxfId="5032" priority="2451" stopIfTrue="1" operator="equal">
      <formula>0</formula>
    </cfRule>
  </conditionalFormatting>
  <conditionalFormatting sqref="F150:G150">
    <cfRule type="cellIs" dxfId="5031" priority="2439" stopIfTrue="1" operator="equal">
      <formula>0</formula>
    </cfRule>
  </conditionalFormatting>
  <conditionalFormatting sqref="D149:E149">
    <cfRule type="cellIs" dxfId="5030" priority="2432" stopIfTrue="1" operator="equal">
      <formula>0</formula>
    </cfRule>
  </conditionalFormatting>
  <conditionalFormatting sqref="I230:I235">
    <cfRule type="cellIs" dxfId="5029" priority="2430" stopIfTrue="1" operator="equal">
      <formula>0</formula>
    </cfRule>
  </conditionalFormatting>
  <conditionalFormatting sqref="I150">
    <cfRule type="cellIs" dxfId="5028" priority="2437" stopIfTrue="1" operator="equal">
      <formula>0</formula>
    </cfRule>
  </conditionalFormatting>
  <conditionalFormatting sqref="G230:G235">
    <cfRule type="cellIs" dxfId="5027" priority="2429" stopIfTrue="1" operator="equal">
      <formula>0</formula>
    </cfRule>
  </conditionalFormatting>
  <conditionalFormatting sqref="D150:E150">
    <cfRule type="cellIs" dxfId="5026" priority="2436" stopIfTrue="1" operator="equal">
      <formula>0</formula>
    </cfRule>
  </conditionalFormatting>
  <conditionalFormatting sqref="I149">
    <cfRule type="cellIs" dxfId="5025" priority="2433" stopIfTrue="1" operator="equal">
      <formula>0</formula>
    </cfRule>
  </conditionalFormatting>
  <conditionalFormatting sqref="I56:I62">
    <cfRule type="cellIs" dxfId="5024" priority="2522" stopIfTrue="1" operator="equal">
      <formula>0</formula>
    </cfRule>
  </conditionalFormatting>
  <conditionalFormatting sqref="I286:I294">
    <cfRule type="cellIs" dxfId="5023" priority="2516" stopIfTrue="1" operator="equal">
      <formula>0</formula>
    </cfRule>
  </conditionalFormatting>
  <conditionalFormatting sqref="G149">
    <cfRule type="cellIs" dxfId="5022" priority="2428" stopIfTrue="1" operator="equal">
      <formula>0</formula>
    </cfRule>
  </conditionalFormatting>
  <conditionalFormatting sqref="T47:U47 T49:U51">
    <cfRule type="cellIs" dxfId="5021" priority="2552" stopIfTrue="1" operator="equal">
      <formula>0</formula>
    </cfRule>
  </conditionalFormatting>
  <conditionalFormatting sqref="E295:H295 F152 D152 E142:H142 E130:H130 E154:H160 F252:F259 F273:G273 E75:H75 G42 E42 E43:H43 E47:H52 E20 G20:H20 D83 E10:H10 D87:H87 D229:H229 E56:H62 E328:G328 E250:G250 F236:F237 D120:H120 D296:H296 D174:H174 D163:H163 D274:H274 D264:H270 D66:H74 D54:H54 D251:H251 D32:H32 D307:H307 D76:H76 D329:H329 D98:H98 D286:H294 D153:H153 D207:H207 E347:H347 E64:H64 E96:H97 F239:G239">
    <cfRule type="cellIs" dxfId="5020" priority="2549" stopIfTrue="1" operator="equal">
      <formula>0</formula>
    </cfRule>
  </conditionalFormatting>
  <conditionalFormatting sqref="D86">
    <cfRule type="cellIs" dxfId="5019" priority="2548" stopIfTrue="1" operator="equal">
      <formula>0</formula>
    </cfRule>
  </conditionalFormatting>
  <conditionalFormatting sqref="I32">
    <cfRule type="cellIs" dxfId="5018" priority="2536" stopIfTrue="1" operator="equal">
      <formula>0</formula>
    </cfRule>
  </conditionalFormatting>
  <conditionalFormatting sqref="I120">
    <cfRule type="cellIs" dxfId="5017" priority="2530" stopIfTrue="1" operator="equal">
      <formula>0</formula>
    </cfRule>
  </conditionalFormatting>
  <conditionalFormatting sqref="I109">
    <cfRule type="cellIs" dxfId="5016" priority="2531" stopIfTrue="1" operator="equal">
      <formula>0</formula>
    </cfRule>
  </conditionalFormatting>
  <conditionalFormatting sqref="I87">
    <cfRule type="cellIs" dxfId="5015" priority="2532" stopIfTrue="1" operator="equal">
      <formula>0</formula>
    </cfRule>
  </conditionalFormatting>
  <conditionalFormatting sqref="D109:H109">
    <cfRule type="cellIs" dxfId="5014" priority="2544" stopIfTrue="1" operator="equal">
      <formula>0</formula>
    </cfRule>
  </conditionalFormatting>
  <conditionalFormatting sqref="H250">
    <cfRule type="cellIs" dxfId="5013" priority="2543" stopIfTrue="1" operator="equal">
      <formula>0</formula>
    </cfRule>
  </conditionalFormatting>
  <conditionalFormatting sqref="I250">
    <cfRule type="cellIs" dxfId="5012" priority="2539" stopIfTrue="1" operator="equal">
      <formula>0</formula>
    </cfRule>
  </conditionalFormatting>
  <conditionalFormatting sqref="I130 I64 I96:I98 I295 I154:I160 I66:I75">
    <cfRule type="cellIs" dxfId="5011" priority="2540" stopIfTrue="1" operator="equal">
      <formula>0</formula>
    </cfRule>
  </conditionalFormatting>
  <conditionalFormatting sqref="I306">
    <cfRule type="cellIs" dxfId="5010" priority="2538" stopIfTrue="1" operator="equal">
      <formula>0</formula>
    </cfRule>
  </conditionalFormatting>
  <conditionalFormatting sqref="I10">
    <cfRule type="cellIs" dxfId="5009" priority="2537" stopIfTrue="1" operator="equal">
      <formula>0</formula>
    </cfRule>
  </conditionalFormatting>
  <conditionalFormatting sqref="I43">
    <cfRule type="cellIs" dxfId="5008" priority="2535" stopIfTrue="1" operator="equal">
      <formula>0</formula>
    </cfRule>
  </conditionalFormatting>
  <conditionalFormatting sqref="I54">
    <cfRule type="cellIs" dxfId="5007" priority="2534" stopIfTrue="1" operator="equal">
      <formula>0</formula>
    </cfRule>
  </conditionalFormatting>
  <conditionalFormatting sqref="I76">
    <cfRule type="cellIs" dxfId="5006" priority="2533" stopIfTrue="1" operator="equal">
      <formula>0</formula>
    </cfRule>
  </conditionalFormatting>
  <conditionalFormatting sqref="I174">
    <cfRule type="cellIs" dxfId="5005" priority="2528" stopIfTrue="1" operator="equal">
      <formula>0</formula>
    </cfRule>
  </conditionalFormatting>
  <conditionalFormatting sqref="I264:I270">
    <cfRule type="cellIs" dxfId="5004" priority="2525" stopIfTrue="1" operator="equal">
      <formula>0</formula>
    </cfRule>
  </conditionalFormatting>
  <conditionalFormatting sqref="E275:H275 E277:H284">
    <cfRule type="cellIs" dxfId="5003" priority="2520" stopIfTrue="1" operator="equal">
      <formula>0</formula>
    </cfRule>
  </conditionalFormatting>
  <conditionalFormatting sqref="I19">
    <cfRule type="cellIs" dxfId="5002" priority="2514" stopIfTrue="1" operator="equal">
      <formula>0</formula>
    </cfRule>
  </conditionalFormatting>
  <conditionalFormatting sqref="I296">
    <cfRule type="cellIs" dxfId="5001" priority="2524" stopIfTrue="1" operator="equal">
      <formula>0</formula>
    </cfRule>
  </conditionalFormatting>
  <conditionalFormatting sqref="D185:I185 H199:I205 D199:F205">
    <cfRule type="cellIs" dxfId="5000" priority="2513" stopIfTrue="1" operator="equal">
      <formula>0</formula>
    </cfRule>
  </conditionalFormatting>
  <conditionalFormatting sqref="I329">
    <cfRule type="cellIs" dxfId="4999" priority="2523" stopIfTrue="1" operator="equal">
      <formula>0</formula>
    </cfRule>
  </conditionalFormatting>
  <conditionalFormatting sqref="I275 I277:I284">
    <cfRule type="cellIs" dxfId="4998" priority="2519" stopIfTrue="1" operator="equal">
      <formula>0</formula>
    </cfRule>
  </conditionalFormatting>
  <conditionalFormatting sqref="I274">
    <cfRule type="cellIs" dxfId="4997" priority="2518" stopIfTrue="1" operator="equal">
      <formula>0</formula>
    </cfRule>
  </conditionalFormatting>
  <conditionalFormatting sqref="I307">
    <cfRule type="cellIs" dxfId="4996" priority="2517" stopIfTrue="1" operator="equal">
      <formula>0</formula>
    </cfRule>
  </conditionalFormatting>
  <conditionalFormatting sqref="I20">
    <cfRule type="cellIs" dxfId="4995" priority="2515" stopIfTrue="1" operator="equal">
      <formula>0</formula>
    </cfRule>
  </conditionalFormatting>
  <conditionalFormatting sqref="E151:G151">
    <cfRule type="cellIs" dxfId="4994" priority="2499" stopIfTrue="1" operator="equal">
      <formula>0</formula>
    </cfRule>
  </conditionalFormatting>
  <conditionalFormatting sqref="H219:H225">
    <cfRule type="cellIs" dxfId="4993" priority="2477" stopIfTrue="1" operator="equal">
      <formula>0</formula>
    </cfRule>
  </conditionalFormatting>
  <conditionalFormatting sqref="E53:H53">
    <cfRule type="cellIs" dxfId="4992" priority="2542" stopIfTrue="1" operator="equal">
      <formula>0</formula>
    </cfRule>
  </conditionalFormatting>
  <conditionalFormatting sqref="H143 H145:H148">
    <cfRule type="cellIs" dxfId="4991" priority="2440" stopIfTrue="1" operator="equal">
      <formula>0</formula>
    </cfRule>
  </conditionalFormatting>
  <conditionalFormatting sqref="I163">
    <cfRule type="cellIs" dxfId="4990" priority="2529" stopIfTrue="1" operator="equal">
      <formula>0</formula>
    </cfRule>
  </conditionalFormatting>
  <conditionalFormatting sqref="I346">
    <cfRule type="cellIs" dxfId="4989" priority="2397" stopIfTrue="1" operator="equal">
      <formula>0</formula>
    </cfRule>
  </conditionalFormatting>
  <conditionalFormatting sqref="I226:I228">
    <cfRule type="cellIs" dxfId="4988" priority="2478" stopIfTrue="1" operator="equal">
      <formula>0</formula>
    </cfRule>
  </conditionalFormatting>
  <conditionalFormatting sqref="I271">
    <cfRule type="cellIs" dxfId="4987" priority="2452" stopIfTrue="1" operator="equal">
      <formula>0</formula>
    </cfRule>
  </conditionalFormatting>
  <conditionalFormatting sqref="D79">
    <cfRule type="cellIs" dxfId="4986" priority="2448" stopIfTrue="1" operator="equal">
      <formula>0</formula>
    </cfRule>
  </conditionalFormatting>
  <conditionalFormatting sqref="I44 I46">
    <cfRule type="cellIs" dxfId="4985" priority="2510" stopIfTrue="1" operator="equal">
      <formula>0</formula>
    </cfRule>
  </conditionalFormatting>
  <conditionalFormatting sqref="I229">
    <cfRule type="cellIs" dxfId="4984" priority="2527" stopIfTrue="1" operator="equal">
      <formula>0</formula>
    </cfRule>
  </conditionalFormatting>
  <conditionalFormatting sqref="E185:I185 E195:I195 E206:F206 H206:I206">
    <cfRule type="cellIs" dxfId="4983" priority="2512" stopIfTrue="1" operator="equal">
      <formula>0</formula>
    </cfRule>
  </conditionalFormatting>
  <conditionalFormatting sqref="I47:I52">
    <cfRule type="cellIs" dxfId="4982" priority="2511" stopIfTrue="1" operator="equal">
      <formula>0</formula>
    </cfRule>
  </conditionalFormatting>
  <conditionalFormatting sqref="I162">
    <cfRule type="cellIs" dxfId="4981" priority="2495" stopIfTrue="1" operator="equal">
      <formula>0</formula>
    </cfRule>
  </conditionalFormatting>
  <conditionalFormatting sqref="E164:F170">
    <cfRule type="cellIs" dxfId="4980" priority="2492" stopIfTrue="1" operator="equal">
      <formula>0</formula>
    </cfRule>
  </conditionalFormatting>
  <conditionalFormatting sqref="I153">
    <cfRule type="cellIs" dxfId="4979" priority="2507" stopIfTrue="1" operator="equal">
      <formula>0</formula>
    </cfRule>
  </conditionalFormatting>
  <conditionalFormatting sqref="I171 I173">
    <cfRule type="cellIs" dxfId="4978" priority="2493" stopIfTrue="1" operator="equal">
      <formula>0</formula>
    </cfRule>
  </conditionalFormatting>
  <conditionalFormatting sqref="H164:H170">
    <cfRule type="cellIs" dxfId="4977" priority="2491" stopIfTrue="1" operator="equal">
      <formula>0</formula>
    </cfRule>
  </conditionalFormatting>
  <conditionalFormatting sqref="I251">
    <cfRule type="cellIs" dxfId="4976" priority="2526" stopIfTrue="1" operator="equal">
      <formula>0</formula>
    </cfRule>
  </conditionalFormatting>
  <conditionalFormatting sqref="F217 G226:H228 E208:E210 G222:G225 E222:F228 D219:G220">
    <cfRule type="cellIs" dxfId="4975" priority="2481" stopIfTrue="1" operator="equal">
      <formula>0</formula>
    </cfRule>
  </conditionalFormatting>
  <conditionalFormatting sqref="H208:I209">
    <cfRule type="cellIs" dxfId="4974" priority="2482" stopIfTrue="1" operator="equal">
      <formula>0</formula>
    </cfRule>
  </conditionalFormatting>
  <conditionalFormatting sqref="I207">
    <cfRule type="cellIs" dxfId="4973" priority="2508" stopIfTrue="1" operator="equal">
      <formula>0</formula>
    </cfRule>
  </conditionalFormatting>
  <conditionalFormatting sqref="I142">
    <cfRule type="cellIs" dxfId="4972" priority="2506" stopIfTrue="1" operator="equal">
      <formula>0</formula>
    </cfRule>
  </conditionalFormatting>
  <conditionalFormatting sqref="D128">
    <cfRule type="cellIs" dxfId="4971" priority="2505" stopIfTrue="1" operator="equal">
      <formula>0</formula>
    </cfRule>
  </conditionalFormatting>
  <conditionalFormatting sqref="E186:I194">
    <cfRule type="cellIs" dxfId="4970" priority="2483" stopIfTrue="1" operator="equal">
      <formula>0</formula>
    </cfRule>
  </conditionalFormatting>
  <conditionalFormatting sqref="E128:F128">
    <cfRule type="cellIs" dxfId="4969" priority="2504" stopIfTrue="1" operator="equal">
      <formula>0</formula>
    </cfRule>
  </conditionalFormatting>
  <conditionalFormatting sqref="H128">
    <cfRule type="cellIs" dxfId="4968" priority="2503" stopIfTrue="1" operator="equal">
      <formula>0</formula>
    </cfRule>
  </conditionalFormatting>
  <conditionalFormatting sqref="I128">
    <cfRule type="cellIs" dxfId="4967" priority="2502" stopIfTrue="1" operator="equal">
      <formula>0</formula>
    </cfRule>
  </conditionalFormatting>
  <conditionalFormatting sqref="G128">
    <cfRule type="cellIs" dxfId="4966" priority="2501" stopIfTrue="1" operator="equal">
      <formula>0</formula>
    </cfRule>
  </conditionalFormatting>
  <conditionalFormatting sqref="E129 G129">
    <cfRule type="cellIs" dxfId="4965" priority="2500" stopIfTrue="1" operator="equal">
      <formula>0</formula>
    </cfRule>
  </conditionalFormatting>
  <conditionalFormatting sqref="H151">
    <cfRule type="cellIs" dxfId="4964" priority="2498" stopIfTrue="1" operator="equal">
      <formula>0</formula>
    </cfRule>
  </conditionalFormatting>
  <conditionalFormatting sqref="I151">
    <cfRule type="cellIs" dxfId="4963" priority="2497" stopIfTrue="1" operator="equal">
      <formula>0</formula>
    </cfRule>
  </conditionalFormatting>
  <conditionalFormatting sqref="E162:G162">
    <cfRule type="cellIs" dxfId="4962" priority="2496" stopIfTrue="1" operator="equal">
      <formula>0</formula>
    </cfRule>
  </conditionalFormatting>
  <conditionalFormatting sqref="D164:D165 D167:D170">
    <cfRule type="cellIs" dxfId="4961" priority="2489" stopIfTrue="1" operator="equal">
      <formula>0</formula>
    </cfRule>
  </conditionalFormatting>
  <conditionalFormatting sqref="I164:I170">
    <cfRule type="cellIs" dxfId="4960" priority="2490" stopIfTrue="1" operator="equal">
      <formula>0</formula>
    </cfRule>
  </conditionalFormatting>
  <conditionalFormatting sqref="E183:H184">
    <cfRule type="cellIs" dxfId="4959" priority="2488" stopIfTrue="1" operator="equal">
      <formula>0</formula>
    </cfRule>
  </conditionalFormatting>
  <conditionalFormatting sqref="D172 E171:H171 E173:I173">
    <cfRule type="cellIs" dxfId="4958" priority="2494" stopIfTrue="1" operator="equal">
      <formula>0</formula>
    </cfRule>
  </conditionalFormatting>
  <conditionalFormatting sqref="E221:G221">
    <cfRule type="cellIs" dxfId="4957" priority="2474" stopIfTrue="1" operator="equal">
      <formula>0</formula>
    </cfRule>
  </conditionalFormatting>
  <conditionalFormatting sqref="E182:G182">
    <cfRule type="cellIs" dxfId="4956" priority="2487" stopIfTrue="1" operator="equal">
      <formula>0</formula>
    </cfRule>
  </conditionalFormatting>
  <conditionalFormatting sqref="H182">
    <cfRule type="cellIs" dxfId="4955" priority="2486" stopIfTrue="1" operator="equal">
      <formula>0</formula>
    </cfRule>
  </conditionalFormatting>
  <conditionalFormatting sqref="I183:I184">
    <cfRule type="cellIs" dxfId="4954" priority="2485" stopIfTrue="1" operator="equal">
      <formula>0</formula>
    </cfRule>
  </conditionalFormatting>
  <conditionalFormatting sqref="I182">
    <cfRule type="cellIs" dxfId="4953" priority="2484" stopIfTrue="1" operator="equal">
      <formula>0</formula>
    </cfRule>
  </conditionalFormatting>
  <conditionalFormatting sqref="G306">
    <cfRule type="cellIs" dxfId="4952" priority="2464" stopIfTrue="1" operator="equal">
      <formula>0</formula>
    </cfRule>
  </conditionalFormatting>
  <conditionalFormatting sqref="E271">
    <cfRule type="cellIs" dxfId="4951" priority="2466" stopIfTrue="1" operator="equal">
      <formula>0</formula>
    </cfRule>
  </conditionalFormatting>
  <conditionalFormatting sqref="I219:I225">
    <cfRule type="cellIs" dxfId="4950" priority="2476" stopIfTrue="1" operator="equal">
      <formula>0</formula>
    </cfRule>
  </conditionalFormatting>
  <conditionalFormatting sqref="H271">
    <cfRule type="cellIs" dxfId="4949" priority="2468" stopIfTrue="1" operator="equal">
      <formula>0</formula>
    </cfRule>
  </conditionalFormatting>
  <conditionalFormatting sqref="D217:E217">
    <cfRule type="cellIs" dxfId="4948" priority="2480" stopIfTrue="1" operator="equal">
      <formula>0</formula>
    </cfRule>
  </conditionalFormatting>
  <conditionalFormatting sqref="I260">
    <cfRule type="cellIs" dxfId="4947" priority="2470" stopIfTrue="1" operator="equal">
      <formula>0</formula>
    </cfRule>
  </conditionalFormatting>
  <conditionalFormatting sqref="E272 F271:F272">
    <cfRule type="cellIs" dxfId="4946" priority="2469" stopIfTrue="1" operator="equal">
      <formula>0</formula>
    </cfRule>
  </conditionalFormatting>
  <conditionalFormatting sqref="F213">
    <cfRule type="cellIs" dxfId="4945" priority="2479" stopIfTrue="1" operator="equal">
      <formula>0</formula>
    </cfRule>
  </conditionalFormatting>
  <conditionalFormatting sqref="F215">
    <cfRule type="cellIs" dxfId="4944" priority="2475" stopIfTrue="1" operator="equal">
      <formula>0</formula>
    </cfRule>
  </conditionalFormatting>
  <conditionalFormatting sqref="E306:F306 H306">
    <cfRule type="cellIs" dxfId="4943" priority="2465" stopIfTrue="1" operator="equal">
      <formula>0</formula>
    </cfRule>
  </conditionalFormatting>
  <conditionalFormatting sqref="G260:H260">
    <cfRule type="cellIs" dxfId="4942" priority="2472" stopIfTrue="1" operator="equal">
      <formula>0</formula>
    </cfRule>
  </conditionalFormatting>
  <conditionalFormatting sqref="I261:I262">
    <cfRule type="cellIs" dxfId="4941" priority="2471" stopIfTrue="1" operator="equal">
      <formula>0</formula>
    </cfRule>
  </conditionalFormatting>
  <conditionalFormatting sqref="G261:H262 D261:E262">
    <cfRule type="cellIs" dxfId="4940" priority="2473" stopIfTrue="1" operator="equal">
      <formula>0</formula>
    </cfRule>
  </conditionalFormatting>
  <conditionalFormatting sqref="G271">
    <cfRule type="cellIs" dxfId="4939" priority="2467" stopIfTrue="1" operator="equal">
      <formula>0</formula>
    </cfRule>
  </conditionalFormatting>
  <conditionalFormatting sqref="E330:H338">
    <cfRule type="cellIs" dxfId="4938" priority="2463" stopIfTrue="1" operator="equal">
      <formula>0</formula>
    </cfRule>
  </conditionalFormatting>
  <conditionalFormatting sqref="G206">
    <cfRule type="cellIs" dxfId="4937" priority="2453" stopIfTrue="1" operator="equal">
      <formula>0</formula>
    </cfRule>
  </conditionalFormatting>
  <conditionalFormatting sqref="H149">
    <cfRule type="cellIs" dxfId="4936" priority="2434" stopIfTrue="1" operator="equal">
      <formula>0</formula>
    </cfRule>
  </conditionalFormatting>
  <conditionalFormatting sqref="H150">
    <cfRule type="cellIs" dxfId="4935" priority="2438" stopIfTrue="1" operator="equal">
      <formula>0</formula>
    </cfRule>
  </conditionalFormatting>
  <conditionalFormatting sqref="V75:Z75">
    <cfRule type="cellIs" dxfId="4934" priority="2421" stopIfTrue="1" operator="equal">
      <formula>0</formula>
    </cfRule>
  </conditionalFormatting>
  <conditionalFormatting sqref="V56:Z64">
    <cfRule type="cellIs" dxfId="4933" priority="2424" stopIfTrue="1" operator="equal">
      <formula>0</formula>
    </cfRule>
  </conditionalFormatting>
  <conditionalFormatting sqref="AA177:AA184">
    <cfRule type="cellIs" dxfId="4932" priority="2406" stopIfTrue="1" operator="equal">
      <formula>0</formula>
    </cfRule>
  </conditionalFormatting>
  <conditionalFormatting sqref="V187:V195 Y187:Y195">
    <cfRule type="cellIs" dxfId="4931" priority="2405" stopIfTrue="1" operator="equal">
      <formula>0</formula>
    </cfRule>
  </conditionalFormatting>
  <conditionalFormatting sqref="AA164:AA173">
    <cfRule type="cellIs" dxfId="4930" priority="2408" stopIfTrue="1" operator="equal">
      <formula>0</formula>
    </cfRule>
  </conditionalFormatting>
  <conditionalFormatting sqref="D43">
    <cfRule type="cellIs" dxfId="4929" priority="2426" stopIfTrue="1" operator="equal">
      <formula>0</formula>
    </cfRule>
  </conditionalFormatting>
  <conditionalFormatting sqref="AA75">
    <cfRule type="cellIs" dxfId="4928" priority="2420" stopIfTrue="1" operator="equal">
      <formula>0</formula>
    </cfRule>
  </conditionalFormatting>
  <conditionalFormatting sqref="T43:U43">
    <cfRule type="cellIs" dxfId="4927" priority="2425" stopIfTrue="1" operator="equal">
      <formula>0</formula>
    </cfRule>
  </conditionalFormatting>
  <conditionalFormatting sqref="AA56:AA64">
    <cfRule type="cellIs" dxfId="4926" priority="2423" stopIfTrue="1" operator="equal">
      <formula>0</formula>
    </cfRule>
  </conditionalFormatting>
  <conditionalFormatting sqref="T56:U64">
    <cfRule type="cellIs" dxfId="4925" priority="2422" stopIfTrue="1" operator="equal">
      <formula>0</formula>
    </cfRule>
  </conditionalFormatting>
  <conditionalFormatting sqref="T75:U75">
    <cfRule type="cellIs" dxfId="4924" priority="2419" stopIfTrue="1" operator="equal">
      <formula>0</formula>
    </cfRule>
  </conditionalFormatting>
  <conditionalFormatting sqref="V96:Y97">
    <cfRule type="cellIs" dxfId="4923" priority="2418" stopIfTrue="1" operator="equal">
      <formula>0</formula>
    </cfRule>
  </conditionalFormatting>
  <conditionalFormatting sqref="V100:Y108">
    <cfRule type="cellIs" dxfId="4922" priority="2417" stopIfTrue="1" operator="equal">
      <formula>0</formula>
    </cfRule>
  </conditionalFormatting>
  <conditionalFormatting sqref="V119:Y119">
    <cfRule type="cellIs" dxfId="4921" priority="2416" stopIfTrue="1" operator="equal">
      <formula>0</formula>
    </cfRule>
  </conditionalFormatting>
  <conditionalFormatting sqref="V129 Y129">
    <cfRule type="cellIs" dxfId="4920" priority="2415" stopIfTrue="1" operator="equal">
      <formula>0</formula>
    </cfRule>
  </conditionalFormatting>
  <conditionalFormatting sqref="AA129">
    <cfRule type="cellIs" dxfId="4919" priority="2414" stopIfTrue="1" operator="equal">
      <formula>0</formula>
    </cfRule>
  </conditionalFormatting>
  <conditionalFormatting sqref="V141 Y141">
    <cfRule type="cellIs" dxfId="4918" priority="2413" stopIfTrue="1" operator="equal">
      <formula>0</formula>
    </cfRule>
  </conditionalFormatting>
  <conditionalFormatting sqref="AA141">
    <cfRule type="cellIs" dxfId="4917" priority="2412" stopIfTrue="1" operator="equal">
      <formula>0</formula>
    </cfRule>
  </conditionalFormatting>
  <conditionalFormatting sqref="AA144:AA145 AA147:AA152">
    <cfRule type="cellIs" dxfId="4916" priority="2410" stopIfTrue="1" operator="equal">
      <formula>0</formula>
    </cfRule>
  </conditionalFormatting>
  <conditionalFormatting sqref="V182:V184 Y182:Y184">
    <cfRule type="cellIs" dxfId="4915" priority="2407" stopIfTrue="1" operator="equal">
      <formula>0</formula>
    </cfRule>
  </conditionalFormatting>
  <conditionalFormatting sqref="AA187:AA195">
    <cfRule type="cellIs" dxfId="4914" priority="2404" stopIfTrue="1" operator="equal">
      <formula>0</formula>
    </cfRule>
  </conditionalFormatting>
  <conditionalFormatting sqref="AA208:AA210 AA226:AA228">
    <cfRule type="cellIs" dxfId="4913" priority="2400" stopIfTrue="1" operator="equal">
      <formula>0</formula>
    </cfRule>
  </conditionalFormatting>
  <conditionalFormatting sqref="V206 Y206">
    <cfRule type="cellIs" dxfId="4912" priority="2403" stopIfTrue="1" operator="equal">
      <formula>0</formula>
    </cfRule>
  </conditionalFormatting>
  <conditionalFormatting sqref="AA206">
    <cfRule type="cellIs" dxfId="4911" priority="2402" stopIfTrue="1" operator="equal">
      <formula>0</formula>
    </cfRule>
  </conditionalFormatting>
  <conditionalFormatting sqref="E346:H346">
    <cfRule type="cellIs" dxfId="4910" priority="2398" stopIfTrue="1" operator="equal">
      <formula>0</formula>
    </cfRule>
  </conditionalFormatting>
  <conditionalFormatting sqref="AL122">
    <cfRule type="cellIs" dxfId="4909" priority="2380" stopIfTrue="1" operator="equal">
      <formula>0</formula>
    </cfRule>
  </conditionalFormatting>
  <conditionalFormatting sqref="Y208:Y210 Y226:Y228 V226:V228 V208:V210 Y217 Y214 Y220:Y222">
    <cfRule type="cellIs" dxfId="4908" priority="2401" stopIfTrue="1" operator="equal">
      <formula>0</formula>
    </cfRule>
  </conditionalFormatting>
  <conditionalFormatting sqref="AH85:AJ85 AG86:AI86">
    <cfRule type="cellIs" dxfId="4907" priority="2393" stopIfTrue="1" operator="equal">
      <formula>0</formula>
    </cfRule>
  </conditionalFormatting>
  <conditionalFormatting sqref="V275">
    <cfRule type="cellIs" dxfId="4906" priority="2399" stopIfTrue="1" operator="equal">
      <formula>0</formula>
    </cfRule>
  </conditionalFormatting>
  <conditionalFormatting sqref="AK250">
    <cfRule type="cellIs" dxfId="4905" priority="2384" stopIfTrue="1" operator="equal">
      <formula>0</formula>
    </cfRule>
  </conditionalFormatting>
  <conditionalFormatting sqref="AH53:AK53">
    <cfRule type="cellIs" dxfId="4904" priority="2383" stopIfTrue="1" operator="equal">
      <formula>0</formula>
    </cfRule>
  </conditionalFormatting>
  <conditionalFormatting sqref="AL347">
    <cfRule type="cellIs" dxfId="4903" priority="2382" stopIfTrue="1" operator="equal">
      <formula>0</formula>
    </cfRule>
  </conditionalFormatting>
  <conditionalFormatting sqref="AL130 AL64 AL96:AL98 AL295 AL154:AL160 AL66:AL75">
    <cfRule type="cellIs" dxfId="4902" priority="2381" stopIfTrue="1" operator="equal">
      <formula>0</formula>
    </cfRule>
  </conditionalFormatting>
  <conditionalFormatting sqref="H162">
    <cfRule type="cellIs" dxfId="4901" priority="2396" stopIfTrue="1" operator="equal">
      <formula>0</formula>
    </cfRule>
  </conditionalFormatting>
  <conditionalFormatting sqref="AG359:AH359 AJ352:AL352 AH352 AI354:AL355 AI350:AI353 AK353:AL353">
    <cfRule type="cellIs" dxfId="4900" priority="2395" stopIfTrue="1" operator="equal">
      <formula>0</formula>
    </cfRule>
  </conditionalFormatting>
  <conditionalFormatting sqref="AJ86">
    <cfRule type="cellIs" dxfId="4899" priority="2392" stopIfTrue="1" operator="equal">
      <formula>0</formula>
    </cfRule>
  </conditionalFormatting>
  <conditionalFormatting sqref="AH295:AK295 AI152 AG152 AH142:AK142 AH130:AK130 AH154:AK160 AI252:AI259 AI273:AJ273 AH75:AK75 AJ42 AH42 AH43:AK43 AH47:AK52 AH20 AJ20:AK20 AG82:AG83 AH10:AK10 AJ80:AJ83 AG87:AK87 AH121 AG229:AK229 AJ239 AH56:AK62 AJ121 AH328:AJ328 AH250:AJ250 AI236 AG120:AK120 AG296:AK296 AG174:AK174 AG163:AK163 AG274:AK274 AG264:AK270 AG66:AK74 AG54:AK54 AG251:AK251 AG32:AK32 AG307:AK307 AG76:AK76 AG329:AK329 AG98:AK98 AG286:AK294 AG153:AK153 AG207:AK207 AH347:AK347 AH64:AK64 AH96:AK97 AI238:AI239">
    <cfRule type="cellIs" dxfId="4898" priority="2394" stopIfTrue="1" operator="equal">
      <formula>0</formula>
    </cfRule>
  </conditionalFormatting>
  <conditionalFormatting sqref="AL19">
    <cfRule type="cellIs" dxfId="4897" priority="2354" stopIfTrue="1" operator="equal">
      <formula>0</formula>
    </cfRule>
  </conditionalFormatting>
  <conditionalFormatting sqref="AL275 AL280:AL284">
    <cfRule type="cellIs" dxfId="4896" priority="2359" stopIfTrue="1" operator="equal">
      <formula>0</formula>
    </cfRule>
  </conditionalFormatting>
  <conditionalFormatting sqref="AH151:AJ151">
    <cfRule type="cellIs" dxfId="4895" priority="2339" stopIfTrue="1" operator="equal">
      <formula>0</formula>
    </cfRule>
  </conditionalFormatting>
  <conditionalFormatting sqref="AJ129">
    <cfRule type="cellIs" dxfId="4894" priority="2340" stopIfTrue="1" operator="equal">
      <formula>0</formula>
    </cfRule>
  </conditionalFormatting>
  <conditionalFormatting sqref="AG109:AK109">
    <cfRule type="cellIs" dxfId="4893" priority="2388" stopIfTrue="1" operator="equal">
      <formula>0</formula>
    </cfRule>
  </conditionalFormatting>
  <conditionalFormatting sqref="AK151">
    <cfRule type="cellIs" dxfId="4892" priority="2338" stopIfTrue="1" operator="equal">
      <formula>0</formula>
    </cfRule>
  </conditionalFormatting>
  <conditionalFormatting sqref="AL153">
    <cfRule type="cellIs" dxfId="4891" priority="2347" stopIfTrue="1" operator="equal">
      <formula>0</formula>
    </cfRule>
  </conditionalFormatting>
  <conditionalFormatting sqref="AL47:AL52">
    <cfRule type="cellIs" dxfId="4890" priority="2351" stopIfTrue="1" operator="equal">
      <formula>0</formula>
    </cfRule>
  </conditionalFormatting>
  <conditionalFormatting sqref="AL32">
    <cfRule type="cellIs" dxfId="4889" priority="2376" stopIfTrue="1" operator="equal">
      <formula>0</formula>
    </cfRule>
  </conditionalFormatting>
  <conditionalFormatting sqref="AH185:AL185 AH195:AL195 AI206:AK206">
    <cfRule type="cellIs" dxfId="4888" priority="2352" stopIfTrue="1" operator="equal">
      <formula>0</formula>
    </cfRule>
  </conditionalFormatting>
  <conditionalFormatting sqref="AL296">
    <cfRule type="cellIs" dxfId="4887" priority="2364" stopIfTrue="1" operator="equal">
      <formula>0</formula>
    </cfRule>
  </conditionalFormatting>
  <conditionalFormatting sqref="AL250">
    <cfRule type="cellIs" dxfId="4886" priority="2379" stopIfTrue="1" operator="equal">
      <formula>0</formula>
    </cfRule>
  </conditionalFormatting>
  <conditionalFormatting sqref="AL306">
    <cfRule type="cellIs" dxfId="4885" priority="2378" stopIfTrue="1" operator="equal">
      <formula>0</formula>
    </cfRule>
  </conditionalFormatting>
  <conditionalFormatting sqref="AL10">
    <cfRule type="cellIs" dxfId="4884" priority="2377" stopIfTrue="1" operator="equal">
      <formula>0</formula>
    </cfRule>
  </conditionalFormatting>
  <conditionalFormatting sqref="AH122:AJ122">
    <cfRule type="cellIs" dxfId="4883" priority="2387" stopIfTrue="1" operator="equal">
      <formula>0</formula>
    </cfRule>
  </conditionalFormatting>
  <conditionalFormatting sqref="AG185:AL185 AG199:AL205">
    <cfRule type="cellIs" dxfId="4882" priority="2353" stopIfTrue="1" operator="equal">
      <formula>0</formula>
    </cfRule>
  </conditionalFormatting>
  <conditionalFormatting sqref="AL56:AL62">
    <cfRule type="cellIs" dxfId="4881" priority="2362" stopIfTrue="1" operator="equal">
      <formula>0</formula>
    </cfRule>
  </conditionalFormatting>
  <conditionalFormatting sqref="AL43">
    <cfRule type="cellIs" dxfId="4880" priority="2375" stopIfTrue="1" operator="equal">
      <formula>0</formula>
    </cfRule>
  </conditionalFormatting>
  <conditionalFormatting sqref="AH275:AK275 AH280:AK284">
    <cfRule type="cellIs" dxfId="4879" priority="2360" stopIfTrue="1" operator="equal">
      <formula>0</formula>
    </cfRule>
  </conditionalFormatting>
  <conditionalFormatting sqref="AL87">
    <cfRule type="cellIs" dxfId="4878" priority="2372" stopIfTrue="1" operator="equal">
      <formula>0</formula>
    </cfRule>
  </conditionalFormatting>
  <conditionalFormatting sqref="AH44:AK44 AH46:AI46 AK46">
    <cfRule type="cellIs" dxfId="4877" priority="2389" stopIfTrue="1" operator="equal">
      <formula>0</formula>
    </cfRule>
  </conditionalFormatting>
  <conditionalFormatting sqref="AK19">
    <cfRule type="cellIs" dxfId="4876" priority="2391" stopIfTrue="1" operator="equal">
      <formula>0</formula>
    </cfRule>
  </conditionalFormatting>
  <conditionalFormatting sqref="AJ19">
    <cfRule type="cellIs" dxfId="4875" priority="2390" stopIfTrue="1" operator="equal">
      <formula>0</formula>
    </cfRule>
  </conditionalFormatting>
  <conditionalFormatting sqref="AG122">
    <cfRule type="cellIs" dxfId="4874" priority="2386" stopIfTrue="1" operator="equal">
      <formula>0</formula>
    </cfRule>
  </conditionalFormatting>
  <conditionalFormatting sqref="AK122">
    <cfRule type="cellIs" dxfId="4873" priority="2385" stopIfTrue="1" operator="equal">
      <formula>0</formula>
    </cfRule>
  </conditionalFormatting>
  <conditionalFormatting sqref="AL128">
    <cfRule type="cellIs" dxfId="4872" priority="2342" stopIfTrue="1" operator="equal">
      <formula>0</formula>
    </cfRule>
  </conditionalFormatting>
  <conditionalFormatting sqref="AJ128">
    <cfRule type="cellIs" dxfId="4871" priority="2341" stopIfTrue="1" operator="equal">
      <formula>0</formula>
    </cfRule>
  </conditionalFormatting>
  <conditionalFormatting sqref="AL54">
    <cfRule type="cellIs" dxfId="4870" priority="2374" stopIfTrue="1" operator="equal">
      <formula>0</formula>
    </cfRule>
  </conditionalFormatting>
  <conditionalFormatting sqref="AL76">
    <cfRule type="cellIs" dxfId="4869" priority="2373" stopIfTrue="1" operator="equal">
      <formula>0</formula>
    </cfRule>
  </conditionalFormatting>
  <conditionalFormatting sqref="AL109">
    <cfRule type="cellIs" dxfId="4868" priority="2371" stopIfTrue="1" operator="equal">
      <formula>0</formula>
    </cfRule>
  </conditionalFormatting>
  <conditionalFormatting sqref="AL120">
    <cfRule type="cellIs" dxfId="4867" priority="2370" stopIfTrue="1" operator="equal">
      <formula>0</formula>
    </cfRule>
  </conditionalFormatting>
  <conditionalFormatting sqref="AL163">
    <cfRule type="cellIs" dxfId="4866" priority="2369" stopIfTrue="1" operator="equal">
      <formula>0</formula>
    </cfRule>
  </conditionalFormatting>
  <conditionalFormatting sqref="AL174">
    <cfRule type="cellIs" dxfId="4865" priority="2368" stopIfTrue="1" operator="equal">
      <formula>0</formula>
    </cfRule>
  </conditionalFormatting>
  <conditionalFormatting sqref="AL229">
    <cfRule type="cellIs" dxfId="4864" priority="2367" stopIfTrue="1" operator="equal">
      <formula>0</formula>
    </cfRule>
  </conditionalFormatting>
  <conditionalFormatting sqref="AL251">
    <cfRule type="cellIs" dxfId="4863" priority="2366" stopIfTrue="1" operator="equal">
      <formula>0</formula>
    </cfRule>
  </conditionalFormatting>
  <conditionalFormatting sqref="AL264:AL270">
    <cfRule type="cellIs" dxfId="4862" priority="2365" stopIfTrue="1" operator="equal">
      <formula>0</formula>
    </cfRule>
  </conditionalFormatting>
  <conditionalFormatting sqref="AL329">
    <cfRule type="cellIs" dxfId="4861" priority="2363" stopIfTrue="1" operator="equal">
      <formula>0</formula>
    </cfRule>
  </conditionalFormatting>
  <conditionalFormatting sqref="AL164:AL170">
    <cfRule type="cellIs" dxfId="4860" priority="2329" stopIfTrue="1" operator="equal">
      <formula>0</formula>
    </cfRule>
  </conditionalFormatting>
  <conditionalFormatting sqref="AL63">
    <cfRule type="cellIs" dxfId="4859" priority="2361" stopIfTrue="1" operator="equal">
      <formula>0</formula>
    </cfRule>
  </conditionalFormatting>
  <conditionalFormatting sqref="AL274">
    <cfRule type="cellIs" dxfId="4858" priority="2358" stopIfTrue="1" operator="equal">
      <formula>0</formula>
    </cfRule>
  </conditionalFormatting>
  <conditionalFormatting sqref="AL307">
    <cfRule type="cellIs" dxfId="4857" priority="2357" stopIfTrue="1" operator="equal">
      <formula>0</formula>
    </cfRule>
  </conditionalFormatting>
  <conditionalFormatting sqref="AL286:AL294">
    <cfRule type="cellIs" dxfId="4856" priority="2356" stopIfTrue="1" operator="equal">
      <formula>0</formula>
    </cfRule>
  </conditionalFormatting>
  <conditionalFormatting sqref="AL20">
    <cfRule type="cellIs" dxfId="4855" priority="2355" stopIfTrue="1" operator="equal">
      <formula>0</formula>
    </cfRule>
  </conditionalFormatting>
  <conditionalFormatting sqref="AL53">
    <cfRule type="cellIs" dxfId="4854" priority="2349" stopIfTrue="1" operator="equal">
      <formula>0</formula>
    </cfRule>
  </conditionalFormatting>
  <conditionalFormatting sqref="AL207">
    <cfRule type="cellIs" dxfId="4853" priority="2348" stopIfTrue="1" operator="equal">
      <formula>0</formula>
    </cfRule>
  </conditionalFormatting>
  <conditionalFormatting sqref="AL44 AL46">
    <cfRule type="cellIs" dxfId="4852" priority="2350" stopIfTrue="1" operator="equal">
      <formula>0</formula>
    </cfRule>
  </conditionalFormatting>
  <conditionalFormatting sqref="AL142">
    <cfRule type="cellIs" dxfId="4851" priority="2346" stopIfTrue="1" operator="equal">
      <formula>0</formula>
    </cfRule>
  </conditionalFormatting>
  <conditionalFormatting sqref="AH186:AL194">
    <cfRule type="cellIs" dxfId="4850" priority="2325" stopIfTrue="1" operator="equal">
      <formula>0</formula>
    </cfRule>
  </conditionalFormatting>
  <conditionalFormatting sqref="AG128">
    <cfRule type="cellIs" dxfId="4849" priority="2345" stopIfTrue="1" operator="equal">
      <formula>0</formula>
    </cfRule>
  </conditionalFormatting>
  <conditionalFormatting sqref="AH128:AI128">
    <cfRule type="cellIs" dxfId="4848" priority="2344" stopIfTrue="1" operator="equal">
      <formula>0</formula>
    </cfRule>
  </conditionalFormatting>
  <conditionalFormatting sqref="AK128">
    <cfRule type="cellIs" dxfId="4847" priority="2343" stopIfTrue="1" operator="equal">
      <formula>0</formula>
    </cfRule>
  </conditionalFormatting>
  <conditionalFormatting sqref="AH183:AK184">
    <cfRule type="cellIs" dxfId="4846" priority="2327" stopIfTrue="1" operator="equal">
      <formula>0</formula>
    </cfRule>
  </conditionalFormatting>
  <conditionalFormatting sqref="AJ260:AK260">
    <cfRule type="cellIs" dxfId="4845" priority="2315" stopIfTrue="1" operator="equal">
      <formula>0</formula>
    </cfRule>
  </conditionalFormatting>
  <conditionalFormatting sqref="AL260">
    <cfRule type="cellIs" dxfId="4844" priority="2313" stopIfTrue="1" operator="equal">
      <formula>0</formula>
    </cfRule>
  </conditionalFormatting>
  <conditionalFormatting sqref="AL183:AL184">
    <cfRule type="cellIs" dxfId="4843" priority="2326" stopIfTrue="1" operator="equal">
      <formula>0</formula>
    </cfRule>
  </conditionalFormatting>
  <conditionalFormatting sqref="AJ208:AL210">
    <cfRule type="cellIs" dxfId="4842" priority="2324" stopIfTrue="1" operator="equal">
      <formula>0</formula>
    </cfRule>
  </conditionalFormatting>
  <conditionalFormatting sqref="AH215 AG212 AH210 AG218:AH220 AI217:AI220 AJ226:AK228 AH208:AI209 AJ218:AJ220 AH222:AI228 AJ222:AJ225">
    <cfRule type="cellIs" dxfId="4841" priority="2323" stopIfTrue="1" operator="equal">
      <formula>0</formula>
    </cfRule>
  </conditionalFormatting>
  <conditionalFormatting sqref="AL151">
    <cfRule type="cellIs" dxfId="4840" priority="2337" stopIfTrue="1" operator="equal">
      <formula>0</formula>
    </cfRule>
  </conditionalFormatting>
  <conditionalFormatting sqref="AL271">
    <cfRule type="cellIs" dxfId="4839" priority="2309" stopIfTrue="1" operator="equal">
      <formula>0</formula>
    </cfRule>
  </conditionalFormatting>
  <conditionalFormatting sqref="AH162:AJ162">
    <cfRule type="cellIs" dxfId="4838" priority="2336" stopIfTrue="1" operator="equal">
      <formula>0</formula>
    </cfRule>
  </conditionalFormatting>
  <conditionalFormatting sqref="AK162">
    <cfRule type="cellIs" dxfId="4837" priority="2335" stopIfTrue="1" operator="equal">
      <formula>0</formula>
    </cfRule>
  </conditionalFormatting>
  <conditionalFormatting sqref="AH306:AI306 AK306">
    <cfRule type="cellIs" dxfId="4836" priority="2306" stopIfTrue="1" operator="equal">
      <formula>0</formula>
    </cfRule>
  </conditionalFormatting>
  <conditionalFormatting sqref="AL162">
    <cfRule type="cellIs" dxfId="4835" priority="2334" stopIfTrue="1" operator="equal">
      <formula>0</formula>
    </cfRule>
  </conditionalFormatting>
  <conditionalFormatting sqref="AL339">
    <cfRule type="cellIs" dxfId="4834" priority="2301" stopIfTrue="1" operator="equal">
      <formula>0</formula>
    </cfRule>
  </conditionalFormatting>
  <conditionalFormatting sqref="AH331:AK338 AK330">
    <cfRule type="cellIs" dxfId="4833" priority="2304" stopIfTrue="1" operator="equal">
      <formula>0</formula>
    </cfRule>
  </conditionalFormatting>
  <conditionalFormatting sqref="AH339:AK339">
    <cfRule type="cellIs" dxfId="4832" priority="2303" stopIfTrue="1" operator="equal">
      <formula>0</formula>
    </cfRule>
  </conditionalFormatting>
  <conditionalFormatting sqref="AH164:AJ170">
    <cfRule type="cellIs" dxfId="4831" priority="2331" stopIfTrue="1" operator="equal">
      <formula>0</formula>
    </cfRule>
  </conditionalFormatting>
  <conditionalFormatting sqref="AK164:AK170">
    <cfRule type="cellIs" dxfId="4830" priority="2330" stopIfTrue="1" operator="equal">
      <formula>0</formula>
    </cfRule>
  </conditionalFormatting>
  <conditionalFormatting sqref="AG164:AG170">
    <cfRule type="cellIs" dxfId="4829" priority="2328" stopIfTrue="1" operator="equal">
      <formula>0</formula>
    </cfRule>
  </conditionalFormatting>
  <conditionalFormatting sqref="AJ306">
    <cfRule type="cellIs" dxfId="4828" priority="2305" stopIfTrue="1" operator="equal">
      <formula>0</formula>
    </cfRule>
  </conditionalFormatting>
  <conditionalFormatting sqref="AG172 AH171:AK171 AH173:AK173">
    <cfRule type="cellIs" dxfId="4827" priority="2333" stopIfTrue="1" operator="equal">
      <formula>0</formula>
    </cfRule>
  </conditionalFormatting>
  <conditionalFormatting sqref="AL171 AL173">
    <cfRule type="cellIs" dxfId="4826" priority="2332" stopIfTrue="1" operator="equal">
      <formula>0</formula>
    </cfRule>
  </conditionalFormatting>
  <conditionalFormatting sqref="AG84">
    <cfRule type="cellIs" dxfId="4825" priority="2296" stopIfTrue="1" operator="equal">
      <formula>0</formula>
    </cfRule>
  </conditionalFormatting>
  <conditionalFormatting sqref="AH84:AJ84">
    <cfRule type="cellIs" dxfId="4824" priority="2297" stopIfTrue="1" operator="equal">
      <formula>0</formula>
    </cfRule>
  </conditionalFormatting>
  <conditionalFormatting sqref="AK172">
    <cfRule type="cellIs" dxfId="4823" priority="2294" stopIfTrue="1" operator="equal">
      <formula>0</formula>
    </cfRule>
  </conditionalFormatting>
  <conditionalFormatting sqref="AH172:AJ172">
    <cfRule type="cellIs" dxfId="4822" priority="2295" stopIfTrue="1" operator="equal">
      <formula>0</formula>
    </cfRule>
  </conditionalFormatting>
  <conditionalFormatting sqref="AL226:AL228">
    <cfRule type="cellIs" dxfId="4821" priority="2320" stopIfTrue="1" operator="equal">
      <formula>0</formula>
    </cfRule>
  </conditionalFormatting>
  <conditionalFormatting sqref="AK218:AK225">
    <cfRule type="cellIs" dxfId="4820" priority="2319" stopIfTrue="1" operator="equal">
      <formula>0</formula>
    </cfRule>
  </conditionalFormatting>
  <conditionalFormatting sqref="AL172">
    <cfRule type="cellIs" dxfId="4819" priority="2293" stopIfTrue="1" operator="equal">
      <formula>0</formula>
    </cfRule>
  </conditionalFormatting>
  <conditionalFormatting sqref="AL218:AL225">
    <cfRule type="cellIs" dxfId="4818" priority="2318" stopIfTrue="1" operator="equal">
      <formula>0</formula>
    </cfRule>
  </conditionalFormatting>
  <conditionalFormatting sqref="AH119:AJ119">
    <cfRule type="cellIs" dxfId="4817" priority="2291" stopIfTrue="1" operator="equal">
      <formula>0</formula>
    </cfRule>
  </conditionalFormatting>
  <conditionalFormatting sqref="AG217:AH217">
    <cfRule type="cellIs" dxfId="4816" priority="2322" stopIfTrue="1" operator="equal">
      <formula>0</formula>
    </cfRule>
  </conditionalFormatting>
  <conditionalFormatting sqref="AH63:AK63">
    <cfRule type="cellIs" dxfId="4815" priority="2298" stopIfTrue="1" operator="equal">
      <formula>0</formula>
    </cfRule>
  </conditionalFormatting>
  <conditionalFormatting sqref="AI213">
    <cfRule type="cellIs" dxfId="4814" priority="2321" stopIfTrue="1" operator="equal">
      <formula>0</formula>
    </cfRule>
  </conditionalFormatting>
  <conditionalFormatting sqref="AH221:AJ221">
    <cfRule type="cellIs" dxfId="4813" priority="2317" stopIfTrue="1" operator="equal">
      <formula>0</formula>
    </cfRule>
  </conditionalFormatting>
  <conditionalFormatting sqref="AL261:AL262">
    <cfRule type="cellIs" dxfId="4812" priority="2314" stopIfTrue="1" operator="equal">
      <formula>0</formula>
    </cfRule>
  </conditionalFormatting>
  <conditionalFormatting sqref="AJ261:AK262 AG261:AH262">
    <cfRule type="cellIs" dxfId="4811" priority="2316" stopIfTrue="1" operator="equal">
      <formula>0</formula>
    </cfRule>
  </conditionalFormatting>
  <conditionalFormatting sqref="AL272">
    <cfRule type="cellIs" dxfId="4810" priority="2308" stopIfTrue="1" operator="equal">
      <formula>0</formula>
    </cfRule>
  </conditionalFormatting>
  <conditionalFormatting sqref="AH271">
    <cfRule type="cellIs" dxfId="4809" priority="2307" stopIfTrue="1" operator="equal">
      <formula>0</formula>
    </cfRule>
  </conditionalFormatting>
  <conditionalFormatting sqref="AJ271">
    <cfRule type="cellIs" dxfId="4808" priority="2310" stopIfTrue="1" operator="equal">
      <formula>0</formula>
    </cfRule>
  </conditionalFormatting>
  <conditionalFormatting sqref="AH272 AI271:AI272">
    <cfRule type="cellIs" dxfId="4807" priority="2312" stopIfTrue="1" operator="equal">
      <formula>0</formula>
    </cfRule>
  </conditionalFormatting>
  <conditionalFormatting sqref="AK271">
    <cfRule type="cellIs" dxfId="4806" priority="2311" stopIfTrue="1" operator="equal">
      <formula>0</formula>
    </cfRule>
  </conditionalFormatting>
  <conditionalFormatting sqref="AL330:AL338">
    <cfRule type="cellIs" dxfId="4805" priority="2302" stopIfTrue="1" operator="equal">
      <formula>0</formula>
    </cfRule>
  </conditionalFormatting>
  <conditionalFormatting sqref="AH206">
    <cfRule type="cellIs" dxfId="4804" priority="2278" stopIfTrue="1" operator="equal">
      <formula>0</formula>
    </cfRule>
  </conditionalFormatting>
  <conditionalFormatting sqref="AL150">
    <cfRule type="cellIs" dxfId="4803" priority="2273" stopIfTrue="1" operator="equal">
      <formula>0</formula>
    </cfRule>
  </conditionalFormatting>
  <conditionalFormatting sqref="AG119">
    <cfRule type="cellIs" dxfId="4802" priority="2290" stopIfTrue="1" operator="equal">
      <formula>0</formula>
    </cfRule>
  </conditionalFormatting>
  <conditionalFormatting sqref="AI215">
    <cfRule type="cellIs" dxfId="4801" priority="2292" stopIfTrue="1" operator="equal">
      <formula>0</formula>
    </cfRule>
  </conditionalFormatting>
  <conditionalFormatting sqref="AH79:AJ79">
    <cfRule type="cellIs" dxfId="4800" priority="2289" stopIfTrue="1" operator="equal">
      <formula>0</formula>
    </cfRule>
  </conditionalFormatting>
  <conditionalFormatting sqref="AK149">
    <cfRule type="cellIs" dxfId="4799" priority="2271" stopIfTrue="1" operator="equal">
      <formula>0</formula>
    </cfRule>
  </conditionalFormatting>
  <conditionalFormatting sqref="AG79">
    <cfRule type="cellIs" dxfId="4798" priority="2288" stopIfTrue="1" operator="equal">
      <formula>0</formula>
    </cfRule>
  </conditionalFormatting>
  <conditionalFormatting sqref="AH82">
    <cfRule type="cellIs" dxfId="4797" priority="2287" stopIfTrue="1" operator="equal">
      <formula>0</formula>
    </cfRule>
  </conditionalFormatting>
  <conditionalFormatting sqref="AH182:AK182">
    <cfRule type="cellIs" dxfId="4796" priority="2286" stopIfTrue="1" operator="equal">
      <formula>0</formula>
    </cfRule>
  </conditionalFormatting>
  <conditionalFormatting sqref="AH317">
    <cfRule type="cellIs" dxfId="4795" priority="2285" stopIfTrue="1" operator="equal">
      <formula>0</formula>
    </cfRule>
  </conditionalFormatting>
  <conditionalFormatting sqref="AL317">
    <cfRule type="cellIs" dxfId="4794" priority="2284" stopIfTrue="1" operator="equal">
      <formula>0</formula>
    </cfRule>
  </conditionalFormatting>
  <conditionalFormatting sqref="AI317:AK317">
    <cfRule type="cellIs" dxfId="4793" priority="2283" stopIfTrue="1" operator="equal">
      <formula>0</formula>
    </cfRule>
  </conditionalFormatting>
  <conditionalFormatting sqref="AL182">
    <cfRule type="cellIs" dxfId="4792" priority="2282" stopIfTrue="1" operator="equal">
      <formula>0</formula>
    </cfRule>
  </conditionalFormatting>
  <conditionalFormatting sqref="AL129">
    <cfRule type="cellIs" dxfId="4791" priority="2281" stopIfTrue="1" operator="equal">
      <formula>0</formula>
    </cfRule>
  </conditionalFormatting>
  <conditionalFormatting sqref="AH175:AK181">
    <cfRule type="cellIs" dxfId="4790" priority="2280" stopIfTrue="1" operator="equal">
      <formula>0</formula>
    </cfRule>
  </conditionalFormatting>
  <conditionalFormatting sqref="AL175:AL181">
    <cfRule type="cellIs" dxfId="4789" priority="2279" stopIfTrue="1" operator="equal">
      <formula>0</formula>
    </cfRule>
  </conditionalFormatting>
  <conditionalFormatting sqref="AJ353">
    <cfRule type="cellIs" dxfId="4788" priority="2277" stopIfTrue="1" operator="equal">
      <formula>0</formula>
    </cfRule>
  </conditionalFormatting>
  <conditionalFormatting sqref="AH129">
    <cfRule type="cellIs" dxfId="4787" priority="2276" stopIfTrue="1" operator="equal">
      <formula>0</formula>
    </cfRule>
  </conditionalFormatting>
  <conditionalFormatting sqref="AI149:AJ149">
    <cfRule type="cellIs" dxfId="4786" priority="2272" stopIfTrue="1" operator="equal">
      <formula>0</formula>
    </cfRule>
  </conditionalFormatting>
  <conditionalFormatting sqref="AL149">
    <cfRule type="cellIs" dxfId="4785" priority="2270" stopIfTrue="1" operator="equal">
      <formula>0</formula>
    </cfRule>
  </conditionalFormatting>
  <conditionalFormatting sqref="AH150:AJ150">
    <cfRule type="cellIs" dxfId="4784" priority="2275" stopIfTrue="1" operator="equal">
      <formula>0</formula>
    </cfRule>
  </conditionalFormatting>
  <conditionalFormatting sqref="AK150">
    <cfRule type="cellIs" dxfId="4783" priority="2274" stopIfTrue="1" operator="equal">
      <formula>0</formula>
    </cfRule>
  </conditionalFormatting>
  <conditionalFormatting sqref="AI230:AI235">
    <cfRule type="cellIs" dxfId="4782" priority="2269" stopIfTrue="1" operator="equal">
      <formula>0</formula>
    </cfRule>
  </conditionalFormatting>
  <conditionalFormatting sqref="AL230:AL235">
    <cfRule type="cellIs" dxfId="4781" priority="2268" stopIfTrue="1" operator="equal">
      <formula>0</formula>
    </cfRule>
  </conditionalFormatting>
  <conditionalFormatting sqref="AJ230:AJ235">
    <cfRule type="cellIs" dxfId="4780" priority="2267" stopIfTrue="1" operator="equal">
      <formula>0</formula>
    </cfRule>
  </conditionalFormatting>
  <conditionalFormatting sqref="AG149:AH149">
    <cfRule type="cellIs" dxfId="4779" priority="2266" stopIfTrue="1" operator="equal">
      <formula>0</formula>
    </cfRule>
  </conditionalFormatting>
  <conditionalFormatting sqref="AW124:AY129">
    <cfRule type="cellIs" dxfId="4778" priority="2235" stopIfTrue="1" operator="equal">
      <formula>0</formula>
    </cfRule>
  </conditionalFormatting>
  <conditionalFormatting sqref="AZ130:BD130">
    <cfRule type="cellIs" dxfId="4777" priority="2234" stopIfTrue="1" operator="equal">
      <formula>0</formula>
    </cfRule>
  </conditionalFormatting>
  <conditionalFormatting sqref="AW143:AY152">
    <cfRule type="cellIs" dxfId="4776" priority="2229" stopIfTrue="1" operator="equal">
      <formula>0</formula>
    </cfRule>
  </conditionalFormatting>
  <conditionalFormatting sqref="AZ20:BA20 BD20:BE20">
    <cfRule type="cellIs" dxfId="4775" priority="2265" stopIfTrue="1" operator="equal">
      <formula>0</formula>
    </cfRule>
  </conditionalFormatting>
  <conditionalFormatting sqref="BE19">
    <cfRule type="cellIs" dxfId="4774" priority="2264" stopIfTrue="1" operator="equal">
      <formula>0</formula>
    </cfRule>
  </conditionalFormatting>
  <conditionalFormatting sqref="BD19">
    <cfRule type="cellIs" dxfId="4773" priority="2263" stopIfTrue="1" operator="equal">
      <formula>0</formula>
    </cfRule>
  </conditionalFormatting>
  <conditionalFormatting sqref="BE31">
    <cfRule type="cellIs" dxfId="4772" priority="2260" stopIfTrue="1" operator="equal">
      <formula>0</formula>
    </cfRule>
  </conditionalFormatting>
  <conditionalFormatting sqref="BD31">
    <cfRule type="cellIs" dxfId="4771" priority="2259" stopIfTrue="1" operator="equal">
      <formula>0</formula>
    </cfRule>
  </conditionalFormatting>
  <conditionalFormatting sqref="BE33:BE42">
    <cfRule type="cellIs" dxfId="4770" priority="2257" stopIfTrue="1" operator="equal">
      <formula>0</formula>
    </cfRule>
  </conditionalFormatting>
  <conditionalFormatting sqref="BD33:BD42">
    <cfRule type="cellIs" dxfId="4769" priority="2256" stopIfTrue="1" operator="equal">
      <formula>0</formula>
    </cfRule>
  </conditionalFormatting>
  <conditionalFormatting sqref="BE44 BE53 BE46:BE51">
    <cfRule type="cellIs" dxfId="4768" priority="2254" stopIfTrue="1" operator="equal">
      <formula>0</formula>
    </cfRule>
  </conditionalFormatting>
  <conditionalFormatting sqref="BD44 BD53 BD46:BD51">
    <cfRule type="cellIs" dxfId="4767" priority="2253" stopIfTrue="1" operator="equal">
      <formula>0</formula>
    </cfRule>
  </conditionalFormatting>
  <conditionalFormatting sqref="BE56:BE64">
    <cfRule type="cellIs" dxfId="4766" priority="2251" stopIfTrue="1" operator="equal">
      <formula>0</formula>
    </cfRule>
  </conditionalFormatting>
  <conditionalFormatting sqref="BD56:BD64">
    <cfRule type="cellIs" dxfId="4765" priority="2250" stopIfTrue="1" operator="equal">
      <formula>0</formula>
    </cfRule>
  </conditionalFormatting>
  <conditionalFormatting sqref="BE75">
    <cfRule type="cellIs" dxfId="4764" priority="2248" stopIfTrue="1" operator="equal">
      <formula>0</formula>
    </cfRule>
  </conditionalFormatting>
  <conditionalFormatting sqref="BD75">
    <cfRule type="cellIs" dxfId="4763" priority="2247" stopIfTrue="1" operator="equal">
      <formula>0</formula>
    </cfRule>
  </conditionalFormatting>
  <conditionalFormatting sqref="BE78 BE80:BE81">
    <cfRule type="cellIs" dxfId="4762" priority="2245" stopIfTrue="1" operator="equal">
      <formula>0</formula>
    </cfRule>
  </conditionalFormatting>
  <conditionalFormatting sqref="BD78 BD80:BD81">
    <cfRule type="cellIs" dxfId="4761" priority="2244" stopIfTrue="1" operator="equal">
      <formula>0</formula>
    </cfRule>
  </conditionalFormatting>
  <conditionalFormatting sqref="BF78:BN78 BF80:BN81">
    <cfRule type="cellIs" dxfId="4760" priority="2243" stopIfTrue="1" operator="equal">
      <formula>0</formula>
    </cfRule>
  </conditionalFormatting>
  <conditionalFormatting sqref="AW96:AY97">
    <cfRule type="cellIs" dxfId="4759" priority="2241" stopIfTrue="1" operator="equal">
      <formula>0</formula>
    </cfRule>
  </conditionalFormatting>
  <conditionalFormatting sqref="AZ96:BD97">
    <cfRule type="cellIs" dxfId="4758" priority="2242" stopIfTrue="1" operator="equal">
      <formula>0</formula>
    </cfRule>
  </conditionalFormatting>
  <conditionalFormatting sqref="AW99:AY108">
    <cfRule type="cellIs" dxfId="4757" priority="2239" stopIfTrue="1" operator="equal">
      <formula>0</formula>
    </cfRule>
  </conditionalFormatting>
  <conditionalFormatting sqref="AZ99:BD108">
    <cfRule type="cellIs" dxfId="4756" priority="2240" stopIfTrue="1" operator="equal">
      <formula>0</formula>
    </cfRule>
  </conditionalFormatting>
  <conditionalFormatting sqref="AW119:AY119">
    <cfRule type="cellIs" dxfId="4755" priority="2237" stopIfTrue="1" operator="equal">
      <formula>0</formula>
    </cfRule>
  </conditionalFormatting>
  <conditionalFormatting sqref="AZ119:BD119">
    <cfRule type="cellIs" dxfId="4754" priority="2238" stopIfTrue="1" operator="equal">
      <formula>0</formula>
    </cfRule>
  </conditionalFormatting>
  <conditionalFormatting sqref="AW164:AY173">
    <cfRule type="cellIs" dxfId="4753" priority="2222" stopIfTrue="1" operator="equal">
      <formula>0</formula>
    </cfRule>
  </conditionalFormatting>
  <conditionalFormatting sqref="AZ124:BD129">
    <cfRule type="cellIs" dxfId="4752" priority="2236" stopIfTrue="1" operator="equal">
      <formula>0</formula>
    </cfRule>
  </conditionalFormatting>
  <conditionalFormatting sqref="AW130:AY130">
    <cfRule type="cellIs" dxfId="4751" priority="2233" stopIfTrue="1" operator="equal">
      <formula>0</formula>
    </cfRule>
  </conditionalFormatting>
  <conditionalFormatting sqref="AW141:AY141">
    <cfRule type="cellIs" dxfId="4750" priority="2231" stopIfTrue="1" operator="equal">
      <formula>0</formula>
    </cfRule>
  </conditionalFormatting>
  <conditionalFormatting sqref="AZ141:BD141">
    <cfRule type="cellIs" dxfId="4749" priority="2232" stopIfTrue="1" operator="equal">
      <formula>0</formula>
    </cfRule>
  </conditionalFormatting>
  <conditionalFormatting sqref="AZ143:BD152">
    <cfRule type="cellIs" dxfId="4748" priority="2230" stopIfTrue="1" operator="equal">
      <formula>0</formula>
    </cfRule>
  </conditionalFormatting>
  <conditionalFormatting sqref="AZ165:BD165 AZ167:BD173 BB166:BD166">
    <cfRule type="cellIs" dxfId="4747" priority="2223" stopIfTrue="1" operator="equal">
      <formula>0</formula>
    </cfRule>
  </conditionalFormatting>
  <conditionalFormatting sqref="AW154:AY162">
    <cfRule type="cellIs" dxfId="4746" priority="2225" stopIfTrue="1" operator="equal">
      <formula>0</formula>
    </cfRule>
  </conditionalFormatting>
  <conditionalFormatting sqref="AZ157:BD162 AZ154:BD155">
    <cfRule type="cellIs" dxfId="4745" priority="2226" stopIfTrue="1" operator="equal">
      <formula>0</formula>
    </cfRule>
  </conditionalFormatting>
  <conditionalFormatting sqref="BE173">
    <cfRule type="cellIs" dxfId="4744" priority="2220" stopIfTrue="1" operator="equal">
      <formula>0</formula>
    </cfRule>
  </conditionalFormatting>
  <conditionalFormatting sqref="AZ186:BE195">
    <cfRule type="cellIs" dxfId="4743" priority="2219" stopIfTrue="1" operator="equal">
      <formula>0</formula>
    </cfRule>
  </conditionalFormatting>
  <conditionalFormatting sqref="AZ206:BE206">
    <cfRule type="cellIs" dxfId="4742" priority="2217" stopIfTrue="1" operator="equal">
      <formula>0</formula>
    </cfRule>
  </conditionalFormatting>
  <conditionalFormatting sqref="AZ208:BE209 AZ215:BC215 BE215">
    <cfRule type="cellIs" dxfId="4741" priority="2216" stopIfTrue="1" operator="equal">
      <formula>0</formula>
    </cfRule>
  </conditionalFormatting>
  <conditionalFormatting sqref="AZ217:BE222 AZ226:BE227">
    <cfRule type="cellIs" dxfId="4740" priority="2214" stopIfTrue="1" operator="equal">
      <formula>0</formula>
    </cfRule>
  </conditionalFormatting>
  <conditionalFormatting sqref="BF222">
    <cfRule type="cellIs" dxfId="4739" priority="2213" stopIfTrue="1" operator="equal">
      <formula>0</formula>
    </cfRule>
  </conditionalFormatting>
  <conditionalFormatting sqref="AZ271:BA273 BD271:BE273">
    <cfRule type="cellIs" dxfId="4738" priority="2212" stopIfTrue="1" operator="equal">
      <formula>0</formula>
    </cfRule>
  </conditionalFormatting>
  <conditionalFormatting sqref="AZ275:BA275 BD275:BE275">
    <cfRule type="cellIs" dxfId="4737" priority="2210" stopIfTrue="1" operator="equal">
      <formula>0</formula>
    </cfRule>
  </conditionalFormatting>
  <conditionalFormatting sqref="AZ295:BA295 BD295:BE295">
    <cfRule type="cellIs" dxfId="4736" priority="2208" stopIfTrue="1" operator="equal">
      <formula>0</formula>
    </cfRule>
  </conditionalFormatting>
  <conditionalFormatting sqref="AZ298:BE306">
    <cfRule type="cellIs" dxfId="4735" priority="2206" stopIfTrue="1" operator="equal">
      <formula>0</formula>
    </cfRule>
  </conditionalFormatting>
  <conditionalFormatting sqref="AZ317:BE317">
    <cfRule type="cellIs" dxfId="4734" priority="2204" stopIfTrue="1" operator="equal">
      <formula>0</formula>
    </cfRule>
  </conditionalFormatting>
  <conditionalFormatting sqref="AZ328:BE328">
    <cfRule type="cellIs" dxfId="4733" priority="2202" stopIfTrue="1" operator="equal">
      <formula>0</formula>
    </cfRule>
  </conditionalFormatting>
  <conditionalFormatting sqref="AZ330:BE339">
    <cfRule type="cellIs" dxfId="4732" priority="2200" stopIfTrue="1" operator="equal">
      <formula>0</formula>
    </cfRule>
  </conditionalFormatting>
  <conditionalFormatting sqref="AZ350:BE355 AZ357:BE358">
    <cfRule type="cellIs" dxfId="4731" priority="2198" stopIfTrue="1" operator="equal">
      <formula>0</formula>
    </cfRule>
  </conditionalFormatting>
  <conditionalFormatting sqref="V223:V225 Y223:Y225">
    <cfRule type="cellIs" dxfId="4730" priority="2189" stopIfTrue="1" operator="equal">
      <formula>0</formula>
    </cfRule>
  </conditionalFormatting>
  <conditionalFormatting sqref="AA223:AA225">
    <cfRule type="cellIs" dxfId="4729" priority="2188" stopIfTrue="1" operator="equal">
      <formula>0</formula>
    </cfRule>
  </conditionalFormatting>
  <conditionalFormatting sqref="AZ223:BE225">
    <cfRule type="cellIs" dxfId="4728" priority="2187" stopIfTrue="1" operator="equal">
      <formula>0</formula>
    </cfRule>
  </conditionalFormatting>
  <conditionalFormatting sqref="AW307:BE307">
    <cfRule type="cellIs" dxfId="4727" priority="2185" stopIfTrue="1" operator="equal">
      <formula>0</formula>
    </cfRule>
  </conditionalFormatting>
  <conditionalFormatting sqref="AA307">
    <cfRule type="cellIs" dxfId="4726" priority="2183" stopIfTrue="1" operator="equal">
      <formula>0</formula>
    </cfRule>
  </conditionalFormatting>
  <conditionalFormatting sqref="AB183:AF184">
    <cfRule type="cellIs" dxfId="4725" priority="1916" stopIfTrue="1" operator="equal">
      <formula>0</formula>
    </cfRule>
  </conditionalFormatting>
  <conditionalFormatting sqref="AM221:AN221">
    <cfRule type="cellIs" dxfId="4724" priority="1886" stopIfTrue="1" operator="equal">
      <formula>0</formula>
    </cfRule>
  </conditionalFormatting>
  <conditionalFormatting sqref="T110:U117">
    <cfRule type="cellIs" dxfId="4723" priority="1776" stopIfTrue="1" operator="equal">
      <formula>0</formula>
    </cfRule>
  </conditionalFormatting>
  <conditionalFormatting sqref="E78">
    <cfRule type="cellIs" dxfId="4722" priority="2153" stopIfTrue="1" operator="equal">
      <formula>0</formula>
    </cfRule>
  </conditionalFormatting>
  <conditionalFormatting sqref="AA86">
    <cfRule type="cellIs" dxfId="4721" priority="2120" stopIfTrue="1" operator="equal">
      <formula>0</formula>
    </cfRule>
  </conditionalFormatting>
  <conditionalFormatting sqref="Z86">
    <cfRule type="cellIs" dxfId="4720" priority="2114" stopIfTrue="1" operator="equal">
      <formula>0</formula>
    </cfRule>
  </conditionalFormatting>
  <conditionalFormatting sqref="Y86">
    <cfRule type="cellIs" dxfId="4719" priority="2108" stopIfTrue="1" operator="equal">
      <formula>0</formula>
    </cfRule>
  </conditionalFormatting>
  <conditionalFormatting sqref="V78">
    <cfRule type="cellIs" dxfId="4718" priority="2127" stopIfTrue="1" operator="equal">
      <formula>0</formula>
    </cfRule>
  </conditionalFormatting>
  <conditionalFormatting sqref="AM110:AN117">
    <cfRule type="cellIs" dxfId="4717" priority="1777" stopIfTrue="1" operator="equal">
      <formula>0</formula>
    </cfRule>
  </conditionalFormatting>
  <conditionalFormatting sqref="F82">
    <cfRule type="cellIs" dxfId="4716" priority="2131" stopIfTrue="1" operator="equal">
      <formula>0</formula>
    </cfRule>
  </conditionalFormatting>
  <conditionalFormatting sqref="AM109:AN109">
    <cfRule type="cellIs" dxfId="4715" priority="1899" stopIfTrue="1" operator="equal">
      <formula>0</formula>
    </cfRule>
  </conditionalFormatting>
  <conditionalFormatting sqref="AA78">
    <cfRule type="cellIs" dxfId="4714" priority="2125" stopIfTrue="1" operator="equal">
      <formula>0</formula>
    </cfRule>
  </conditionalFormatting>
  <conditionalFormatting sqref="I86">
    <cfRule type="cellIs" dxfId="4713" priority="2146" stopIfTrue="1" operator="equal">
      <formula>0</formula>
    </cfRule>
  </conditionalFormatting>
  <conditionalFormatting sqref="H86">
    <cfRule type="cellIs" dxfId="4712" priority="2140" stopIfTrue="1" operator="equal">
      <formula>0</formula>
    </cfRule>
  </conditionalFormatting>
  <conditionalFormatting sqref="G83">
    <cfRule type="cellIs" dxfId="4711" priority="2136" stopIfTrue="1" operator="equal">
      <formula>0</formula>
    </cfRule>
  </conditionalFormatting>
  <conditionalFormatting sqref="AB110:AF117">
    <cfRule type="cellIs" dxfId="4710" priority="1778" stopIfTrue="1" operator="equal">
      <formula>0</formula>
    </cfRule>
  </conditionalFormatting>
  <conditionalFormatting sqref="G86">
    <cfRule type="cellIs" dxfId="4709" priority="2134" stopIfTrue="1" operator="equal">
      <formula>0</formula>
    </cfRule>
  </conditionalFormatting>
  <conditionalFormatting sqref="F78">
    <cfRule type="cellIs" dxfId="4708" priority="2133" stopIfTrue="1" operator="equal">
      <formula>0</formula>
    </cfRule>
  </conditionalFormatting>
  <conditionalFormatting sqref="H79">
    <cfRule type="cellIs" dxfId="4707" priority="2144" stopIfTrue="1" operator="equal">
      <formula>0</formula>
    </cfRule>
  </conditionalFormatting>
  <conditionalFormatting sqref="F86">
    <cfRule type="cellIs" dxfId="4706" priority="2128" stopIfTrue="1" operator="equal">
      <formula>0</formula>
    </cfRule>
  </conditionalFormatting>
  <conditionalFormatting sqref="E86">
    <cfRule type="cellIs" dxfId="4705" priority="2152" stopIfTrue="1" operator="equal">
      <formula>0</formula>
    </cfRule>
  </conditionalFormatting>
  <conditionalFormatting sqref="I78">
    <cfRule type="cellIs" dxfId="4704" priority="2151" stopIfTrue="1" operator="equal">
      <formula>0</formula>
    </cfRule>
  </conditionalFormatting>
  <conditionalFormatting sqref="I79">
    <cfRule type="cellIs" dxfId="4703" priority="2150" stopIfTrue="1" operator="equal">
      <formula>0</formula>
    </cfRule>
  </conditionalFormatting>
  <conditionalFormatting sqref="I82">
    <cfRule type="cellIs" dxfId="4702" priority="2149" stopIfTrue="1" operator="equal">
      <formula>0</formula>
    </cfRule>
  </conditionalFormatting>
  <conditionalFormatting sqref="I83">
    <cfRule type="cellIs" dxfId="4701" priority="2148" stopIfTrue="1" operator="equal">
      <formula>0</formula>
    </cfRule>
  </conditionalFormatting>
  <conditionalFormatting sqref="I84">
    <cfRule type="cellIs" dxfId="4700" priority="2147" stopIfTrue="1" operator="equal">
      <formula>0</formula>
    </cfRule>
  </conditionalFormatting>
  <conditionalFormatting sqref="Z79">
    <cfRule type="cellIs" dxfId="4699" priority="2118" stopIfTrue="1" operator="equal">
      <formula>0</formula>
    </cfRule>
  </conditionalFormatting>
  <conditionalFormatting sqref="H78">
    <cfRule type="cellIs" dxfId="4698" priority="2145" stopIfTrue="1" operator="equal">
      <formula>0</formula>
    </cfRule>
  </conditionalFormatting>
  <conditionalFormatting sqref="H82">
    <cfRule type="cellIs" dxfId="4697" priority="2143" stopIfTrue="1" operator="equal">
      <formula>0</formula>
    </cfRule>
  </conditionalFormatting>
  <conditionalFormatting sqref="H83">
    <cfRule type="cellIs" dxfId="4696" priority="2142" stopIfTrue="1" operator="equal">
      <formula>0</formula>
    </cfRule>
  </conditionalFormatting>
  <conditionalFormatting sqref="H84">
    <cfRule type="cellIs" dxfId="4695" priority="2141" stopIfTrue="1" operator="equal">
      <formula>0</formula>
    </cfRule>
  </conditionalFormatting>
  <conditionalFormatting sqref="Y79">
    <cfRule type="cellIs" dxfId="4694" priority="2112" stopIfTrue="1" operator="equal">
      <formula>0</formula>
    </cfRule>
  </conditionalFormatting>
  <conditionalFormatting sqref="V177:Z181">
    <cfRule type="cellIs" dxfId="4693" priority="2095" stopIfTrue="1" operator="equal">
      <formula>0</formula>
    </cfRule>
  </conditionalFormatting>
  <conditionalFormatting sqref="G78">
    <cfRule type="cellIs" dxfId="4692" priority="2139" stopIfTrue="1" operator="equal">
      <formula>0</formula>
    </cfRule>
  </conditionalFormatting>
  <conditionalFormatting sqref="G79">
    <cfRule type="cellIs" dxfId="4691" priority="2138" stopIfTrue="1" operator="equal">
      <formula>0</formula>
    </cfRule>
  </conditionalFormatting>
  <conditionalFormatting sqref="G82">
    <cfRule type="cellIs" dxfId="4690" priority="2137" stopIfTrue="1" operator="equal">
      <formula>0</formula>
    </cfRule>
  </conditionalFormatting>
  <conditionalFormatting sqref="G84">
    <cfRule type="cellIs" dxfId="4689" priority="2135" stopIfTrue="1" operator="equal">
      <formula>0</formula>
    </cfRule>
  </conditionalFormatting>
  <conditionalFormatting sqref="W79:X79">
    <cfRule type="cellIs" dxfId="4688" priority="2106" stopIfTrue="1" operator="equal">
      <formula>0</formula>
    </cfRule>
  </conditionalFormatting>
  <conditionalFormatting sqref="AL161">
    <cfRule type="cellIs" dxfId="4687" priority="2081" stopIfTrue="1" operator="equal">
      <formula>0</formula>
    </cfRule>
  </conditionalFormatting>
  <conditionalFormatting sqref="F79">
    <cfRule type="cellIs" dxfId="4686" priority="2132" stopIfTrue="1" operator="equal">
      <formula>0</formula>
    </cfRule>
  </conditionalFormatting>
  <conditionalFormatting sqref="F83">
    <cfRule type="cellIs" dxfId="4685" priority="2130" stopIfTrue="1" operator="equal">
      <formula>0</formula>
    </cfRule>
  </conditionalFormatting>
  <conditionalFormatting sqref="F84">
    <cfRule type="cellIs" dxfId="4684" priority="2129" stopIfTrue="1" operator="equal">
      <formula>0</formula>
    </cfRule>
  </conditionalFormatting>
  <conditionalFormatting sqref="W86:X86">
    <cfRule type="cellIs" dxfId="4683" priority="2102" stopIfTrue="1" operator="equal">
      <formula>0</formula>
    </cfRule>
  </conditionalFormatting>
  <conditionalFormatting sqref="V86">
    <cfRule type="cellIs" dxfId="4682" priority="2126" stopIfTrue="1" operator="equal">
      <formula>0</formula>
    </cfRule>
  </conditionalFormatting>
  <conditionalFormatting sqref="AA79">
    <cfRule type="cellIs" dxfId="4681" priority="2124" stopIfTrue="1" operator="equal">
      <formula>0</formula>
    </cfRule>
  </conditionalFormatting>
  <conditionalFormatting sqref="AA82">
    <cfRule type="cellIs" dxfId="4680" priority="2123" stopIfTrue="1" operator="equal">
      <formula>0</formula>
    </cfRule>
  </conditionalFormatting>
  <conditionalFormatting sqref="AA83">
    <cfRule type="cellIs" dxfId="4679" priority="2122" stopIfTrue="1" operator="equal">
      <formula>0</formula>
    </cfRule>
  </conditionalFormatting>
  <conditionalFormatting sqref="AA84">
    <cfRule type="cellIs" dxfId="4678" priority="2121" stopIfTrue="1" operator="equal">
      <formula>0</formula>
    </cfRule>
  </conditionalFormatting>
  <conditionalFormatting sqref="E84">
    <cfRule type="cellIs" dxfId="4677" priority="1860" stopIfTrue="1" operator="equal">
      <formula>0</formula>
    </cfRule>
  </conditionalFormatting>
  <conditionalFormatting sqref="Z78">
    <cfRule type="cellIs" dxfId="4676" priority="2119" stopIfTrue="1" operator="equal">
      <formula>0</formula>
    </cfRule>
  </conditionalFormatting>
  <conditionalFormatting sqref="Z82">
    <cfRule type="cellIs" dxfId="4675" priority="2117" stopIfTrue="1" operator="equal">
      <formula>0</formula>
    </cfRule>
  </conditionalFormatting>
  <conditionalFormatting sqref="Z83">
    <cfRule type="cellIs" dxfId="4674" priority="2116" stopIfTrue="1" operator="equal">
      <formula>0</formula>
    </cfRule>
  </conditionalFormatting>
  <conditionalFormatting sqref="Z84">
    <cfRule type="cellIs" dxfId="4673" priority="2115" stopIfTrue="1" operator="equal">
      <formula>0</formula>
    </cfRule>
  </conditionalFormatting>
  <conditionalFormatting sqref="Y78">
    <cfRule type="cellIs" dxfId="4672" priority="2113" stopIfTrue="1" operator="equal">
      <formula>0</formula>
    </cfRule>
  </conditionalFormatting>
  <conditionalFormatting sqref="Y82">
    <cfRule type="cellIs" dxfId="4671" priority="2111" stopIfTrue="1" operator="equal">
      <formula>0</formula>
    </cfRule>
  </conditionalFormatting>
  <conditionalFormatting sqref="Y83">
    <cfRule type="cellIs" dxfId="4670" priority="2110" stopIfTrue="1" operator="equal">
      <formula>0</formula>
    </cfRule>
  </conditionalFormatting>
  <conditionalFormatting sqref="Y84">
    <cfRule type="cellIs" dxfId="4669" priority="2109" stopIfTrue="1" operator="equal">
      <formula>0</formula>
    </cfRule>
  </conditionalFormatting>
  <conditionalFormatting sqref="AB252:AF252 AB254:AF262">
    <cfRule type="cellIs" dxfId="4668" priority="1698" stopIfTrue="1" operator="equal">
      <formula>0</formula>
    </cfRule>
  </conditionalFormatting>
  <conditionalFormatting sqref="W78:X78">
    <cfRule type="cellIs" dxfId="4667" priority="2107" stopIfTrue="1" operator="equal">
      <formula>0</formula>
    </cfRule>
  </conditionalFormatting>
  <conditionalFormatting sqref="W82:X82">
    <cfRule type="cellIs" dxfId="4666" priority="2105" stopIfTrue="1" operator="equal">
      <formula>0</formula>
    </cfRule>
  </conditionalFormatting>
  <conditionalFormatting sqref="W83:X83">
    <cfRule type="cellIs" dxfId="4665" priority="2104" stopIfTrue="1" operator="equal">
      <formula>0</formula>
    </cfRule>
  </conditionalFormatting>
  <conditionalFormatting sqref="W84:X84">
    <cfRule type="cellIs" dxfId="4664" priority="2103" stopIfTrue="1" operator="equal">
      <formula>0</formula>
    </cfRule>
  </conditionalFormatting>
  <conditionalFormatting sqref="D173">
    <cfRule type="cellIs" dxfId="4663" priority="2099" stopIfTrue="1" operator="equal">
      <formula>0</formula>
    </cfRule>
  </conditionalFormatting>
  <conditionalFormatting sqref="E308:F316 H308:H316">
    <cfRule type="cellIs" dxfId="4662" priority="2075" stopIfTrue="1" operator="equal">
      <formula>0</formula>
    </cfRule>
  </conditionalFormatting>
  <conditionalFormatting sqref="V84">
    <cfRule type="cellIs" dxfId="4661" priority="1861" stopIfTrue="1" operator="equal">
      <formula>0</formula>
    </cfRule>
  </conditionalFormatting>
  <conditionalFormatting sqref="AH308:AH316">
    <cfRule type="cellIs" dxfId="4660" priority="2073" stopIfTrue="1" operator="equal">
      <formula>0</formula>
    </cfRule>
  </conditionalFormatting>
  <conditionalFormatting sqref="AH212">
    <cfRule type="cellIs" dxfId="4659" priority="1859" stopIfTrue="1" operator="equal">
      <formula>0</formula>
    </cfRule>
  </conditionalFormatting>
  <conditionalFormatting sqref="T119:U119">
    <cfRule type="cellIs" dxfId="4658" priority="1858" stopIfTrue="1" operator="equal">
      <formula>0</formula>
    </cfRule>
  </conditionalFormatting>
  <conditionalFormatting sqref="W230:X230">
    <cfRule type="cellIs" dxfId="4657" priority="1697" stopIfTrue="1" operator="equal">
      <formula>0</formula>
    </cfRule>
  </conditionalFormatting>
  <conditionalFormatting sqref="G31">
    <cfRule type="cellIs" dxfId="4656" priority="1855" stopIfTrue="1" operator="equal">
      <formula>0</formula>
    </cfRule>
  </conditionalFormatting>
  <conditionalFormatting sqref="BD215">
    <cfRule type="cellIs" dxfId="4655" priority="1852" stopIfTrue="1" operator="equal">
      <formula>0</formula>
    </cfRule>
  </conditionalFormatting>
  <conditionalFormatting sqref="E82">
    <cfRule type="cellIs" dxfId="4654" priority="2101" stopIfTrue="1" operator="equal">
      <formula>0</formula>
    </cfRule>
  </conditionalFormatting>
  <conditionalFormatting sqref="V82">
    <cfRule type="cellIs" dxfId="4653" priority="2100" stopIfTrue="1" operator="equal">
      <formula>0</formula>
    </cfRule>
  </conditionalFormatting>
  <conditionalFormatting sqref="T173:U173">
    <cfRule type="cellIs" dxfId="4652" priority="2098" stopIfTrue="1" operator="equal">
      <formula>0</formula>
    </cfRule>
  </conditionalFormatting>
  <conditionalFormatting sqref="E175:H181">
    <cfRule type="cellIs" dxfId="4651" priority="2097" stopIfTrue="1" operator="equal">
      <formula>0</formula>
    </cfRule>
  </conditionalFormatting>
  <conditionalFormatting sqref="D175:D181">
    <cfRule type="cellIs" dxfId="4650" priority="2096" stopIfTrue="1" operator="equal">
      <formula>0</formula>
    </cfRule>
  </conditionalFormatting>
  <conditionalFormatting sqref="BD45">
    <cfRule type="cellIs" dxfId="4649" priority="2085" stopIfTrue="1" operator="equal">
      <formula>0</formula>
    </cfRule>
  </conditionalFormatting>
  <conditionalFormatting sqref="T177:U181">
    <cfRule type="cellIs" dxfId="4648" priority="2094" stopIfTrue="1" operator="equal">
      <formula>0</formula>
    </cfRule>
  </conditionalFormatting>
  <conditionalFormatting sqref="E173">
    <cfRule type="cellIs" dxfId="4647" priority="2093" stopIfTrue="1" operator="equal">
      <formula>0</formula>
    </cfRule>
  </conditionalFormatting>
  <conditionalFormatting sqref="BE52">
    <cfRule type="cellIs" dxfId="4646" priority="2092" stopIfTrue="1" operator="equal">
      <formula>0</formula>
    </cfRule>
  </conditionalFormatting>
  <conditionalFormatting sqref="BD52">
    <cfRule type="cellIs" dxfId="4645" priority="2091" stopIfTrue="1" operator="equal">
      <formula>0</formula>
    </cfRule>
  </conditionalFormatting>
  <conditionalFormatting sqref="I308:I316">
    <cfRule type="cellIs" dxfId="4644" priority="2076" stopIfTrue="1" operator="equal">
      <formula>0</formula>
    </cfRule>
  </conditionalFormatting>
  <conditionalFormatting sqref="AI308:AK316">
    <cfRule type="cellIs" dxfId="4643" priority="2071" stopIfTrue="1" operator="equal">
      <formula>0</formula>
    </cfRule>
  </conditionalFormatting>
  <conditionalFormatting sqref="AH45:AK45">
    <cfRule type="cellIs" dxfId="4642" priority="2088" stopIfTrue="1" operator="equal">
      <formula>0</formula>
    </cfRule>
  </conditionalFormatting>
  <conditionalFormatting sqref="AL45">
    <cfRule type="cellIs" dxfId="4641" priority="2087" stopIfTrue="1" operator="equal">
      <formula>0</formula>
    </cfRule>
  </conditionalFormatting>
  <conditionalFormatting sqref="BE45">
    <cfRule type="cellIs" dxfId="4640" priority="2086" stopIfTrue="1" operator="equal">
      <formula>0</formula>
    </cfRule>
  </conditionalFormatting>
  <conditionalFormatting sqref="AZ308:BE316">
    <cfRule type="cellIs" dxfId="4639" priority="2070" stopIfTrue="1" operator="equal">
      <formula>0</formula>
    </cfRule>
  </conditionalFormatting>
  <conditionalFormatting sqref="AG150">
    <cfRule type="cellIs" dxfId="4638" priority="2083" stopIfTrue="1" operator="equal">
      <formula>0</formula>
    </cfRule>
  </conditionalFormatting>
  <conditionalFormatting sqref="AH161">
    <cfRule type="cellIs" dxfId="4637" priority="2082" stopIfTrue="1" operator="equal">
      <formula>0</formula>
    </cfRule>
  </conditionalFormatting>
  <conditionalFormatting sqref="V211 Y211">
    <cfRule type="cellIs" dxfId="4636" priority="2063" stopIfTrue="1" operator="equal">
      <formula>0</formula>
    </cfRule>
  </conditionalFormatting>
  <conditionalFormatting sqref="G308:G316">
    <cfRule type="cellIs" dxfId="4635" priority="2074" stopIfTrue="1" operator="equal">
      <formula>0</formula>
    </cfRule>
  </conditionalFormatting>
  <conditionalFormatting sqref="J119:K119">
    <cfRule type="cellIs" dxfId="4634" priority="1931" stopIfTrue="1" operator="equal">
      <formula>0</formula>
    </cfRule>
  </conditionalFormatting>
  <conditionalFormatting sqref="AL308:AL316">
    <cfRule type="cellIs" dxfId="4633" priority="2072" stopIfTrue="1" operator="equal">
      <formula>0</formula>
    </cfRule>
  </conditionalFormatting>
  <conditionalFormatting sqref="J162:K162">
    <cfRule type="cellIs" dxfId="4632" priority="1955" stopIfTrue="1" operator="equal">
      <formula>0</formula>
    </cfRule>
  </conditionalFormatting>
  <conditionalFormatting sqref="J171:K171 J173:K173">
    <cfRule type="cellIs" dxfId="4631" priority="1954" stopIfTrue="1" operator="equal">
      <formula>0</formula>
    </cfRule>
  </conditionalFormatting>
  <conditionalFormatting sqref="J172:K172">
    <cfRule type="cellIs" dxfId="4630" priority="1953" stopIfTrue="1" operator="equal">
      <formula>0</formula>
    </cfRule>
  </conditionalFormatting>
  <conditionalFormatting sqref="AL206">
    <cfRule type="cellIs" dxfId="4629" priority="2056" stopIfTrue="1" operator="equal">
      <formula>0</formula>
    </cfRule>
  </conditionalFormatting>
  <conditionalFormatting sqref="V252 Y252 Y254:Y262 V254:V262">
    <cfRule type="cellIs" dxfId="4628" priority="1700" stopIfTrue="1" operator="equal">
      <formula>0</formula>
    </cfRule>
  </conditionalFormatting>
  <conditionalFormatting sqref="AA252 AA254:AA262">
    <cfRule type="cellIs" dxfId="4627" priority="1699" stopIfTrue="1" operator="equal">
      <formula>0</formula>
    </cfRule>
  </conditionalFormatting>
  <conditionalFormatting sqref="H211:I211">
    <cfRule type="cellIs" dxfId="4626" priority="2065" stopIfTrue="1" operator="equal">
      <formula>0</formula>
    </cfRule>
  </conditionalFormatting>
  <conditionalFormatting sqref="E211">
    <cfRule type="cellIs" dxfId="4625" priority="2064" stopIfTrue="1" operator="equal">
      <formula>0</formula>
    </cfRule>
  </conditionalFormatting>
  <conditionalFormatting sqref="BE22:BE29">
    <cfRule type="cellIs" dxfId="4624" priority="1846" stopIfTrue="1" operator="equal">
      <formula>0</formula>
    </cfRule>
  </conditionalFormatting>
  <conditionalFormatting sqref="AA211">
    <cfRule type="cellIs" dxfId="4623" priority="2062" stopIfTrue="1" operator="equal">
      <formula>0</formula>
    </cfRule>
  </conditionalFormatting>
  <conditionalFormatting sqref="AJ211:AL211">
    <cfRule type="cellIs" dxfId="4622" priority="2061" stopIfTrue="1" operator="equal">
      <formula>0</formula>
    </cfRule>
  </conditionalFormatting>
  <conditionalFormatting sqref="AH211">
    <cfRule type="cellIs" dxfId="4621" priority="2060" stopIfTrue="1" operator="equal">
      <formula>0</formula>
    </cfRule>
  </conditionalFormatting>
  <conditionalFormatting sqref="J308:K316">
    <cfRule type="cellIs" dxfId="4620" priority="1930" stopIfTrue="1" operator="equal">
      <formula>0</formula>
    </cfRule>
  </conditionalFormatting>
  <conditionalFormatting sqref="AZ211:BE211">
    <cfRule type="cellIs" dxfId="4619" priority="2059" stopIfTrue="1" operator="equal">
      <formula>0</formula>
    </cfRule>
  </conditionalFormatting>
  <conditionalFormatting sqref="W118:X118">
    <cfRule type="cellIs" dxfId="4618" priority="2038" stopIfTrue="1" operator="equal">
      <formula>0</formula>
    </cfRule>
  </conditionalFormatting>
  <conditionalFormatting sqref="V118">
    <cfRule type="cellIs" dxfId="4617" priority="2037" stopIfTrue="1" operator="equal">
      <formula>0</formula>
    </cfRule>
  </conditionalFormatting>
  <conditionalFormatting sqref="D118">
    <cfRule type="cellIs" dxfId="4616" priority="2036" stopIfTrue="1" operator="equal">
      <formula>0</formula>
    </cfRule>
  </conditionalFormatting>
  <conditionalFormatting sqref="I89:I95">
    <cfRule type="cellIs" dxfId="4615" priority="1804" stopIfTrue="1" operator="equal">
      <formula>0</formula>
    </cfRule>
  </conditionalFormatting>
  <conditionalFormatting sqref="I118">
    <cfRule type="cellIs" dxfId="4614" priority="2035" stopIfTrue="1" operator="equal">
      <formula>0</formula>
    </cfRule>
  </conditionalFormatting>
  <conditionalFormatting sqref="V90:Y95">
    <cfRule type="cellIs" dxfId="4613" priority="1803" stopIfTrue="1" operator="equal">
      <formula>0</formula>
    </cfRule>
  </conditionalFormatting>
  <conditionalFormatting sqref="T118:U118">
    <cfRule type="cellIs" dxfId="4612" priority="2042" stopIfTrue="1" operator="equal">
      <formula>0</formula>
    </cfRule>
  </conditionalFormatting>
  <conditionalFormatting sqref="AA118">
    <cfRule type="cellIs" dxfId="4611" priority="2041" stopIfTrue="1" operator="equal">
      <formula>0</formula>
    </cfRule>
  </conditionalFormatting>
  <conditionalFormatting sqref="Z118">
    <cfRule type="cellIs" dxfId="4610" priority="2040" stopIfTrue="1" operator="equal">
      <formula>0</formula>
    </cfRule>
  </conditionalFormatting>
  <conditionalFormatting sqref="Y118">
    <cfRule type="cellIs" dxfId="4609" priority="2039" stopIfTrue="1" operator="equal">
      <formula>0</formula>
    </cfRule>
  </conditionalFormatting>
  <conditionalFormatting sqref="H118">
    <cfRule type="cellIs" dxfId="4608" priority="2034" stopIfTrue="1" operator="equal">
      <formula>0</formula>
    </cfRule>
  </conditionalFormatting>
  <conditionalFormatting sqref="G118">
    <cfRule type="cellIs" dxfId="4607" priority="2033" stopIfTrue="1" operator="equal">
      <formula>0</formula>
    </cfRule>
  </conditionalFormatting>
  <conditionalFormatting sqref="F118">
    <cfRule type="cellIs" dxfId="4606" priority="2032" stopIfTrue="1" operator="equal">
      <formula>0</formula>
    </cfRule>
  </conditionalFormatting>
  <conditionalFormatting sqref="E118">
    <cfRule type="cellIs" dxfId="4605" priority="2031" stopIfTrue="1" operator="equal">
      <formula>0</formula>
    </cfRule>
  </conditionalFormatting>
  <conditionalFormatting sqref="AW118:AY118 BD118">
    <cfRule type="cellIs" dxfId="4604" priority="2054" stopIfTrue="1" operator="equal">
      <formula>0</formula>
    </cfRule>
  </conditionalFormatting>
  <conditionalFormatting sqref="AG118 AJ118">
    <cfRule type="cellIs" dxfId="4603" priority="2051" stopIfTrue="1" operator="equal">
      <formula>0</formula>
    </cfRule>
  </conditionalFormatting>
  <conditionalFormatting sqref="AL88">
    <cfRule type="cellIs" dxfId="4602" priority="1614" stopIfTrue="1" operator="equal">
      <formula>0</formula>
    </cfRule>
  </conditionalFormatting>
  <conditionalFormatting sqref="AW110:AY117">
    <cfRule type="cellIs" dxfId="4601" priority="1786" stopIfTrue="1" operator="equal">
      <formula>0</formula>
    </cfRule>
  </conditionalFormatting>
  <conditionalFormatting sqref="AA100:AA106">
    <cfRule type="cellIs" dxfId="4600" priority="2025" stopIfTrue="1" operator="equal">
      <formula>0</formula>
    </cfRule>
  </conditionalFormatting>
  <conditionalFormatting sqref="AM330:AN338">
    <cfRule type="cellIs" dxfId="4599" priority="1880" stopIfTrue="1" operator="equal">
      <formula>0</formula>
    </cfRule>
  </conditionalFormatting>
  <conditionalFormatting sqref="AM250:AN250">
    <cfRule type="cellIs" dxfId="4598" priority="1877" stopIfTrue="1" operator="equal">
      <formula>0</formula>
    </cfRule>
  </conditionalFormatting>
  <conditionalFormatting sqref="AM119:AN119">
    <cfRule type="cellIs" dxfId="4597" priority="1870" stopIfTrue="1" operator="equal">
      <formula>0</formula>
    </cfRule>
  </conditionalFormatting>
  <conditionalFormatting sqref="AW30:BE30">
    <cfRule type="cellIs" dxfId="4596" priority="2023" stopIfTrue="1" operator="equal">
      <formula>0</formula>
    </cfRule>
  </conditionalFormatting>
  <conditionalFormatting sqref="T30:Z30">
    <cfRule type="cellIs" dxfId="4595" priority="2021" stopIfTrue="1" operator="equal">
      <formula>0</formula>
    </cfRule>
  </conditionalFormatting>
  <conditionalFormatting sqref="AA30">
    <cfRule type="cellIs" dxfId="4594" priority="2020" stopIfTrue="1" operator="equal">
      <formula>0</formula>
    </cfRule>
  </conditionalFormatting>
  <conditionalFormatting sqref="AG30:AK30">
    <cfRule type="cellIs" dxfId="4593" priority="2019" stopIfTrue="1" operator="equal">
      <formula>0</formula>
    </cfRule>
  </conditionalFormatting>
  <conditionalFormatting sqref="AL30">
    <cfRule type="cellIs" dxfId="4592" priority="2018" stopIfTrue="1" operator="equal">
      <formula>0</formula>
    </cfRule>
  </conditionalFormatting>
  <conditionalFormatting sqref="AZ197:BE197">
    <cfRule type="cellIs" dxfId="4591" priority="1767" stopIfTrue="1" operator="equal">
      <formula>0</formula>
    </cfRule>
  </conditionalFormatting>
  <conditionalFormatting sqref="AJ31">
    <cfRule type="cellIs" dxfId="4590" priority="2017" stopIfTrue="1" operator="equal">
      <formula>0</formula>
    </cfRule>
  </conditionalFormatting>
  <conditionalFormatting sqref="AH99:AJ106">
    <cfRule type="cellIs" dxfId="4589" priority="2016" stopIfTrue="1" operator="equal">
      <formula>0</formula>
    </cfRule>
  </conditionalFormatting>
  <conditionalFormatting sqref="J197:K197">
    <cfRule type="cellIs" dxfId="4588" priority="1763" stopIfTrue="1" operator="equal">
      <formula>0</formula>
    </cfRule>
  </conditionalFormatting>
  <conditionalFormatting sqref="E99:G106">
    <cfRule type="cellIs" dxfId="4587" priority="2015" stopIfTrue="1" operator="equal">
      <formula>0</formula>
    </cfRule>
  </conditionalFormatting>
  <conditionalFormatting sqref="A339">
    <cfRule type="cellIs" dxfId="4586" priority="2014" stopIfTrue="1" operator="equal">
      <formula>0</formula>
    </cfRule>
  </conditionalFormatting>
  <conditionalFormatting sqref="V52:Z52">
    <cfRule type="cellIs" dxfId="4585" priority="2013" stopIfTrue="1" operator="equal">
      <formula>0</formula>
    </cfRule>
  </conditionalFormatting>
  <conditionalFormatting sqref="AA52">
    <cfRule type="cellIs" dxfId="4584" priority="2012" stopIfTrue="1" operator="equal">
      <formula>0</formula>
    </cfRule>
  </conditionalFormatting>
  <conditionalFormatting sqref="T52:U52">
    <cfRule type="cellIs" dxfId="4583" priority="2011" stopIfTrue="1" operator="equal">
      <formula>0</formula>
    </cfRule>
  </conditionalFormatting>
  <conditionalFormatting sqref="AB171:AF171 AB173:AF173">
    <cfRule type="cellIs" dxfId="4582" priority="1919" stopIfTrue="1" operator="equal">
      <formula>0</formula>
    </cfRule>
  </conditionalFormatting>
  <conditionalFormatting sqref="J317:K317">
    <cfRule type="cellIs" dxfId="4581" priority="1959" stopIfTrue="1" operator="equal">
      <formula>0</formula>
    </cfRule>
  </conditionalFormatting>
  <conditionalFormatting sqref="AB84:AF84">
    <cfRule type="cellIs" dxfId="4580" priority="1907" stopIfTrue="1" operator="equal">
      <formula>0</formula>
    </cfRule>
  </conditionalFormatting>
  <conditionalFormatting sqref="J83:K83">
    <cfRule type="cellIs" dxfId="4579" priority="1934" stopIfTrue="1" operator="equal">
      <formula>0</formula>
    </cfRule>
  </conditionalFormatting>
  <conditionalFormatting sqref="J353:K355 J207:K207">
    <cfRule type="cellIs" dxfId="4578" priority="1963" stopIfTrue="1" operator="equal">
      <formula>0</formula>
    </cfRule>
  </conditionalFormatting>
  <conditionalFormatting sqref="J109:K109">
    <cfRule type="cellIs" dxfId="4577" priority="1960" stopIfTrue="1" operator="equal">
      <formula>0</formula>
    </cfRule>
  </conditionalFormatting>
  <conditionalFormatting sqref="J229:K229 J142:K142 J130:K130 J20:K20 J10:K10 J120:K120 J174:K174 J163:K163 J274:K274 J264:K270 J54:K54 J251:K251 J32:K32 J306:K307 J66:K76 J329:K329 J286:K296 J153:K160 J87:K87 J347:K347 J96:K98 J56:K63">
    <cfRule type="cellIs" dxfId="4576" priority="1962" stopIfTrue="1" operator="equal">
      <formula>0</formula>
    </cfRule>
  </conditionalFormatting>
  <conditionalFormatting sqref="J64:K64">
    <cfRule type="cellIs" dxfId="4575" priority="1961" stopIfTrue="1" operator="equal">
      <formula>0</formula>
    </cfRule>
  </conditionalFormatting>
  <conditionalFormatting sqref="J185:K195 J199:K206">
    <cfRule type="cellIs" dxfId="4574" priority="1958" stopIfTrue="1" operator="equal">
      <formula>0</formula>
    </cfRule>
  </conditionalFormatting>
  <conditionalFormatting sqref="J43:K43">
    <cfRule type="cellIs" dxfId="4573" priority="1957" stopIfTrue="1" operator="equal">
      <formula>0</formula>
    </cfRule>
  </conditionalFormatting>
  <conditionalFormatting sqref="J118:K118">
    <cfRule type="cellIs" dxfId="4572" priority="1928" stopIfTrue="1" operator="equal">
      <formula>0</formula>
    </cfRule>
  </conditionalFormatting>
  <conditionalFormatting sqref="J330:K338">
    <cfRule type="cellIs" dxfId="4571" priority="1941" stopIfTrue="1" operator="equal">
      <formula>0</formula>
    </cfRule>
  </conditionalFormatting>
  <conditionalFormatting sqref="J260:K260">
    <cfRule type="cellIs" dxfId="4570" priority="1945" stopIfTrue="1" operator="equal">
      <formula>0</formula>
    </cfRule>
  </conditionalFormatting>
  <conditionalFormatting sqref="J175:K182">
    <cfRule type="cellIs" dxfId="4569" priority="1950" stopIfTrue="1" operator="equal">
      <formula>0</formula>
    </cfRule>
  </conditionalFormatting>
  <conditionalFormatting sqref="J221:K221">
    <cfRule type="cellIs" dxfId="4568" priority="1947" stopIfTrue="1" operator="equal">
      <formula>0</formula>
    </cfRule>
  </conditionalFormatting>
  <conditionalFormatting sqref="J271:K271">
    <cfRule type="cellIs" dxfId="4567" priority="1942" stopIfTrue="1" operator="equal">
      <formula>0</formula>
    </cfRule>
  </conditionalFormatting>
  <conditionalFormatting sqref="J208:K209">
    <cfRule type="cellIs" dxfId="4566" priority="1949" stopIfTrue="1" operator="equal">
      <formula>0</formula>
    </cfRule>
  </conditionalFormatting>
  <conditionalFormatting sqref="J164:K170">
    <cfRule type="cellIs" dxfId="4565" priority="1952" stopIfTrue="1" operator="equal">
      <formula>0</formula>
    </cfRule>
  </conditionalFormatting>
  <conditionalFormatting sqref="J339:K339">
    <cfRule type="cellIs" dxfId="4564" priority="1940" stopIfTrue="1" operator="equal">
      <formula>0</formula>
    </cfRule>
  </conditionalFormatting>
  <conditionalFormatting sqref="J128:K128">
    <cfRule type="cellIs" dxfId="4563" priority="1956" stopIfTrue="1" operator="equal">
      <formula>0</formula>
    </cfRule>
  </conditionalFormatting>
  <conditionalFormatting sqref="J215:K215 J222:K228">
    <cfRule type="cellIs" dxfId="4562" priority="1948" stopIfTrue="1" operator="equal">
      <formula>0</formula>
    </cfRule>
  </conditionalFormatting>
  <conditionalFormatting sqref="J183:K184">
    <cfRule type="cellIs" dxfId="4561" priority="1951" stopIfTrue="1" operator="equal">
      <formula>0</formula>
    </cfRule>
  </conditionalFormatting>
  <conditionalFormatting sqref="J261:K261">
    <cfRule type="cellIs" dxfId="4560" priority="1946" stopIfTrue="1" operator="equal">
      <formula>0</formula>
    </cfRule>
  </conditionalFormatting>
  <conditionalFormatting sqref="J272:K272">
    <cfRule type="cellIs" dxfId="4559" priority="1943" stopIfTrue="1" operator="equal">
      <formula>0</formula>
    </cfRule>
  </conditionalFormatting>
  <conditionalFormatting sqref="J262:K262">
    <cfRule type="cellIs" dxfId="4558" priority="1944" stopIfTrue="1" operator="equal">
      <formula>0</formula>
    </cfRule>
  </conditionalFormatting>
  <conditionalFormatting sqref="J346:K346">
    <cfRule type="cellIs" dxfId="4557" priority="1939" stopIfTrue="1" operator="equal">
      <formula>0</formula>
    </cfRule>
  </conditionalFormatting>
  <conditionalFormatting sqref="J250:K250">
    <cfRule type="cellIs" dxfId="4556" priority="1938" stopIfTrue="1" operator="equal">
      <formula>0</formula>
    </cfRule>
  </conditionalFormatting>
  <conditionalFormatting sqref="J78:K78">
    <cfRule type="cellIs" dxfId="4555" priority="1937" stopIfTrue="1" operator="equal">
      <formula>0</formula>
    </cfRule>
  </conditionalFormatting>
  <conditionalFormatting sqref="J79:K79">
    <cfRule type="cellIs" dxfId="4554" priority="1936" stopIfTrue="1" operator="equal">
      <formula>0</formula>
    </cfRule>
  </conditionalFormatting>
  <conditionalFormatting sqref="J82:K82">
    <cfRule type="cellIs" dxfId="4553" priority="1935" stopIfTrue="1" operator="equal">
      <formula>0</formula>
    </cfRule>
  </conditionalFormatting>
  <conditionalFormatting sqref="J84:K84">
    <cfRule type="cellIs" dxfId="4552" priority="1933" stopIfTrue="1" operator="equal">
      <formula>0</formula>
    </cfRule>
  </conditionalFormatting>
  <conditionalFormatting sqref="J86:K86">
    <cfRule type="cellIs" dxfId="4551" priority="1932" stopIfTrue="1" operator="equal">
      <formula>0</formula>
    </cfRule>
  </conditionalFormatting>
  <conditionalFormatting sqref="J211:K211">
    <cfRule type="cellIs" dxfId="4550" priority="1929" stopIfTrue="1" operator="equal">
      <formula>0</formula>
    </cfRule>
  </conditionalFormatting>
  <conditionalFormatting sqref="AB83:AF83">
    <cfRule type="cellIs" dxfId="4549" priority="1908" stopIfTrue="1" operator="equal">
      <formula>0</formula>
    </cfRule>
  </conditionalFormatting>
  <conditionalFormatting sqref="AB354:AF355">
    <cfRule type="cellIs" dxfId="4548" priority="1927" stopIfTrue="1" operator="equal">
      <formula>0</formula>
    </cfRule>
  </conditionalFormatting>
  <conditionalFormatting sqref="AB109:AF109">
    <cfRule type="cellIs" dxfId="4547" priority="1924" stopIfTrue="1" operator="equal">
      <formula>0</formula>
    </cfRule>
  </conditionalFormatting>
  <conditionalFormatting sqref="AB229:AF229 AB142:AF142 AB130:AF130 AB20:AF20 AB10:AF10 AB120:AF120 AB174:AF174 AB163:AF163 AB274:AF274 AB54:AF54 AB251:AF251 AB32:AF32 AB307:AF307 AB66:AF76 AB329:AF329 AB296:AF296 AB153:AF160 AB87:AF87 AB96:AF98 AB56:AF63 AE55:AF55">
    <cfRule type="cellIs" dxfId="4546" priority="1926" stopIfTrue="1" operator="equal">
      <formula>0</formula>
    </cfRule>
  </conditionalFormatting>
  <conditionalFormatting sqref="AB64:AF64">
    <cfRule type="cellIs" dxfId="4545" priority="1925" stopIfTrue="1" operator="equal">
      <formula>0</formula>
    </cfRule>
  </conditionalFormatting>
  <conditionalFormatting sqref="AB185:AF185 AB199:AF206 AB187:AF195">
    <cfRule type="cellIs" dxfId="4544" priority="1923" stopIfTrue="1" operator="equal">
      <formula>0</formula>
    </cfRule>
  </conditionalFormatting>
  <conditionalFormatting sqref="AB43:AF43">
    <cfRule type="cellIs" dxfId="4543" priority="1922" stopIfTrue="1" operator="equal">
      <formula>0</formula>
    </cfRule>
  </conditionalFormatting>
  <conditionalFormatting sqref="AB177:AF182 AE175:AF176">
    <cfRule type="cellIs" dxfId="4542" priority="1915" stopIfTrue="1" operator="equal">
      <formula>0</formula>
    </cfRule>
  </conditionalFormatting>
  <conditionalFormatting sqref="AB221:AF221">
    <cfRule type="cellIs" dxfId="4541" priority="1912" stopIfTrue="1" operator="equal">
      <formula>0</formula>
    </cfRule>
  </conditionalFormatting>
  <conditionalFormatting sqref="AB208:AF208 AB209:AC210 AE209:AF210 AD209:AD219">
    <cfRule type="cellIs" dxfId="4540" priority="1914" stopIfTrue="1" operator="equal">
      <formula>0</formula>
    </cfRule>
  </conditionalFormatting>
  <conditionalFormatting sqref="E45:H45">
    <cfRule type="cellIs" dxfId="4539" priority="1630" stopIfTrue="1" operator="equal">
      <formula>0</formula>
    </cfRule>
  </conditionalFormatting>
  <conditionalFormatting sqref="AB172:AF172">
    <cfRule type="cellIs" dxfId="4538" priority="1918" stopIfTrue="1" operator="equal">
      <formula>0</formula>
    </cfRule>
  </conditionalFormatting>
  <conditionalFormatting sqref="AG88">
    <cfRule type="cellIs" dxfId="4537" priority="1616" stopIfTrue="1" operator="equal">
      <formula>0</formula>
    </cfRule>
  </conditionalFormatting>
  <conditionalFormatting sqref="AB128:AF128">
    <cfRule type="cellIs" dxfId="4536" priority="1921" stopIfTrue="1" operator="equal">
      <formula>0</formula>
    </cfRule>
  </conditionalFormatting>
  <conditionalFormatting sqref="AB162:AF162">
    <cfRule type="cellIs" dxfId="4535" priority="1920" stopIfTrue="1" operator="equal">
      <formula>0</formula>
    </cfRule>
  </conditionalFormatting>
  <conditionalFormatting sqref="AB222:AF228">
    <cfRule type="cellIs" dxfId="4534" priority="1913" stopIfTrue="1" operator="equal">
      <formula>0</formula>
    </cfRule>
  </conditionalFormatting>
  <conditionalFormatting sqref="AB164:AF170">
    <cfRule type="cellIs" dxfId="4533" priority="1917" stopIfTrue="1" operator="equal">
      <formula>0</formula>
    </cfRule>
  </conditionalFormatting>
  <conditionalFormatting sqref="AM79:AN79">
    <cfRule type="cellIs" dxfId="4532" priority="1875" stopIfTrue="1" operator="equal">
      <formula>0</formula>
    </cfRule>
  </conditionalFormatting>
  <conditionalFormatting sqref="AB78:AF78">
    <cfRule type="cellIs" dxfId="4531" priority="1911" stopIfTrue="1" operator="equal">
      <formula>0</formula>
    </cfRule>
  </conditionalFormatting>
  <conditionalFormatting sqref="AB79:AF79">
    <cfRule type="cellIs" dxfId="4530" priority="1910" stopIfTrue="1" operator="equal">
      <formula>0</formula>
    </cfRule>
  </conditionalFormatting>
  <conditionalFormatting sqref="AB82:AF82">
    <cfRule type="cellIs" dxfId="4529" priority="1909" stopIfTrue="1" operator="equal">
      <formula>0</formula>
    </cfRule>
  </conditionalFormatting>
  <conditionalFormatting sqref="AB86:AF86">
    <cfRule type="cellIs" dxfId="4528" priority="1906" stopIfTrue="1" operator="equal">
      <formula>0</formula>
    </cfRule>
  </conditionalFormatting>
  <conditionalFormatting sqref="AB119:AF119">
    <cfRule type="cellIs" dxfId="4527" priority="1905" stopIfTrue="1" operator="equal">
      <formula>0</formula>
    </cfRule>
  </conditionalFormatting>
  <conditionalFormatting sqref="AB211:AC211 AE211:AF211">
    <cfRule type="cellIs" dxfId="4526" priority="1904" stopIfTrue="1" operator="equal">
      <formula>0</formula>
    </cfRule>
  </conditionalFormatting>
  <conditionalFormatting sqref="AB118:AF118">
    <cfRule type="cellIs" dxfId="4525" priority="1903" stopIfTrue="1" operator="equal">
      <formula>0</formula>
    </cfRule>
  </conditionalFormatting>
  <conditionalFormatting sqref="AA196">
    <cfRule type="cellIs" dxfId="4524" priority="1606" stopIfTrue="1" operator="equal">
      <formula>0</formula>
    </cfRule>
  </conditionalFormatting>
  <conditionalFormatting sqref="V45:Z45">
    <cfRule type="cellIs" dxfId="4523" priority="1628" stopIfTrue="1" operator="equal">
      <formula>0</formula>
    </cfRule>
  </conditionalFormatting>
  <conditionalFormatting sqref="AA45">
    <cfRule type="cellIs" dxfId="4522" priority="1627" stopIfTrue="1" operator="equal">
      <formula>0</formula>
    </cfRule>
  </conditionalFormatting>
  <conditionalFormatting sqref="T45:U45">
    <cfRule type="cellIs" dxfId="4521" priority="1626" stopIfTrue="1" operator="equal">
      <formula>0</formula>
    </cfRule>
  </conditionalFormatting>
  <conditionalFormatting sqref="AK88">
    <cfRule type="cellIs" dxfId="4520" priority="1615" stopIfTrue="1" operator="equal">
      <formula>0</formula>
    </cfRule>
  </conditionalFormatting>
  <conditionalFormatting sqref="AW88:AY88">
    <cfRule type="cellIs" dxfId="4519" priority="1620" stopIfTrue="1" operator="equal">
      <formula>0</formula>
    </cfRule>
  </conditionalFormatting>
  <conditionalFormatting sqref="AH88:AJ88">
    <cfRule type="cellIs" dxfId="4518" priority="1617" stopIfTrue="1" operator="equal">
      <formula>0</formula>
    </cfRule>
  </conditionalFormatting>
  <conditionalFormatting sqref="AM222:AN228">
    <cfRule type="cellIs" dxfId="4517" priority="1887" stopIfTrue="1" operator="equal">
      <formula>0</formula>
    </cfRule>
  </conditionalFormatting>
  <conditionalFormatting sqref="BE88">
    <cfRule type="cellIs" dxfId="4516" priority="1619" stopIfTrue="1" operator="equal">
      <formula>0</formula>
    </cfRule>
  </conditionalFormatting>
  <conditionalFormatting sqref="T46:U46">
    <cfRule type="cellIs" dxfId="4515" priority="1623" stopIfTrue="1" operator="equal">
      <formula>0</formula>
    </cfRule>
  </conditionalFormatting>
  <conditionalFormatting sqref="Y77">
    <cfRule type="cellIs" dxfId="4514" priority="1622" stopIfTrue="1" operator="equal">
      <formula>0</formula>
    </cfRule>
  </conditionalFormatting>
  <conditionalFormatting sqref="AM261:AN261">
    <cfRule type="cellIs" dxfId="4513" priority="1885" stopIfTrue="1" operator="equal">
      <formula>0</formula>
    </cfRule>
  </conditionalFormatting>
  <conditionalFormatting sqref="V46:Z46">
    <cfRule type="cellIs" dxfId="4512" priority="1625" stopIfTrue="1" operator="equal">
      <formula>0</formula>
    </cfRule>
  </conditionalFormatting>
  <conditionalFormatting sqref="AA46">
    <cfRule type="cellIs" dxfId="4511" priority="1624" stopIfTrue="1" operator="equal">
      <formula>0</formula>
    </cfRule>
  </conditionalFormatting>
  <conditionalFormatting sqref="AB196:AF196">
    <cfRule type="cellIs" dxfId="4510" priority="1598" stopIfTrue="1" operator="equal">
      <formula>0</formula>
    </cfRule>
  </conditionalFormatting>
  <conditionalFormatting sqref="AZ88:BD88">
    <cfRule type="cellIs" dxfId="4509" priority="1621" stopIfTrue="1" operator="equal">
      <formula>0</formula>
    </cfRule>
  </conditionalFormatting>
  <conditionalFormatting sqref="AW196:BE196">
    <cfRule type="cellIs" dxfId="4508" priority="1611" stopIfTrue="1" operator="equal">
      <formula>0</formula>
    </cfRule>
  </conditionalFormatting>
  <conditionalFormatting sqref="AM260:AN260">
    <cfRule type="cellIs" dxfId="4507" priority="1884" stopIfTrue="1" operator="equal">
      <formula>0</formula>
    </cfRule>
  </conditionalFormatting>
  <conditionalFormatting sqref="T196:Z196">
    <cfRule type="cellIs" dxfId="4506" priority="1607" stopIfTrue="1" operator="equal">
      <formula>0</formula>
    </cfRule>
  </conditionalFormatting>
  <conditionalFormatting sqref="AM339:AN339">
    <cfRule type="cellIs" dxfId="4505" priority="1879" stopIfTrue="1" operator="equal">
      <formula>0</formula>
    </cfRule>
  </conditionalFormatting>
  <conditionalFormatting sqref="I196">
    <cfRule type="cellIs" dxfId="4504" priority="1604" stopIfTrue="1" operator="equal">
      <formula>0</formula>
    </cfRule>
  </conditionalFormatting>
  <conditionalFormatting sqref="AG196:AK196">
    <cfRule type="cellIs" dxfId="4503" priority="1603" stopIfTrue="1" operator="equal">
      <formula>0</formula>
    </cfRule>
  </conditionalFormatting>
  <conditionalFormatting sqref="AM83:AN83">
    <cfRule type="cellIs" dxfId="4502" priority="1873" stopIfTrue="1" operator="equal">
      <formula>0</formula>
    </cfRule>
  </conditionalFormatting>
  <conditionalFormatting sqref="AM353:AN355 AM207:AN207 AM359 AM357:AN358">
    <cfRule type="cellIs" dxfId="4501" priority="1902" stopIfTrue="1" operator="equal">
      <formula>0</formula>
    </cfRule>
  </conditionalFormatting>
  <conditionalFormatting sqref="AM317:AN317">
    <cfRule type="cellIs" dxfId="4500" priority="1898" stopIfTrue="1" operator="equal">
      <formula>0</formula>
    </cfRule>
  </conditionalFormatting>
  <conditionalFormatting sqref="AM229:AN229 AM142:AN142 AM130:AN130 AM20:AN20 AM10:AN10 AM120:AN120 AM174:AN174 AM163:AN163 AM274:AN274 AM264:AN270 AM54:AN54 AM251:AN251 AM32:AN32 AM306:AN307 AM66:AN76 AM329:AN329 AM286:AN296 AM153:AN160 AM87:AN87 AM347:AN347 AM96:AN98 AM56:AN63">
    <cfRule type="cellIs" dxfId="4499" priority="1901" stopIfTrue="1" operator="equal">
      <formula>0</formula>
    </cfRule>
  </conditionalFormatting>
  <conditionalFormatting sqref="AM64:AN64">
    <cfRule type="cellIs" dxfId="4498" priority="1900" stopIfTrue="1" operator="equal">
      <formula>0</formula>
    </cfRule>
  </conditionalFormatting>
  <conditionalFormatting sqref="AM185:AN195 AM199:AN206">
    <cfRule type="cellIs" dxfId="4497" priority="1897" stopIfTrue="1" operator="equal">
      <formula>0</formula>
    </cfRule>
  </conditionalFormatting>
  <conditionalFormatting sqref="AM43:AN43">
    <cfRule type="cellIs" dxfId="4496" priority="1896" stopIfTrue="1" operator="equal">
      <formula>0</formula>
    </cfRule>
  </conditionalFormatting>
  <conditionalFormatting sqref="AM175:AN182">
    <cfRule type="cellIs" dxfId="4495" priority="1889" stopIfTrue="1" operator="equal">
      <formula>0</formula>
    </cfRule>
  </conditionalFormatting>
  <conditionalFormatting sqref="AM271:AN271">
    <cfRule type="cellIs" dxfId="4494" priority="1881" stopIfTrue="1" operator="equal">
      <formula>0</formula>
    </cfRule>
  </conditionalFormatting>
  <conditionalFormatting sqref="AM208:AN210">
    <cfRule type="cellIs" dxfId="4493" priority="1888" stopIfTrue="1" operator="equal">
      <formula>0</formula>
    </cfRule>
  </conditionalFormatting>
  <conditionalFormatting sqref="AM171:AN171 AM173:AN173">
    <cfRule type="cellIs" dxfId="4492" priority="1893" stopIfTrue="1" operator="equal">
      <formula>0</formula>
    </cfRule>
  </conditionalFormatting>
  <conditionalFormatting sqref="AM172:AN172">
    <cfRule type="cellIs" dxfId="4491" priority="1892" stopIfTrue="1" operator="equal">
      <formula>0</formula>
    </cfRule>
  </conditionalFormatting>
  <conditionalFormatting sqref="AM128:AN128">
    <cfRule type="cellIs" dxfId="4490" priority="1895" stopIfTrue="1" operator="equal">
      <formula>0</formula>
    </cfRule>
  </conditionalFormatting>
  <conditionalFormatting sqref="AM162:AN162">
    <cfRule type="cellIs" dxfId="4489" priority="1894" stopIfTrue="1" operator="equal">
      <formula>0</formula>
    </cfRule>
  </conditionalFormatting>
  <conditionalFormatting sqref="AM164:AN170">
    <cfRule type="cellIs" dxfId="4488" priority="1891" stopIfTrue="1" operator="equal">
      <formula>0</formula>
    </cfRule>
  </conditionalFormatting>
  <conditionalFormatting sqref="AM183:AN184">
    <cfRule type="cellIs" dxfId="4487" priority="1890" stopIfTrue="1" operator="equal">
      <formula>0</formula>
    </cfRule>
  </conditionalFormatting>
  <conditionalFormatting sqref="AM272:AN272">
    <cfRule type="cellIs" dxfId="4486" priority="1882" stopIfTrue="1" operator="equal">
      <formula>0</formula>
    </cfRule>
  </conditionalFormatting>
  <conditionalFormatting sqref="AM262:AN262">
    <cfRule type="cellIs" dxfId="4485" priority="1883" stopIfTrue="1" operator="equal">
      <formula>0</formula>
    </cfRule>
  </conditionalFormatting>
  <conditionalFormatting sqref="K263">
    <cfRule type="cellIs" dxfId="4484" priority="1510" stopIfTrue="1" operator="equal">
      <formula>0</formula>
    </cfRule>
  </conditionalFormatting>
  <conditionalFormatting sqref="AM78:AN78">
    <cfRule type="cellIs" dxfId="4483" priority="1876" stopIfTrue="1" operator="equal">
      <formula>0</formula>
    </cfRule>
  </conditionalFormatting>
  <conditionalFormatting sqref="AM82:AN82">
    <cfRule type="cellIs" dxfId="4482" priority="1874" stopIfTrue="1" operator="equal">
      <formula>0</formula>
    </cfRule>
  </conditionalFormatting>
  <conditionalFormatting sqref="AM84:AN84">
    <cfRule type="cellIs" dxfId="4481" priority="1872" stopIfTrue="1" operator="equal">
      <formula>0</formula>
    </cfRule>
  </conditionalFormatting>
  <conditionalFormatting sqref="AM86:AN86">
    <cfRule type="cellIs" dxfId="4480" priority="1871" stopIfTrue="1" operator="equal">
      <formula>0</formula>
    </cfRule>
  </conditionalFormatting>
  <conditionalFormatting sqref="AM308:AN316">
    <cfRule type="cellIs" dxfId="4479" priority="1869" stopIfTrue="1" operator="equal">
      <formula>0</formula>
    </cfRule>
  </conditionalFormatting>
  <conditionalFormatting sqref="AM211:AN211">
    <cfRule type="cellIs" dxfId="4478" priority="1868" stopIfTrue="1" operator="equal">
      <formula>0</formula>
    </cfRule>
  </conditionalFormatting>
  <conditionalFormatting sqref="AM118:AN118">
    <cfRule type="cellIs" dxfId="4477" priority="1867" stopIfTrue="1" operator="equal">
      <formula>0</formula>
    </cfRule>
  </conditionalFormatting>
  <conditionalFormatting sqref="AM197:AN197">
    <cfRule type="cellIs" dxfId="4476" priority="1761" stopIfTrue="1" operator="equal">
      <formula>0</formula>
    </cfRule>
  </conditionalFormatting>
  <conditionalFormatting sqref="AB197:AF197">
    <cfRule type="cellIs" dxfId="4475" priority="1762" stopIfTrue="1" operator="equal">
      <formula>0</formula>
    </cfRule>
  </conditionalFormatting>
  <conditionalFormatting sqref="T318:AN318 D318:K318">
    <cfRule type="cellIs" dxfId="4474" priority="1756" stopIfTrue="1" operator="equal">
      <formula>0</formula>
    </cfRule>
  </conditionalFormatting>
  <conditionalFormatting sqref="T340:AF340">
    <cfRule type="cellIs" dxfId="4473" priority="1755" stopIfTrue="1" operator="equal">
      <formula>0</formula>
    </cfRule>
  </conditionalFormatting>
  <conditionalFormatting sqref="T65:AN65 D65:K65">
    <cfRule type="cellIs" dxfId="4472" priority="1759" stopIfTrue="1" operator="equal">
      <formula>0</formula>
    </cfRule>
  </conditionalFormatting>
  <conditionalFormatting sqref="Y31">
    <cfRule type="cellIs" dxfId="4471" priority="1863" stopIfTrue="1" operator="equal">
      <formula>0</formula>
    </cfRule>
  </conditionalFormatting>
  <conditionalFormatting sqref="T348:AN348">
    <cfRule type="cellIs" dxfId="4470" priority="1760" stopIfTrue="1" operator="equal">
      <formula>0</formula>
    </cfRule>
  </conditionalFormatting>
  <conditionalFormatting sqref="AZ164:BF164">
    <cfRule type="cellIs" dxfId="4469" priority="1753" stopIfTrue="1" operator="equal">
      <formula>0</formula>
    </cfRule>
  </conditionalFormatting>
  <conditionalFormatting sqref="D121:I123">
    <cfRule type="cellIs" dxfId="4468" priority="1749" stopIfTrue="1" operator="equal">
      <formula>0</formula>
    </cfRule>
  </conditionalFormatting>
  <conditionalFormatting sqref="Z213:AA213">
    <cfRule type="cellIs" dxfId="4467" priority="1748" stopIfTrue="1" operator="equal">
      <formula>0</formula>
    </cfRule>
  </conditionalFormatting>
  <conditionalFormatting sqref="Y275 AA275:AF275">
    <cfRule type="cellIs" dxfId="4466" priority="1747" stopIfTrue="1" operator="equal">
      <formula>0</formula>
    </cfRule>
  </conditionalFormatting>
  <conditionalFormatting sqref="AJ215:AL215">
    <cfRule type="cellIs" dxfId="4465" priority="1746" stopIfTrue="1" operator="equal">
      <formula>0</formula>
    </cfRule>
  </conditionalFormatting>
  <conditionalFormatting sqref="T353:AF353">
    <cfRule type="cellIs" dxfId="4464" priority="1742" stopIfTrue="1" operator="equal">
      <formula>0</formula>
    </cfRule>
  </conditionalFormatting>
  <conditionalFormatting sqref="G199:G205">
    <cfRule type="cellIs" dxfId="4463" priority="1864" stopIfTrue="1" operator="equal">
      <formula>0</formula>
    </cfRule>
  </conditionalFormatting>
  <conditionalFormatting sqref="AA239">
    <cfRule type="cellIs" dxfId="4462" priority="1705" stopIfTrue="1" operator="equal">
      <formula>0</formula>
    </cfRule>
  </conditionalFormatting>
  <conditionalFormatting sqref="BE96">
    <cfRule type="cellIs" dxfId="4461" priority="1849" stopIfTrue="1" operator="equal">
      <formula>0</formula>
    </cfRule>
  </conditionalFormatting>
  <conditionalFormatting sqref="AJ46">
    <cfRule type="cellIs" dxfId="4460" priority="1848" stopIfTrue="1" operator="equal">
      <formula>0</formula>
    </cfRule>
  </conditionalFormatting>
  <conditionalFormatting sqref="BD23:BD29">
    <cfRule type="cellIs" dxfId="4459" priority="1845" stopIfTrue="1" operator="equal">
      <formula>0</formula>
    </cfRule>
  </conditionalFormatting>
  <conditionalFormatting sqref="AJ22:AJ29">
    <cfRule type="cellIs" dxfId="4458" priority="1842" stopIfTrue="1" operator="equal">
      <formula>0</formula>
    </cfRule>
  </conditionalFormatting>
  <conditionalFormatting sqref="Y22:Y29">
    <cfRule type="cellIs" dxfId="4457" priority="1841" stopIfTrue="1" operator="equal">
      <formula>0</formula>
    </cfRule>
  </conditionalFormatting>
  <conditionalFormatting sqref="G22:G29">
    <cfRule type="cellIs" dxfId="4456" priority="1840" stopIfTrue="1" operator="equal">
      <formula>0</formula>
    </cfRule>
  </conditionalFormatting>
  <conditionalFormatting sqref="AW77:AY77">
    <cfRule type="cellIs" dxfId="4455" priority="1837" stopIfTrue="1" operator="equal">
      <formula>0</formula>
    </cfRule>
  </conditionalFormatting>
  <conditionalFormatting sqref="AZ77:BD77">
    <cfRule type="cellIs" dxfId="4454" priority="1838" stopIfTrue="1" operator="equal">
      <formula>0</formula>
    </cfRule>
  </conditionalFormatting>
  <conditionalFormatting sqref="T77:U77">
    <cfRule type="cellIs" dxfId="4453" priority="1835" stopIfTrue="1" operator="equal">
      <formula>0</formula>
    </cfRule>
  </conditionalFormatting>
  <conditionalFormatting sqref="D77">
    <cfRule type="cellIs" dxfId="4452" priority="1834" stopIfTrue="1" operator="equal">
      <formula>0</formula>
    </cfRule>
  </conditionalFormatting>
  <conditionalFormatting sqref="AG77">
    <cfRule type="cellIs" dxfId="4451" priority="1832" stopIfTrue="1" operator="equal">
      <formula>0</formula>
    </cfRule>
  </conditionalFormatting>
  <conditionalFormatting sqref="AH77:AJ77">
    <cfRule type="cellIs" dxfId="4450" priority="1833" stopIfTrue="1" operator="equal">
      <formula>0</formula>
    </cfRule>
  </conditionalFormatting>
  <conditionalFormatting sqref="AZ241:BE250">
    <cfRule type="cellIs" dxfId="4449" priority="1651" stopIfTrue="1" operator="equal">
      <formula>0</formula>
    </cfRule>
  </conditionalFormatting>
  <conditionalFormatting sqref="I77">
    <cfRule type="cellIs" dxfId="4448" priority="1823" stopIfTrue="1" operator="equal">
      <formula>0</formula>
    </cfRule>
  </conditionalFormatting>
  <conditionalFormatting sqref="H77">
    <cfRule type="cellIs" dxfId="4447" priority="1822" stopIfTrue="1" operator="equal">
      <formula>0</formula>
    </cfRule>
  </conditionalFormatting>
  <conditionalFormatting sqref="G77">
    <cfRule type="cellIs" dxfId="4446" priority="1821" stopIfTrue="1" operator="equal">
      <formula>0</formula>
    </cfRule>
  </conditionalFormatting>
  <conditionalFormatting sqref="F77">
    <cfRule type="cellIs" dxfId="4445" priority="1820" stopIfTrue="1" operator="equal">
      <formula>0</formula>
    </cfRule>
  </conditionalFormatting>
  <conditionalFormatting sqref="AA77">
    <cfRule type="cellIs" dxfId="4444" priority="1819" stopIfTrue="1" operator="equal">
      <formula>0</formula>
    </cfRule>
  </conditionalFormatting>
  <conditionalFormatting sqref="Z77">
    <cfRule type="cellIs" dxfId="4443" priority="1818" stopIfTrue="1" operator="equal">
      <formula>0</formula>
    </cfRule>
  </conditionalFormatting>
  <conditionalFormatting sqref="W77:X77">
    <cfRule type="cellIs" dxfId="4442" priority="1817" stopIfTrue="1" operator="equal">
      <formula>0</formula>
    </cfRule>
  </conditionalFormatting>
  <conditionalFormatting sqref="J77:K77">
    <cfRule type="cellIs" dxfId="4441" priority="1814" stopIfTrue="1" operator="equal">
      <formula>0</formula>
    </cfRule>
  </conditionalFormatting>
  <conditionalFormatting sqref="AB77:AF77">
    <cfRule type="cellIs" dxfId="4440" priority="1813" stopIfTrue="1" operator="equal">
      <formula>0</formula>
    </cfRule>
  </conditionalFormatting>
  <conditionalFormatting sqref="AM77:AN77">
    <cfRule type="cellIs" dxfId="4439" priority="1812" stopIfTrue="1" operator="equal">
      <formula>0</formula>
    </cfRule>
  </conditionalFormatting>
  <conditionalFormatting sqref="I45">
    <cfRule type="cellIs" dxfId="4438" priority="1629" stopIfTrue="1" operator="equal">
      <formula>0</formula>
    </cfRule>
  </conditionalFormatting>
  <conditionalFormatting sqref="V77">
    <cfRule type="cellIs" dxfId="4437" priority="1811" stopIfTrue="1" operator="equal">
      <formula>0</formula>
    </cfRule>
  </conditionalFormatting>
  <conditionalFormatting sqref="E77">
    <cfRule type="cellIs" dxfId="4436" priority="1810" stopIfTrue="1" operator="equal">
      <formula>0</formula>
    </cfRule>
  </conditionalFormatting>
  <conditionalFormatting sqref="V230:V239 Y239">
    <cfRule type="cellIs" dxfId="4435" priority="1706" stopIfTrue="1" operator="equal">
      <formula>0</formula>
    </cfRule>
  </conditionalFormatting>
  <conditionalFormatting sqref="E89:H95">
    <cfRule type="cellIs" dxfId="4434" priority="1805" stopIfTrue="1" operator="equal">
      <formula>0</formula>
    </cfRule>
  </conditionalFormatting>
  <conditionalFormatting sqref="AH89:AK95">
    <cfRule type="cellIs" dxfId="4433" priority="1802" stopIfTrue="1" operator="equal">
      <formula>0</formula>
    </cfRule>
  </conditionalFormatting>
  <conditionalFormatting sqref="AL89:AL95">
    <cfRule type="cellIs" dxfId="4432" priority="1801" stopIfTrue="1" operator="equal">
      <formula>0</formula>
    </cfRule>
  </conditionalFormatting>
  <conditionalFormatting sqref="AW89:AY95">
    <cfRule type="cellIs" dxfId="4431" priority="1799" stopIfTrue="1" operator="equal">
      <formula>0</formula>
    </cfRule>
  </conditionalFormatting>
  <conditionalFormatting sqref="AZ90:BD95">
    <cfRule type="cellIs" dxfId="4430" priority="1800" stopIfTrue="1" operator="equal">
      <formula>0</formula>
    </cfRule>
  </conditionalFormatting>
  <conditionalFormatting sqref="J89:K95">
    <cfRule type="cellIs" dxfId="4429" priority="1797" stopIfTrue="1" operator="equal">
      <formula>0</formula>
    </cfRule>
  </conditionalFormatting>
  <conditionalFormatting sqref="AB90:AF95">
    <cfRule type="cellIs" dxfId="4428" priority="1796" stopIfTrue="1" operator="equal">
      <formula>0</formula>
    </cfRule>
  </conditionalFormatting>
  <conditionalFormatting sqref="AM89:AN95">
    <cfRule type="cellIs" dxfId="4427" priority="1795" stopIfTrue="1" operator="equal">
      <formula>0</formula>
    </cfRule>
  </conditionalFormatting>
  <conditionalFormatting sqref="BE90:BE95">
    <cfRule type="cellIs" dxfId="4426" priority="1794" stopIfTrue="1" operator="equal">
      <formula>0</formula>
    </cfRule>
  </conditionalFormatting>
  <conditionalFormatting sqref="D110:D117">
    <cfRule type="cellIs" dxfId="4425" priority="1791" stopIfTrue="1" operator="equal">
      <formula>0</formula>
    </cfRule>
  </conditionalFormatting>
  <conditionalFormatting sqref="E110:G117">
    <cfRule type="cellIs" dxfId="4424" priority="1792" stopIfTrue="1" operator="equal">
      <formula>0</formula>
    </cfRule>
  </conditionalFormatting>
  <conditionalFormatting sqref="AA89">
    <cfRule type="cellIs" dxfId="4423" priority="1560" stopIfTrue="1" operator="equal">
      <formula>0</formula>
    </cfRule>
  </conditionalFormatting>
  <conditionalFormatting sqref="V110:Y117">
    <cfRule type="cellIs" dxfId="4422" priority="1790" stopIfTrue="1" operator="equal">
      <formula>0</formula>
    </cfRule>
  </conditionalFormatting>
  <conditionalFormatting sqref="AH110:AJ117">
    <cfRule type="cellIs" dxfId="4421" priority="1789" stopIfTrue="1" operator="equal">
      <formula>0</formula>
    </cfRule>
  </conditionalFormatting>
  <conditionalFormatting sqref="AG110:AG117">
    <cfRule type="cellIs" dxfId="4420" priority="1788" stopIfTrue="1" operator="equal">
      <formula>0</formula>
    </cfRule>
  </conditionalFormatting>
  <conditionalFormatting sqref="AM215:AN215">
    <cfRule type="cellIs" dxfId="4419" priority="1594" stopIfTrue="1" operator="equal">
      <formula>0</formula>
    </cfRule>
  </conditionalFormatting>
  <conditionalFormatting sqref="AZ110:BD117">
    <cfRule type="cellIs" dxfId="4418" priority="1787" stopIfTrue="1" operator="equal">
      <formula>0</formula>
    </cfRule>
  </conditionalFormatting>
  <conditionalFormatting sqref="J110:K117">
    <cfRule type="cellIs" dxfId="4417" priority="1779" stopIfTrue="1" operator="equal">
      <formula>0</formula>
    </cfRule>
  </conditionalFormatting>
  <conditionalFormatting sqref="AN277">
    <cfRule type="cellIs" dxfId="4416" priority="1549" stopIfTrue="1" operator="equal">
      <formula>0</formula>
    </cfRule>
  </conditionalFormatting>
  <conditionalFormatting sqref="V286:V295 Y286:Y295">
    <cfRule type="cellIs" dxfId="4415" priority="1583" stopIfTrue="1" operator="equal">
      <formula>0</formula>
    </cfRule>
  </conditionalFormatting>
  <conditionalFormatting sqref="AZ286:BA286 BD286:BE286">
    <cfRule type="cellIs" dxfId="4414" priority="1547" stopIfTrue="1" operator="equal">
      <formula>0</formula>
    </cfRule>
  </conditionalFormatting>
  <conditionalFormatting sqref="E216:G216">
    <cfRule type="cellIs" dxfId="4413" priority="1738" stopIfTrue="1" operator="equal">
      <formula>0</formula>
    </cfRule>
  </conditionalFormatting>
  <conditionalFormatting sqref="E197:F197 H197:I197">
    <cfRule type="cellIs" dxfId="4412" priority="1773" stopIfTrue="1" operator="equal">
      <formula>0</formula>
    </cfRule>
  </conditionalFormatting>
  <conditionalFormatting sqref="G197">
    <cfRule type="cellIs" dxfId="4411" priority="1772" stopIfTrue="1" operator="equal">
      <formula>0</formula>
    </cfRule>
  </conditionalFormatting>
  <conditionalFormatting sqref="AN22">
    <cfRule type="cellIs" dxfId="4410" priority="1541" stopIfTrue="1" operator="equal">
      <formula>0</formula>
    </cfRule>
  </conditionalFormatting>
  <conditionalFormatting sqref="V197">
    <cfRule type="cellIs" dxfId="4409" priority="1771" stopIfTrue="1" operator="equal">
      <formula>0</formula>
    </cfRule>
  </conditionalFormatting>
  <conditionalFormatting sqref="AA197">
    <cfRule type="cellIs" dxfId="4408" priority="1770" stopIfTrue="1" operator="equal">
      <formula>0</formula>
    </cfRule>
  </conditionalFormatting>
  <conditionalFormatting sqref="AI197:AK197">
    <cfRule type="cellIs" dxfId="4407" priority="1769" stopIfTrue="1" operator="equal">
      <formula>0</formula>
    </cfRule>
  </conditionalFormatting>
  <conditionalFormatting sqref="AH197">
    <cfRule type="cellIs" dxfId="4406" priority="1768" stopIfTrue="1" operator="equal">
      <formula>0</formula>
    </cfRule>
  </conditionalFormatting>
  <conditionalFormatting sqref="AL197">
    <cfRule type="cellIs" dxfId="4405" priority="1766" stopIfTrue="1" operator="equal">
      <formula>0</formula>
    </cfRule>
  </conditionalFormatting>
  <conditionalFormatting sqref="J275:K275">
    <cfRule type="cellIs" dxfId="4404" priority="1745" stopIfTrue="1" operator="equal">
      <formula>0</formula>
    </cfRule>
  </conditionalFormatting>
  <conditionalFormatting sqref="Z275">
    <cfRule type="cellIs" dxfId="4403" priority="1744" stopIfTrue="1" operator="equal">
      <formula>0</formula>
    </cfRule>
  </conditionalFormatting>
  <conditionalFormatting sqref="AA308:AA317">
    <cfRule type="cellIs" dxfId="4402" priority="1576" stopIfTrue="1" operator="equal">
      <formula>0</formula>
    </cfRule>
  </conditionalFormatting>
  <conditionalFormatting sqref="V241:V250 Y241:Y250">
    <cfRule type="cellIs" dxfId="4401" priority="1703" stopIfTrue="1" operator="equal">
      <formula>0</formula>
    </cfRule>
  </conditionalFormatting>
  <conditionalFormatting sqref="AA241:AA250">
    <cfRule type="cellIs" dxfId="4400" priority="1702" stopIfTrue="1" operator="equal">
      <formula>0</formula>
    </cfRule>
  </conditionalFormatting>
  <conditionalFormatting sqref="AZ230:BE239">
    <cfRule type="cellIs" dxfId="4399" priority="1653" stopIfTrue="1" operator="equal">
      <formula>0</formula>
    </cfRule>
  </conditionalFormatting>
  <conditionalFormatting sqref="H216">
    <cfRule type="cellIs" dxfId="4398" priority="1737" stopIfTrue="1" operator="equal">
      <formula>0</formula>
    </cfRule>
  </conditionalFormatting>
  <conditionalFormatting sqref="I216">
    <cfRule type="cellIs" dxfId="4397" priority="1736" stopIfTrue="1" operator="equal">
      <formula>0</formula>
    </cfRule>
  </conditionalFormatting>
  <conditionalFormatting sqref="AH216:AJ216">
    <cfRule type="cellIs" dxfId="4396" priority="1735" stopIfTrue="1" operator="equal">
      <formula>0</formula>
    </cfRule>
  </conditionalFormatting>
  <conditionalFormatting sqref="AK216">
    <cfRule type="cellIs" dxfId="4395" priority="1734" stopIfTrue="1" operator="equal">
      <formula>0</formula>
    </cfRule>
  </conditionalFormatting>
  <conditionalFormatting sqref="AL216">
    <cfRule type="cellIs" dxfId="4394" priority="1733" stopIfTrue="1" operator="equal">
      <formula>0</formula>
    </cfRule>
  </conditionalFormatting>
  <conditionalFormatting sqref="V216 Y216">
    <cfRule type="cellIs" dxfId="4393" priority="1731" stopIfTrue="1" operator="equal">
      <formula>0</formula>
    </cfRule>
  </conditionalFormatting>
  <conditionalFormatting sqref="AA216">
    <cfRule type="cellIs" dxfId="4392" priority="1730" stopIfTrue="1" operator="equal">
      <formula>0</formula>
    </cfRule>
  </conditionalFormatting>
  <conditionalFormatting sqref="AZ216:BE216">
    <cfRule type="cellIs" dxfId="4391" priority="1729" stopIfTrue="1" operator="equal">
      <formula>0</formula>
    </cfRule>
  </conditionalFormatting>
  <conditionalFormatting sqref="J216:K216">
    <cfRule type="cellIs" dxfId="4390" priority="1726" stopIfTrue="1" operator="equal">
      <formula>0</formula>
    </cfRule>
  </conditionalFormatting>
  <conditionalFormatting sqref="AB216:AC216 AE216:AF216">
    <cfRule type="cellIs" dxfId="4389" priority="1725" stopIfTrue="1" operator="equal">
      <formula>0</formula>
    </cfRule>
  </conditionalFormatting>
  <conditionalFormatting sqref="AM216:AN216">
    <cfRule type="cellIs" dxfId="4388" priority="1724" stopIfTrue="1" operator="equal">
      <formula>0</formula>
    </cfRule>
  </conditionalFormatting>
  <conditionalFormatting sqref="AA232">
    <cfRule type="cellIs" dxfId="4387" priority="1669" stopIfTrue="1" operator="equal">
      <formula>0</formula>
    </cfRule>
  </conditionalFormatting>
  <conditionalFormatting sqref="AH330:AJ330">
    <cfRule type="cellIs" dxfId="4386" priority="1723" stopIfTrue="1" operator="equal">
      <formula>0</formula>
    </cfRule>
  </conditionalFormatting>
  <conditionalFormatting sqref="E215">
    <cfRule type="cellIs" dxfId="4385" priority="1720" stopIfTrue="1" operator="equal">
      <formula>0</formula>
    </cfRule>
  </conditionalFormatting>
  <conditionalFormatting sqref="AA143">
    <cfRule type="cellIs" dxfId="4384" priority="1722" stopIfTrue="1" operator="equal">
      <formula>0</formula>
    </cfRule>
  </conditionalFormatting>
  <conditionalFormatting sqref="AA186">
    <cfRule type="cellIs" dxfId="4383" priority="1721" stopIfTrue="1" operator="equal">
      <formula>0</formula>
    </cfRule>
  </conditionalFormatting>
  <conditionalFormatting sqref="V48:X48">
    <cfRule type="cellIs" dxfId="4382" priority="1719" stopIfTrue="1" operator="equal">
      <formula>0</formula>
    </cfRule>
  </conditionalFormatting>
  <conditionalFormatting sqref="AA48">
    <cfRule type="cellIs" dxfId="4381" priority="1718" stopIfTrue="1" operator="equal">
      <formula>0</formula>
    </cfRule>
  </conditionalFormatting>
  <conditionalFormatting sqref="Y48">
    <cfRule type="cellIs" dxfId="4380" priority="1717" stopIfTrue="1" operator="equal">
      <formula>0</formula>
    </cfRule>
  </conditionalFormatting>
  <conditionalFormatting sqref="Z48">
    <cfRule type="cellIs" dxfId="4379" priority="1716" stopIfTrue="1" operator="equal">
      <formula>0</formula>
    </cfRule>
  </conditionalFormatting>
  <conditionalFormatting sqref="AA237">
    <cfRule type="cellIs" dxfId="4378" priority="1664" stopIfTrue="1" operator="equal">
      <formula>0</formula>
    </cfRule>
  </conditionalFormatting>
  <conditionalFormatting sqref="AB231:AF231">
    <cfRule type="cellIs" dxfId="4377" priority="1661" stopIfTrue="1" operator="equal">
      <formula>0</formula>
    </cfRule>
  </conditionalFormatting>
  <conditionalFormatting sqref="AB232:AF232">
    <cfRule type="cellIs" dxfId="4376" priority="1660" stopIfTrue="1" operator="equal">
      <formula>0</formula>
    </cfRule>
  </conditionalFormatting>
  <conditionalFormatting sqref="AB233:AF233">
    <cfRule type="cellIs" dxfId="4375" priority="1659" stopIfTrue="1" operator="equal">
      <formula>0</formula>
    </cfRule>
  </conditionalFormatting>
  <conditionalFormatting sqref="AB239:AF239">
    <cfRule type="cellIs" dxfId="4374" priority="1704" stopIfTrue="1" operator="equal">
      <formula>0</formula>
    </cfRule>
  </conditionalFormatting>
  <conditionalFormatting sqref="AB235:AF235">
    <cfRule type="cellIs" dxfId="4373" priority="1657" stopIfTrue="1" operator="equal">
      <formula>0</formula>
    </cfRule>
  </conditionalFormatting>
  <conditionalFormatting sqref="AB236:AF236">
    <cfRule type="cellIs" dxfId="4372" priority="1656" stopIfTrue="1" operator="equal">
      <formula>0</formula>
    </cfRule>
  </conditionalFormatting>
  <conditionalFormatting sqref="AB241:AF250">
    <cfRule type="cellIs" dxfId="4371" priority="1701" stopIfTrue="1" operator="equal">
      <formula>0</formula>
    </cfRule>
  </conditionalFormatting>
  <conditionalFormatting sqref="W231:X231">
    <cfRule type="cellIs" dxfId="4370" priority="1696" stopIfTrue="1" operator="equal">
      <formula>0</formula>
    </cfRule>
  </conditionalFormatting>
  <conditionalFormatting sqref="W232:X232">
    <cfRule type="cellIs" dxfId="4369" priority="1695" stopIfTrue="1" operator="equal">
      <formula>0</formula>
    </cfRule>
  </conditionalFormatting>
  <conditionalFormatting sqref="W233:X233">
    <cfRule type="cellIs" dxfId="4368" priority="1694" stopIfTrue="1" operator="equal">
      <formula>0</formula>
    </cfRule>
  </conditionalFormatting>
  <conditionalFormatting sqref="W234:X234">
    <cfRule type="cellIs" dxfId="4367" priority="1693" stopIfTrue="1" operator="equal">
      <formula>0</formula>
    </cfRule>
  </conditionalFormatting>
  <conditionalFormatting sqref="W236:X236">
    <cfRule type="cellIs" dxfId="4366" priority="1692" stopIfTrue="1" operator="equal">
      <formula>0</formula>
    </cfRule>
  </conditionalFormatting>
  <conditionalFormatting sqref="W237:X237">
    <cfRule type="cellIs" dxfId="4365" priority="1691" stopIfTrue="1" operator="equal">
      <formula>0</formula>
    </cfRule>
  </conditionalFormatting>
  <conditionalFormatting sqref="W238:X238">
    <cfRule type="cellIs" dxfId="4364" priority="1690" stopIfTrue="1" operator="equal">
      <formula>0</formula>
    </cfRule>
  </conditionalFormatting>
  <conditionalFormatting sqref="Y230">
    <cfRule type="cellIs" dxfId="4363" priority="1689" stopIfTrue="1" operator="equal">
      <formula>0</formula>
    </cfRule>
  </conditionalFormatting>
  <conditionalFormatting sqref="Y231">
    <cfRule type="cellIs" dxfId="4362" priority="1688" stopIfTrue="1" operator="equal">
      <formula>0</formula>
    </cfRule>
  </conditionalFormatting>
  <conditionalFormatting sqref="Y232">
    <cfRule type="cellIs" dxfId="4361" priority="1687" stopIfTrue="1" operator="equal">
      <formula>0</formula>
    </cfRule>
  </conditionalFormatting>
  <conditionalFormatting sqref="Y233">
    <cfRule type="cellIs" dxfId="4360" priority="1686" stopIfTrue="1" operator="equal">
      <formula>0</formula>
    </cfRule>
  </conditionalFormatting>
  <conditionalFormatting sqref="Y234">
    <cfRule type="cellIs" dxfId="4359" priority="1685" stopIfTrue="1" operator="equal">
      <formula>0</formula>
    </cfRule>
  </conditionalFormatting>
  <conditionalFormatting sqref="Y235">
    <cfRule type="cellIs" dxfId="4358" priority="1684" stopIfTrue="1" operator="equal">
      <formula>0</formula>
    </cfRule>
  </conditionalFormatting>
  <conditionalFormatting sqref="Y236">
    <cfRule type="cellIs" dxfId="4357" priority="1683" stopIfTrue="1" operator="equal">
      <formula>0</formula>
    </cfRule>
  </conditionalFormatting>
  <conditionalFormatting sqref="Y237">
    <cfRule type="cellIs" dxfId="4356" priority="1682" stopIfTrue="1" operator="equal">
      <formula>0</formula>
    </cfRule>
  </conditionalFormatting>
  <conditionalFormatting sqref="Y238">
    <cfRule type="cellIs" dxfId="4355" priority="1681" stopIfTrue="1" operator="equal">
      <formula>0</formula>
    </cfRule>
  </conditionalFormatting>
  <conditionalFormatting sqref="Z230">
    <cfRule type="cellIs" dxfId="4354" priority="1680" stopIfTrue="1" operator="equal">
      <formula>0</formula>
    </cfRule>
  </conditionalFormatting>
  <conditionalFormatting sqref="Z231">
    <cfRule type="cellIs" dxfId="4353" priority="1679" stopIfTrue="1" operator="equal">
      <formula>0</formula>
    </cfRule>
  </conditionalFormatting>
  <conditionalFormatting sqref="Z232">
    <cfRule type="cellIs" dxfId="4352" priority="1678" stopIfTrue="1" operator="equal">
      <formula>0</formula>
    </cfRule>
  </conditionalFormatting>
  <conditionalFormatting sqref="Z233">
    <cfRule type="cellIs" dxfId="4351" priority="1677" stopIfTrue="1" operator="equal">
      <formula>0</formula>
    </cfRule>
  </conditionalFormatting>
  <conditionalFormatting sqref="Z234">
    <cfRule type="cellIs" dxfId="4350" priority="1676" stopIfTrue="1" operator="equal">
      <formula>0</formula>
    </cfRule>
  </conditionalFormatting>
  <conditionalFormatting sqref="Z235">
    <cfRule type="cellIs" dxfId="4349" priority="1675" stopIfTrue="1" operator="equal">
      <formula>0</formula>
    </cfRule>
  </conditionalFormatting>
  <conditionalFormatting sqref="Z236">
    <cfRule type="cellIs" dxfId="4348" priority="1674" stopIfTrue="1" operator="equal">
      <formula>0</formula>
    </cfRule>
  </conditionalFormatting>
  <conditionalFormatting sqref="Z237">
    <cfRule type="cellIs" dxfId="4347" priority="1673" stopIfTrue="1" operator="equal">
      <formula>0</formula>
    </cfRule>
  </conditionalFormatting>
  <conditionalFormatting sqref="Z238">
    <cfRule type="cellIs" dxfId="4346" priority="1672" stopIfTrue="1" operator="equal">
      <formula>0</formula>
    </cfRule>
  </conditionalFormatting>
  <conditionalFormatting sqref="AA230">
    <cfRule type="cellIs" dxfId="4345" priority="1671" stopIfTrue="1" operator="equal">
      <formula>0</formula>
    </cfRule>
  </conditionalFormatting>
  <conditionalFormatting sqref="AA231">
    <cfRule type="cellIs" dxfId="4344" priority="1670" stopIfTrue="1" operator="equal">
      <formula>0</formula>
    </cfRule>
  </conditionalFormatting>
  <conditionalFormatting sqref="AA233">
    <cfRule type="cellIs" dxfId="4343" priority="1668" stopIfTrue="1" operator="equal">
      <formula>0</formula>
    </cfRule>
  </conditionalFormatting>
  <conditionalFormatting sqref="AA234">
    <cfRule type="cellIs" dxfId="4342" priority="1667" stopIfTrue="1" operator="equal">
      <formula>0</formula>
    </cfRule>
  </conditionalFormatting>
  <conditionalFormatting sqref="AA235">
    <cfRule type="cellIs" dxfId="4341" priority="1666" stopIfTrue="1" operator="equal">
      <formula>0</formula>
    </cfRule>
  </conditionalFormatting>
  <conditionalFormatting sqref="AA236">
    <cfRule type="cellIs" dxfId="4340" priority="1665" stopIfTrue="1" operator="equal">
      <formula>0</formula>
    </cfRule>
  </conditionalFormatting>
  <conditionalFormatting sqref="AA238">
    <cfRule type="cellIs" dxfId="4339" priority="1663" stopIfTrue="1" operator="equal">
      <formula>0</formula>
    </cfRule>
  </conditionalFormatting>
  <conditionalFormatting sqref="AB230:AF230">
    <cfRule type="cellIs" dxfId="4338" priority="1662" stopIfTrue="1" operator="equal">
      <formula>0</formula>
    </cfRule>
  </conditionalFormatting>
  <conditionalFormatting sqref="AB234:AF234">
    <cfRule type="cellIs" dxfId="4337" priority="1658" stopIfTrue="1" operator="equal">
      <formula>0</formula>
    </cfRule>
  </conditionalFormatting>
  <conditionalFormatting sqref="AB237:AF237">
    <cfRule type="cellIs" dxfId="4336" priority="1655" stopIfTrue="1" operator="equal">
      <formula>0</formula>
    </cfRule>
  </conditionalFormatting>
  <conditionalFormatting sqref="AB238:AF238">
    <cfRule type="cellIs" dxfId="4335" priority="1654" stopIfTrue="1" operator="equal">
      <formula>0</formula>
    </cfRule>
  </conditionalFormatting>
  <conditionalFormatting sqref="AZ252:BE252 AZ253:BA262 BD253:BE262">
    <cfRule type="cellIs" dxfId="4334" priority="1649" stopIfTrue="1" operator="equal">
      <formula>0</formula>
    </cfRule>
  </conditionalFormatting>
  <conditionalFormatting sqref="AZ264:BA264 BD264:BE264">
    <cfRule type="cellIs" dxfId="4333" priority="1647" stopIfTrue="1" operator="equal">
      <formula>0</formula>
    </cfRule>
  </conditionalFormatting>
  <conditionalFormatting sqref="AZ277:BA277 BD277:BE277">
    <cfRule type="cellIs" dxfId="4332" priority="1645" stopIfTrue="1" operator="equal">
      <formula>0</formula>
    </cfRule>
  </conditionalFormatting>
  <conditionalFormatting sqref="Q63">
    <cfRule type="cellIs" dxfId="4331" priority="1284" stopIfTrue="1" operator="equal">
      <formula>0</formula>
    </cfRule>
  </conditionalFormatting>
  <conditionalFormatting sqref="M275:P275 M277:P284">
    <cfRule type="cellIs" dxfId="4330" priority="1283" stopIfTrue="1" operator="equal">
      <formula>0</formula>
    </cfRule>
  </conditionalFormatting>
  <conditionalFormatting sqref="D196:H196">
    <cfRule type="cellIs" dxfId="4329" priority="1605" stopIfTrue="1" operator="equal">
      <formula>0</formula>
    </cfRule>
  </conditionalFormatting>
  <conditionalFormatting sqref="Q182">
    <cfRule type="cellIs" dxfId="4328" priority="1251" stopIfTrue="1" operator="equal">
      <formula>0</formula>
    </cfRule>
  </conditionalFormatting>
  <conditionalFormatting sqref="AL196">
    <cfRule type="cellIs" dxfId="4327" priority="1602" stopIfTrue="1" operator="equal">
      <formula>0</formula>
    </cfRule>
  </conditionalFormatting>
  <conditionalFormatting sqref="AN237">
    <cfRule type="cellIs" dxfId="4326" priority="1556" stopIfTrue="1" operator="equal">
      <formula>0</formula>
    </cfRule>
  </conditionalFormatting>
  <conditionalFormatting sqref="W144:X144">
    <cfRule type="cellIs" dxfId="4325" priority="1557" stopIfTrue="1" operator="equal">
      <formula>0</formula>
    </cfRule>
  </conditionalFormatting>
  <conditionalFormatting sqref="J196:K196">
    <cfRule type="cellIs" dxfId="4324" priority="1599" stopIfTrue="1" operator="equal">
      <formula>0</formula>
    </cfRule>
  </conditionalFormatting>
  <conditionalFormatting sqref="O261:P262 L262:M262 L261">
    <cfRule type="cellIs" dxfId="4323" priority="1246" stopIfTrue="1" operator="equal">
      <formula>0</formula>
    </cfRule>
  </conditionalFormatting>
  <conditionalFormatting sqref="AM196:AN196">
    <cfRule type="cellIs" dxfId="4322" priority="1597" stopIfTrue="1" operator="equal">
      <formula>0</formula>
    </cfRule>
  </conditionalFormatting>
  <conditionalFormatting sqref="AN278:AN279">
    <cfRule type="cellIs" dxfId="4321" priority="1548" stopIfTrue="1" operator="equal">
      <formula>0</formula>
    </cfRule>
  </conditionalFormatting>
  <conditionalFormatting sqref="AZ278:BA284 BD278:BE284">
    <cfRule type="cellIs" dxfId="4320" priority="1596" stopIfTrue="1" operator="equal">
      <formula>0</formula>
    </cfRule>
  </conditionalFormatting>
  <conditionalFormatting sqref="V319:V328 Y319:Y328">
    <cfRule type="cellIs" dxfId="4319" priority="1574" stopIfTrue="1" operator="equal">
      <formula>0</formula>
    </cfRule>
  </conditionalFormatting>
  <conditionalFormatting sqref="AA319:AA328">
    <cfRule type="cellIs" dxfId="4318" priority="1573" stopIfTrue="1" operator="equal">
      <formula>0</formula>
    </cfRule>
  </conditionalFormatting>
  <conditionalFormatting sqref="AB319:AF328">
    <cfRule type="cellIs" dxfId="4317" priority="1572" stopIfTrue="1" operator="equal">
      <formula>0</formula>
    </cfRule>
  </conditionalFormatting>
  <conditionalFormatting sqref="W208:X208">
    <cfRule type="cellIs" dxfId="4316" priority="1590" stopIfTrue="1" operator="equal">
      <formula>0</formula>
    </cfRule>
  </conditionalFormatting>
  <conditionalFormatting sqref="V264:V273 Y264:Y273">
    <cfRule type="cellIs" dxfId="4315" priority="1589" stopIfTrue="1" operator="equal">
      <formula>0</formula>
    </cfRule>
  </conditionalFormatting>
  <conditionalFormatting sqref="AA264:AA273">
    <cfRule type="cellIs" dxfId="4314" priority="1588" stopIfTrue="1" operator="equal">
      <formula>0</formula>
    </cfRule>
  </conditionalFormatting>
  <conditionalFormatting sqref="AB264:AF273">
    <cfRule type="cellIs" dxfId="4313" priority="1587" stopIfTrue="1" operator="equal">
      <formula>0</formula>
    </cfRule>
  </conditionalFormatting>
  <conditionalFormatting sqref="V277:V284 Y277:Y284">
    <cfRule type="cellIs" dxfId="4312" priority="1586" stopIfTrue="1" operator="equal">
      <formula>0</formula>
    </cfRule>
  </conditionalFormatting>
  <conditionalFormatting sqref="AA277:AA284">
    <cfRule type="cellIs" dxfId="4311" priority="1585" stopIfTrue="1" operator="equal">
      <formula>0</formula>
    </cfRule>
  </conditionalFormatting>
  <conditionalFormatting sqref="AB277:AF284">
    <cfRule type="cellIs" dxfId="4310" priority="1584" stopIfTrue="1" operator="equal">
      <formula>0</formula>
    </cfRule>
  </conditionalFormatting>
  <conditionalFormatting sqref="AA286:AA295">
    <cfRule type="cellIs" dxfId="4309" priority="1582" stopIfTrue="1" operator="equal">
      <formula>0</formula>
    </cfRule>
  </conditionalFormatting>
  <conditionalFormatting sqref="AB286:AF295">
    <cfRule type="cellIs" dxfId="4308" priority="1581" stopIfTrue="1" operator="equal">
      <formula>0</formula>
    </cfRule>
  </conditionalFormatting>
  <conditionalFormatting sqref="V297:V306 Y297:Y306">
    <cfRule type="cellIs" dxfId="4307" priority="1580" stopIfTrue="1" operator="equal">
      <formula>0</formula>
    </cfRule>
  </conditionalFormatting>
  <conditionalFormatting sqref="AA297:AA306">
    <cfRule type="cellIs" dxfId="4306" priority="1579" stopIfTrue="1" operator="equal">
      <formula>0</formula>
    </cfRule>
  </conditionalFormatting>
  <conditionalFormatting sqref="AB297:AF306">
    <cfRule type="cellIs" dxfId="4305" priority="1578" stopIfTrue="1" operator="equal">
      <formula>0</formula>
    </cfRule>
  </conditionalFormatting>
  <conditionalFormatting sqref="V308:V317 Y308:Y317">
    <cfRule type="cellIs" dxfId="4304" priority="1577" stopIfTrue="1" operator="equal">
      <formula>0</formula>
    </cfRule>
  </conditionalFormatting>
  <conditionalFormatting sqref="AB308:AF317">
    <cfRule type="cellIs" dxfId="4303" priority="1575" stopIfTrue="1" operator="equal">
      <formula>0</formula>
    </cfRule>
  </conditionalFormatting>
  <conditionalFormatting sqref="V330:V339 Y330:Y339">
    <cfRule type="cellIs" dxfId="4302" priority="1571" stopIfTrue="1" operator="equal">
      <formula>0</formula>
    </cfRule>
  </conditionalFormatting>
  <conditionalFormatting sqref="AA330:AA339">
    <cfRule type="cellIs" dxfId="4301" priority="1570" stopIfTrue="1" operator="equal">
      <formula>0</formula>
    </cfRule>
  </conditionalFormatting>
  <conditionalFormatting sqref="AB330:AF339">
    <cfRule type="cellIs" dxfId="4300" priority="1569" stopIfTrue="1" operator="equal">
      <formula>0</formula>
    </cfRule>
  </conditionalFormatting>
  <conditionalFormatting sqref="Q118">
    <cfRule type="cellIs" dxfId="4299" priority="1159" stopIfTrue="1" operator="equal">
      <formula>0</formula>
    </cfRule>
  </conditionalFormatting>
  <conditionalFormatting sqref="R86:S86">
    <cfRule type="cellIs" dxfId="4298" priority="1117" stopIfTrue="1" operator="equal">
      <formula>0</formula>
    </cfRule>
  </conditionalFormatting>
  <conditionalFormatting sqref="M84">
    <cfRule type="cellIs" dxfId="4297" priority="1111" stopIfTrue="1" operator="equal">
      <formula>0</formula>
    </cfRule>
  </conditionalFormatting>
  <conditionalFormatting sqref="L43">
    <cfRule type="cellIs" dxfId="4296" priority="1110" stopIfTrue="1" operator="equal">
      <formula>0</formula>
    </cfRule>
  </conditionalFormatting>
  <conditionalFormatting sqref="R118:S118">
    <cfRule type="cellIs" dxfId="4295" priority="1114" stopIfTrue="1" operator="equal">
      <formula>0</formula>
    </cfRule>
  </conditionalFormatting>
  <conditionalFormatting sqref="O206">
    <cfRule type="cellIs" dxfId="4294" priority="1113" stopIfTrue="1" operator="equal">
      <formula>0</formula>
    </cfRule>
  </conditionalFormatting>
  <conditionalFormatting sqref="R119:S119">
    <cfRule type="cellIs" dxfId="4293" priority="1116" stopIfTrue="1" operator="equal">
      <formula>0</formula>
    </cfRule>
  </conditionalFormatting>
  <conditionalFormatting sqref="M272:N272">
    <cfRule type="cellIs" dxfId="4292" priority="1109" stopIfTrue="1" operator="equal">
      <formula>0</formula>
    </cfRule>
  </conditionalFormatting>
  <conditionalFormatting sqref="P118">
    <cfRule type="cellIs" dxfId="4291" priority="1158" stopIfTrue="1" operator="equal">
      <formula>0</formula>
    </cfRule>
  </conditionalFormatting>
  <conditionalFormatting sqref="M209">
    <cfRule type="cellIs" dxfId="4290" priority="1150" stopIfTrue="1" operator="equal">
      <formula>0</formula>
    </cfRule>
  </conditionalFormatting>
  <conditionalFormatting sqref="S222:S224 S226:S228">
    <cfRule type="cellIs" dxfId="4289" priority="1133" stopIfTrue="1" operator="equal">
      <formula>0</formula>
    </cfRule>
  </conditionalFormatting>
  <conditionalFormatting sqref="R43:S43">
    <cfRule type="cellIs" dxfId="4288" priority="1142" stopIfTrue="1" operator="equal">
      <formula>0</formula>
    </cfRule>
  </conditionalFormatting>
  <conditionalFormatting sqref="O118">
    <cfRule type="cellIs" dxfId="4287" priority="1157" stopIfTrue="1" operator="equal">
      <formula>0</formula>
    </cfRule>
  </conditionalFormatting>
  <conditionalFormatting sqref="N118">
    <cfRule type="cellIs" dxfId="4286" priority="1156" stopIfTrue="1" operator="equal">
      <formula>0</formula>
    </cfRule>
  </conditionalFormatting>
  <conditionalFormatting sqref="M118">
    <cfRule type="cellIs" dxfId="4285" priority="1155" stopIfTrue="1" operator="equal">
      <formula>0</formula>
    </cfRule>
  </conditionalFormatting>
  <conditionalFormatting sqref="M308:M316">
    <cfRule type="cellIs" dxfId="4284" priority="1154" stopIfTrue="1" operator="equal">
      <formula>0</formula>
    </cfRule>
  </conditionalFormatting>
  <conditionalFormatting sqref="S221">
    <cfRule type="cellIs" dxfId="4283" priority="1132" stopIfTrue="1" operator="equal">
      <formula>0</formula>
    </cfRule>
  </conditionalFormatting>
  <conditionalFormatting sqref="P77">
    <cfRule type="cellIs" dxfId="4282" priority="1103" stopIfTrue="1" operator="equal">
      <formula>0</formula>
    </cfRule>
  </conditionalFormatting>
  <conditionalFormatting sqref="AP185:AT185 AP195:AT195 AQ206 AS206:AT206">
    <cfRule type="cellIs" dxfId="4281" priority="1010" stopIfTrue="1" operator="equal">
      <formula>0</formula>
    </cfRule>
  </conditionalFormatting>
  <conditionalFormatting sqref="L65:M65 O65:S65">
    <cfRule type="cellIs" dxfId="4280" priority="1089" stopIfTrue="1" operator="equal">
      <formula>0</formula>
    </cfRule>
  </conditionalFormatting>
  <conditionalFormatting sqref="M222">
    <cfRule type="cellIs" dxfId="4279" priority="1153" stopIfTrue="1" operator="equal">
      <formula>0</formula>
    </cfRule>
  </conditionalFormatting>
  <conditionalFormatting sqref="M77">
    <cfRule type="cellIs" dxfId="4278" priority="1101" stopIfTrue="1" operator="equal">
      <formula>0</formula>
    </cfRule>
  </conditionalFormatting>
  <conditionalFormatting sqref="R171:S171 R173:S173">
    <cfRule type="cellIs" dxfId="4277" priority="1139" stopIfTrue="1" operator="equal">
      <formula>0</formula>
    </cfRule>
  </conditionalFormatting>
  <conditionalFormatting sqref="O100:O106">
    <cfRule type="cellIs" dxfId="4276" priority="1151" stopIfTrue="1" operator="equal">
      <formula>0</formula>
    </cfRule>
  </conditionalFormatting>
  <conditionalFormatting sqref="M100:M106">
    <cfRule type="cellIs" dxfId="4275" priority="1149" stopIfTrue="1" operator="equal">
      <formula>0</formula>
    </cfRule>
  </conditionalFormatting>
  <conditionalFormatting sqref="R64:S64">
    <cfRule type="cellIs" dxfId="4274" priority="1146" stopIfTrue="1" operator="equal">
      <formula>0</formula>
    </cfRule>
  </conditionalFormatting>
  <conditionalFormatting sqref="R89:S95">
    <cfRule type="cellIs" dxfId="4273" priority="1098" stopIfTrue="1" operator="equal">
      <formula>0</formula>
    </cfRule>
  </conditionalFormatting>
  <conditionalFormatting sqref="R271:S271">
    <cfRule type="cellIs" dxfId="4272" priority="1127" stopIfTrue="1" operator="equal">
      <formula>0</formula>
    </cfRule>
  </conditionalFormatting>
  <conditionalFormatting sqref="R353:S355">
    <cfRule type="cellIs" dxfId="4271" priority="1148" stopIfTrue="1" operator="equal">
      <formula>0</formula>
    </cfRule>
  </conditionalFormatting>
  <conditionalFormatting sqref="R261:S261">
    <cfRule type="cellIs" dxfId="4270" priority="1131" stopIfTrue="1" operator="equal">
      <formula>0</formula>
    </cfRule>
  </conditionalFormatting>
  <conditionalFormatting sqref="R229:S229 R142:S142 R130:S130 R20:S20 R10:S10 R120:S120 R174:S174 R163:S163 R274:S274 R264:S270 R54:S54 R251:S251 R32:S32 R306:S307 R66:S76 R329:S329 R286:S296 R153:S160 R87:S87 R347:S347 R96:S98 R56:S63">
    <cfRule type="cellIs" dxfId="4269" priority="1147" stopIfTrue="1" operator="equal">
      <formula>0</formula>
    </cfRule>
  </conditionalFormatting>
  <conditionalFormatting sqref="R317:S317">
    <cfRule type="cellIs" dxfId="4268" priority="1144" stopIfTrue="1" operator="equal">
      <formula>0</formula>
    </cfRule>
  </conditionalFormatting>
  <conditionalFormatting sqref="R185:S195 R199:S206">
    <cfRule type="cellIs" dxfId="4267" priority="1143" stopIfTrue="1" operator="equal">
      <formula>0</formula>
    </cfRule>
  </conditionalFormatting>
  <conditionalFormatting sqref="R109:S109">
    <cfRule type="cellIs" dxfId="4266" priority="1145" stopIfTrue="1" operator="equal">
      <formula>0</formula>
    </cfRule>
  </conditionalFormatting>
  <conditionalFormatting sqref="Q100:Q106">
    <cfRule type="cellIs" dxfId="4265" priority="1152" stopIfTrue="1" operator="equal">
      <formula>0</formula>
    </cfRule>
  </conditionalFormatting>
  <conditionalFormatting sqref="R128:S128">
    <cfRule type="cellIs" dxfId="4264" priority="1141" stopIfTrue="1" operator="equal">
      <formula>0</formula>
    </cfRule>
  </conditionalFormatting>
  <conditionalFormatting sqref="R162:S162">
    <cfRule type="cellIs" dxfId="4263" priority="1140" stopIfTrue="1" operator="equal">
      <formula>0</formula>
    </cfRule>
  </conditionalFormatting>
  <conditionalFormatting sqref="R172:S172">
    <cfRule type="cellIs" dxfId="4262" priority="1138" stopIfTrue="1" operator="equal">
      <formula>0</formula>
    </cfRule>
  </conditionalFormatting>
  <conditionalFormatting sqref="R164:S170">
    <cfRule type="cellIs" dxfId="4261" priority="1137" stopIfTrue="1" operator="equal">
      <formula>0</formula>
    </cfRule>
  </conditionalFormatting>
  <conditionalFormatting sqref="R183:S184">
    <cfRule type="cellIs" dxfId="4260" priority="1136" stopIfTrue="1" operator="equal">
      <formula>0</formula>
    </cfRule>
  </conditionalFormatting>
  <conditionalFormatting sqref="R175:S182">
    <cfRule type="cellIs" dxfId="4259" priority="1135" stopIfTrue="1" operator="equal">
      <formula>0</formula>
    </cfRule>
  </conditionalFormatting>
  <conditionalFormatting sqref="R260:S260">
    <cfRule type="cellIs" dxfId="4258" priority="1130" stopIfTrue="1" operator="equal">
      <formula>0</formula>
    </cfRule>
  </conditionalFormatting>
  <conditionalFormatting sqref="R262:S262">
    <cfRule type="cellIs" dxfId="4257" priority="1129" stopIfTrue="1" operator="equal">
      <formula>0</formula>
    </cfRule>
  </conditionalFormatting>
  <conditionalFormatting sqref="S208:S210">
    <cfRule type="cellIs" dxfId="4256" priority="1134" stopIfTrue="1" operator="equal">
      <formula>0</formula>
    </cfRule>
  </conditionalFormatting>
  <conditionalFormatting sqref="R272:S272">
    <cfRule type="cellIs" dxfId="4255" priority="1128" stopIfTrue="1" operator="equal">
      <formula>0</formula>
    </cfRule>
  </conditionalFormatting>
  <conditionalFormatting sqref="R330:S338">
    <cfRule type="cellIs" dxfId="4254" priority="1126" stopIfTrue="1" operator="equal">
      <formula>0</formula>
    </cfRule>
  </conditionalFormatting>
  <conditionalFormatting sqref="AR306">
    <cfRule type="cellIs" dxfId="4253" priority="969" stopIfTrue="1" operator="equal">
      <formula>0</formula>
    </cfRule>
  </conditionalFormatting>
  <conditionalFormatting sqref="R339:S339">
    <cfRule type="cellIs" dxfId="4252" priority="1125" stopIfTrue="1" operator="equal">
      <formula>0</formula>
    </cfRule>
  </conditionalFormatting>
  <conditionalFormatting sqref="R275:S275 R277:S283">
    <cfRule type="cellIs" dxfId="4251" priority="1106" stopIfTrue="1" operator="equal">
      <formula>0</formula>
    </cfRule>
  </conditionalFormatting>
  <conditionalFormatting sqref="AT54">
    <cfRule type="cellIs" dxfId="4250" priority="1031" stopIfTrue="1" operator="equal">
      <formula>0</formula>
    </cfRule>
  </conditionalFormatting>
  <conditionalFormatting sqref="R346:S346">
    <cfRule type="cellIs" dxfId="4249" priority="1124" stopIfTrue="1" operator="equal">
      <formula>0</formula>
    </cfRule>
  </conditionalFormatting>
  <conditionalFormatting sqref="R250:S250">
    <cfRule type="cellIs" dxfId="4248" priority="1123" stopIfTrue="1" operator="equal">
      <formula>0</formula>
    </cfRule>
  </conditionalFormatting>
  <conditionalFormatting sqref="R78:S78">
    <cfRule type="cellIs" dxfId="4247" priority="1122" stopIfTrue="1" operator="equal">
      <formula>0</formula>
    </cfRule>
  </conditionalFormatting>
  <conditionalFormatting sqref="R79:S79">
    <cfRule type="cellIs" dxfId="4246" priority="1121" stopIfTrue="1" operator="equal">
      <formula>0</formula>
    </cfRule>
  </conditionalFormatting>
  <conditionalFormatting sqref="R82:S82">
    <cfRule type="cellIs" dxfId="4245" priority="1120" stopIfTrue="1" operator="equal">
      <formula>0</formula>
    </cfRule>
  </conditionalFormatting>
  <conditionalFormatting sqref="R83:S83">
    <cfRule type="cellIs" dxfId="4244" priority="1119" stopIfTrue="1" operator="equal">
      <formula>0</formula>
    </cfRule>
  </conditionalFormatting>
  <conditionalFormatting sqref="R84:S84">
    <cfRule type="cellIs" dxfId="4243" priority="1118" stopIfTrue="1" operator="equal">
      <formula>0</formula>
    </cfRule>
  </conditionalFormatting>
  <conditionalFormatting sqref="O44:P44">
    <cfRule type="cellIs" dxfId="4242" priority="1112" stopIfTrue="1" operator="equal">
      <formula>0</formula>
    </cfRule>
  </conditionalFormatting>
  <conditionalFormatting sqref="S216">
    <cfRule type="cellIs" dxfId="4241" priority="1084" stopIfTrue="1" operator="equal">
      <formula>0</formula>
    </cfRule>
  </conditionalFormatting>
  <conditionalFormatting sqref="Q21">
    <cfRule type="cellIs" dxfId="4240" priority="1065" stopIfTrue="1" operator="equal">
      <formula>0</formula>
    </cfRule>
  </conditionalFormatting>
  <conditionalFormatting sqref="M119">
    <cfRule type="cellIs" dxfId="4239" priority="1107" stopIfTrue="1" operator="equal">
      <formula>0</formula>
    </cfRule>
  </conditionalFormatting>
  <conditionalFormatting sqref="R308:S316">
    <cfRule type="cellIs" dxfId="4238" priority="1115" stopIfTrue="1" operator="equal">
      <formula>0</formula>
    </cfRule>
  </conditionalFormatting>
  <conditionalFormatting sqref="AT43">
    <cfRule type="cellIs" dxfId="4237" priority="1032" stopIfTrue="1" operator="equal">
      <formula>0</formula>
    </cfRule>
  </conditionalFormatting>
  <conditionalFormatting sqref="R77:S77">
    <cfRule type="cellIs" dxfId="4236" priority="1102" stopIfTrue="1" operator="equal">
      <formula>0</formula>
    </cfRule>
  </conditionalFormatting>
  <conditionalFormatting sqref="L119">
    <cfRule type="cellIs" dxfId="4235" priority="1108" stopIfTrue="1" operator="equal">
      <formula>0</formula>
    </cfRule>
  </conditionalFormatting>
  <conditionalFormatting sqref="O77">
    <cfRule type="cellIs" dxfId="4234" priority="1082" stopIfTrue="1" operator="equal">
      <formula>0</formula>
    </cfRule>
  </conditionalFormatting>
  <conditionalFormatting sqref="Q89:Q95">
    <cfRule type="cellIs" dxfId="4233" priority="1099" stopIfTrue="1" operator="equal">
      <formula>0</formula>
    </cfRule>
  </conditionalFormatting>
  <conditionalFormatting sqref="L77">
    <cfRule type="cellIs" dxfId="4232" priority="1105" stopIfTrue="1" operator="equal">
      <formula>0</formula>
    </cfRule>
  </conditionalFormatting>
  <conditionalFormatting sqref="Q77">
    <cfRule type="cellIs" dxfId="4231" priority="1104" stopIfTrue="1" operator="equal">
      <formula>0</formula>
    </cfRule>
  </conditionalFormatting>
  <conditionalFormatting sqref="L110:L117">
    <cfRule type="cellIs" dxfId="4230" priority="1095" stopIfTrue="1" operator="equal">
      <formula>0</formula>
    </cfRule>
  </conditionalFormatting>
  <conditionalFormatting sqref="M90:P95 M89 O89:P89">
    <cfRule type="cellIs" dxfId="4229" priority="1100" stopIfTrue="1" operator="equal">
      <formula>0</formula>
    </cfRule>
  </conditionalFormatting>
  <conditionalFormatting sqref="N110:O117">
    <cfRule type="cellIs" dxfId="4228" priority="1097" stopIfTrue="1" operator="equal">
      <formula>0</formula>
    </cfRule>
  </conditionalFormatting>
  <conditionalFormatting sqref="R110:S117">
    <cfRule type="cellIs" dxfId="4227" priority="1096" stopIfTrue="1" operator="equal">
      <formula>0</formula>
    </cfRule>
  </conditionalFormatting>
  <conditionalFormatting sqref="O197">
    <cfRule type="cellIs" dxfId="4226" priority="1091" stopIfTrue="1" operator="equal">
      <formula>0</formula>
    </cfRule>
  </conditionalFormatting>
  <conditionalFormatting sqref="M197 P197:Q197">
    <cfRule type="cellIs" dxfId="4225" priority="1093" stopIfTrue="1" operator="equal">
      <formula>0</formula>
    </cfRule>
  </conditionalFormatting>
  <conditionalFormatting sqref="M110:M117">
    <cfRule type="cellIs" dxfId="4224" priority="1094" stopIfTrue="1" operator="equal">
      <formula>0</formula>
    </cfRule>
  </conditionalFormatting>
  <conditionalFormatting sqref="R197:S197">
    <cfRule type="cellIs" dxfId="4223" priority="1092" stopIfTrue="1" operator="equal">
      <formula>0</formula>
    </cfRule>
  </conditionalFormatting>
  <conditionalFormatting sqref="L348:S348">
    <cfRule type="cellIs" dxfId="4222" priority="1090" stopIfTrue="1" operator="equal">
      <formula>0</formula>
    </cfRule>
  </conditionalFormatting>
  <conditionalFormatting sqref="Q196">
    <cfRule type="cellIs" dxfId="4221" priority="1073" stopIfTrue="1" operator="equal">
      <formula>0</formula>
    </cfRule>
  </conditionalFormatting>
  <conditionalFormatting sqref="L318:S318">
    <cfRule type="cellIs" dxfId="4220" priority="1088" stopIfTrue="1" operator="equal">
      <formula>0</formula>
    </cfRule>
  </conditionalFormatting>
  <conditionalFormatting sqref="L340:S340">
    <cfRule type="cellIs" dxfId="4219" priority="1087" stopIfTrue="1" operator="equal">
      <formula>0</formula>
    </cfRule>
  </conditionalFormatting>
  <conditionalFormatting sqref="P121">
    <cfRule type="cellIs" dxfId="4218" priority="1086" stopIfTrue="1" operator="equal">
      <formula>0</formula>
    </cfRule>
  </conditionalFormatting>
  <conditionalFormatting sqref="AO185:AT185 AO199:AT205">
    <cfRule type="cellIs" dxfId="4217" priority="1011" stopIfTrue="1" operator="equal">
      <formula>0</formula>
    </cfRule>
  </conditionalFormatting>
  <conditionalFormatting sqref="M353:P353">
    <cfRule type="cellIs" dxfId="4216" priority="1083" stopIfTrue="1" operator="equal">
      <formula>0</formula>
    </cfRule>
  </conditionalFormatting>
  <conditionalFormatting sqref="AT171 AT173">
    <cfRule type="cellIs" dxfId="4215" priority="990" stopIfTrue="1" operator="equal">
      <formula>0</formula>
    </cfRule>
  </conditionalFormatting>
  <conditionalFormatting sqref="M216">
    <cfRule type="cellIs" dxfId="4214" priority="1085" stopIfTrue="1" operator="equal">
      <formula>0</formula>
    </cfRule>
  </conditionalFormatting>
  <conditionalFormatting sqref="S297">
    <cfRule type="cellIs" dxfId="4213" priority="1069" stopIfTrue="1" operator="equal">
      <formula>0</formula>
    </cfRule>
  </conditionalFormatting>
  <conditionalFormatting sqref="O46">
    <cfRule type="cellIs" dxfId="4212" priority="1081" stopIfTrue="1" operator="equal">
      <formula>0</formula>
    </cfRule>
  </conditionalFormatting>
  <conditionalFormatting sqref="L144">
    <cfRule type="cellIs" dxfId="4211" priority="1080" stopIfTrue="1" operator="equal">
      <formula>0</formula>
    </cfRule>
  </conditionalFormatting>
  <conditionalFormatting sqref="O143">
    <cfRule type="cellIs" dxfId="4210" priority="1079" stopIfTrue="1" operator="equal">
      <formula>0</formula>
    </cfRule>
  </conditionalFormatting>
  <conditionalFormatting sqref="M215">
    <cfRule type="cellIs" dxfId="4209" priority="1078" stopIfTrue="1" operator="equal">
      <formula>0</formula>
    </cfRule>
  </conditionalFormatting>
  <conditionalFormatting sqref="M45:N45 P45">
    <cfRule type="cellIs" dxfId="4208" priority="1077" stopIfTrue="1" operator="equal">
      <formula>0</formula>
    </cfRule>
  </conditionalFormatting>
  <conditionalFormatting sqref="Q45">
    <cfRule type="cellIs" dxfId="4207" priority="1076" stopIfTrue="1" operator="equal">
      <formula>0</formula>
    </cfRule>
  </conditionalFormatting>
  <conditionalFormatting sqref="O45">
    <cfRule type="cellIs" dxfId="4206" priority="1075" stopIfTrue="1" operator="equal">
      <formula>0</formula>
    </cfRule>
  </conditionalFormatting>
  <conditionalFormatting sqref="L196:P196">
    <cfRule type="cellIs" dxfId="4205" priority="1074" stopIfTrue="1" operator="equal">
      <formula>0</formula>
    </cfRule>
  </conditionalFormatting>
  <conditionalFormatting sqref="R196:S196">
    <cfRule type="cellIs" dxfId="4204" priority="1072" stopIfTrue="1" operator="equal">
      <formula>0</formula>
    </cfRule>
  </conditionalFormatting>
  <conditionalFormatting sqref="N297">
    <cfRule type="cellIs" dxfId="4203" priority="1071" stopIfTrue="1" operator="equal">
      <formula>0</formula>
    </cfRule>
  </conditionalFormatting>
  <conditionalFormatting sqref="N89">
    <cfRule type="cellIs" dxfId="4202" priority="1070" stopIfTrue="1" operator="equal">
      <formula>0</formula>
    </cfRule>
  </conditionalFormatting>
  <conditionalFormatting sqref="S238">
    <cfRule type="cellIs" dxfId="4201" priority="1068" stopIfTrue="1" operator="equal">
      <formula>0</formula>
    </cfRule>
  </conditionalFormatting>
  <conditionalFormatting sqref="S236">
    <cfRule type="cellIs" dxfId="4200" priority="1067" stopIfTrue="1" operator="equal">
      <formula>0</formula>
    </cfRule>
  </conditionalFormatting>
  <conditionalFormatting sqref="M21:P21">
    <cfRule type="cellIs" dxfId="4199" priority="1066" stopIfTrue="1" operator="equal">
      <formula>0</formula>
    </cfRule>
  </conditionalFormatting>
  <conditionalFormatting sqref="R21:S21">
    <cfRule type="cellIs" dxfId="4198" priority="1064" stopIfTrue="1" operator="equal">
      <formula>0</formula>
    </cfRule>
  </conditionalFormatting>
  <conditionalFormatting sqref="AR19">
    <cfRule type="cellIs" dxfId="4197" priority="1045" stopIfTrue="1" operator="equal">
      <formula>0</formula>
    </cfRule>
  </conditionalFormatting>
  <conditionalFormatting sqref="AS250">
    <cfRule type="cellIs" dxfId="4196" priority="1039" stopIfTrue="1" operator="equal">
      <formula>0</formula>
    </cfRule>
  </conditionalFormatting>
  <conditionalFormatting sqref="AT130 AT64 AT96:AT98 AT295 AT156:AT160 AT66:AT75">
    <cfRule type="cellIs" dxfId="4195" priority="1037" stopIfTrue="1" operator="equal">
      <formula>0</formula>
    </cfRule>
  </conditionalFormatting>
  <conditionalFormatting sqref="AP295:AS295 AQ152 AO152 AP142:AS142 AP130:AS130 AQ252:AQ259 AQ273:AR273 AP75:AS75 AR42 AP42 AP43:AS43 AP47:AS52 AP20 AR20:AS20 AO82:AO83 AP10:AS10 AR81:AR83 AO87:AS87 AP121 AO229:AS229 AR239 AP56:AS62 AR121 AP328:AR328 AP250:AR250 AQ236:AQ239 AO120:AS120 AO296:AS296 AO174:AS174 AO163:AS163 AO274:AS274 AO264:AS270 AO66:AS74 AO54:AS54 AO251:AS251 AO32:AS32 AO76:AS76 AO329:AS329 AO98:AS98 AO287:AS294 AO153:AS153 AO207:AS207 AP347:AS347 AP64:AS64 AP96:AS97 AP155:AS160 AR286:AS286">
    <cfRule type="cellIs" dxfId="4194" priority="1049" stopIfTrue="1" operator="equal">
      <formula>0</formula>
    </cfRule>
  </conditionalFormatting>
  <conditionalFormatting sqref="AO109:AS109">
    <cfRule type="cellIs" dxfId="4193" priority="1043" stopIfTrue="1" operator="equal">
      <formula>0</formula>
    </cfRule>
  </conditionalFormatting>
  <conditionalFormatting sqref="L21">
    <cfRule type="cellIs" dxfId="4192" priority="1063" stopIfTrue="1" operator="equal">
      <formula>0</formula>
    </cfRule>
  </conditionalFormatting>
  <conditionalFormatting sqref="L240:P240">
    <cfRule type="cellIs" dxfId="4191" priority="1062" stopIfTrue="1" operator="equal">
      <formula>0</formula>
    </cfRule>
  </conditionalFormatting>
  <conditionalFormatting sqref="Q240">
    <cfRule type="cellIs" dxfId="4190" priority="1061" stopIfTrue="1" operator="equal">
      <formula>0</formula>
    </cfRule>
  </conditionalFormatting>
  <conditionalFormatting sqref="R240:S240">
    <cfRule type="cellIs" dxfId="4189" priority="1060" stopIfTrue="1" operator="equal">
      <formula>0</formula>
    </cfRule>
  </conditionalFormatting>
  <conditionalFormatting sqref="L263:P263">
    <cfRule type="cellIs" dxfId="4188" priority="1059" stopIfTrue="1" operator="equal">
      <formula>0</formula>
    </cfRule>
  </conditionalFormatting>
  <conditionalFormatting sqref="Q263">
    <cfRule type="cellIs" dxfId="4187" priority="1058" stopIfTrue="1" operator="equal">
      <formula>0</formula>
    </cfRule>
  </conditionalFormatting>
  <conditionalFormatting sqref="R263:S263">
    <cfRule type="cellIs" dxfId="4186" priority="1057" stopIfTrue="1" operator="equal">
      <formula>0</formula>
    </cfRule>
  </conditionalFormatting>
  <conditionalFormatting sqref="S214">
    <cfRule type="cellIs" dxfId="4185" priority="1056" stopIfTrue="1" operator="equal">
      <formula>0</formula>
    </cfRule>
  </conditionalFormatting>
  <conditionalFormatting sqref="S213">
    <cfRule type="cellIs" dxfId="4184" priority="1055" stopIfTrue="1" operator="equal">
      <formula>0</formula>
    </cfRule>
  </conditionalFormatting>
  <conditionalFormatting sqref="S215">
    <cfRule type="cellIs" dxfId="4183" priority="1054" stopIfTrue="1" operator="equal">
      <formula>0</formula>
    </cfRule>
  </conditionalFormatting>
  <conditionalFormatting sqref="M47">
    <cfRule type="cellIs" dxfId="4182" priority="1053" stopIfTrue="1" operator="equal">
      <formula>0</formula>
    </cfRule>
  </conditionalFormatting>
  <conditionalFormatting sqref="L47">
    <cfRule type="cellIs" dxfId="4181" priority="1052" stopIfTrue="1" operator="equal">
      <formula>0</formula>
    </cfRule>
  </conditionalFormatting>
  <conditionalFormatting sqref="AR11:AS18 AP341:AV345 AO241:AV249 AO319:AV327">
    <cfRule type="cellIs" dxfId="4180" priority="1051" stopIfTrue="1" operator="equal">
      <formula>0</formula>
    </cfRule>
  </conditionalFormatting>
  <conditionalFormatting sqref="AO359:AP359 AR352:AT352 AP352 AQ354:AT355 AQ350:AQ353 AS353:AT353">
    <cfRule type="cellIs" dxfId="4179" priority="1050" stopIfTrue="1" operator="equal">
      <formula>0</formula>
    </cfRule>
  </conditionalFormatting>
  <conditionalFormatting sqref="AP85:AR85 AO86:AQ86">
    <cfRule type="cellIs" dxfId="4178" priority="1048" stopIfTrue="1" operator="equal">
      <formula>0</formula>
    </cfRule>
  </conditionalFormatting>
  <conditionalFormatting sqref="AR86">
    <cfRule type="cellIs" dxfId="4177" priority="1047" stopIfTrue="1" operator="equal">
      <formula>0</formula>
    </cfRule>
  </conditionalFormatting>
  <conditionalFormatting sqref="AS19">
    <cfRule type="cellIs" dxfId="4176" priority="1046" stopIfTrue="1" operator="equal">
      <formula>0</formula>
    </cfRule>
  </conditionalFormatting>
  <conditionalFormatting sqref="AP44:AS44 AS46">
    <cfRule type="cellIs" dxfId="4175" priority="1044" stopIfTrue="1" operator="equal">
      <formula>0</formula>
    </cfRule>
  </conditionalFormatting>
  <conditionalFormatting sqref="AP122:AR122">
    <cfRule type="cellIs" dxfId="4174" priority="1042" stopIfTrue="1" operator="equal">
      <formula>0</formula>
    </cfRule>
  </conditionalFormatting>
  <conditionalFormatting sqref="AO122">
    <cfRule type="cellIs" dxfId="4173" priority="1041" stopIfTrue="1" operator="equal">
      <formula>0</formula>
    </cfRule>
  </conditionalFormatting>
  <conditionalFormatting sqref="AS122">
    <cfRule type="cellIs" dxfId="4172" priority="1040" stopIfTrue="1" operator="equal">
      <formula>0</formula>
    </cfRule>
  </conditionalFormatting>
  <conditionalFormatting sqref="AT347">
    <cfRule type="cellIs" dxfId="4171" priority="1038" stopIfTrue="1" operator="equal">
      <formula>0</formula>
    </cfRule>
  </conditionalFormatting>
  <conditionalFormatting sqref="AT122">
    <cfRule type="cellIs" dxfId="4170" priority="1036" stopIfTrue="1" operator="equal">
      <formula>0</formula>
    </cfRule>
  </conditionalFormatting>
  <conditionalFormatting sqref="AT306">
    <cfRule type="cellIs" dxfId="4169" priority="1035" stopIfTrue="1" operator="equal">
      <formula>0</formula>
    </cfRule>
  </conditionalFormatting>
  <conditionalFormatting sqref="AT10">
    <cfRule type="cellIs" dxfId="4168" priority="1034" stopIfTrue="1" operator="equal">
      <formula>0</formula>
    </cfRule>
  </conditionalFormatting>
  <conditionalFormatting sqref="AT32">
    <cfRule type="cellIs" dxfId="4167" priority="1033" stopIfTrue="1" operator="equal">
      <formula>0</formula>
    </cfRule>
  </conditionalFormatting>
  <conditionalFormatting sqref="AT76">
    <cfRule type="cellIs" dxfId="4166" priority="1030" stopIfTrue="1" operator="equal">
      <formula>0</formula>
    </cfRule>
  </conditionalFormatting>
  <conditionalFormatting sqref="AT87">
    <cfRule type="cellIs" dxfId="4165" priority="1029" stopIfTrue="1" operator="equal">
      <formula>0</formula>
    </cfRule>
  </conditionalFormatting>
  <conditionalFormatting sqref="AT109">
    <cfRule type="cellIs" dxfId="4164" priority="1028" stopIfTrue="1" operator="equal">
      <formula>0</formula>
    </cfRule>
  </conditionalFormatting>
  <conditionalFormatting sqref="AT120">
    <cfRule type="cellIs" dxfId="4163" priority="1027" stopIfTrue="1" operator="equal">
      <formula>0</formula>
    </cfRule>
  </conditionalFormatting>
  <conditionalFormatting sqref="AP183:AS184">
    <cfRule type="cellIs" dxfId="4162" priority="985" stopIfTrue="1" operator="equal">
      <formula>0</formula>
    </cfRule>
  </conditionalFormatting>
  <conditionalFormatting sqref="AT174">
    <cfRule type="cellIs" dxfId="4161" priority="1025" stopIfTrue="1" operator="equal">
      <formula>0</formula>
    </cfRule>
  </conditionalFormatting>
  <conditionalFormatting sqref="AT163">
    <cfRule type="cellIs" dxfId="4160" priority="1026" stopIfTrue="1" operator="equal">
      <formula>0</formula>
    </cfRule>
  </conditionalFormatting>
  <conditionalFormatting sqref="AT229">
    <cfRule type="cellIs" dxfId="4159" priority="1024" stopIfTrue="1" operator="equal">
      <formula>0</formula>
    </cfRule>
  </conditionalFormatting>
  <conditionalFormatting sqref="AT251">
    <cfRule type="cellIs" dxfId="4158" priority="1023" stopIfTrue="1" operator="equal">
      <formula>0</formula>
    </cfRule>
  </conditionalFormatting>
  <conditionalFormatting sqref="AT264:AT270">
    <cfRule type="cellIs" dxfId="4157" priority="1022" stopIfTrue="1" operator="equal">
      <formula>0</formula>
    </cfRule>
  </conditionalFormatting>
  <conditionalFormatting sqref="AT296">
    <cfRule type="cellIs" dxfId="4156" priority="1021" stopIfTrue="1" operator="equal">
      <formula>0</formula>
    </cfRule>
  </conditionalFormatting>
  <conditionalFormatting sqref="AT329">
    <cfRule type="cellIs" dxfId="4155" priority="1020" stopIfTrue="1" operator="equal">
      <formula>0</formula>
    </cfRule>
  </conditionalFormatting>
  <conditionalFormatting sqref="AT56:AT62">
    <cfRule type="cellIs" dxfId="4154" priority="1019" stopIfTrue="1" operator="equal">
      <formula>0</formula>
    </cfRule>
  </conditionalFormatting>
  <conditionalFormatting sqref="AT63">
    <cfRule type="cellIs" dxfId="4153" priority="1018" stopIfTrue="1" operator="equal">
      <formula>0</formula>
    </cfRule>
  </conditionalFormatting>
  <conditionalFormatting sqref="AP162:AR162">
    <cfRule type="cellIs" dxfId="4152" priority="994" stopIfTrue="1" operator="equal">
      <formula>0</formula>
    </cfRule>
  </conditionalFormatting>
  <conditionalFormatting sqref="AS151">
    <cfRule type="cellIs" dxfId="4151" priority="996" stopIfTrue="1" operator="equal">
      <formula>0</formula>
    </cfRule>
  </conditionalFormatting>
  <conditionalFormatting sqref="AP275:AS275 AP277:AS284">
    <cfRule type="cellIs" dxfId="4150" priority="1017" stopIfTrue="1" operator="equal">
      <formula>0</formula>
    </cfRule>
  </conditionalFormatting>
  <conditionalFormatting sqref="AS128">
    <cfRule type="cellIs" dxfId="4149" priority="1001" stopIfTrue="1" operator="equal">
      <formula>0</formula>
    </cfRule>
  </conditionalFormatting>
  <conditionalFormatting sqref="AT162">
    <cfRule type="cellIs" dxfId="4148" priority="992" stopIfTrue="1" operator="equal">
      <formula>0</formula>
    </cfRule>
  </conditionalFormatting>
  <conditionalFormatting sqref="AT286:AT294">
    <cfRule type="cellIs" dxfId="4147" priority="1014" stopIfTrue="1" operator="equal">
      <formula>0</formula>
    </cfRule>
  </conditionalFormatting>
  <conditionalFormatting sqref="AT275 AT277:AT284">
    <cfRule type="cellIs" dxfId="4146" priority="1016" stopIfTrue="1" operator="equal">
      <formula>0</formula>
    </cfRule>
  </conditionalFormatting>
  <conditionalFormatting sqref="AT274">
    <cfRule type="cellIs" dxfId="4145" priority="1015" stopIfTrue="1" operator="equal">
      <formula>0</formula>
    </cfRule>
  </conditionalFormatting>
  <conditionalFormatting sqref="AT20">
    <cfRule type="cellIs" dxfId="4144" priority="1013" stopIfTrue="1" operator="equal">
      <formula>0</formula>
    </cfRule>
  </conditionalFormatting>
  <conditionalFormatting sqref="AT19">
    <cfRule type="cellIs" dxfId="4143" priority="1012" stopIfTrue="1" operator="equal">
      <formula>0</formula>
    </cfRule>
  </conditionalFormatting>
  <conditionalFormatting sqref="AT128">
    <cfRule type="cellIs" dxfId="4142" priority="1000" stopIfTrue="1" operator="equal">
      <formula>0</formula>
    </cfRule>
  </conditionalFormatting>
  <conditionalFormatting sqref="AT153">
    <cfRule type="cellIs" dxfId="4141" priority="1005" stopIfTrue="1" operator="equal">
      <formula>0</formula>
    </cfRule>
  </conditionalFormatting>
  <conditionalFormatting sqref="AP128:AQ128">
    <cfRule type="cellIs" dxfId="4140" priority="1002" stopIfTrue="1" operator="equal">
      <formula>0</formula>
    </cfRule>
  </conditionalFormatting>
  <conditionalFormatting sqref="AT142">
    <cfRule type="cellIs" dxfId="4139" priority="1004" stopIfTrue="1" operator="equal">
      <formula>0</formula>
    </cfRule>
  </conditionalFormatting>
  <conditionalFormatting sqref="AT47:AT52">
    <cfRule type="cellIs" dxfId="4138" priority="1009" stopIfTrue="1" operator="equal">
      <formula>0</formula>
    </cfRule>
  </conditionalFormatting>
  <conditionalFormatting sqref="AT44 AT46">
    <cfRule type="cellIs" dxfId="4137" priority="1008" stopIfTrue="1" operator="equal">
      <formula>0</formula>
    </cfRule>
  </conditionalFormatting>
  <conditionalFormatting sqref="AP306:AQ306 AS306">
    <cfRule type="cellIs" dxfId="4136" priority="970" stopIfTrue="1" operator="equal">
      <formula>0</formula>
    </cfRule>
  </conditionalFormatting>
  <conditionalFormatting sqref="AO128">
    <cfRule type="cellIs" dxfId="4135" priority="1003" stopIfTrue="1" operator="equal">
      <formula>0</formula>
    </cfRule>
  </conditionalFormatting>
  <conditionalFormatting sqref="AT53">
    <cfRule type="cellIs" dxfId="4134" priority="1007" stopIfTrue="1" operator="equal">
      <formula>0</formula>
    </cfRule>
  </conditionalFormatting>
  <conditionalFormatting sqref="AT207">
    <cfRule type="cellIs" dxfId="4133" priority="1006" stopIfTrue="1" operator="equal">
      <formula>0</formula>
    </cfRule>
  </conditionalFormatting>
  <conditionalFormatting sqref="AR128">
    <cfRule type="cellIs" dxfId="4132" priority="999" stopIfTrue="1" operator="equal">
      <formula>0</formula>
    </cfRule>
  </conditionalFormatting>
  <conditionalFormatting sqref="AR129">
    <cfRule type="cellIs" dxfId="4131" priority="998" stopIfTrue="1" operator="equal">
      <formula>0</formula>
    </cfRule>
  </conditionalFormatting>
  <conditionalFormatting sqref="AP151:AR151">
    <cfRule type="cellIs" dxfId="4130" priority="997" stopIfTrue="1" operator="equal">
      <formula>0</formula>
    </cfRule>
  </conditionalFormatting>
  <conditionalFormatting sqref="AT151">
    <cfRule type="cellIs" dxfId="4129" priority="995" stopIfTrue="1" operator="equal">
      <formula>0</formula>
    </cfRule>
  </conditionalFormatting>
  <conditionalFormatting sqref="AS162">
    <cfRule type="cellIs" dxfId="4128" priority="993" stopIfTrue="1" operator="equal">
      <formula>0</formula>
    </cfRule>
  </conditionalFormatting>
  <conditionalFormatting sqref="AO172 AP171:AS171 AP173:AR173">
    <cfRule type="cellIs" dxfId="4127" priority="991" stopIfTrue="1" operator="equal">
      <formula>0</formula>
    </cfRule>
  </conditionalFormatting>
  <conditionalFormatting sqref="AT317">
    <cfRule type="cellIs" dxfId="4126" priority="950" stopIfTrue="1" operator="equal">
      <formula>0</formula>
    </cfRule>
  </conditionalFormatting>
  <conditionalFormatting sqref="AP165:AR170 AQ164:AR164">
    <cfRule type="cellIs" dxfId="4125" priority="989" stopIfTrue="1" operator="equal">
      <formula>0</formula>
    </cfRule>
  </conditionalFormatting>
  <conditionalFormatting sqref="AS164:AS170">
    <cfRule type="cellIs" dxfId="4124" priority="988" stopIfTrue="1" operator="equal">
      <formula>0</formula>
    </cfRule>
  </conditionalFormatting>
  <conditionalFormatting sqref="AT164:AT170">
    <cfRule type="cellIs" dxfId="4123" priority="987" stopIfTrue="1" operator="equal">
      <formula>0</formula>
    </cfRule>
  </conditionalFormatting>
  <conditionalFormatting sqref="AO164:AO170">
    <cfRule type="cellIs" dxfId="4122" priority="986" stopIfTrue="1" operator="equal">
      <formula>0</formula>
    </cfRule>
  </conditionalFormatting>
  <conditionalFormatting sqref="AO212 AO218:AO220">
    <cfRule type="cellIs" dxfId="4121" priority="982" stopIfTrue="1" operator="equal">
      <formula>0</formula>
    </cfRule>
  </conditionalFormatting>
  <conditionalFormatting sqref="AT183:AT184">
    <cfRule type="cellIs" dxfId="4120" priority="984" stopIfTrue="1" operator="equal">
      <formula>0</formula>
    </cfRule>
  </conditionalFormatting>
  <conditionalFormatting sqref="AP186:AT194">
    <cfRule type="cellIs" dxfId="4119" priority="983" stopIfTrue="1" operator="equal">
      <formula>0</formula>
    </cfRule>
  </conditionalFormatting>
  <conditionalFormatting sqref="AP172:AR172">
    <cfRule type="cellIs" dxfId="4118" priority="959" stopIfTrue="1" operator="equal">
      <formula>0</formula>
    </cfRule>
  </conditionalFormatting>
  <conditionalFormatting sqref="AO217">
    <cfRule type="cellIs" dxfId="4117" priority="981" stopIfTrue="1" operator="equal">
      <formula>0</formula>
    </cfRule>
  </conditionalFormatting>
  <conditionalFormatting sqref="AP119:AR119">
    <cfRule type="cellIs" dxfId="4116" priority="956" stopIfTrue="1" operator="equal">
      <formula>0</formula>
    </cfRule>
  </conditionalFormatting>
  <conditionalFormatting sqref="AO119">
    <cfRule type="cellIs" dxfId="4115" priority="955" stopIfTrue="1" operator="equal">
      <formula>0</formula>
    </cfRule>
  </conditionalFormatting>
  <conditionalFormatting sqref="AP79:AR79">
    <cfRule type="cellIs" dxfId="4114" priority="954" stopIfTrue="1" operator="equal">
      <formula>0</formula>
    </cfRule>
  </conditionalFormatting>
  <conditionalFormatting sqref="AO79">
    <cfRule type="cellIs" dxfId="4113" priority="953" stopIfTrue="1" operator="equal">
      <formula>0</formula>
    </cfRule>
  </conditionalFormatting>
  <conditionalFormatting sqref="AR261:AS262 AO261:AP262">
    <cfRule type="cellIs" dxfId="4112" priority="980" stopIfTrue="1" operator="equal">
      <formula>0</formula>
    </cfRule>
  </conditionalFormatting>
  <conditionalFormatting sqref="AR260:AS260">
    <cfRule type="cellIs" dxfId="4111" priority="979" stopIfTrue="1" operator="equal">
      <formula>0</formula>
    </cfRule>
  </conditionalFormatting>
  <conditionalFormatting sqref="AT261:AT262">
    <cfRule type="cellIs" dxfId="4110" priority="978" stopIfTrue="1" operator="equal">
      <formula>0</formula>
    </cfRule>
  </conditionalFormatting>
  <conditionalFormatting sqref="AT260">
    <cfRule type="cellIs" dxfId="4109" priority="977" stopIfTrue="1" operator="equal">
      <formula>0</formula>
    </cfRule>
  </conditionalFormatting>
  <conditionalFormatting sqref="AP272 AQ271:AQ272">
    <cfRule type="cellIs" dxfId="4108" priority="976" stopIfTrue="1" operator="equal">
      <formula>0</formula>
    </cfRule>
  </conditionalFormatting>
  <conditionalFormatting sqref="AS271">
    <cfRule type="cellIs" dxfId="4107" priority="975" stopIfTrue="1" operator="equal">
      <formula>0</formula>
    </cfRule>
  </conditionalFormatting>
  <conditionalFormatting sqref="AR271">
    <cfRule type="cellIs" dxfId="4106" priority="974" stopIfTrue="1" operator="equal">
      <formula>0</formula>
    </cfRule>
  </conditionalFormatting>
  <conditionalFormatting sqref="AT271">
    <cfRule type="cellIs" dxfId="4105" priority="973" stopIfTrue="1" operator="equal">
      <formula>0</formula>
    </cfRule>
  </conditionalFormatting>
  <conditionalFormatting sqref="AT272">
    <cfRule type="cellIs" dxfId="4104" priority="972" stopIfTrue="1" operator="equal">
      <formula>0</formula>
    </cfRule>
  </conditionalFormatting>
  <conditionalFormatting sqref="AP271">
    <cfRule type="cellIs" dxfId="4103" priority="971" stopIfTrue="1" operator="equal">
      <formula>0</formula>
    </cfRule>
  </conditionalFormatting>
  <conditionalFormatting sqref="AP331:AS338">
    <cfRule type="cellIs" dxfId="4102" priority="968" stopIfTrue="1" operator="equal">
      <formula>0</formula>
    </cfRule>
  </conditionalFormatting>
  <conditionalFormatting sqref="AP339:AS339">
    <cfRule type="cellIs" dxfId="4101" priority="967" stopIfTrue="1" operator="equal">
      <formula>0</formula>
    </cfRule>
  </conditionalFormatting>
  <conditionalFormatting sqref="AT331:AT338">
    <cfRule type="cellIs" dxfId="4100" priority="966" stopIfTrue="1" operator="equal">
      <formula>0</formula>
    </cfRule>
  </conditionalFormatting>
  <conditionalFormatting sqref="AT339">
    <cfRule type="cellIs" dxfId="4099" priority="965" stopIfTrue="1" operator="equal">
      <formula>0</formula>
    </cfRule>
  </conditionalFormatting>
  <conditionalFormatting sqref="AP63:AS63">
    <cfRule type="cellIs" dxfId="4098" priority="962" stopIfTrue="1" operator="equal">
      <formula>0</formula>
    </cfRule>
  </conditionalFormatting>
  <conditionalFormatting sqref="AP84:AR84">
    <cfRule type="cellIs" dxfId="4097" priority="961" stopIfTrue="1" operator="equal">
      <formula>0</formula>
    </cfRule>
  </conditionalFormatting>
  <conditionalFormatting sqref="AO84">
    <cfRule type="cellIs" dxfId="4096" priority="960" stopIfTrue="1" operator="equal">
      <formula>0</formula>
    </cfRule>
  </conditionalFormatting>
  <conditionalFormatting sqref="AS172">
    <cfRule type="cellIs" dxfId="4095" priority="958" stopIfTrue="1" operator="equal">
      <formula>0</formula>
    </cfRule>
  </conditionalFormatting>
  <conditionalFormatting sqref="AT172">
    <cfRule type="cellIs" dxfId="4094" priority="957" stopIfTrue="1" operator="equal">
      <formula>0</formula>
    </cfRule>
  </conditionalFormatting>
  <conditionalFormatting sqref="AT45">
    <cfRule type="cellIs" dxfId="4093" priority="928" stopIfTrue="1" operator="equal">
      <formula>0</formula>
    </cfRule>
  </conditionalFormatting>
  <conditionalFormatting sqref="AP82">
    <cfRule type="cellIs" dxfId="4092" priority="952" stopIfTrue="1" operator="equal">
      <formula>0</formula>
    </cfRule>
  </conditionalFormatting>
  <conditionalFormatting sqref="AP317">
    <cfRule type="cellIs" dxfId="4091" priority="951" stopIfTrue="1" operator="equal">
      <formula>0</formula>
    </cfRule>
  </conditionalFormatting>
  <conditionalFormatting sqref="AP177:AS181">
    <cfRule type="cellIs" dxfId="4090" priority="947" stopIfTrue="1" operator="equal">
      <formula>0</formula>
    </cfRule>
  </conditionalFormatting>
  <conditionalFormatting sqref="L149:M149">
    <cfRule type="cellIs" dxfId="4089" priority="1209" stopIfTrue="1" operator="equal">
      <formula>0</formula>
    </cfRule>
  </conditionalFormatting>
  <conditionalFormatting sqref="M162:O162">
    <cfRule type="cellIs" dxfId="4088" priority="1263" stopIfTrue="1" operator="equal">
      <formula>0</formula>
    </cfRule>
  </conditionalFormatting>
  <conditionalFormatting sqref="Q162">
    <cfRule type="cellIs" dxfId="4087" priority="1262" stopIfTrue="1" operator="equal">
      <formula>0</formula>
    </cfRule>
  </conditionalFormatting>
  <conditionalFormatting sqref="AI210">
    <cfRule type="cellIs" dxfId="4086" priority="1565" stopIfTrue="1" operator="equal">
      <formula>0</formula>
    </cfRule>
  </conditionalFormatting>
  <conditionalFormatting sqref="P164:P170">
    <cfRule type="cellIs" dxfId="4085" priority="1258" stopIfTrue="1" operator="equal">
      <formula>0</formula>
    </cfRule>
  </conditionalFormatting>
  <conditionalFormatting sqref="Q346">
    <cfRule type="cellIs" dxfId="4084" priority="1189" stopIfTrue="1" operator="equal">
      <formula>0</formula>
    </cfRule>
  </conditionalFormatting>
  <conditionalFormatting sqref="V89:Y89">
    <cfRule type="cellIs" dxfId="4083" priority="1563" stopIfTrue="1" operator="equal">
      <formula>0</formula>
    </cfRule>
  </conditionalFormatting>
  <conditionalFormatting sqref="T89:U89">
    <cfRule type="cellIs" dxfId="4082" priority="1562" stopIfTrue="1" operator="equal">
      <formula>0</formula>
    </cfRule>
  </conditionalFormatting>
  <conditionalFormatting sqref="Z89">
    <cfRule type="cellIs" dxfId="4081" priority="1561" stopIfTrue="1" operator="equal">
      <formula>0</formula>
    </cfRule>
  </conditionalFormatting>
  <conditionalFormatting sqref="O260:P260">
    <cfRule type="cellIs" dxfId="4080" priority="1245" stopIfTrue="1" operator="equal">
      <formula>0</formula>
    </cfRule>
  </conditionalFormatting>
  <conditionalFormatting sqref="Q261:Q262">
    <cfRule type="cellIs" dxfId="4079" priority="1244" stopIfTrue="1" operator="equal">
      <formula>0</formula>
    </cfRule>
  </conditionalFormatting>
  <conditionalFormatting sqref="AD89:AF89">
    <cfRule type="cellIs" dxfId="4078" priority="1559" stopIfTrue="1" operator="equal">
      <formula>0</formula>
    </cfRule>
  </conditionalFormatting>
  <conditionalFormatting sqref="AB22:AC22">
    <cfRule type="cellIs" dxfId="4077" priority="1539" stopIfTrue="1" operator="equal">
      <formula>0</formula>
    </cfRule>
  </conditionalFormatting>
  <conditionalFormatting sqref="AD123:AF123">
    <cfRule type="cellIs" dxfId="4076" priority="1558" stopIfTrue="1" operator="equal">
      <formula>0</formula>
    </cfRule>
  </conditionalFormatting>
  <conditionalFormatting sqref="AH237:AK237">
    <cfRule type="cellIs" dxfId="4075" priority="1555" stopIfTrue="1" operator="equal">
      <formula>0</formula>
    </cfRule>
  </conditionalFormatting>
  <conditionalFormatting sqref="AL237:AM237">
    <cfRule type="cellIs" dxfId="4074" priority="1554" stopIfTrue="1" operator="equal">
      <formula>0</formula>
    </cfRule>
  </conditionalFormatting>
  <conditionalFormatting sqref="AL277:AM277">
    <cfRule type="cellIs" dxfId="4073" priority="1552" stopIfTrue="1" operator="equal">
      <formula>0</formula>
    </cfRule>
  </conditionalFormatting>
  <conditionalFormatting sqref="AH277:AK277">
    <cfRule type="cellIs" dxfId="4072" priority="1553" stopIfTrue="1" operator="equal">
      <formula>0</formula>
    </cfRule>
  </conditionalFormatting>
  <conditionalFormatting sqref="AL278:AM279">
    <cfRule type="cellIs" dxfId="4071" priority="1550" stopIfTrue="1" operator="equal">
      <formula>0</formula>
    </cfRule>
  </conditionalFormatting>
  <conditionalFormatting sqref="AH278:AK279">
    <cfRule type="cellIs" dxfId="4070" priority="1551" stopIfTrue="1" operator="equal">
      <formula>0</formula>
    </cfRule>
  </conditionalFormatting>
  <conditionalFormatting sqref="AU171:AV171 AU173:AV173">
    <cfRule type="cellIs" dxfId="4069" priority="905" stopIfTrue="1" operator="equal">
      <formula>0</formula>
    </cfRule>
  </conditionalFormatting>
  <conditionalFormatting sqref="AU183:AV184">
    <cfRule type="cellIs" dxfId="4068" priority="902" stopIfTrue="1" operator="equal">
      <formula>0</formula>
    </cfRule>
  </conditionalFormatting>
  <conditionalFormatting sqref="AU175:AV182">
    <cfRule type="cellIs" dxfId="4067" priority="901" stopIfTrue="1" operator="equal">
      <formula>0</formula>
    </cfRule>
  </conditionalFormatting>
  <conditionalFormatting sqref="AT89:AT95">
    <cfRule type="cellIs" dxfId="4066" priority="874" stopIfTrue="1" operator="equal">
      <formula>0</formula>
    </cfRule>
  </conditionalFormatting>
  <conditionalFormatting sqref="AU89:AV95">
    <cfRule type="cellIs" dxfId="4065" priority="873" stopIfTrue="1" operator="equal">
      <formula>0</formula>
    </cfRule>
  </conditionalFormatting>
  <conditionalFormatting sqref="AU261:AV261">
    <cfRule type="cellIs" dxfId="4064" priority="900" stopIfTrue="1" operator="equal">
      <formula>0</formula>
    </cfRule>
  </conditionalFormatting>
  <conditionalFormatting sqref="Q308:Q316">
    <cfRule type="cellIs" dxfId="4063" priority="1163" stopIfTrue="1" operator="equal">
      <formula>0</formula>
    </cfRule>
  </conditionalFormatting>
  <conditionalFormatting sqref="W235:X235">
    <cfRule type="cellIs" dxfId="4062" priority="1542" stopIfTrue="1" operator="equal">
      <formula>0</formula>
    </cfRule>
  </conditionalFormatting>
  <conditionalFormatting sqref="AD22:AF22">
    <cfRule type="cellIs" dxfId="4061" priority="1540" stopIfTrue="1" operator="equal">
      <formula>0</formula>
    </cfRule>
  </conditionalFormatting>
  <conditionalFormatting sqref="W22:X22">
    <cfRule type="cellIs" dxfId="4060" priority="1538" stopIfTrue="1" operator="equal">
      <formula>0</formula>
    </cfRule>
  </conditionalFormatting>
  <conditionalFormatting sqref="AU207:AV207">
    <cfRule type="cellIs" dxfId="4059" priority="879" stopIfTrue="1" operator="equal">
      <formula>0</formula>
    </cfRule>
  </conditionalFormatting>
  <conditionalFormatting sqref="W286:X286">
    <cfRule type="cellIs" dxfId="4058" priority="1537" stopIfTrue="1" operator="equal">
      <formula>0</formula>
    </cfRule>
  </conditionalFormatting>
  <conditionalFormatting sqref="AO77">
    <cfRule type="cellIs" dxfId="4057" priority="877" stopIfTrue="1" operator="equal">
      <formula>0</formula>
    </cfRule>
  </conditionalFormatting>
  <conditionalFormatting sqref="AU77:AV77">
    <cfRule type="cellIs" dxfId="4056" priority="876" stopIfTrue="1" operator="equal">
      <formula>0</formula>
    </cfRule>
  </conditionalFormatting>
  <conditionalFormatting sqref="AZ21:BE21">
    <cfRule type="cellIs" dxfId="4055" priority="1534" stopIfTrue="1" operator="equal">
      <formula>0</formula>
    </cfRule>
  </conditionalFormatting>
  <conditionalFormatting sqref="V21:Z21">
    <cfRule type="cellIs" dxfId="4054" priority="1532" stopIfTrue="1" operator="equal">
      <formula>0</formula>
    </cfRule>
  </conditionalFormatting>
  <conditionalFormatting sqref="AA21">
    <cfRule type="cellIs" dxfId="4053" priority="1531" stopIfTrue="1" operator="equal">
      <formula>0</formula>
    </cfRule>
  </conditionalFormatting>
  <conditionalFormatting sqref="T21:U21">
    <cfRule type="cellIs" dxfId="4052" priority="1530" stopIfTrue="1" operator="equal">
      <formula>0</formula>
    </cfRule>
  </conditionalFormatting>
  <conditionalFormatting sqref="AH21:AK21">
    <cfRule type="cellIs" dxfId="4051" priority="1529" stopIfTrue="1" operator="equal">
      <formula>0</formula>
    </cfRule>
  </conditionalFormatting>
  <conditionalFormatting sqref="AL21">
    <cfRule type="cellIs" dxfId="4050" priority="1528" stopIfTrue="1" operator="equal">
      <formula>0</formula>
    </cfRule>
  </conditionalFormatting>
  <conditionalFormatting sqref="Q78">
    <cfRule type="cellIs" dxfId="4049" priority="1182" stopIfTrue="1" operator="equal">
      <formula>0</formula>
    </cfRule>
  </conditionalFormatting>
  <conditionalFormatting sqref="Q79">
    <cfRule type="cellIs" dxfId="4048" priority="1181" stopIfTrue="1" operator="equal">
      <formula>0</formula>
    </cfRule>
  </conditionalFormatting>
  <conditionalFormatting sqref="AB21:AF21">
    <cfRule type="cellIs" dxfId="4047" priority="1527" stopIfTrue="1" operator="equal">
      <formula>0</formula>
    </cfRule>
  </conditionalFormatting>
  <conditionalFormatting sqref="AM21:AN21">
    <cfRule type="cellIs" dxfId="4046" priority="1526" stopIfTrue="1" operator="equal">
      <formula>0</formula>
    </cfRule>
  </conditionalFormatting>
  <conditionalFormatting sqref="AW240:BE240">
    <cfRule type="cellIs" dxfId="4045" priority="1525" stopIfTrue="1" operator="equal">
      <formula>0</formula>
    </cfRule>
  </conditionalFormatting>
  <conditionalFormatting sqref="AA240">
    <cfRule type="cellIs" dxfId="4044" priority="1522" stopIfTrue="1" operator="equal">
      <formula>0</formula>
    </cfRule>
  </conditionalFormatting>
  <conditionalFormatting sqref="T240:Z240">
    <cfRule type="cellIs" dxfId="4043" priority="1523" stopIfTrue="1" operator="equal">
      <formula>0</formula>
    </cfRule>
  </conditionalFormatting>
  <conditionalFormatting sqref="AG240:AK240">
    <cfRule type="cellIs" dxfId="4042" priority="1521" stopIfTrue="1" operator="equal">
      <formula>0</formula>
    </cfRule>
  </conditionalFormatting>
  <conditionalFormatting sqref="AL240">
    <cfRule type="cellIs" dxfId="4041" priority="1520" stopIfTrue="1" operator="equal">
      <formula>0</formula>
    </cfRule>
  </conditionalFormatting>
  <conditionalFormatting sqref="K240">
    <cfRule type="cellIs" dxfId="4040" priority="1519" stopIfTrue="1" operator="equal">
      <formula>0</formula>
    </cfRule>
  </conditionalFormatting>
  <conditionalFormatting sqref="AB240:AF240">
    <cfRule type="cellIs" dxfId="4039" priority="1518" stopIfTrue="1" operator="equal">
      <formula>0</formula>
    </cfRule>
  </conditionalFormatting>
  <conditionalFormatting sqref="AM240:AN240">
    <cfRule type="cellIs" dxfId="4038" priority="1517" stopIfTrue="1" operator="equal">
      <formula>0</formula>
    </cfRule>
  </conditionalFormatting>
  <conditionalFormatting sqref="AW263:BA263 BD263:BE263">
    <cfRule type="cellIs" dxfId="4037" priority="1516" stopIfTrue="1" operator="equal">
      <formula>0</formula>
    </cfRule>
  </conditionalFormatting>
  <conditionalFormatting sqref="T263:Z263">
    <cfRule type="cellIs" dxfId="4036" priority="1514" stopIfTrue="1" operator="equal">
      <formula>0</formula>
    </cfRule>
  </conditionalFormatting>
  <conditionalFormatting sqref="AA263">
    <cfRule type="cellIs" dxfId="4035" priority="1513" stopIfTrue="1" operator="equal">
      <formula>0</formula>
    </cfRule>
  </conditionalFormatting>
  <conditionalFormatting sqref="AG263:AK263">
    <cfRule type="cellIs" dxfId="4034" priority="1512" stopIfTrue="1" operator="equal">
      <formula>0</formula>
    </cfRule>
  </conditionalFormatting>
  <conditionalFormatting sqref="AL263">
    <cfRule type="cellIs" dxfId="4033" priority="1511" stopIfTrue="1" operator="equal">
      <formula>0</formula>
    </cfRule>
  </conditionalFormatting>
  <conditionalFormatting sqref="AB263:AF263">
    <cfRule type="cellIs" dxfId="4032" priority="1509" stopIfTrue="1" operator="equal">
      <formula>0</formula>
    </cfRule>
  </conditionalFormatting>
  <conditionalFormatting sqref="AM263:AN263">
    <cfRule type="cellIs" dxfId="4031" priority="1508" stopIfTrue="1" operator="equal">
      <formula>0</formula>
    </cfRule>
  </conditionalFormatting>
  <conditionalFormatting sqref="M122:O122">
    <cfRule type="cellIs" dxfId="4030" priority="1309" stopIfTrue="1" operator="equal">
      <formula>0</formula>
    </cfRule>
  </conditionalFormatting>
  <conditionalFormatting sqref="L122">
    <cfRule type="cellIs" dxfId="4029" priority="1308" stopIfTrue="1" operator="equal">
      <formula>0</formula>
    </cfRule>
  </conditionalFormatting>
  <conditionalFormatting sqref="P122">
    <cfRule type="cellIs" dxfId="4028" priority="1307" stopIfTrue="1" operator="equal">
      <formula>0</formula>
    </cfRule>
  </conditionalFormatting>
  <conditionalFormatting sqref="M53 O53:P53">
    <cfRule type="cellIs" dxfId="4027" priority="1306" stopIfTrue="1" operator="equal">
      <formula>0</formula>
    </cfRule>
  </conditionalFormatting>
  <conditionalFormatting sqref="Q347">
    <cfRule type="cellIs" dxfId="4026" priority="1305" stopIfTrue="1" operator="equal">
      <formula>0</formula>
    </cfRule>
  </conditionalFormatting>
  <conditionalFormatting sqref="Q130 Q64 Q96:Q98 Q295 Q154:Q160 Q66:Q75">
    <cfRule type="cellIs" dxfId="4025" priority="1304" stopIfTrue="1" operator="equal">
      <formula>0</formula>
    </cfRule>
  </conditionalFormatting>
  <conditionalFormatting sqref="W165:X165">
    <cfRule type="cellIs" dxfId="4024" priority="1459" stopIfTrue="1" operator="equal">
      <formula>0</formula>
    </cfRule>
  </conditionalFormatting>
  <conditionalFormatting sqref="Q250">
    <cfRule type="cellIs" dxfId="4023" priority="1302" stopIfTrue="1" operator="equal">
      <formula>0</formula>
    </cfRule>
  </conditionalFormatting>
  <conditionalFormatting sqref="Q306">
    <cfRule type="cellIs" dxfId="4022" priority="1301" stopIfTrue="1" operator="equal">
      <formula>0</formula>
    </cfRule>
  </conditionalFormatting>
  <conditionalFormatting sqref="Q10">
    <cfRule type="cellIs" dxfId="4021" priority="1300" stopIfTrue="1" operator="equal">
      <formula>0</formula>
    </cfRule>
  </conditionalFormatting>
  <conditionalFormatting sqref="Q32">
    <cfRule type="cellIs" dxfId="4020" priority="1299" stopIfTrue="1" operator="equal">
      <formula>0</formula>
    </cfRule>
  </conditionalFormatting>
  <conditionalFormatting sqref="I297">
    <cfRule type="cellIs" dxfId="4019" priority="785" stopIfTrue="1" operator="equal">
      <formula>0</formula>
    </cfRule>
  </conditionalFormatting>
  <conditionalFormatting sqref="J297:K297">
    <cfRule type="cellIs" dxfId="4018" priority="784" stopIfTrue="1" operator="equal">
      <formula>0</formula>
    </cfRule>
  </conditionalFormatting>
  <conditionalFormatting sqref="L128">
    <cfRule type="cellIs" dxfId="4017" priority="1271" stopIfTrue="1" operator="equal">
      <formula>0</formula>
    </cfRule>
  </conditionalFormatting>
  <conditionalFormatting sqref="Q183:Q184">
    <cfRule type="cellIs" dxfId="4016" priority="1252" stopIfTrue="1" operator="equal">
      <formula>0</formula>
    </cfRule>
  </conditionalFormatting>
  <conditionalFormatting sqref="Q149">
    <cfRule type="cellIs" dxfId="4015" priority="1210" stopIfTrue="1" operator="equal">
      <formula>0</formula>
    </cfRule>
  </conditionalFormatting>
  <conditionalFormatting sqref="Q20">
    <cfRule type="cellIs" dxfId="4014" priority="1279" stopIfTrue="1" operator="equal">
      <formula>0</formula>
    </cfRule>
  </conditionalFormatting>
  <conditionalFormatting sqref="L185:Q185 L199:Q205">
    <cfRule type="cellIs" dxfId="4013" priority="1277" stopIfTrue="1" operator="equal">
      <formula>0</formula>
    </cfRule>
  </conditionalFormatting>
  <conditionalFormatting sqref="Q274">
    <cfRule type="cellIs" dxfId="4012" priority="1281" stopIfTrue="1" operator="equal">
      <formula>0</formula>
    </cfRule>
  </conditionalFormatting>
  <conditionalFormatting sqref="Q142">
    <cfRule type="cellIs" dxfId="4011" priority="1272" stopIfTrue="1" operator="equal">
      <formula>0</formula>
    </cfRule>
  </conditionalFormatting>
  <conditionalFormatting sqref="M295:P295 N152 L152 M142:P142 M130:P130 M155:P160 N252 N273:O273 M75 O42 M42 M43:P43 M20 O20:P20 L83 M10:P10 L87:M87 M121 L229:P229 O239 M56:M62 O121 M328:O328 M250:O250 N236:N239 L120:P120 L296:P296 L174:P174 L163:P163 L274:P274 L264:P270 L66:M74 L54:M54 L251:P251 L32:P32 L307:P307 L76:M76 L329:P329 L98:P98 L287:P294 L153:P153 M347:P347 M64 O47:P52 M96:P97 L207:S207 O64:P64 O54:P54 O87:P87 O66:P76 L286:M286 O286:P286 N254:N259 M154 P154 O56:P62">
    <cfRule type="cellIs" dxfId="4010" priority="1315" stopIfTrue="1" operator="equal">
      <formula>0</formula>
    </cfRule>
  </conditionalFormatting>
  <conditionalFormatting sqref="Q43">
    <cfRule type="cellIs" dxfId="4009" priority="1298" stopIfTrue="1" operator="equal">
      <formula>0</formula>
    </cfRule>
  </conditionalFormatting>
  <conditionalFormatting sqref="P151">
    <cfRule type="cellIs" dxfId="4008" priority="1265" stopIfTrue="1" operator="equal">
      <formula>0</formula>
    </cfRule>
  </conditionalFormatting>
  <conditionalFormatting sqref="Q151">
    <cfRule type="cellIs" dxfId="4007" priority="1264" stopIfTrue="1" operator="equal">
      <formula>0</formula>
    </cfRule>
  </conditionalFormatting>
  <conditionalFormatting sqref="Q143 Q147:Q148">
    <cfRule type="cellIs" dxfId="4006" priority="1198" stopIfTrue="1" operator="equal">
      <formula>0</formula>
    </cfRule>
  </conditionalFormatting>
  <conditionalFormatting sqref="Q122">
    <cfRule type="cellIs" dxfId="4005" priority="1303" stopIfTrue="1" operator="equal">
      <formula>0</formula>
    </cfRule>
  </conditionalFormatting>
  <conditionalFormatting sqref="M214 L319:S327 M341:S345 L241:S249">
    <cfRule type="cellIs" dxfId="4004" priority="1317" stopIfTrue="1" operator="equal">
      <formula>0</formula>
    </cfRule>
  </conditionalFormatting>
  <conditionalFormatting sqref="L86">
    <cfRule type="cellIs" dxfId="4003" priority="1314" stopIfTrue="1" operator="equal">
      <formula>0</formula>
    </cfRule>
  </conditionalFormatting>
  <conditionalFormatting sqref="N44">
    <cfRule type="cellIs" dxfId="4002" priority="1311" stopIfTrue="1" operator="equal">
      <formula>0</formula>
    </cfRule>
  </conditionalFormatting>
  <conditionalFormatting sqref="L359:M359 N350:N352 O352:Q352 M352 N354:Q355">
    <cfRule type="cellIs" dxfId="4001" priority="1316" stopIfTrue="1" operator="equal">
      <formula>0</formula>
    </cfRule>
  </conditionalFormatting>
  <conditionalFormatting sqref="Q163">
    <cfRule type="cellIs" dxfId="4000" priority="1292" stopIfTrue="1" operator="equal">
      <formula>0</formula>
    </cfRule>
  </conditionalFormatting>
  <conditionalFormatting sqref="P19">
    <cfRule type="cellIs" dxfId="3999" priority="1313" stopIfTrue="1" operator="equal">
      <formula>0</formula>
    </cfRule>
  </conditionalFormatting>
  <conditionalFormatting sqref="O19">
    <cfRule type="cellIs" dxfId="3998" priority="1312" stopIfTrue="1" operator="equal">
      <formula>0</formula>
    </cfRule>
  </conditionalFormatting>
  <conditionalFormatting sqref="L109:P109">
    <cfRule type="cellIs" dxfId="3997" priority="1310" stopIfTrue="1" operator="equal">
      <formula>0</formula>
    </cfRule>
  </conditionalFormatting>
  <conditionalFormatting sqref="L172 M171:P171 M173:P173">
    <cfRule type="cellIs" dxfId="3996" priority="1261" stopIfTrue="1" operator="equal">
      <formula>0</formula>
    </cfRule>
  </conditionalFormatting>
  <conditionalFormatting sqref="Q87">
    <cfRule type="cellIs" dxfId="3995" priority="1295" stopIfTrue="1" operator="equal">
      <formula>0</formula>
    </cfRule>
  </conditionalFormatting>
  <conditionalFormatting sqref="Q109">
    <cfRule type="cellIs" dxfId="3994" priority="1294" stopIfTrue="1" operator="equal">
      <formula>0</formula>
    </cfRule>
  </conditionalFormatting>
  <conditionalFormatting sqref="Q128">
    <cfRule type="cellIs" dxfId="3993" priority="1268" stopIfTrue="1" operator="equal">
      <formula>0</formula>
    </cfRule>
  </conditionalFormatting>
  <conditionalFormatting sqref="Q120">
    <cfRule type="cellIs" dxfId="3992" priority="1293" stopIfTrue="1" operator="equal">
      <formula>0</formula>
    </cfRule>
  </conditionalFormatting>
  <conditionalFormatting sqref="Q174">
    <cfRule type="cellIs" dxfId="3991" priority="1291" stopIfTrue="1" operator="equal">
      <formula>0</formula>
    </cfRule>
  </conditionalFormatting>
  <conditionalFormatting sqref="P250">
    <cfRule type="cellIs" dxfId="3990" priority="1193" stopIfTrue="1" operator="equal">
      <formula>0</formula>
    </cfRule>
  </conditionalFormatting>
  <conditionalFormatting sqref="Q264:Q270">
    <cfRule type="cellIs" dxfId="3989" priority="1288" stopIfTrue="1" operator="equal">
      <formula>0</formula>
    </cfRule>
  </conditionalFormatting>
  <conditionalFormatting sqref="Q296">
    <cfRule type="cellIs" dxfId="3988" priority="1287" stopIfTrue="1" operator="equal">
      <formula>0</formula>
    </cfRule>
  </conditionalFormatting>
  <conditionalFormatting sqref="M185:Q185 M195:Q195 M206:N206 P206:Q206">
    <cfRule type="cellIs" dxfId="3987" priority="1276" stopIfTrue="1" operator="equal">
      <formula>0</formula>
    </cfRule>
  </conditionalFormatting>
  <conditionalFormatting sqref="M128:N128">
    <cfRule type="cellIs" dxfId="3986" priority="1270" stopIfTrue="1" operator="equal">
      <formula>0</formula>
    </cfRule>
  </conditionalFormatting>
  <conditionalFormatting sqref="P306">
    <cfRule type="cellIs" dxfId="3985" priority="1191" stopIfTrue="1" operator="equal">
      <formula>0</formula>
    </cfRule>
  </conditionalFormatting>
  <conditionalFormatting sqref="M172:O172">
    <cfRule type="cellIs" dxfId="3984" priority="1230" stopIfTrue="1" operator="equal">
      <formula>0</formula>
    </cfRule>
  </conditionalFormatting>
  <conditionalFormatting sqref="N271">
    <cfRule type="cellIs" dxfId="3983" priority="1242" stopIfTrue="1" operator="equal">
      <formula>0</formula>
    </cfRule>
  </conditionalFormatting>
  <conditionalFormatting sqref="L164:L170">
    <cfRule type="cellIs" dxfId="3982" priority="1256" stopIfTrue="1" operator="equal">
      <formula>0</formula>
    </cfRule>
  </conditionalFormatting>
  <conditionalFormatting sqref="Q164:Q170">
    <cfRule type="cellIs" dxfId="3981" priority="1257" stopIfTrue="1" operator="equal">
      <formula>0</formula>
    </cfRule>
  </conditionalFormatting>
  <conditionalFormatting sqref="P149">
    <cfRule type="cellIs" dxfId="3980" priority="1211" stopIfTrue="1" operator="equal">
      <formula>0</formula>
    </cfRule>
  </conditionalFormatting>
  <conditionalFormatting sqref="P175:P181">
    <cfRule type="cellIs" dxfId="3979" priority="1195" stopIfTrue="1" operator="equal">
      <formula>0</formula>
    </cfRule>
  </conditionalFormatting>
  <conditionalFormatting sqref="L210">
    <cfRule type="cellIs" dxfId="3978" priority="1194" stopIfTrue="1" operator="equal">
      <formula>0</formula>
    </cfRule>
  </conditionalFormatting>
  <conditionalFormatting sqref="P162">
    <cfRule type="cellIs" dxfId="3977" priority="1192" stopIfTrue="1" operator="equal">
      <formula>0</formula>
    </cfRule>
  </conditionalFormatting>
  <conditionalFormatting sqref="Q172">
    <cfRule type="cellIs" dxfId="3976" priority="1229" stopIfTrue="1" operator="equal">
      <formula>0</formula>
    </cfRule>
  </conditionalFormatting>
  <conditionalFormatting sqref="P271">
    <cfRule type="cellIs" dxfId="3975" priority="1241" stopIfTrue="1" operator="equal">
      <formula>0</formula>
    </cfRule>
  </conditionalFormatting>
  <conditionalFormatting sqref="O271">
    <cfRule type="cellIs" dxfId="3974" priority="1240" stopIfTrue="1" operator="equal">
      <formula>0</formula>
    </cfRule>
  </conditionalFormatting>
  <conditionalFormatting sqref="M271">
    <cfRule type="cellIs" dxfId="3973" priority="1239" stopIfTrue="1" operator="equal">
      <formula>0</formula>
    </cfRule>
  </conditionalFormatting>
  <conditionalFormatting sqref="M330:P338">
    <cfRule type="cellIs" dxfId="3972" priority="1236" stopIfTrue="1" operator="equal">
      <formula>0</formula>
    </cfRule>
  </conditionalFormatting>
  <conditionalFormatting sqref="M339:P339">
    <cfRule type="cellIs" dxfId="3971" priority="1235" stopIfTrue="1" operator="equal">
      <formula>0</formula>
    </cfRule>
  </conditionalFormatting>
  <conditionalFormatting sqref="M63 O63:P63">
    <cfRule type="cellIs" dxfId="3970" priority="1232" stopIfTrue="1" operator="equal">
      <formula>0</formula>
    </cfRule>
  </conditionalFormatting>
  <conditionalFormatting sqref="L84">
    <cfRule type="cellIs" dxfId="3969" priority="1231" stopIfTrue="1" operator="equal">
      <formula>0</formula>
    </cfRule>
  </conditionalFormatting>
  <conditionalFormatting sqref="M175:M181">
    <cfRule type="cellIs" dxfId="3968" priority="1227" stopIfTrue="1" operator="equal">
      <formula>0</formula>
    </cfRule>
  </conditionalFormatting>
  <conditionalFormatting sqref="Q271">
    <cfRule type="cellIs" dxfId="3967" priority="1226" stopIfTrue="1" operator="equal">
      <formula>0</formula>
    </cfRule>
  </conditionalFormatting>
  <conditionalFormatting sqref="L82">
    <cfRule type="cellIs" dxfId="3966" priority="1224" stopIfTrue="1" operator="equal">
      <formula>0</formula>
    </cfRule>
  </conditionalFormatting>
  <conditionalFormatting sqref="N119:O119">
    <cfRule type="cellIs" dxfId="3965" priority="1225" stopIfTrue="1" operator="equal">
      <formula>0</formula>
    </cfRule>
  </conditionalFormatting>
  <conditionalFormatting sqref="M44">
    <cfRule type="cellIs" dxfId="3964" priority="1204" stopIfTrue="1" operator="equal">
      <formula>0</formula>
    </cfRule>
  </conditionalFormatting>
  <conditionalFormatting sqref="Q150">
    <cfRule type="cellIs" dxfId="3963" priority="1214" stopIfTrue="1" operator="equal">
      <formula>0</formula>
    </cfRule>
  </conditionalFormatting>
  <conditionalFormatting sqref="N230:N235">
    <cfRule type="cellIs" dxfId="3962" priority="1208" stopIfTrue="1" operator="equal">
      <formula>0</formula>
    </cfRule>
  </conditionalFormatting>
  <conditionalFormatting sqref="Q46">
    <cfRule type="cellIs" dxfId="3961" priority="1202" stopIfTrue="1" operator="equal">
      <formula>0</formula>
    </cfRule>
  </conditionalFormatting>
  <conditionalFormatting sqref="Q317">
    <cfRule type="cellIs" dxfId="3960" priority="1221" stopIfTrue="1" operator="equal">
      <formula>0</formula>
    </cfRule>
  </conditionalFormatting>
  <conditionalFormatting sqref="M317:N317 P317">
    <cfRule type="cellIs" dxfId="3959" priority="1220" stopIfTrue="1" operator="equal">
      <formula>0</formula>
    </cfRule>
  </conditionalFormatting>
  <conditionalFormatting sqref="O317">
    <cfRule type="cellIs" dxfId="3958" priority="1219" stopIfTrue="1" operator="equal">
      <formula>0</formula>
    </cfRule>
  </conditionalFormatting>
  <conditionalFormatting sqref="O164:O170">
    <cfRule type="cellIs" dxfId="3957" priority="1218" stopIfTrue="1" operator="equal">
      <formula>0</formula>
    </cfRule>
  </conditionalFormatting>
  <conditionalFormatting sqref="Q129">
    <cfRule type="cellIs" dxfId="3956" priority="1217" stopIfTrue="1" operator="equal">
      <formula>0</formula>
    </cfRule>
  </conditionalFormatting>
  <conditionalFormatting sqref="N150:O150">
    <cfRule type="cellIs" dxfId="3955" priority="1216" stopIfTrue="1" operator="equal">
      <formula>0</formula>
    </cfRule>
  </conditionalFormatting>
  <conditionalFormatting sqref="P150">
    <cfRule type="cellIs" dxfId="3954" priority="1215" stopIfTrue="1" operator="equal">
      <formula>0</formula>
    </cfRule>
  </conditionalFormatting>
  <conditionalFormatting sqref="L150:M150">
    <cfRule type="cellIs" dxfId="3953" priority="1213" stopIfTrue="1" operator="equal">
      <formula>0</formula>
    </cfRule>
  </conditionalFormatting>
  <conditionalFormatting sqref="N149">
    <cfRule type="cellIs" dxfId="3952" priority="1212" stopIfTrue="1" operator="equal">
      <formula>0</formula>
    </cfRule>
  </conditionalFormatting>
  <conditionalFormatting sqref="Q230:Q235">
    <cfRule type="cellIs" dxfId="3951" priority="1207" stopIfTrue="1" operator="equal">
      <formula>0</formula>
    </cfRule>
  </conditionalFormatting>
  <conditionalFormatting sqref="O230:O235">
    <cfRule type="cellIs" dxfId="3950" priority="1206" stopIfTrue="1" operator="equal">
      <formula>0</formula>
    </cfRule>
  </conditionalFormatting>
  <conditionalFormatting sqref="O149">
    <cfRule type="cellIs" dxfId="3949" priority="1205" stopIfTrue="1" operator="equal">
      <formula>0</formula>
    </cfRule>
  </conditionalFormatting>
  <conditionalFormatting sqref="M46:N46 P46">
    <cfRule type="cellIs" dxfId="3948" priority="1203" stopIfTrue="1" operator="equal">
      <formula>0</formula>
    </cfRule>
  </conditionalFormatting>
  <conditionalFormatting sqref="Q47:Q52">
    <cfRule type="cellIs" dxfId="3947" priority="1201" stopIfTrue="1" operator="equal">
      <formula>0</formula>
    </cfRule>
  </conditionalFormatting>
  <conditionalFormatting sqref="M48:M52">
    <cfRule type="cellIs" dxfId="3946" priority="1200" stopIfTrue="1" operator="equal">
      <formula>0</formula>
    </cfRule>
  </conditionalFormatting>
  <conditionalFormatting sqref="L48:L52">
    <cfRule type="cellIs" dxfId="3945" priority="1199" stopIfTrue="1" operator="equal">
      <formula>0</formula>
    </cfRule>
  </conditionalFormatting>
  <conditionalFormatting sqref="P143:P148">
    <cfRule type="cellIs" dxfId="3944" priority="1197" stopIfTrue="1" operator="equal">
      <formula>0</formula>
    </cfRule>
  </conditionalFormatting>
  <conditionalFormatting sqref="M346:O346">
    <cfRule type="cellIs" dxfId="3943" priority="1190" stopIfTrue="1" operator="equal">
      <formula>0</formula>
    </cfRule>
  </conditionalFormatting>
  <conditionalFormatting sqref="P346">
    <cfRule type="cellIs" dxfId="3942" priority="1188" stopIfTrue="1" operator="equal">
      <formula>0</formula>
    </cfRule>
  </conditionalFormatting>
  <conditionalFormatting sqref="Q353">
    <cfRule type="cellIs" dxfId="3941" priority="1187" stopIfTrue="1" operator="equal">
      <formula>0</formula>
    </cfRule>
  </conditionalFormatting>
  <conditionalFormatting sqref="O128">
    <cfRule type="cellIs" dxfId="3940" priority="1185" stopIfTrue="1" operator="equal">
      <formula>0</formula>
    </cfRule>
  </conditionalFormatting>
  <conditionalFormatting sqref="M86">
    <cfRule type="cellIs" dxfId="3939" priority="1183" stopIfTrue="1" operator="equal">
      <formula>0</formula>
    </cfRule>
  </conditionalFormatting>
  <conditionalFormatting sqref="Q82">
    <cfRule type="cellIs" dxfId="3938" priority="1180" stopIfTrue="1" operator="equal">
      <formula>0</formula>
    </cfRule>
  </conditionalFormatting>
  <conditionalFormatting sqref="Q329">
    <cfRule type="cellIs" dxfId="3937" priority="1286" stopIfTrue="1" operator="equal">
      <formula>0</formula>
    </cfRule>
  </conditionalFormatting>
  <conditionalFormatting sqref="M183:P184">
    <cfRule type="cellIs" dxfId="3936" priority="1255" stopIfTrue="1" operator="equal">
      <formula>0</formula>
    </cfRule>
  </conditionalFormatting>
  <conditionalFormatting sqref="M182:O182">
    <cfRule type="cellIs" dxfId="3935" priority="1254" stopIfTrue="1" operator="equal">
      <formula>0</formula>
    </cfRule>
  </conditionalFormatting>
  <conditionalFormatting sqref="Q171 Q173">
    <cfRule type="cellIs" dxfId="3934" priority="1260" stopIfTrue="1" operator="equal">
      <formula>0</formula>
    </cfRule>
  </conditionalFormatting>
  <conditionalFormatting sqref="M164:N165 M167:N170 M166">
    <cfRule type="cellIs" dxfId="3933" priority="1259" stopIfTrue="1" operator="equal">
      <formula>0</formula>
    </cfRule>
  </conditionalFormatting>
  <conditionalFormatting sqref="P182">
    <cfRule type="cellIs" dxfId="3932" priority="1253" stopIfTrue="1" operator="equal">
      <formula>0</formula>
    </cfRule>
  </conditionalFormatting>
  <conditionalFormatting sqref="Q19">
    <cfRule type="cellIs" dxfId="3931" priority="1278" stopIfTrue="1" operator="equal">
      <formula>0</formula>
    </cfRule>
  </conditionalFormatting>
  <conditionalFormatting sqref="Q286:Q294">
    <cfRule type="cellIs" dxfId="3930" priority="1280" stopIfTrue="1" operator="equal">
      <formula>0</formula>
    </cfRule>
  </conditionalFormatting>
  <conditionalFormatting sqref="Q229">
    <cfRule type="cellIs" dxfId="3929" priority="1290" stopIfTrue="1" operator="equal">
      <formula>0</formula>
    </cfRule>
  </conditionalFormatting>
  <conditionalFormatting sqref="Q275 Q277:Q284">
    <cfRule type="cellIs" dxfId="3928" priority="1282" stopIfTrue="1" operator="equal">
      <formula>0</formula>
    </cfRule>
  </conditionalFormatting>
  <conditionalFormatting sqref="Q54">
    <cfRule type="cellIs" dxfId="3927" priority="1297" stopIfTrue="1" operator="equal">
      <formula>0</formula>
    </cfRule>
  </conditionalFormatting>
  <conditionalFormatting sqref="Q153">
    <cfRule type="cellIs" dxfId="3926" priority="1273" stopIfTrue="1" operator="equal">
      <formula>0</formula>
    </cfRule>
  </conditionalFormatting>
  <conditionalFormatting sqref="O306">
    <cfRule type="cellIs" dxfId="3925" priority="1237" stopIfTrue="1" operator="equal">
      <formula>0</formula>
    </cfRule>
  </conditionalFormatting>
  <conditionalFormatting sqref="Q76">
    <cfRule type="cellIs" dxfId="3924" priority="1296" stopIfTrue="1" operator="equal">
      <formula>0</formula>
    </cfRule>
  </conditionalFormatting>
  <conditionalFormatting sqref="Q251">
    <cfRule type="cellIs" dxfId="3923" priority="1289" stopIfTrue="1" operator="equal">
      <formula>0</formula>
    </cfRule>
  </conditionalFormatting>
  <conditionalFormatting sqref="Q339">
    <cfRule type="cellIs" dxfId="3922" priority="1233" stopIfTrue="1" operator="equal">
      <formula>0</formula>
    </cfRule>
  </conditionalFormatting>
  <conditionalFormatting sqref="Q56:Q62">
    <cfRule type="cellIs" dxfId="3921" priority="1285" stopIfTrue="1" operator="equal">
      <formula>0</formula>
    </cfRule>
  </conditionalFormatting>
  <conditionalFormatting sqref="Q44">
    <cfRule type="cellIs" dxfId="3920" priority="1275" stopIfTrue="1" operator="equal">
      <formula>0</formula>
    </cfRule>
  </conditionalFormatting>
  <conditionalFormatting sqref="Q53">
    <cfRule type="cellIs" dxfId="3919" priority="1274" stopIfTrue="1" operator="equal">
      <formula>0</formula>
    </cfRule>
  </conditionalFormatting>
  <conditionalFormatting sqref="M187:Q194 M186 P186:Q186">
    <cfRule type="cellIs" dxfId="3918" priority="1250" stopIfTrue="1" operator="equal">
      <formula>0</formula>
    </cfRule>
  </conditionalFormatting>
  <conditionalFormatting sqref="P128">
    <cfRule type="cellIs" dxfId="3917" priority="1269" stopIfTrue="1" operator="equal">
      <formula>0</formula>
    </cfRule>
  </conditionalFormatting>
  <conditionalFormatting sqref="M129 O129">
    <cfRule type="cellIs" dxfId="3916" priority="1267" stopIfTrue="1" operator="equal">
      <formula>0</formula>
    </cfRule>
  </conditionalFormatting>
  <conditionalFormatting sqref="M151:O151">
    <cfRule type="cellIs" dxfId="3915" priority="1266" stopIfTrue="1" operator="equal">
      <formula>0</formula>
    </cfRule>
  </conditionalFormatting>
  <conditionalFormatting sqref="M221">
    <cfRule type="cellIs" dxfId="3914" priority="1247" stopIfTrue="1" operator="equal">
      <formula>0</formula>
    </cfRule>
  </conditionalFormatting>
  <conditionalFormatting sqref="Q330:Q338">
    <cfRule type="cellIs" dxfId="3913" priority="1234" stopIfTrue="1" operator="equal">
      <formula>0</formula>
    </cfRule>
  </conditionalFormatting>
  <conditionalFormatting sqref="M210 L219:M220 M208 M223:M224 M226:M228">
    <cfRule type="cellIs" dxfId="3912" priority="1249" stopIfTrue="1" operator="equal">
      <formula>0</formula>
    </cfRule>
  </conditionalFormatting>
  <conditionalFormatting sqref="L217:M217">
    <cfRule type="cellIs" dxfId="3911" priority="1248" stopIfTrue="1" operator="equal">
      <formula>0</formula>
    </cfRule>
  </conditionalFormatting>
  <conditionalFormatting sqref="Q260">
    <cfRule type="cellIs" dxfId="3910" priority="1243" stopIfTrue="1" operator="equal">
      <formula>0</formula>
    </cfRule>
  </conditionalFormatting>
  <conditionalFormatting sqref="M306:N306">
    <cfRule type="cellIs" dxfId="3909" priority="1238" stopIfTrue="1" operator="equal">
      <formula>0</formula>
    </cfRule>
  </conditionalFormatting>
  <conditionalFormatting sqref="Q175:Q181">
    <cfRule type="cellIs" dxfId="3908" priority="1228" stopIfTrue="1" operator="equal">
      <formula>0</formula>
    </cfRule>
  </conditionalFormatting>
  <conditionalFormatting sqref="L79">
    <cfRule type="cellIs" dxfId="3907" priority="1223" stopIfTrue="1" operator="equal">
      <formula>0</formula>
    </cfRule>
  </conditionalFormatting>
  <conditionalFormatting sqref="Q272">
    <cfRule type="cellIs" dxfId="3906" priority="1222" stopIfTrue="1" operator="equal">
      <formula>0</formula>
    </cfRule>
  </conditionalFormatting>
  <conditionalFormatting sqref="P172">
    <cfRule type="cellIs" dxfId="3905" priority="1196" stopIfTrue="1" operator="equal">
      <formula>0</formula>
    </cfRule>
  </conditionalFormatting>
  <conditionalFormatting sqref="Q307">
    <cfRule type="cellIs" dxfId="3904" priority="1186" stopIfTrue="1" operator="equal">
      <formula>0</formula>
    </cfRule>
  </conditionalFormatting>
  <conditionalFormatting sqref="O86">
    <cfRule type="cellIs" dxfId="3903" priority="1165" stopIfTrue="1" operator="equal">
      <formula>0</formula>
    </cfRule>
  </conditionalFormatting>
  <conditionalFormatting sqref="P79">
    <cfRule type="cellIs" dxfId="3902" priority="1175" stopIfTrue="1" operator="equal">
      <formula>0</formula>
    </cfRule>
  </conditionalFormatting>
  <conditionalFormatting sqref="O79">
    <cfRule type="cellIs" dxfId="3901" priority="1169" stopIfTrue="1" operator="equal">
      <formula>0</formula>
    </cfRule>
  </conditionalFormatting>
  <conditionalFormatting sqref="M78">
    <cfRule type="cellIs" dxfId="3900" priority="1184" stopIfTrue="1" operator="equal">
      <formula>0</formula>
    </cfRule>
  </conditionalFormatting>
  <conditionalFormatting sqref="Q83">
    <cfRule type="cellIs" dxfId="3899" priority="1179" stopIfTrue="1" operator="equal">
      <formula>0</formula>
    </cfRule>
  </conditionalFormatting>
  <conditionalFormatting sqref="Q84">
    <cfRule type="cellIs" dxfId="3898" priority="1178" stopIfTrue="1" operator="equal">
      <formula>0</formula>
    </cfRule>
  </conditionalFormatting>
  <conditionalFormatting sqref="Q86">
    <cfRule type="cellIs" dxfId="3897" priority="1177" stopIfTrue="1" operator="equal">
      <formula>0</formula>
    </cfRule>
  </conditionalFormatting>
  <conditionalFormatting sqref="P78">
    <cfRule type="cellIs" dxfId="3896" priority="1176" stopIfTrue="1" operator="equal">
      <formula>0</formula>
    </cfRule>
  </conditionalFormatting>
  <conditionalFormatting sqref="P82">
    <cfRule type="cellIs" dxfId="3895" priority="1174" stopIfTrue="1" operator="equal">
      <formula>0</formula>
    </cfRule>
  </conditionalFormatting>
  <conditionalFormatting sqref="P83">
    <cfRule type="cellIs" dxfId="3894" priority="1173" stopIfTrue="1" operator="equal">
      <formula>0</formula>
    </cfRule>
  </conditionalFormatting>
  <conditionalFormatting sqref="P84">
    <cfRule type="cellIs" dxfId="3893" priority="1172" stopIfTrue="1" operator="equal">
      <formula>0</formula>
    </cfRule>
  </conditionalFormatting>
  <conditionalFormatting sqref="P86">
    <cfRule type="cellIs" dxfId="3892" priority="1171" stopIfTrue="1" operator="equal">
      <formula>0</formula>
    </cfRule>
  </conditionalFormatting>
  <conditionalFormatting sqref="O78">
    <cfRule type="cellIs" dxfId="3891" priority="1170" stopIfTrue="1" operator="equal">
      <formula>0</formula>
    </cfRule>
  </conditionalFormatting>
  <conditionalFormatting sqref="O82">
    <cfRule type="cellIs" dxfId="3890" priority="1168" stopIfTrue="1" operator="equal">
      <formula>0</formula>
    </cfRule>
  </conditionalFormatting>
  <conditionalFormatting sqref="O83">
    <cfRule type="cellIs" dxfId="3889" priority="1167" stopIfTrue="1" operator="equal">
      <formula>0</formula>
    </cfRule>
  </conditionalFormatting>
  <conditionalFormatting sqref="O84">
    <cfRule type="cellIs" dxfId="3888" priority="1166" stopIfTrue="1" operator="equal">
      <formula>0</formula>
    </cfRule>
  </conditionalFormatting>
  <conditionalFormatting sqref="N308:N316 P308:P316">
    <cfRule type="cellIs" dxfId="3887" priority="1162" stopIfTrue="1" operator="equal">
      <formula>0</formula>
    </cfRule>
  </conditionalFormatting>
  <conditionalFormatting sqref="M261">
    <cfRule type="cellIs" dxfId="3886" priority="1164" stopIfTrue="1" operator="equal">
      <formula>0</formula>
    </cfRule>
  </conditionalFormatting>
  <conditionalFormatting sqref="O308:O316">
    <cfRule type="cellIs" dxfId="3885" priority="1161" stopIfTrue="1" operator="equal">
      <formula>0</formula>
    </cfRule>
  </conditionalFormatting>
  <conditionalFormatting sqref="L118">
    <cfRule type="cellIs" dxfId="3884" priority="1160" stopIfTrue="1" operator="equal">
      <formula>0</formula>
    </cfRule>
  </conditionalFormatting>
  <conditionalFormatting sqref="AP206">
    <cfRule type="cellIs" dxfId="3883" priority="945" stopIfTrue="1" operator="equal">
      <formula>0</formula>
    </cfRule>
  </conditionalFormatting>
  <conditionalFormatting sqref="AT150">
    <cfRule type="cellIs" dxfId="3882" priority="941" stopIfTrue="1" operator="equal">
      <formula>0</formula>
    </cfRule>
  </conditionalFormatting>
  <conditionalFormatting sqref="AS149">
    <cfRule type="cellIs" dxfId="3881" priority="939" stopIfTrue="1" operator="equal">
      <formula>0</formula>
    </cfRule>
  </conditionalFormatting>
  <conditionalFormatting sqref="AQ317:AS317">
    <cfRule type="cellIs" dxfId="3880" priority="949" stopIfTrue="1" operator="equal">
      <formula>0</formula>
    </cfRule>
  </conditionalFormatting>
  <conditionalFormatting sqref="AT129">
    <cfRule type="cellIs" dxfId="3879" priority="948" stopIfTrue="1" operator="equal">
      <formula>0</formula>
    </cfRule>
  </conditionalFormatting>
  <conditionalFormatting sqref="AT175:AT181">
    <cfRule type="cellIs" dxfId="3878" priority="946" stopIfTrue="1" operator="equal">
      <formula>0</formula>
    </cfRule>
  </conditionalFormatting>
  <conditionalFormatting sqref="AP129">
    <cfRule type="cellIs" dxfId="3877" priority="944" stopIfTrue="1" operator="equal">
      <formula>0</formula>
    </cfRule>
  </conditionalFormatting>
  <conditionalFormatting sqref="AQ149:AR149">
    <cfRule type="cellIs" dxfId="3876" priority="940" stopIfTrue="1" operator="equal">
      <formula>0</formula>
    </cfRule>
  </conditionalFormatting>
  <conditionalFormatting sqref="AT149">
    <cfRule type="cellIs" dxfId="3875" priority="938" stopIfTrue="1" operator="equal">
      <formula>0</formula>
    </cfRule>
  </conditionalFormatting>
  <conditionalFormatting sqref="AP150:AR150">
    <cfRule type="cellIs" dxfId="3874" priority="943" stopIfTrue="1" operator="equal">
      <formula>0</formula>
    </cfRule>
  </conditionalFormatting>
  <conditionalFormatting sqref="AS150">
    <cfRule type="cellIs" dxfId="3873" priority="942" stopIfTrue="1" operator="equal">
      <formula>0</formula>
    </cfRule>
  </conditionalFormatting>
  <conditionalFormatting sqref="AQ230:AQ235">
    <cfRule type="cellIs" dxfId="3872" priority="937" stopIfTrue="1" operator="equal">
      <formula>0</formula>
    </cfRule>
  </conditionalFormatting>
  <conditionalFormatting sqref="AT230:AT235">
    <cfRule type="cellIs" dxfId="3871" priority="936" stopIfTrue="1" operator="equal">
      <formula>0</formula>
    </cfRule>
  </conditionalFormatting>
  <conditionalFormatting sqref="AR230:AR235">
    <cfRule type="cellIs" dxfId="3870" priority="935" stopIfTrue="1" operator="equal">
      <formula>0</formula>
    </cfRule>
  </conditionalFormatting>
  <conditionalFormatting sqref="AP149">
    <cfRule type="cellIs" dxfId="3869" priority="934" stopIfTrue="1" operator="equal">
      <formula>0</formula>
    </cfRule>
  </conditionalFormatting>
  <conditionalFormatting sqref="AS173">
    <cfRule type="cellIs" dxfId="3868" priority="933" stopIfTrue="1" operator="equal">
      <formula>0</formula>
    </cfRule>
  </conditionalFormatting>
  <conditionalFormatting sqref="AT78:AT79">
    <cfRule type="cellIs" dxfId="3867" priority="932" stopIfTrue="1" operator="equal">
      <formula>0</formula>
    </cfRule>
  </conditionalFormatting>
  <conditionalFormatting sqref="AO307:AS307">
    <cfRule type="cellIs" dxfId="3866" priority="931" stopIfTrue="1" operator="equal">
      <formula>0</formula>
    </cfRule>
  </conditionalFormatting>
  <conditionalFormatting sqref="AT307">
    <cfRule type="cellIs" dxfId="3865" priority="930" stopIfTrue="1" operator="equal">
      <formula>0</formula>
    </cfRule>
  </conditionalFormatting>
  <conditionalFormatting sqref="AP45:AS45">
    <cfRule type="cellIs" dxfId="3864" priority="929" stopIfTrue="1" operator="equal">
      <formula>0</formula>
    </cfRule>
  </conditionalFormatting>
  <conditionalFormatting sqref="AU262:AV262">
    <cfRule type="cellIs" dxfId="3863" priority="898" stopIfTrue="1" operator="equal">
      <formula>0</formula>
    </cfRule>
  </conditionalFormatting>
  <conditionalFormatting sqref="AP308:AP316">
    <cfRule type="cellIs" dxfId="3862" priority="927" stopIfTrue="1" operator="equal">
      <formula>0</formula>
    </cfRule>
  </conditionalFormatting>
  <conditionalFormatting sqref="AT308:AT316">
    <cfRule type="cellIs" dxfId="3861" priority="926" stopIfTrue="1" operator="equal">
      <formula>0</formula>
    </cfRule>
  </conditionalFormatting>
  <conditionalFormatting sqref="AQ308:AS316">
    <cfRule type="cellIs" dxfId="3860" priority="925" stopIfTrue="1" operator="equal">
      <formula>0</formula>
    </cfRule>
  </conditionalFormatting>
  <conditionalFormatting sqref="AU272:AV272">
    <cfRule type="cellIs" dxfId="3859" priority="897" stopIfTrue="1" operator="equal">
      <formula>0</formula>
    </cfRule>
  </conditionalFormatting>
  <conditionalFormatting sqref="AO118 AR118">
    <cfRule type="cellIs" dxfId="3858" priority="924" stopIfTrue="1" operator="equal">
      <formula>0</formula>
    </cfRule>
  </conditionalFormatting>
  <conditionalFormatting sqref="AP100:AP106">
    <cfRule type="cellIs" dxfId="3857" priority="922" stopIfTrue="1" operator="equal">
      <formula>0</formula>
    </cfRule>
  </conditionalFormatting>
  <conditionalFormatting sqref="AT100:AT106">
    <cfRule type="cellIs" dxfId="3856" priority="923" stopIfTrue="1" operator="equal">
      <formula>0</formula>
    </cfRule>
  </conditionalFormatting>
  <conditionalFormatting sqref="AT250">
    <cfRule type="cellIs" dxfId="3855" priority="921" stopIfTrue="1" operator="equal">
      <formula>0</formula>
    </cfRule>
  </conditionalFormatting>
  <conditionalFormatting sqref="AR100:AR106">
    <cfRule type="cellIs" dxfId="3854" priority="920" stopIfTrue="1" operator="equal">
      <formula>0</formula>
    </cfRule>
  </conditionalFormatting>
  <conditionalFormatting sqref="AO30:AS30">
    <cfRule type="cellIs" dxfId="3853" priority="919" stopIfTrue="1" operator="equal">
      <formula>0</formula>
    </cfRule>
  </conditionalFormatting>
  <conditionalFormatting sqref="AT30">
    <cfRule type="cellIs" dxfId="3852" priority="918" stopIfTrue="1" operator="equal">
      <formula>0</formula>
    </cfRule>
  </conditionalFormatting>
  <conditionalFormatting sqref="AR353">
    <cfRule type="cellIs" dxfId="3851" priority="917" stopIfTrue="1" operator="equal">
      <formula>0</formula>
    </cfRule>
  </conditionalFormatting>
  <conditionalFormatting sqref="AP182:AS182">
    <cfRule type="cellIs" dxfId="3850" priority="916" stopIfTrue="1" operator="equal">
      <formula>0</formula>
    </cfRule>
  </conditionalFormatting>
  <conditionalFormatting sqref="AT182">
    <cfRule type="cellIs" dxfId="3849" priority="915" stopIfTrue="1" operator="equal">
      <formula>0</formula>
    </cfRule>
  </conditionalFormatting>
  <conditionalFormatting sqref="AU83:AV83">
    <cfRule type="cellIs" dxfId="3848" priority="888" stopIfTrue="1" operator="equal">
      <formula>0</formula>
    </cfRule>
  </conditionalFormatting>
  <conditionalFormatting sqref="AU79">
    <cfRule type="cellIs" dxfId="3847" priority="890" stopIfTrue="1" operator="equal">
      <formula>0</formula>
    </cfRule>
  </conditionalFormatting>
  <conditionalFormatting sqref="AU260:AV260">
    <cfRule type="cellIs" dxfId="3846" priority="899" stopIfTrue="1" operator="equal">
      <formula>0</formula>
    </cfRule>
  </conditionalFormatting>
  <conditionalFormatting sqref="AU339:AV339">
    <cfRule type="cellIs" dxfId="3845" priority="894" stopIfTrue="1" operator="equal">
      <formula>0</formula>
    </cfRule>
  </conditionalFormatting>
  <conditionalFormatting sqref="AU353:AV355">
    <cfRule type="cellIs" dxfId="3844" priority="914" stopIfTrue="1" operator="equal">
      <formula>0</formula>
    </cfRule>
  </conditionalFormatting>
  <conditionalFormatting sqref="AU109:AV109">
    <cfRule type="cellIs" dxfId="3843" priority="911" stopIfTrue="1" operator="equal">
      <formula>0</formula>
    </cfRule>
  </conditionalFormatting>
  <conditionalFormatting sqref="AU229:AV229 AU142:AV142 AU130:AV130 AU20:AV20 AU10:AV10 AU120:AV120 AU174:AV174 AU163:AV163 AU274:AV274 AU264:AV270 AU54:AV54 AU251:AV251 AU32:AV32 AU306:AV307 AU66:AV76 AU329:AV329 AU286:AV296 AU153:AV160 AU87:AV87 AU347:AV347 AU96:AV98 AU56:AV63">
    <cfRule type="cellIs" dxfId="3842" priority="913" stopIfTrue="1" operator="equal">
      <formula>0</formula>
    </cfRule>
  </conditionalFormatting>
  <conditionalFormatting sqref="AU64:AV64">
    <cfRule type="cellIs" dxfId="3841" priority="912" stopIfTrue="1" operator="equal">
      <formula>0</formula>
    </cfRule>
  </conditionalFormatting>
  <conditionalFormatting sqref="AU185:AV195 AU199:AV206">
    <cfRule type="cellIs" dxfId="3840" priority="909" stopIfTrue="1" operator="equal">
      <formula>0</formula>
    </cfRule>
  </conditionalFormatting>
  <conditionalFormatting sqref="AU43:AV43">
    <cfRule type="cellIs" dxfId="3839" priority="908" stopIfTrue="1" operator="equal">
      <formula>0</formula>
    </cfRule>
  </conditionalFormatting>
  <conditionalFormatting sqref="AU317:AV317">
    <cfRule type="cellIs" dxfId="3838" priority="910" stopIfTrue="1" operator="equal">
      <formula>0</formula>
    </cfRule>
  </conditionalFormatting>
  <conditionalFormatting sqref="AU331:AV338">
    <cfRule type="cellIs" dxfId="3837" priority="895" stopIfTrue="1" operator="equal">
      <formula>0</formula>
    </cfRule>
  </conditionalFormatting>
  <conditionalFormatting sqref="AP90:AS95 AP89 AS89">
    <cfRule type="cellIs" dxfId="3836" priority="875" stopIfTrue="1" operator="equal">
      <formula>0</formula>
    </cfRule>
  </conditionalFormatting>
  <conditionalFormatting sqref="AU271:AV271">
    <cfRule type="cellIs" dxfId="3835" priority="896" stopIfTrue="1" operator="equal">
      <formula>0</formula>
    </cfRule>
  </conditionalFormatting>
  <conditionalFormatting sqref="AU172:AV172">
    <cfRule type="cellIs" dxfId="3834" priority="904" stopIfTrue="1" operator="equal">
      <formula>0</formula>
    </cfRule>
  </conditionalFormatting>
  <conditionalFormatting sqref="AU128:AV128">
    <cfRule type="cellIs" dxfId="3833" priority="907" stopIfTrue="1" operator="equal">
      <formula>0</formula>
    </cfRule>
  </conditionalFormatting>
  <conditionalFormatting sqref="AU162:AV162">
    <cfRule type="cellIs" dxfId="3832" priority="906" stopIfTrue="1" operator="equal">
      <formula>0</formula>
    </cfRule>
  </conditionalFormatting>
  <conditionalFormatting sqref="AU164:AV170">
    <cfRule type="cellIs" dxfId="3831" priority="903" stopIfTrue="1" operator="equal">
      <formula>0</formula>
    </cfRule>
  </conditionalFormatting>
  <conditionalFormatting sqref="AU250:AV250">
    <cfRule type="cellIs" dxfId="3830" priority="892" stopIfTrue="1" operator="equal">
      <formula>0</formula>
    </cfRule>
  </conditionalFormatting>
  <conditionalFormatting sqref="AU78:AV78">
    <cfRule type="cellIs" dxfId="3829" priority="891" stopIfTrue="1" operator="equal">
      <formula>0</formula>
    </cfRule>
  </conditionalFormatting>
  <conditionalFormatting sqref="AU82:AV82">
    <cfRule type="cellIs" dxfId="3828" priority="889" stopIfTrue="1" operator="equal">
      <formula>0</formula>
    </cfRule>
  </conditionalFormatting>
  <conditionalFormatting sqref="AU84:AV84">
    <cfRule type="cellIs" dxfId="3827" priority="887" stopIfTrue="1" operator="equal">
      <formula>0</formula>
    </cfRule>
  </conditionalFormatting>
  <conditionalFormatting sqref="AU86:AV86">
    <cfRule type="cellIs" dxfId="3826" priority="886" stopIfTrue="1" operator="equal">
      <formula>0</formula>
    </cfRule>
  </conditionalFormatting>
  <conditionalFormatting sqref="AU119:AV119">
    <cfRule type="cellIs" dxfId="3825" priority="885" stopIfTrue="1" operator="equal">
      <formula>0</formula>
    </cfRule>
  </conditionalFormatting>
  <conditionalFormatting sqref="AU308:AV316">
    <cfRule type="cellIs" dxfId="3824" priority="884" stopIfTrue="1" operator="equal">
      <formula>0</formula>
    </cfRule>
  </conditionalFormatting>
  <conditionalFormatting sqref="AU118:AV118">
    <cfRule type="cellIs" dxfId="3823" priority="883" stopIfTrue="1" operator="equal">
      <formula>0</formula>
    </cfRule>
  </conditionalFormatting>
  <conditionalFormatting sqref="AO150">
    <cfRule type="cellIs" dxfId="3822" priority="882" stopIfTrue="1" operator="equal">
      <formula>0</formula>
    </cfRule>
  </conditionalFormatting>
  <conditionalFormatting sqref="AP53:AS53">
    <cfRule type="cellIs" dxfId="3821" priority="881" stopIfTrue="1" operator="equal">
      <formula>0</formula>
    </cfRule>
  </conditionalFormatting>
  <conditionalFormatting sqref="AR206">
    <cfRule type="cellIs" dxfId="3820" priority="880" stopIfTrue="1" operator="equal">
      <formula>0</formula>
    </cfRule>
  </conditionalFormatting>
  <conditionalFormatting sqref="AP77:AR77">
    <cfRule type="cellIs" dxfId="3819" priority="878" stopIfTrue="1" operator="equal">
      <formula>0</formula>
    </cfRule>
  </conditionalFormatting>
  <conditionalFormatting sqref="AP110:AR117">
    <cfRule type="cellIs" dxfId="3818" priority="872" stopIfTrue="1" operator="equal">
      <formula>0</formula>
    </cfRule>
  </conditionalFormatting>
  <conditionalFormatting sqref="AO110:AO117">
    <cfRule type="cellIs" dxfId="3817" priority="871" stopIfTrue="1" operator="equal">
      <formula>0</formula>
    </cfRule>
  </conditionalFormatting>
  <conditionalFormatting sqref="AU110:AV117">
    <cfRule type="cellIs" dxfId="3816" priority="870" stopIfTrue="1" operator="equal">
      <formula>0</formula>
    </cfRule>
  </conditionalFormatting>
  <conditionalFormatting sqref="AS197:AT197">
    <cfRule type="cellIs" dxfId="3815" priority="869" stopIfTrue="1" operator="equal">
      <formula>0</formula>
    </cfRule>
  </conditionalFormatting>
  <conditionalFormatting sqref="AP197">
    <cfRule type="cellIs" dxfId="3814" priority="868" stopIfTrue="1" operator="equal">
      <formula>0</formula>
    </cfRule>
  </conditionalFormatting>
  <conditionalFormatting sqref="AU197:AV197">
    <cfRule type="cellIs" dxfId="3813" priority="867" stopIfTrue="1" operator="equal">
      <formula>0</formula>
    </cfRule>
  </conditionalFormatting>
  <conditionalFormatting sqref="AR197">
    <cfRule type="cellIs" dxfId="3812" priority="866" stopIfTrue="1" operator="equal">
      <formula>0</formula>
    </cfRule>
  </conditionalFormatting>
  <conditionalFormatting sqref="AO348:AV348">
    <cfRule type="cellIs" dxfId="3811" priority="865" stopIfTrue="1" operator="equal">
      <formula>0</formula>
    </cfRule>
  </conditionalFormatting>
  <conditionalFormatting sqref="AO65:AV65">
    <cfRule type="cellIs" dxfId="3810" priority="864" stopIfTrue="1" operator="equal">
      <formula>0</formula>
    </cfRule>
  </conditionalFormatting>
  <conditionalFormatting sqref="AI276">
    <cfRule type="cellIs" dxfId="3809" priority="823" stopIfTrue="1" operator="equal">
      <formula>0</formula>
    </cfRule>
  </conditionalFormatting>
  <conditionalFormatting sqref="AO318:AV318">
    <cfRule type="cellIs" dxfId="3808" priority="863" stopIfTrue="1" operator="equal">
      <formula>0</formula>
    </cfRule>
  </conditionalFormatting>
  <conditionalFormatting sqref="AZ276:BA276 BD276:BE276">
    <cfRule type="cellIs" dxfId="3807" priority="818" stopIfTrue="1" operator="equal">
      <formula>0</formula>
    </cfRule>
  </conditionalFormatting>
  <conditionalFormatting sqref="AP164">
    <cfRule type="cellIs" dxfId="3806" priority="862" stopIfTrue="1" operator="equal">
      <formula>0</formula>
    </cfRule>
  </conditionalFormatting>
  <conditionalFormatting sqref="AQ46">
    <cfRule type="cellIs" dxfId="3805" priority="861" stopIfTrue="1" operator="equal">
      <formula>0</formula>
    </cfRule>
  </conditionalFormatting>
  <conditionalFormatting sqref="AP46">
    <cfRule type="cellIs" dxfId="3804" priority="860" stopIfTrue="1" operator="equal">
      <formula>0</formula>
    </cfRule>
  </conditionalFormatting>
  <conditionalFormatting sqref="AR46">
    <cfRule type="cellIs" dxfId="3803" priority="859" stopIfTrue="1" operator="equal">
      <formula>0</formula>
    </cfRule>
  </conditionalFormatting>
  <conditionalFormatting sqref="AU44:AV44">
    <cfRule type="cellIs" dxfId="3802" priority="858" stopIfTrue="1" operator="equal">
      <formula>0</formula>
    </cfRule>
  </conditionalFormatting>
  <conditionalFormatting sqref="AO88">
    <cfRule type="cellIs" dxfId="3801" priority="856" stopIfTrue="1" operator="equal">
      <formula>0</formula>
    </cfRule>
  </conditionalFormatting>
  <conditionalFormatting sqref="AT88">
    <cfRule type="cellIs" dxfId="3800" priority="854" stopIfTrue="1" operator="equal">
      <formula>0</formula>
    </cfRule>
  </conditionalFormatting>
  <conditionalFormatting sqref="AP88:AR88">
    <cfRule type="cellIs" dxfId="3799" priority="857" stopIfTrue="1" operator="equal">
      <formula>0</formula>
    </cfRule>
  </conditionalFormatting>
  <conditionalFormatting sqref="AS88">
    <cfRule type="cellIs" dxfId="3798" priority="855" stopIfTrue="1" operator="equal">
      <formula>0</formula>
    </cfRule>
  </conditionalFormatting>
  <conditionalFormatting sqref="AT196">
    <cfRule type="cellIs" dxfId="3797" priority="852" stopIfTrue="1" operator="equal">
      <formula>0</formula>
    </cfRule>
  </conditionalFormatting>
  <conditionalFormatting sqref="AO196:AS196">
    <cfRule type="cellIs" dxfId="3796" priority="853" stopIfTrue="1" operator="equal">
      <formula>0</formula>
    </cfRule>
  </conditionalFormatting>
  <conditionalFormatting sqref="AU196:AV196">
    <cfRule type="cellIs" dxfId="3795" priority="851" stopIfTrue="1" operator="equal">
      <formula>0</formula>
    </cfRule>
  </conditionalFormatting>
  <conditionalFormatting sqref="E238:K238">
    <cfRule type="cellIs" dxfId="3794" priority="833" stopIfTrue="1" operator="equal">
      <formula>0</formula>
    </cfRule>
  </conditionalFormatting>
  <conditionalFormatting sqref="D240:H240">
    <cfRule type="cellIs" dxfId="3793" priority="832" stopIfTrue="1" operator="equal">
      <formula>0</formula>
    </cfRule>
  </conditionalFormatting>
  <conditionalFormatting sqref="I240">
    <cfRule type="cellIs" dxfId="3792" priority="831" stopIfTrue="1" operator="equal">
      <formula>0</formula>
    </cfRule>
  </conditionalFormatting>
  <conditionalFormatting sqref="F297:H297">
    <cfRule type="cellIs" dxfId="3791" priority="786" stopIfTrue="1" operator="equal">
      <formula>0</formula>
    </cfRule>
  </conditionalFormatting>
  <conditionalFormatting sqref="Q285">
    <cfRule type="cellIs" dxfId="3790" priority="791" stopIfTrue="1" operator="equal">
      <formula>0</formula>
    </cfRule>
  </conditionalFormatting>
  <conditionalFormatting sqref="N47:N52 N64 N54 N87 N66:N76 N56:N62">
    <cfRule type="cellIs" dxfId="3789" priority="844" stopIfTrue="1" operator="equal">
      <formula>0</formula>
    </cfRule>
  </conditionalFormatting>
  <conditionalFormatting sqref="J263">
    <cfRule type="cellIs" dxfId="3788" priority="827" stopIfTrue="1" operator="equal">
      <formula>0</formula>
    </cfRule>
  </conditionalFormatting>
  <conditionalFormatting sqref="T285:Z285">
    <cfRule type="cellIs" dxfId="3787" priority="805" stopIfTrue="1" operator="equal">
      <formula>0</formula>
    </cfRule>
  </conditionalFormatting>
  <conditionalFormatting sqref="E21:H21">
    <cfRule type="cellIs" dxfId="3786" priority="848" stopIfTrue="1" operator="equal">
      <formula>0</formula>
    </cfRule>
  </conditionalFormatting>
  <conditionalFormatting sqref="I21">
    <cfRule type="cellIs" dxfId="3785" priority="847" stopIfTrue="1" operator="equal">
      <formula>0</formula>
    </cfRule>
  </conditionalFormatting>
  <conditionalFormatting sqref="I263">
    <cfRule type="cellIs" dxfId="3784" priority="828" stopIfTrue="1" operator="equal">
      <formula>0</formula>
    </cfRule>
  </conditionalFormatting>
  <conditionalFormatting sqref="D21">
    <cfRule type="cellIs" dxfId="3783" priority="846" stopIfTrue="1" operator="equal">
      <formula>0</formula>
    </cfRule>
  </conditionalFormatting>
  <conditionalFormatting sqref="N53">
    <cfRule type="cellIs" dxfId="3782" priority="843" stopIfTrue="1" operator="equal">
      <formula>0</formula>
    </cfRule>
  </conditionalFormatting>
  <conditionalFormatting sqref="J21:K21">
    <cfRule type="cellIs" dxfId="3781" priority="845" stopIfTrue="1" operator="equal">
      <formula>0</formula>
    </cfRule>
  </conditionalFormatting>
  <conditionalFormatting sqref="N63">
    <cfRule type="cellIs" dxfId="3780" priority="842" stopIfTrue="1" operator="equal">
      <formula>0</formula>
    </cfRule>
  </conditionalFormatting>
  <conditionalFormatting sqref="N78">
    <cfRule type="cellIs" dxfId="3779" priority="841" stopIfTrue="1" operator="equal">
      <formula>0</formula>
    </cfRule>
  </conditionalFormatting>
  <conditionalFormatting sqref="N82">
    <cfRule type="cellIs" dxfId="3778" priority="840" stopIfTrue="1" operator="equal">
      <formula>0</formula>
    </cfRule>
  </conditionalFormatting>
  <conditionalFormatting sqref="N83">
    <cfRule type="cellIs" dxfId="3777" priority="839" stopIfTrue="1" operator="equal">
      <formula>0</formula>
    </cfRule>
  </conditionalFormatting>
  <conditionalFormatting sqref="N84">
    <cfRule type="cellIs" dxfId="3776" priority="838" stopIfTrue="1" operator="equal">
      <formula>0</formula>
    </cfRule>
  </conditionalFormatting>
  <conditionalFormatting sqref="N86">
    <cfRule type="cellIs" dxfId="3775" priority="837" stopIfTrue="1" operator="equal">
      <formula>0</formula>
    </cfRule>
  </conditionalFormatting>
  <conditionalFormatting sqref="N65">
    <cfRule type="cellIs" dxfId="3774" priority="836" stopIfTrue="1" operator="equal">
      <formula>0</formula>
    </cfRule>
  </conditionalFormatting>
  <conditionalFormatting sqref="F144:I144">
    <cfRule type="cellIs" dxfId="3773" priority="834" stopIfTrue="1" operator="equal">
      <formula>0</formula>
    </cfRule>
  </conditionalFormatting>
  <conditionalFormatting sqref="L285:P285">
    <cfRule type="cellIs" dxfId="3772" priority="792" stopIfTrue="1" operator="equal">
      <formula>0</formula>
    </cfRule>
  </conditionalFormatting>
  <conditionalFormatting sqref="R285:S285">
    <cfRule type="cellIs" dxfId="3771" priority="790" stopIfTrue="1" operator="equal">
      <formula>0</formula>
    </cfRule>
  </conditionalFormatting>
  <conditionalFormatting sqref="J240">
    <cfRule type="cellIs" dxfId="3770" priority="830" stopIfTrue="1" operator="equal">
      <formula>0</formula>
    </cfRule>
  </conditionalFormatting>
  <conditionalFormatting sqref="D263:H263">
    <cfRule type="cellIs" dxfId="3769" priority="829" stopIfTrue="1" operator="equal">
      <formula>0</formula>
    </cfRule>
  </conditionalFormatting>
  <conditionalFormatting sqref="F276">
    <cfRule type="cellIs" dxfId="3768" priority="824" stopIfTrue="1" operator="equal">
      <formula>0</formula>
    </cfRule>
  </conditionalFormatting>
  <conditionalFormatting sqref="V276 Y276">
    <cfRule type="cellIs" dxfId="3767" priority="821" stopIfTrue="1" operator="equal">
      <formula>0</formula>
    </cfRule>
  </conditionalFormatting>
  <conditionalFormatting sqref="AA276">
    <cfRule type="cellIs" dxfId="3766" priority="820" stopIfTrue="1" operator="equal">
      <formula>0</formula>
    </cfRule>
  </conditionalFormatting>
  <conditionalFormatting sqref="AB276:AF276">
    <cfRule type="cellIs" dxfId="3765" priority="819" stopIfTrue="1" operator="equal">
      <formula>0</formula>
    </cfRule>
  </conditionalFormatting>
  <conditionalFormatting sqref="N276">
    <cfRule type="cellIs" dxfId="3764" priority="814" stopIfTrue="1" operator="equal">
      <formula>0</formula>
    </cfRule>
  </conditionalFormatting>
  <conditionalFormatting sqref="AQ276">
    <cfRule type="cellIs" dxfId="3763" priority="813" stopIfTrue="1" operator="equal">
      <formula>0</formula>
    </cfRule>
  </conditionalFormatting>
  <conditionalFormatting sqref="AW285:BA285 BD285:BE285">
    <cfRule type="cellIs" dxfId="3762" priority="809" stopIfTrue="1" operator="equal">
      <formula>0</formula>
    </cfRule>
  </conditionalFormatting>
  <conditionalFormatting sqref="AA285">
    <cfRule type="cellIs" dxfId="3761" priority="804" stopIfTrue="1" operator="equal">
      <formula>0</formula>
    </cfRule>
  </conditionalFormatting>
  <conditionalFormatting sqref="D285:H285">
    <cfRule type="cellIs" dxfId="3760" priority="803" stopIfTrue="1" operator="equal">
      <formula>0</formula>
    </cfRule>
  </conditionalFormatting>
  <conditionalFormatting sqref="I285">
    <cfRule type="cellIs" dxfId="3759" priority="802" stopIfTrue="1" operator="equal">
      <formula>0</formula>
    </cfRule>
  </conditionalFormatting>
  <conditionalFormatting sqref="AG285:AK285">
    <cfRule type="cellIs" dxfId="3758" priority="801" stopIfTrue="1" operator="equal">
      <formula>0</formula>
    </cfRule>
  </conditionalFormatting>
  <conditionalFormatting sqref="AL285">
    <cfRule type="cellIs" dxfId="3757" priority="800" stopIfTrue="1" operator="equal">
      <formula>0</formula>
    </cfRule>
  </conditionalFormatting>
  <conditionalFormatting sqref="J285:K285">
    <cfRule type="cellIs" dxfId="3756" priority="797" stopIfTrue="1" operator="equal">
      <formula>0</formula>
    </cfRule>
  </conditionalFormatting>
  <conditionalFormatting sqref="AB285:AF285">
    <cfRule type="cellIs" dxfId="3755" priority="796" stopIfTrue="1" operator="equal">
      <formula>0</formula>
    </cfRule>
  </conditionalFormatting>
  <conditionalFormatting sqref="AM285:AN285">
    <cfRule type="cellIs" dxfId="3754" priority="795" stopIfTrue="1" operator="equal">
      <formula>0</formula>
    </cfRule>
  </conditionalFormatting>
  <conditionalFormatting sqref="AO285:AS285">
    <cfRule type="cellIs" dxfId="3753" priority="789" stopIfTrue="1" operator="equal">
      <formula>0</formula>
    </cfRule>
  </conditionalFormatting>
  <conditionalFormatting sqref="AT285">
    <cfRule type="cellIs" dxfId="3752" priority="788" stopIfTrue="1" operator="equal">
      <formula>0</formula>
    </cfRule>
  </conditionalFormatting>
  <conditionalFormatting sqref="AU285:AV285">
    <cfRule type="cellIs" dxfId="3751" priority="787" stopIfTrue="1" operator="equal">
      <formula>0</formula>
    </cfRule>
  </conditionalFormatting>
  <conditionalFormatting sqref="N77">
    <cfRule type="cellIs" dxfId="3750" priority="835" stopIfTrue="1" operator="equal">
      <formula>0</formula>
    </cfRule>
  </conditionalFormatting>
  <conditionalFormatting sqref="S211">
    <cfRule type="cellIs" dxfId="3749" priority="747" stopIfTrue="1" operator="equal">
      <formula>0</formula>
    </cfRule>
  </conditionalFormatting>
  <conditionalFormatting sqref="AP21:AS21">
    <cfRule type="cellIs" dxfId="3748" priority="782" stopIfTrue="1" operator="equal">
      <formula>0</formula>
    </cfRule>
  </conditionalFormatting>
  <conditionalFormatting sqref="AP22">
    <cfRule type="cellIs" dxfId="3747" priority="783" stopIfTrue="1" operator="equal">
      <formula>0</formula>
    </cfRule>
  </conditionalFormatting>
  <conditionalFormatting sqref="AT21">
    <cfRule type="cellIs" dxfId="3746" priority="781" stopIfTrue="1" operator="equal">
      <formula>0</formula>
    </cfRule>
  </conditionalFormatting>
  <conditionalFormatting sqref="AU21:AV21">
    <cfRule type="cellIs" dxfId="3745" priority="780" stopIfTrue="1" operator="equal">
      <formula>0</formula>
    </cfRule>
  </conditionalFormatting>
  <conditionalFormatting sqref="AO263:AS263">
    <cfRule type="cellIs" dxfId="3744" priority="779" stopIfTrue="1" operator="equal">
      <formula>0</formula>
    </cfRule>
  </conditionalFormatting>
  <conditionalFormatting sqref="AT263">
    <cfRule type="cellIs" dxfId="3743" priority="778" stopIfTrue="1" operator="equal">
      <formula>0</formula>
    </cfRule>
  </conditionalFormatting>
  <conditionalFormatting sqref="AU263:AV263">
    <cfRule type="cellIs" dxfId="3742" priority="777" stopIfTrue="1" operator="equal">
      <formula>0</formula>
    </cfRule>
  </conditionalFormatting>
  <conditionalFormatting sqref="AW340:BE340">
    <cfRule type="cellIs" dxfId="3741" priority="776" stopIfTrue="1" operator="equal">
      <formula>0</formula>
    </cfRule>
  </conditionalFormatting>
  <conditionalFormatting sqref="AG340:AK340">
    <cfRule type="cellIs" dxfId="3740" priority="774" stopIfTrue="1" operator="equal">
      <formula>0</formula>
    </cfRule>
  </conditionalFormatting>
  <conditionalFormatting sqref="AL340">
    <cfRule type="cellIs" dxfId="3739" priority="773" stopIfTrue="1" operator="equal">
      <formula>0</formula>
    </cfRule>
  </conditionalFormatting>
  <conditionalFormatting sqref="AM340:AN340">
    <cfRule type="cellIs" dxfId="3738" priority="772" stopIfTrue="1" operator="equal">
      <formula>0</formula>
    </cfRule>
  </conditionalFormatting>
  <conditionalFormatting sqref="AO340:AS340">
    <cfRule type="cellIs" dxfId="3737" priority="771" stopIfTrue="1" operator="equal">
      <formula>0</formula>
    </cfRule>
  </conditionalFormatting>
  <conditionalFormatting sqref="AT340">
    <cfRule type="cellIs" dxfId="3736" priority="770" stopIfTrue="1" operator="equal">
      <formula>0</formula>
    </cfRule>
  </conditionalFormatting>
  <conditionalFormatting sqref="AU340:AV340">
    <cfRule type="cellIs" dxfId="3735" priority="769" stopIfTrue="1" operator="equal">
      <formula>0</formula>
    </cfRule>
  </conditionalFormatting>
  <conditionalFormatting sqref="AS330">
    <cfRule type="cellIs" dxfId="3734" priority="740" stopIfTrue="1" operator="equal">
      <formula>0</formula>
    </cfRule>
  </conditionalFormatting>
  <conditionalFormatting sqref="H210:I210">
    <cfRule type="cellIs" dxfId="3733" priority="756" stopIfTrue="1" operator="equal">
      <formula>0</formula>
    </cfRule>
  </conditionalFormatting>
  <conditionalFormatting sqref="J210:K210">
    <cfRule type="cellIs" dxfId="3732" priority="755" stopIfTrue="1" operator="equal">
      <formula>0</formula>
    </cfRule>
  </conditionalFormatting>
  <conditionalFormatting sqref="G211">
    <cfRule type="cellIs" dxfId="3731" priority="754" stopIfTrue="1" operator="equal">
      <formula>0</formula>
    </cfRule>
  </conditionalFormatting>
  <conditionalFormatting sqref="AH213">
    <cfRule type="cellIs" dxfId="3730" priority="737" stopIfTrue="1" operator="equal">
      <formula>0</formula>
    </cfRule>
  </conditionalFormatting>
  <conditionalFormatting sqref="F208:F209">
    <cfRule type="cellIs" dxfId="3729" priority="753" stopIfTrue="1" operator="equal">
      <formula>0</formula>
    </cfRule>
  </conditionalFormatting>
  <conditionalFormatting sqref="F210">
    <cfRule type="cellIs" dxfId="3728" priority="752" stopIfTrue="1" operator="equal">
      <formula>0</formula>
    </cfRule>
  </conditionalFormatting>
  <conditionalFormatting sqref="G208:G209">
    <cfRule type="cellIs" dxfId="3727" priority="751" stopIfTrue="1" operator="equal">
      <formula>0</formula>
    </cfRule>
  </conditionalFormatting>
  <conditionalFormatting sqref="G210">
    <cfRule type="cellIs" dxfId="3726" priority="750" stopIfTrue="1" operator="equal">
      <formula>0</formula>
    </cfRule>
  </conditionalFormatting>
  <conditionalFormatting sqref="M211">
    <cfRule type="cellIs" dxfId="3725" priority="749" stopIfTrue="1" operator="equal">
      <formula>0</formula>
    </cfRule>
  </conditionalFormatting>
  <conditionalFormatting sqref="L211">
    <cfRule type="cellIs" dxfId="3724" priority="748" stopIfTrue="1" operator="equal">
      <formula>0</formula>
    </cfRule>
  </conditionalFormatting>
  <conditionalFormatting sqref="AO211">
    <cfRule type="cellIs" dxfId="3723" priority="746" stopIfTrue="1" operator="equal">
      <formula>0</formula>
    </cfRule>
  </conditionalFormatting>
  <conditionalFormatting sqref="W211:X211">
    <cfRule type="cellIs" dxfId="3722" priority="745" stopIfTrue="1" operator="equal">
      <formula>0</formula>
    </cfRule>
  </conditionalFormatting>
  <conditionalFormatting sqref="AT154:AT155">
    <cfRule type="cellIs" dxfId="3721" priority="744" stopIfTrue="1" operator="equal">
      <formula>0</formula>
    </cfRule>
  </conditionalFormatting>
  <conditionalFormatting sqref="AO240:AS240">
    <cfRule type="cellIs" dxfId="3720" priority="743" stopIfTrue="1" operator="equal">
      <formula>0</formula>
    </cfRule>
  </conditionalFormatting>
  <conditionalFormatting sqref="AT240">
    <cfRule type="cellIs" dxfId="3719" priority="742" stopIfTrue="1" operator="equal">
      <formula>0</formula>
    </cfRule>
  </conditionalFormatting>
  <conditionalFormatting sqref="AU240:AV240">
    <cfRule type="cellIs" dxfId="3718" priority="741" stopIfTrue="1" operator="equal">
      <formula>0</formula>
    </cfRule>
  </conditionalFormatting>
  <conditionalFormatting sqref="AU330:AV330">
    <cfRule type="cellIs" dxfId="3717" priority="738" stopIfTrue="1" operator="equal">
      <formula>0</formula>
    </cfRule>
  </conditionalFormatting>
  <conditionalFormatting sqref="AT330">
    <cfRule type="cellIs" dxfId="3716" priority="739" stopIfTrue="1" operator="equal">
      <formula>0</formula>
    </cfRule>
  </conditionalFormatting>
  <conditionalFormatting sqref="S217">
    <cfRule type="cellIs" dxfId="3715" priority="733" stopIfTrue="1" operator="equal">
      <formula>0</formula>
    </cfRule>
  </conditionalFormatting>
  <conditionalFormatting sqref="AN359">
    <cfRule type="cellIs" dxfId="3714" priority="509" stopIfTrue="1" operator="equal">
      <formula>0</formula>
    </cfRule>
  </conditionalFormatting>
  <conditionalFormatting sqref="AA218 V218">
    <cfRule type="cellIs" dxfId="3713" priority="431" stopIfTrue="1" operator="equal">
      <formula>0</formula>
    </cfRule>
  </conditionalFormatting>
  <conditionalFormatting sqref="D218:E218">
    <cfRule type="cellIs" dxfId="3712" priority="426" stopIfTrue="1" operator="equal">
      <formula>0</formula>
    </cfRule>
  </conditionalFormatting>
  <conditionalFormatting sqref="F218">
    <cfRule type="cellIs" dxfId="3711" priority="427" stopIfTrue="1" operator="equal">
      <formula>0</formula>
    </cfRule>
  </conditionalFormatting>
  <conditionalFormatting sqref="Y218">
    <cfRule type="cellIs" dxfId="3710" priority="425" stopIfTrue="1" operator="equal">
      <formula>0</formula>
    </cfRule>
  </conditionalFormatting>
  <conditionalFormatting sqref="L218:M218">
    <cfRule type="cellIs" dxfId="3709" priority="420" stopIfTrue="1" operator="equal">
      <formula>0</formula>
    </cfRule>
  </conditionalFormatting>
  <conditionalFormatting sqref="S218">
    <cfRule type="cellIs" dxfId="3708" priority="418" stopIfTrue="1" operator="equal">
      <formula>0</formula>
    </cfRule>
  </conditionalFormatting>
  <conditionalFormatting sqref="N218">
    <cfRule type="cellIs" dxfId="3707" priority="416" stopIfTrue="1" operator="equal">
      <formula>0</formula>
    </cfRule>
  </conditionalFormatting>
  <conditionalFormatting sqref="N79">
    <cfRule type="cellIs" dxfId="3706" priority="415" stopIfTrue="1" operator="equal">
      <formula>0</formula>
    </cfRule>
  </conditionalFormatting>
  <conditionalFormatting sqref="F146">
    <cfRule type="cellIs" dxfId="3705" priority="414" stopIfTrue="1" operator="equal">
      <formula>0</formula>
    </cfRule>
  </conditionalFormatting>
  <conditionalFormatting sqref="AQ89:AR89">
    <cfRule type="cellIs" dxfId="3704" priority="507" stopIfTrue="1" operator="equal">
      <formula>0</formula>
    </cfRule>
  </conditionalFormatting>
  <conditionalFormatting sqref="N186:O186">
    <cfRule type="cellIs" dxfId="3703" priority="506" stopIfTrue="1" operator="equal">
      <formula>0</formula>
    </cfRule>
  </conditionalFormatting>
  <conditionalFormatting sqref="R215 R222:R224 R226:R228">
    <cfRule type="cellIs" dxfId="3702" priority="490" stopIfTrue="1" operator="equal">
      <formula>0</formula>
    </cfRule>
  </conditionalFormatting>
  <conditionalFormatting sqref="R221">
    <cfRule type="cellIs" dxfId="3701" priority="489" stopIfTrue="1" operator="equal">
      <formula>0</formula>
    </cfRule>
  </conditionalFormatting>
  <conditionalFormatting sqref="P222">
    <cfRule type="cellIs" dxfId="3700" priority="496" stopIfTrue="1" operator="equal">
      <formula>0</formula>
    </cfRule>
  </conditionalFormatting>
  <conditionalFormatting sqref="N222">
    <cfRule type="cellIs" dxfId="3699" priority="494" stopIfTrue="1" operator="equal">
      <formula>0</formula>
    </cfRule>
  </conditionalFormatting>
  <conditionalFormatting sqref="O222">
    <cfRule type="cellIs" dxfId="3698" priority="493" stopIfTrue="1" operator="equal">
      <formula>0</formula>
    </cfRule>
  </conditionalFormatting>
  <conditionalFormatting sqref="Q222">
    <cfRule type="cellIs" dxfId="3697" priority="495" stopIfTrue="1" operator="equal">
      <formula>0</formula>
    </cfRule>
  </conditionalFormatting>
  <conditionalFormatting sqref="O209">
    <cfRule type="cellIs" dxfId="3696" priority="492" stopIfTrue="1" operator="equal">
      <formula>0</formula>
    </cfRule>
  </conditionalFormatting>
  <conditionalFormatting sqref="R208:R210">
    <cfRule type="cellIs" dxfId="3695" priority="491" stopIfTrue="1" operator="equal">
      <formula>0</formula>
    </cfRule>
  </conditionalFormatting>
  <conditionalFormatting sqref="Q216">
    <cfRule type="cellIs" dxfId="3694" priority="485" stopIfTrue="1" operator="equal">
      <formula>0</formula>
    </cfRule>
  </conditionalFormatting>
  <conditionalFormatting sqref="R216">
    <cfRule type="cellIs" dxfId="3693" priority="484" stopIfTrue="1" operator="equal">
      <formula>0</formula>
    </cfRule>
  </conditionalFormatting>
  <conditionalFormatting sqref="O213">
    <cfRule type="cellIs" dxfId="3692" priority="488" stopIfTrue="1" operator="equal">
      <formula>0</formula>
    </cfRule>
  </conditionalFormatting>
  <conditionalFormatting sqref="P216">
    <cfRule type="cellIs" dxfId="3691" priority="486" stopIfTrue="1" operator="equal">
      <formula>0</formula>
    </cfRule>
  </conditionalFormatting>
  <conditionalFormatting sqref="N216:O216">
    <cfRule type="cellIs" dxfId="3690" priority="487" stopIfTrue="1" operator="equal">
      <formula>0</formula>
    </cfRule>
  </conditionalFormatting>
  <conditionalFormatting sqref="P213:Q215 O214:O215 R213:R214">
    <cfRule type="cellIs" dxfId="3689" priority="505" stopIfTrue="1" operator="equal">
      <formula>0</formula>
    </cfRule>
  </conditionalFormatting>
  <conditionalFormatting sqref="O221">
    <cfRule type="cellIs" dxfId="3688" priority="497" stopIfTrue="1" operator="equal">
      <formula>0</formula>
    </cfRule>
  </conditionalFormatting>
  <conditionalFormatting sqref="Q226:Q228">
    <cfRule type="cellIs" dxfId="3687" priority="502" stopIfTrue="1" operator="equal">
      <formula>0</formula>
    </cfRule>
  </conditionalFormatting>
  <conditionalFormatting sqref="Q220:Q221 Q223:Q224">
    <cfRule type="cellIs" dxfId="3686" priority="500" stopIfTrue="1" operator="equal">
      <formula>0</formula>
    </cfRule>
  </conditionalFormatting>
  <conditionalFormatting sqref="O208:Q208 P209:Q210">
    <cfRule type="cellIs" dxfId="3685" priority="504" stopIfTrue="1" operator="equal">
      <formula>0</formula>
    </cfRule>
  </conditionalFormatting>
  <conditionalFormatting sqref="P220:P221 P223:P224">
    <cfRule type="cellIs" dxfId="3684" priority="501" stopIfTrue="1" operator="equal">
      <formula>0</formula>
    </cfRule>
  </conditionalFormatting>
  <conditionalFormatting sqref="N221">
    <cfRule type="cellIs" dxfId="3683" priority="498" stopIfTrue="1" operator="equal">
      <formula>0</formula>
    </cfRule>
  </conditionalFormatting>
  <conditionalFormatting sqref="N217 N208 N223:O224 N226:P228 N220:O220 N219">
    <cfRule type="cellIs" dxfId="3682" priority="503" stopIfTrue="1" operator="equal">
      <formula>0</formula>
    </cfRule>
  </conditionalFormatting>
  <conditionalFormatting sqref="N215">
    <cfRule type="cellIs" dxfId="3681" priority="499" stopIfTrue="1" operator="equal">
      <formula>0</formula>
    </cfRule>
  </conditionalFormatting>
  <conditionalFormatting sqref="R211">
    <cfRule type="cellIs" dxfId="3680" priority="482" stopIfTrue="1" operator="equal">
      <formula>0</formula>
    </cfRule>
  </conditionalFormatting>
  <conditionalFormatting sqref="P211:Q211">
    <cfRule type="cellIs" dxfId="3679" priority="483" stopIfTrue="1" operator="equal">
      <formula>0</formula>
    </cfRule>
  </conditionalFormatting>
  <conditionalFormatting sqref="N286">
    <cfRule type="cellIs" dxfId="3678" priority="481" stopIfTrue="1" operator="equal">
      <formula>0</formula>
    </cfRule>
  </conditionalFormatting>
  <conditionalFormatting sqref="AP214 AR215:AS215 AR212:AV214">
    <cfRule type="cellIs" dxfId="3677" priority="480" stopIfTrue="1" operator="equal">
      <formula>0</formula>
    </cfRule>
  </conditionalFormatting>
  <conditionalFormatting sqref="AQ217:AQ220 AP208:AQ209 AR218:AR220 AP222:AR224 AP218:AP220 AP226:AS228">
    <cfRule type="cellIs" dxfId="3676" priority="478" stopIfTrue="1" operator="equal">
      <formula>0</formula>
    </cfRule>
  </conditionalFormatting>
  <conditionalFormatting sqref="AR208:AT209">
    <cfRule type="cellIs" dxfId="3675" priority="479" stopIfTrue="1" operator="equal">
      <formula>0</formula>
    </cfRule>
  </conditionalFormatting>
  <conditionalFormatting sqref="AP217">
    <cfRule type="cellIs" dxfId="3674" priority="477" stopIfTrue="1" operator="equal">
      <formula>0</formula>
    </cfRule>
  </conditionalFormatting>
  <conditionalFormatting sqref="AQ213">
    <cfRule type="cellIs" dxfId="3673" priority="476" stopIfTrue="1" operator="equal">
      <formula>0</formula>
    </cfRule>
  </conditionalFormatting>
  <conditionalFormatting sqref="AT226:AT227">
    <cfRule type="cellIs" dxfId="3672" priority="475" stopIfTrue="1" operator="equal">
      <formula>0</formula>
    </cfRule>
  </conditionalFormatting>
  <conditionalFormatting sqref="AS218:AS224">
    <cfRule type="cellIs" dxfId="3671" priority="474" stopIfTrue="1" operator="equal">
      <formula>0</formula>
    </cfRule>
  </conditionalFormatting>
  <conditionalFormatting sqref="AT218:AT224">
    <cfRule type="cellIs" dxfId="3670" priority="473" stopIfTrue="1" operator="equal">
      <formula>0</formula>
    </cfRule>
  </conditionalFormatting>
  <conditionalFormatting sqref="AP221:AR221">
    <cfRule type="cellIs" dxfId="3669" priority="472" stopIfTrue="1" operator="equal">
      <formula>0</formula>
    </cfRule>
  </conditionalFormatting>
  <conditionalFormatting sqref="AQ215">
    <cfRule type="cellIs" dxfId="3668" priority="471" stopIfTrue="1" operator="equal">
      <formula>0</formula>
    </cfRule>
  </conditionalFormatting>
  <conditionalFormatting sqref="AU215:AV215 AU222:AV224 AU226:AV228">
    <cfRule type="cellIs" dxfId="3667" priority="469" stopIfTrue="1" operator="equal">
      <formula>0</formula>
    </cfRule>
  </conditionalFormatting>
  <conditionalFormatting sqref="AU221:AV221">
    <cfRule type="cellIs" dxfId="3666" priority="468" stopIfTrue="1" operator="equal">
      <formula>0</formula>
    </cfRule>
  </conditionalFormatting>
  <conditionalFormatting sqref="AU208:AV209">
    <cfRule type="cellIs" dxfId="3665" priority="470" stopIfTrue="1" operator="equal">
      <formula>0</formula>
    </cfRule>
  </conditionalFormatting>
  <conditionalFormatting sqref="AP216">
    <cfRule type="cellIs" dxfId="3664" priority="467" stopIfTrue="1" operator="equal">
      <formula>0</formula>
    </cfRule>
  </conditionalFormatting>
  <conditionalFormatting sqref="AS216">
    <cfRule type="cellIs" dxfId="3663" priority="466" stopIfTrue="1" operator="equal">
      <formula>0</formula>
    </cfRule>
  </conditionalFormatting>
  <conditionalFormatting sqref="AP211">
    <cfRule type="cellIs" dxfId="3662" priority="457" stopIfTrue="1" operator="equal">
      <formula>0</formula>
    </cfRule>
  </conditionalFormatting>
  <conditionalFormatting sqref="AU216:AV216">
    <cfRule type="cellIs" dxfId="3661" priority="465" stopIfTrue="1" operator="equal">
      <formula>0</formula>
    </cfRule>
  </conditionalFormatting>
  <conditionalFormatting sqref="AP215">
    <cfRule type="cellIs" dxfId="3660" priority="464" stopIfTrue="1" operator="equal">
      <formula>0</formula>
    </cfRule>
  </conditionalFormatting>
  <conditionalFormatting sqref="AT215">
    <cfRule type="cellIs" dxfId="3659" priority="463" stopIfTrue="1" operator="equal">
      <formula>0</formula>
    </cfRule>
  </conditionalFormatting>
  <conditionalFormatting sqref="AT228">
    <cfRule type="cellIs" dxfId="3658" priority="462" stopIfTrue="1" operator="equal">
      <formula>0</formula>
    </cfRule>
  </conditionalFormatting>
  <conditionalFormatting sqref="AU218:AV218">
    <cfRule type="cellIs" dxfId="3657" priority="458" stopIfTrue="1" operator="equal">
      <formula>0</formula>
    </cfRule>
  </conditionalFormatting>
  <conditionalFormatting sqref="AT216">
    <cfRule type="cellIs" dxfId="3656" priority="461" stopIfTrue="1" operator="equal">
      <formula>0</formula>
    </cfRule>
  </conditionalFormatting>
  <conditionalFormatting sqref="AR211:AV211">
    <cfRule type="cellIs" dxfId="3655" priority="460" stopIfTrue="1" operator="equal">
      <formula>0</formula>
    </cfRule>
  </conditionalFormatting>
  <conditionalFormatting sqref="AQ211">
    <cfRule type="cellIs" dxfId="3654" priority="459" stopIfTrue="1" operator="equal">
      <formula>0</formula>
    </cfRule>
  </conditionalFormatting>
  <conditionalFormatting sqref="V146 Y146">
    <cfRule type="cellIs" dxfId="3653" priority="456" stopIfTrue="1" operator="equal">
      <formula>0</formula>
    </cfRule>
  </conditionalFormatting>
  <conditionalFormatting sqref="AA146">
    <cfRule type="cellIs" dxfId="3652" priority="455" stopIfTrue="1" operator="equal">
      <formula>0</formula>
    </cfRule>
  </conditionalFormatting>
  <conditionalFormatting sqref="E212">
    <cfRule type="cellIs" dxfId="3651" priority="453" stopIfTrue="1" operator="equal">
      <formula>0</formula>
    </cfRule>
  </conditionalFormatting>
  <conditionalFormatting sqref="V212 Y212">
    <cfRule type="cellIs" dxfId="3650" priority="452" stopIfTrue="1" operator="equal">
      <formula>0</formula>
    </cfRule>
  </conditionalFormatting>
  <conditionalFormatting sqref="H212:I212">
    <cfRule type="cellIs" dxfId="3649" priority="454" stopIfTrue="1" operator="equal">
      <formula>0</formula>
    </cfRule>
  </conditionalFormatting>
  <conditionalFormatting sqref="AA212">
    <cfRule type="cellIs" dxfId="3648" priority="451" stopIfTrue="1" operator="equal">
      <formula>0</formula>
    </cfRule>
  </conditionalFormatting>
  <conditionalFormatting sqref="J212:K212">
    <cfRule type="cellIs" dxfId="3647" priority="450" stopIfTrue="1" operator="equal">
      <formula>0</formula>
    </cfRule>
  </conditionalFormatting>
  <conditionalFormatting sqref="AB212:AC212 AE212:AF212">
    <cfRule type="cellIs" dxfId="3646" priority="449" stopIfTrue="1" operator="equal">
      <formula>0</formula>
    </cfRule>
  </conditionalFormatting>
  <conditionalFormatting sqref="S212">
    <cfRule type="cellIs" dxfId="3645" priority="445" stopIfTrue="1" operator="equal">
      <formula>0</formula>
    </cfRule>
  </conditionalFormatting>
  <conditionalFormatting sqref="G212">
    <cfRule type="cellIs" dxfId="3644" priority="448" stopIfTrue="1" operator="equal">
      <formula>0</formula>
    </cfRule>
  </conditionalFormatting>
  <conditionalFormatting sqref="M212">
    <cfRule type="cellIs" dxfId="3643" priority="447" stopIfTrue="1" operator="equal">
      <formula>0</formula>
    </cfRule>
  </conditionalFormatting>
  <conditionalFormatting sqref="L212">
    <cfRule type="cellIs" dxfId="3642" priority="446" stopIfTrue="1" operator="equal">
      <formula>0</formula>
    </cfRule>
  </conditionalFormatting>
  <conditionalFormatting sqref="W212:X212">
    <cfRule type="cellIs" dxfId="3641" priority="444" stopIfTrue="1" operator="equal">
      <formula>0</formula>
    </cfRule>
  </conditionalFormatting>
  <conditionalFormatting sqref="R212">
    <cfRule type="cellIs" dxfId="3640" priority="442" stopIfTrue="1" operator="equal">
      <formula>0</formula>
    </cfRule>
  </conditionalFormatting>
  <conditionalFormatting sqref="P212:Q212">
    <cfRule type="cellIs" dxfId="3639" priority="443" stopIfTrue="1" operator="equal">
      <formula>0</formula>
    </cfRule>
  </conditionalFormatting>
  <conditionalFormatting sqref="AZ166:BA166">
    <cfRule type="cellIs" dxfId="3638" priority="441" stopIfTrue="1" operator="equal">
      <formula>0</formula>
    </cfRule>
  </conditionalFormatting>
  <conditionalFormatting sqref="N197">
    <cfRule type="cellIs" dxfId="3637" priority="413" stopIfTrue="1" operator="equal">
      <formula>0</formula>
    </cfRule>
  </conditionalFormatting>
  <conditionalFormatting sqref="N213">
    <cfRule type="cellIs" dxfId="3636" priority="412" stopIfTrue="1" operator="equal">
      <formula>0</formula>
    </cfRule>
  </conditionalFormatting>
  <conditionalFormatting sqref="AQ330:AR330">
    <cfRule type="cellIs" dxfId="3635" priority="407" stopIfTrue="1" operator="equal">
      <formula>0</formula>
    </cfRule>
  </conditionalFormatting>
  <conditionalFormatting sqref="K281">
    <cfRule type="cellIs" dxfId="3634" priority="411" stopIfTrue="1" operator="equal">
      <formula>0</formula>
    </cfRule>
  </conditionalFormatting>
  <conditionalFormatting sqref="AI22">
    <cfRule type="cellIs" dxfId="3633" priority="410" stopIfTrue="1" operator="equal">
      <formula>0</formula>
    </cfRule>
  </conditionalFormatting>
  <conditionalFormatting sqref="AO281">
    <cfRule type="cellIs" dxfId="3632" priority="409" stopIfTrue="1" operator="equal">
      <formula>0</formula>
    </cfRule>
  </conditionalFormatting>
  <conditionalFormatting sqref="AQ286">
    <cfRule type="cellIs" dxfId="3631" priority="408" stopIfTrue="1" operator="equal">
      <formula>0</formula>
    </cfRule>
  </conditionalFormatting>
  <conditionalFormatting sqref="AZ198:BE198">
    <cfRule type="cellIs" dxfId="3630" priority="398" stopIfTrue="1" operator="equal">
      <formula>0</formula>
    </cfRule>
  </conditionalFormatting>
  <conditionalFormatting sqref="J198:K198">
    <cfRule type="cellIs" dxfId="3629" priority="394" stopIfTrue="1" operator="equal">
      <formula>0</formula>
    </cfRule>
  </conditionalFormatting>
  <conditionalFormatting sqref="AM198:AN198">
    <cfRule type="cellIs" dxfId="3628" priority="392" stopIfTrue="1" operator="equal">
      <formula>0</formula>
    </cfRule>
  </conditionalFormatting>
  <conditionalFormatting sqref="AB198:AF198">
    <cfRule type="cellIs" dxfId="3627" priority="393" stopIfTrue="1" operator="equal">
      <formula>0</formula>
    </cfRule>
  </conditionalFormatting>
  <conditionalFormatting sqref="E198:F198 H198:I198">
    <cfRule type="cellIs" dxfId="3626" priority="404" stopIfTrue="1" operator="equal">
      <formula>0</formula>
    </cfRule>
  </conditionalFormatting>
  <conditionalFormatting sqref="G198">
    <cfRule type="cellIs" dxfId="3625" priority="403" stopIfTrue="1" operator="equal">
      <formula>0</formula>
    </cfRule>
  </conditionalFormatting>
  <conditionalFormatting sqref="V198">
    <cfRule type="cellIs" dxfId="3624" priority="402" stopIfTrue="1" operator="equal">
      <formula>0</formula>
    </cfRule>
  </conditionalFormatting>
  <conditionalFormatting sqref="AA198">
    <cfRule type="cellIs" dxfId="3623" priority="401" stopIfTrue="1" operator="equal">
      <formula>0</formula>
    </cfRule>
  </conditionalFormatting>
  <conditionalFormatting sqref="AI198:AK198">
    <cfRule type="cellIs" dxfId="3622" priority="400" stopIfTrue="1" operator="equal">
      <formula>0</formula>
    </cfRule>
  </conditionalFormatting>
  <conditionalFormatting sqref="AH198">
    <cfRule type="cellIs" dxfId="3621" priority="399" stopIfTrue="1" operator="equal">
      <formula>0</formula>
    </cfRule>
  </conditionalFormatting>
  <conditionalFormatting sqref="AL198">
    <cfRule type="cellIs" dxfId="3620" priority="397" stopIfTrue="1" operator="equal">
      <formula>0</formula>
    </cfRule>
  </conditionalFormatting>
  <conditionalFormatting sqref="M198 P198:Q198">
    <cfRule type="cellIs" dxfId="3619" priority="388" stopIfTrue="1" operator="equal">
      <formula>0</formula>
    </cfRule>
  </conditionalFormatting>
  <conditionalFormatting sqref="R198:S198">
    <cfRule type="cellIs" dxfId="3618" priority="387" stopIfTrue="1" operator="equal">
      <formula>0</formula>
    </cfRule>
  </conditionalFormatting>
  <conditionalFormatting sqref="AQ198 AS198:AT198">
    <cfRule type="cellIs" dxfId="3617" priority="386" stopIfTrue="1" operator="equal">
      <formula>0</formula>
    </cfRule>
  </conditionalFormatting>
  <conditionalFormatting sqref="AP198">
    <cfRule type="cellIs" dxfId="3616" priority="385" stopIfTrue="1" operator="equal">
      <formula>0</formula>
    </cfRule>
  </conditionalFormatting>
  <conditionalFormatting sqref="AU198:AV198">
    <cfRule type="cellIs" dxfId="3615" priority="384" stopIfTrue="1" operator="equal">
      <formula>0</formula>
    </cfRule>
  </conditionalFormatting>
  <conditionalFormatting sqref="AR198">
    <cfRule type="cellIs" dxfId="3614" priority="383" stopIfTrue="1" operator="equal">
      <formula>0</formula>
    </cfRule>
  </conditionalFormatting>
  <conditionalFormatting sqref="K218">
    <cfRule type="cellIs" dxfId="3613" priority="377" stopIfTrue="1" operator="equal">
      <formula>0</formula>
    </cfRule>
  </conditionalFormatting>
  <conditionalFormatting sqref="K217">
    <cfRule type="cellIs" dxfId="3612" priority="376" stopIfTrue="1" operator="equal">
      <formula>0</formula>
    </cfRule>
  </conditionalFormatting>
  <conditionalFormatting sqref="S225">
    <cfRule type="cellIs" dxfId="3611" priority="374" stopIfTrue="1" operator="equal">
      <formula>0</formula>
    </cfRule>
  </conditionalFormatting>
  <conditionalFormatting sqref="M225">
    <cfRule type="cellIs" dxfId="3610" priority="375" stopIfTrue="1" operator="equal">
      <formula>0</formula>
    </cfRule>
  </conditionalFormatting>
  <conditionalFormatting sqref="R225">
    <cfRule type="cellIs" dxfId="3609" priority="370" stopIfTrue="1" operator="equal">
      <formula>0</formula>
    </cfRule>
  </conditionalFormatting>
  <conditionalFormatting sqref="Q225">
    <cfRule type="cellIs" dxfId="3608" priority="371" stopIfTrue="1" operator="equal">
      <formula>0</formula>
    </cfRule>
  </conditionalFormatting>
  <conditionalFormatting sqref="P225">
    <cfRule type="cellIs" dxfId="3607" priority="372" stopIfTrue="1" operator="equal">
      <formula>0</formula>
    </cfRule>
  </conditionalFormatting>
  <conditionalFormatting sqref="N225:O225">
    <cfRule type="cellIs" dxfId="3606" priority="373" stopIfTrue="1" operator="equal">
      <formula>0</formula>
    </cfRule>
  </conditionalFormatting>
  <conditionalFormatting sqref="AP225:AR225">
    <cfRule type="cellIs" dxfId="3605" priority="368" stopIfTrue="1" operator="equal">
      <formula>0</formula>
    </cfRule>
  </conditionalFormatting>
  <conditionalFormatting sqref="AS225">
    <cfRule type="cellIs" dxfId="3604" priority="367" stopIfTrue="1" operator="equal">
      <formula>0</formula>
    </cfRule>
  </conditionalFormatting>
  <conditionalFormatting sqref="AT225">
    <cfRule type="cellIs" dxfId="3603" priority="366" stopIfTrue="1" operator="equal">
      <formula>0</formula>
    </cfRule>
  </conditionalFormatting>
  <conditionalFormatting sqref="AU225:AV225">
    <cfRule type="cellIs" dxfId="3602" priority="365" stopIfTrue="1" operator="equal">
      <formula>0</formula>
    </cfRule>
  </conditionalFormatting>
  <conditionalFormatting sqref="AA219 V219">
    <cfRule type="cellIs" dxfId="3601" priority="361" stopIfTrue="1" operator="equal">
      <formula>0</formula>
    </cfRule>
  </conditionalFormatting>
  <conditionalFormatting sqref="Y219">
    <cfRule type="cellIs" dxfId="3600" priority="360" stopIfTrue="1" operator="equal">
      <formula>0</formula>
    </cfRule>
  </conditionalFormatting>
  <conditionalFormatting sqref="S219">
    <cfRule type="cellIs" dxfId="3599" priority="359" stopIfTrue="1" operator="equal">
      <formula>0</formula>
    </cfRule>
  </conditionalFormatting>
  <conditionalFormatting sqref="W198:X198">
    <cfRule type="cellIs" dxfId="3598" priority="358" stopIfTrue="1" operator="equal">
      <formula>0</formula>
    </cfRule>
  </conditionalFormatting>
  <conditionalFormatting sqref="AN80">
    <cfRule type="cellIs" dxfId="3597" priority="357" stopIfTrue="1" operator="equal">
      <formula>0</formula>
    </cfRule>
  </conditionalFormatting>
  <conditionalFormatting sqref="AP80:AR80">
    <cfRule type="cellIs" dxfId="3596" priority="356" stopIfTrue="1" operator="equal">
      <formula>0</formula>
    </cfRule>
  </conditionalFormatting>
  <conditionalFormatting sqref="AO80">
    <cfRule type="cellIs" dxfId="3595" priority="355" stopIfTrue="1" operator="equal">
      <formula>0</formula>
    </cfRule>
  </conditionalFormatting>
  <conditionalFormatting sqref="AT80">
    <cfRule type="cellIs" dxfId="3594" priority="354" stopIfTrue="1" operator="equal">
      <formula>0</formula>
    </cfRule>
  </conditionalFormatting>
  <conditionalFormatting sqref="AU80:AV80">
    <cfRule type="cellIs" dxfId="3593" priority="353" stopIfTrue="1" operator="equal">
      <formula>0</formula>
    </cfRule>
  </conditionalFormatting>
  <conditionalFormatting sqref="AE80:AF80">
    <cfRule type="cellIs" dxfId="3592" priority="346" stopIfTrue="1" operator="equal">
      <formula>0</formula>
    </cfRule>
  </conditionalFormatting>
  <conditionalFormatting sqref="V88:Y88">
    <cfRule type="cellIs" dxfId="3591" priority="231" stopIfTrue="1" operator="equal">
      <formula>0</formula>
    </cfRule>
  </conditionalFormatting>
  <conditionalFormatting sqref="E88:H88">
    <cfRule type="cellIs" dxfId="3590" priority="234" stopIfTrue="1" operator="equal">
      <formula>0</formula>
    </cfRule>
  </conditionalFormatting>
  <conditionalFormatting sqref="I88">
    <cfRule type="cellIs" dxfId="3589" priority="233" stopIfTrue="1" operator="equal">
      <formula>0</formula>
    </cfRule>
  </conditionalFormatting>
  <conditionalFormatting sqref="J88:K88">
    <cfRule type="cellIs" dxfId="3588" priority="232" stopIfTrue="1" operator="equal">
      <formula>0</formula>
    </cfRule>
  </conditionalFormatting>
  <conditionalFormatting sqref="T88:U88">
    <cfRule type="cellIs" dxfId="3587" priority="230" stopIfTrue="1" operator="equal">
      <formula>0</formula>
    </cfRule>
  </conditionalFormatting>
  <conditionalFormatting sqref="A64">
    <cfRule type="cellIs" dxfId="3586" priority="313" stopIfTrue="1" operator="equal">
      <formula>0</formula>
    </cfRule>
  </conditionalFormatting>
  <conditionalFormatting sqref="K253">
    <cfRule type="cellIs" dxfId="3585" priority="345" stopIfTrue="1" operator="equal">
      <formula>0</formula>
    </cfRule>
  </conditionalFormatting>
  <conditionalFormatting sqref="V253 Y253">
    <cfRule type="cellIs" dxfId="3584" priority="344" stopIfTrue="1" operator="equal">
      <formula>0</formula>
    </cfRule>
  </conditionalFormatting>
  <conditionalFormatting sqref="AA253">
    <cfRule type="cellIs" dxfId="3583" priority="343" stopIfTrue="1" operator="equal">
      <formula>0</formula>
    </cfRule>
  </conditionalFormatting>
  <conditionalFormatting sqref="AB253:AF253">
    <cfRule type="cellIs" dxfId="3582" priority="342" stopIfTrue="1" operator="equal">
      <formula>0</formula>
    </cfRule>
  </conditionalFormatting>
  <conditionalFormatting sqref="L253:S253">
    <cfRule type="cellIs" dxfId="3581" priority="341" stopIfTrue="1" operator="equal">
      <formula>0</formula>
    </cfRule>
  </conditionalFormatting>
  <conditionalFormatting sqref="AV253">
    <cfRule type="cellIs" dxfId="3580" priority="340" stopIfTrue="1" operator="equal">
      <formula>0</formula>
    </cfRule>
  </conditionalFormatting>
  <conditionalFormatting sqref="AQ154">
    <cfRule type="cellIs" dxfId="3579" priority="338" stopIfTrue="1" operator="equal">
      <formula>0</formula>
    </cfRule>
  </conditionalFormatting>
  <conditionalFormatting sqref="AN218">
    <cfRule type="cellIs" dxfId="3578" priority="337" stopIfTrue="1" operator="equal">
      <formula>0</formula>
    </cfRule>
  </conditionalFormatting>
  <conditionalFormatting sqref="BB80:BC80">
    <cfRule type="cellIs" dxfId="3577" priority="336" stopIfTrue="1" operator="equal">
      <formula>0</formula>
    </cfRule>
  </conditionalFormatting>
  <conditionalFormatting sqref="G218">
    <cfRule type="cellIs" dxfId="3576" priority="331" stopIfTrue="1" operator="equal">
      <formula>0</formula>
    </cfRule>
  </conditionalFormatting>
  <conditionalFormatting sqref="F211">
    <cfRule type="cellIs" dxfId="3575" priority="330" stopIfTrue="1" operator="equal">
      <formula>0</formula>
    </cfRule>
  </conditionalFormatting>
  <conditionalFormatting sqref="D166">
    <cfRule type="cellIs" dxfId="3574" priority="329" stopIfTrue="1" operator="equal">
      <formula>0</formula>
    </cfRule>
  </conditionalFormatting>
  <conditionalFormatting sqref="T166:U166">
    <cfRule type="cellIs" dxfId="3573" priority="328" stopIfTrue="1" operator="equal">
      <formula>0</formula>
    </cfRule>
  </conditionalFormatting>
  <conditionalFormatting sqref="I80">
    <cfRule type="cellIs" dxfId="3572" priority="326" stopIfTrue="1" operator="equal">
      <formula>0</formula>
    </cfRule>
  </conditionalFormatting>
  <conditionalFormatting sqref="E80:H80">
    <cfRule type="cellIs" dxfId="3571" priority="327" stopIfTrue="1" operator="equal">
      <formula>0</formula>
    </cfRule>
  </conditionalFormatting>
  <conditionalFormatting sqref="J80:K80">
    <cfRule type="cellIs" dxfId="3570" priority="325" stopIfTrue="1" operator="equal">
      <formula>0</formula>
    </cfRule>
  </conditionalFormatting>
  <conditionalFormatting sqref="AA80">
    <cfRule type="cellIs" dxfId="3569" priority="321" stopIfTrue="1" operator="equal">
      <formula>0</formula>
    </cfRule>
  </conditionalFormatting>
  <conditionalFormatting sqref="R80:S80">
    <cfRule type="cellIs" dxfId="3568" priority="317" stopIfTrue="1" operator="equal">
      <formula>0</formula>
    </cfRule>
  </conditionalFormatting>
  <conditionalFormatting sqref="Q80">
    <cfRule type="cellIs" dxfId="3567" priority="318" stopIfTrue="1" operator="equal">
      <formula>0</formula>
    </cfRule>
  </conditionalFormatting>
  <conditionalFormatting sqref="M80 O80:P80">
    <cfRule type="cellIs" dxfId="3566" priority="319" stopIfTrue="1" operator="equal">
      <formula>0</formula>
    </cfRule>
  </conditionalFormatting>
  <conditionalFormatting sqref="N80">
    <cfRule type="cellIs" dxfId="3565" priority="316" stopIfTrue="1" operator="equal">
      <formula>0</formula>
    </cfRule>
  </conditionalFormatting>
  <conditionalFormatting sqref="V80:Y80">
    <cfRule type="cellIs" dxfId="3564" priority="324" stopIfTrue="1" operator="equal">
      <formula>0</formula>
    </cfRule>
  </conditionalFormatting>
  <conditionalFormatting sqref="T80:U80">
    <cfRule type="cellIs" dxfId="3563" priority="323" stopIfTrue="1" operator="equal">
      <formula>0</formula>
    </cfRule>
  </conditionalFormatting>
  <conditionalFormatting sqref="Z80">
    <cfRule type="cellIs" dxfId="3562" priority="322" stopIfTrue="1" operator="equal">
      <formula>0</formula>
    </cfRule>
  </conditionalFormatting>
  <conditionalFormatting sqref="AD80">
    <cfRule type="cellIs" dxfId="3561" priority="320" stopIfTrue="1" operator="equal">
      <formula>0</formula>
    </cfRule>
  </conditionalFormatting>
  <conditionalFormatting sqref="A121 A207">
    <cfRule type="cellIs" dxfId="3560" priority="315" stopIfTrue="1" operator="equal">
      <formula>0</formula>
    </cfRule>
  </conditionalFormatting>
  <conditionalFormatting sqref="A183:A184">
    <cfRule type="cellIs" dxfId="3559" priority="304" stopIfTrue="1" operator="equal">
      <formula>0</formula>
    </cfRule>
  </conditionalFormatting>
  <conditionalFormatting sqref="A110:A117">
    <cfRule type="cellIs" dxfId="3558" priority="288" stopIfTrue="1" operator="equal">
      <formula>0</formula>
    </cfRule>
  </conditionalFormatting>
  <conditionalFormatting sqref="A252 A254:A262">
    <cfRule type="cellIs" dxfId="3557" priority="280" stopIfTrue="1" operator="equal">
      <formula>0</formula>
    </cfRule>
  </conditionalFormatting>
  <conditionalFormatting sqref="A171 A173">
    <cfRule type="cellIs" dxfId="3556" priority="307" stopIfTrue="1" operator="equal">
      <formula>0</formula>
    </cfRule>
  </conditionalFormatting>
  <conditionalFormatting sqref="A84">
    <cfRule type="cellIs" dxfId="3555" priority="295" stopIfTrue="1" operator="equal">
      <formula>0</formula>
    </cfRule>
  </conditionalFormatting>
  <conditionalFormatting sqref="A83">
    <cfRule type="cellIs" dxfId="3554" priority="296" stopIfTrue="1" operator="equal">
      <formula>0</formula>
    </cfRule>
  </conditionalFormatting>
  <conditionalFormatting sqref="A109">
    <cfRule type="cellIs" dxfId="3553" priority="312" stopIfTrue="1" operator="equal">
      <formula>0</formula>
    </cfRule>
  </conditionalFormatting>
  <conditionalFormatting sqref="A229 A142 A130 A20 A10 A120 A174 A163 A274 A54:A63 A251 A32 A307 A66:A76 A329 A296 A153:A160 A87 A96:A98">
    <cfRule type="cellIs" dxfId="3552" priority="314" stopIfTrue="1" operator="equal">
      <formula>0</formula>
    </cfRule>
  </conditionalFormatting>
  <conditionalFormatting sqref="A185 A199:A206 A187:A195">
    <cfRule type="cellIs" dxfId="3551" priority="311" stopIfTrue="1" operator="equal">
      <formula>0</formula>
    </cfRule>
  </conditionalFormatting>
  <conditionalFormatting sqref="A43">
    <cfRule type="cellIs" dxfId="3550" priority="310" stopIfTrue="1" operator="equal">
      <formula>0</formula>
    </cfRule>
  </conditionalFormatting>
  <conditionalFormatting sqref="A175:A182">
    <cfRule type="cellIs" dxfId="3549" priority="303" stopIfTrue="1" operator="equal">
      <formula>0</formula>
    </cfRule>
  </conditionalFormatting>
  <conditionalFormatting sqref="A221">
    <cfRule type="cellIs" dxfId="3548" priority="300" stopIfTrue="1" operator="equal">
      <formula>0</formula>
    </cfRule>
  </conditionalFormatting>
  <conditionalFormatting sqref="A208:A210">
    <cfRule type="cellIs" dxfId="3547" priority="302" stopIfTrue="1" operator="equal">
      <formula>0</formula>
    </cfRule>
  </conditionalFormatting>
  <conditionalFormatting sqref="A172">
    <cfRule type="cellIs" dxfId="3546" priority="306" stopIfTrue="1" operator="equal">
      <formula>0</formula>
    </cfRule>
  </conditionalFormatting>
  <conditionalFormatting sqref="A128">
    <cfRule type="cellIs" dxfId="3545" priority="309" stopIfTrue="1" operator="equal">
      <formula>0</formula>
    </cfRule>
  </conditionalFormatting>
  <conditionalFormatting sqref="A162">
    <cfRule type="cellIs" dxfId="3544" priority="308" stopIfTrue="1" operator="equal">
      <formula>0</formula>
    </cfRule>
  </conditionalFormatting>
  <conditionalFormatting sqref="A222:A228">
    <cfRule type="cellIs" dxfId="3543" priority="301" stopIfTrue="1" operator="equal">
      <formula>0</formula>
    </cfRule>
  </conditionalFormatting>
  <conditionalFormatting sqref="A164:A170">
    <cfRule type="cellIs" dxfId="3542" priority="305" stopIfTrue="1" operator="equal">
      <formula>0</formula>
    </cfRule>
  </conditionalFormatting>
  <conditionalFormatting sqref="A78">
    <cfRule type="cellIs" dxfId="3541" priority="299" stopIfTrue="1" operator="equal">
      <formula>0</formula>
    </cfRule>
  </conditionalFormatting>
  <conditionalFormatting sqref="A79">
    <cfRule type="cellIs" dxfId="3540" priority="298" stopIfTrue="1" operator="equal">
      <formula>0</formula>
    </cfRule>
  </conditionalFormatting>
  <conditionalFormatting sqref="A82">
    <cfRule type="cellIs" dxfId="3539" priority="297" stopIfTrue="1" operator="equal">
      <formula>0</formula>
    </cfRule>
  </conditionalFormatting>
  <conditionalFormatting sqref="A86">
    <cfRule type="cellIs" dxfId="3538" priority="294" stopIfTrue="1" operator="equal">
      <formula>0</formula>
    </cfRule>
  </conditionalFormatting>
  <conditionalFormatting sqref="A119">
    <cfRule type="cellIs" dxfId="3537" priority="293" stopIfTrue="1" operator="equal">
      <formula>0</formula>
    </cfRule>
  </conditionalFormatting>
  <conditionalFormatting sqref="A211">
    <cfRule type="cellIs" dxfId="3536" priority="292" stopIfTrue="1" operator="equal">
      <formula>0</formula>
    </cfRule>
  </conditionalFormatting>
  <conditionalFormatting sqref="A118">
    <cfRule type="cellIs" dxfId="3535" priority="291" stopIfTrue="1" operator="equal">
      <formula>0</formula>
    </cfRule>
  </conditionalFormatting>
  <conditionalFormatting sqref="A197">
    <cfRule type="cellIs" dxfId="3534" priority="287" stopIfTrue="1" operator="equal">
      <formula>0</formula>
    </cfRule>
  </conditionalFormatting>
  <conditionalFormatting sqref="A318">
    <cfRule type="cellIs" dxfId="3533" priority="285" stopIfTrue="1" operator="equal">
      <formula>0</formula>
    </cfRule>
  </conditionalFormatting>
  <conditionalFormatting sqref="A65">
    <cfRule type="cellIs" dxfId="3532" priority="286" stopIfTrue="1" operator="equal">
      <formula>0</formula>
    </cfRule>
  </conditionalFormatting>
  <conditionalFormatting sqref="A275">
    <cfRule type="cellIs" dxfId="3531" priority="284" stopIfTrue="1" operator="equal">
      <formula>0</formula>
    </cfRule>
  </conditionalFormatting>
  <conditionalFormatting sqref="A77">
    <cfRule type="cellIs" dxfId="3530" priority="290" stopIfTrue="1" operator="equal">
      <formula>0</formula>
    </cfRule>
  </conditionalFormatting>
  <conditionalFormatting sqref="A88 A90:A95">
    <cfRule type="cellIs" dxfId="3529" priority="289" stopIfTrue="1" operator="equal">
      <formula>0</formula>
    </cfRule>
  </conditionalFormatting>
  <conditionalFormatting sqref="A216">
    <cfRule type="cellIs" dxfId="3528" priority="283" stopIfTrue="1" operator="equal">
      <formula>0</formula>
    </cfRule>
  </conditionalFormatting>
  <conditionalFormatting sqref="A231">
    <cfRule type="cellIs" dxfId="3527" priority="278" stopIfTrue="1" operator="equal">
      <formula>0</formula>
    </cfRule>
  </conditionalFormatting>
  <conditionalFormatting sqref="A232">
    <cfRule type="cellIs" dxfId="3526" priority="277" stopIfTrue="1" operator="equal">
      <formula>0</formula>
    </cfRule>
  </conditionalFormatting>
  <conditionalFormatting sqref="A233">
    <cfRule type="cellIs" dxfId="3525" priority="276" stopIfTrue="1" operator="equal">
      <formula>0</formula>
    </cfRule>
  </conditionalFormatting>
  <conditionalFormatting sqref="A239">
    <cfRule type="cellIs" dxfId="3524" priority="282" stopIfTrue="1" operator="equal">
      <formula>0</formula>
    </cfRule>
  </conditionalFormatting>
  <conditionalFormatting sqref="A235">
    <cfRule type="cellIs" dxfId="3523" priority="274" stopIfTrue="1" operator="equal">
      <formula>0</formula>
    </cfRule>
  </conditionalFormatting>
  <conditionalFormatting sqref="A236">
    <cfRule type="cellIs" dxfId="3522" priority="273" stopIfTrue="1" operator="equal">
      <formula>0</formula>
    </cfRule>
  </conditionalFormatting>
  <conditionalFormatting sqref="A241:A250">
    <cfRule type="cellIs" dxfId="3521" priority="281" stopIfTrue="1" operator="equal">
      <formula>0</formula>
    </cfRule>
  </conditionalFormatting>
  <conditionalFormatting sqref="A230">
    <cfRule type="cellIs" dxfId="3520" priority="279" stopIfTrue="1" operator="equal">
      <formula>0</formula>
    </cfRule>
  </conditionalFormatting>
  <conditionalFormatting sqref="A234">
    <cfRule type="cellIs" dxfId="3519" priority="275" stopIfTrue="1" operator="equal">
      <formula>0</formula>
    </cfRule>
  </conditionalFormatting>
  <conditionalFormatting sqref="A237">
    <cfRule type="cellIs" dxfId="3518" priority="272" stopIfTrue="1" operator="equal">
      <formula>0</formula>
    </cfRule>
  </conditionalFormatting>
  <conditionalFormatting sqref="A238">
    <cfRule type="cellIs" dxfId="3517" priority="271" stopIfTrue="1" operator="equal">
      <formula>0</formula>
    </cfRule>
  </conditionalFormatting>
  <conditionalFormatting sqref="A196">
    <cfRule type="cellIs" dxfId="3516" priority="270" stopIfTrue="1" operator="equal">
      <formula>0</formula>
    </cfRule>
  </conditionalFormatting>
  <conditionalFormatting sqref="A264:A273">
    <cfRule type="cellIs" dxfId="3515" priority="269" stopIfTrue="1" operator="equal">
      <formula>0</formula>
    </cfRule>
  </conditionalFormatting>
  <conditionalFormatting sqref="A277:A284">
    <cfRule type="cellIs" dxfId="3514" priority="268" stopIfTrue="1" operator="equal">
      <formula>0</formula>
    </cfRule>
  </conditionalFormatting>
  <conditionalFormatting sqref="A286:A295">
    <cfRule type="cellIs" dxfId="3513" priority="267" stopIfTrue="1" operator="equal">
      <formula>0</formula>
    </cfRule>
  </conditionalFormatting>
  <conditionalFormatting sqref="A297:A306">
    <cfRule type="cellIs" dxfId="3512" priority="266" stopIfTrue="1" operator="equal">
      <formula>0</formula>
    </cfRule>
  </conditionalFormatting>
  <conditionalFormatting sqref="A308:A317">
    <cfRule type="cellIs" dxfId="3511" priority="265" stopIfTrue="1" operator="equal">
      <formula>0</formula>
    </cfRule>
  </conditionalFormatting>
  <conditionalFormatting sqref="A319:A328">
    <cfRule type="cellIs" dxfId="3510" priority="264" stopIfTrue="1" operator="equal">
      <formula>0</formula>
    </cfRule>
  </conditionalFormatting>
  <conditionalFormatting sqref="A330">
    <cfRule type="cellIs" dxfId="3509" priority="263" stopIfTrue="1" operator="equal">
      <formula>0</formula>
    </cfRule>
  </conditionalFormatting>
  <conditionalFormatting sqref="A89">
    <cfRule type="cellIs" dxfId="3508" priority="262" stopIfTrue="1" operator="equal">
      <formula>0</formula>
    </cfRule>
  </conditionalFormatting>
  <conditionalFormatting sqref="A123">
    <cfRule type="cellIs" dxfId="3507" priority="261" stopIfTrue="1" operator="equal">
      <formula>0</formula>
    </cfRule>
  </conditionalFormatting>
  <conditionalFormatting sqref="A22">
    <cfRule type="cellIs" dxfId="3506" priority="260" stopIfTrue="1" operator="equal">
      <formula>0</formula>
    </cfRule>
  </conditionalFormatting>
  <conditionalFormatting sqref="A21">
    <cfRule type="cellIs" dxfId="3505" priority="259" stopIfTrue="1" operator="equal">
      <formula>0</formula>
    </cfRule>
  </conditionalFormatting>
  <conditionalFormatting sqref="A240">
    <cfRule type="cellIs" dxfId="3504" priority="258" stopIfTrue="1" operator="equal">
      <formula>0</formula>
    </cfRule>
  </conditionalFormatting>
  <conditionalFormatting sqref="A263">
    <cfRule type="cellIs" dxfId="3503" priority="257" stopIfTrue="1" operator="equal">
      <formula>0</formula>
    </cfRule>
  </conditionalFormatting>
  <conditionalFormatting sqref="A214">
    <cfRule type="cellIs" dxfId="3502" priority="256" stopIfTrue="1" operator="equal">
      <formula>0</formula>
    </cfRule>
  </conditionalFormatting>
  <conditionalFormatting sqref="A213">
    <cfRule type="cellIs" dxfId="3501" priority="255" stopIfTrue="1" operator="equal">
      <formula>0</formula>
    </cfRule>
  </conditionalFormatting>
  <conditionalFormatting sqref="A276">
    <cfRule type="cellIs" dxfId="3500" priority="254" stopIfTrue="1" operator="equal">
      <formula>0</formula>
    </cfRule>
  </conditionalFormatting>
  <conditionalFormatting sqref="A285">
    <cfRule type="cellIs" dxfId="3499" priority="253" stopIfTrue="1" operator="equal">
      <formula>0</formula>
    </cfRule>
  </conditionalFormatting>
  <conditionalFormatting sqref="A212">
    <cfRule type="cellIs" dxfId="3498" priority="252" stopIfTrue="1" operator="equal">
      <formula>0</formula>
    </cfRule>
  </conditionalFormatting>
  <conditionalFormatting sqref="A215">
    <cfRule type="cellIs" dxfId="3497" priority="251" stopIfTrue="1" operator="equal">
      <formula>0</formula>
    </cfRule>
  </conditionalFormatting>
  <conditionalFormatting sqref="A198">
    <cfRule type="cellIs" dxfId="3496" priority="250" stopIfTrue="1" operator="equal">
      <formula>0</formula>
    </cfRule>
  </conditionalFormatting>
  <conditionalFormatting sqref="A80">
    <cfRule type="cellIs" dxfId="3495" priority="249" stopIfTrue="1" operator="equal">
      <formula>0</formula>
    </cfRule>
  </conditionalFormatting>
  <conditionalFormatting sqref="A253">
    <cfRule type="cellIs" dxfId="3494" priority="248" stopIfTrue="1" operator="equal">
      <formula>0</formula>
    </cfRule>
  </conditionalFormatting>
  <conditionalFormatting sqref="AD88:AF88">
    <cfRule type="cellIs" dxfId="3493" priority="227" stopIfTrue="1" operator="equal">
      <formula>0</formula>
    </cfRule>
  </conditionalFormatting>
  <conditionalFormatting sqref="AA88">
    <cfRule type="cellIs" dxfId="3492" priority="228" stopIfTrue="1" operator="equal">
      <formula>0</formula>
    </cfRule>
  </conditionalFormatting>
  <conditionalFormatting sqref="M88 O88:P88">
    <cfRule type="cellIs" dxfId="3491" priority="226" stopIfTrue="1" operator="equal">
      <formula>0</formula>
    </cfRule>
  </conditionalFormatting>
  <conditionalFormatting sqref="R88:S88">
    <cfRule type="cellIs" dxfId="3490" priority="224" stopIfTrue="1" operator="equal">
      <formula>0</formula>
    </cfRule>
  </conditionalFormatting>
  <conditionalFormatting sqref="Q88">
    <cfRule type="cellIs" dxfId="3489" priority="225" stopIfTrue="1" operator="equal">
      <formula>0</formula>
    </cfRule>
  </conditionalFormatting>
  <conditionalFormatting sqref="N88">
    <cfRule type="cellIs" dxfId="3488" priority="223" stopIfTrue="1" operator="equal">
      <formula>0</formula>
    </cfRule>
  </conditionalFormatting>
  <conditionalFormatting sqref="Z88">
    <cfRule type="cellIs" dxfId="3487" priority="229" stopIfTrue="1" operator="equal">
      <formula>0</formula>
    </cfRule>
  </conditionalFormatting>
  <conditionalFormatting sqref="BE55">
    <cfRule type="cellIs" dxfId="3486" priority="222" stopIfTrue="1" operator="equal">
      <formula>0</formula>
    </cfRule>
  </conditionalFormatting>
  <conditionalFormatting sqref="BD55">
    <cfRule type="cellIs" dxfId="3485" priority="221" stopIfTrue="1" operator="equal">
      <formula>0</formula>
    </cfRule>
  </conditionalFormatting>
  <conditionalFormatting sqref="AM55:AN55">
    <cfRule type="cellIs" dxfId="3484" priority="219" stopIfTrue="1" operator="equal">
      <formula>0</formula>
    </cfRule>
  </conditionalFormatting>
  <conditionalFormatting sqref="AT55">
    <cfRule type="cellIs" dxfId="3483" priority="218" stopIfTrue="1" operator="equal">
      <formula>0</formula>
    </cfRule>
  </conditionalFormatting>
  <conditionalFormatting sqref="AU55:AV55">
    <cfRule type="cellIs" dxfId="3482" priority="217" stopIfTrue="1" operator="equal">
      <formula>0</formula>
    </cfRule>
  </conditionalFormatting>
  <conditionalFormatting sqref="AZ297:BA297 BD297:BE297">
    <cfRule type="cellIs" dxfId="3481" priority="216" stopIfTrue="1" operator="equal">
      <formula>0</formula>
    </cfRule>
  </conditionalFormatting>
  <conditionalFormatting sqref="AR297:AS297">
    <cfRule type="cellIs" dxfId="3480" priority="214" stopIfTrue="1" operator="equal">
      <formula>0</formula>
    </cfRule>
  </conditionalFormatting>
  <conditionalFormatting sqref="AT297">
    <cfRule type="cellIs" dxfId="3479" priority="213" stopIfTrue="1" operator="equal">
      <formula>0</formula>
    </cfRule>
  </conditionalFormatting>
  <conditionalFormatting sqref="AU297:AV297">
    <cfRule type="cellIs" dxfId="3478" priority="212" stopIfTrue="1" operator="equal">
      <formula>0</formula>
    </cfRule>
  </conditionalFormatting>
  <conditionalFormatting sqref="AQ297">
    <cfRule type="cellIs" dxfId="3477" priority="211" stopIfTrue="1" operator="equal">
      <formula>0</formula>
    </cfRule>
  </conditionalFormatting>
  <conditionalFormatting sqref="W197:X197">
    <cfRule type="cellIs" dxfId="3476" priority="210" stopIfTrue="1" operator="equal">
      <formula>0</formula>
    </cfRule>
  </conditionalFormatting>
  <conditionalFormatting sqref="AV252">
    <cfRule type="cellIs" dxfId="3475" priority="208" stopIfTrue="1" operator="equal">
      <formula>0</formula>
    </cfRule>
  </conditionalFormatting>
  <conditionalFormatting sqref="AU210:AV210">
    <cfRule type="cellIs" dxfId="3474" priority="203" stopIfTrue="1" operator="equal">
      <formula>0</formula>
    </cfRule>
  </conditionalFormatting>
  <conditionalFormatting sqref="AQ197">
    <cfRule type="cellIs" dxfId="3473" priority="209" stopIfTrue="1" operator="equal">
      <formula>0</formula>
    </cfRule>
  </conditionalFormatting>
  <conditionalFormatting sqref="BE210">
    <cfRule type="cellIs" dxfId="3472" priority="207" stopIfTrue="1" operator="equal">
      <formula>0</formula>
    </cfRule>
  </conditionalFormatting>
  <conditionalFormatting sqref="AP210">
    <cfRule type="cellIs" dxfId="3471" priority="204" stopIfTrue="1" operator="equal">
      <formula>0</formula>
    </cfRule>
  </conditionalFormatting>
  <conditionalFormatting sqref="AS210:AT210">
    <cfRule type="cellIs" dxfId="3470" priority="205" stopIfTrue="1" operator="equal">
      <formula>0</formula>
    </cfRule>
  </conditionalFormatting>
  <conditionalFormatting sqref="O218">
    <cfRule type="cellIs" dxfId="3469" priority="202" stopIfTrue="1" operator="equal">
      <formula>0</formula>
    </cfRule>
  </conditionalFormatting>
  <conditionalFormatting sqref="AA175:AA176">
    <cfRule type="cellIs" dxfId="3468" priority="200" stopIfTrue="1" operator="equal">
      <formula>0</formula>
    </cfRule>
  </conditionalFormatting>
  <conditionalFormatting sqref="AT22">
    <cfRule type="cellIs" dxfId="3467" priority="197" stopIfTrue="1" operator="equal">
      <formula>0</formula>
    </cfRule>
  </conditionalFormatting>
  <conditionalFormatting sqref="BD22">
    <cfRule type="cellIs" dxfId="3466" priority="199" stopIfTrue="1" operator="equal">
      <formula>0</formula>
    </cfRule>
  </conditionalFormatting>
  <conditionalFormatting sqref="AQ22:AS22">
    <cfRule type="cellIs" dxfId="3465" priority="198" stopIfTrue="1" operator="equal">
      <formula>0</formula>
    </cfRule>
  </conditionalFormatting>
  <conditionalFormatting sqref="M22">
    <cfRule type="cellIs" dxfId="3464" priority="185" stopIfTrue="1" operator="equal">
      <formula>0</formula>
    </cfRule>
  </conditionalFormatting>
  <conditionalFormatting sqref="O22:P22">
    <cfRule type="cellIs" dxfId="3463" priority="186" stopIfTrue="1" operator="equal">
      <formula>0</formula>
    </cfRule>
  </conditionalFormatting>
  <conditionalFormatting sqref="N22">
    <cfRule type="cellIs" dxfId="3462" priority="184" stopIfTrue="1" operator="equal">
      <formula>0</formula>
    </cfRule>
  </conditionalFormatting>
  <conditionalFormatting sqref="N175:N176">
    <cfRule type="cellIs" dxfId="3461" priority="183" stopIfTrue="1" operator="equal">
      <formula>0</formula>
    </cfRule>
  </conditionalFormatting>
  <conditionalFormatting sqref="O175:O176">
    <cfRule type="cellIs" dxfId="3460" priority="182" stopIfTrue="1" operator="equal">
      <formula>0</formula>
    </cfRule>
  </conditionalFormatting>
  <conditionalFormatting sqref="O198">
    <cfRule type="cellIs" dxfId="3459" priority="181" stopIfTrue="1" operator="equal">
      <formula>0</formula>
    </cfRule>
  </conditionalFormatting>
  <conditionalFormatting sqref="N198">
    <cfRule type="cellIs" dxfId="3458" priority="180" stopIfTrue="1" operator="equal">
      <formula>0</formula>
    </cfRule>
  </conditionalFormatting>
  <conditionalFormatting sqref="BB287:BC294 BB265:BC270 BB274:BC274 BB296:BC296">
    <cfRule type="cellIs" dxfId="3457" priority="179" stopIfTrue="1" operator="equal">
      <formula>0</formula>
    </cfRule>
  </conditionalFormatting>
  <conditionalFormatting sqref="BB271:BC273">
    <cfRule type="cellIs" dxfId="3456" priority="178" stopIfTrue="1" operator="equal">
      <formula>0</formula>
    </cfRule>
  </conditionalFormatting>
  <conditionalFormatting sqref="BB275:BC275">
    <cfRule type="cellIs" dxfId="3455" priority="177" stopIfTrue="1" operator="equal">
      <formula>0</formula>
    </cfRule>
  </conditionalFormatting>
  <conditionalFormatting sqref="BB295:BC295">
    <cfRule type="cellIs" dxfId="3454" priority="176" stopIfTrue="1" operator="equal">
      <formula>0</formula>
    </cfRule>
  </conditionalFormatting>
  <conditionalFormatting sqref="BB286:BC286">
    <cfRule type="cellIs" dxfId="3453" priority="171" stopIfTrue="1" operator="equal">
      <formula>0</formula>
    </cfRule>
  </conditionalFormatting>
  <conditionalFormatting sqref="BB253:BC262">
    <cfRule type="cellIs" dxfId="3452" priority="175" stopIfTrue="1" operator="equal">
      <formula>0</formula>
    </cfRule>
  </conditionalFormatting>
  <conditionalFormatting sqref="BB264:BC264">
    <cfRule type="cellIs" dxfId="3451" priority="174" stopIfTrue="1" operator="equal">
      <formula>0</formula>
    </cfRule>
  </conditionalFormatting>
  <conditionalFormatting sqref="BB277:BC277">
    <cfRule type="cellIs" dxfId="3450" priority="173" stopIfTrue="1" operator="equal">
      <formula>0</formula>
    </cfRule>
  </conditionalFormatting>
  <conditionalFormatting sqref="BB278:BC284">
    <cfRule type="cellIs" dxfId="3449" priority="172" stopIfTrue="1" operator="equal">
      <formula>0</formula>
    </cfRule>
  </conditionalFormatting>
  <conditionalFormatting sqref="BB263:BC263">
    <cfRule type="cellIs" dxfId="3448" priority="170" stopIfTrue="1" operator="equal">
      <formula>0</formula>
    </cfRule>
  </conditionalFormatting>
  <conditionalFormatting sqref="BB276:BC276">
    <cfRule type="cellIs" dxfId="3447" priority="169" stopIfTrue="1" operator="equal">
      <formula>0</formula>
    </cfRule>
  </conditionalFormatting>
  <conditionalFormatting sqref="BB285:BC285">
    <cfRule type="cellIs" dxfId="3446" priority="168" stopIfTrue="1" operator="equal">
      <formula>0</formula>
    </cfRule>
  </conditionalFormatting>
  <conditionalFormatting sqref="BB297:BC297">
    <cfRule type="cellIs" dxfId="3445" priority="167" stopIfTrue="1" operator="equal">
      <formula>0</formula>
    </cfRule>
  </conditionalFormatting>
  <conditionalFormatting sqref="V99:Z99">
    <cfRule type="cellIs" dxfId="3444" priority="91" stopIfTrue="1" operator="equal">
      <formula>0</formula>
    </cfRule>
  </conditionalFormatting>
  <conditionalFormatting sqref="AA99">
    <cfRule type="cellIs" dxfId="3443" priority="90" stopIfTrue="1" operator="equal">
      <formula>0</formula>
    </cfRule>
  </conditionalFormatting>
  <conditionalFormatting sqref="T99:U99">
    <cfRule type="cellIs" dxfId="3442" priority="89" stopIfTrue="1" operator="equal">
      <formula>0</formula>
    </cfRule>
  </conditionalFormatting>
  <conditionalFormatting sqref="AB99:AD99">
    <cfRule type="cellIs" dxfId="3441" priority="88" stopIfTrue="1" operator="equal">
      <formula>0</formula>
    </cfRule>
  </conditionalFormatting>
  <conditionalFormatting sqref="AQ210">
    <cfRule type="cellIs" dxfId="3440" priority="76" stopIfTrue="1" operator="equal">
      <formula>0</formula>
    </cfRule>
  </conditionalFormatting>
  <conditionalFormatting sqref="AQ216">
    <cfRule type="cellIs" dxfId="3439" priority="74" stopIfTrue="1" operator="equal">
      <formula>0</formula>
    </cfRule>
  </conditionalFormatting>
  <conditionalFormatting sqref="AR216">
    <cfRule type="cellIs" dxfId="3438" priority="75" stopIfTrue="1" operator="equal">
      <formula>0</formula>
    </cfRule>
  </conditionalFormatting>
  <conditionalFormatting sqref="AE214:AF214">
    <cfRule type="cellIs" dxfId="3437" priority="73" stopIfTrue="1" operator="equal">
      <formula>0</formula>
    </cfRule>
  </conditionalFormatting>
  <conditionalFormatting sqref="AE213:AF213">
    <cfRule type="cellIs" dxfId="3436" priority="72" stopIfTrue="1" operator="equal">
      <formula>0</formula>
    </cfRule>
  </conditionalFormatting>
  <conditionalFormatting sqref="AE215:AF215">
    <cfRule type="cellIs" dxfId="3435" priority="71" stopIfTrue="1" operator="equal">
      <formula>0</formula>
    </cfRule>
  </conditionalFormatting>
  <conditionalFormatting sqref="BD210">
    <cfRule type="cellIs" dxfId="3434" priority="69" stopIfTrue="1" operator="equal">
      <formula>0</formula>
    </cfRule>
  </conditionalFormatting>
  <conditionalFormatting sqref="BB210:BC210">
    <cfRule type="cellIs" dxfId="3433" priority="68" stopIfTrue="1" operator="equal">
      <formula>0</formula>
    </cfRule>
  </conditionalFormatting>
  <conditionalFormatting sqref="AZ210:BA210">
    <cfRule type="cellIs" dxfId="3432" priority="67" stopIfTrue="1" operator="equal">
      <formula>0</formula>
    </cfRule>
  </conditionalFormatting>
  <conditionalFormatting sqref="H99">
    <cfRule type="cellIs" dxfId="3431" priority="64" stopIfTrue="1" operator="equal">
      <formula>0</formula>
    </cfRule>
  </conditionalFormatting>
  <conditionalFormatting sqref="K99">
    <cfRule type="cellIs" dxfId="3430" priority="63" stopIfTrue="1" operator="equal">
      <formula>0</formula>
    </cfRule>
  </conditionalFormatting>
  <conditionalFormatting sqref="W146:X146">
    <cfRule type="cellIs" dxfId="3429" priority="62" stopIfTrue="1" operator="equal">
      <formula>0</formula>
    </cfRule>
  </conditionalFormatting>
  <conditionalFormatting sqref="AN253">
    <cfRule type="cellIs" dxfId="3428" priority="61" stopIfTrue="1" operator="equal">
      <formula>0</formula>
    </cfRule>
  </conditionalFormatting>
  <conditionalFormatting sqref="AP175:AS176">
    <cfRule type="cellIs" dxfId="3427" priority="58" stopIfTrue="1" operator="equal">
      <formula>0</formula>
    </cfRule>
  </conditionalFormatting>
  <conditionalFormatting sqref="AS99">
    <cfRule type="cellIs" dxfId="3426" priority="57" stopIfTrue="1" operator="equal">
      <formula>0</formula>
    </cfRule>
  </conditionalFormatting>
  <conditionalFormatting sqref="AT99">
    <cfRule type="cellIs" dxfId="3425" priority="56" stopIfTrue="1" operator="equal">
      <formula>0</formula>
    </cfRule>
  </conditionalFormatting>
  <conditionalFormatting sqref="AP99:AR99">
    <cfRule type="cellIs" dxfId="3424" priority="55" stopIfTrue="1" operator="equal">
      <formula>0</formula>
    </cfRule>
  </conditionalFormatting>
  <conditionalFormatting sqref="AV99">
    <cfRule type="cellIs" dxfId="3423" priority="54" stopIfTrue="1" operator="equal">
      <formula>0</formula>
    </cfRule>
  </conditionalFormatting>
  <conditionalFormatting sqref="BE99">
    <cfRule type="cellIs" dxfId="3422" priority="53" stopIfTrue="1" operator="equal">
      <formula>0</formula>
    </cfRule>
  </conditionalFormatting>
  <conditionalFormatting sqref="N166">
    <cfRule type="cellIs" dxfId="3421" priority="52" stopIfTrue="1" operator="equal">
      <formula>0</formula>
    </cfRule>
  </conditionalFormatting>
  <conditionalFormatting sqref="W188:X188">
    <cfRule type="cellIs" dxfId="3420" priority="49" stopIfTrue="1" operator="equal">
      <formula>0</formula>
    </cfRule>
  </conditionalFormatting>
  <conditionalFormatting sqref="W287:X287">
    <cfRule type="cellIs" dxfId="3419" priority="50" stopIfTrue="1" operator="equal">
      <formula>0</formula>
    </cfRule>
  </conditionalFormatting>
  <conditionalFormatting sqref="BG213">
    <cfRule type="cellIs" dxfId="3418" priority="48" stopIfTrue="1" operator="equal">
      <formula>0</formula>
    </cfRule>
  </conditionalFormatting>
  <conditionalFormatting sqref="E55:H55">
    <cfRule type="cellIs" dxfId="3417" priority="47" stopIfTrue="1" operator="equal">
      <formula>0</formula>
    </cfRule>
  </conditionalFormatting>
  <conditionalFormatting sqref="I55">
    <cfRule type="cellIs" dxfId="3416" priority="46" stopIfTrue="1" operator="equal">
      <formula>0</formula>
    </cfRule>
  </conditionalFormatting>
  <conditionalFormatting sqref="T55:U55">
    <cfRule type="cellIs" dxfId="3415" priority="43" stopIfTrue="1" operator="equal">
      <formula>0</formula>
    </cfRule>
  </conditionalFormatting>
  <conditionalFormatting sqref="V55:Z55">
    <cfRule type="cellIs" dxfId="3414" priority="45" stopIfTrue="1" operator="equal">
      <formula>0</formula>
    </cfRule>
  </conditionalFormatting>
  <conditionalFormatting sqref="AA55">
    <cfRule type="cellIs" dxfId="3413" priority="44" stopIfTrue="1" operator="equal">
      <formula>0</formula>
    </cfRule>
  </conditionalFormatting>
  <conditionalFormatting sqref="O55">
    <cfRule type="cellIs" dxfId="3412" priority="40" stopIfTrue="1" operator="equal">
      <formula>0</formula>
    </cfRule>
  </conditionalFormatting>
  <conditionalFormatting sqref="Q55">
    <cfRule type="cellIs" dxfId="3411" priority="41" stopIfTrue="1" operator="equal">
      <formula>0</formula>
    </cfRule>
  </conditionalFormatting>
  <conditionalFormatting sqref="M55:N55 P55">
    <cfRule type="cellIs" dxfId="3410" priority="42" stopIfTrue="1" operator="equal">
      <formula>0</formula>
    </cfRule>
  </conditionalFormatting>
  <conditionalFormatting sqref="M99 O99:P99">
    <cfRule type="cellIs" dxfId="3409" priority="39" stopIfTrue="1" operator="equal">
      <formula>0</formula>
    </cfRule>
  </conditionalFormatting>
  <conditionalFormatting sqref="R99:S99">
    <cfRule type="cellIs" dxfId="3408" priority="37" stopIfTrue="1" operator="equal">
      <formula>0</formula>
    </cfRule>
  </conditionalFormatting>
  <conditionalFormatting sqref="Q99">
    <cfRule type="cellIs" dxfId="3407" priority="38" stopIfTrue="1" operator="equal">
      <formula>0</formula>
    </cfRule>
  </conditionalFormatting>
  <conditionalFormatting sqref="N99">
    <cfRule type="cellIs" dxfId="3406" priority="36" stopIfTrue="1" operator="equal">
      <formula>0</formula>
    </cfRule>
  </conditionalFormatting>
  <conditionalFormatting sqref="BE79">
    <cfRule type="cellIs" dxfId="3405" priority="35" stopIfTrue="1" operator="equal">
      <formula>0</formula>
    </cfRule>
  </conditionalFormatting>
  <conditionalFormatting sqref="BD79">
    <cfRule type="cellIs" dxfId="3404" priority="34" stopIfTrue="1" operator="equal">
      <formula>0</formula>
    </cfRule>
  </conditionalFormatting>
  <conditionalFormatting sqref="BF79:BN79">
    <cfRule type="cellIs" dxfId="3403" priority="33" stopIfTrue="1" operator="equal">
      <formula>0</formula>
    </cfRule>
  </conditionalFormatting>
  <conditionalFormatting sqref="AV79">
    <cfRule type="cellIs" dxfId="3402" priority="32" stopIfTrue="1" operator="equal">
      <formula>0</formula>
    </cfRule>
  </conditionalFormatting>
  <conditionalFormatting sqref="F356:I356">
    <cfRule type="cellIs" dxfId="3401" priority="25" stopIfTrue="1" operator="equal">
      <formula>0</formula>
    </cfRule>
  </conditionalFormatting>
  <conditionalFormatting sqref="W356:AD356">
    <cfRule type="cellIs" dxfId="3400" priority="26" stopIfTrue="1" operator="equal">
      <formula>0</formula>
    </cfRule>
  </conditionalFormatting>
  <conditionalFormatting sqref="AI356:AL356">
    <cfRule type="cellIs" dxfId="3399" priority="24" stopIfTrue="1" operator="equal">
      <formula>0</formula>
    </cfRule>
  </conditionalFormatting>
  <conditionalFormatting sqref="AZ356:BE356">
    <cfRule type="cellIs" dxfId="3398" priority="23" stopIfTrue="1" operator="equal">
      <formula>0</formula>
    </cfRule>
  </conditionalFormatting>
  <conditionalFormatting sqref="J356:K356">
    <cfRule type="cellIs" dxfId="3397" priority="19" stopIfTrue="1" operator="equal">
      <formula>0</formula>
    </cfRule>
  </conditionalFormatting>
  <conditionalFormatting sqref="AE356:AF356">
    <cfRule type="cellIs" dxfId="3396" priority="18" stopIfTrue="1" operator="equal">
      <formula>0</formula>
    </cfRule>
  </conditionalFormatting>
  <conditionalFormatting sqref="AM356:AN356">
    <cfRule type="cellIs" dxfId="3395" priority="17" stopIfTrue="1" operator="equal">
      <formula>0</formula>
    </cfRule>
  </conditionalFormatting>
  <conditionalFormatting sqref="R356:S356">
    <cfRule type="cellIs" dxfId="3394" priority="15" stopIfTrue="1" operator="equal">
      <formula>0</formula>
    </cfRule>
  </conditionalFormatting>
  <conditionalFormatting sqref="AQ356:AT356">
    <cfRule type="cellIs" dxfId="3393" priority="14" stopIfTrue="1" operator="equal">
      <formula>0</formula>
    </cfRule>
  </conditionalFormatting>
  <conditionalFormatting sqref="N356:Q356">
    <cfRule type="cellIs" dxfId="3392" priority="16" stopIfTrue="1" operator="equal">
      <formula>0</formula>
    </cfRule>
  </conditionalFormatting>
  <conditionalFormatting sqref="AU356:AV356">
    <cfRule type="cellIs" dxfId="3391" priority="13" stopIfTrue="1" operator="equal">
      <formula>0</formula>
    </cfRule>
  </conditionalFormatting>
  <conditionalFormatting sqref="BI199:BJ199">
    <cfRule type="cellIs" dxfId="3390" priority="9" stopIfTrue="1" operator="equal">
      <formula>0</formula>
    </cfRule>
  </conditionalFormatting>
  <conditionalFormatting sqref="W81">
    <cfRule type="cellIs" dxfId="3389" priority="8" stopIfTrue="1" operator="equal">
      <formula>0</formula>
    </cfRule>
  </conditionalFormatting>
  <conditionalFormatting sqref="AD81">
    <cfRule type="cellIs" dxfId="3388" priority="7" stopIfTrue="1" operator="equal">
      <formula>0</formula>
    </cfRule>
  </conditionalFormatting>
  <conditionalFormatting sqref="W147">
    <cfRule type="cellIs" dxfId="3387" priority="6" stopIfTrue="1" operator="equal">
      <formula>0</formula>
    </cfRule>
  </conditionalFormatting>
  <conditionalFormatting sqref="AD122">
    <cfRule type="cellIs" dxfId="3386" priority="5" stopIfTrue="1" operator="equal">
      <formula>0</formula>
    </cfRule>
  </conditionalFormatting>
  <conditionalFormatting sqref="W288">
    <cfRule type="cellIs" dxfId="3385" priority="4" stopIfTrue="1" operator="equal">
      <formula>0</formula>
    </cfRule>
  </conditionalFormatting>
  <conditionalFormatting sqref="BK82">
    <cfRule type="cellIs" dxfId="3384" priority="3" stopIfTrue="1" operator="equal">
      <formula>0</formula>
    </cfRule>
  </conditionalFormatting>
  <conditionalFormatting sqref="BO82">
    <cfRule type="cellIs" dxfId="3383" priority="1" stopIfTrue="1" operator="equal">
      <formula>0</formula>
    </cfRule>
  </conditionalFormatting>
  <printOptions horizontalCentered="1"/>
  <pageMargins left="0.19685039370078741" right="0" top="0.59055118110236227" bottom="0.19685039370078741" header="0.19685039370078741" footer="7.874015748031496E-2"/>
  <pageSetup paperSize="9" scale="47" fitToHeight="0" orientation="landscape"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O654"/>
  <sheetViews>
    <sheetView showZeros="0" view="pageBreakPreview" topLeftCell="B412" zoomScaleNormal="100" zoomScaleSheetLayoutView="100" workbookViewId="0">
      <selection activeCell="AN6" sqref="AN6"/>
    </sheetView>
  </sheetViews>
  <sheetFormatPr defaultColWidth="9.140625" defaultRowHeight="12.75"/>
  <cols>
    <col min="1" max="1" width="5" style="1097" hidden="1" customWidth="1"/>
    <col min="2" max="2" width="5.7109375" style="1099" customWidth="1"/>
    <col min="3" max="3" width="46.5703125" style="1097" customWidth="1"/>
    <col min="4" max="4" width="10.5703125" style="1098" hidden="1" customWidth="1"/>
    <col min="5" max="5" width="5.85546875" style="1098" hidden="1" customWidth="1"/>
    <col min="6" max="8" width="8.7109375" style="1098" hidden="1" customWidth="1"/>
    <col min="9" max="9" width="13.140625" style="1098" hidden="1" customWidth="1"/>
    <col min="10" max="10" width="5.85546875" style="1098" hidden="1" customWidth="1"/>
    <col min="11" max="11" width="8.7109375" style="1098" hidden="1" customWidth="1"/>
    <col min="12" max="12" width="9.7109375" style="1098" hidden="1" customWidth="1"/>
    <col min="13" max="13" width="8.7109375" style="1098" hidden="1" customWidth="1"/>
    <col min="14" max="14" width="10" style="1098" hidden="1" customWidth="1"/>
    <col min="15" max="15" width="7.140625" style="1098" hidden="1" customWidth="1"/>
    <col min="16" max="17" width="8.28515625" style="1097" hidden="1" customWidth="1"/>
    <col min="18" max="18" width="9.85546875" style="1097" hidden="1" customWidth="1"/>
    <col min="19" max="19" width="10.85546875" style="1097" hidden="1" customWidth="1"/>
    <col min="20" max="20" width="14.85546875" style="1097" hidden="1" customWidth="1"/>
    <col min="21" max="21" width="11.42578125" style="1097" hidden="1" customWidth="1"/>
    <col min="22" max="22" width="12.42578125" style="1097" hidden="1" customWidth="1"/>
    <col min="23" max="23" width="6.85546875" style="1097" hidden="1" customWidth="1"/>
    <col min="24" max="24" width="12.85546875" style="1097" hidden="1" customWidth="1"/>
    <col min="25" max="25" width="6.42578125" style="1097" hidden="1" customWidth="1"/>
    <col min="26" max="26" width="9.28515625" style="1097" hidden="1" customWidth="1"/>
    <col min="27" max="29" width="8.7109375" style="1097" hidden="1" customWidth="1"/>
    <col min="30" max="30" width="6.7109375" style="1097" hidden="1" customWidth="1"/>
    <col min="31" max="32" width="9.28515625" style="1097" hidden="1" customWidth="1"/>
    <col min="33" max="33" width="8.7109375" style="1097" hidden="1" customWidth="1"/>
    <col min="34" max="34" width="11.7109375" style="1097" hidden="1" customWidth="1"/>
    <col min="35" max="36" width="8.42578125" style="1097" customWidth="1"/>
    <col min="37" max="37" width="6.7109375" style="1097" customWidth="1"/>
    <col min="38" max="38" width="9.28515625" style="1097" customWidth="1"/>
    <col min="39" max="39" width="10.42578125" style="1097" customWidth="1"/>
    <col min="40" max="40" width="11.140625" style="1097" customWidth="1"/>
    <col min="41" max="41" width="10.7109375" style="1097" customWidth="1"/>
    <col min="42" max="42" width="12.42578125" style="1097" customWidth="1"/>
    <col min="43" max="43" width="6.28515625" style="1097" customWidth="1"/>
    <col min="44" max="44" width="7.140625" style="1097" customWidth="1"/>
    <col min="45" max="45" width="8" style="1097" customWidth="1"/>
    <col min="46" max="49" width="13.140625" style="1097" customWidth="1"/>
    <col min="50" max="51" width="7.7109375" style="1097" customWidth="1"/>
    <col min="52" max="52" width="6.85546875" style="1097" customWidth="1"/>
    <col min="53" max="56" width="13.140625" style="1097" customWidth="1"/>
    <col min="57" max="57" width="20" style="1097" customWidth="1"/>
    <col min="58" max="58" width="9.28515625" style="1097" customWidth="1"/>
    <col min="59" max="60" width="8.7109375" style="1097" customWidth="1"/>
    <col min="61" max="61" width="6.7109375" style="1097" customWidth="1"/>
    <col min="62" max="63" width="9.28515625" style="1097" customWidth="1"/>
    <col min="64" max="64" width="8.7109375" style="1097" customWidth="1"/>
    <col min="65" max="65" width="7" style="1097" customWidth="1"/>
    <col min="66" max="66" width="0" style="1097" hidden="1" customWidth="1"/>
    <col min="67" max="67" width="9.28515625" style="1097" customWidth="1"/>
    <col min="68" max="68" width="10.7109375" style="1097" customWidth="1"/>
    <col min="69" max="16384" width="9.140625" style="1097"/>
  </cols>
  <sheetData>
    <row r="1" spans="1:57" ht="14.25" hidden="1" customHeight="1">
      <c r="C1" s="1200"/>
      <c r="D1" s="1203"/>
      <c r="E1" s="1203"/>
      <c r="F1" s="1203"/>
      <c r="G1" s="1203"/>
      <c r="H1" s="1203"/>
      <c r="I1" s="1203"/>
      <c r="J1" s="1203"/>
      <c r="K1" s="1203"/>
      <c r="L1" s="1203"/>
      <c r="M1" s="1203"/>
      <c r="N1" s="1203"/>
      <c r="O1" s="1203"/>
      <c r="P1" s="1204"/>
      <c r="Q1" s="1204"/>
      <c r="R1" s="1204"/>
      <c r="S1" s="1204"/>
      <c r="T1" s="1204"/>
      <c r="U1" s="1204"/>
      <c r="V1" s="1204"/>
      <c r="W1" s="1204"/>
      <c r="X1" s="1204"/>
      <c r="Y1" s="1204"/>
      <c r="Z1" s="1204"/>
      <c r="AA1" s="1204"/>
      <c r="AB1" s="1204"/>
      <c r="AC1" s="1204"/>
      <c r="AD1" s="1204"/>
      <c r="AE1" s="1204"/>
      <c r="AF1" s="1204"/>
      <c r="AG1" s="1204"/>
      <c r="AH1" s="1204"/>
    </row>
    <row r="2" spans="1:57" ht="14.25" hidden="1" customHeight="1">
      <c r="C2" s="1200"/>
      <c r="D2" s="1203"/>
      <c r="E2" s="1203"/>
      <c r="F2" s="1203"/>
      <c r="G2" s="1203"/>
      <c r="H2" s="1203"/>
      <c r="I2" s="1203"/>
      <c r="J2" s="1203"/>
      <c r="K2" s="1203"/>
      <c r="L2" s="1203"/>
      <c r="M2" s="1203"/>
      <c r="N2" s="1203"/>
      <c r="O2" s="1203"/>
      <c r="P2" s="1201"/>
      <c r="Q2" s="1201"/>
      <c r="R2" s="1201"/>
      <c r="S2" s="1201"/>
      <c r="T2" s="1201"/>
      <c r="U2" s="1201"/>
      <c r="V2" s="1201"/>
      <c r="W2" s="1201"/>
      <c r="X2" s="1201"/>
      <c r="Y2" s="1201"/>
      <c r="Z2" s="1201"/>
      <c r="AA2" s="1201"/>
      <c r="AB2" s="1201"/>
      <c r="AC2" s="1201"/>
      <c r="AD2" s="1201"/>
      <c r="AE2" s="1201"/>
      <c r="AF2" s="1201"/>
      <c r="AG2" s="1201"/>
      <c r="AH2" s="1201"/>
    </row>
    <row r="3" spans="1:57" ht="15.75" hidden="1" customHeight="1">
      <c r="C3" s="1200"/>
      <c r="D3" s="1202"/>
      <c r="E3" s="1202"/>
      <c r="F3" s="1202"/>
      <c r="G3" s="1202"/>
      <c r="H3" s="1202"/>
      <c r="I3" s="1202"/>
      <c r="J3" s="1202"/>
      <c r="K3" s="1202"/>
      <c r="L3" s="1202"/>
      <c r="M3" s="1202"/>
      <c r="N3" s="1202"/>
      <c r="O3" s="1202"/>
      <c r="P3" s="1201"/>
      <c r="Q3" s="1201"/>
      <c r="R3" s="1201"/>
      <c r="S3" s="1201"/>
      <c r="T3" s="1201"/>
      <c r="U3" s="1201"/>
      <c r="V3" s="1201"/>
      <c r="W3" s="1201"/>
      <c r="X3" s="1201"/>
      <c r="Y3" s="1201"/>
      <c r="Z3" s="1201"/>
      <c r="AA3" s="1201"/>
      <c r="AB3" s="1201"/>
      <c r="AC3" s="1201"/>
      <c r="AD3" s="1201"/>
      <c r="AE3" s="1201"/>
      <c r="AF3" s="1201"/>
      <c r="AG3" s="1201"/>
      <c r="AH3" s="1201"/>
    </row>
    <row r="4" spans="1:57" ht="17.25" hidden="1" customHeight="1">
      <c r="C4" s="1200"/>
      <c r="D4" s="1199"/>
      <c r="E4" s="1199"/>
      <c r="F4" s="1199"/>
      <c r="G4" s="1199"/>
      <c r="H4" s="1199"/>
      <c r="I4" s="1199"/>
      <c r="J4" s="1199"/>
      <c r="K4" s="1199"/>
      <c r="L4" s="1199"/>
      <c r="M4" s="1199"/>
      <c r="N4" s="1199"/>
      <c r="O4" s="1199"/>
      <c r="P4" s="1198"/>
      <c r="Q4" s="1198"/>
      <c r="R4" s="1198"/>
      <c r="S4" s="1198"/>
      <c r="T4" s="1198"/>
      <c r="U4" s="1198"/>
      <c r="V4" s="1198"/>
      <c r="W4" s="1198"/>
      <c r="X4" s="1198"/>
      <c r="Y4" s="1198"/>
      <c r="Z4" s="1198"/>
      <c r="AA4" s="1198"/>
      <c r="AB4" s="1198"/>
      <c r="AC4" s="1198"/>
      <c r="AD4" s="1198"/>
      <c r="AE4" s="1198"/>
      <c r="AF4" s="1198"/>
      <c r="AG4" s="1198"/>
      <c r="AH4" s="1198"/>
    </row>
    <row r="5" spans="1:57" ht="36.75" customHeight="1">
      <c r="AN5" s="3134" t="s">
        <v>1924</v>
      </c>
      <c r="AO5" s="3134"/>
      <c r="AP5" s="3134"/>
      <c r="AQ5" s="3134"/>
      <c r="AR5" s="3134"/>
      <c r="AS5" s="3134"/>
      <c r="AT5" s="3134"/>
      <c r="AU5" s="3134"/>
      <c r="AV5" s="3134"/>
      <c r="AW5" s="3134"/>
      <c r="AX5" s="3134"/>
      <c r="AY5" s="3134"/>
      <c r="AZ5" s="3134"/>
      <c r="BA5" s="3134"/>
      <c r="BB5" s="3134"/>
      <c r="BC5" s="3134"/>
      <c r="BD5" s="3134"/>
      <c r="BE5" s="3134"/>
    </row>
    <row r="6" spans="1:57" ht="22.5" customHeight="1">
      <c r="C6" s="1197"/>
      <c r="D6" s="1195"/>
      <c r="E6" s="1195"/>
      <c r="F6" s="1195"/>
      <c r="G6" s="1195"/>
      <c r="H6" s="1195"/>
      <c r="I6" s="1195"/>
      <c r="J6" s="1195"/>
      <c r="K6" s="1195"/>
      <c r="L6" s="1195"/>
      <c r="M6" s="1195"/>
      <c r="N6" s="1195"/>
      <c r="O6" s="1195"/>
      <c r="P6" s="1194"/>
      <c r="Q6" s="1194"/>
      <c r="R6" s="1194"/>
      <c r="S6" s="1194"/>
      <c r="T6" s="1194"/>
      <c r="U6" s="1194"/>
      <c r="V6" s="1194"/>
      <c r="W6" s="1194"/>
      <c r="X6" s="1194"/>
      <c r="Y6" s="1194"/>
      <c r="Z6" s="3101" t="s">
        <v>1316</v>
      </c>
      <c r="AA6" s="3101"/>
      <c r="AB6" s="3101"/>
      <c r="AC6" s="1194"/>
      <c r="AD6" s="1194"/>
      <c r="AE6" s="1194"/>
      <c r="AF6" s="1194"/>
      <c r="AG6" s="1194"/>
      <c r="AH6" s="1194"/>
      <c r="AP6" s="3107" t="s">
        <v>1316</v>
      </c>
      <c r="AQ6" s="3107"/>
      <c r="AR6" s="3107"/>
      <c r="AS6" s="3107"/>
      <c r="AT6" s="3107"/>
      <c r="AU6" s="3107"/>
      <c r="AV6" s="3107"/>
      <c r="AW6" s="3107"/>
      <c r="AX6" s="3107"/>
      <c r="AY6" s="3107"/>
      <c r="AZ6" s="3107"/>
      <c r="BA6" s="3107"/>
      <c r="BB6" s="3107"/>
      <c r="BC6" s="3107"/>
      <c r="BD6" s="2827"/>
      <c r="BE6" s="2827"/>
    </row>
    <row r="7" spans="1:57" ht="10.9" customHeight="1">
      <c r="C7" s="1197"/>
      <c r="D7" s="1195"/>
      <c r="E7" s="1195"/>
      <c r="F7" s="1195"/>
      <c r="G7" s="1195"/>
      <c r="H7" s="1195"/>
      <c r="I7" s="1195"/>
      <c r="J7" s="1195"/>
      <c r="K7" s="1195"/>
      <c r="L7" s="1195"/>
      <c r="M7" s="1195"/>
      <c r="N7" s="1195"/>
      <c r="O7" s="1195"/>
      <c r="P7" s="1194"/>
      <c r="Q7" s="1194"/>
      <c r="R7" s="1194"/>
      <c r="S7" s="1194"/>
      <c r="T7" s="1194"/>
      <c r="U7" s="1194"/>
      <c r="V7" s="1194"/>
      <c r="W7" s="1194"/>
      <c r="X7" s="1194"/>
      <c r="Y7" s="1194"/>
      <c r="Z7" s="1194"/>
      <c r="AA7" s="1194"/>
      <c r="AB7" s="1194"/>
      <c r="AC7" s="1194"/>
      <c r="AD7" s="1194"/>
      <c r="AE7" s="1194"/>
      <c r="AF7" s="1194"/>
      <c r="AG7" s="1194"/>
      <c r="AH7" s="1194"/>
    </row>
    <row r="8" spans="1:57" ht="36.75" customHeight="1">
      <c r="B8" s="3135" t="s">
        <v>1315</v>
      </c>
      <c r="C8" s="3135"/>
      <c r="D8" s="3135"/>
      <c r="E8" s="3135"/>
      <c r="F8" s="3135"/>
      <c r="G8" s="3135"/>
      <c r="H8" s="3135"/>
      <c r="I8" s="3135"/>
      <c r="J8" s="3135"/>
      <c r="K8" s="3135"/>
      <c r="L8" s="3135"/>
      <c r="M8" s="3135"/>
      <c r="N8" s="3135"/>
      <c r="O8" s="3135"/>
      <c r="P8" s="3135"/>
      <c r="Q8" s="3135"/>
      <c r="R8" s="3135"/>
      <c r="S8" s="3135"/>
      <c r="T8" s="3135"/>
      <c r="U8" s="3135"/>
      <c r="V8" s="3135"/>
      <c r="W8" s="3135"/>
      <c r="X8" s="3135"/>
      <c r="Y8" s="3135"/>
      <c r="Z8" s="3135"/>
      <c r="AA8" s="3135"/>
      <c r="AB8" s="3135"/>
      <c r="AC8" s="3135"/>
      <c r="AD8" s="3135"/>
      <c r="AE8" s="3135"/>
      <c r="AF8" s="3135"/>
      <c r="AG8" s="3135"/>
      <c r="AH8" s="3135"/>
      <c r="AI8" s="3135"/>
      <c r="AJ8" s="3135"/>
      <c r="AK8" s="3135"/>
      <c r="AL8" s="3135"/>
      <c r="AM8" s="3135"/>
      <c r="AN8" s="3135"/>
      <c r="AO8" s="3135"/>
      <c r="AP8" s="3135"/>
      <c r="AQ8" s="3135"/>
      <c r="AR8" s="3135"/>
      <c r="AS8" s="3135"/>
      <c r="AT8" s="3135"/>
      <c r="AU8" s="3135"/>
      <c r="AV8" s="3135"/>
      <c r="AW8" s="3135"/>
      <c r="AX8" s="3135"/>
      <c r="AY8" s="3135"/>
      <c r="AZ8" s="3135"/>
      <c r="BA8" s="3135"/>
      <c r="BB8" s="3135"/>
      <c r="BC8" s="3135"/>
      <c r="BD8" s="3135"/>
      <c r="BE8" s="3135"/>
    </row>
    <row r="9" spans="1:57" ht="27" customHeight="1">
      <c r="B9" s="3071" t="s">
        <v>1047</v>
      </c>
      <c r="C9" s="3152" t="s">
        <v>1048</v>
      </c>
      <c r="D9" s="3077" t="s">
        <v>1049</v>
      </c>
      <c r="E9" s="3074" t="s">
        <v>1314</v>
      </c>
      <c r="F9" s="3074"/>
      <c r="G9" s="3074"/>
      <c r="H9" s="3074"/>
      <c r="I9" s="3074"/>
      <c r="J9" s="3151" t="s">
        <v>1312</v>
      </c>
      <c r="K9" s="3151"/>
      <c r="L9" s="3151"/>
      <c r="M9" s="3151"/>
      <c r="N9" s="3151"/>
      <c r="O9" s="2245"/>
      <c r="P9" s="3108" t="s">
        <v>1317</v>
      </c>
      <c r="Q9" s="3108"/>
      <c r="R9" s="3108"/>
      <c r="S9" s="3108"/>
      <c r="T9" s="3108"/>
      <c r="U9" s="3108"/>
      <c r="V9" s="3108"/>
      <c r="W9" s="3080" t="s">
        <v>1052</v>
      </c>
      <c r="X9" s="1193"/>
      <c r="Y9" s="3104" t="s">
        <v>1313</v>
      </c>
      <c r="Z9" s="3104"/>
      <c r="AA9" s="3104"/>
      <c r="AB9" s="3104"/>
      <c r="AC9" s="3104"/>
      <c r="AD9" s="3105" t="s">
        <v>1312</v>
      </c>
      <c r="AE9" s="3105"/>
      <c r="AF9" s="3105"/>
      <c r="AG9" s="3105"/>
      <c r="AH9" s="3105"/>
      <c r="AI9" s="3104" t="s">
        <v>1318</v>
      </c>
      <c r="AJ9" s="3104"/>
      <c r="AK9" s="3104"/>
      <c r="AL9" s="3104"/>
      <c r="AM9" s="3104"/>
      <c r="AN9" s="3104"/>
      <c r="AO9" s="3104"/>
      <c r="AP9" s="3104"/>
      <c r="AQ9" s="3123" t="s">
        <v>1545</v>
      </c>
      <c r="AR9" s="3124"/>
      <c r="AS9" s="3124"/>
      <c r="AT9" s="3124"/>
      <c r="AU9" s="3124"/>
      <c r="AV9" s="3124"/>
      <c r="AW9" s="3125"/>
      <c r="AX9" s="3131" t="s">
        <v>1746</v>
      </c>
      <c r="AY9" s="3132"/>
      <c r="AZ9" s="3132"/>
      <c r="BA9" s="3132"/>
      <c r="BB9" s="3132"/>
      <c r="BC9" s="3132"/>
      <c r="BD9" s="3133"/>
      <c r="BE9" s="3147" t="s">
        <v>1917</v>
      </c>
    </row>
    <row r="10" spans="1:57" ht="34.5" customHeight="1">
      <c r="B10" s="3072"/>
      <c r="C10" s="3153"/>
      <c r="D10" s="3078"/>
      <c r="E10" s="3075" t="s">
        <v>1057</v>
      </c>
      <c r="F10" s="3082" t="s">
        <v>1310</v>
      </c>
      <c r="G10" s="3074" t="s">
        <v>1309</v>
      </c>
      <c r="H10" s="3074"/>
      <c r="I10" s="3080" t="s">
        <v>1308</v>
      </c>
      <c r="J10" s="3157" t="s">
        <v>1057</v>
      </c>
      <c r="K10" s="3150" t="s">
        <v>1310</v>
      </c>
      <c r="L10" s="3151" t="s">
        <v>1309</v>
      </c>
      <c r="M10" s="3151"/>
      <c r="N10" s="3155" t="s">
        <v>1308</v>
      </c>
      <c r="O10" s="2246"/>
      <c r="P10" s="3118" t="s">
        <v>1057</v>
      </c>
      <c r="Q10" s="3118" t="s">
        <v>1332</v>
      </c>
      <c r="R10" s="3120" t="s">
        <v>1319</v>
      </c>
      <c r="S10" s="3121" t="s">
        <v>1701</v>
      </c>
      <c r="T10" s="3121" t="s">
        <v>1695</v>
      </c>
      <c r="U10" s="3121" t="s">
        <v>1334</v>
      </c>
      <c r="V10" s="3109" t="s">
        <v>1206</v>
      </c>
      <c r="W10" s="3111"/>
      <c r="X10" s="1192" t="s">
        <v>1311</v>
      </c>
      <c r="Y10" s="3095" t="s">
        <v>1057</v>
      </c>
      <c r="Z10" s="3106" t="s">
        <v>1310</v>
      </c>
      <c r="AA10" s="3104" t="s">
        <v>1309</v>
      </c>
      <c r="AB10" s="3104"/>
      <c r="AC10" s="3091" t="s">
        <v>1308</v>
      </c>
      <c r="AD10" s="3088" t="s">
        <v>1057</v>
      </c>
      <c r="AE10" s="3090" t="s">
        <v>1310</v>
      </c>
      <c r="AF10" s="3105" t="s">
        <v>1309</v>
      </c>
      <c r="AG10" s="3105"/>
      <c r="AH10" s="3093" t="s">
        <v>1308</v>
      </c>
      <c r="AI10" s="3097" t="s">
        <v>1455</v>
      </c>
      <c r="AJ10" s="3098"/>
      <c r="AK10" s="3095" t="s">
        <v>1332</v>
      </c>
      <c r="AL10" s="3106" t="s">
        <v>1319</v>
      </c>
      <c r="AM10" s="3102" t="s">
        <v>1333</v>
      </c>
      <c r="AN10" s="3102" t="s">
        <v>1695</v>
      </c>
      <c r="AO10" s="3102" t="s">
        <v>1334</v>
      </c>
      <c r="AP10" s="3091" t="s">
        <v>1206</v>
      </c>
      <c r="AQ10" s="3114" t="s">
        <v>1455</v>
      </c>
      <c r="AR10" s="3115"/>
      <c r="AS10" s="3112" t="s">
        <v>1332</v>
      </c>
      <c r="AT10" s="3126" t="s">
        <v>1319</v>
      </c>
      <c r="AU10" s="3127" t="s">
        <v>1333</v>
      </c>
      <c r="AV10" s="3127" t="s">
        <v>1334</v>
      </c>
      <c r="AW10" s="3129" t="s">
        <v>1206</v>
      </c>
      <c r="AX10" s="3136" t="s">
        <v>1057</v>
      </c>
      <c r="AY10" s="3137"/>
      <c r="AZ10" s="3140" t="s">
        <v>1332</v>
      </c>
      <c r="BA10" s="3142" t="s">
        <v>1319</v>
      </c>
      <c r="BB10" s="3143" t="s">
        <v>1333</v>
      </c>
      <c r="BC10" s="3143" t="s">
        <v>1334</v>
      </c>
      <c r="BD10" s="3145" t="s">
        <v>1206</v>
      </c>
      <c r="BE10" s="3148"/>
    </row>
    <row r="11" spans="1:57" ht="45.75" customHeight="1">
      <c r="B11" s="3073"/>
      <c r="C11" s="3153"/>
      <c r="D11" s="3079"/>
      <c r="E11" s="3076"/>
      <c r="F11" s="3082"/>
      <c r="G11" s="541" t="s">
        <v>1306</v>
      </c>
      <c r="H11" s="541" t="s">
        <v>1305</v>
      </c>
      <c r="I11" s="3081"/>
      <c r="J11" s="3158"/>
      <c r="K11" s="3150"/>
      <c r="L11" s="1191" t="s">
        <v>1306</v>
      </c>
      <c r="M11" s="1191" t="s">
        <v>1305</v>
      </c>
      <c r="N11" s="3156"/>
      <c r="O11" s="2247" t="s">
        <v>1057</v>
      </c>
      <c r="P11" s="3119"/>
      <c r="Q11" s="3119"/>
      <c r="R11" s="3120"/>
      <c r="S11" s="3122"/>
      <c r="T11" s="3122"/>
      <c r="U11" s="3122"/>
      <c r="V11" s="3110"/>
      <c r="W11" s="3081"/>
      <c r="X11" s="1190" t="s">
        <v>1307</v>
      </c>
      <c r="Y11" s="3096"/>
      <c r="Z11" s="3106"/>
      <c r="AA11" s="544" t="s">
        <v>1306</v>
      </c>
      <c r="AB11" s="544" t="s">
        <v>1305</v>
      </c>
      <c r="AC11" s="3092"/>
      <c r="AD11" s="3089"/>
      <c r="AE11" s="3090"/>
      <c r="AF11" s="1189" t="s">
        <v>1306</v>
      </c>
      <c r="AG11" s="1189" t="s">
        <v>1305</v>
      </c>
      <c r="AH11" s="3094"/>
      <c r="AI11" s="3099"/>
      <c r="AJ11" s="3100"/>
      <c r="AK11" s="3096"/>
      <c r="AL11" s="3106"/>
      <c r="AM11" s="3103"/>
      <c r="AN11" s="3103"/>
      <c r="AO11" s="3103"/>
      <c r="AP11" s="3092"/>
      <c r="AQ11" s="3116"/>
      <c r="AR11" s="3117"/>
      <c r="AS11" s="3113"/>
      <c r="AT11" s="3126"/>
      <c r="AU11" s="3128"/>
      <c r="AV11" s="3128"/>
      <c r="AW11" s="3130"/>
      <c r="AX11" s="3138"/>
      <c r="AY11" s="3139"/>
      <c r="AZ11" s="3141"/>
      <c r="BA11" s="3142"/>
      <c r="BB11" s="3144"/>
      <c r="BC11" s="3144"/>
      <c r="BD11" s="3146"/>
      <c r="BE11" s="3149"/>
    </row>
    <row r="12" spans="1:57" ht="20.25" customHeight="1">
      <c r="B12" s="3073"/>
      <c r="C12" s="3154"/>
      <c r="D12" s="1188"/>
      <c r="E12" s="1183" t="s">
        <v>1304</v>
      </c>
      <c r="F12" s="1182" t="s">
        <v>1066</v>
      </c>
      <c r="G12" s="1182" t="s">
        <v>1066</v>
      </c>
      <c r="H12" s="1182" t="s">
        <v>1066</v>
      </c>
      <c r="I12" s="1181" t="s">
        <v>1303</v>
      </c>
      <c r="J12" s="1187" t="s">
        <v>1304</v>
      </c>
      <c r="K12" s="1186" t="s">
        <v>1066</v>
      </c>
      <c r="L12" s="1186" t="s">
        <v>1066</v>
      </c>
      <c r="M12" s="1185" t="s">
        <v>1066</v>
      </c>
      <c r="N12" s="1184" t="s">
        <v>1303</v>
      </c>
      <c r="O12" s="1184" t="s">
        <v>1645</v>
      </c>
      <c r="P12" s="1205" t="s">
        <v>322</v>
      </c>
      <c r="Q12" s="1205" t="s">
        <v>435</v>
      </c>
      <c r="R12" s="1206" t="s">
        <v>1066</v>
      </c>
      <c r="S12" s="1206"/>
      <c r="T12" s="1206" t="s">
        <v>1066</v>
      </c>
      <c r="U12" s="1206" t="s">
        <v>1066</v>
      </c>
      <c r="V12" s="1207" t="s">
        <v>1303</v>
      </c>
      <c r="W12" s="1181"/>
      <c r="X12" s="1181"/>
      <c r="Y12" s="1177" t="s">
        <v>1304</v>
      </c>
      <c r="Z12" s="1176" t="s">
        <v>1066</v>
      </c>
      <c r="AA12" s="1176" t="s">
        <v>1066</v>
      </c>
      <c r="AB12" s="1176" t="s">
        <v>1066</v>
      </c>
      <c r="AC12" s="1175" t="s">
        <v>1303</v>
      </c>
      <c r="AD12" s="1180" t="s">
        <v>1304</v>
      </c>
      <c r="AE12" s="1179" t="s">
        <v>1066</v>
      </c>
      <c r="AF12" s="1179" t="s">
        <v>1066</v>
      </c>
      <c r="AG12" s="1179" t="s">
        <v>1066</v>
      </c>
      <c r="AH12" s="1178" t="s">
        <v>1303</v>
      </c>
      <c r="AI12" s="1177" t="s">
        <v>1065</v>
      </c>
      <c r="AJ12" s="1177" t="s">
        <v>322</v>
      </c>
      <c r="AK12" s="1177" t="s">
        <v>435</v>
      </c>
      <c r="AL12" s="1176" t="s">
        <v>1066</v>
      </c>
      <c r="AM12" s="1176" t="s">
        <v>1066</v>
      </c>
      <c r="AN12" s="1176" t="s">
        <v>1066</v>
      </c>
      <c r="AO12" s="1176" t="s">
        <v>1066</v>
      </c>
      <c r="AP12" s="1175" t="s">
        <v>1303</v>
      </c>
      <c r="AQ12" s="1746" t="s">
        <v>322</v>
      </c>
      <c r="AR12" s="1746" t="s">
        <v>1065</v>
      </c>
      <c r="AS12" s="1746" t="s">
        <v>435</v>
      </c>
      <c r="AT12" s="1747" t="s">
        <v>1066</v>
      </c>
      <c r="AU12" s="1747" t="s">
        <v>1066</v>
      </c>
      <c r="AV12" s="1747" t="s">
        <v>1066</v>
      </c>
      <c r="AW12" s="1747" t="s">
        <v>1066</v>
      </c>
      <c r="AX12" s="2423" t="s">
        <v>322</v>
      </c>
      <c r="AY12" s="2423" t="s">
        <v>1065</v>
      </c>
      <c r="AZ12" s="2423" t="s">
        <v>435</v>
      </c>
      <c r="BA12" s="2424" t="s">
        <v>1066</v>
      </c>
      <c r="BB12" s="2424" t="s">
        <v>1066</v>
      </c>
      <c r="BC12" s="2424" t="s">
        <v>1066</v>
      </c>
      <c r="BD12" s="2424" t="s">
        <v>1066</v>
      </c>
      <c r="BE12" s="959"/>
    </row>
    <row r="13" spans="1:57" ht="13.9" hidden="1" customHeight="1">
      <c r="B13" s="1167"/>
      <c r="C13" s="1121" t="s">
        <v>1067</v>
      </c>
      <c r="D13" s="1135"/>
      <c r="E13" s="1132">
        <f>SUM(E14:E33)</f>
        <v>0</v>
      </c>
      <c r="F13" s="1132">
        <f>SUM(F14:F33)</f>
        <v>0</v>
      </c>
      <c r="G13" s="1132">
        <f>SUM(G14:G33)</f>
        <v>0</v>
      </c>
      <c r="H13" s="1132">
        <f>SUM(H14:H33)</f>
        <v>0</v>
      </c>
      <c r="I13" s="1132">
        <f t="shared" ref="I13:I76" si="0">SUM(F13:H13)</f>
        <v>0</v>
      </c>
      <c r="J13" s="1134">
        <f>SUM(J14:J33)</f>
        <v>0</v>
      </c>
      <c r="K13" s="1134">
        <f>SUM(K14:K33)</f>
        <v>0</v>
      </c>
      <c r="L13" s="1134">
        <f>SUM(L14:L33)</f>
        <v>0</v>
      </c>
      <c r="M13" s="1133">
        <f>SUM(M14:M33)</f>
        <v>0</v>
      </c>
      <c r="N13" s="1133">
        <f t="shared" ref="N13:N76" si="1">SUM(K13:M13)</f>
        <v>0</v>
      </c>
      <c r="O13" s="1133"/>
      <c r="P13" s="1208">
        <f>SUM(P14:P33)</f>
        <v>0</v>
      </c>
      <c r="Q13" s="1208"/>
      <c r="R13" s="1209">
        <f>SUM(R14:R33)</f>
        <v>0</v>
      </c>
      <c r="S13" s="1209"/>
      <c r="T13" s="1209">
        <f>SUM(T14:T33)</f>
        <v>0</v>
      </c>
      <c r="U13" s="1209">
        <f>SUM(U14:U33)</f>
        <v>0</v>
      </c>
      <c r="V13" s="1209">
        <f t="shared" ref="V13:V76" si="2">SUM(R13:U13)</f>
        <v>0</v>
      </c>
      <c r="W13" s="1132"/>
      <c r="X13" s="1132"/>
      <c r="Y13" s="1166">
        <f>SUM(Y14:Y33)</f>
        <v>0</v>
      </c>
      <c r="Z13" s="1129">
        <f>SUM(Z14:Z33)</f>
        <v>0</v>
      </c>
      <c r="AA13" s="1129">
        <f>SUM(AA14:AA33)</f>
        <v>0</v>
      </c>
      <c r="AB13" s="1129">
        <f>SUM(AB14:AB33)</f>
        <v>0</v>
      </c>
      <c r="AC13" s="1129">
        <f t="shared" ref="AC13:AC76" si="3">SUM(Z13:AB13)</f>
        <v>0</v>
      </c>
      <c r="AD13" s="1130">
        <f>SUM(AD14:AD33)</f>
        <v>0</v>
      </c>
      <c r="AE13" s="1130">
        <f>SUM(AE14:AE33)</f>
        <v>0</v>
      </c>
      <c r="AF13" s="1130">
        <f>SUM(AF14:AF33)</f>
        <v>0</v>
      </c>
      <c r="AG13" s="1130">
        <f>SUM(AG14:AG33)</f>
        <v>0</v>
      </c>
      <c r="AH13" s="1130">
        <f t="shared" ref="AH13:AH76" si="4">SUM(AE13:AG13)</f>
        <v>0</v>
      </c>
      <c r="AI13" s="1166">
        <f>SUM(AI14:AI33)</f>
        <v>0</v>
      </c>
      <c r="AJ13" s="1166"/>
      <c r="AK13" s="1166"/>
      <c r="AL13" s="1129">
        <f>SUM(AL14:AL33)</f>
        <v>0</v>
      </c>
      <c r="AM13" s="1129"/>
      <c r="AN13" s="1129">
        <f>SUM(AN14:AN33)</f>
        <v>0</v>
      </c>
      <c r="AO13" s="1129">
        <f>SUM(AO14:AO33)</f>
        <v>0</v>
      </c>
      <c r="AP13" s="1129">
        <f t="shared" ref="AP13:AP76" si="5">SUM(AL13:AO13)</f>
        <v>0</v>
      </c>
      <c r="AQ13" s="1748"/>
      <c r="AR13" s="1748"/>
      <c r="AS13" s="1748"/>
      <c r="AT13" s="1748"/>
      <c r="AU13" s="1748"/>
      <c r="AV13" s="1748"/>
      <c r="AW13" s="1748"/>
      <c r="AX13" s="2425"/>
      <c r="AY13" s="2425"/>
      <c r="AZ13" s="2425"/>
      <c r="BA13" s="2425"/>
      <c r="BB13" s="2425"/>
      <c r="BC13" s="2425"/>
      <c r="BD13" s="2425"/>
      <c r="BE13" s="959"/>
    </row>
    <row r="14" spans="1:57" ht="11.25" hidden="1" customHeight="1">
      <c r="A14" s="1097" t="s">
        <v>1224</v>
      </c>
      <c r="B14" s="1167"/>
      <c r="C14" s="815" t="s">
        <v>187</v>
      </c>
      <c r="D14" s="1103"/>
      <c r="E14" s="1128">
        <f>1-1</f>
        <v>0</v>
      </c>
      <c r="F14" s="1128"/>
      <c r="G14" s="1128">
        <f>20000-20000</f>
        <v>0</v>
      </c>
      <c r="H14" s="1128"/>
      <c r="I14" s="1128">
        <f t="shared" si="0"/>
        <v>0</v>
      </c>
      <c r="J14" s="1102">
        <f>1-1</f>
        <v>0</v>
      </c>
      <c r="K14" s="1102"/>
      <c r="L14" s="1102">
        <f>20000-20000</f>
        <v>0</v>
      </c>
      <c r="M14" s="1152"/>
      <c r="N14" s="1152">
        <f t="shared" si="1"/>
        <v>0</v>
      </c>
      <c r="O14" s="1152"/>
      <c r="P14" s="1210">
        <f>E14+J14</f>
        <v>0</v>
      </c>
      <c r="Q14" s="1210"/>
      <c r="R14" s="1211">
        <f t="shared" ref="R14:R17" si="6">F14+K14</f>
        <v>0</v>
      </c>
      <c r="S14" s="1211"/>
      <c r="T14" s="1211">
        <f t="shared" ref="T14:U17" si="7">G14+L14</f>
        <v>0</v>
      </c>
      <c r="U14" s="1211">
        <f t="shared" si="7"/>
        <v>0</v>
      </c>
      <c r="V14" s="1211">
        <f t="shared" si="2"/>
        <v>0</v>
      </c>
      <c r="W14" s="1128"/>
      <c r="X14" s="1128"/>
      <c r="Y14" s="1173"/>
      <c r="Z14" s="1127"/>
      <c r="AA14" s="1127"/>
      <c r="AB14" s="1127"/>
      <c r="AC14" s="1127">
        <f t="shared" si="3"/>
        <v>0</v>
      </c>
      <c r="AD14" s="1150">
        <f>1-1</f>
        <v>0</v>
      </c>
      <c r="AE14" s="1150"/>
      <c r="AF14" s="1150">
        <f>20000-20000</f>
        <v>0</v>
      </c>
      <c r="AG14" s="1150"/>
      <c r="AH14" s="1150">
        <f t="shared" si="4"/>
        <v>0</v>
      </c>
      <c r="AI14" s="1173">
        <f>Y14+AD14</f>
        <v>0</v>
      </c>
      <c r="AJ14" s="1173"/>
      <c r="AK14" s="1173"/>
      <c r="AL14" s="1127">
        <f t="shared" ref="AL14:AL17" si="8">Z14+AE14</f>
        <v>0</v>
      </c>
      <c r="AM14" s="1127"/>
      <c r="AN14" s="1127">
        <f t="shared" ref="AN14:AO17" si="9">AA14+AF14</f>
        <v>0</v>
      </c>
      <c r="AO14" s="1127">
        <f t="shared" si="9"/>
        <v>0</v>
      </c>
      <c r="AP14" s="1127">
        <f t="shared" si="5"/>
        <v>0</v>
      </c>
      <c r="AQ14" s="1749"/>
      <c r="AR14" s="1749"/>
      <c r="AS14" s="1749"/>
      <c r="AT14" s="1749"/>
      <c r="AU14" s="1749"/>
      <c r="AV14" s="1749"/>
      <c r="AW14" s="1749"/>
      <c r="AX14" s="2426"/>
      <c r="AY14" s="2426"/>
      <c r="AZ14" s="2426"/>
      <c r="BA14" s="2426"/>
      <c r="BB14" s="2426"/>
      <c r="BC14" s="2426"/>
      <c r="BD14" s="2426"/>
      <c r="BE14" s="959"/>
    </row>
    <row r="15" spans="1:57" ht="11.25" hidden="1" customHeight="1">
      <c r="B15" s="1167"/>
      <c r="C15" s="815" t="s">
        <v>1302</v>
      </c>
      <c r="D15" s="1101"/>
      <c r="E15" s="1139">
        <f>1-1</f>
        <v>0</v>
      </c>
      <c r="F15" s="1139"/>
      <c r="G15" s="1139">
        <f>20000-20000</f>
        <v>0</v>
      </c>
      <c r="H15" s="1139">
        <f>10000-10000</f>
        <v>0</v>
      </c>
      <c r="I15" s="1139">
        <f t="shared" si="0"/>
        <v>0</v>
      </c>
      <c r="J15" s="1141">
        <f>1-1</f>
        <v>0</v>
      </c>
      <c r="K15" s="1141"/>
      <c r="L15" s="1141">
        <f>20000-20000</f>
        <v>0</v>
      </c>
      <c r="M15" s="1140">
        <f>10000-10000</f>
        <v>0</v>
      </c>
      <c r="N15" s="1140">
        <f t="shared" si="1"/>
        <v>0</v>
      </c>
      <c r="O15" s="1140"/>
      <c r="P15" s="1212">
        <f>E15+J15</f>
        <v>0</v>
      </c>
      <c r="Q15" s="1212"/>
      <c r="R15" s="1213">
        <f t="shared" si="6"/>
        <v>0</v>
      </c>
      <c r="S15" s="1213"/>
      <c r="T15" s="1213">
        <f t="shared" si="7"/>
        <v>0</v>
      </c>
      <c r="U15" s="1213">
        <f t="shared" si="7"/>
        <v>0</v>
      </c>
      <c r="V15" s="1213">
        <f t="shared" si="2"/>
        <v>0</v>
      </c>
      <c r="W15" s="1139"/>
      <c r="X15" s="1139"/>
      <c r="Y15" s="1170"/>
      <c r="Z15" s="1136"/>
      <c r="AA15" s="1136"/>
      <c r="AB15" s="1136">
        <f>10000-10000</f>
        <v>0</v>
      </c>
      <c r="AC15" s="1136">
        <f t="shared" si="3"/>
        <v>0</v>
      </c>
      <c r="AD15" s="1137">
        <f>1-1</f>
        <v>0</v>
      </c>
      <c r="AE15" s="1137"/>
      <c r="AF15" s="1137">
        <f>20000-20000</f>
        <v>0</v>
      </c>
      <c r="AG15" s="1137">
        <f>10000-10000</f>
        <v>0</v>
      </c>
      <c r="AH15" s="1137">
        <f t="shared" si="4"/>
        <v>0</v>
      </c>
      <c r="AI15" s="1170">
        <f>Y15+AD15</f>
        <v>0</v>
      </c>
      <c r="AJ15" s="1170"/>
      <c r="AK15" s="1170"/>
      <c r="AL15" s="1136">
        <f t="shared" si="8"/>
        <v>0</v>
      </c>
      <c r="AM15" s="1136"/>
      <c r="AN15" s="1136">
        <f t="shared" si="9"/>
        <v>0</v>
      </c>
      <c r="AO15" s="1136">
        <f t="shared" si="9"/>
        <v>0</v>
      </c>
      <c r="AP15" s="1136">
        <f t="shared" si="5"/>
        <v>0</v>
      </c>
      <c r="AQ15" s="1749"/>
      <c r="AR15" s="1749"/>
      <c r="AS15" s="1749"/>
      <c r="AT15" s="1749"/>
      <c r="AU15" s="1749"/>
      <c r="AV15" s="1749"/>
      <c r="AW15" s="1749"/>
      <c r="AX15" s="2426"/>
      <c r="AY15" s="2426"/>
      <c r="AZ15" s="2426"/>
      <c r="BA15" s="2426"/>
      <c r="BB15" s="2426"/>
      <c r="BC15" s="2426"/>
      <c r="BD15" s="2426"/>
      <c r="BE15" s="959"/>
    </row>
    <row r="16" spans="1:57" ht="11.25" hidden="1" customHeight="1">
      <c r="A16" s="1113" t="s">
        <v>1234</v>
      </c>
      <c r="B16" s="1168"/>
      <c r="C16" s="815" t="s">
        <v>94</v>
      </c>
      <c r="D16" s="1101"/>
      <c r="E16" s="1139"/>
      <c r="F16" s="1139"/>
      <c r="G16" s="1139"/>
      <c r="H16" s="1139"/>
      <c r="I16" s="1139">
        <f t="shared" si="0"/>
        <v>0</v>
      </c>
      <c r="J16" s="1141"/>
      <c r="K16" s="1141"/>
      <c r="L16" s="1141"/>
      <c r="M16" s="1140"/>
      <c r="N16" s="1140">
        <f t="shared" si="1"/>
        <v>0</v>
      </c>
      <c r="O16" s="1140"/>
      <c r="P16" s="1212">
        <f>E16+J16</f>
        <v>0</v>
      </c>
      <c r="Q16" s="1212"/>
      <c r="R16" s="1213">
        <f t="shared" si="6"/>
        <v>0</v>
      </c>
      <c r="S16" s="1213"/>
      <c r="T16" s="1213">
        <f t="shared" si="7"/>
        <v>0</v>
      </c>
      <c r="U16" s="1213">
        <f t="shared" si="7"/>
        <v>0</v>
      </c>
      <c r="V16" s="1213">
        <f t="shared" si="2"/>
        <v>0</v>
      </c>
      <c r="W16" s="1139"/>
      <c r="X16" s="1139"/>
      <c r="Y16" s="1170"/>
      <c r="Z16" s="1136"/>
      <c r="AA16" s="1136"/>
      <c r="AB16" s="1136"/>
      <c r="AC16" s="1136">
        <f t="shared" si="3"/>
        <v>0</v>
      </c>
      <c r="AD16" s="1137"/>
      <c r="AE16" s="1137"/>
      <c r="AF16" s="1137"/>
      <c r="AG16" s="1137"/>
      <c r="AH16" s="1137">
        <f t="shared" si="4"/>
        <v>0</v>
      </c>
      <c r="AI16" s="1170">
        <f>Y16+AD16</f>
        <v>0</v>
      </c>
      <c r="AJ16" s="1170"/>
      <c r="AK16" s="1170"/>
      <c r="AL16" s="1136">
        <f t="shared" si="8"/>
        <v>0</v>
      </c>
      <c r="AM16" s="1136"/>
      <c r="AN16" s="1136">
        <f t="shared" si="9"/>
        <v>0</v>
      </c>
      <c r="AO16" s="1136">
        <f t="shared" si="9"/>
        <v>0</v>
      </c>
      <c r="AP16" s="1136">
        <f t="shared" si="5"/>
        <v>0</v>
      </c>
      <c r="AQ16" s="1749"/>
      <c r="AR16" s="1749"/>
      <c r="AS16" s="1749"/>
      <c r="AT16" s="1749"/>
      <c r="AU16" s="1749"/>
      <c r="AV16" s="1749"/>
      <c r="AW16" s="1749"/>
      <c r="AX16" s="2426"/>
      <c r="AY16" s="2426"/>
      <c r="AZ16" s="2426"/>
      <c r="BA16" s="2426"/>
      <c r="BB16" s="2426"/>
      <c r="BC16" s="2426"/>
      <c r="BD16" s="2426"/>
      <c r="BE16" s="959"/>
    </row>
    <row r="17" spans="2:57" ht="11.25" hidden="1" customHeight="1">
      <c r="B17" s="1167"/>
      <c r="C17" s="815" t="s">
        <v>1301</v>
      </c>
      <c r="D17" s="1101"/>
      <c r="E17" s="1139"/>
      <c r="F17" s="1139"/>
      <c r="G17" s="1139"/>
      <c r="H17" s="1139"/>
      <c r="I17" s="1139">
        <f t="shared" si="0"/>
        <v>0</v>
      </c>
      <c r="J17" s="1141"/>
      <c r="K17" s="1141"/>
      <c r="L17" s="1141"/>
      <c r="M17" s="1140"/>
      <c r="N17" s="1140">
        <f t="shared" si="1"/>
        <v>0</v>
      </c>
      <c r="O17" s="1140"/>
      <c r="P17" s="1212">
        <f>E17+J17</f>
        <v>0</v>
      </c>
      <c r="Q17" s="1212"/>
      <c r="R17" s="1213">
        <f t="shared" si="6"/>
        <v>0</v>
      </c>
      <c r="S17" s="1213"/>
      <c r="T17" s="1213">
        <f t="shared" si="7"/>
        <v>0</v>
      </c>
      <c r="U17" s="1213">
        <f t="shared" si="7"/>
        <v>0</v>
      </c>
      <c r="V17" s="1213">
        <f t="shared" si="2"/>
        <v>0</v>
      </c>
      <c r="W17" s="1139"/>
      <c r="X17" s="1139"/>
      <c r="Y17" s="1170"/>
      <c r="Z17" s="1136"/>
      <c r="AA17" s="1136"/>
      <c r="AB17" s="1136"/>
      <c r="AC17" s="1136">
        <f t="shared" si="3"/>
        <v>0</v>
      </c>
      <c r="AD17" s="1137"/>
      <c r="AE17" s="1137"/>
      <c r="AF17" s="1137"/>
      <c r="AG17" s="1137"/>
      <c r="AH17" s="1137">
        <f t="shared" si="4"/>
        <v>0</v>
      </c>
      <c r="AI17" s="1170">
        <f>Y17+AD17</f>
        <v>0</v>
      </c>
      <c r="AJ17" s="1170"/>
      <c r="AK17" s="1170"/>
      <c r="AL17" s="1136">
        <f t="shared" si="8"/>
        <v>0</v>
      </c>
      <c r="AM17" s="1136"/>
      <c r="AN17" s="1136">
        <f t="shared" si="9"/>
        <v>0</v>
      </c>
      <c r="AO17" s="1136">
        <f t="shared" si="9"/>
        <v>0</v>
      </c>
      <c r="AP17" s="1136">
        <f t="shared" si="5"/>
        <v>0</v>
      </c>
      <c r="AQ17" s="1749"/>
      <c r="AR17" s="1749"/>
      <c r="AS17" s="1749"/>
      <c r="AT17" s="1749"/>
      <c r="AU17" s="1749"/>
      <c r="AV17" s="1749"/>
      <c r="AW17" s="1749"/>
      <c r="AX17" s="2426"/>
      <c r="AY17" s="2426"/>
      <c r="AZ17" s="2426"/>
      <c r="BA17" s="2426"/>
      <c r="BB17" s="2426"/>
      <c r="BC17" s="2426"/>
      <c r="BD17" s="2426"/>
      <c r="BE17" s="959"/>
    </row>
    <row r="18" spans="2:57" ht="11.25" hidden="1" customHeight="1">
      <c r="B18" s="1167"/>
      <c r="C18" s="1156"/>
      <c r="D18" s="1101"/>
      <c r="E18" s="1139"/>
      <c r="F18" s="1139"/>
      <c r="G18" s="1139"/>
      <c r="H18" s="1139"/>
      <c r="I18" s="1139">
        <f t="shared" si="0"/>
        <v>0</v>
      </c>
      <c r="J18" s="1141"/>
      <c r="K18" s="1141"/>
      <c r="L18" s="1141"/>
      <c r="M18" s="1140"/>
      <c r="N18" s="1140">
        <f t="shared" si="1"/>
        <v>0</v>
      </c>
      <c r="O18" s="1140"/>
      <c r="P18" s="1212"/>
      <c r="Q18" s="1212"/>
      <c r="R18" s="1213"/>
      <c r="S18" s="1213"/>
      <c r="T18" s="1213"/>
      <c r="U18" s="1213"/>
      <c r="V18" s="1213">
        <f t="shared" si="2"/>
        <v>0</v>
      </c>
      <c r="W18" s="1139"/>
      <c r="X18" s="1139"/>
      <c r="Y18" s="1170"/>
      <c r="Z18" s="1136"/>
      <c r="AA18" s="1136"/>
      <c r="AB18" s="1136"/>
      <c r="AC18" s="1136">
        <f t="shared" si="3"/>
        <v>0</v>
      </c>
      <c r="AD18" s="1137"/>
      <c r="AE18" s="1137"/>
      <c r="AF18" s="1137"/>
      <c r="AG18" s="1137"/>
      <c r="AH18" s="1137">
        <f t="shared" si="4"/>
        <v>0</v>
      </c>
      <c r="AI18" s="1170"/>
      <c r="AJ18" s="1170"/>
      <c r="AK18" s="1170"/>
      <c r="AL18" s="1136"/>
      <c r="AM18" s="1136"/>
      <c r="AN18" s="1136"/>
      <c r="AO18" s="1136"/>
      <c r="AP18" s="1136">
        <f t="shared" si="5"/>
        <v>0</v>
      </c>
      <c r="AQ18" s="1749"/>
      <c r="AR18" s="1749"/>
      <c r="AS18" s="1749"/>
      <c r="AT18" s="1749"/>
      <c r="AU18" s="1749"/>
      <c r="AV18" s="1749"/>
      <c r="AW18" s="1749"/>
      <c r="AX18" s="2426"/>
      <c r="AY18" s="2426"/>
      <c r="AZ18" s="2426"/>
      <c r="BA18" s="2426"/>
      <c r="BB18" s="2426"/>
      <c r="BC18" s="2426"/>
      <c r="BD18" s="2426"/>
      <c r="BE18" s="959"/>
    </row>
    <row r="19" spans="2:57" ht="11.25" hidden="1" customHeight="1">
      <c r="B19" s="1167"/>
      <c r="C19" s="1156"/>
      <c r="D19" s="1101"/>
      <c r="E19" s="1139"/>
      <c r="F19" s="1139"/>
      <c r="G19" s="1139"/>
      <c r="H19" s="1139"/>
      <c r="I19" s="1139">
        <f t="shared" si="0"/>
        <v>0</v>
      </c>
      <c r="J19" s="1141"/>
      <c r="K19" s="1141"/>
      <c r="L19" s="1141"/>
      <c r="M19" s="1140"/>
      <c r="N19" s="1140">
        <f t="shared" si="1"/>
        <v>0</v>
      </c>
      <c r="O19" s="1140"/>
      <c r="P19" s="1212"/>
      <c r="Q19" s="1212"/>
      <c r="R19" s="1213"/>
      <c r="S19" s="1213"/>
      <c r="T19" s="1213"/>
      <c r="U19" s="1213"/>
      <c r="V19" s="1213">
        <f t="shared" si="2"/>
        <v>0</v>
      </c>
      <c r="W19" s="1139"/>
      <c r="X19" s="1139"/>
      <c r="Y19" s="1170"/>
      <c r="Z19" s="1136"/>
      <c r="AA19" s="1136"/>
      <c r="AB19" s="1136"/>
      <c r="AC19" s="1136">
        <f t="shared" si="3"/>
        <v>0</v>
      </c>
      <c r="AD19" s="1137"/>
      <c r="AE19" s="1137"/>
      <c r="AF19" s="1137"/>
      <c r="AG19" s="1137"/>
      <c r="AH19" s="1137">
        <f t="shared" si="4"/>
        <v>0</v>
      </c>
      <c r="AI19" s="1170"/>
      <c r="AJ19" s="1170"/>
      <c r="AK19" s="1170"/>
      <c r="AL19" s="1136"/>
      <c r="AM19" s="1136"/>
      <c r="AN19" s="1136"/>
      <c r="AO19" s="1136"/>
      <c r="AP19" s="1136">
        <f t="shared" si="5"/>
        <v>0</v>
      </c>
      <c r="AQ19" s="1749"/>
      <c r="AR19" s="1749"/>
      <c r="AS19" s="1749"/>
      <c r="AT19" s="1749"/>
      <c r="AU19" s="1749"/>
      <c r="AV19" s="1749"/>
      <c r="AW19" s="1749"/>
      <c r="AX19" s="2426"/>
      <c r="AY19" s="2426"/>
      <c r="AZ19" s="2426"/>
      <c r="BA19" s="2426"/>
      <c r="BB19" s="2426"/>
      <c r="BC19" s="2426"/>
      <c r="BD19" s="2426"/>
      <c r="BE19" s="959"/>
    </row>
    <row r="20" spans="2:57" ht="11.25" hidden="1" customHeight="1">
      <c r="B20" s="1167"/>
      <c r="C20" s="1156"/>
      <c r="D20" s="1101"/>
      <c r="E20" s="1139"/>
      <c r="F20" s="1139"/>
      <c r="G20" s="1139"/>
      <c r="H20" s="1139"/>
      <c r="I20" s="1139">
        <f t="shared" si="0"/>
        <v>0</v>
      </c>
      <c r="J20" s="1141"/>
      <c r="K20" s="1141"/>
      <c r="L20" s="1141"/>
      <c r="M20" s="1140"/>
      <c r="N20" s="1140">
        <f t="shared" si="1"/>
        <v>0</v>
      </c>
      <c r="O20" s="1140"/>
      <c r="P20" s="1212"/>
      <c r="Q20" s="1212"/>
      <c r="R20" s="1213"/>
      <c r="S20" s="1213"/>
      <c r="T20" s="1213"/>
      <c r="U20" s="1213"/>
      <c r="V20" s="1213">
        <f t="shared" si="2"/>
        <v>0</v>
      </c>
      <c r="W20" s="1139"/>
      <c r="X20" s="1139"/>
      <c r="Y20" s="1170"/>
      <c r="Z20" s="1136"/>
      <c r="AA20" s="1136"/>
      <c r="AB20" s="1136"/>
      <c r="AC20" s="1136">
        <f t="shared" si="3"/>
        <v>0</v>
      </c>
      <c r="AD20" s="1137"/>
      <c r="AE20" s="1137"/>
      <c r="AF20" s="1137"/>
      <c r="AG20" s="1137"/>
      <c r="AH20" s="1137">
        <f t="shared" si="4"/>
        <v>0</v>
      </c>
      <c r="AI20" s="1170"/>
      <c r="AJ20" s="1170"/>
      <c r="AK20" s="1170"/>
      <c r="AL20" s="1136"/>
      <c r="AM20" s="1136"/>
      <c r="AN20" s="1136"/>
      <c r="AO20" s="1136"/>
      <c r="AP20" s="1136">
        <f t="shared" si="5"/>
        <v>0</v>
      </c>
      <c r="AQ20" s="1749"/>
      <c r="AR20" s="1749"/>
      <c r="AS20" s="1749"/>
      <c r="AT20" s="1749"/>
      <c r="AU20" s="1749"/>
      <c r="AV20" s="1749"/>
      <c r="AW20" s="1749"/>
      <c r="AX20" s="2426"/>
      <c r="AY20" s="2426"/>
      <c r="AZ20" s="2426"/>
      <c r="BA20" s="2426"/>
      <c r="BB20" s="2426"/>
      <c r="BC20" s="2426"/>
      <c r="BD20" s="2426"/>
      <c r="BE20" s="959"/>
    </row>
    <row r="21" spans="2:57" ht="11.25" hidden="1" customHeight="1">
      <c r="B21" s="1167"/>
      <c r="C21" s="1156"/>
      <c r="D21" s="1101"/>
      <c r="E21" s="1139"/>
      <c r="F21" s="1139"/>
      <c r="G21" s="1139"/>
      <c r="H21" s="1139"/>
      <c r="I21" s="1139">
        <f t="shared" si="0"/>
        <v>0</v>
      </c>
      <c r="J21" s="1141"/>
      <c r="K21" s="1141"/>
      <c r="L21" s="1141"/>
      <c r="M21" s="1140"/>
      <c r="N21" s="1140">
        <f t="shared" si="1"/>
        <v>0</v>
      </c>
      <c r="O21" s="1140"/>
      <c r="P21" s="1212"/>
      <c r="Q21" s="1212"/>
      <c r="R21" s="1213"/>
      <c r="S21" s="1213"/>
      <c r="T21" s="1213"/>
      <c r="U21" s="1213"/>
      <c r="V21" s="1213">
        <f t="shared" si="2"/>
        <v>0</v>
      </c>
      <c r="W21" s="1139"/>
      <c r="X21" s="1139"/>
      <c r="Y21" s="1170"/>
      <c r="Z21" s="1136"/>
      <c r="AA21" s="1136"/>
      <c r="AB21" s="1136"/>
      <c r="AC21" s="1136">
        <f t="shared" si="3"/>
        <v>0</v>
      </c>
      <c r="AD21" s="1137"/>
      <c r="AE21" s="1137"/>
      <c r="AF21" s="1137"/>
      <c r="AG21" s="1137"/>
      <c r="AH21" s="1137">
        <f t="shared" si="4"/>
        <v>0</v>
      </c>
      <c r="AI21" s="1170"/>
      <c r="AJ21" s="1170"/>
      <c r="AK21" s="1170"/>
      <c r="AL21" s="1136"/>
      <c r="AM21" s="1136"/>
      <c r="AN21" s="1136"/>
      <c r="AO21" s="1136"/>
      <c r="AP21" s="1136">
        <f t="shared" si="5"/>
        <v>0</v>
      </c>
      <c r="AQ21" s="1749"/>
      <c r="AR21" s="1749"/>
      <c r="AS21" s="1749"/>
      <c r="AT21" s="1749"/>
      <c r="AU21" s="1749"/>
      <c r="AV21" s="1749"/>
      <c r="AW21" s="1749"/>
      <c r="AX21" s="2426"/>
      <c r="AY21" s="2426"/>
      <c r="AZ21" s="2426"/>
      <c r="BA21" s="2426"/>
      <c r="BB21" s="2426"/>
      <c r="BC21" s="2426"/>
      <c r="BD21" s="2426"/>
      <c r="BE21" s="959"/>
    </row>
    <row r="22" spans="2:57" ht="11.25" hidden="1" customHeight="1">
      <c r="B22" s="1167"/>
      <c r="C22" s="1156"/>
      <c r="D22" s="1101"/>
      <c r="E22" s="1139"/>
      <c r="F22" s="1139"/>
      <c r="G22" s="1139"/>
      <c r="H22" s="1139"/>
      <c r="I22" s="1139">
        <f t="shared" si="0"/>
        <v>0</v>
      </c>
      <c r="J22" s="1141"/>
      <c r="K22" s="1141"/>
      <c r="L22" s="1141"/>
      <c r="M22" s="1140"/>
      <c r="N22" s="1140">
        <f t="shared" si="1"/>
        <v>0</v>
      </c>
      <c r="O22" s="1140"/>
      <c r="P22" s="1212"/>
      <c r="Q22" s="1212"/>
      <c r="R22" s="1213"/>
      <c r="S22" s="1213"/>
      <c r="T22" s="1213"/>
      <c r="U22" s="1213"/>
      <c r="V22" s="1213">
        <f t="shared" si="2"/>
        <v>0</v>
      </c>
      <c r="W22" s="1139"/>
      <c r="X22" s="1139"/>
      <c r="Y22" s="1170"/>
      <c r="Z22" s="1136"/>
      <c r="AA22" s="1136"/>
      <c r="AB22" s="1136"/>
      <c r="AC22" s="1136">
        <f t="shared" si="3"/>
        <v>0</v>
      </c>
      <c r="AD22" s="1137"/>
      <c r="AE22" s="1137"/>
      <c r="AF22" s="1137"/>
      <c r="AG22" s="1137"/>
      <c r="AH22" s="1137">
        <f t="shared" si="4"/>
        <v>0</v>
      </c>
      <c r="AI22" s="1170"/>
      <c r="AJ22" s="1170"/>
      <c r="AK22" s="1170"/>
      <c r="AL22" s="1136"/>
      <c r="AM22" s="1136"/>
      <c r="AN22" s="1136"/>
      <c r="AO22" s="1136"/>
      <c r="AP22" s="1136">
        <f t="shared" si="5"/>
        <v>0</v>
      </c>
      <c r="AQ22" s="1749"/>
      <c r="AR22" s="1749"/>
      <c r="AS22" s="1749"/>
      <c r="AT22" s="1749"/>
      <c r="AU22" s="1749"/>
      <c r="AV22" s="1749"/>
      <c r="AW22" s="1749"/>
      <c r="AX22" s="2426"/>
      <c r="AY22" s="2426"/>
      <c r="AZ22" s="2426"/>
      <c r="BA22" s="2426"/>
      <c r="BB22" s="2426"/>
      <c r="BC22" s="2426"/>
      <c r="BD22" s="2426"/>
      <c r="BE22" s="959"/>
    </row>
    <row r="23" spans="2:57" ht="11.25" hidden="1" customHeight="1">
      <c r="B23" s="1167"/>
      <c r="C23" s="1156"/>
      <c r="D23" s="1101"/>
      <c r="E23" s="1139"/>
      <c r="F23" s="1139"/>
      <c r="G23" s="1139"/>
      <c r="H23" s="1139"/>
      <c r="I23" s="1139">
        <f t="shared" si="0"/>
        <v>0</v>
      </c>
      <c r="J23" s="1141"/>
      <c r="K23" s="1141"/>
      <c r="L23" s="1141"/>
      <c r="M23" s="1140"/>
      <c r="N23" s="1140">
        <f t="shared" si="1"/>
        <v>0</v>
      </c>
      <c r="O23" s="1140"/>
      <c r="P23" s="1212"/>
      <c r="Q23" s="1212"/>
      <c r="R23" s="1213"/>
      <c r="S23" s="1213"/>
      <c r="T23" s="1213"/>
      <c r="U23" s="1213"/>
      <c r="V23" s="1213">
        <f t="shared" si="2"/>
        <v>0</v>
      </c>
      <c r="W23" s="1139"/>
      <c r="X23" s="1139"/>
      <c r="Y23" s="1170"/>
      <c r="Z23" s="1136"/>
      <c r="AA23" s="1136"/>
      <c r="AB23" s="1136"/>
      <c r="AC23" s="1136">
        <f t="shared" si="3"/>
        <v>0</v>
      </c>
      <c r="AD23" s="1137"/>
      <c r="AE23" s="1137"/>
      <c r="AF23" s="1137"/>
      <c r="AG23" s="1137"/>
      <c r="AH23" s="1137">
        <f t="shared" si="4"/>
        <v>0</v>
      </c>
      <c r="AI23" s="1170"/>
      <c r="AJ23" s="1170"/>
      <c r="AK23" s="1170"/>
      <c r="AL23" s="1136"/>
      <c r="AM23" s="1136"/>
      <c r="AN23" s="1136"/>
      <c r="AO23" s="1136"/>
      <c r="AP23" s="1136">
        <f t="shared" si="5"/>
        <v>0</v>
      </c>
      <c r="AQ23" s="1749"/>
      <c r="AR23" s="1749"/>
      <c r="AS23" s="1749"/>
      <c r="AT23" s="1749"/>
      <c r="AU23" s="1749"/>
      <c r="AV23" s="1749"/>
      <c r="AW23" s="1749"/>
      <c r="AX23" s="2426"/>
      <c r="AY23" s="2426"/>
      <c r="AZ23" s="2426"/>
      <c r="BA23" s="2426"/>
      <c r="BB23" s="2426"/>
      <c r="BC23" s="2426"/>
      <c r="BD23" s="2426"/>
      <c r="BE23" s="959"/>
    </row>
    <row r="24" spans="2:57" ht="11.25" hidden="1" customHeight="1">
      <c r="B24" s="1167"/>
      <c r="C24" s="1156"/>
      <c r="D24" s="1101"/>
      <c r="E24" s="1139"/>
      <c r="F24" s="1139"/>
      <c r="G24" s="1139"/>
      <c r="H24" s="1139"/>
      <c r="I24" s="1139">
        <f t="shared" si="0"/>
        <v>0</v>
      </c>
      <c r="J24" s="1141"/>
      <c r="K24" s="1141"/>
      <c r="L24" s="1141"/>
      <c r="M24" s="1140"/>
      <c r="N24" s="1140">
        <f t="shared" si="1"/>
        <v>0</v>
      </c>
      <c r="O24" s="1140"/>
      <c r="P24" s="1212"/>
      <c r="Q24" s="1212"/>
      <c r="R24" s="1213"/>
      <c r="S24" s="1213"/>
      <c r="T24" s="1213"/>
      <c r="U24" s="1213"/>
      <c r="V24" s="1213">
        <f t="shared" si="2"/>
        <v>0</v>
      </c>
      <c r="W24" s="1139"/>
      <c r="X24" s="1139"/>
      <c r="Y24" s="1170"/>
      <c r="Z24" s="1136"/>
      <c r="AA24" s="1136"/>
      <c r="AB24" s="1136"/>
      <c r="AC24" s="1136">
        <f t="shared" si="3"/>
        <v>0</v>
      </c>
      <c r="AD24" s="1137"/>
      <c r="AE24" s="1137"/>
      <c r="AF24" s="1137"/>
      <c r="AG24" s="1137"/>
      <c r="AH24" s="1137">
        <f t="shared" si="4"/>
        <v>0</v>
      </c>
      <c r="AI24" s="1170"/>
      <c r="AJ24" s="1170"/>
      <c r="AK24" s="1170"/>
      <c r="AL24" s="1136"/>
      <c r="AM24" s="1136"/>
      <c r="AN24" s="1136"/>
      <c r="AO24" s="1136"/>
      <c r="AP24" s="1136">
        <f t="shared" si="5"/>
        <v>0</v>
      </c>
      <c r="AQ24" s="1749"/>
      <c r="AR24" s="1749"/>
      <c r="AS24" s="1749"/>
      <c r="AT24" s="1749"/>
      <c r="AU24" s="1749"/>
      <c r="AV24" s="1749"/>
      <c r="AW24" s="1749"/>
      <c r="AX24" s="2426"/>
      <c r="AY24" s="2426"/>
      <c r="AZ24" s="2426"/>
      <c r="BA24" s="2426"/>
      <c r="BB24" s="2426"/>
      <c r="BC24" s="2426"/>
      <c r="BD24" s="2426"/>
      <c r="BE24" s="959"/>
    </row>
    <row r="25" spans="2:57" ht="11.25" hidden="1" customHeight="1">
      <c r="B25" s="1167"/>
      <c r="C25" s="1156"/>
      <c r="D25" s="1101"/>
      <c r="E25" s="1139"/>
      <c r="F25" s="1139"/>
      <c r="G25" s="1139"/>
      <c r="H25" s="1139"/>
      <c r="I25" s="1139">
        <f t="shared" si="0"/>
        <v>0</v>
      </c>
      <c r="J25" s="1141"/>
      <c r="K25" s="1141"/>
      <c r="L25" s="1141"/>
      <c r="M25" s="1140"/>
      <c r="N25" s="1140">
        <f t="shared" si="1"/>
        <v>0</v>
      </c>
      <c r="O25" s="1140"/>
      <c r="P25" s="1212"/>
      <c r="Q25" s="1212"/>
      <c r="R25" s="1213"/>
      <c r="S25" s="1213"/>
      <c r="T25" s="1213"/>
      <c r="U25" s="1213"/>
      <c r="V25" s="1213">
        <f t="shared" si="2"/>
        <v>0</v>
      </c>
      <c r="W25" s="1139"/>
      <c r="X25" s="1139"/>
      <c r="Y25" s="1170"/>
      <c r="Z25" s="1136"/>
      <c r="AA25" s="1136"/>
      <c r="AB25" s="1136"/>
      <c r="AC25" s="1136">
        <f t="shared" si="3"/>
        <v>0</v>
      </c>
      <c r="AD25" s="1137"/>
      <c r="AE25" s="1137"/>
      <c r="AF25" s="1137"/>
      <c r="AG25" s="1137"/>
      <c r="AH25" s="1137">
        <f t="shared" si="4"/>
        <v>0</v>
      </c>
      <c r="AI25" s="1170"/>
      <c r="AJ25" s="1170"/>
      <c r="AK25" s="1170"/>
      <c r="AL25" s="1136"/>
      <c r="AM25" s="1136"/>
      <c r="AN25" s="1136"/>
      <c r="AO25" s="1136"/>
      <c r="AP25" s="1136">
        <f t="shared" si="5"/>
        <v>0</v>
      </c>
      <c r="AQ25" s="1749"/>
      <c r="AR25" s="1749"/>
      <c r="AS25" s="1749"/>
      <c r="AT25" s="1749"/>
      <c r="AU25" s="1749"/>
      <c r="AV25" s="1749"/>
      <c r="AW25" s="1749"/>
      <c r="AX25" s="2426"/>
      <c r="AY25" s="2426"/>
      <c r="AZ25" s="2426"/>
      <c r="BA25" s="2426"/>
      <c r="BB25" s="2426"/>
      <c r="BC25" s="2426"/>
      <c r="BD25" s="2426"/>
      <c r="BE25" s="959"/>
    </row>
    <row r="26" spans="2:57" ht="11.25" hidden="1" customHeight="1">
      <c r="B26" s="1167"/>
      <c r="C26" s="1156"/>
      <c r="D26" s="1101"/>
      <c r="E26" s="1139"/>
      <c r="F26" s="1139"/>
      <c r="G26" s="1139"/>
      <c r="H26" s="1139"/>
      <c r="I26" s="1139">
        <f t="shared" si="0"/>
        <v>0</v>
      </c>
      <c r="J26" s="1141"/>
      <c r="K26" s="1141"/>
      <c r="L26" s="1141"/>
      <c r="M26" s="1140"/>
      <c r="N26" s="1140">
        <f t="shared" si="1"/>
        <v>0</v>
      </c>
      <c r="O26" s="1140"/>
      <c r="P26" s="1212"/>
      <c r="Q26" s="1212"/>
      <c r="R26" s="1213"/>
      <c r="S26" s="1213"/>
      <c r="T26" s="1213"/>
      <c r="U26" s="1213"/>
      <c r="V26" s="1213">
        <f t="shared" si="2"/>
        <v>0</v>
      </c>
      <c r="W26" s="1139"/>
      <c r="X26" s="1139"/>
      <c r="Y26" s="1170"/>
      <c r="Z26" s="1136"/>
      <c r="AA26" s="1136"/>
      <c r="AB26" s="1136"/>
      <c r="AC26" s="1136">
        <f t="shared" si="3"/>
        <v>0</v>
      </c>
      <c r="AD26" s="1137"/>
      <c r="AE26" s="1137"/>
      <c r="AF26" s="1137"/>
      <c r="AG26" s="1137"/>
      <c r="AH26" s="1137">
        <f t="shared" si="4"/>
        <v>0</v>
      </c>
      <c r="AI26" s="1170"/>
      <c r="AJ26" s="1170"/>
      <c r="AK26" s="1170"/>
      <c r="AL26" s="1136"/>
      <c r="AM26" s="1136"/>
      <c r="AN26" s="1136"/>
      <c r="AO26" s="1136"/>
      <c r="AP26" s="1136">
        <f t="shared" si="5"/>
        <v>0</v>
      </c>
      <c r="AQ26" s="1749"/>
      <c r="AR26" s="1749"/>
      <c r="AS26" s="1749"/>
      <c r="AT26" s="1749"/>
      <c r="AU26" s="1749"/>
      <c r="AV26" s="1749"/>
      <c r="AW26" s="1749"/>
      <c r="AX26" s="2426"/>
      <c r="AY26" s="2426"/>
      <c r="AZ26" s="2426"/>
      <c r="BA26" s="2426"/>
      <c r="BB26" s="2426"/>
      <c r="BC26" s="2426"/>
      <c r="BD26" s="2426"/>
      <c r="BE26" s="959"/>
    </row>
    <row r="27" spans="2:57" ht="11.25" hidden="1" customHeight="1">
      <c r="B27" s="1167"/>
      <c r="C27" s="1156"/>
      <c r="D27" s="1101"/>
      <c r="E27" s="1139"/>
      <c r="F27" s="1139"/>
      <c r="G27" s="1139"/>
      <c r="H27" s="1139"/>
      <c r="I27" s="1139">
        <f t="shared" si="0"/>
        <v>0</v>
      </c>
      <c r="J27" s="1141"/>
      <c r="K27" s="1141"/>
      <c r="L27" s="1141"/>
      <c r="M27" s="1140"/>
      <c r="N27" s="1140">
        <f t="shared" si="1"/>
        <v>0</v>
      </c>
      <c r="O27" s="1140"/>
      <c r="P27" s="1212"/>
      <c r="Q27" s="1212"/>
      <c r="R27" s="1213"/>
      <c r="S27" s="1213"/>
      <c r="T27" s="1213"/>
      <c r="U27" s="1213"/>
      <c r="V27" s="1213">
        <f t="shared" si="2"/>
        <v>0</v>
      </c>
      <c r="W27" s="1139"/>
      <c r="X27" s="1139"/>
      <c r="Y27" s="1170"/>
      <c r="Z27" s="1136"/>
      <c r="AA27" s="1136"/>
      <c r="AB27" s="1136"/>
      <c r="AC27" s="1136">
        <f t="shared" si="3"/>
        <v>0</v>
      </c>
      <c r="AD27" s="1137"/>
      <c r="AE27" s="1137"/>
      <c r="AF27" s="1137"/>
      <c r="AG27" s="1137"/>
      <c r="AH27" s="1137">
        <f t="shared" si="4"/>
        <v>0</v>
      </c>
      <c r="AI27" s="1170"/>
      <c r="AJ27" s="1170"/>
      <c r="AK27" s="1170"/>
      <c r="AL27" s="1136"/>
      <c r="AM27" s="1136"/>
      <c r="AN27" s="1136"/>
      <c r="AO27" s="1136"/>
      <c r="AP27" s="1136">
        <f t="shared" si="5"/>
        <v>0</v>
      </c>
      <c r="AQ27" s="1749"/>
      <c r="AR27" s="1749"/>
      <c r="AS27" s="1749"/>
      <c r="AT27" s="1749"/>
      <c r="AU27" s="1749"/>
      <c r="AV27" s="1749"/>
      <c r="AW27" s="1749"/>
      <c r="AX27" s="2426"/>
      <c r="AY27" s="2426"/>
      <c r="AZ27" s="2426"/>
      <c r="BA27" s="2426"/>
      <c r="BB27" s="2426"/>
      <c r="BC27" s="2426"/>
      <c r="BD27" s="2426"/>
      <c r="BE27" s="959"/>
    </row>
    <row r="28" spans="2:57" ht="11.25" hidden="1" customHeight="1">
      <c r="B28" s="1167"/>
      <c r="C28" s="1156"/>
      <c r="D28" s="1101"/>
      <c r="E28" s="1139"/>
      <c r="F28" s="1139"/>
      <c r="G28" s="1139"/>
      <c r="H28" s="1139"/>
      <c r="I28" s="1139">
        <f t="shared" si="0"/>
        <v>0</v>
      </c>
      <c r="J28" s="1141"/>
      <c r="K28" s="1141"/>
      <c r="L28" s="1141"/>
      <c r="M28" s="1140"/>
      <c r="N28" s="1140">
        <f t="shared" si="1"/>
        <v>0</v>
      </c>
      <c r="O28" s="1140"/>
      <c r="P28" s="1212"/>
      <c r="Q28" s="1212"/>
      <c r="R28" s="1213"/>
      <c r="S28" s="1213"/>
      <c r="T28" s="1213"/>
      <c r="U28" s="1213"/>
      <c r="V28" s="1213">
        <f t="shared" si="2"/>
        <v>0</v>
      </c>
      <c r="W28" s="1139"/>
      <c r="X28" s="1139"/>
      <c r="Y28" s="1170"/>
      <c r="Z28" s="1136"/>
      <c r="AA28" s="1136"/>
      <c r="AB28" s="1136"/>
      <c r="AC28" s="1136">
        <f t="shared" si="3"/>
        <v>0</v>
      </c>
      <c r="AD28" s="1137"/>
      <c r="AE28" s="1137"/>
      <c r="AF28" s="1137"/>
      <c r="AG28" s="1137"/>
      <c r="AH28" s="1137">
        <f t="shared" si="4"/>
        <v>0</v>
      </c>
      <c r="AI28" s="1170"/>
      <c r="AJ28" s="1170"/>
      <c r="AK28" s="1170"/>
      <c r="AL28" s="1136"/>
      <c r="AM28" s="1136"/>
      <c r="AN28" s="1136"/>
      <c r="AO28" s="1136"/>
      <c r="AP28" s="1136">
        <f t="shared" si="5"/>
        <v>0</v>
      </c>
      <c r="AQ28" s="1749"/>
      <c r="AR28" s="1749"/>
      <c r="AS28" s="1749"/>
      <c r="AT28" s="1749"/>
      <c r="AU28" s="1749"/>
      <c r="AV28" s="1749"/>
      <c r="AW28" s="1749"/>
      <c r="AX28" s="2426"/>
      <c r="AY28" s="2426"/>
      <c r="AZ28" s="2426"/>
      <c r="BA28" s="2426"/>
      <c r="BB28" s="2426"/>
      <c r="BC28" s="2426"/>
      <c r="BD28" s="2426"/>
      <c r="BE28" s="959"/>
    </row>
    <row r="29" spans="2:57" ht="11.25" hidden="1" customHeight="1">
      <c r="B29" s="1167"/>
      <c r="C29" s="1156"/>
      <c r="D29" s="1101"/>
      <c r="E29" s="1139"/>
      <c r="F29" s="1139"/>
      <c r="G29" s="1139"/>
      <c r="H29" s="1139"/>
      <c r="I29" s="1139">
        <f t="shared" si="0"/>
        <v>0</v>
      </c>
      <c r="J29" s="1141"/>
      <c r="K29" s="1141"/>
      <c r="L29" s="1141"/>
      <c r="M29" s="1140"/>
      <c r="N29" s="1140">
        <f t="shared" si="1"/>
        <v>0</v>
      </c>
      <c r="O29" s="1140"/>
      <c r="P29" s="1212"/>
      <c r="Q29" s="1212"/>
      <c r="R29" s="1213"/>
      <c r="S29" s="1213"/>
      <c r="T29" s="1213"/>
      <c r="U29" s="1213"/>
      <c r="V29" s="1213">
        <f t="shared" si="2"/>
        <v>0</v>
      </c>
      <c r="W29" s="1139"/>
      <c r="X29" s="1139"/>
      <c r="Y29" s="1170"/>
      <c r="Z29" s="1136"/>
      <c r="AA29" s="1136"/>
      <c r="AB29" s="1136"/>
      <c r="AC29" s="1136">
        <f t="shared" si="3"/>
        <v>0</v>
      </c>
      <c r="AD29" s="1137"/>
      <c r="AE29" s="1137"/>
      <c r="AF29" s="1137"/>
      <c r="AG29" s="1137"/>
      <c r="AH29" s="1137">
        <f t="shared" si="4"/>
        <v>0</v>
      </c>
      <c r="AI29" s="1170"/>
      <c r="AJ29" s="1170"/>
      <c r="AK29" s="1170"/>
      <c r="AL29" s="1136"/>
      <c r="AM29" s="1136"/>
      <c r="AN29" s="1136"/>
      <c r="AO29" s="1136"/>
      <c r="AP29" s="1136">
        <f t="shared" si="5"/>
        <v>0</v>
      </c>
      <c r="AQ29" s="1749"/>
      <c r="AR29" s="1749"/>
      <c r="AS29" s="1749"/>
      <c r="AT29" s="1749"/>
      <c r="AU29" s="1749"/>
      <c r="AV29" s="1749"/>
      <c r="AW29" s="1749"/>
      <c r="AX29" s="2426"/>
      <c r="AY29" s="2426"/>
      <c r="AZ29" s="2426"/>
      <c r="BA29" s="2426"/>
      <c r="BB29" s="2426"/>
      <c r="BC29" s="2426"/>
      <c r="BD29" s="2426"/>
      <c r="BE29" s="959"/>
    </row>
    <row r="30" spans="2:57" ht="11.25" hidden="1" customHeight="1">
      <c r="B30" s="1167"/>
      <c r="C30" s="1156"/>
      <c r="D30" s="1101"/>
      <c r="E30" s="1139"/>
      <c r="F30" s="1139"/>
      <c r="G30" s="1139"/>
      <c r="H30" s="1139"/>
      <c r="I30" s="1139">
        <f t="shared" si="0"/>
        <v>0</v>
      </c>
      <c r="J30" s="1141"/>
      <c r="K30" s="1141"/>
      <c r="L30" s="1141"/>
      <c r="M30" s="1140"/>
      <c r="N30" s="1140">
        <f t="shared" si="1"/>
        <v>0</v>
      </c>
      <c r="O30" s="1140"/>
      <c r="P30" s="1212"/>
      <c r="Q30" s="1212"/>
      <c r="R30" s="1213"/>
      <c r="S30" s="1213"/>
      <c r="T30" s="1213"/>
      <c r="U30" s="1213"/>
      <c r="V30" s="1213">
        <f t="shared" si="2"/>
        <v>0</v>
      </c>
      <c r="W30" s="1139"/>
      <c r="X30" s="1139"/>
      <c r="Y30" s="1170"/>
      <c r="Z30" s="1136"/>
      <c r="AA30" s="1136"/>
      <c r="AB30" s="1136"/>
      <c r="AC30" s="1136">
        <f t="shared" si="3"/>
        <v>0</v>
      </c>
      <c r="AD30" s="1137"/>
      <c r="AE30" s="1137"/>
      <c r="AF30" s="1137"/>
      <c r="AG30" s="1137"/>
      <c r="AH30" s="1137">
        <f t="shared" si="4"/>
        <v>0</v>
      </c>
      <c r="AI30" s="1170"/>
      <c r="AJ30" s="1170"/>
      <c r="AK30" s="1170"/>
      <c r="AL30" s="1136"/>
      <c r="AM30" s="1136"/>
      <c r="AN30" s="1136"/>
      <c r="AO30" s="1136"/>
      <c r="AP30" s="1136">
        <f t="shared" si="5"/>
        <v>0</v>
      </c>
      <c r="AQ30" s="1749"/>
      <c r="AR30" s="1749"/>
      <c r="AS30" s="1749"/>
      <c r="AT30" s="1749"/>
      <c r="AU30" s="1749"/>
      <c r="AV30" s="1749"/>
      <c r="AW30" s="1749"/>
      <c r="AX30" s="2426"/>
      <c r="AY30" s="2426"/>
      <c r="AZ30" s="2426"/>
      <c r="BA30" s="2426"/>
      <c r="BB30" s="2426"/>
      <c r="BC30" s="2426"/>
      <c r="BD30" s="2426"/>
      <c r="BE30" s="959"/>
    </row>
    <row r="31" spans="2:57" ht="11.25" hidden="1" customHeight="1">
      <c r="B31" s="1167"/>
      <c r="C31" s="1156"/>
      <c r="D31" s="1101"/>
      <c r="E31" s="1139"/>
      <c r="F31" s="1139"/>
      <c r="G31" s="1139"/>
      <c r="H31" s="1139"/>
      <c r="I31" s="1139">
        <f t="shared" si="0"/>
        <v>0</v>
      </c>
      <c r="J31" s="1141"/>
      <c r="K31" s="1141"/>
      <c r="L31" s="1141"/>
      <c r="M31" s="1140"/>
      <c r="N31" s="1140">
        <f t="shared" si="1"/>
        <v>0</v>
      </c>
      <c r="O31" s="1140"/>
      <c r="P31" s="1212"/>
      <c r="Q31" s="1212"/>
      <c r="R31" s="1213"/>
      <c r="S31" s="1213"/>
      <c r="T31" s="1213"/>
      <c r="U31" s="1213"/>
      <c r="V31" s="1213">
        <f t="shared" si="2"/>
        <v>0</v>
      </c>
      <c r="W31" s="1139"/>
      <c r="X31" s="1139"/>
      <c r="Y31" s="1170"/>
      <c r="Z31" s="1136"/>
      <c r="AA31" s="1136"/>
      <c r="AB31" s="1136"/>
      <c r="AC31" s="1136">
        <f t="shared" si="3"/>
        <v>0</v>
      </c>
      <c r="AD31" s="1137"/>
      <c r="AE31" s="1137"/>
      <c r="AF31" s="1137"/>
      <c r="AG31" s="1137"/>
      <c r="AH31" s="1137">
        <f t="shared" si="4"/>
        <v>0</v>
      </c>
      <c r="AI31" s="1170"/>
      <c r="AJ31" s="1170"/>
      <c r="AK31" s="1170"/>
      <c r="AL31" s="1136"/>
      <c r="AM31" s="1136"/>
      <c r="AN31" s="1136"/>
      <c r="AO31" s="1136"/>
      <c r="AP31" s="1136">
        <f t="shared" si="5"/>
        <v>0</v>
      </c>
      <c r="AQ31" s="1749"/>
      <c r="AR31" s="1749"/>
      <c r="AS31" s="1749"/>
      <c r="AT31" s="1749"/>
      <c r="AU31" s="1749"/>
      <c r="AV31" s="1749"/>
      <c r="AW31" s="1749"/>
      <c r="AX31" s="2426"/>
      <c r="AY31" s="2426"/>
      <c r="AZ31" s="2426"/>
      <c r="BA31" s="2426"/>
      <c r="BB31" s="2426"/>
      <c r="BC31" s="2426"/>
      <c r="BD31" s="2426"/>
      <c r="BE31" s="959"/>
    </row>
    <row r="32" spans="2:57" ht="11.25" hidden="1" customHeight="1">
      <c r="B32" s="1167"/>
      <c r="C32" s="1156"/>
      <c r="D32" s="1101"/>
      <c r="E32" s="1139"/>
      <c r="F32" s="1139"/>
      <c r="G32" s="1139"/>
      <c r="H32" s="1139"/>
      <c r="I32" s="1139">
        <f t="shared" si="0"/>
        <v>0</v>
      </c>
      <c r="J32" s="1141"/>
      <c r="K32" s="1141"/>
      <c r="L32" s="1141"/>
      <c r="M32" s="1140"/>
      <c r="N32" s="1140">
        <f t="shared" si="1"/>
        <v>0</v>
      </c>
      <c r="O32" s="1140"/>
      <c r="P32" s="1212"/>
      <c r="Q32" s="1212"/>
      <c r="R32" s="1213"/>
      <c r="S32" s="1213"/>
      <c r="T32" s="1213"/>
      <c r="U32" s="1213"/>
      <c r="V32" s="1213">
        <f t="shared" si="2"/>
        <v>0</v>
      </c>
      <c r="W32" s="1139"/>
      <c r="X32" s="1139"/>
      <c r="Y32" s="1170"/>
      <c r="Z32" s="1136"/>
      <c r="AA32" s="1136"/>
      <c r="AB32" s="1136"/>
      <c r="AC32" s="1136">
        <f t="shared" si="3"/>
        <v>0</v>
      </c>
      <c r="AD32" s="1137"/>
      <c r="AE32" s="1137"/>
      <c r="AF32" s="1137"/>
      <c r="AG32" s="1137"/>
      <c r="AH32" s="1137">
        <f t="shared" si="4"/>
        <v>0</v>
      </c>
      <c r="AI32" s="1170"/>
      <c r="AJ32" s="1170"/>
      <c r="AK32" s="1170"/>
      <c r="AL32" s="1136"/>
      <c r="AM32" s="1136"/>
      <c r="AN32" s="1136"/>
      <c r="AO32" s="1136"/>
      <c r="AP32" s="1136">
        <f t="shared" si="5"/>
        <v>0</v>
      </c>
      <c r="AQ32" s="1749"/>
      <c r="AR32" s="1749"/>
      <c r="AS32" s="1749"/>
      <c r="AT32" s="1749"/>
      <c r="AU32" s="1749"/>
      <c r="AV32" s="1749"/>
      <c r="AW32" s="1749"/>
      <c r="AX32" s="2426"/>
      <c r="AY32" s="2426"/>
      <c r="AZ32" s="2426"/>
      <c r="BA32" s="2426"/>
      <c r="BB32" s="2426"/>
      <c r="BC32" s="2426"/>
      <c r="BD32" s="2426"/>
      <c r="BE32" s="959"/>
    </row>
    <row r="33" spans="1:58" ht="11.25" hidden="1" customHeight="1">
      <c r="A33" s="1097" t="s">
        <v>1224</v>
      </c>
      <c r="B33" s="1167"/>
      <c r="C33" s="1156"/>
      <c r="D33" s="1101"/>
      <c r="E33" s="1139"/>
      <c r="F33" s="1139"/>
      <c r="G33" s="1139"/>
      <c r="H33" s="1139"/>
      <c r="I33" s="1139">
        <f t="shared" si="0"/>
        <v>0</v>
      </c>
      <c r="J33" s="1141"/>
      <c r="K33" s="1141"/>
      <c r="L33" s="1141"/>
      <c r="M33" s="1140"/>
      <c r="N33" s="1140">
        <f t="shared" si="1"/>
        <v>0</v>
      </c>
      <c r="O33" s="1140"/>
      <c r="P33" s="1212">
        <f>E33+J33</f>
        <v>0</v>
      </c>
      <c r="Q33" s="1212"/>
      <c r="R33" s="1213">
        <f>F33+K33</f>
        <v>0</v>
      </c>
      <c r="S33" s="1213"/>
      <c r="T33" s="1213">
        <f>G33+L33</f>
        <v>0</v>
      </c>
      <c r="U33" s="1213">
        <f>H33+M33</f>
        <v>0</v>
      </c>
      <c r="V33" s="1213">
        <f t="shared" si="2"/>
        <v>0</v>
      </c>
      <c r="W33" s="1139"/>
      <c r="X33" s="1139"/>
      <c r="Y33" s="1170"/>
      <c r="Z33" s="1136"/>
      <c r="AA33" s="1136"/>
      <c r="AB33" s="1136"/>
      <c r="AC33" s="1136">
        <f t="shared" si="3"/>
        <v>0</v>
      </c>
      <c r="AD33" s="1137"/>
      <c r="AE33" s="1137"/>
      <c r="AF33" s="1137"/>
      <c r="AG33" s="1137"/>
      <c r="AH33" s="1137">
        <f t="shared" si="4"/>
        <v>0</v>
      </c>
      <c r="AI33" s="1170">
        <f>Y33+AD33</f>
        <v>0</v>
      </c>
      <c r="AJ33" s="1170"/>
      <c r="AK33" s="1170"/>
      <c r="AL33" s="1136">
        <f>Z33+AE33</f>
        <v>0</v>
      </c>
      <c r="AM33" s="1136"/>
      <c r="AN33" s="1136">
        <f>AA33+AF33</f>
        <v>0</v>
      </c>
      <c r="AO33" s="1136">
        <f>AB33+AG33</f>
        <v>0</v>
      </c>
      <c r="AP33" s="1136">
        <f t="shared" si="5"/>
        <v>0</v>
      </c>
      <c r="AQ33" s="1749"/>
      <c r="AR33" s="1749"/>
      <c r="AS33" s="1749"/>
      <c r="AT33" s="1749"/>
      <c r="AU33" s="1749"/>
      <c r="AV33" s="1749"/>
      <c r="AW33" s="1749"/>
      <c r="AX33" s="2426"/>
      <c r="AY33" s="2426"/>
      <c r="AZ33" s="2426"/>
      <c r="BA33" s="2426"/>
      <c r="BB33" s="2426"/>
      <c r="BC33" s="2426"/>
      <c r="BD33" s="2426"/>
      <c r="BE33" s="959"/>
    </row>
    <row r="34" spans="1:58" ht="13.9" hidden="1" customHeight="1">
      <c r="B34" s="1155" t="s">
        <v>1296</v>
      </c>
      <c r="C34" s="1154" t="s">
        <v>1070</v>
      </c>
      <c r="D34" s="1354"/>
      <c r="E34" s="1354">
        <v>0</v>
      </c>
      <c r="F34" s="1354">
        <v>0</v>
      </c>
      <c r="G34" s="1354">
        <v>0</v>
      </c>
      <c r="H34" s="1354">
        <v>0</v>
      </c>
      <c r="I34" s="1354">
        <f t="shared" si="0"/>
        <v>0</v>
      </c>
      <c r="J34" s="1354">
        <f>SUM(J35:J54)</f>
        <v>0</v>
      </c>
      <c r="K34" s="1354">
        <f>SUM(K35:K54)</f>
        <v>0</v>
      </c>
      <c r="L34" s="1354">
        <f>SUM(L35:L54)</f>
        <v>0</v>
      </c>
      <c r="M34" s="1354">
        <f>SUM(M35:M54)</f>
        <v>0</v>
      </c>
      <c r="N34" s="1354">
        <f t="shared" si="1"/>
        <v>0</v>
      </c>
      <c r="O34" s="1354"/>
      <c r="P34" s="1354">
        <f>SUM(P35:P54)</f>
        <v>0</v>
      </c>
      <c r="Q34" s="1354"/>
      <c r="R34" s="1354">
        <f>SUM(R35:R54)</f>
        <v>0</v>
      </c>
      <c r="S34" s="1354"/>
      <c r="T34" s="1354">
        <f>SUM(T35:T54)</f>
        <v>0</v>
      </c>
      <c r="U34" s="1354">
        <f>SUM(U35:U54)</f>
        <v>0</v>
      </c>
      <c r="V34" s="1354">
        <f t="shared" si="2"/>
        <v>0</v>
      </c>
      <c r="W34" s="1355"/>
      <c r="X34" s="1355"/>
      <c r="Y34" s="1356">
        <f>SUM(Y35:Y54)</f>
        <v>0</v>
      </c>
      <c r="Z34" s="1354">
        <f>SUM(Z35:Z54)</f>
        <v>0</v>
      </c>
      <c r="AA34" s="1354">
        <f>SUM(AA35:AA54)</f>
        <v>0</v>
      </c>
      <c r="AB34" s="1354">
        <f>SUM(AB35:AB54)</f>
        <v>0</v>
      </c>
      <c r="AC34" s="1354">
        <f t="shared" si="3"/>
        <v>0</v>
      </c>
      <c r="AD34" s="1354">
        <f>SUM(AD35:AD54)</f>
        <v>0</v>
      </c>
      <c r="AE34" s="1354">
        <f>SUM(AE35:AE54)</f>
        <v>0</v>
      </c>
      <c r="AF34" s="1354">
        <f>SUM(AF35:AF54)</f>
        <v>0</v>
      </c>
      <c r="AG34" s="1354">
        <f>SUM(AG35:AG54)</f>
        <v>0</v>
      </c>
      <c r="AH34" s="1354">
        <f t="shared" si="4"/>
        <v>0</v>
      </c>
      <c r="AI34" s="1356">
        <f>SUM(AI35:AI54)</f>
        <v>0</v>
      </c>
      <c r="AJ34" s="1356"/>
      <c r="AK34" s="1356"/>
      <c r="AL34" s="1354">
        <f>SUM(AL35:AL54)</f>
        <v>0</v>
      </c>
      <c r="AM34" s="1354"/>
      <c r="AN34" s="1354">
        <f>SUM(AN35:AN54)</f>
        <v>0</v>
      </c>
      <c r="AO34" s="1354">
        <f>SUM(AO35:AO54)</f>
        <v>0</v>
      </c>
      <c r="AP34" s="1354">
        <f t="shared" si="5"/>
        <v>0</v>
      </c>
      <c r="AQ34" s="1748"/>
      <c r="AR34" s="1748"/>
      <c r="AS34" s="1748"/>
      <c r="AT34" s="1748"/>
      <c r="AU34" s="1748"/>
      <c r="AV34" s="1748"/>
      <c r="AW34" s="1748"/>
      <c r="AX34" s="2425"/>
      <c r="AY34" s="2425"/>
      <c r="AZ34" s="2425"/>
      <c r="BA34" s="2425"/>
      <c r="BB34" s="2425"/>
      <c r="BC34" s="2425"/>
      <c r="BD34" s="2425"/>
      <c r="BE34" s="956"/>
    </row>
    <row r="35" spans="1:58" ht="12" hidden="1" customHeight="1">
      <c r="A35" s="1113" t="s">
        <v>1234</v>
      </c>
      <c r="B35" s="1168"/>
      <c r="C35" s="815" t="s">
        <v>1226</v>
      </c>
      <c r="D35" s="1142"/>
      <c r="E35" s="1145">
        <v>0</v>
      </c>
      <c r="F35" s="1145">
        <v>0</v>
      </c>
      <c r="G35" s="1145">
        <v>0</v>
      </c>
      <c r="H35" s="1145"/>
      <c r="I35" s="1145">
        <f t="shared" si="0"/>
        <v>0</v>
      </c>
      <c r="J35" s="1147"/>
      <c r="K35" s="1147"/>
      <c r="L35" s="1147">
        <f>3500-3500</f>
        <v>0</v>
      </c>
      <c r="M35" s="1146"/>
      <c r="N35" s="1146">
        <f t="shared" si="1"/>
        <v>0</v>
      </c>
      <c r="O35" s="1146"/>
      <c r="P35" s="1214">
        <f t="shared" ref="P35:P54" si="10">E35+J35</f>
        <v>0</v>
      </c>
      <c r="Q35" s="1214"/>
      <c r="R35" s="1214">
        <f t="shared" ref="R35:R54" si="11">F35+K35</f>
        <v>0</v>
      </c>
      <c r="S35" s="1214"/>
      <c r="T35" s="1214">
        <f t="shared" ref="T35:T54" si="12">G35+L35</f>
        <v>0</v>
      </c>
      <c r="U35" s="1214">
        <f t="shared" ref="U35:U54" si="13">H35+M35</f>
        <v>0</v>
      </c>
      <c r="V35" s="1214">
        <f t="shared" si="2"/>
        <v>0</v>
      </c>
      <c r="W35" s="1153"/>
      <c r="X35" s="1153"/>
      <c r="Y35" s="1174"/>
      <c r="Z35" s="1143"/>
      <c r="AA35" s="1143"/>
      <c r="AB35" s="1143"/>
      <c r="AC35" s="1143">
        <f t="shared" si="3"/>
        <v>0</v>
      </c>
      <c r="AD35" s="1144"/>
      <c r="AE35" s="1144"/>
      <c r="AF35" s="1144">
        <f>3500-3500</f>
        <v>0</v>
      </c>
      <c r="AG35" s="1144"/>
      <c r="AH35" s="1144">
        <f t="shared" si="4"/>
        <v>0</v>
      </c>
      <c r="AI35" s="1174">
        <f>Y35+AD35</f>
        <v>0</v>
      </c>
      <c r="AJ35" s="1174"/>
      <c r="AK35" s="1174"/>
      <c r="AL35" s="1143">
        <f t="shared" ref="AL35:AL38" si="14">Z35+AE35</f>
        <v>0</v>
      </c>
      <c r="AM35" s="1143"/>
      <c r="AN35" s="1143">
        <f t="shared" ref="AN35:AO38" si="15">AA35+AF35</f>
        <v>0</v>
      </c>
      <c r="AO35" s="1143">
        <f t="shared" si="15"/>
        <v>0</v>
      </c>
      <c r="AP35" s="1143">
        <f t="shared" si="5"/>
        <v>0</v>
      </c>
      <c r="AQ35" s="1750"/>
      <c r="AR35" s="1750"/>
      <c r="AS35" s="1750"/>
      <c r="AT35" s="1750"/>
      <c r="AU35" s="1750"/>
      <c r="AV35" s="1750"/>
      <c r="AW35" s="1750"/>
      <c r="AX35" s="2427"/>
      <c r="AY35" s="2427"/>
      <c r="AZ35" s="2427"/>
      <c r="BA35" s="2427"/>
      <c r="BB35" s="2427"/>
      <c r="BC35" s="2427"/>
      <c r="BD35" s="2427"/>
      <c r="BE35" s="959"/>
    </row>
    <row r="36" spans="1:58" ht="12" hidden="1" customHeight="1">
      <c r="A36" s="1097" t="s">
        <v>1224</v>
      </c>
      <c r="B36" s="1167"/>
      <c r="C36" s="815" t="s">
        <v>1300</v>
      </c>
      <c r="D36" s="1103"/>
      <c r="E36" s="1128">
        <v>0</v>
      </c>
      <c r="F36" s="1128">
        <v>0</v>
      </c>
      <c r="G36" s="1128">
        <v>0</v>
      </c>
      <c r="H36" s="1128"/>
      <c r="I36" s="1128">
        <f t="shared" si="0"/>
        <v>0</v>
      </c>
      <c r="J36" s="1152"/>
      <c r="K36" s="1152"/>
      <c r="L36" s="1152"/>
      <c r="M36" s="1152"/>
      <c r="N36" s="1152">
        <f t="shared" si="1"/>
        <v>0</v>
      </c>
      <c r="O36" s="1152"/>
      <c r="P36" s="1211">
        <f t="shared" si="10"/>
        <v>0</v>
      </c>
      <c r="Q36" s="1211"/>
      <c r="R36" s="1211">
        <f t="shared" si="11"/>
        <v>0</v>
      </c>
      <c r="S36" s="1211"/>
      <c r="T36" s="1211">
        <f t="shared" si="12"/>
        <v>0</v>
      </c>
      <c r="U36" s="1211">
        <f t="shared" si="13"/>
        <v>0</v>
      </c>
      <c r="V36" s="1211">
        <f t="shared" si="2"/>
        <v>0</v>
      </c>
      <c r="W36" s="1151"/>
      <c r="X36" s="1151"/>
      <c r="Y36" s="1173"/>
      <c r="Z36" s="1127"/>
      <c r="AA36" s="1127"/>
      <c r="AB36" s="1127"/>
      <c r="AC36" s="1127">
        <f t="shared" si="3"/>
        <v>0</v>
      </c>
      <c r="AD36" s="1150"/>
      <c r="AE36" s="1150"/>
      <c r="AF36" s="1150"/>
      <c r="AG36" s="1150"/>
      <c r="AH36" s="1150">
        <f t="shared" si="4"/>
        <v>0</v>
      </c>
      <c r="AI36" s="1173">
        <f>Y36+AD36</f>
        <v>0</v>
      </c>
      <c r="AJ36" s="1173"/>
      <c r="AK36" s="1173"/>
      <c r="AL36" s="1127">
        <f t="shared" si="14"/>
        <v>0</v>
      </c>
      <c r="AM36" s="1127"/>
      <c r="AN36" s="1127">
        <f t="shared" si="15"/>
        <v>0</v>
      </c>
      <c r="AO36" s="1127">
        <f t="shared" si="15"/>
        <v>0</v>
      </c>
      <c r="AP36" s="1127">
        <f t="shared" si="5"/>
        <v>0</v>
      </c>
      <c r="AQ36" s="1749"/>
      <c r="AR36" s="1749"/>
      <c r="AS36" s="1749"/>
      <c r="AT36" s="1749"/>
      <c r="AU36" s="1749"/>
      <c r="AV36" s="1749"/>
      <c r="AW36" s="1749"/>
      <c r="AX36" s="2426"/>
      <c r="AY36" s="2426"/>
      <c r="AZ36" s="2426"/>
      <c r="BA36" s="2426"/>
      <c r="BB36" s="2426"/>
      <c r="BC36" s="2426"/>
      <c r="BD36" s="2426"/>
      <c r="BE36" s="959"/>
    </row>
    <row r="37" spans="1:58" ht="12" hidden="1" customHeight="1">
      <c r="B37" s="1167"/>
      <c r="C37" s="815" t="s">
        <v>1299</v>
      </c>
      <c r="D37" s="1101"/>
      <c r="E37" s="1139">
        <v>0</v>
      </c>
      <c r="F37" s="1139">
        <v>0</v>
      </c>
      <c r="G37" s="1139">
        <v>0</v>
      </c>
      <c r="H37" s="1139"/>
      <c r="I37" s="1139">
        <f t="shared" si="0"/>
        <v>0</v>
      </c>
      <c r="J37" s="1140"/>
      <c r="K37" s="1140"/>
      <c r="L37" s="1140"/>
      <c r="M37" s="1140"/>
      <c r="N37" s="1140">
        <f t="shared" si="1"/>
        <v>0</v>
      </c>
      <c r="O37" s="1140"/>
      <c r="P37" s="1211">
        <f t="shared" si="10"/>
        <v>0</v>
      </c>
      <c r="Q37" s="1211"/>
      <c r="R37" s="1211">
        <f t="shared" si="11"/>
        <v>0</v>
      </c>
      <c r="S37" s="1211"/>
      <c r="T37" s="1211">
        <f t="shared" si="12"/>
        <v>0</v>
      </c>
      <c r="U37" s="1211">
        <f t="shared" si="13"/>
        <v>0</v>
      </c>
      <c r="V37" s="1213">
        <f t="shared" si="2"/>
        <v>0</v>
      </c>
      <c r="W37" s="1138"/>
      <c r="X37" s="1138"/>
      <c r="Y37" s="1170"/>
      <c r="Z37" s="1136"/>
      <c r="AA37" s="1136"/>
      <c r="AB37" s="1136"/>
      <c r="AC37" s="1136">
        <f t="shared" si="3"/>
        <v>0</v>
      </c>
      <c r="AD37" s="1137"/>
      <c r="AE37" s="1137"/>
      <c r="AF37" s="1137"/>
      <c r="AG37" s="1137"/>
      <c r="AH37" s="1137">
        <f t="shared" si="4"/>
        <v>0</v>
      </c>
      <c r="AI37" s="1170">
        <f>Y37+AD37</f>
        <v>0</v>
      </c>
      <c r="AJ37" s="1170"/>
      <c r="AK37" s="1170"/>
      <c r="AL37" s="1136">
        <f t="shared" si="14"/>
        <v>0</v>
      </c>
      <c r="AM37" s="1136"/>
      <c r="AN37" s="1136">
        <f t="shared" si="15"/>
        <v>0</v>
      </c>
      <c r="AO37" s="1136">
        <f t="shared" si="15"/>
        <v>0</v>
      </c>
      <c r="AP37" s="1136">
        <f t="shared" si="5"/>
        <v>0</v>
      </c>
      <c r="AQ37" s="1749"/>
      <c r="AR37" s="1749"/>
      <c r="AS37" s="1749"/>
      <c r="AT37" s="1749"/>
      <c r="AU37" s="1749"/>
      <c r="AV37" s="1749"/>
      <c r="AW37" s="1749"/>
      <c r="AX37" s="2426"/>
      <c r="AY37" s="2426"/>
      <c r="AZ37" s="2426"/>
      <c r="BA37" s="2426"/>
      <c r="BB37" s="2426"/>
      <c r="BC37" s="2426"/>
      <c r="BD37" s="2426"/>
      <c r="BE37" s="959"/>
      <c r="BF37" s="1169" t="e">
        <f>#REF!-#REF!</f>
        <v>#REF!</v>
      </c>
    </row>
    <row r="38" spans="1:58" s="1172" customFormat="1" ht="12" hidden="1" customHeight="1">
      <c r="A38" s="1172" t="s">
        <v>1224</v>
      </c>
      <c r="B38" s="1277"/>
      <c r="C38" s="1112" t="s">
        <v>134</v>
      </c>
      <c r="D38" s="1101"/>
      <c r="E38" s="1139">
        <v>0</v>
      </c>
      <c r="F38" s="1139">
        <v>0</v>
      </c>
      <c r="G38" s="1139">
        <v>0</v>
      </c>
      <c r="H38" s="1139"/>
      <c r="I38" s="1139">
        <f t="shared" si="0"/>
        <v>0</v>
      </c>
      <c r="J38" s="1140"/>
      <c r="K38" s="1140"/>
      <c r="L38" s="1140"/>
      <c r="M38" s="1140"/>
      <c r="N38" s="1140">
        <f t="shared" si="1"/>
        <v>0</v>
      </c>
      <c r="O38" s="1140"/>
      <c r="P38" s="1213">
        <f t="shared" si="10"/>
        <v>0</v>
      </c>
      <c r="Q38" s="1213"/>
      <c r="R38" s="1213">
        <f t="shared" si="11"/>
        <v>0</v>
      </c>
      <c r="S38" s="1213"/>
      <c r="T38" s="1213">
        <f t="shared" si="12"/>
        <v>0</v>
      </c>
      <c r="U38" s="1213">
        <f t="shared" si="13"/>
        <v>0</v>
      </c>
      <c r="V38" s="1213">
        <f t="shared" si="2"/>
        <v>0</v>
      </c>
      <c r="W38" s="1138"/>
      <c r="X38" s="1138"/>
      <c r="Y38" s="1170"/>
      <c r="Z38" s="1136"/>
      <c r="AA38" s="1136"/>
      <c r="AB38" s="1136"/>
      <c r="AC38" s="1136">
        <f t="shared" si="3"/>
        <v>0</v>
      </c>
      <c r="AD38" s="1137"/>
      <c r="AE38" s="1137"/>
      <c r="AF38" s="1137"/>
      <c r="AG38" s="1137"/>
      <c r="AH38" s="1137">
        <f t="shared" si="4"/>
        <v>0</v>
      </c>
      <c r="AI38" s="1122">
        <f>Y38+AD38</f>
        <v>0</v>
      </c>
      <c r="AJ38" s="1122"/>
      <c r="AK38" s="1122"/>
      <c r="AL38" s="1122">
        <f t="shared" si="14"/>
        <v>0</v>
      </c>
      <c r="AM38" s="1122"/>
      <c r="AN38" s="1122">
        <f t="shared" si="15"/>
        <v>0</v>
      </c>
      <c r="AO38" s="1122">
        <f t="shared" si="15"/>
        <v>0</v>
      </c>
      <c r="AP38" s="1122">
        <f t="shared" si="5"/>
        <v>0</v>
      </c>
      <c r="AQ38" s="1751"/>
      <c r="AR38" s="1751"/>
      <c r="AS38" s="1751"/>
      <c r="AT38" s="1751"/>
      <c r="AU38" s="1751"/>
      <c r="AV38" s="1751"/>
      <c r="AW38" s="1751"/>
      <c r="AX38" s="2428"/>
      <c r="AY38" s="2428"/>
      <c r="AZ38" s="2428"/>
      <c r="BA38" s="2428"/>
      <c r="BB38" s="2428"/>
      <c r="BC38" s="2428"/>
      <c r="BD38" s="2428"/>
      <c r="BE38" s="1278"/>
    </row>
    <row r="39" spans="1:58" s="1171" customFormat="1" ht="24.75" hidden="1" customHeight="1">
      <c r="A39" s="1123">
        <v>1</v>
      </c>
      <c r="B39" s="1279" t="s">
        <v>1068</v>
      </c>
      <c r="C39" s="1222" t="s">
        <v>729</v>
      </c>
      <c r="D39" s="1223"/>
      <c r="E39" s="1247">
        <v>0</v>
      </c>
      <c r="F39" s="1247">
        <v>0</v>
      </c>
      <c r="G39" s="1247">
        <v>0</v>
      </c>
      <c r="H39" s="1247"/>
      <c r="I39" s="1247">
        <f t="shared" si="0"/>
        <v>0</v>
      </c>
      <c r="J39" s="1133"/>
      <c r="K39" s="1133"/>
      <c r="L39" s="1249"/>
      <c r="M39" s="1249"/>
      <c r="N39" s="1249">
        <f t="shared" si="1"/>
        <v>0</v>
      </c>
      <c r="O39" s="1249"/>
      <c r="P39" s="1240">
        <f t="shared" si="10"/>
        <v>0</v>
      </c>
      <c r="Q39" s="1240"/>
      <c r="R39" s="1240">
        <f t="shared" si="11"/>
        <v>0</v>
      </c>
      <c r="S39" s="1240"/>
      <c r="T39" s="1240">
        <f t="shared" si="12"/>
        <v>0</v>
      </c>
      <c r="U39" s="1240">
        <f t="shared" si="13"/>
        <v>0</v>
      </c>
      <c r="V39" s="1240">
        <f t="shared" si="2"/>
        <v>0</v>
      </c>
      <c r="W39" s="1253"/>
      <c r="X39" s="1253"/>
      <c r="Y39" s="1280"/>
      <c r="Z39" s="1244"/>
      <c r="AA39" s="1244"/>
      <c r="AB39" s="1244"/>
      <c r="AC39" s="1244">
        <f t="shared" si="3"/>
        <v>0</v>
      </c>
      <c r="AD39" s="1251"/>
      <c r="AE39" s="1251"/>
      <c r="AF39" s="1251"/>
      <c r="AG39" s="1251"/>
      <c r="AH39" s="1251">
        <f t="shared" si="4"/>
        <v>0</v>
      </c>
      <c r="AI39" s="1280"/>
      <c r="AJ39" s="1280"/>
      <c r="AK39" s="1280"/>
      <c r="AL39" s="1244"/>
      <c r="AM39" s="1244"/>
      <c r="AN39" s="1244"/>
      <c r="AO39" s="1244"/>
      <c r="AP39" s="1244">
        <f t="shared" si="5"/>
        <v>0</v>
      </c>
      <c r="AQ39" s="1752"/>
      <c r="AR39" s="1752"/>
      <c r="AS39" s="1752"/>
      <c r="AT39" s="1752"/>
      <c r="AU39" s="1752"/>
      <c r="AV39" s="1752"/>
      <c r="AW39" s="1752"/>
      <c r="AX39" s="2429"/>
      <c r="AY39" s="2429"/>
      <c r="AZ39" s="2429"/>
      <c r="BA39" s="2429"/>
      <c r="BB39" s="2429"/>
      <c r="BC39" s="2429"/>
      <c r="BD39" s="2429"/>
      <c r="BE39" s="3064" t="s">
        <v>204</v>
      </c>
    </row>
    <row r="40" spans="1:58" ht="12" hidden="1" customHeight="1">
      <c r="B40" s="1279"/>
      <c r="C40" s="1222"/>
      <c r="D40" s="1236"/>
      <c r="E40" s="1247">
        <v>0</v>
      </c>
      <c r="F40" s="1247">
        <v>0</v>
      </c>
      <c r="G40" s="1247">
        <v>0</v>
      </c>
      <c r="H40" s="1247"/>
      <c r="I40" s="1247">
        <f t="shared" si="0"/>
        <v>0</v>
      </c>
      <c r="J40" s="1249"/>
      <c r="K40" s="1249"/>
      <c r="L40" s="1249"/>
      <c r="M40" s="1249"/>
      <c r="N40" s="1249">
        <f t="shared" si="1"/>
        <v>0</v>
      </c>
      <c r="O40" s="1249"/>
      <c r="P40" s="1281">
        <f t="shared" si="10"/>
        <v>0</v>
      </c>
      <c r="Q40" s="1281"/>
      <c r="R40" s="1240">
        <f t="shared" si="11"/>
        <v>0</v>
      </c>
      <c r="S40" s="1240"/>
      <c r="T40" s="1240">
        <f t="shared" si="12"/>
        <v>0</v>
      </c>
      <c r="U40" s="1240">
        <f t="shared" si="13"/>
        <v>0</v>
      </c>
      <c r="V40" s="1240">
        <f t="shared" si="2"/>
        <v>0</v>
      </c>
      <c r="W40" s="1253"/>
      <c r="X40" s="1253"/>
      <c r="Y40" s="1280"/>
      <c r="Z40" s="1244"/>
      <c r="AA40" s="1244"/>
      <c r="AB40" s="1244"/>
      <c r="AC40" s="1244">
        <f t="shared" si="3"/>
        <v>0</v>
      </c>
      <c r="AD40" s="1251"/>
      <c r="AE40" s="1251"/>
      <c r="AF40" s="1251"/>
      <c r="AG40" s="1251"/>
      <c r="AH40" s="1251">
        <f t="shared" si="4"/>
        <v>0</v>
      </c>
      <c r="AI40" s="1280"/>
      <c r="AJ40" s="1280"/>
      <c r="AK40" s="1280"/>
      <c r="AL40" s="1244"/>
      <c r="AM40" s="1244"/>
      <c r="AN40" s="1244"/>
      <c r="AO40" s="1244"/>
      <c r="AP40" s="1244">
        <f t="shared" si="5"/>
        <v>0</v>
      </c>
      <c r="AQ40" s="1752"/>
      <c r="AR40" s="1752"/>
      <c r="AS40" s="1752"/>
      <c r="AT40" s="1752"/>
      <c r="AU40" s="1752"/>
      <c r="AV40" s="1752"/>
      <c r="AW40" s="1752"/>
      <c r="AX40" s="2429"/>
      <c r="AY40" s="2429"/>
      <c r="AZ40" s="2429"/>
      <c r="BA40" s="2429"/>
      <c r="BB40" s="2429"/>
      <c r="BC40" s="2429"/>
      <c r="BD40" s="2429"/>
      <c r="BE40" s="3064"/>
    </row>
    <row r="41" spans="1:58" ht="12" hidden="1" customHeight="1">
      <c r="B41" s="1279"/>
      <c r="C41" s="1222"/>
      <c r="D41" s="1236"/>
      <c r="E41" s="1247">
        <v>0</v>
      </c>
      <c r="F41" s="1247">
        <v>0</v>
      </c>
      <c r="G41" s="1247">
        <v>0</v>
      </c>
      <c r="H41" s="1247"/>
      <c r="I41" s="1247">
        <f t="shared" si="0"/>
        <v>0</v>
      </c>
      <c r="J41" s="1249"/>
      <c r="K41" s="1249"/>
      <c r="L41" s="1249"/>
      <c r="M41" s="1249"/>
      <c r="N41" s="1249">
        <f t="shared" si="1"/>
        <v>0</v>
      </c>
      <c r="O41" s="1249"/>
      <c r="P41" s="1281">
        <f t="shared" si="10"/>
        <v>0</v>
      </c>
      <c r="Q41" s="1281"/>
      <c r="R41" s="1240">
        <f t="shared" si="11"/>
        <v>0</v>
      </c>
      <c r="S41" s="1240"/>
      <c r="T41" s="1240">
        <f t="shared" si="12"/>
        <v>0</v>
      </c>
      <c r="U41" s="1240">
        <f t="shared" si="13"/>
        <v>0</v>
      </c>
      <c r="V41" s="1240">
        <f t="shared" si="2"/>
        <v>0</v>
      </c>
      <c r="W41" s="1253"/>
      <c r="X41" s="1253"/>
      <c r="Y41" s="1280"/>
      <c r="Z41" s="1244"/>
      <c r="AA41" s="1244"/>
      <c r="AB41" s="1244"/>
      <c r="AC41" s="1244">
        <f t="shared" si="3"/>
        <v>0</v>
      </c>
      <c r="AD41" s="1251"/>
      <c r="AE41" s="1251"/>
      <c r="AF41" s="1251"/>
      <c r="AG41" s="1251"/>
      <c r="AH41" s="1251">
        <f t="shared" si="4"/>
        <v>0</v>
      </c>
      <c r="AI41" s="1280"/>
      <c r="AJ41" s="1280"/>
      <c r="AK41" s="1280"/>
      <c r="AL41" s="1244"/>
      <c r="AM41" s="1244"/>
      <c r="AN41" s="1244"/>
      <c r="AO41" s="1244"/>
      <c r="AP41" s="1244">
        <f t="shared" si="5"/>
        <v>0</v>
      </c>
      <c r="AQ41" s="1752"/>
      <c r="AR41" s="1752"/>
      <c r="AS41" s="1752"/>
      <c r="AT41" s="1752"/>
      <c r="AU41" s="1752"/>
      <c r="AV41" s="1752"/>
      <c r="AW41" s="1752"/>
      <c r="AX41" s="2429"/>
      <c r="AY41" s="2429"/>
      <c r="AZ41" s="2429"/>
      <c r="BA41" s="2429"/>
      <c r="BB41" s="2429"/>
      <c r="BC41" s="2429"/>
      <c r="BD41" s="2429"/>
      <c r="BE41" s="1220"/>
    </row>
    <row r="42" spans="1:58" ht="12" hidden="1" customHeight="1">
      <c r="B42" s="1279"/>
      <c r="C42" s="1222"/>
      <c r="D42" s="1236"/>
      <c r="E42" s="1247">
        <v>0</v>
      </c>
      <c r="F42" s="1247">
        <v>0</v>
      </c>
      <c r="G42" s="1247">
        <v>0</v>
      </c>
      <c r="H42" s="1247"/>
      <c r="I42" s="1247">
        <f t="shared" si="0"/>
        <v>0</v>
      </c>
      <c r="J42" s="1249"/>
      <c r="K42" s="1249"/>
      <c r="L42" s="1249"/>
      <c r="M42" s="1249"/>
      <c r="N42" s="1249">
        <f t="shared" si="1"/>
        <v>0</v>
      </c>
      <c r="O42" s="1249"/>
      <c r="P42" s="1281">
        <f t="shared" si="10"/>
        <v>0</v>
      </c>
      <c r="Q42" s="1281"/>
      <c r="R42" s="1240">
        <f t="shared" si="11"/>
        <v>0</v>
      </c>
      <c r="S42" s="1240"/>
      <c r="T42" s="1240">
        <f t="shared" si="12"/>
        <v>0</v>
      </c>
      <c r="U42" s="1240">
        <f t="shared" si="13"/>
        <v>0</v>
      </c>
      <c r="V42" s="1240">
        <f t="shared" si="2"/>
        <v>0</v>
      </c>
      <c r="W42" s="1253"/>
      <c r="X42" s="1253"/>
      <c r="Y42" s="1280"/>
      <c r="Z42" s="1244"/>
      <c r="AA42" s="1244"/>
      <c r="AB42" s="1244"/>
      <c r="AC42" s="1244">
        <f t="shared" si="3"/>
        <v>0</v>
      </c>
      <c r="AD42" s="1251"/>
      <c r="AE42" s="1251"/>
      <c r="AF42" s="1251"/>
      <c r="AG42" s="1251"/>
      <c r="AH42" s="1251">
        <f t="shared" si="4"/>
        <v>0</v>
      </c>
      <c r="AI42" s="1280"/>
      <c r="AJ42" s="1280"/>
      <c r="AK42" s="1280"/>
      <c r="AL42" s="1244"/>
      <c r="AM42" s="1244"/>
      <c r="AN42" s="1244"/>
      <c r="AO42" s="1244"/>
      <c r="AP42" s="1244">
        <f t="shared" si="5"/>
        <v>0</v>
      </c>
      <c r="AQ42" s="1752"/>
      <c r="AR42" s="1752"/>
      <c r="AS42" s="1752"/>
      <c r="AT42" s="1752"/>
      <c r="AU42" s="1752"/>
      <c r="AV42" s="1752"/>
      <c r="AW42" s="1752"/>
      <c r="AX42" s="2429"/>
      <c r="AY42" s="2429"/>
      <c r="AZ42" s="2429"/>
      <c r="BA42" s="2429"/>
      <c r="BB42" s="2429"/>
      <c r="BC42" s="2429"/>
      <c r="BD42" s="2429"/>
      <c r="BE42" s="1220"/>
    </row>
    <row r="43" spans="1:58" ht="12" hidden="1" customHeight="1">
      <c r="B43" s="1279"/>
      <c r="C43" s="1222"/>
      <c r="D43" s="1236"/>
      <c r="E43" s="1247">
        <v>0</v>
      </c>
      <c r="F43" s="1247">
        <v>0</v>
      </c>
      <c r="G43" s="1247">
        <v>0</v>
      </c>
      <c r="H43" s="1247"/>
      <c r="I43" s="1247">
        <f t="shared" si="0"/>
        <v>0</v>
      </c>
      <c r="J43" s="1249"/>
      <c r="K43" s="1249"/>
      <c r="L43" s="1249"/>
      <c r="M43" s="1249"/>
      <c r="N43" s="1249">
        <f t="shared" si="1"/>
        <v>0</v>
      </c>
      <c r="O43" s="1249"/>
      <c r="P43" s="1281">
        <f t="shared" si="10"/>
        <v>0</v>
      </c>
      <c r="Q43" s="1281"/>
      <c r="R43" s="1240">
        <f t="shared" si="11"/>
        <v>0</v>
      </c>
      <c r="S43" s="1240"/>
      <c r="T43" s="1240">
        <f t="shared" si="12"/>
        <v>0</v>
      </c>
      <c r="U43" s="1240">
        <f t="shared" si="13"/>
        <v>0</v>
      </c>
      <c r="V43" s="1240">
        <f t="shared" si="2"/>
        <v>0</v>
      </c>
      <c r="W43" s="1253"/>
      <c r="X43" s="1253"/>
      <c r="Y43" s="1280"/>
      <c r="Z43" s="1244"/>
      <c r="AA43" s="1244"/>
      <c r="AB43" s="1244"/>
      <c r="AC43" s="1244">
        <f t="shared" si="3"/>
        <v>0</v>
      </c>
      <c r="AD43" s="1251"/>
      <c r="AE43" s="1251"/>
      <c r="AF43" s="1251"/>
      <c r="AG43" s="1251"/>
      <c r="AH43" s="1251">
        <f t="shared" si="4"/>
        <v>0</v>
      </c>
      <c r="AI43" s="1280"/>
      <c r="AJ43" s="1280"/>
      <c r="AK43" s="1280"/>
      <c r="AL43" s="1244"/>
      <c r="AM43" s="1244"/>
      <c r="AN43" s="1244"/>
      <c r="AO43" s="1244"/>
      <c r="AP43" s="1244">
        <f t="shared" si="5"/>
        <v>0</v>
      </c>
      <c r="AQ43" s="1752"/>
      <c r="AR43" s="1752"/>
      <c r="AS43" s="1752"/>
      <c r="AT43" s="1752"/>
      <c r="AU43" s="1752"/>
      <c r="AV43" s="1752"/>
      <c r="AW43" s="1752"/>
      <c r="AX43" s="2429"/>
      <c r="AY43" s="2429"/>
      <c r="AZ43" s="2429"/>
      <c r="BA43" s="2429"/>
      <c r="BB43" s="2429"/>
      <c r="BC43" s="2429"/>
      <c r="BD43" s="2429"/>
      <c r="BE43" s="1220"/>
    </row>
    <row r="44" spans="1:58" ht="12" hidden="1" customHeight="1">
      <c r="B44" s="1279"/>
      <c r="C44" s="1222"/>
      <c r="D44" s="1236"/>
      <c r="E44" s="1247">
        <v>0</v>
      </c>
      <c r="F44" s="1247">
        <v>0</v>
      </c>
      <c r="G44" s="1247">
        <v>0</v>
      </c>
      <c r="H44" s="1247"/>
      <c r="I44" s="1247">
        <f t="shared" si="0"/>
        <v>0</v>
      </c>
      <c r="J44" s="1249"/>
      <c r="K44" s="1249"/>
      <c r="L44" s="1249"/>
      <c r="M44" s="1249"/>
      <c r="N44" s="1249">
        <f t="shared" si="1"/>
        <v>0</v>
      </c>
      <c r="O44" s="1249"/>
      <c r="P44" s="1281">
        <f t="shared" si="10"/>
        <v>0</v>
      </c>
      <c r="Q44" s="1281"/>
      <c r="R44" s="1240">
        <f t="shared" si="11"/>
        <v>0</v>
      </c>
      <c r="S44" s="1240"/>
      <c r="T44" s="1240">
        <f t="shared" si="12"/>
        <v>0</v>
      </c>
      <c r="U44" s="1240">
        <f t="shared" si="13"/>
        <v>0</v>
      </c>
      <c r="V44" s="1240">
        <f t="shared" si="2"/>
        <v>0</v>
      </c>
      <c r="W44" s="1253"/>
      <c r="X44" s="1253"/>
      <c r="Y44" s="1280"/>
      <c r="Z44" s="1244"/>
      <c r="AA44" s="1244"/>
      <c r="AB44" s="1244"/>
      <c r="AC44" s="1244">
        <f t="shared" si="3"/>
        <v>0</v>
      </c>
      <c r="AD44" s="1251"/>
      <c r="AE44" s="1251"/>
      <c r="AF44" s="1251"/>
      <c r="AG44" s="1251"/>
      <c r="AH44" s="1251">
        <f t="shared" si="4"/>
        <v>0</v>
      </c>
      <c r="AI44" s="1280"/>
      <c r="AJ44" s="1280"/>
      <c r="AK44" s="1280"/>
      <c r="AL44" s="1244"/>
      <c r="AM44" s="1244"/>
      <c r="AN44" s="1244"/>
      <c r="AO44" s="1244"/>
      <c r="AP44" s="1244">
        <f t="shared" si="5"/>
        <v>0</v>
      </c>
      <c r="AQ44" s="1752"/>
      <c r="AR44" s="1752"/>
      <c r="AS44" s="1752"/>
      <c r="AT44" s="1752"/>
      <c r="AU44" s="1752"/>
      <c r="AV44" s="1752"/>
      <c r="AW44" s="1752"/>
      <c r="AX44" s="2429"/>
      <c r="AY44" s="2429"/>
      <c r="AZ44" s="2429"/>
      <c r="BA44" s="2429"/>
      <c r="BB44" s="2429"/>
      <c r="BC44" s="2429"/>
      <c r="BD44" s="2429"/>
      <c r="BE44" s="1220"/>
    </row>
    <row r="45" spans="1:58" ht="12" hidden="1" customHeight="1">
      <c r="B45" s="1279"/>
      <c r="C45" s="1222"/>
      <c r="D45" s="1236"/>
      <c r="E45" s="1247">
        <v>0</v>
      </c>
      <c r="F45" s="1247">
        <v>0</v>
      </c>
      <c r="G45" s="1247">
        <v>0</v>
      </c>
      <c r="H45" s="1247"/>
      <c r="I45" s="1247">
        <f t="shared" si="0"/>
        <v>0</v>
      </c>
      <c r="J45" s="1249"/>
      <c r="K45" s="1249"/>
      <c r="L45" s="1249"/>
      <c r="M45" s="1249"/>
      <c r="N45" s="1249">
        <f t="shared" si="1"/>
        <v>0</v>
      </c>
      <c r="O45" s="1249"/>
      <c r="P45" s="1281">
        <f t="shared" si="10"/>
        <v>0</v>
      </c>
      <c r="Q45" s="1281"/>
      <c r="R45" s="1240">
        <f t="shared" si="11"/>
        <v>0</v>
      </c>
      <c r="S45" s="1240"/>
      <c r="T45" s="1240">
        <f t="shared" si="12"/>
        <v>0</v>
      </c>
      <c r="U45" s="1240">
        <f t="shared" si="13"/>
        <v>0</v>
      </c>
      <c r="V45" s="1240">
        <f t="shared" si="2"/>
        <v>0</v>
      </c>
      <c r="W45" s="1253"/>
      <c r="X45" s="1253"/>
      <c r="Y45" s="1280"/>
      <c r="Z45" s="1244"/>
      <c r="AA45" s="1244"/>
      <c r="AB45" s="1244"/>
      <c r="AC45" s="1244">
        <f t="shared" si="3"/>
        <v>0</v>
      </c>
      <c r="AD45" s="1251"/>
      <c r="AE45" s="1251"/>
      <c r="AF45" s="1251"/>
      <c r="AG45" s="1251"/>
      <c r="AH45" s="1251">
        <f t="shared" si="4"/>
        <v>0</v>
      </c>
      <c r="AI45" s="1280"/>
      <c r="AJ45" s="1280"/>
      <c r="AK45" s="1280"/>
      <c r="AL45" s="1244"/>
      <c r="AM45" s="1244"/>
      <c r="AN45" s="1244"/>
      <c r="AO45" s="1244"/>
      <c r="AP45" s="1244">
        <f t="shared" si="5"/>
        <v>0</v>
      </c>
      <c r="AQ45" s="1752"/>
      <c r="AR45" s="1752"/>
      <c r="AS45" s="1752"/>
      <c r="AT45" s="1752"/>
      <c r="AU45" s="1752"/>
      <c r="AV45" s="1752"/>
      <c r="AW45" s="1752"/>
      <c r="AX45" s="2429"/>
      <c r="AY45" s="2429"/>
      <c r="AZ45" s="2429"/>
      <c r="BA45" s="2429"/>
      <c r="BB45" s="2429"/>
      <c r="BC45" s="2429"/>
      <c r="BD45" s="2429"/>
      <c r="BE45" s="1220"/>
    </row>
    <row r="46" spans="1:58" ht="12" hidden="1" customHeight="1">
      <c r="B46" s="1279"/>
      <c r="C46" s="1222"/>
      <c r="D46" s="1236"/>
      <c r="E46" s="1247">
        <v>0</v>
      </c>
      <c r="F46" s="1247">
        <v>0</v>
      </c>
      <c r="G46" s="1247">
        <v>0</v>
      </c>
      <c r="H46" s="1247"/>
      <c r="I46" s="1247">
        <f t="shared" si="0"/>
        <v>0</v>
      </c>
      <c r="J46" s="1249"/>
      <c r="K46" s="1249"/>
      <c r="L46" s="1249"/>
      <c r="M46" s="1249"/>
      <c r="N46" s="1249">
        <f t="shared" si="1"/>
        <v>0</v>
      </c>
      <c r="O46" s="1249"/>
      <c r="P46" s="1281">
        <f t="shared" si="10"/>
        <v>0</v>
      </c>
      <c r="Q46" s="1281"/>
      <c r="R46" s="1240">
        <f t="shared" si="11"/>
        <v>0</v>
      </c>
      <c r="S46" s="1240"/>
      <c r="T46" s="1240">
        <f t="shared" si="12"/>
        <v>0</v>
      </c>
      <c r="U46" s="1240">
        <f t="shared" si="13"/>
        <v>0</v>
      </c>
      <c r="V46" s="1240">
        <f t="shared" si="2"/>
        <v>0</v>
      </c>
      <c r="W46" s="1253"/>
      <c r="X46" s="1253"/>
      <c r="Y46" s="1280"/>
      <c r="Z46" s="1244"/>
      <c r="AA46" s="1244"/>
      <c r="AB46" s="1244"/>
      <c r="AC46" s="1244">
        <f t="shared" si="3"/>
        <v>0</v>
      </c>
      <c r="AD46" s="1251"/>
      <c r="AE46" s="1251"/>
      <c r="AF46" s="1251"/>
      <c r="AG46" s="1251"/>
      <c r="AH46" s="1251">
        <f t="shared" si="4"/>
        <v>0</v>
      </c>
      <c r="AI46" s="1280"/>
      <c r="AJ46" s="1280"/>
      <c r="AK46" s="1280"/>
      <c r="AL46" s="1244"/>
      <c r="AM46" s="1244"/>
      <c r="AN46" s="1244"/>
      <c r="AO46" s="1244"/>
      <c r="AP46" s="1244">
        <f t="shared" si="5"/>
        <v>0</v>
      </c>
      <c r="AQ46" s="1752"/>
      <c r="AR46" s="1752"/>
      <c r="AS46" s="1752"/>
      <c r="AT46" s="1752"/>
      <c r="AU46" s="1752"/>
      <c r="AV46" s="1752"/>
      <c r="AW46" s="1752"/>
      <c r="AX46" s="2429"/>
      <c r="AY46" s="2429"/>
      <c r="AZ46" s="2429"/>
      <c r="BA46" s="2429"/>
      <c r="BB46" s="2429"/>
      <c r="BC46" s="2429"/>
      <c r="BD46" s="2429"/>
      <c r="BE46" s="1220"/>
    </row>
    <row r="47" spans="1:58" ht="12" hidden="1" customHeight="1">
      <c r="B47" s="1279"/>
      <c r="C47" s="1222"/>
      <c r="D47" s="1236"/>
      <c r="E47" s="1247">
        <v>0</v>
      </c>
      <c r="F47" s="1247">
        <v>0</v>
      </c>
      <c r="G47" s="1247">
        <v>0</v>
      </c>
      <c r="H47" s="1247"/>
      <c r="I47" s="1247">
        <f t="shared" si="0"/>
        <v>0</v>
      </c>
      <c r="J47" s="1249"/>
      <c r="K47" s="1249"/>
      <c r="L47" s="1249"/>
      <c r="M47" s="1249"/>
      <c r="N47" s="1249">
        <f t="shared" si="1"/>
        <v>0</v>
      </c>
      <c r="O47" s="1249"/>
      <c r="P47" s="1281">
        <f t="shared" si="10"/>
        <v>0</v>
      </c>
      <c r="Q47" s="1281"/>
      <c r="R47" s="1240">
        <f t="shared" si="11"/>
        <v>0</v>
      </c>
      <c r="S47" s="1240"/>
      <c r="T47" s="1240">
        <f t="shared" si="12"/>
        <v>0</v>
      </c>
      <c r="U47" s="1240">
        <f t="shared" si="13"/>
        <v>0</v>
      </c>
      <c r="V47" s="1240">
        <f t="shared" si="2"/>
        <v>0</v>
      </c>
      <c r="W47" s="1253"/>
      <c r="X47" s="1253"/>
      <c r="Y47" s="1280"/>
      <c r="Z47" s="1244"/>
      <c r="AA47" s="1244"/>
      <c r="AB47" s="1244"/>
      <c r="AC47" s="1244">
        <f t="shared" si="3"/>
        <v>0</v>
      </c>
      <c r="AD47" s="1251"/>
      <c r="AE47" s="1251"/>
      <c r="AF47" s="1251"/>
      <c r="AG47" s="1251"/>
      <c r="AH47" s="1251">
        <f t="shared" si="4"/>
        <v>0</v>
      </c>
      <c r="AI47" s="1280"/>
      <c r="AJ47" s="1280"/>
      <c r="AK47" s="1280"/>
      <c r="AL47" s="1244"/>
      <c r="AM47" s="1244"/>
      <c r="AN47" s="1244"/>
      <c r="AO47" s="1244"/>
      <c r="AP47" s="1244">
        <f t="shared" si="5"/>
        <v>0</v>
      </c>
      <c r="AQ47" s="1752"/>
      <c r="AR47" s="1752"/>
      <c r="AS47" s="1752"/>
      <c r="AT47" s="1752"/>
      <c r="AU47" s="1752"/>
      <c r="AV47" s="1752"/>
      <c r="AW47" s="1752"/>
      <c r="AX47" s="2429"/>
      <c r="AY47" s="2429"/>
      <c r="AZ47" s="2429"/>
      <c r="BA47" s="2429"/>
      <c r="BB47" s="2429"/>
      <c r="BC47" s="2429"/>
      <c r="BD47" s="2429"/>
      <c r="BE47" s="1220"/>
    </row>
    <row r="48" spans="1:58" ht="12" hidden="1" customHeight="1">
      <c r="B48" s="1279"/>
      <c r="C48" s="1222"/>
      <c r="D48" s="1236"/>
      <c r="E48" s="1247">
        <v>0</v>
      </c>
      <c r="F48" s="1247">
        <v>0</v>
      </c>
      <c r="G48" s="1247">
        <v>0</v>
      </c>
      <c r="H48" s="1247"/>
      <c r="I48" s="1247">
        <f t="shared" si="0"/>
        <v>0</v>
      </c>
      <c r="J48" s="1249"/>
      <c r="K48" s="1249"/>
      <c r="L48" s="1249"/>
      <c r="M48" s="1249"/>
      <c r="N48" s="1249">
        <f t="shared" si="1"/>
        <v>0</v>
      </c>
      <c r="O48" s="1249"/>
      <c r="P48" s="1281">
        <f t="shared" si="10"/>
        <v>0</v>
      </c>
      <c r="Q48" s="1281"/>
      <c r="R48" s="1240">
        <f t="shared" si="11"/>
        <v>0</v>
      </c>
      <c r="S48" s="1240"/>
      <c r="T48" s="1240">
        <f t="shared" si="12"/>
        <v>0</v>
      </c>
      <c r="U48" s="1240">
        <f t="shared" si="13"/>
        <v>0</v>
      </c>
      <c r="V48" s="1240">
        <f t="shared" si="2"/>
        <v>0</v>
      </c>
      <c r="W48" s="1253"/>
      <c r="X48" s="1253"/>
      <c r="Y48" s="1280"/>
      <c r="Z48" s="1244"/>
      <c r="AA48" s="1244"/>
      <c r="AB48" s="1244"/>
      <c r="AC48" s="1244">
        <f t="shared" si="3"/>
        <v>0</v>
      </c>
      <c r="AD48" s="1251"/>
      <c r="AE48" s="1251"/>
      <c r="AF48" s="1251"/>
      <c r="AG48" s="1251"/>
      <c r="AH48" s="1251">
        <f t="shared" si="4"/>
        <v>0</v>
      </c>
      <c r="AI48" s="1280"/>
      <c r="AJ48" s="1280"/>
      <c r="AK48" s="1280"/>
      <c r="AL48" s="1244"/>
      <c r="AM48" s="1244"/>
      <c r="AN48" s="1244"/>
      <c r="AO48" s="1244"/>
      <c r="AP48" s="1244">
        <f t="shared" si="5"/>
        <v>0</v>
      </c>
      <c r="AQ48" s="1752"/>
      <c r="AR48" s="1752"/>
      <c r="AS48" s="1752"/>
      <c r="AT48" s="1752"/>
      <c r="AU48" s="1752"/>
      <c r="AV48" s="1752"/>
      <c r="AW48" s="1752"/>
      <c r="AX48" s="2429"/>
      <c r="AY48" s="2429"/>
      <c r="AZ48" s="2429"/>
      <c r="BA48" s="2429"/>
      <c r="BB48" s="2429"/>
      <c r="BC48" s="2429"/>
      <c r="BD48" s="2429"/>
      <c r="BE48" s="1220"/>
    </row>
    <row r="49" spans="1:67" ht="12" hidden="1" customHeight="1">
      <c r="B49" s="1279"/>
      <c r="C49" s="1222"/>
      <c r="D49" s="1236"/>
      <c r="E49" s="1247">
        <v>0</v>
      </c>
      <c r="F49" s="1247">
        <v>0</v>
      </c>
      <c r="G49" s="1247">
        <v>0</v>
      </c>
      <c r="H49" s="1247"/>
      <c r="I49" s="1247">
        <f t="shared" si="0"/>
        <v>0</v>
      </c>
      <c r="J49" s="1249"/>
      <c r="K49" s="1249"/>
      <c r="L49" s="1249"/>
      <c r="M49" s="1249"/>
      <c r="N49" s="1249">
        <f t="shared" si="1"/>
        <v>0</v>
      </c>
      <c r="O49" s="1249"/>
      <c r="P49" s="1281">
        <f t="shared" si="10"/>
        <v>0</v>
      </c>
      <c r="Q49" s="1281"/>
      <c r="R49" s="1240">
        <f t="shared" si="11"/>
        <v>0</v>
      </c>
      <c r="S49" s="1240"/>
      <c r="T49" s="1240">
        <f t="shared" si="12"/>
        <v>0</v>
      </c>
      <c r="U49" s="1240">
        <f t="shared" si="13"/>
        <v>0</v>
      </c>
      <c r="V49" s="1240">
        <f t="shared" si="2"/>
        <v>0</v>
      </c>
      <c r="W49" s="1253"/>
      <c r="X49" s="1253"/>
      <c r="Y49" s="1280"/>
      <c r="Z49" s="1244"/>
      <c r="AA49" s="1244"/>
      <c r="AB49" s="1244"/>
      <c r="AC49" s="1244">
        <f t="shared" si="3"/>
        <v>0</v>
      </c>
      <c r="AD49" s="1251"/>
      <c r="AE49" s="1251"/>
      <c r="AF49" s="1251"/>
      <c r="AG49" s="1251"/>
      <c r="AH49" s="1251">
        <f t="shared" si="4"/>
        <v>0</v>
      </c>
      <c r="AI49" s="1280"/>
      <c r="AJ49" s="1280"/>
      <c r="AK49" s="1280"/>
      <c r="AL49" s="1244"/>
      <c r="AM49" s="1244"/>
      <c r="AN49" s="1244"/>
      <c r="AO49" s="1244"/>
      <c r="AP49" s="1244">
        <f t="shared" si="5"/>
        <v>0</v>
      </c>
      <c r="AQ49" s="1752"/>
      <c r="AR49" s="1752"/>
      <c r="AS49" s="1752"/>
      <c r="AT49" s="1752"/>
      <c r="AU49" s="1752"/>
      <c r="AV49" s="1752"/>
      <c r="AW49" s="1752"/>
      <c r="AX49" s="2429"/>
      <c r="AY49" s="2429"/>
      <c r="AZ49" s="2429"/>
      <c r="BA49" s="2429"/>
      <c r="BB49" s="2429"/>
      <c r="BC49" s="2429"/>
      <c r="BD49" s="2429"/>
      <c r="BE49" s="1220"/>
    </row>
    <row r="50" spans="1:67" ht="12" hidden="1" customHeight="1">
      <c r="B50" s="1279"/>
      <c r="C50" s="1222"/>
      <c r="D50" s="1236"/>
      <c r="E50" s="1247">
        <v>0</v>
      </c>
      <c r="F50" s="1247">
        <v>0</v>
      </c>
      <c r="G50" s="1247">
        <v>0</v>
      </c>
      <c r="H50" s="1247"/>
      <c r="I50" s="1247">
        <f t="shared" si="0"/>
        <v>0</v>
      </c>
      <c r="J50" s="1249"/>
      <c r="K50" s="1249"/>
      <c r="L50" s="1249"/>
      <c r="M50" s="1249"/>
      <c r="N50" s="1249">
        <f t="shared" si="1"/>
        <v>0</v>
      </c>
      <c r="O50" s="1249"/>
      <c r="P50" s="1281">
        <f t="shared" si="10"/>
        <v>0</v>
      </c>
      <c r="Q50" s="1281"/>
      <c r="R50" s="1240">
        <f t="shared" si="11"/>
        <v>0</v>
      </c>
      <c r="S50" s="1240"/>
      <c r="T50" s="1240">
        <f t="shared" si="12"/>
        <v>0</v>
      </c>
      <c r="U50" s="1240">
        <f t="shared" si="13"/>
        <v>0</v>
      </c>
      <c r="V50" s="1240">
        <f t="shared" si="2"/>
        <v>0</v>
      </c>
      <c r="W50" s="1253"/>
      <c r="X50" s="1253"/>
      <c r="Y50" s="1280"/>
      <c r="Z50" s="1244"/>
      <c r="AA50" s="1244"/>
      <c r="AB50" s="1244"/>
      <c r="AC50" s="1244">
        <f t="shared" si="3"/>
        <v>0</v>
      </c>
      <c r="AD50" s="1251"/>
      <c r="AE50" s="1251"/>
      <c r="AF50" s="1251"/>
      <c r="AG50" s="1251"/>
      <c r="AH50" s="1251">
        <f t="shared" si="4"/>
        <v>0</v>
      </c>
      <c r="AI50" s="1280"/>
      <c r="AJ50" s="1280"/>
      <c r="AK50" s="1280"/>
      <c r="AL50" s="1244"/>
      <c r="AM50" s="1244"/>
      <c r="AN50" s="1244"/>
      <c r="AO50" s="1244"/>
      <c r="AP50" s="1244">
        <f t="shared" si="5"/>
        <v>0</v>
      </c>
      <c r="AQ50" s="1752"/>
      <c r="AR50" s="1752"/>
      <c r="AS50" s="1752"/>
      <c r="AT50" s="1752"/>
      <c r="AU50" s="1752"/>
      <c r="AV50" s="1752"/>
      <c r="AW50" s="1752"/>
      <c r="AX50" s="2429"/>
      <c r="AY50" s="2429"/>
      <c r="AZ50" s="2429"/>
      <c r="BA50" s="2429"/>
      <c r="BB50" s="2429"/>
      <c r="BC50" s="2429"/>
      <c r="BD50" s="2429"/>
      <c r="BE50" s="1220"/>
    </row>
    <row r="51" spans="1:67" ht="12" hidden="1" customHeight="1">
      <c r="B51" s="1279"/>
      <c r="C51" s="1222"/>
      <c r="D51" s="1236"/>
      <c r="E51" s="1247">
        <v>0</v>
      </c>
      <c r="F51" s="1247">
        <v>0</v>
      </c>
      <c r="G51" s="1247">
        <v>0</v>
      </c>
      <c r="H51" s="1247"/>
      <c r="I51" s="1247">
        <f t="shared" si="0"/>
        <v>0</v>
      </c>
      <c r="J51" s="1249"/>
      <c r="K51" s="1249"/>
      <c r="L51" s="1249"/>
      <c r="M51" s="1249"/>
      <c r="N51" s="1249">
        <f t="shared" si="1"/>
        <v>0</v>
      </c>
      <c r="O51" s="1249"/>
      <c r="P51" s="1281">
        <f t="shared" si="10"/>
        <v>0</v>
      </c>
      <c r="Q51" s="1281"/>
      <c r="R51" s="1240">
        <f t="shared" si="11"/>
        <v>0</v>
      </c>
      <c r="S51" s="1240"/>
      <c r="T51" s="1240">
        <f t="shared" si="12"/>
        <v>0</v>
      </c>
      <c r="U51" s="1240">
        <f t="shared" si="13"/>
        <v>0</v>
      </c>
      <c r="V51" s="1240">
        <f t="shared" si="2"/>
        <v>0</v>
      </c>
      <c r="W51" s="1253"/>
      <c r="X51" s="1253"/>
      <c r="Y51" s="1280"/>
      <c r="Z51" s="1244"/>
      <c r="AA51" s="1244"/>
      <c r="AB51" s="1244"/>
      <c r="AC51" s="1244">
        <f t="shared" si="3"/>
        <v>0</v>
      </c>
      <c r="AD51" s="1251"/>
      <c r="AE51" s="1251"/>
      <c r="AF51" s="1251"/>
      <c r="AG51" s="1251"/>
      <c r="AH51" s="1251">
        <f t="shared" si="4"/>
        <v>0</v>
      </c>
      <c r="AI51" s="1280"/>
      <c r="AJ51" s="1280"/>
      <c r="AK51" s="1280"/>
      <c r="AL51" s="1244"/>
      <c r="AM51" s="1244"/>
      <c r="AN51" s="1244"/>
      <c r="AO51" s="1244"/>
      <c r="AP51" s="1244">
        <f t="shared" si="5"/>
        <v>0</v>
      </c>
      <c r="AQ51" s="1752"/>
      <c r="AR51" s="1752"/>
      <c r="AS51" s="1752"/>
      <c r="AT51" s="1752"/>
      <c r="AU51" s="1752"/>
      <c r="AV51" s="1752"/>
      <c r="AW51" s="1752"/>
      <c r="AX51" s="2429"/>
      <c r="AY51" s="2429"/>
      <c r="AZ51" s="2429"/>
      <c r="BA51" s="2429"/>
      <c r="BB51" s="2429"/>
      <c r="BC51" s="2429"/>
      <c r="BD51" s="2429"/>
      <c r="BE51" s="1220"/>
    </row>
    <row r="52" spans="1:67" ht="12" hidden="1" customHeight="1">
      <c r="B52" s="1279"/>
      <c r="C52" s="1222"/>
      <c r="D52" s="1236"/>
      <c r="E52" s="1247">
        <v>0</v>
      </c>
      <c r="F52" s="1247">
        <v>0</v>
      </c>
      <c r="G52" s="1247">
        <v>0</v>
      </c>
      <c r="H52" s="1247"/>
      <c r="I52" s="1247">
        <f t="shared" si="0"/>
        <v>0</v>
      </c>
      <c r="J52" s="1249"/>
      <c r="K52" s="1249"/>
      <c r="L52" s="1249"/>
      <c r="M52" s="1249"/>
      <c r="N52" s="1249">
        <f t="shared" si="1"/>
        <v>0</v>
      </c>
      <c r="O52" s="1249"/>
      <c r="P52" s="1281">
        <f t="shared" si="10"/>
        <v>0</v>
      </c>
      <c r="Q52" s="1281"/>
      <c r="R52" s="1240">
        <f t="shared" si="11"/>
        <v>0</v>
      </c>
      <c r="S52" s="1240"/>
      <c r="T52" s="1240">
        <f t="shared" si="12"/>
        <v>0</v>
      </c>
      <c r="U52" s="1240">
        <f t="shared" si="13"/>
        <v>0</v>
      </c>
      <c r="V52" s="1240">
        <f t="shared" si="2"/>
        <v>0</v>
      </c>
      <c r="W52" s="1253"/>
      <c r="X52" s="1253"/>
      <c r="Y52" s="1280"/>
      <c r="Z52" s="1244"/>
      <c r="AA52" s="1244"/>
      <c r="AB52" s="1244"/>
      <c r="AC52" s="1244">
        <f t="shared" si="3"/>
        <v>0</v>
      </c>
      <c r="AD52" s="1251"/>
      <c r="AE52" s="1251"/>
      <c r="AF52" s="1251"/>
      <c r="AG52" s="1251"/>
      <c r="AH52" s="1251">
        <f t="shared" si="4"/>
        <v>0</v>
      </c>
      <c r="AI52" s="1280"/>
      <c r="AJ52" s="1280"/>
      <c r="AK52" s="1280"/>
      <c r="AL52" s="1244"/>
      <c r="AM52" s="1244"/>
      <c r="AN52" s="1244"/>
      <c r="AO52" s="1244"/>
      <c r="AP52" s="1244">
        <f t="shared" si="5"/>
        <v>0</v>
      </c>
      <c r="AQ52" s="1752"/>
      <c r="AR52" s="1752"/>
      <c r="AS52" s="1752"/>
      <c r="AT52" s="1752"/>
      <c r="AU52" s="1752"/>
      <c r="AV52" s="1752"/>
      <c r="AW52" s="1752"/>
      <c r="AX52" s="2429"/>
      <c r="AY52" s="2429"/>
      <c r="AZ52" s="2429"/>
      <c r="BA52" s="2429"/>
      <c r="BB52" s="2429"/>
      <c r="BC52" s="2429"/>
      <c r="BD52" s="2429"/>
      <c r="BE52" s="1220"/>
    </row>
    <row r="53" spans="1:67" ht="12" hidden="1" customHeight="1">
      <c r="B53" s="1279"/>
      <c r="C53" s="1222"/>
      <c r="D53" s="1236"/>
      <c r="E53" s="1247">
        <v>0</v>
      </c>
      <c r="F53" s="1247">
        <v>0</v>
      </c>
      <c r="G53" s="1247">
        <v>0</v>
      </c>
      <c r="H53" s="1247"/>
      <c r="I53" s="1247">
        <f t="shared" si="0"/>
        <v>0</v>
      </c>
      <c r="J53" s="1249"/>
      <c r="K53" s="1249"/>
      <c r="L53" s="1249"/>
      <c r="M53" s="1249"/>
      <c r="N53" s="1249">
        <f t="shared" si="1"/>
        <v>0</v>
      </c>
      <c r="O53" s="1249"/>
      <c r="P53" s="1281">
        <f t="shared" si="10"/>
        <v>0</v>
      </c>
      <c r="Q53" s="1281"/>
      <c r="R53" s="1240">
        <f t="shared" si="11"/>
        <v>0</v>
      </c>
      <c r="S53" s="1240"/>
      <c r="T53" s="1240">
        <f t="shared" si="12"/>
        <v>0</v>
      </c>
      <c r="U53" s="1240">
        <f t="shared" si="13"/>
        <v>0</v>
      </c>
      <c r="V53" s="1240">
        <f t="shared" si="2"/>
        <v>0</v>
      </c>
      <c r="W53" s="1253"/>
      <c r="X53" s="1253"/>
      <c r="Y53" s="1280"/>
      <c r="Z53" s="1244"/>
      <c r="AA53" s="1244"/>
      <c r="AB53" s="1244"/>
      <c r="AC53" s="1244">
        <f t="shared" si="3"/>
        <v>0</v>
      </c>
      <c r="AD53" s="1251"/>
      <c r="AE53" s="1251"/>
      <c r="AF53" s="1251"/>
      <c r="AG53" s="1251"/>
      <c r="AH53" s="1251">
        <f t="shared" si="4"/>
        <v>0</v>
      </c>
      <c r="AI53" s="1280"/>
      <c r="AJ53" s="1280"/>
      <c r="AK53" s="1280"/>
      <c r="AL53" s="1244"/>
      <c r="AM53" s="1244"/>
      <c r="AN53" s="1244"/>
      <c r="AO53" s="1244"/>
      <c r="AP53" s="1244">
        <f t="shared" si="5"/>
        <v>0</v>
      </c>
      <c r="AQ53" s="1752"/>
      <c r="AR53" s="1752"/>
      <c r="AS53" s="1752"/>
      <c r="AT53" s="1752"/>
      <c r="AU53" s="1752"/>
      <c r="AV53" s="1752"/>
      <c r="AW53" s="1752"/>
      <c r="AX53" s="2429"/>
      <c r="AY53" s="2429"/>
      <c r="AZ53" s="2429"/>
      <c r="BA53" s="2429"/>
      <c r="BB53" s="2429"/>
      <c r="BC53" s="2429"/>
      <c r="BD53" s="2429"/>
      <c r="BE53" s="1220"/>
      <c r="BF53" s="1169"/>
    </row>
    <row r="54" spans="1:67" ht="12" hidden="1" customHeight="1">
      <c r="B54" s="1279"/>
      <c r="C54" s="1222"/>
      <c r="D54" s="1236"/>
      <c r="E54" s="1247">
        <v>0</v>
      </c>
      <c r="F54" s="1247">
        <v>0</v>
      </c>
      <c r="G54" s="1247">
        <v>0</v>
      </c>
      <c r="H54" s="1247"/>
      <c r="I54" s="1247">
        <f t="shared" si="0"/>
        <v>0</v>
      </c>
      <c r="J54" s="1249"/>
      <c r="K54" s="1249"/>
      <c r="L54" s="1249"/>
      <c r="M54" s="1249"/>
      <c r="N54" s="1249">
        <f t="shared" si="1"/>
        <v>0</v>
      </c>
      <c r="O54" s="1249"/>
      <c r="P54" s="1281">
        <f t="shared" si="10"/>
        <v>0</v>
      </c>
      <c r="Q54" s="1281"/>
      <c r="R54" s="1240">
        <f t="shared" si="11"/>
        <v>0</v>
      </c>
      <c r="S54" s="1240"/>
      <c r="T54" s="1240">
        <f t="shared" si="12"/>
        <v>0</v>
      </c>
      <c r="U54" s="1240">
        <f t="shared" si="13"/>
        <v>0</v>
      </c>
      <c r="V54" s="1240">
        <f t="shared" si="2"/>
        <v>0</v>
      </c>
      <c r="W54" s="1253"/>
      <c r="X54" s="1253"/>
      <c r="Y54" s="1280"/>
      <c r="Z54" s="1244"/>
      <c r="AA54" s="1244"/>
      <c r="AB54" s="1244"/>
      <c r="AC54" s="1244">
        <f t="shared" si="3"/>
        <v>0</v>
      </c>
      <c r="AD54" s="1251"/>
      <c r="AE54" s="1251"/>
      <c r="AF54" s="1251"/>
      <c r="AG54" s="1251"/>
      <c r="AH54" s="1251">
        <f t="shared" si="4"/>
        <v>0</v>
      </c>
      <c r="AI54" s="1280"/>
      <c r="AJ54" s="1280"/>
      <c r="AK54" s="1280"/>
      <c r="AL54" s="1244"/>
      <c r="AM54" s="1244"/>
      <c r="AN54" s="1244"/>
      <c r="AO54" s="1244"/>
      <c r="AP54" s="1244">
        <f t="shared" si="5"/>
        <v>0</v>
      </c>
      <c r="AQ54" s="1752"/>
      <c r="AR54" s="1752"/>
      <c r="AS54" s="1752"/>
      <c r="AT54" s="1752"/>
      <c r="AU54" s="1752"/>
      <c r="AV54" s="1752"/>
      <c r="AW54" s="1752"/>
      <c r="AX54" s="2429"/>
      <c r="AY54" s="2429"/>
      <c r="AZ54" s="2429"/>
      <c r="BA54" s="2429"/>
      <c r="BB54" s="2429"/>
      <c r="BC54" s="2429"/>
      <c r="BD54" s="2429"/>
      <c r="BE54" s="1220"/>
    </row>
    <row r="55" spans="1:67" ht="15" hidden="1" customHeight="1">
      <c r="B55" s="1279"/>
      <c r="C55" s="1121" t="s">
        <v>1073</v>
      </c>
      <c r="D55" s="1135"/>
      <c r="E55" s="1132">
        <v>0</v>
      </c>
      <c r="F55" s="1132">
        <v>0</v>
      </c>
      <c r="G55" s="1132">
        <v>0</v>
      </c>
      <c r="H55" s="1132">
        <v>0</v>
      </c>
      <c r="I55" s="1132">
        <f t="shared" si="0"/>
        <v>0</v>
      </c>
      <c r="J55" s="1133">
        <f>SUM(J56:J75)</f>
        <v>0</v>
      </c>
      <c r="K55" s="1133">
        <f>SUM(K56:K75)</f>
        <v>0</v>
      </c>
      <c r="L55" s="1133">
        <f>SUM(L56:L75)</f>
        <v>0</v>
      </c>
      <c r="M55" s="1133">
        <f>SUM(M56:M75)</f>
        <v>0</v>
      </c>
      <c r="N55" s="1133">
        <f t="shared" si="1"/>
        <v>0</v>
      </c>
      <c r="O55" s="1133"/>
      <c r="P55" s="1208">
        <f>SUM(P56:P75)</f>
        <v>0</v>
      </c>
      <c r="Q55" s="1208"/>
      <c r="R55" s="1209">
        <f>SUM(R56:R75)</f>
        <v>0</v>
      </c>
      <c r="S55" s="1209"/>
      <c r="T55" s="1209">
        <f>SUM(T56:T75)</f>
        <v>0</v>
      </c>
      <c r="U55" s="1209">
        <f>SUM(U56:U75)</f>
        <v>0</v>
      </c>
      <c r="V55" s="1209">
        <f t="shared" si="2"/>
        <v>0</v>
      </c>
      <c r="W55" s="1131"/>
      <c r="X55" s="1131"/>
      <c r="Y55" s="1166">
        <f>SUM(Y56:Y75)</f>
        <v>0</v>
      </c>
      <c r="Z55" s="1129">
        <f>SUM(Z56:Z75)</f>
        <v>0</v>
      </c>
      <c r="AA55" s="1129">
        <f>SUM(AA56:AA75)</f>
        <v>0</v>
      </c>
      <c r="AB55" s="1129">
        <f>SUM(AB56:AB75)</f>
        <v>0</v>
      </c>
      <c r="AC55" s="1129">
        <f t="shared" si="3"/>
        <v>0</v>
      </c>
      <c r="AD55" s="1130">
        <f>SUM(AD56:AD75)</f>
        <v>0</v>
      </c>
      <c r="AE55" s="1130">
        <f>SUM(AE56:AE75)</f>
        <v>0</v>
      </c>
      <c r="AF55" s="1130">
        <f>SUM(AF56:AF75)</f>
        <v>0</v>
      </c>
      <c r="AG55" s="1130">
        <f>SUM(AG56:AG75)</f>
        <v>0</v>
      </c>
      <c r="AH55" s="1130">
        <f t="shared" si="4"/>
        <v>0</v>
      </c>
      <c r="AI55" s="1166">
        <f>SUM(AI56:AI75)</f>
        <v>0</v>
      </c>
      <c r="AJ55" s="1166"/>
      <c r="AK55" s="1166"/>
      <c r="AL55" s="1129">
        <f>SUM(AL56:AL75)</f>
        <v>0</v>
      </c>
      <c r="AM55" s="1129"/>
      <c r="AN55" s="1129">
        <f>SUM(AN56:AN75)</f>
        <v>0</v>
      </c>
      <c r="AO55" s="1129">
        <f>SUM(AO56:AO75)</f>
        <v>0</v>
      </c>
      <c r="AP55" s="1129">
        <f t="shared" si="5"/>
        <v>0</v>
      </c>
      <c r="AQ55" s="1748"/>
      <c r="AR55" s="1748"/>
      <c r="AS55" s="1748"/>
      <c r="AT55" s="1748"/>
      <c r="AU55" s="1748"/>
      <c r="AV55" s="1748"/>
      <c r="AW55" s="1748"/>
      <c r="AX55" s="2425"/>
      <c r="AY55" s="2425"/>
      <c r="AZ55" s="2425"/>
      <c r="BA55" s="2425"/>
      <c r="BB55" s="2425"/>
      <c r="BC55" s="2425"/>
      <c r="BD55" s="2425"/>
      <c r="BE55" s="1220"/>
    </row>
    <row r="56" spans="1:67" ht="12" hidden="1" customHeight="1">
      <c r="B56" s="1279"/>
      <c r="C56" s="1222" t="s">
        <v>229</v>
      </c>
      <c r="D56" s="1164"/>
      <c r="E56" s="1246">
        <v>0</v>
      </c>
      <c r="F56" s="1246">
        <v>0</v>
      </c>
      <c r="G56" s="1246">
        <v>0</v>
      </c>
      <c r="H56" s="1246"/>
      <c r="I56" s="1246">
        <f t="shared" si="0"/>
        <v>0</v>
      </c>
      <c r="J56" s="1243"/>
      <c r="K56" s="1243"/>
      <c r="L56" s="1243"/>
      <c r="M56" s="1243"/>
      <c r="N56" s="1243">
        <f t="shared" si="1"/>
        <v>0</v>
      </c>
      <c r="O56" s="1243"/>
      <c r="P56" s="1281">
        <f>E56+J56</f>
        <v>0</v>
      </c>
      <c r="Q56" s="1281"/>
      <c r="R56" s="1240">
        <f t="shared" ref="R56:R59" si="16">F56+K56</f>
        <v>0</v>
      </c>
      <c r="S56" s="1240"/>
      <c r="T56" s="1240">
        <f t="shared" ref="T56:U59" si="17">G56+L56</f>
        <v>0</v>
      </c>
      <c r="U56" s="1240">
        <f t="shared" si="17"/>
        <v>0</v>
      </c>
      <c r="V56" s="1240">
        <f t="shared" si="2"/>
        <v>0</v>
      </c>
      <c r="W56" s="1253"/>
      <c r="X56" s="1253"/>
      <c r="Y56" s="1282"/>
      <c r="Z56" s="1241"/>
      <c r="AA56" s="1241"/>
      <c r="AB56" s="1241"/>
      <c r="AC56" s="1241">
        <f t="shared" si="3"/>
        <v>0</v>
      </c>
      <c r="AD56" s="1245"/>
      <c r="AE56" s="1245"/>
      <c r="AF56" s="1245"/>
      <c r="AG56" s="1245"/>
      <c r="AH56" s="1245">
        <f t="shared" si="4"/>
        <v>0</v>
      </c>
      <c r="AI56" s="1282">
        <f>Y56+AD56</f>
        <v>0</v>
      </c>
      <c r="AJ56" s="1282"/>
      <c r="AK56" s="1282"/>
      <c r="AL56" s="1241">
        <f t="shared" ref="AL56:AL59" si="18">Z56+AE56</f>
        <v>0</v>
      </c>
      <c r="AM56" s="1241"/>
      <c r="AN56" s="1241">
        <f t="shared" ref="AN56:AO59" si="19">AA56+AF56</f>
        <v>0</v>
      </c>
      <c r="AO56" s="1241">
        <f t="shared" si="19"/>
        <v>0</v>
      </c>
      <c r="AP56" s="1241">
        <f t="shared" si="5"/>
        <v>0</v>
      </c>
      <c r="AQ56" s="1753"/>
      <c r="AR56" s="1753"/>
      <c r="AS56" s="1753"/>
      <c r="AT56" s="1753"/>
      <c r="AU56" s="1753"/>
      <c r="AV56" s="1753"/>
      <c r="AW56" s="1753"/>
      <c r="AX56" s="2430"/>
      <c r="AY56" s="2430"/>
      <c r="AZ56" s="2430"/>
      <c r="BA56" s="2430"/>
      <c r="BB56" s="2430"/>
      <c r="BC56" s="2430"/>
      <c r="BD56" s="2430"/>
      <c r="BE56" s="1220"/>
    </row>
    <row r="57" spans="1:67" ht="12" hidden="1" customHeight="1">
      <c r="B57" s="1279"/>
      <c r="C57" s="1222" t="s">
        <v>1298</v>
      </c>
      <c r="D57" s="1164"/>
      <c r="E57" s="1246">
        <v>0</v>
      </c>
      <c r="F57" s="1246">
        <v>0</v>
      </c>
      <c r="G57" s="1246">
        <v>0</v>
      </c>
      <c r="H57" s="1246"/>
      <c r="I57" s="1246">
        <f t="shared" si="0"/>
        <v>0</v>
      </c>
      <c r="J57" s="1243"/>
      <c r="K57" s="1243"/>
      <c r="L57" s="1243"/>
      <c r="M57" s="1243"/>
      <c r="N57" s="1243">
        <f t="shared" si="1"/>
        <v>0</v>
      </c>
      <c r="O57" s="1243"/>
      <c r="P57" s="1281">
        <f>E57+J57</f>
        <v>0</v>
      </c>
      <c r="Q57" s="1281"/>
      <c r="R57" s="1240">
        <f t="shared" si="16"/>
        <v>0</v>
      </c>
      <c r="S57" s="1240"/>
      <c r="T57" s="1240">
        <f t="shared" si="17"/>
        <v>0</v>
      </c>
      <c r="U57" s="1240">
        <f t="shared" si="17"/>
        <v>0</v>
      </c>
      <c r="V57" s="1240">
        <f t="shared" si="2"/>
        <v>0</v>
      </c>
      <c r="W57" s="1253"/>
      <c r="X57" s="1253"/>
      <c r="Y57" s="1282"/>
      <c r="Z57" s="1241"/>
      <c r="AA57" s="1241"/>
      <c r="AB57" s="1241"/>
      <c r="AC57" s="1241">
        <f t="shared" si="3"/>
        <v>0</v>
      </c>
      <c r="AD57" s="1245"/>
      <c r="AE57" s="1245"/>
      <c r="AF57" s="1245"/>
      <c r="AG57" s="1245"/>
      <c r="AH57" s="1245">
        <f t="shared" si="4"/>
        <v>0</v>
      </c>
      <c r="AI57" s="1282">
        <f>Y57+AD57</f>
        <v>0</v>
      </c>
      <c r="AJ57" s="1282"/>
      <c r="AK57" s="1282"/>
      <c r="AL57" s="1241">
        <f t="shared" si="18"/>
        <v>0</v>
      </c>
      <c r="AM57" s="1241"/>
      <c r="AN57" s="1241">
        <f t="shared" si="19"/>
        <v>0</v>
      </c>
      <c r="AO57" s="1241">
        <f t="shared" si="19"/>
        <v>0</v>
      </c>
      <c r="AP57" s="1241">
        <f t="shared" si="5"/>
        <v>0</v>
      </c>
      <c r="AQ57" s="1753"/>
      <c r="AR57" s="1753"/>
      <c r="AS57" s="1753"/>
      <c r="AT57" s="1753"/>
      <c r="AU57" s="1753"/>
      <c r="AV57" s="1753"/>
      <c r="AW57" s="1753"/>
      <c r="AX57" s="2430"/>
      <c r="AY57" s="2430"/>
      <c r="AZ57" s="2430"/>
      <c r="BA57" s="2430"/>
      <c r="BB57" s="2430"/>
      <c r="BC57" s="2430"/>
      <c r="BD57" s="2430"/>
      <c r="BE57" s="1220"/>
    </row>
    <row r="58" spans="1:67" ht="12" hidden="1" customHeight="1">
      <c r="B58" s="1279"/>
      <c r="C58" s="1222" t="s">
        <v>97</v>
      </c>
      <c r="D58" s="1164"/>
      <c r="E58" s="1246">
        <v>0</v>
      </c>
      <c r="F58" s="1246">
        <v>0</v>
      </c>
      <c r="G58" s="1246">
        <v>0</v>
      </c>
      <c r="H58" s="1246"/>
      <c r="I58" s="1246">
        <f t="shared" si="0"/>
        <v>0</v>
      </c>
      <c r="J58" s="1243"/>
      <c r="K58" s="1243"/>
      <c r="L58" s="1243"/>
      <c r="M58" s="1243"/>
      <c r="N58" s="1243">
        <f t="shared" si="1"/>
        <v>0</v>
      </c>
      <c r="O58" s="1243"/>
      <c r="P58" s="1281">
        <f>E58+J58</f>
        <v>0</v>
      </c>
      <c r="Q58" s="1281"/>
      <c r="R58" s="1240">
        <f t="shared" si="16"/>
        <v>0</v>
      </c>
      <c r="S58" s="1240"/>
      <c r="T58" s="1226">
        <f t="shared" si="17"/>
        <v>0</v>
      </c>
      <c r="U58" s="1226">
        <f t="shared" si="17"/>
        <v>0</v>
      </c>
      <c r="V58" s="1226">
        <f t="shared" si="2"/>
        <v>0</v>
      </c>
      <c r="W58" s="1227"/>
      <c r="X58" s="1227"/>
      <c r="Y58" s="1282"/>
      <c r="Z58" s="1241"/>
      <c r="AA58" s="1241"/>
      <c r="AB58" s="1241"/>
      <c r="AC58" s="1241">
        <f t="shared" si="3"/>
        <v>0</v>
      </c>
      <c r="AD58" s="1245"/>
      <c r="AE58" s="1245"/>
      <c r="AF58" s="1245"/>
      <c r="AG58" s="1245"/>
      <c r="AH58" s="1245">
        <f t="shared" si="4"/>
        <v>0</v>
      </c>
      <c r="AI58" s="1282">
        <f>Y58+AD58</f>
        <v>0</v>
      </c>
      <c r="AJ58" s="1282"/>
      <c r="AK58" s="1282"/>
      <c r="AL58" s="1241">
        <f t="shared" si="18"/>
        <v>0</v>
      </c>
      <c r="AM58" s="1241"/>
      <c r="AN58" s="1241">
        <f t="shared" si="19"/>
        <v>0</v>
      </c>
      <c r="AO58" s="1241">
        <f t="shared" si="19"/>
        <v>0</v>
      </c>
      <c r="AP58" s="1241">
        <f t="shared" si="5"/>
        <v>0</v>
      </c>
      <c r="AQ58" s="1753"/>
      <c r="AR58" s="1753"/>
      <c r="AS58" s="1753"/>
      <c r="AT58" s="1753"/>
      <c r="AU58" s="1753"/>
      <c r="AV58" s="1753"/>
      <c r="AW58" s="1753"/>
      <c r="AX58" s="2430"/>
      <c r="AY58" s="2430"/>
      <c r="AZ58" s="2430"/>
      <c r="BA58" s="2430"/>
      <c r="BB58" s="2430"/>
      <c r="BC58" s="2430"/>
      <c r="BD58" s="2430"/>
      <c r="BE58" s="1220"/>
    </row>
    <row r="59" spans="1:67" ht="12" hidden="1" customHeight="1">
      <c r="A59" s="1113" t="s">
        <v>1234</v>
      </c>
      <c r="B59" s="1283"/>
      <c r="C59" s="1222" t="s">
        <v>1226</v>
      </c>
      <c r="D59" s="1164"/>
      <c r="E59" s="1246">
        <v>0</v>
      </c>
      <c r="F59" s="1246">
        <v>0</v>
      </c>
      <c r="G59" s="1246">
        <v>0</v>
      </c>
      <c r="H59" s="1246"/>
      <c r="I59" s="1246">
        <f t="shared" si="0"/>
        <v>0</v>
      </c>
      <c r="J59" s="1243"/>
      <c r="K59" s="1243"/>
      <c r="L59" s="1243"/>
      <c r="M59" s="1243"/>
      <c r="N59" s="1243">
        <f t="shared" si="1"/>
        <v>0</v>
      </c>
      <c r="O59" s="1243"/>
      <c r="P59" s="1281">
        <f>E59+J59</f>
        <v>0</v>
      </c>
      <c r="Q59" s="1281"/>
      <c r="R59" s="1240">
        <f t="shared" si="16"/>
        <v>0</v>
      </c>
      <c r="S59" s="1240"/>
      <c r="T59" s="1240">
        <f t="shared" si="17"/>
        <v>0</v>
      </c>
      <c r="U59" s="1240">
        <f t="shared" si="17"/>
        <v>0</v>
      </c>
      <c r="V59" s="1240">
        <f t="shared" si="2"/>
        <v>0</v>
      </c>
      <c r="W59" s="1253"/>
      <c r="X59" s="1253"/>
      <c r="Y59" s="1282"/>
      <c r="Z59" s="1241"/>
      <c r="AA59" s="1241"/>
      <c r="AB59" s="1241"/>
      <c r="AC59" s="1241">
        <f t="shared" si="3"/>
        <v>0</v>
      </c>
      <c r="AD59" s="1245"/>
      <c r="AE59" s="1245"/>
      <c r="AF59" s="1245"/>
      <c r="AG59" s="1245"/>
      <c r="AH59" s="1245">
        <f t="shared" si="4"/>
        <v>0</v>
      </c>
      <c r="AI59" s="1282">
        <f>Y59+AD59</f>
        <v>0</v>
      </c>
      <c r="AJ59" s="1282"/>
      <c r="AK59" s="1282"/>
      <c r="AL59" s="1241">
        <f t="shared" si="18"/>
        <v>0</v>
      </c>
      <c r="AM59" s="1241"/>
      <c r="AN59" s="1241">
        <f t="shared" si="19"/>
        <v>0</v>
      </c>
      <c r="AO59" s="1241">
        <f t="shared" si="19"/>
        <v>0</v>
      </c>
      <c r="AP59" s="1241">
        <f t="shared" si="5"/>
        <v>0</v>
      </c>
      <c r="AQ59" s="1753"/>
      <c r="AR59" s="1753"/>
      <c r="AS59" s="1753"/>
      <c r="AT59" s="1753"/>
      <c r="AU59" s="1753"/>
      <c r="AV59" s="1753"/>
      <c r="AW59" s="1753"/>
      <c r="AX59" s="2430"/>
      <c r="AY59" s="2430"/>
      <c r="AZ59" s="2430"/>
      <c r="BA59" s="2430"/>
      <c r="BB59" s="2430"/>
      <c r="BC59" s="2430"/>
      <c r="BD59" s="2430"/>
      <c r="BE59" s="1220"/>
    </row>
    <row r="60" spans="1:67" ht="12" hidden="1" customHeight="1">
      <c r="A60" s="1125"/>
      <c r="B60" s="1283"/>
      <c r="C60" s="1222"/>
      <c r="D60" s="1164"/>
      <c r="E60" s="1246"/>
      <c r="F60" s="1246"/>
      <c r="G60" s="1246"/>
      <c r="H60" s="1246"/>
      <c r="I60" s="1246">
        <f t="shared" si="0"/>
        <v>0</v>
      </c>
      <c r="J60" s="1243"/>
      <c r="K60" s="1243"/>
      <c r="L60" s="1243"/>
      <c r="M60" s="1243"/>
      <c r="N60" s="1243">
        <f t="shared" si="1"/>
        <v>0</v>
      </c>
      <c r="O60" s="1243"/>
      <c r="P60" s="1281"/>
      <c r="Q60" s="1281"/>
      <c r="R60" s="1240"/>
      <c r="S60" s="1240"/>
      <c r="T60" s="1240"/>
      <c r="U60" s="1240"/>
      <c r="V60" s="1240">
        <f t="shared" si="2"/>
        <v>0</v>
      </c>
      <c r="W60" s="1253"/>
      <c r="X60" s="1253"/>
      <c r="Y60" s="1282"/>
      <c r="Z60" s="1241"/>
      <c r="AA60" s="1241"/>
      <c r="AB60" s="1241"/>
      <c r="AC60" s="1241">
        <f t="shared" si="3"/>
        <v>0</v>
      </c>
      <c r="AD60" s="1245"/>
      <c r="AE60" s="1245"/>
      <c r="AF60" s="1245"/>
      <c r="AG60" s="1245"/>
      <c r="AH60" s="1245">
        <f t="shared" si="4"/>
        <v>0</v>
      </c>
      <c r="AI60" s="1282"/>
      <c r="AJ60" s="1282"/>
      <c r="AK60" s="1282"/>
      <c r="AL60" s="1241"/>
      <c r="AM60" s="1241"/>
      <c r="AN60" s="1241"/>
      <c r="AO60" s="1241"/>
      <c r="AP60" s="1241">
        <f t="shared" si="5"/>
        <v>0</v>
      </c>
      <c r="AQ60" s="1753"/>
      <c r="AR60" s="1753"/>
      <c r="AS60" s="1753"/>
      <c r="AT60" s="1753"/>
      <c r="AU60" s="1753"/>
      <c r="AV60" s="1753"/>
      <c r="AW60" s="1753"/>
      <c r="AX60" s="2430"/>
      <c r="AY60" s="2430"/>
      <c r="AZ60" s="2430"/>
      <c r="BA60" s="2430"/>
      <c r="BB60" s="2430"/>
      <c r="BC60" s="2430"/>
      <c r="BD60" s="2430"/>
      <c r="BE60" s="1220"/>
    </row>
    <row r="61" spans="1:67" ht="12" hidden="1" customHeight="1">
      <c r="A61" s="1125"/>
      <c r="B61" s="1283"/>
      <c r="C61" s="1222"/>
      <c r="D61" s="1164"/>
      <c r="E61" s="1246"/>
      <c r="F61" s="1246"/>
      <c r="G61" s="1246"/>
      <c r="H61" s="1246"/>
      <c r="I61" s="1246">
        <f t="shared" si="0"/>
        <v>0</v>
      </c>
      <c r="J61" s="1243"/>
      <c r="K61" s="1243"/>
      <c r="L61" s="1243"/>
      <c r="M61" s="1243"/>
      <c r="N61" s="1243">
        <f t="shared" si="1"/>
        <v>0</v>
      </c>
      <c r="O61" s="1243"/>
      <c r="P61" s="1281"/>
      <c r="Q61" s="1281"/>
      <c r="R61" s="1240"/>
      <c r="S61" s="1240"/>
      <c r="T61" s="1240"/>
      <c r="U61" s="1240"/>
      <c r="V61" s="1240">
        <f t="shared" si="2"/>
        <v>0</v>
      </c>
      <c r="W61" s="1253"/>
      <c r="X61" s="1253"/>
      <c r="Y61" s="1282"/>
      <c r="Z61" s="1241"/>
      <c r="AA61" s="1241"/>
      <c r="AB61" s="1241"/>
      <c r="AC61" s="1241">
        <f t="shared" si="3"/>
        <v>0</v>
      </c>
      <c r="AD61" s="1245"/>
      <c r="AE61" s="1245"/>
      <c r="AF61" s="1245"/>
      <c r="AG61" s="1245"/>
      <c r="AH61" s="1245">
        <f t="shared" si="4"/>
        <v>0</v>
      </c>
      <c r="AI61" s="1282"/>
      <c r="AJ61" s="1282"/>
      <c r="AK61" s="1282"/>
      <c r="AL61" s="1241"/>
      <c r="AM61" s="1241"/>
      <c r="AN61" s="1241"/>
      <c r="AO61" s="1241"/>
      <c r="AP61" s="1241">
        <f t="shared" si="5"/>
        <v>0</v>
      </c>
      <c r="AQ61" s="1753"/>
      <c r="AR61" s="1753"/>
      <c r="AS61" s="1753"/>
      <c r="AT61" s="1753"/>
      <c r="AU61" s="1753"/>
      <c r="AV61" s="1753"/>
      <c r="AW61" s="1753"/>
      <c r="AX61" s="2430"/>
      <c r="AY61" s="2430"/>
      <c r="AZ61" s="2430"/>
      <c r="BA61" s="2430"/>
      <c r="BB61" s="2430"/>
      <c r="BC61" s="2430"/>
      <c r="BD61" s="2430"/>
      <c r="BE61" s="1220"/>
    </row>
    <row r="62" spans="1:67" ht="12" hidden="1" customHeight="1">
      <c r="A62" s="1125"/>
      <c r="B62" s="1283"/>
      <c r="C62" s="1222"/>
      <c r="D62" s="1164"/>
      <c r="E62" s="1246"/>
      <c r="F62" s="1246"/>
      <c r="G62" s="1246"/>
      <c r="H62" s="1246"/>
      <c r="I62" s="1246">
        <f t="shared" si="0"/>
        <v>0</v>
      </c>
      <c r="J62" s="1243"/>
      <c r="K62" s="1243"/>
      <c r="L62" s="1243"/>
      <c r="M62" s="1243"/>
      <c r="N62" s="1243">
        <f t="shared" si="1"/>
        <v>0</v>
      </c>
      <c r="O62" s="1243"/>
      <c r="P62" s="1281"/>
      <c r="Q62" s="1281"/>
      <c r="R62" s="1240"/>
      <c r="S62" s="1240"/>
      <c r="T62" s="1240"/>
      <c r="U62" s="1240"/>
      <c r="V62" s="1240">
        <f t="shared" si="2"/>
        <v>0</v>
      </c>
      <c r="W62" s="1253"/>
      <c r="X62" s="1253"/>
      <c r="Y62" s="1282"/>
      <c r="Z62" s="1241"/>
      <c r="AA62" s="1241"/>
      <c r="AB62" s="1241"/>
      <c r="AC62" s="1241">
        <f t="shared" si="3"/>
        <v>0</v>
      </c>
      <c r="AD62" s="1245"/>
      <c r="AE62" s="1245"/>
      <c r="AF62" s="1245"/>
      <c r="AG62" s="1245"/>
      <c r="AH62" s="1245">
        <f t="shared" si="4"/>
        <v>0</v>
      </c>
      <c r="AI62" s="1282"/>
      <c r="AJ62" s="1282"/>
      <c r="AK62" s="1282"/>
      <c r="AL62" s="1241"/>
      <c r="AM62" s="1241"/>
      <c r="AN62" s="1241"/>
      <c r="AO62" s="1241"/>
      <c r="AP62" s="1241">
        <f t="shared" si="5"/>
        <v>0</v>
      </c>
      <c r="AQ62" s="1753"/>
      <c r="AR62" s="1753"/>
      <c r="AS62" s="1753"/>
      <c r="AT62" s="1753"/>
      <c r="AU62" s="1753"/>
      <c r="AV62" s="1753"/>
      <c r="AW62" s="1753"/>
      <c r="AX62" s="2430"/>
      <c r="AY62" s="2430"/>
      <c r="AZ62" s="2430"/>
      <c r="BA62" s="2430"/>
      <c r="BB62" s="2430"/>
      <c r="BC62" s="2430"/>
      <c r="BD62" s="2430"/>
      <c r="BE62" s="1220"/>
    </row>
    <row r="63" spans="1:67" ht="12" hidden="1" customHeight="1">
      <c r="A63" s="1125"/>
      <c r="B63" s="1283"/>
      <c r="C63" s="1222"/>
      <c r="D63" s="1164"/>
      <c r="E63" s="1246"/>
      <c r="F63" s="1246"/>
      <c r="G63" s="1246"/>
      <c r="H63" s="1246"/>
      <c r="I63" s="1246">
        <f t="shared" si="0"/>
        <v>0</v>
      </c>
      <c r="J63" s="1243"/>
      <c r="K63" s="1243"/>
      <c r="L63" s="1243"/>
      <c r="M63" s="1243"/>
      <c r="N63" s="1243">
        <f t="shared" si="1"/>
        <v>0</v>
      </c>
      <c r="O63" s="1243"/>
      <c r="P63" s="1281"/>
      <c r="Q63" s="1281"/>
      <c r="R63" s="1240"/>
      <c r="S63" s="1240"/>
      <c r="T63" s="1240"/>
      <c r="U63" s="1240"/>
      <c r="V63" s="1240">
        <f t="shared" si="2"/>
        <v>0</v>
      </c>
      <c r="W63" s="1253"/>
      <c r="X63" s="1253"/>
      <c r="Y63" s="1282"/>
      <c r="Z63" s="1241"/>
      <c r="AA63" s="1241"/>
      <c r="AB63" s="1241"/>
      <c r="AC63" s="1241">
        <f t="shared" si="3"/>
        <v>0</v>
      </c>
      <c r="AD63" s="1245"/>
      <c r="AE63" s="1245"/>
      <c r="AF63" s="1245"/>
      <c r="AG63" s="1245"/>
      <c r="AH63" s="1245">
        <f t="shared" si="4"/>
        <v>0</v>
      </c>
      <c r="AI63" s="1282"/>
      <c r="AJ63" s="1282"/>
      <c r="AK63" s="1282"/>
      <c r="AL63" s="1241"/>
      <c r="AM63" s="1241"/>
      <c r="AN63" s="1241"/>
      <c r="AO63" s="1241"/>
      <c r="AP63" s="1241">
        <f t="shared" si="5"/>
        <v>0</v>
      </c>
      <c r="AQ63" s="1753"/>
      <c r="AR63" s="1753"/>
      <c r="AS63" s="1753"/>
      <c r="AT63" s="1753"/>
      <c r="AU63" s="1753"/>
      <c r="AV63" s="1753"/>
      <c r="AW63" s="1753"/>
      <c r="AX63" s="2430"/>
      <c r="AY63" s="2430"/>
      <c r="AZ63" s="2430"/>
      <c r="BA63" s="2430"/>
      <c r="BB63" s="2430"/>
      <c r="BC63" s="2430"/>
      <c r="BD63" s="2430"/>
      <c r="BE63" s="1220"/>
    </row>
    <row r="64" spans="1:67" ht="12" hidden="1" customHeight="1">
      <c r="A64" s="1125"/>
      <c r="B64" s="1283"/>
      <c r="C64" s="1222"/>
      <c r="D64" s="1164"/>
      <c r="E64" s="1246"/>
      <c r="F64" s="1246"/>
      <c r="G64" s="1246"/>
      <c r="H64" s="1246"/>
      <c r="I64" s="1246">
        <f t="shared" si="0"/>
        <v>0</v>
      </c>
      <c r="J64" s="1243"/>
      <c r="K64" s="1243"/>
      <c r="L64" s="1243"/>
      <c r="M64" s="1243"/>
      <c r="N64" s="1243">
        <f t="shared" si="1"/>
        <v>0</v>
      </c>
      <c r="O64" s="1243"/>
      <c r="P64" s="1281"/>
      <c r="Q64" s="1281"/>
      <c r="R64" s="1240"/>
      <c r="S64" s="1240"/>
      <c r="T64" s="1240"/>
      <c r="U64" s="1240"/>
      <c r="V64" s="1240">
        <f t="shared" si="2"/>
        <v>0</v>
      </c>
      <c r="W64" s="1253"/>
      <c r="X64" s="1253"/>
      <c r="Y64" s="1282"/>
      <c r="Z64" s="1241"/>
      <c r="AA64" s="1241"/>
      <c r="AB64" s="1241"/>
      <c r="AC64" s="1241">
        <f t="shared" si="3"/>
        <v>0</v>
      </c>
      <c r="AD64" s="1245"/>
      <c r="AE64" s="1245"/>
      <c r="AF64" s="1245"/>
      <c r="AG64" s="1245"/>
      <c r="AH64" s="1245">
        <f t="shared" si="4"/>
        <v>0</v>
      </c>
      <c r="AI64" s="1282"/>
      <c r="AJ64" s="1282"/>
      <c r="AK64" s="1282"/>
      <c r="AL64" s="1241"/>
      <c r="AM64" s="1241"/>
      <c r="AN64" s="1241"/>
      <c r="AO64" s="1241"/>
      <c r="AP64" s="1241">
        <f t="shared" si="5"/>
        <v>0</v>
      </c>
      <c r="AQ64" s="1753"/>
      <c r="AR64" s="1753"/>
      <c r="AS64" s="1753"/>
      <c r="AT64" s="1753"/>
      <c r="AU64" s="1753"/>
      <c r="AV64" s="1753"/>
      <c r="AW64" s="1753"/>
      <c r="AX64" s="2430"/>
      <c r="AY64" s="2430"/>
      <c r="AZ64" s="2430"/>
      <c r="BA64" s="2430"/>
      <c r="BB64" s="2430"/>
      <c r="BC64" s="2430"/>
      <c r="BD64" s="2430"/>
      <c r="BE64" s="1220"/>
    </row>
    <row r="65" spans="1:57" ht="12" hidden="1" customHeight="1">
      <c r="A65" s="1125"/>
      <c r="B65" s="1283"/>
      <c r="C65" s="1222"/>
      <c r="D65" s="1164"/>
      <c r="E65" s="1246"/>
      <c r="F65" s="1246"/>
      <c r="G65" s="1246"/>
      <c r="H65" s="1246"/>
      <c r="I65" s="1246">
        <f t="shared" si="0"/>
        <v>0</v>
      </c>
      <c r="J65" s="1243"/>
      <c r="K65" s="1243"/>
      <c r="L65" s="1243"/>
      <c r="M65" s="1243"/>
      <c r="N65" s="1243">
        <f t="shared" si="1"/>
        <v>0</v>
      </c>
      <c r="O65" s="1243"/>
      <c r="P65" s="1281"/>
      <c r="Q65" s="1281"/>
      <c r="R65" s="1240"/>
      <c r="S65" s="1240"/>
      <c r="T65" s="1240"/>
      <c r="U65" s="1240"/>
      <c r="V65" s="1240">
        <f t="shared" si="2"/>
        <v>0</v>
      </c>
      <c r="W65" s="1253"/>
      <c r="X65" s="1253"/>
      <c r="Y65" s="1282"/>
      <c r="Z65" s="1241"/>
      <c r="AA65" s="1241"/>
      <c r="AB65" s="1241"/>
      <c r="AC65" s="1241">
        <f t="shared" si="3"/>
        <v>0</v>
      </c>
      <c r="AD65" s="1245"/>
      <c r="AE65" s="1245"/>
      <c r="AF65" s="1245"/>
      <c r="AG65" s="1245"/>
      <c r="AH65" s="1245">
        <f t="shared" si="4"/>
        <v>0</v>
      </c>
      <c r="AI65" s="1282"/>
      <c r="AJ65" s="1282"/>
      <c r="AK65" s="1282"/>
      <c r="AL65" s="1241"/>
      <c r="AM65" s="1241"/>
      <c r="AN65" s="1241"/>
      <c r="AO65" s="1241"/>
      <c r="AP65" s="1241">
        <f t="shared" si="5"/>
        <v>0</v>
      </c>
      <c r="AQ65" s="1753"/>
      <c r="AR65" s="1753"/>
      <c r="AS65" s="1753"/>
      <c r="AT65" s="1753"/>
      <c r="AU65" s="1753"/>
      <c r="AV65" s="1753"/>
      <c r="AW65" s="1753"/>
      <c r="AX65" s="2430"/>
      <c r="AY65" s="2430"/>
      <c r="AZ65" s="2430"/>
      <c r="BA65" s="2430"/>
      <c r="BB65" s="2430"/>
      <c r="BC65" s="2430"/>
      <c r="BD65" s="2430"/>
      <c r="BE65" s="1220"/>
    </row>
    <row r="66" spans="1:57" ht="12" hidden="1" customHeight="1">
      <c r="A66" s="1125"/>
      <c r="B66" s="1283"/>
      <c r="C66" s="1222"/>
      <c r="D66" s="1164"/>
      <c r="E66" s="1246"/>
      <c r="F66" s="1246"/>
      <c r="G66" s="1246"/>
      <c r="H66" s="1246"/>
      <c r="I66" s="1246">
        <f t="shared" si="0"/>
        <v>0</v>
      </c>
      <c r="J66" s="1243"/>
      <c r="K66" s="1243"/>
      <c r="L66" s="1243"/>
      <c r="M66" s="1243"/>
      <c r="N66" s="1243">
        <f t="shared" si="1"/>
        <v>0</v>
      </c>
      <c r="O66" s="1243"/>
      <c r="P66" s="1281"/>
      <c r="Q66" s="1281"/>
      <c r="R66" s="1240"/>
      <c r="S66" s="1240"/>
      <c r="T66" s="1240"/>
      <c r="U66" s="1240"/>
      <c r="V66" s="1240">
        <f t="shared" si="2"/>
        <v>0</v>
      </c>
      <c r="W66" s="1253"/>
      <c r="X66" s="1253"/>
      <c r="Y66" s="1282"/>
      <c r="Z66" s="1241"/>
      <c r="AA66" s="1241"/>
      <c r="AB66" s="1241"/>
      <c r="AC66" s="1241">
        <f t="shared" si="3"/>
        <v>0</v>
      </c>
      <c r="AD66" s="1245"/>
      <c r="AE66" s="1245"/>
      <c r="AF66" s="1245"/>
      <c r="AG66" s="1245"/>
      <c r="AH66" s="1245">
        <f t="shared" si="4"/>
        <v>0</v>
      </c>
      <c r="AI66" s="1282"/>
      <c r="AJ66" s="1282"/>
      <c r="AK66" s="1282"/>
      <c r="AL66" s="1241"/>
      <c r="AM66" s="1241"/>
      <c r="AN66" s="1241"/>
      <c r="AO66" s="1241"/>
      <c r="AP66" s="1241">
        <f t="shared" si="5"/>
        <v>0</v>
      </c>
      <c r="AQ66" s="1753"/>
      <c r="AR66" s="1753"/>
      <c r="AS66" s="1753"/>
      <c r="AT66" s="1753"/>
      <c r="AU66" s="1753"/>
      <c r="AV66" s="1753"/>
      <c r="AW66" s="1753"/>
      <c r="AX66" s="2430"/>
      <c r="AY66" s="2430"/>
      <c r="AZ66" s="2430"/>
      <c r="BA66" s="2430"/>
      <c r="BB66" s="2430"/>
      <c r="BC66" s="2430"/>
      <c r="BD66" s="2430"/>
      <c r="BE66" s="1220"/>
    </row>
    <row r="67" spans="1:57" ht="12" hidden="1" customHeight="1">
      <c r="A67" s="1125"/>
      <c r="B67" s="1283"/>
      <c r="C67" s="1222"/>
      <c r="D67" s="1164"/>
      <c r="E67" s="1246"/>
      <c r="F67" s="1246"/>
      <c r="G67" s="1246"/>
      <c r="H67" s="1246"/>
      <c r="I67" s="1246">
        <f t="shared" si="0"/>
        <v>0</v>
      </c>
      <c r="J67" s="1243"/>
      <c r="K67" s="1243"/>
      <c r="L67" s="1243"/>
      <c r="M67" s="1243"/>
      <c r="N67" s="1243">
        <f t="shared" si="1"/>
        <v>0</v>
      </c>
      <c r="O67" s="1243"/>
      <c r="P67" s="1281"/>
      <c r="Q67" s="1281"/>
      <c r="R67" s="1240"/>
      <c r="S67" s="1240"/>
      <c r="T67" s="1240"/>
      <c r="U67" s="1240"/>
      <c r="V67" s="1240">
        <f t="shared" si="2"/>
        <v>0</v>
      </c>
      <c r="W67" s="1253"/>
      <c r="X67" s="1253"/>
      <c r="Y67" s="1282"/>
      <c r="Z67" s="1241"/>
      <c r="AA67" s="1241"/>
      <c r="AB67" s="1241"/>
      <c r="AC67" s="1241">
        <f t="shared" si="3"/>
        <v>0</v>
      </c>
      <c r="AD67" s="1245"/>
      <c r="AE67" s="1245"/>
      <c r="AF67" s="1245"/>
      <c r="AG67" s="1245"/>
      <c r="AH67" s="1245">
        <f t="shared" si="4"/>
        <v>0</v>
      </c>
      <c r="AI67" s="1282"/>
      <c r="AJ67" s="1282"/>
      <c r="AK67" s="1282"/>
      <c r="AL67" s="1241"/>
      <c r="AM67" s="1241"/>
      <c r="AN67" s="1241"/>
      <c r="AO67" s="1241"/>
      <c r="AP67" s="1241">
        <f t="shared" si="5"/>
        <v>0</v>
      </c>
      <c r="AQ67" s="1753"/>
      <c r="AR67" s="1753"/>
      <c r="AS67" s="1753"/>
      <c r="AT67" s="1753"/>
      <c r="AU67" s="1753"/>
      <c r="AV67" s="1753"/>
      <c r="AW67" s="1753"/>
      <c r="AX67" s="2430"/>
      <c r="AY67" s="2430"/>
      <c r="AZ67" s="2430"/>
      <c r="BA67" s="2430"/>
      <c r="BB67" s="2430"/>
      <c r="BC67" s="2430"/>
      <c r="BD67" s="2430"/>
      <c r="BE67" s="1220"/>
    </row>
    <row r="68" spans="1:57" ht="12" hidden="1" customHeight="1">
      <c r="A68" s="1125"/>
      <c r="B68" s="1283"/>
      <c r="C68" s="1222"/>
      <c r="D68" s="1164"/>
      <c r="E68" s="1246"/>
      <c r="F68" s="1246"/>
      <c r="G68" s="1246"/>
      <c r="H68" s="1246"/>
      <c r="I68" s="1246">
        <f t="shared" si="0"/>
        <v>0</v>
      </c>
      <c r="J68" s="1243"/>
      <c r="K68" s="1243"/>
      <c r="L68" s="1243"/>
      <c r="M68" s="1243"/>
      <c r="N68" s="1243">
        <f t="shared" si="1"/>
        <v>0</v>
      </c>
      <c r="O68" s="1243"/>
      <c r="P68" s="1281"/>
      <c r="Q68" s="1281"/>
      <c r="R68" s="1240"/>
      <c r="S68" s="1240"/>
      <c r="T68" s="1240"/>
      <c r="U68" s="1240"/>
      <c r="V68" s="1240">
        <f t="shared" si="2"/>
        <v>0</v>
      </c>
      <c r="W68" s="1253"/>
      <c r="X68" s="1253"/>
      <c r="Y68" s="1282"/>
      <c r="Z68" s="1241"/>
      <c r="AA68" s="1241"/>
      <c r="AB68" s="1241"/>
      <c r="AC68" s="1241">
        <f t="shared" si="3"/>
        <v>0</v>
      </c>
      <c r="AD68" s="1245"/>
      <c r="AE68" s="1245"/>
      <c r="AF68" s="1245"/>
      <c r="AG68" s="1245"/>
      <c r="AH68" s="1245">
        <f t="shared" si="4"/>
        <v>0</v>
      </c>
      <c r="AI68" s="1282"/>
      <c r="AJ68" s="1282"/>
      <c r="AK68" s="1282"/>
      <c r="AL68" s="1241"/>
      <c r="AM68" s="1241"/>
      <c r="AN68" s="1241"/>
      <c r="AO68" s="1241"/>
      <c r="AP68" s="1241">
        <f t="shared" si="5"/>
        <v>0</v>
      </c>
      <c r="AQ68" s="1753"/>
      <c r="AR68" s="1753"/>
      <c r="AS68" s="1753"/>
      <c r="AT68" s="1753"/>
      <c r="AU68" s="1753"/>
      <c r="AV68" s="1753"/>
      <c r="AW68" s="1753"/>
      <c r="AX68" s="2430"/>
      <c r="AY68" s="2430"/>
      <c r="AZ68" s="2430"/>
      <c r="BA68" s="2430"/>
      <c r="BB68" s="2430"/>
      <c r="BC68" s="2430"/>
      <c r="BD68" s="2430"/>
      <c r="BE68" s="1220"/>
    </row>
    <row r="69" spans="1:57" ht="12" hidden="1" customHeight="1">
      <c r="A69" s="1125"/>
      <c r="B69" s="1283"/>
      <c r="C69" s="1222"/>
      <c r="D69" s="1164"/>
      <c r="E69" s="1246"/>
      <c r="F69" s="1246"/>
      <c r="G69" s="1246"/>
      <c r="H69" s="1246"/>
      <c r="I69" s="1246">
        <f t="shared" si="0"/>
        <v>0</v>
      </c>
      <c r="J69" s="1243"/>
      <c r="K69" s="1243"/>
      <c r="L69" s="1243"/>
      <c r="M69" s="1243"/>
      <c r="N69" s="1243">
        <f t="shared" si="1"/>
        <v>0</v>
      </c>
      <c r="O69" s="1243"/>
      <c r="P69" s="1281"/>
      <c r="Q69" s="1281"/>
      <c r="R69" s="1240"/>
      <c r="S69" s="1240"/>
      <c r="T69" s="1240"/>
      <c r="U69" s="1240"/>
      <c r="V69" s="1240">
        <f t="shared" si="2"/>
        <v>0</v>
      </c>
      <c r="W69" s="1253"/>
      <c r="X69" s="1253"/>
      <c r="Y69" s="1282"/>
      <c r="Z69" s="1241"/>
      <c r="AA69" s="1241"/>
      <c r="AB69" s="1241"/>
      <c r="AC69" s="1241">
        <f t="shared" si="3"/>
        <v>0</v>
      </c>
      <c r="AD69" s="1245"/>
      <c r="AE69" s="1245"/>
      <c r="AF69" s="1245"/>
      <c r="AG69" s="1245"/>
      <c r="AH69" s="1245">
        <f t="shared" si="4"/>
        <v>0</v>
      </c>
      <c r="AI69" s="1282"/>
      <c r="AJ69" s="1282"/>
      <c r="AK69" s="1282"/>
      <c r="AL69" s="1241"/>
      <c r="AM69" s="1241"/>
      <c r="AN69" s="1241"/>
      <c r="AO69" s="1241"/>
      <c r="AP69" s="1241">
        <f t="shared" si="5"/>
        <v>0</v>
      </c>
      <c r="AQ69" s="1753"/>
      <c r="AR69" s="1753"/>
      <c r="AS69" s="1753"/>
      <c r="AT69" s="1753"/>
      <c r="AU69" s="1753"/>
      <c r="AV69" s="1753"/>
      <c r="AW69" s="1753"/>
      <c r="AX69" s="2430"/>
      <c r="AY69" s="2430"/>
      <c r="AZ69" s="2430"/>
      <c r="BA69" s="2430"/>
      <c r="BB69" s="2430"/>
      <c r="BC69" s="2430"/>
      <c r="BD69" s="2430"/>
      <c r="BE69" s="1220"/>
    </row>
    <row r="70" spans="1:57" ht="12" hidden="1" customHeight="1">
      <c r="A70" s="1125"/>
      <c r="B70" s="1283"/>
      <c r="C70" s="1222"/>
      <c r="D70" s="1164"/>
      <c r="E70" s="1246"/>
      <c r="F70" s="1246"/>
      <c r="G70" s="1246"/>
      <c r="H70" s="1246"/>
      <c r="I70" s="1246">
        <f t="shared" si="0"/>
        <v>0</v>
      </c>
      <c r="J70" s="1243"/>
      <c r="K70" s="1243"/>
      <c r="L70" s="1243"/>
      <c r="M70" s="1243"/>
      <c r="N70" s="1243">
        <f t="shared" si="1"/>
        <v>0</v>
      </c>
      <c r="O70" s="1243"/>
      <c r="P70" s="1281"/>
      <c r="Q70" s="1281"/>
      <c r="R70" s="1240"/>
      <c r="S70" s="1240"/>
      <c r="T70" s="1240"/>
      <c r="U70" s="1240"/>
      <c r="V70" s="1240">
        <f t="shared" si="2"/>
        <v>0</v>
      </c>
      <c r="W70" s="1253"/>
      <c r="X70" s="1253"/>
      <c r="Y70" s="1282"/>
      <c r="Z70" s="1241"/>
      <c r="AA70" s="1241"/>
      <c r="AB70" s="1241"/>
      <c r="AC70" s="1241">
        <f t="shared" si="3"/>
        <v>0</v>
      </c>
      <c r="AD70" s="1245"/>
      <c r="AE70" s="1245"/>
      <c r="AF70" s="1245"/>
      <c r="AG70" s="1245"/>
      <c r="AH70" s="1245">
        <f t="shared" si="4"/>
        <v>0</v>
      </c>
      <c r="AI70" s="1282"/>
      <c r="AJ70" s="1282"/>
      <c r="AK70" s="1282"/>
      <c r="AL70" s="1241"/>
      <c r="AM70" s="1241"/>
      <c r="AN70" s="1241"/>
      <c r="AO70" s="1241"/>
      <c r="AP70" s="1241">
        <f t="shared" si="5"/>
        <v>0</v>
      </c>
      <c r="AQ70" s="1753"/>
      <c r="AR70" s="1753"/>
      <c r="AS70" s="1753"/>
      <c r="AT70" s="1753"/>
      <c r="AU70" s="1753"/>
      <c r="AV70" s="1753"/>
      <c r="AW70" s="1753"/>
      <c r="AX70" s="2430"/>
      <c r="AY70" s="2430"/>
      <c r="AZ70" s="2430"/>
      <c r="BA70" s="2430"/>
      <c r="BB70" s="2430"/>
      <c r="BC70" s="2430"/>
      <c r="BD70" s="2430"/>
      <c r="BE70" s="1220"/>
    </row>
    <row r="71" spans="1:57" ht="12" hidden="1" customHeight="1">
      <c r="A71" s="1125"/>
      <c r="B71" s="1283"/>
      <c r="C71" s="1222"/>
      <c r="D71" s="1164"/>
      <c r="E71" s="1246"/>
      <c r="F71" s="1246"/>
      <c r="G71" s="1246"/>
      <c r="H71" s="1246"/>
      <c r="I71" s="1246">
        <f t="shared" si="0"/>
        <v>0</v>
      </c>
      <c r="J71" s="1243"/>
      <c r="K71" s="1243"/>
      <c r="L71" s="1243"/>
      <c r="M71" s="1243"/>
      <c r="N71" s="1243">
        <f t="shared" si="1"/>
        <v>0</v>
      </c>
      <c r="O71" s="1243"/>
      <c r="P71" s="1281"/>
      <c r="Q71" s="1281"/>
      <c r="R71" s="1240"/>
      <c r="S71" s="1240"/>
      <c r="T71" s="1240"/>
      <c r="U71" s="1240"/>
      <c r="V71" s="1240">
        <f t="shared" si="2"/>
        <v>0</v>
      </c>
      <c r="W71" s="1253"/>
      <c r="X71" s="1253"/>
      <c r="Y71" s="1282"/>
      <c r="Z71" s="1241"/>
      <c r="AA71" s="1241"/>
      <c r="AB71" s="1241"/>
      <c r="AC71" s="1241">
        <f t="shared" si="3"/>
        <v>0</v>
      </c>
      <c r="AD71" s="1245"/>
      <c r="AE71" s="1245"/>
      <c r="AF71" s="1245"/>
      <c r="AG71" s="1245"/>
      <c r="AH71" s="1245">
        <f t="shared" si="4"/>
        <v>0</v>
      </c>
      <c r="AI71" s="1282"/>
      <c r="AJ71" s="1282"/>
      <c r="AK71" s="1282"/>
      <c r="AL71" s="1241"/>
      <c r="AM71" s="1241"/>
      <c r="AN71" s="1241"/>
      <c r="AO71" s="1241"/>
      <c r="AP71" s="1241">
        <f t="shared" si="5"/>
        <v>0</v>
      </c>
      <c r="AQ71" s="1753"/>
      <c r="AR71" s="1753"/>
      <c r="AS71" s="1753"/>
      <c r="AT71" s="1753"/>
      <c r="AU71" s="1753"/>
      <c r="AV71" s="1753"/>
      <c r="AW71" s="1753"/>
      <c r="AX71" s="2430"/>
      <c r="AY71" s="2430"/>
      <c r="AZ71" s="2430"/>
      <c r="BA71" s="2430"/>
      <c r="BB71" s="2430"/>
      <c r="BC71" s="2430"/>
      <c r="BD71" s="2430"/>
      <c r="BE71" s="1220"/>
    </row>
    <row r="72" spans="1:57" ht="12" hidden="1" customHeight="1">
      <c r="A72" s="1125"/>
      <c r="B72" s="1283"/>
      <c r="C72" s="1222"/>
      <c r="D72" s="1164"/>
      <c r="E72" s="1246"/>
      <c r="F72" s="1246"/>
      <c r="G72" s="1246"/>
      <c r="H72" s="1246"/>
      <c r="I72" s="1246">
        <f t="shared" si="0"/>
        <v>0</v>
      </c>
      <c r="J72" s="1243"/>
      <c r="K72" s="1243"/>
      <c r="L72" s="1243"/>
      <c r="M72" s="1243"/>
      <c r="N72" s="1243">
        <f t="shared" si="1"/>
        <v>0</v>
      </c>
      <c r="O72" s="1243"/>
      <c r="P72" s="1281"/>
      <c r="Q72" s="1281"/>
      <c r="R72" s="1240"/>
      <c r="S72" s="1240"/>
      <c r="T72" s="1240"/>
      <c r="U72" s="1240"/>
      <c r="V72" s="1240">
        <f t="shared" si="2"/>
        <v>0</v>
      </c>
      <c r="W72" s="1253"/>
      <c r="X72" s="1253"/>
      <c r="Y72" s="1282"/>
      <c r="Z72" s="1241"/>
      <c r="AA72" s="1241"/>
      <c r="AB72" s="1241"/>
      <c r="AC72" s="1241">
        <f t="shared" si="3"/>
        <v>0</v>
      </c>
      <c r="AD72" s="1245"/>
      <c r="AE72" s="1245"/>
      <c r="AF72" s="1245"/>
      <c r="AG72" s="1245"/>
      <c r="AH72" s="1245">
        <f t="shared" si="4"/>
        <v>0</v>
      </c>
      <c r="AI72" s="1282"/>
      <c r="AJ72" s="1282"/>
      <c r="AK72" s="1282"/>
      <c r="AL72" s="1241"/>
      <c r="AM72" s="1241"/>
      <c r="AN72" s="1241"/>
      <c r="AO72" s="1241"/>
      <c r="AP72" s="1241">
        <f t="shared" si="5"/>
        <v>0</v>
      </c>
      <c r="AQ72" s="1753"/>
      <c r="AR72" s="1753"/>
      <c r="AS72" s="1753"/>
      <c r="AT72" s="1753"/>
      <c r="AU72" s="1753"/>
      <c r="AV72" s="1753"/>
      <c r="AW72" s="1753"/>
      <c r="AX72" s="2430"/>
      <c r="AY72" s="2430"/>
      <c r="AZ72" s="2430"/>
      <c r="BA72" s="2430"/>
      <c r="BB72" s="2430"/>
      <c r="BC72" s="2430"/>
      <c r="BD72" s="2430"/>
      <c r="BE72" s="1220"/>
    </row>
    <row r="73" spans="1:57" ht="12" hidden="1" customHeight="1">
      <c r="A73" s="1125"/>
      <c r="B73" s="1283"/>
      <c r="C73" s="1222"/>
      <c r="D73" s="1164"/>
      <c r="E73" s="1246"/>
      <c r="F73" s="1246"/>
      <c r="G73" s="1246"/>
      <c r="H73" s="1246"/>
      <c r="I73" s="1246">
        <f t="shared" si="0"/>
        <v>0</v>
      </c>
      <c r="J73" s="1243"/>
      <c r="K73" s="1243"/>
      <c r="L73" s="1243"/>
      <c r="M73" s="1243"/>
      <c r="N73" s="1243">
        <f t="shared" si="1"/>
        <v>0</v>
      </c>
      <c r="O73" s="1243"/>
      <c r="P73" s="1281"/>
      <c r="Q73" s="1281"/>
      <c r="R73" s="1240"/>
      <c r="S73" s="1240"/>
      <c r="T73" s="1240"/>
      <c r="U73" s="1240"/>
      <c r="V73" s="1240">
        <f t="shared" si="2"/>
        <v>0</v>
      </c>
      <c r="W73" s="1253"/>
      <c r="X73" s="1253"/>
      <c r="Y73" s="1282"/>
      <c r="Z73" s="1241"/>
      <c r="AA73" s="1241"/>
      <c r="AB73" s="1241"/>
      <c r="AC73" s="1241">
        <f t="shared" si="3"/>
        <v>0</v>
      </c>
      <c r="AD73" s="1245"/>
      <c r="AE73" s="1245"/>
      <c r="AF73" s="1245"/>
      <c r="AG73" s="1245"/>
      <c r="AH73" s="1245">
        <f t="shared" si="4"/>
        <v>0</v>
      </c>
      <c r="AI73" s="1282"/>
      <c r="AJ73" s="1282"/>
      <c r="AK73" s="1282"/>
      <c r="AL73" s="1241"/>
      <c r="AM73" s="1241"/>
      <c r="AN73" s="1241"/>
      <c r="AO73" s="1241"/>
      <c r="AP73" s="1241">
        <f t="shared" si="5"/>
        <v>0</v>
      </c>
      <c r="AQ73" s="1753"/>
      <c r="AR73" s="1753"/>
      <c r="AS73" s="1753"/>
      <c r="AT73" s="1753"/>
      <c r="AU73" s="1753"/>
      <c r="AV73" s="1753"/>
      <c r="AW73" s="1753"/>
      <c r="AX73" s="2430"/>
      <c r="AY73" s="2430"/>
      <c r="AZ73" s="2430"/>
      <c r="BA73" s="2430"/>
      <c r="BB73" s="2430"/>
      <c r="BC73" s="2430"/>
      <c r="BD73" s="2430"/>
      <c r="BE73" s="1220"/>
    </row>
    <row r="74" spans="1:57" ht="12" hidden="1" customHeight="1">
      <c r="A74" s="1125"/>
      <c r="B74" s="1283"/>
      <c r="C74" s="1222"/>
      <c r="D74" s="1164"/>
      <c r="E74" s="1246"/>
      <c r="F74" s="1246"/>
      <c r="G74" s="1246"/>
      <c r="H74" s="1246"/>
      <c r="I74" s="1246">
        <f t="shared" si="0"/>
        <v>0</v>
      </c>
      <c r="J74" s="1243"/>
      <c r="K74" s="1243"/>
      <c r="L74" s="1243"/>
      <c r="M74" s="1243"/>
      <c r="N74" s="1243">
        <f t="shared" si="1"/>
        <v>0</v>
      </c>
      <c r="O74" s="1243"/>
      <c r="P74" s="1281"/>
      <c r="Q74" s="1281"/>
      <c r="R74" s="1240"/>
      <c r="S74" s="1240"/>
      <c r="T74" s="1240"/>
      <c r="U74" s="1240"/>
      <c r="V74" s="1240">
        <f t="shared" si="2"/>
        <v>0</v>
      </c>
      <c r="W74" s="1253"/>
      <c r="X74" s="1253"/>
      <c r="Y74" s="1282"/>
      <c r="Z74" s="1241"/>
      <c r="AA74" s="1241"/>
      <c r="AB74" s="1241"/>
      <c r="AC74" s="1241">
        <f t="shared" si="3"/>
        <v>0</v>
      </c>
      <c r="AD74" s="1245"/>
      <c r="AE74" s="1245"/>
      <c r="AF74" s="1245"/>
      <c r="AG74" s="1245"/>
      <c r="AH74" s="1245">
        <f t="shared" si="4"/>
        <v>0</v>
      </c>
      <c r="AI74" s="1282"/>
      <c r="AJ74" s="1282"/>
      <c r="AK74" s="1282"/>
      <c r="AL74" s="1241"/>
      <c r="AM74" s="1241"/>
      <c r="AN74" s="1241"/>
      <c r="AO74" s="1241"/>
      <c r="AP74" s="1241">
        <f t="shared" si="5"/>
        <v>0</v>
      </c>
      <c r="AQ74" s="1753"/>
      <c r="AR74" s="1753"/>
      <c r="AS74" s="1753"/>
      <c r="AT74" s="1753"/>
      <c r="AU74" s="1753"/>
      <c r="AV74" s="1753"/>
      <c r="AW74" s="1753"/>
      <c r="AX74" s="2430"/>
      <c r="AY74" s="2430"/>
      <c r="AZ74" s="2430"/>
      <c r="BA74" s="2430"/>
      <c r="BB74" s="2430"/>
      <c r="BC74" s="2430"/>
      <c r="BD74" s="2430"/>
      <c r="BE74" s="1220"/>
    </row>
    <row r="75" spans="1:57" ht="12" hidden="1" customHeight="1">
      <c r="A75" s="1097" t="s">
        <v>1224</v>
      </c>
      <c r="B75" s="1279"/>
      <c r="C75" s="1222"/>
      <c r="D75" s="1149"/>
      <c r="E75" s="1224">
        <v>0</v>
      </c>
      <c r="F75" s="1224">
        <v>0</v>
      </c>
      <c r="G75" s="1224">
        <v>0</v>
      </c>
      <c r="H75" s="1224">
        <v>0</v>
      </c>
      <c r="I75" s="1224">
        <f t="shared" si="0"/>
        <v>0</v>
      </c>
      <c r="J75" s="1225"/>
      <c r="K75" s="1225"/>
      <c r="L75" s="1225"/>
      <c r="M75" s="1225">
        <f>12000-12000</f>
        <v>0</v>
      </c>
      <c r="N75" s="1225">
        <f t="shared" si="1"/>
        <v>0</v>
      </c>
      <c r="O75" s="1225"/>
      <c r="P75" s="1284">
        <f>E75+J75</f>
        <v>0</v>
      </c>
      <c r="Q75" s="1284"/>
      <c r="R75" s="1285">
        <f>F75+K75</f>
        <v>0</v>
      </c>
      <c r="S75" s="1285"/>
      <c r="T75" s="1226">
        <f>G75+L75</f>
        <v>0</v>
      </c>
      <c r="U75" s="1226">
        <f>H75+M75</f>
        <v>0</v>
      </c>
      <c r="V75" s="1226">
        <f t="shared" si="2"/>
        <v>0</v>
      </c>
      <c r="W75" s="1227"/>
      <c r="X75" s="1227"/>
      <c r="Y75" s="1286">
        <f>1-1</f>
        <v>0</v>
      </c>
      <c r="Z75" s="1287"/>
      <c r="AA75" s="1228">
        <f>21377-21377</f>
        <v>0</v>
      </c>
      <c r="AB75" s="1228">
        <f>12000-12000</f>
        <v>0</v>
      </c>
      <c r="AC75" s="1228">
        <f t="shared" si="3"/>
        <v>0</v>
      </c>
      <c r="AD75" s="1229"/>
      <c r="AE75" s="1229"/>
      <c r="AF75" s="1229"/>
      <c r="AG75" s="1229">
        <f>12000-12000</f>
        <v>0</v>
      </c>
      <c r="AH75" s="1229">
        <f t="shared" si="4"/>
        <v>0</v>
      </c>
      <c r="AI75" s="1286">
        <f>Y75+AD75</f>
        <v>0</v>
      </c>
      <c r="AJ75" s="1286"/>
      <c r="AK75" s="1286"/>
      <c r="AL75" s="1287">
        <f>Z75+AE75</f>
        <v>0</v>
      </c>
      <c r="AM75" s="1287"/>
      <c r="AN75" s="1228">
        <f>AA75+AF75</f>
        <v>0</v>
      </c>
      <c r="AO75" s="1228">
        <f>AB75+AG75</f>
        <v>0</v>
      </c>
      <c r="AP75" s="1228">
        <f t="shared" si="5"/>
        <v>0</v>
      </c>
      <c r="AQ75" s="1754"/>
      <c r="AR75" s="1754"/>
      <c r="AS75" s="1754"/>
      <c r="AT75" s="1754"/>
      <c r="AU75" s="1754"/>
      <c r="AV75" s="1754"/>
      <c r="AW75" s="1754"/>
      <c r="AX75" s="2431"/>
      <c r="AY75" s="2431"/>
      <c r="AZ75" s="2431"/>
      <c r="BA75" s="2431"/>
      <c r="BB75" s="2431"/>
      <c r="BC75" s="2431"/>
      <c r="BD75" s="2431"/>
      <c r="BE75" s="1220"/>
    </row>
    <row r="76" spans="1:57" ht="13.9" hidden="1" customHeight="1">
      <c r="B76" s="1279"/>
      <c r="C76" s="1121" t="s">
        <v>1074</v>
      </c>
      <c r="D76" s="1135"/>
      <c r="E76" s="1132">
        <v>0</v>
      </c>
      <c r="F76" s="1132">
        <v>0</v>
      </c>
      <c r="G76" s="1132">
        <v>0</v>
      </c>
      <c r="H76" s="1132">
        <v>0</v>
      </c>
      <c r="I76" s="1132">
        <f t="shared" si="0"/>
        <v>0</v>
      </c>
      <c r="J76" s="1133">
        <f>SUM(J77:J96)</f>
        <v>0</v>
      </c>
      <c r="K76" s="1133">
        <f>SUM(K77:K96)</f>
        <v>0</v>
      </c>
      <c r="L76" s="1133">
        <f>SUM(L77:L96)</f>
        <v>0</v>
      </c>
      <c r="M76" s="1133">
        <f>SUM(M77:M96)</f>
        <v>0</v>
      </c>
      <c r="N76" s="1133">
        <f t="shared" si="1"/>
        <v>0</v>
      </c>
      <c r="O76" s="1133"/>
      <c r="P76" s="1208">
        <f>SUM(P77:P96)</f>
        <v>0</v>
      </c>
      <c r="Q76" s="1208"/>
      <c r="R76" s="1209">
        <f>SUM(R77:R96)</f>
        <v>0</v>
      </c>
      <c r="S76" s="1209"/>
      <c r="T76" s="1209">
        <f>SUM(T77:T96)</f>
        <v>0</v>
      </c>
      <c r="U76" s="1209">
        <f>SUM(U77:U96)</f>
        <v>0</v>
      </c>
      <c r="V76" s="1209">
        <f t="shared" si="2"/>
        <v>0</v>
      </c>
      <c r="W76" s="1131"/>
      <c r="X76" s="1131"/>
      <c r="Y76" s="1166">
        <f>SUM(Y77:Y96)</f>
        <v>0</v>
      </c>
      <c r="Z76" s="1129">
        <f>SUM(Z77:Z96)</f>
        <v>0</v>
      </c>
      <c r="AA76" s="1129">
        <f>SUM(AA77:AA96)</f>
        <v>0</v>
      </c>
      <c r="AB76" s="1129">
        <f>SUM(AB77:AB96)</f>
        <v>0</v>
      </c>
      <c r="AC76" s="1129">
        <f t="shared" si="3"/>
        <v>0</v>
      </c>
      <c r="AD76" s="1130">
        <f>SUM(AD77:AD96)</f>
        <v>0</v>
      </c>
      <c r="AE76" s="1130">
        <f>SUM(AE77:AE96)</f>
        <v>0</v>
      </c>
      <c r="AF76" s="1130">
        <f>SUM(AF77:AF96)</f>
        <v>0</v>
      </c>
      <c r="AG76" s="1130">
        <f>SUM(AG77:AG96)</f>
        <v>0</v>
      </c>
      <c r="AH76" s="1130">
        <f t="shared" si="4"/>
        <v>0</v>
      </c>
      <c r="AI76" s="1166">
        <f>SUM(AI77:AI96)</f>
        <v>0</v>
      </c>
      <c r="AJ76" s="1166"/>
      <c r="AK76" s="1166"/>
      <c r="AL76" s="1129">
        <f>SUM(AL77:AL96)</f>
        <v>0</v>
      </c>
      <c r="AM76" s="1129"/>
      <c r="AN76" s="1129">
        <f>SUM(AN77:AN96)</f>
        <v>0</v>
      </c>
      <c r="AO76" s="1129">
        <f>SUM(AO77:AO96)</f>
        <v>0</v>
      </c>
      <c r="AP76" s="1129">
        <f t="shared" si="5"/>
        <v>0</v>
      </c>
      <c r="AQ76" s="1748"/>
      <c r="AR76" s="1748"/>
      <c r="AS76" s="1748"/>
      <c r="AT76" s="1748"/>
      <c r="AU76" s="1748"/>
      <c r="AV76" s="1748"/>
      <c r="AW76" s="1748"/>
      <c r="AX76" s="2425"/>
      <c r="AY76" s="2425"/>
      <c r="AZ76" s="2425"/>
      <c r="BA76" s="2425"/>
      <c r="BB76" s="2425"/>
      <c r="BC76" s="2425"/>
      <c r="BD76" s="2425"/>
      <c r="BE76" s="1220"/>
    </row>
    <row r="77" spans="1:57" ht="12" hidden="1" customHeight="1">
      <c r="A77" s="1097" t="s">
        <v>1223</v>
      </c>
      <c r="B77" s="1279"/>
      <c r="C77" s="1222" t="s">
        <v>1297</v>
      </c>
      <c r="D77" s="1149"/>
      <c r="E77" s="1224">
        <v>0</v>
      </c>
      <c r="F77" s="1224">
        <v>0</v>
      </c>
      <c r="G77" s="1224">
        <v>0</v>
      </c>
      <c r="H77" s="1224"/>
      <c r="I77" s="1224">
        <f t="shared" ref="I77:I140" si="20">SUM(F77:H77)</f>
        <v>0</v>
      </c>
      <c r="J77" s="1225"/>
      <c r="K77" s="1225"/>
      <c r="L77" s="1225"/>
      <c r="M77" s="1225"/>
      <c r="N77" s="1225">
        <f t="shared" ref="N77:N140" si="21">SUM(K77:M77)</f>
        <v>0</v>
      </c>
      <c r="O77" s="1225"/>
      <c r="P77" s="1284">
        <f>E77+J77</f>
        <v>0</v>
      </c>
      <c r="Q77" s="1284"/>
      <c r="R77" s="1226">
        <f t="shared" ref="R77:R79" si="22">F77+K77</f>
        <v>0</v>
      </c>
      <c r="S77" s="1226"/>
      <c r="T77" s="1226">
        <f t="shared" ref="T77:U79" si="23">G77+L77</f>
        <v>0</v>
      </c>
      <c r="U77" s="1226">
        <f t="shared" si="23"/>
        <v>0</v>
      </c>
      <c r="V77" s="1226">
        <f t="shared" ref="V77:V140" si="24">SUM(R77:U77)</f>
        <v>0</v>
      </c>
      <c r="W77" s="1227"/>
      <c r="X77" s="1227"/>
      <c r="Y77" s="1286"/>
      <c r="Z77" s="1228"/>
      <c r="AA77" s="1228"/>
      <c r="AB77" s="1228"/>
      <c r="AC77" s="1228">
        <f t="shared" ref="AC77:AC140" si="25">SUM(Z77:AB77)</f>
        <v>0</v>
      </c>
      <c r="AD77" s="1229"/>
      <c r="AE77" s="1229"/>
      <c r="AF77" s="1229"/>
      <c r="AG77" s="1229"/>
      <c r="AH77" s="1229">
        <f t="shared" ref="AH77:AH140" si="26">SUM(AE77:AG77)</f>
        <v>0</v>
      </c>
      <c r="AI77" s="1286">
        <f>Y77+AD77</f>
        <v>0</v>
      </c>
      <c r="AJ77" s="1286"/>
      <c r="AK77" s="1286"/>
      <c r="AL77" s="1228">
        <f t="shared" ref="AL77:AL79" si="27">Z77+AE77</f>
        <v>0</v>
      </c>
      <c r="AM77" s="1228"/>
      <c r="AN77" s="1228">
        <f t="shared" ref="AN77:AO79" si="28">AA77+AF77</f>
        <v>0</v>
      </c>
      <c r="AO77" s="1228">
        <f t="shared" si="28"/>
        <v>0</v>
      </c>
      <c r="AP77" s="1228">
        <f t="shared" ref="AP77:AP140" si="29">SUM(AL77:AO77)</f>
        <v>0</v>
      </c>
      <c r="AQ77" s="1754"/>
      <c r="AR77" s="1754"/>
      <c r="AS77" s="1754"/>
      <c r="AT77" s="1754"/>
      <c r="AU77" s="1754"/>
      <c r="AV77" s="1754"/>
      <c r="AW77" s="1754"/>
      <c r="AX77" s="2431"/>
      <c r="AY77" s="2431"/>
      <c r="AZ77" s="2431"/>
      <c r="BA77" s="2431"/>
      <c r="BB77" s="2431"/>
      <c r="BC77" s="2431"/>
      <c r="BD77" s="2431"/>
      <c r="BE77" s="1220"/>
    </row>
    <row r="78" spans="1:57" ht="12" hidden="1" customHeight="1">
      <c r="B78" s="1279"/>
      <c r="C78" s="1222" t="s">
        <v>734</v>
      </c>
      <c r="D78" s="1149"/>
      <c r="E78" s="1224">
        <v>0</v>
      </c>
      <c r="F78" s="1224">
        <v>0</v>
      </c>
      <c r="G78" s="1224">
        <v>0</v>
      </c>
      <c r="H78" s="1224"/>
      <c r="I78" s="1224">
        <f t="shared" si="20"/>
        <v>0</v>
      </c>
      <c r="J78" s="1225">
        <f>1-1</f>
        <v>0</v>
      </c>
      <c r="K78" s="1225">
        <f>20000-20000</f>
        <v>0</v>
      </c>
      <c r="L78" s="1225"/>
      <c r="M78" s="1225"/>
      <c r="N78" s="1225">
        <f t="shared" si="21"/>
        <v>0</v>
      </c>
      <c r="O78" s="1225"/>
      <c r="P78" s="1284">
        <f>E78+J78</f>
        <v>0</v>
      </c>
      <c r="Q78" s="1284"/>
      <c r="R78" s="1226">
        <f t="shared" si="22"/>
        <v>0</v>
      </c>
      <c r="S78" s="1226"/>
      <c r="T78" s="1226">
        <f t="shared" si="23"/>
        <v>0</v>
      </c>
      <c r="U78" s="1226">
        <f t="shared" si="23"/>
        <v>0</v>
      </c>
      <c r="V78" s="1226">
        <f t="shared" si="24"/>
        <v>0</v>
      </c>
      <c r="W78" s="1227"/>
      <c r="X78" s="1227"/>
      <c r="Y78" s="1286"/>
      <c r="Z78" s="1228"/>
      <c r="AA78" s="1228"/>
      <c r="AB78" s="1228"/>
      <c r="AC78" s="1228">
        <f t="shared" si="25"/>
        <v>0</v>
      </c>
      <c r="AD78" s="1229">
        <f>1-1</f>
        <v>0</v>
      </c>
      <c r="AE78" s="1229">
        <f>20000-20000</f>
        <v>0</v>
      </c>
      <c r="AF78" s="1229"/>
      <c r="AG78" s="1229"/>
      <c r="AH78" s="1229">
        <f t="shared" si="26"/>
        <v>0</v>
      </c>
      <c r="AI78" s="1286">
        <f>Y78+AD78</f>
        <v>0</v>
      </c>
      <c r="AJ78" s="1286"/>
      <c r="AK78" s="1286"/>
      <c r="AL78" s="1228">
        <f t="shared" si="27"/>
        <v>0</v>
      </c>
      <c r="AM78" s="1228"/>
      <c r="AN78" s="1228">
        <f t="shared" si="28"/>
        <v>0</v>
      </c>
      <c r="AO78" s="1228">
        <f t="shared" si="28"/>
        <v>0</v>
      </c>
      <c r="AP78" s="1228">
        <f t="shared" si="29"/>
        <v>0</v>
      </c>
      <c r="AQ78" s="1754"/>
      <c r="AR78" s="1754"/>
      <c r="AS78" s="1754"/>
      <c r="AT78" s="1754"/>
      <c r="AU78" s="1754"/>
      <c r="AV78" s="1754"/>
      <c r="AW78" s="1754"/>
      <c r="AX78" s="2431"/>
      <c r="AY78" s="2431"/>
      <c r="AZ78" s="2431"/>
      <c r="BA78" s="2431"/>
      <c r="BB78" s="2431"/>
      <c r="BC78" s="2431"/>
      <c r="BD78" s="2431"/>
      <c r="BE78" s="1220"/>
    </row>
    <row r="79" spans="1:57" ht="12" hidden="1" customHeight="1">
      <c r="A79" s="1113" t="s">
        <v>1234</v>
      </c>
      <c r="B79" s="1283"/>
      <c r="C79" s="1222" t="s">
        <v>1226</v>
      </c>
      <c r="D79" s="1149"/>
      <c r="E79" s="1224">
        <v>0</v>
      </c>
      <c r="F79" s="1224">
        <v>0</v>
      </c>
      <c r="G79" s="1224">
        <v>0</v>
      </c>
      <c r="H79" s="1224"/>
      <c r="I79" s="1224">
        <f t="shared" si="20"/>
        <v>0</v>
      </c>
      <c r="J79" s="1225"/>
      <c r="K79" s="1225"/>
      <c r="L79" s="1225"/>
      <c r="M79" s="1225"/>
      <c r="N79" s="1225">
        <f t="shared" si="21"/>
        <v>0</v>
      </c>
      <c r="O79" s="1225"/>
      <c r="P79" s="1284">
        <f>E79+J79</f>
        <v>0</v>
      </c>
      <c r="Q79" s="1284"/>
      <c r="R79" s="1238">
        <f t="shared" si="22"/>
        <v>0</v>
      </c>
      <c r="S79" s="1238"/>
      <c r="T79" s="1238">
        <f t="shared" si="23"/>
        <v>0</v>
      </c>
      <c r="U79" s="1238">
        <f t="shared" si="23"/>
        <v>0</v>
      </c>
      <c r="V79" s="1238">
        <f t="shared" si="24"/>
        <v>0</v>
      </c>
      <c r="W79" s="1250"/>
      <c r="X79" s="1250"/>
      <c r="Y79" s="1286"/>
      <c r="Z79" s="1228"/>
      <c r="AA79" s="1228"/>
      <c r="AB79" s="1228"/>
      <c r="AC79" s="1228">
        <f t="shared" si="25"/>
        <v>0</v>
      </c>
      <c r="AD79" s="1229"/>
      <c r="AE79" s="1229"/>
      <c r="AF79" s="1229"/>
      <c r="AG79" s="1229"/>
      <c r="AH79" s="1229">
        <f t="shared" si="26"/>
        <v>0</v>
      </c>
      <c r="AI79" s="1286">
        <f>Y79+AD79</f>
        <v>0</v>
      </c>
      <c r="AJ79" s="1286"/>
      <c r="AK79" s="1286"/>
      <c r="AL79" s="1244">
        <f t="shared" si="27"/>
        <v>0</v>
      </c>
      <c r="AM79" s="1244"/>
      <c r="AN79" s="1244">
        <f t="shared" si="28"/>
        <v>0</v>
      </c>
      <c r="AO79" s="1244">
        <f t="shared" si="28"/>
        <v>0</v>
      </c>
      <c r="AP79" s="1244">
        <f t="shared" si="29"/>
        <v>0</v>
      </c>
      <c r="AQ79" s="1752"/>
      <c r="AR79" s="1752"/>
      <c r="AS79" s="1752"/>
      <c r="AT79" s="1752"/>
      <c r="AU79" s="1752"/>
      <c r="AV79" s="1752"/>
      <c r="AW79" s="1752"/>
      <c r="AX79" s="2429"/>
      <c r="AY79" s="2429"/>
      <c r="AZ79" s="2429"/>
      <c r="BA79" s="2429"/>
      <c r="BB79" s="2429"/>
      <c r="BC79" s="2429"/>
      <c r="BD79" s="2429"/>
      <c r="BE79" s="1220"/>
    </row>
    <row r="80" spans="1:57" ht="12" hidden="1" customHeight="1">
      <c r="A80" s="1125"/>
      <c r="B80" s="1283"/>
      <c r="C80" s="1222"/>
      <c r="D80" s="1149"/>
      <c r="E80" s="1224"/>
      <c r="F80" s="1224"/>
      <c r="G80" s="1224"/>
      <c r="H80" s="1224"/>
      <c r="I80" s="1224">
        <f t="shared" si="20"/>
        <v>0</v>
      </c>
      <c r="J80" s="1225"/>
      <c r="K80" s="1225"/>
      <c r="L80" s="1225"/>
      <c r="M80" s="1225"/>
      <c r="N80" s="1225">
        <f t="shared" si="21"/>
        <v>0</v>
      </c>
      <c r="O80" s="1225"/>
      <c r="P80" s="1284"/>
      <c r="Q80" s="1284"/>
      <c r="R80" s="1238"/>
      <c r="S80" s="1238"/>
      <c r="T80" s="1238"/>
      <c r="U80" s="1238"/>
      <c r="V80" s="1238">
        <f t="shared" si="24"/>
        <v>0</v>
      </c>
      <c r="W80" s="1250"/>
      <c r="X80" s="1250"/>
      <c r="Y80" s="1286"/>
      <c r="Z80" s="1228"/>
      <c r="AA80" s="1228"/>
      <c r="AB80" s="1228"/>
      <c r="AC80" s="1228">
        <f t="shared" si="25"/>
        <v>0</v>
      </c>
      <c r="AD80" s="1229"/>
      <c r="AE80" s="1229"/>
      <c r="AF80" s="1229"/>
      <c r="AG80" s="1229"/>
      <c r="AH80" s="1229">
        <f t="shared" si="26"/>
        <v>0</v>
      </c>
      <c r="AI80" s="1286"/>
      <c r="AJ80" s="1286"/>
      <c r="AK80" s="1286"/>
      <c r="AL80" s="1244"/>
      <c r="AM80" s="1244"/>
      <c r="AN80" s="1244"/>
      <c r="AO80" s="1244"/>
      <c r="AP80" s="1244">
        <f t="shared" si="29"/>
        <v>0</v>
      </c>
      <c r="AQ80" s="1752"/>
      <c r="AR80" s="1752"/>
      <c r="AS80" s="1752"/>
      <c r="AT80" s="1752"/>
      <c r="AU80" s="1752"/>
      <c r="AV80" s="1752"/>
      <c r="AW80" s="1752"/>
      <c r="AX80" s="2429"/>
      <c r="AY80" s="2429"/>
      <c r="AZ80" s="2429"/>
      <c r="BA80" s="2429"/>
      <c r="BB80" s="2429"/>
      <c r="BC80" s="2429"/>
      <c r="BD80" s="2429"/>
      <c r="BE80" s="1220"/>
    </row>
    <row r="81" spans="1:57" ht="12" hidden="1" customHeight="1">
      <c r="A81" s="1125"/>
      <c r="B81" s="1283"/>
      <c r="C81" s="1222"/>
      <c r="D81" s="1149"/>
      <c r="E81" s="1224"/>
      <c r="F81" s="1224"/>
      <c r="G81" s="1224"/>
      <c r="H81" s="1224"/>
      <c r="I81" s="1224">
        <f t="shared" si="20"/>
        <v>0</v>
      </c>
      <c r="J81" s="1225"/>
      <c r="K81" s="1225"/>
      <c r="L81" s="1225"/>
      <c r="M81" s="1225"/>
      <c r="N81" s="1225">
        <f t="shared" si="21"/>
        <v>0</v>
      </c>
      <c r="O81" s="1225"/>
      <c r="P81" s="1284"/>
      <c r="Q81" s="1284"/>
      <c r="R81" s="1238"/>
      <c r="S81" s="1238"/>
      <c r="T81" s="1238"/>
      <c r="U81" s="1238"/>
      <c r="V81" s="1238">
        <f t="shared" si="24"/>
        <v>0</v>
      </c>
      <c r="W81" s="1250"/>
      <c r="X81" s="1250"/>
      <c r="Y81" s="1286"/>
      <c r="Z81" s="1228"/>
      <c r="AA81" s="1228"/>
      <c r="AB81" s="1228"/>
      <c r="AC81" s="1228">
        <f t="shared" si="25"/>
        <v>0</v>
      </c>
      <c r="AD81" s="1229"/>
      <c r="AE81" s="1229"/>
      <c r="AF81" s="1229"/>
      <c r="AG81" s="1229"/>
      <c r="AH81" s="1229">
        <f t="shared" si="26"/>
        <v>0</v>
      </c>
      <c r="AI81" s="1286"/>
      <c r="AJ81" s="1286"/>
      <c r="AK81" s="1286"/>
      <c r="AL81" s="1244"/>
      <c r="AM81" s="1244"/>
      <c r="AN81" s="1244"/>
      <c r="AO81" s="1244"/>
      <c r="AP81" s="1244">
        <f t="shared" si="29"/>
        <v>0</v>
      </c>
      <c r="AQ81" s="1752"/>
      <c r="AR81" s="1752"/>
      <c r="AS81" s="1752"/>
      <c r="AT81" s="1752"/>
      <c r="AU81" s="1752"/>
      <c r="AV81" s="1752"/>
      <c r="AW81" s="1752"/>
      <c r="AX81" s="2429"/>
      <c r="AY81" s="2429"/>
      <c r="AZ81" s="2429"/>
      <c r="BA81" s="2429"/>
      <c r="BB81" s="2429"/>
      <c r="BC81" s="2429"/>
      <c r="BD81" s="2429"/>
      <c r="BE81" s="1220"/>
    </row>
    <row r="82" spans="1:57" ht="12" hidden="1" customHeight="1">
      <c r="A82" s="1125"/>
      <c r="B82" s="1283"/>
      <c r="C82" s="1222"/>
      <c r="D82" s="1149"/>
      <c r="E82" s="1224"/>
      <c r="F82" s="1224"/>
      <c r="G82" s="1224"/>
      <c r="H82" s="1224"/>
      <c r="I82" s="1224">
        <f t="shared" si="20"/>
        <v>0</v>
      </c>
      <c r="J82" s="1225"/>
      <c r="K82" s="1225"/>
      <c r="L82" s="1225"/>
      <c r="M82" s="1225"/>
      <c r="N82" s="1225">
        <f t="shared" si="21"/>
        <v>0</v>
      </c>
      <c r="O82" s="1225"/>
      <c r="P82" s="1284"/>
      <c r="Q82" s="1284"/>
      <c r="R82" s="1238"/>
      <c r="S82" s="1238"/>
      <c r="T82" s="1238"/>
      <c r="U82" s="1238"/>
      <c r="V82" s="1238">
        <f t="shared" si="24"/>
        <v>0</v>
      </c>
      <c r="W82" s="1250"/>
      <c r="X82" s="1250"/>
      <c r="Y82" s="1286"/>
      <c r="Z82" s="1228"/>
      <c r="AA82" s="1228"/>
      <c r="AB82" s="1228"/>
      <c r="AC82" s="1228">
        <f t="shared" si="25"/>
        <v>0</v>
      </c>
      <c r="AD82" s="1229"/>
      <c r="AE82" s="1229"/>
      <c r="AF82" s="1229"/>
      <c r="AG82" s="1229"/>
      <c r="AH82" s="1229">
        <f t="shared" si="26"/>
        <v>0</v>
      </c>
      <c r="AI82" s="1286"/>
      <c r="AJ82" s="1286"/>
      <c r="AK82" s="1286"/>
      <c r="AL82" s="1244"/>
      <c r="AM82" s="1244"/>
      <c r="AN82" s="1244"/>
      <c r="AO82" s="1244"/>
      <c r="AP82" s="1244">
        <f t="shared" si="29"/>
        <v>0</v>
      </c>
      <c r="AQ82" s="1752"/>
      <c r="AR82" s="1752"/>
      <c r="AS82" s="1752"/>
      <c r="AT82" s="1752"/>
      <c r="AU82" s="1752"/>
      <c r="AV82" s="1752"/>
      <c r="AW82" s="1752"/>
      <c r="AX82" s="2429"/>
      <c r="AY82" s="2429"/>
      <c r="AZ82" s="2429"/>
      <c r="BA82" s="2429"/>
      <c r="BB82" s="2429"/>
      <c r="BC82" s="2429"/>
      <c r="BD82" s="2429"/>
      <c r="BE82" s="1220"/>
    </row>
    <row r="83" spans="1:57" ht="12" hidden="1" customHeight="1">
      <c r="A83" s="1125"/>
      <c r="B83" s="1283"/>
      <c r="C83" s="1222"/>
      <c r="D83" s="1149"/>
      <c r="E83" s="1224"/>
      <c r="F83" s="1224"/>
      <c r="G83" s="1224"/>
      <c r="H83" s="1224"/>
      <c r="I83" s="1224">
        <f t="shared" si="20"/>
        <v>0</v>
      </c>
      <c r="J83" s="1225"/>
      <c r="K83" s="1225"/>
      <c r="L83" s="1225"/>
      <c r="M83" s="1225"/>
      <c r="N83" s="1225">
        <f t="shared" si="21"/>
        <v>0</v>
      </c>
      <c r="O83" s="1225"/>
      <c r="P83" s="1284"/>
      <c r="Q83" s="1284"/>
      <c r="R83" s="1238"/>
      <c r="S83" s="1238"/>
      <c r="T83" s="1238"/>
      <c r="U83" s="1238"/>
      <c r="V83" s="1238">
        <f t="shared" si="24"/>
        <v>0</v>
      </c>
      <c r="W83" s="1250"/>
      <c r="X83" s="1250"/>
      <c r="Y83" s="1286"/>
      <c r="Z83" s="1228"/>
      <c r="AA83" s="1228"/>
      <c r="AB83" s="1228"/>
      <c r="AC83" s="1228">
        <f t="shared" si="25"/>
        <v>0</v>
      </c>
      <c r="AD83" s="1229"/>
      <c r="AE83" s="1229"/>
      <c r="AF83" s="1229"/>
      <c r="AG83" s="1229"/>
      <c r="AH83" s="1229">
        <f t="shared" si="26"/>
        <v>0</v>
      </c>
      <c r="AI83" s="1286"/>
      <c r="AJ83" s="1286"/>
      <c r="AK83" s="1286"/>
      <c r="AL83" s="1244"/>
      <c r="AM83" s="1244"/>
      <c r="AN83" s="1244"/>
      <c r="AO83" s="1244"/>
      <c r="AP83" s="1244">
        <f t="shared" si="29"/>
        <v>0</v>
      </c>
      <c r="AQ83" s="1752"/>
      <c r="AR83" s="1752"/>
      <c r="AS83" s="1752"/>
      <c r="AT83" s="1752"/>
      <c r="AU83" s="1752"/>
      <c r="AV83" s="1752"/>
      <c r="AW83" s="1752"/>
      <c r="AX83" s="2429"/>
      <c r="AY83" s="2429"/>
      <c r="AZ83" s="2429"/>
      <c r="BA83" s="2429"/>
      <c r="BB83" s="2429"/>
      <c r="BC83" s="2429"/>
      <c r="BD83" s="2429"/>
      <c r="BE83" s="1220"/>
    </row>
    <row r="84" spans="1:57" ht="12" hidden="1" customHeight="1">
      <c r="A84" s="1125"/>
      <c r="B84" s="1283"/>
      <c r="C84" s="1222"/>
      <c r="D84" s="1149"/>
      <c r="E84" s="1224"/>
      <c r="F84" s="1224"/>
      <c r="G84" s="1224"/>
      <c r="H84" s="1224"/>
      <c r="I84" s="1224">
        <f t="shared" si="20"/>
        <v>0</v>
      </c>
      <c r="J84" s="1225"/>
      <c r="K84" s="1225"/>
      <c r="L84" s="1225"/>
      <c r="M84" s="1225"/>
      <c r="N84" s="1225">
        <f t="shared" si="21"/>
        <v>0</v>
      </c>
      <c r="O84" s="1225"/>
      <c r="P84" s="1284"/>
      <c r="Q84" s="1284"/>
      <c r="R84" s="1238"/>
      <c r="S84" s="1238"/>
      <c r="T84" s="1238"/>
      <c r="U84" s="1238"/>
      <c r="V84" s="1238">
        <f t="shared" si="24"/>
        <v>0</v>
      </c>
      <c r="W84" s="1250"/>
      <c r="X84" s="1250"/>
      <c r="Y84" s="1286"/>
      <c r="Z84" s="1228"/>
      <c r="AA84" s="1228"/>
      <c r="AB84" s="1228"/>
      <c r="AC84" s="1228">
        <f t="shared" si="25"/>
        <v>0</v>
      </c>
      <c r="AD84" s="1229"/>
      <c r="AE84" s="1229"/>
      <c r="AF84" s="1229"/>
      <c r="AG84" s="1229"/>
      <c r="AH84" s="1229">
        <f t="shared" si="26"/>
        <v>0</v>
      </c>
      <c r="AI84" s="1286"/>
      <c r="AJ84" s="1286"/>
      <c r="AK84" s="1286"/>
      <c r="AL84" s="1244"/>
      <c r="AM84" s="1244"/>
      <c r="AN84" s="1244"/>
      <c r="AO84" s="1244"/>
      <c r="AP84" s="1244">
        <f t="shared" si="29"/>
        <v>0</v>
      </c>
      <c r="AQ84" s="1752"/>
      <c r="AR84" s="1752"/>
      <c r="AS84" s="1752"/>
      <c r="AT84" s="1752"/>
      <c r="AU84" s="1752"/>
      <c r="AV84" s="1752"/>
      <c r="AW84" s="1752"/>
      <c r="AX84" s="2429"/>
      <c r="AY84" s="2429"/>
      <c r="AZ84" s="2429"/>
      <c r="BA84" s="2429"/>
      <c r="BB84" s="2429"/>
      <c r="BC84" s="2429"/>
      <c r="BD84" s="2429"/>
      <c r="BE84" s="1220"/>
    </row>
    <row r="85" spans="1:57" ht="12" hidden="1" customHeight="1">
      <c r="A85" s="1125"/>
      <c r="B85" s="1283"/>
      <c r="C85" s="1222"/>
      <c r="D85" s="1149"/>
      <c r="E85" s="1224"/>
      <c r="F85" s="1224"/>
      <c r="G85" s="1224"/>
      <c r="H85" s="1224"/>
      <c r="I85" s="1224">
        <f t="shared" si="20"/>
        <v>0</v>
      </c>
      <c r="J85" s="1225"/>
      <c r="K85" s="1225"/>
      <c r="L85" s="1225"/>
      <c r="M85" s="1225"/>
      <c r="N85" s="1225">
        <f t="shared" si="21"/>
        <v>0</v>
      </c>
      <c r="O85" s="1225"/>
      <c r="P85" s="1284"/>
      <c r="Q85" s="1284"/>
      <c r="R85" s="1238"/>
      <c r="S85" s="1238"/>
      <c r="T85" s="1238"/>
      <c r="U85" s="1238"/>
      <c r="V85" s="1238">
        <f t="shared" si="24"/>
        <v>0</v>
      </c>
      <c r="W85" s="1250"/>
      <c r="X85" s="1250"/>
      <c r="Y85" s="1286"/>
      <c r="Z85" s="1228"/>
      <c r="AA85" s="1228"/>
      <c r="AB85" s="1228"/>
      <c r="AC85" s="1228">
        <f t="shared" si="25"/>
        <v>0</v>
      </c>
      <c r="AD85" s="1229"/>
      <c r="AE85" s="1229"/>
      <c r="AF85" s="1229"/>
      <c r="AG85" s="1229"/>
      <c r="AH85" s="1229">
        <f t="shared" si="26"/>
        <v>0</v>
      </c>
      <c r="AI85" s="1286"/>
      <c r="AJ85" s="1286"/>
      <c r="AK85" s="1286"/>
      <c r="AL85" s="1244"/>
      <c r="AM85" s="1244"/>
      <c r="AN85" s="1244"/>
      <c r="AO85" s="1244"/>
      <c r="AP85" s="1244">
        <f t="shared" si="29"/>
        <v>0</v>
      </c>
      <c r="AQ85" s="1752"/>
      <c r="AR85" s="1752"/>
      <c r="AS85" s="1752"/>
      <c r="AT85" s="1752"/>
      <c r="AU85" s="1752"/>
      <c r="AV85" s="1752"/>
      <c r="AW85" s="1752"/>
      <c r="AX85" s="2429"/>
      <c r="AY85" s="2429"/>
      <c r="AZ85" s="2429"/>
      <c r="BA85" s="2429"/>
      <c r="BB85" s="2429"/>
      <c r="BC85" s="2429"/>
      <c r="BD85" s="2429"/>
      <c r="BE85" s="1220"/>
    </row>
    <row r="86" spans="1:57" ht="12" hidden="1" customHeight="1">
      <c r="A86" s="1125"/>
      <c r="B86" s="1283"/>
      <c r="C86" s="1222"/>
      <c r="D86" s="1149"/>
      <c r="E86" s="1224"/>
      <c r="F86" s="1224"/>
      <c r="G86" s="1224"/>
      <c r="H86" s="1224"/>
      <c r="I86" s="1224">
        <f t="shared" si="20"/>
        <v>0</v>
      </c>
      <c r="J86" s="1225"/>
      <c r="K86" s="1225"/>
      <c r="L86" s="1225"/>
      <c r="M86" s="1225"/>
      <c r="N86" s="1225">
        <f t="shared" si="21"/>
        <v>0</v>
      </c>
      <c r="O86" s="1225"/>
      <c r="P86" s="1284"/>
      <c r="Q86" s="1284"/>
      <c r="R86" s="1238"/>
      <c r="S86" s="1238"/>
      <c r="T86" s="1238"/>
      <c r="U86" s="1238"/>
      <c r="V86" s="1238">
        <f t="shared" si="24"/>
        <v>0</v>
      </c>
      <c r="W86" s="1250"/>
      <c r="X86" s="1250"/>
      <c r="Y86" s="1286"/>
      <c r="Z86" s="1228"/>
      <c r="AA86" s="1228"/>
      <c r="AB86" s="1228"/>
      <c r="AC86" s="1228">
        <f t="shared" si="25"/>
        <v>0</v>
      </c>
      <c r="AD86" s="1229"/>
      <c r="AE86" s="1229"/>
      <c r="AF86" s="1229"/>
      <c r="AG86" s="1229"/>
      <c r="AH86" s="1229">
        <f t="shared" si="26"/>
        <v>0</v>
      </c>
      <c r="AI86" s="1286"/>
      <c r="AJ86" s="1286"/>
      <c r="AK86" s="1286"/>
      <c r="AL86" s="1244"/>
      <c r="AM86" s="1244"/>
      <c r="AN86" s="1244"/>
      <c r="AO86" s="1244"/>
      <c r="AP86" s="1244">
        <f t="shared" si="29"/>
        <v>0</v>
      </c>
      <c r="AQ86" s="1752"/>
      <c r="AR86" s="1752"/>
      <c r="AS86" s="1752"/>
      <c r="AT86" s="1752"/>
      <c r="AU86" s="1752"/>
      <c r="AV86" s="1752"/>
      <c r="AW86" s="1752"/>
      <c r="AX86" s="2429"/>
      <c r="AY86" s="2429"/>
      <c r="AZ86" s="2429"/>
      <c r="BA86" s="2429"/>
      <c r="BB86" s="2429"/>
      <c r="BC86" s="2429"/>
      <c r="BD86" s="2429"/>
      <c r="BE86" s="1220"/>
    </row>
    <row r="87" spans="1:57" ht="12" hidden="1" customHeight="1">
      <c r="A87" s="1125"/>
      <c r="B87" s="1283"/>
      <c r="C87" s="1222"/>
      <c r="D87" s="1149"/>
      <c r="E87" s="1224"/>
      <c r="F87" s="1224"/>
      <c r="G87" s="1224"/>
      <c r="H87" s="1224"/>
      <c r="I87" s="1224">
        <f t="shared" si="20"/>
        <v>0</v>
      </c>
      <c r="J87" s="1225"/>
      <c r="K87" s="1225"/>
      <c r="L87" s="1225"/>
      <c r="M87" s="1225"/>
      <c r="N87" s="1225">
        <f t="shared" si="21"/>
        <v>0</v>
      </c>
      <c r="O87" s="1225"/>
      <c r="P87" s="1284"/>
      <c r="Q87" s="1284"/>
      <c r="R87" s="1238"/>
      <c r="S87" s="1238"/>
      <c r="T87" s="1238"/>
      <c r="U87" s="1238"/>
      <c r="V87" s="1238">
        <f t="shared" si="24"/>
        <v>0</v>
      </c>
      <c r="W87" s="1250"/>
      <c r="X87" s="1250"/>
      <c r="Y87" s="1286"/>
      <c r="Z87" s="1228"/>
      <c r="AA87" s="1228"/>
      <c r="AB87" s="1228"/>
      <c r="AC87" s="1228">
        <f t="shared" si="25"/>
        <v>0</v>
      </c>
      <c r="AD87" s="1229"/>
      <c r="AE87" s="1229"/>
      <c r="AF87" s="1229"/>
      <c r="AG87" s="1229"/>
      <c r="AH87" s="1229">
        <f t="shared" si="26"/>
        <v>0</v>
      </c>
      <c r="AI87" s="1286"/>
      <c r="AJ87" s="1286"/>
      <c r="AK87" s="1286"/>
      <c r="AL87" s="1244"/>
      <c r="AM87" s="1244"/>
      <c r="AN87" s="1244"/>
      <c r="AO87" s="1244"/>
      <c r="AP87" s="1244">
        <f t="shared" si="29"/>
        <v>0</v>
      </c>
      <c r="AQ87" s="1752"/>
      <c r="AR87" s="1752"/>
      <c r="AS87" s="1752"/>
      <c r="AT87" s="1752"/>
      <c r="AU87" s="1752"/>
      <c r="AV87" s="1752"/>
      <c r="AW87" s="1752"/>
      <c r="AX87" s="2429"/>
      <c r="AY87" s="2429"/>
      <c r="AZ87" s="2429"/>
      <c r="BA87" s="2429"/>
      <c r="BB87" s="2429"/>
      <c r="BC87" s="2429"/>
      <c r="BD87" s="2429"/>
      <c r="BE87" s="1220"/>
    </row>
    <row r="88" spans="1:57" ht="12" hidden="1" customHeight="1">
      <c r="A88" s="1125"/>
      <c r="B88" s="1283"/>
      <c r="C88" s="1222"/>
      <c r="D88" s="1149"/>
      <c r="E88" s="1224"/>
      <c r="F88" s="1224"/>
      <c r="G88" s="1224"/>
      <c r="H88" s="1224"/>
      <c r="I88" s="1224">
        <f t="shared" si="20"/>
        <v>0</v>
      </c>
      <c r="J88" s="1225"/>
      <c r="K88" s="1225"/>
      <c r="L88" s="1225"/>
      <c r="M88" s="1225"/>
      <c r="N88" s="1225">
        <f t="shared" si="21"/>
        <v>0</v>
      </c>
      <c r="O88" s="1225"/>
      <c r="P88" s="1284"/>
      <c r="Q88" s="1284"/>
      <c r="R88" s="1238"/>
      <c r="S88" s="1238"/>
      <c r="T88" s="1238"/>
      <c r="U88" s="1238"/>
      <c r="V88" s="1238">
        <f t="shared" si="24"/>
        <v>0</v>
      </c>
      <c r="W88" s="1250"/>
      <c r="X88" s="1250"/>
      <c r="Y88" s="1286"/>
      <c r="Z88" s="1228"/>
      <c r="AA88" s="1228"/>
      <c r="AB88" s="1228"/>
      <c r="AC88" s="1228">
        <f t="shared" si="25"/>
        <v>0</v>
      </c>
      <c r="AD88" s="1229"/>
      <c r="AE88" s="1229"/>
      <c r="AF88" s="1229"/>
      <c r="AG88" s="1229"/>
      <c r="AH88" s="1229">
        <f t="shared" si="26"/>
        <v>0</v>
      </c>
      <c r="AI88" s="1286"/>
      <c r="AJ88" s="1286"/>
      <c r="AK88" s="1286"/>
      <c r="AL88" s="1244"/>
      <c r="AM88" s="1244"/>
      <c r="AN88" s="1244"/>
      <c r="AO88" s="1244"/>
      <c r="AP88" s="1244">
        <f t="shared" si="29"/>
        <v>0</v>
      </c>
      <c r="AQ88" s="1752"/>
      <c r="AR88" s="1752"/>
      <c r="AS88" s="1752"/>
      <c r="AT88" s="1752"/>
      <c r="AU88" s="1752"/>
      <c r="AV88" s="1752"/>
      <c r="AW88" s="1752"/>
      <c r="AX88" s="2429"/>
      <c r="AY88" s="2429"/>
      <c r="AZ88" s="2429"/>
      <c r="BA88" s="2429"/>
      <c r="BB88" s="2429"/>
      <c r="BC88" s="2429"/>
      <c r="BD88" s="2429"/>
      <c r="BE88" s="1220"/>
    </row>
    <row r="89" spans="1:57" ht="12" hidden="1" customHeight="1">
      <c r="A89" s="1125"/>
      <c r="B89" s="1283"/>
      <c r="C89" s="1222"/>
      <c r="D89" s="1149"/>
      <c r="E89" s="1224"/>
      <c r="F89" s="1224"/>
      <c r="G89" s="1224"/>
      <c r="H89" s="1224"/>
      <c r="I89" s="1224">
        <f t="shared" si="20"/>
        <v>0</v>
      </c>
      <c r="J89" s="1225"/>
      <c r="K89" s="1225"/>
      <c r="L89" s="1225"/>
      <c r="M89" s="1225"/>
      <c r="N89" s="1225">
        <f t="shared" si="21"/>
        <v>0</v>
      </c>
      <c r="O89" s="1225"/>
      <c r="P89" s="1284"/>
      <c r="Q89" s="1284"/>
      <c r="R89" s="1238"/>
      <c r="S89" s="1238"/>
      <c r="T89" s="1238"/>
      <c r="U89" s="1238"/>
      <c r="V89" s="1238">
        <f t="shared" si="24"/>
        <v>0</v>
      </c>
      <c r="W89" s="1250"/>
      <c r="X89" s="1250"/>
      <c r="Y89" s="1286"/>
      <c r="Z89" s="1228"/>
      <c r="AA89" s="1228"/>
      <c r="AB89" s="1228"/>
      <c r="AC89" s="1228">
        <f t="shared" si="25"/>
        <v>0</v>
      </c>
      <c r="AD89" s="1229"/>
      <c r="AE89" s="1229"/>
      <c r="AF89" s="1229"/>
      <c r="AG89" s="1229"/>
      <c r="AH89" s="1229">
        <f t="shared" si="26"/>
        <v>0</v>
      </c>
      <c r="AI89" s="1286"/>
      <c r="AJ89" s="1286"/>
      <c r="AK89" s="1286"/>
      <c r="AL89" s="1244"/>
      <c r="AM89" s="1244"/>
      <c r="AN89" s="1244"/>
      <c r="AO89" s="1244"/>
      <c r="AP89" s="1244">
        <f t="shared" si="29"/>
        <v>0</v>
      </c>
      <c r="AQ89" s="1752"/>
      <c r="AR89" s="1752"/>
      <c r="AS89" s="1752"/>
      <c r="AT89" s="1752"/>
      <c r="AU89" s="1752"/>
      <c r="AV89" s="1752"/>
      <c r="AW89" s="1752"/>
      <c r="AX89" s="2429"/>
      <c r="AY89" s="2429"/>
      <c r="AZ89" s="2429"/>
      <c r="BA89" s="2429"/>
      <c r="BB89" s="2429"/>
      <c r="BC89" s="2429"/>
      <c r="BD89" s="2429"/>
      <c r="BE89" s="1220"/>
    </row>
    <row r="90" spans="1:57" ht="12" hidden="1" customHeight="1">
      <c r="A90" s="1125"/>
      <c r="B90" s="1283"/>
      <c r="C90" s="1222"/>
      <c r="D90" s="1149"/>
      <c r="E90" s="1224"/>
      <c r="F90" s="1224"/>
      <c r="G90" s="1224"/>
      <c r="H90" s="1224"/>
      <c r="I90" s="1224">
        <f t="shared" si="20"/>
        <v>0</v>
      </c>
      <c r="J90" s="1225"/>
      <c r="K90" s="1225"/>
      <c r="L90" s="1225"/>
      <c r="M90" s="1225"/>
      <c r="N90" s="1225">
        <f t="shared" si="21"/>
        <v>0</v>
      </c>
      <c r="O90" s="1225"/>
      <c r="P90" s="1284"/>
      <c r="Q90" s="1284"/>
      <c r="R90" s="1238"/>
      <c r="S90" s="1238"/>
      <c r="T90" s="1238"/>
      <c r="U90" s="1238"/>
      <c r="V90" s="1238">
        <f t="shared" si="24"/>
        <v>0</v>
      </c>
      <c r="W90" s="1250"/>
      <c r="X90" s="1250"/>
      <c r="Y90" s="1286"/>
      <c r="Z90" s="1228"/>
      <c r="AA90" s="1228"/>
      <c r="AB90" s="1228"/>
      <c r="AC90" s="1228">
        <f t="shared" si="25"/>
        <v>0</v>
      </c>
      <c r="AD90" s="1229"/>
      <c r="AE90" s="1229"/>
      <c r="AF90" s="1229"/>
      <c r="AG90" s="1229"/>
      <c r="AH90" s="1229">
        <f t="shared" si="26"/>
        <v>0</v>
      </c>
      <c r="AI90" s="1286"/>
      <c r="AJ90" s="1286"/>
      <c r="AK90" s="1286"/>
      <c r="AL90" s="1244"/>
      <c r="AM90" s="1244"/>
      <c r="AN90" s="1244"/>
      <c r="AO90" s="1244"/>
      <c r="AP90" s="1244">
        <f t="shared" si="29"/>
        <v>0</v>
      </c>
      <c r="AQ90" s="1752"/>
      <c r="AR90" s="1752"/>
      <c r="AS90" s="1752"/>
      <c r="AT90" s="1752"/>
      <c r="AU90" s="1752"/>
      <c r="AV90" s="1752"/>
      <c r="AW90" s="1752"/>
      <c r="AX90" s="2429"/>
      <c r="AY90" s="2429"/>
      <c r="AZ90" s="2429"/>
      <c r="BA90" s="2429"/>
      <c r="BB90" s="2429"/>
      <c r="BC90" s="2429"/>
      <c r="BD90" s="2429"/>
      <c r="BE90" s="1220"/>
    </row>
    <row r="91" spans="1:57" ht="12" hidden="1" customHeight="1">
      <c r="A91" s="1125"/>
      <c r="B91" s="1283"/>
      <c r="C91" s="1222"/>
      <c r="D91" s="1149"/>
      <c r="E91" s="1224"/>
      <c r="F91" s="1224"/>
      <c r="G91" s="1224"/>
      <c r="H91" s="1224"/>
      <c r="I91" s="1224">
        <f t="shared" si="20"/>
        <v>0</v>
      </c>
      <c r="J91" s="1225"/>
      <c r="K91" s="1225"/>
      <c r="L91" s="1225"/>
      <c r="M91" s="1225"/>
      <c r="N91" s="1225">
        <f t="shared" si="21"/>
        <v>0</v>
      </c>
      <c r="O91" s="1225"/>
      <c r="P91" s="1284"/>
      <c r="Q91" s="1284"/>
      <c r="R91" s="1238"/>
      <c r="S91" s="1238"/>
      <c r="T91" s="1238"/>
      <c r="U91" s="1238"/>
      <c r="V91" s="1238">
        <f t="shared" si="24"/>
        <v>0</v>
      </c>
      <c r="W91" s="1250"/>
      <c r="X91" s="1250"/>
      <c r="Y91" s="1286"/>
      <c r="Z91" s="1228"/>
      <c r="AA91" s="1228"/>
      <c r="AB91" s="1228"/>
      <c r="AC91" s="1228">
        <f t="shared" si="25"/>
        <v>0</v>
      </c>
      <c r="AD91" s="1229"/>
      <c r="AE91" s="1229"/>
      <c r="AF91" s="1229"/>
      <c r="AG91" s="1229"/>
      <c r="AH91" s="1229">
        <f t="shared" si="26"/>
        <v>0</v>
      </c>
      <c r="AI91" s="1286"/>
      <c r="AJ91" s="1286"/>
      <c r="AK91" s="1286"/>
      <c r="AL91" s="1244"/>
      <c r="AM91" s="1244"/>
      <c r="AN91" s="1244"/>
      <c r="AO91" s="1244"/>
      <c r="AP91" s="1244">
        <f t="shared" si="29"/>
        <v>0</v>
      </c>
      <c r="AQ91" s="1752"/>
      <c r="AR91" s="1752"/>
      <c r="AS91" s="1752"/>
      <c r="AT91" s="1752"/>
      <c r="AU91" s="1752"/>
      <c r="AV91" s="1752"/>
      <c r="AW91" s="1752"/>
      <c r="AX91" s="2429"/>
      <c r="AY91" s="2429"/>
      <c r="AZ91" s="2429"/>
      <c r="BA91" s="2429"/>
      <c r="BB91" s="2429"/>
      <c r="BC91" s="2429"/>
      <c r="BD91" s="2429"/>
      <c r="BE91" s="1220"/>
    </row>
    <row r="92" spans="1:57" ht="12" hidden="1" customHeight="1">
      <c r="A92" s="1125"/>
      <c r="B92" s="1283"/>
      <c r="C92" s="1222"/>
      <c r="D92" s="1149"/>
      <c r="E92" s="1224"/>
      <c r="F92" s="1224"/>
      <c r="G92" s="1224"/>
      <c r="H92" s="1224"/>
      <c r="I92" s="1224">
        <f t="shared" si="20"/>
        <v>0</v>
      </c>
      <c r="J92" s="1225"/>
      <c r="K92" s="1225"/>
      <c r="L92" s="1225"/>
      <c r="M92" s="1225"/>
      <c r="N92" s="1225">
        <f t="shared" si="21"/>
        <v>0</v>
      </c>
      <c r="O92" s="1225"/>
      <c r="P92" s="1284"/>
      <c r="Q92" s="1284"/>
      <c r="R92" s="1238"/>
      <c r="S92" s="1238"/>
      <c r="T92" s="1238"/>
      <c r="U92" s="1238"/>
      <c r="V92" s="1238">
        <f t="shared" si="24"/>
        <v>0</v>
      </c>
      <c r="W92" s="1250"/>
      <c r="X92" s="1250"/>
      <c r="Y92" s="1286"/>
      <c r="Z92" s="1228"/>
      <c r="AA92" s="1228"/>
      <c r="AB92" s="1228"/>
      <c r="AC92" s="1228">
        <f t="shared" si="25"/>
        <v>0</v>
      </c>
      <c r="AD92" s="1229"/>
      <c r="AE92" s="1229"/>
      <c r="AF92" s="1229"/>
      <c r="AG92" s="1229"/>
      <c r="AH92" s="1229">
        <f t="shared" si="26"/>
        <v>0</v>
      </c>
      <c r="AI92" s="1286"/>
      <c r="AJ92" s="1286"/>
      <c r="AK92" s="1286"/>
      <c r="AL92" s="1244"/>
      <c r="AM92" s="1244"/>
      <c r="AN92" s="1244"/>
      <c r="AO92" s="1244"/>
      <c r="AP92" s="1244">
        <f t="shared" si="29"/>
        <v>0</v>
      </c>
      <c r="AQ92" s="1752"/>
      <c r="AR92" s="1752"/>
      <c r="AS92" s="1752"/>
      <c r="AT92" s="1752"/>
      <c r="AU92" s="1752"/>
      <c r="AV92" s="1752"/>
      <c r="AW92" s="1752"/>
      <c r="AX92" s="2429"/>
      <c r="AY92" s="2429"/>
      <c r="AZ92" s="2429"/>
      <c r="BA92" s="2429"/>
      <c r="BB92" s="2429"/>
      <c r="BC92" s="2429"/>
      <c r="BD92" s="2429"/>
      <c r="BE92" s="1220"/>
    </row>
    <row r="93" spans="1:57" ht="12" hidden="1" customHeight="1">
      <c r="A93" s="1125"/>
      <c r="B93" s="1283"/>
      <c r="C93" s="1222"/>
      <c r="D93" s="1149"/>
      <c r="E93" s="1224"/>
      <c r="F93" s="1224"/>
      <c r="G93" s="1224"/>
      <c r="H93" s="1224"/>
      <c r="I93" s="1224">
        <f t="shared" si="20"/>
        <v>0</v>
      </c>
      <c r="J93" s="1225"/>
      <c r="K93" s="1225"/>
      <c r="L93" s="1225"/>
      <c r="M93" s="1225"/>
      <c r="N93" s="1225">
        <f t="shared" si="21"/>
        <v>0</v>
      </c>
      <c r="O93" s="1225"/>
      <c r="P93" s="1284"/>
      <c r="Q93" s="1284"/>
      <c r="R93" s="1238"/>
      <c r="S93" s="1238"/>
      <c r="T93" s="1238"/>
      <c r="U93" s="1238"/>
      <c r="V93" s="1238">
        <f t="shared" si="24"/>
        <v>0</v>
      </c>
      <c r="W93" s="1250"/>
      <c r="X93" s="1250"/>
      <c r="Y93" s="1286"/>
      <c r="Z93" s="1228"/>
      <c r="AA93" s="1228"/>
      <c r="AB93" s="1228"/>
      <c r="AC93" s="1228">
        <f t="shared" si="25"/>
        <v>0</v>
      </c>
      <c r="AD93" s="1229"/>
      <c r="AE93" s="1229"/>
      <c r="AF93" s="1229"/>
      <c r="AG93" s="1229"/>
      <c r="AH93" s="1229">
        <f t="shared" si="26"/>
        <v>0</v>
      </c>
      <c r="AI93" s="1286"/>
      <c r="AJ93" s="1286"/>
      <c r="AK93" s="1286"/>
      <c r="AL93" s="1244"/>
      <c r="AM93" s="1244"/>
      <c r="AN93" s="1244"/>
      <c r="AO93" s="1244"/>
      <c r="AP93" s="1244">
        <f t="shared" si="29"/>
        <v>0</v>
      </c>
      <c r="AQ93" s="1752"/>
      <c r="AR93" s="1752"/>
      <c r="AS93" s="1752"/>
      <c r="AT93" s="1752"/>
      <c r="AU93" s="1752"/>
      <c r="AV93" s="1752"/>
      <c r="AW93" s="1752"/>
      <c r="AX93" s="2429"/>
      <c r="AY93" s="2429"/>
      <c r="AZ93" s="2429"/>
      <c r="BA93" s="2429"/>
      <c r="BB93" s="2429"/>
      <c r="BC93" s="2429"/>
      <c r="BD93" s="2429"/>
      <c r="BE93" s="1220"/>
    </row>
    <row r="94" spans="1:57" ht="12" hidden="1" customHeight="1">
      <c r="A94" s="1125"/>
      <c r="B94" s="1283"/>
      <c r="C94" s="1222"/>
      <c r="D94" s="1149"/>
      <c r="E94" s="1224"/>
      <c r="F94" s="1224"/>
      <c r="G94" s="1224"/>
      <c r="H94" s="1224"/>
      <c r="I94" s="1224">
        <f t="shared" si="20"/>
        <v>0</v>
      </c>
      <c r="J94" s="1225"/>
      <c r="K94" s="1225"/>
      <c r="L94" s="1225"/>
      <c r="M94" s="1225"/>
      <c r="N94" s="1225">
        <f t="shared" si="21"/>
        <v>0</v>
      </c>
      <c r="O94" s="1225"/>
      <c r="P94" s="1284"/>
      <c r="Q94" s="1284"/>
      <c r="R94" s="1238"/>
      <c r="S94" s="1238"/>
      <c r="T94" s="1238"/>
      <c r="U94" s="1238"/>
      <c r="V94" s="1238">
        <f t="shared" si="24"/>
        <v>0</v>
      </c>
      <c r="W94" s="1250"/>
      <c r="X94" s="1250"/>
      <c r="Y94" s="1286"/>
      <c r="Z94" s="1228"/>
      <c r="AA94" s="1228"/>
      <c r="AB94" s="1228"/>
      <c r="AC94" s="1228">
        <f t="shared" si="25"/>
        <v>0</v>
      </c>
      <c r="AD94" s="1229"/>
      <c r="AE94" s="1229"/>
      <c r="AF94" s="1229"/>
      <c r="AG94" s="1229"/>
      <c r="AH94" s="1229">
        <f t="shared" si="26"/>
        <v>0</v>
      </c>
      <c r="AI94" s="1286"/>
      <c r="AJ94" s="1286"/>
      <c r="AK94" s="1286"/>
      <c r="AL94" s="1244"/>
      <c r="AM94" s="1244"/>
      <c r="AN94" s="1244"/>
      <c r="AO94" s="1244"/>
      <c r="AP94" s="1244">
        <f t="shared" si="29"/>
        <v>0</v>
      </c>
      <c r="AQ94" s="1752"/>
      <c r="AR94" s="1752"/>
      <c r="AS94" s="1752"/>
      <c r="AT94" s="1752"/>
      <c r="AU94" s="1752"/>
      <c r="AV94" s="1752"/>
      <c r="AW94" s="1752"/>
      <c r="AX94" s="2429"/>
      <c r="AY94" s="2429"/>
      <c r="AZ94" s="2429"/>
      <c r="BA94" s="2429"/>
      <c r="BB94" s="2429"/>
      <c r="BC94" s="2429"/>
      <c r="BD94" s="2429"/>
      <c r="BE94" s="1220"/>
    </row>
    <row r="95" spans="1:57" ht="12" hidden="1" customHeight="1">
      <c r="A95" s="1125"/>
      <c r="B95" s="1283"/>
      <c r="C95" s="1222"/>
      <c r="D95" s="1149"/>
      <c r="E95" s="1224"/>
      <c r="F95" s="1224"/>
      <c r="G95" s="1224"/>
      <c r="H95" s="1224"/>
      <c r="I95" s="1224">
        <f t="shared" si="20"/>
        <v>0</v>
      </c>
      <c r="J95" s="1225"/>
      <c r="K95" s="1225"/>
      <c r="L95" s="1225"/>
      <c r="M95" s="1225"/>
      <c r="N95" s="1225">
        <f t="shared" si="21"/>
        <v>0</v>
      </c>
      <c r="O95" s="1225"/>
      <c r="P95" s="1284"/>
      <c r="Q95" s="1284"/>
      <c r="R95" s="1238"/>
      <c r="S95" s="1238"/>
      <c r="T95" s="1238"/>
      <c r="U95" s="1238"/>
      <c r="V95" s="1238">
        <f t="shared" si="24"/>
        <v>0</v>
      </c>
      <c r="W95" s="1250"/>
      <c r="X95" s="1250"/>
      <c r="Y95" s="1286"/>
      <c r="Z95" s="1228"/>
      <c r="AA95" s="1228"/>
      <c r="AB95" s="1228"/>
      <c r="AC95" s="1228">
        <f t="shared" si="25"/>
        <v>0</v>
      </c>
      <c r="AD95" s="1229"/>
      <c r="AE95" s="1229"/>
      <c r="AF95" s="1229"/>
      <c r="AG95" s="1229"/>
      <c r="AH95" s="1229">
        <f t="shared" si="26"/>
        <v>0</v>
      </c>
      <c r="AI95" s="1286"/>
      <c r="AJ95" s="1286"/>
      <c r="AK95" s="1286"/>
      <c r="AL95" s="1244"/>
      <c r="AM95" s="1244"/>
      <c r="AN95" s="1244"/>
      <c r="AO95" s="1244"/>
      <c r="AP95" s="1244">
        <f t="shared" si="29"/>
        <v>0</v>
      </c>
      <c r="AQ95" s="1752"/>
      <c r="AR95" s="1752"/>
      <c r="AS95" s="1752"/>
      <c r="AT95" s="1752"/>
      <c r="AU95" s="1752"/>
      <c r="AV95" s="1752"/>
      <c r="AW95" s="1752"/>
      <c r="AX95" s="2429"/>
      <c r="AY95" s="2429"/>
      <c r="AZ95" s="2429"/>
      <c r="BA95" s="2429"/>
      <c r="BB95" s="2429"/>
      <c r="BC95" s="2429"/>
      <c r="BD95" s="2429"/>
      <c r="BE95" s="1220"/>
    </row>
    <row r="96" spans="1:57" ht="12" hidden="1" customHeight="1">
      <c r="A96" s="1097" t="s">
        <v>1224</v>
      </c>
      <c r="B96" s="1279"/>
      <c r="C96" s="1222"/>
      <c r="D96" s="1223"/>
      <c r="E96" s="1230">
        <v>0</v>
      </c>
      <c r="F96" s="1230">
        <v>0</v>
      </c>
      <c r="G96" s="1230">
        <v>0</v>
      </c>
      <c r="H96" s="1230"/>
      <c r="I96" s="1230">
        <f t="shared" si="20"/>
        <v>0</v>
      </c>
      <c r="J96" s="1231"/>
      <c r="K96" s="1231"/>
      <c r="L96" s="1231"/>
      <c r="M96" s="1231"/>
      <c r="N96" s="1231">
        <f t="shared" si="21"/>
        <v>0</v>
      </c>
      <c r="O96" s="1231"/>
      <c r="P96" s="1284">
        <f>E96+J96</f>
        <v>0</v>
      </c>
      <c r="Q96" s="1284"/>
      <c r="R96" s="1226">
        <f>F96+K96</f>
        <v>0</v>
      </c>
      <c r="S96" s="1226"/>
      <c r="T96" s="1226">
        <f>G96+L96</f>
        <v>0</v>
      </c>
      <c r="U96" s="1226">
        <f>H96+M96</f>
        <v>0</v>
      </c>
      <c r="V96" s="1226">
        <f t="shared" si="24"/>
        <v>0</v>
      </c>
      <c r="W96" s="1227"/>
      <c r="X96" s="1227"/>
      <c r="Y96" s="1286"/>
      <c r="Z96" s="1228"/>
      <c r="AA96" s="1228"/>
      <c r="AB96" s="1234"/>
      <c r="AC96" s="1234">
        <f t="shared" si="25"/>
        <v>0</v>
      </c>
      <c r="AD96" s="1235"/>
      <c r="AE96" s="1235"/>
      <c r="AF96" s="1235"/>
      <c r="AG96" s="1235"/>
      <c r="AH96" s="1235">
        <f t="shared" si="26"/>
        <v>0</v>
      </c>
      <c r="AI96" s="1286">
        <f>Y96+AD96</f>
        <v>0</v>
      </c>
      <c r="AJ96" s="1286"/>
      <c r="AK96" s="1286"/>
      <c r="AL96" s="1228">
        <f>Z96+AE96</f>
        <v>0</v>
      </c>
      <c r="AM96" s="1228"/>
      <c r="AN96" s="1228">
        <f>AA96+AF96</f>
        <v>0</v>
      </c>
      <c r="AO96" s="1228">
        <f>AB96+AG96</f>
        <v>0</v>
      </c>
      <c r="AP96" s="1228">
        <f t="shared" si="29"/>
        <v>0</v>
      </c>
      <c r="AQ96" s="1754"/>
      <c r="AR96" s="1754"/>
      <c r="AS96" s="1754"/>
      <c r="AT96" s="1754"/>
      <c r="AU96" s="1754"/>
      <c r="AV96" s="1754"/>
      <c r="AW96" s="1754"/>
      <c r="AX96" s="2431"/>
      <c r="AY96" s="2431"/>
      <c r="AZ96" s="2431"/>
      <c r="BA96" s="2431"/>
      <c r="BB96" s="2431"/>
      <c r="BC96" s="2431"/>
      <c r="BD96" s="2431"/>
      <c r="BE96" s="1220"/>
    </row>
    <row r="97" spans="1:57" ht="18" hidden="1" customHeight="1">
      <c r="B97" s="1155" t="s">
        <v>1296</v>
      </c>
      <c r="C97" s="1154" t="s">
        <v>1082</v>
      </c>
      <c r="D97" s="1354"/>
      <c r="E97" s="1354">
        <v>0</v>
      </c>
      <c r="F97" s="1354">
        <v>0</v>
      </c>
      <c r="G97" s="1354">
        <v>0</v>
      </c>
      <c r="H97" s="1354">
        <v>0</v>
      </c>
      <c r="I97" s="1354">
        <f t="shared" si="20"/>
        <v>0</v>
      </c>
      <c r="J97" s="1354">
        <f>SUM(J98:J117)</f>
        <v>0</v>
      </c>
      <c r="K97" s="1354">
        <f>SUM(K98:K117)</f>
        <v>0</v>
      </c>
      <c r="L97" s="1354">
        <f>SUM(L98:L117)</f>
        <v>0</v>
      </c>
      <c r="M97" s="1354">
        <f>SUM(M98:M117)</f>
        <v>0</v>
      </c>
      <c r="N97" s="1354">
        <f t="shared" si="21"/>
        <v>0</v>
      </c>
      <c r="O97" s="1354"/>
      <c r="P97" s="1354">
        <f>SUM(P98:P117)</f>
        <v>0</v>
      </c>
      <c r="Q97" s="1354">
        <f>SUM(Q98:Q117)</f>
        <v>0</v>
      </c>
      <c r="R97" s="1354">
        <f>SUM(R98:R117)</f>
        <v>0</v>
      </c>
      <c r="S97" s="1354"/>
      <c r="T97" s="1354">
        <f>SUM(T98:T117)</f>
        <v>0</v>
      </c>
      <c r="U97" s="1354">
        <f>SUM(U98:U117)</f>
        <v>0</v>
      </c>
      <c r="V97" s="1354">
        <f t="shared" si="24"/>
        <v>0</v>
      </c>
      <c r="W97" s="1355"/>
      <c r="X97" s="1355"/>
      <c r="Y97" s="1356">
        <f>SUM(Y98:Y117)</f>
        <v>0</v>
      </c>
      <c r="Z97" s="1354">
        <f>SUM(Z98:Z117)</f>
        <v>0</v>
      </c>
      <c r="AA97" s="1354">
        <f>SUM(AA98:AA117)</f>
        <v>0</v>
      </c>
      <c r="AB97" s="1354">
        <f>SUM(AB98:AB117)</f>
        <v>0</v>
      </c>
      <c r="AC97" s="1354">
        <f t="shared" si="25"/>
        <v>0</v>
      </c>
      <c r="AD97" s="1354">
        <f>SUM(AD98:AD117)</f>
        <v>0</v>
      </c>
      <c r="AE97" s="1354">
        <f>SUM(AE98:AE117)</f>
        <v>0</v>
      </c>
      <c r="AF97" s="1354">
        <f>SUM(AF98:AF117)</f>
        <v>0</v>
      </c>
      <c r="AG97" s="1354">
        <f>SUM(AG98:AG117)</f>
        <v>0</v>
      </c>
      <c r="AH97" s="1354">
        <f t="shared" si="26"/>
        <v>0</v>
      </c>
      <c r="AI97" s="1354">
        <f>SUM(AI98:AI117)</f>
        <v>0</v>
      </c>
      <c r="AJ97" s="1354"/>
      <c r="AK97" s="1354"/>
      <c r="AL97" s="1354">
        <f>SUM(AL98:AL117)</f>
        <v>0</v>
      </c>
      <c r="AM97" s="1354"/>
      <c r="AN97" s="1354">
        <f>SUM(AN98:AN117)</f>
        <v>0</v>
      </c>
      <c r="AO97" s="1354">
        <f>SUM(AO98:AO117)</f>
        <v>0</v>
      </c>
      <c r="AP97" s="2365">
        <f t="shared" si="29"/>
        <v>0</v>
      </c>
      <c r="AQ97" s="2365">
        <f>AQ99</f>
        <v>2.6</v>
      </c>
      <c r="AR97" s="2365"/>
      <c r="AS97" s="2365">
        <f t="shared" ref="AS97:AV97" si="30">AS99</f>
        <v>1</v>
      </c>
      <c r="AT97" s="2365">
        <f t="shared" si="30"/>
        <v>59500</v>
      </c>
      <c r="AU97" s="2365">
        <f t="shared" si="30"/>
        <v>2500</v>
      </c>
      <c r="AV97" s="2365">
        <f t="shared" si="30"/>
        <v>60000</v>
      </c>
      <c r="AW97" s="2365">
        <f>AT97+AU97+AV97</f>
        <v>122000</v>
      </c>
      <c r="AX97" s="2365"/>
      <c r="AY97" s="2365"/>
      <c r="AZ97" s="2365"/>
      <c r="BA97" s="2365"/>
      <c r="BB97" s="2365"/>
      <c r="BC97" s="2365"/>
      <c r="BD97" s="2365"/>
      <c r="BE97" s="1359"/>
    </row>
    <row r="98" spans="1:57" ht="12" hidden="1" customHeight="1">
      <c r="A98" s="1113" t="s">
        <v>1234</v>
      </c>
      <c r="B98" s="1299"/>
      <c r="C98" s="1222" t="s">
        <v>1226</v>
      </c>
      <c r="D98" s="1149"/>
      <c r="E98" s="1224">
        <v>0</v>
      </c>
      <c r="F98" s="1224">
        <v>0</v>
      </c>
      <c r="G98" s="1224">
        <v>0</v>
      </c>
      <c r="H98" s="1224"/>
      <c r="I98" s="1224">
        <f t="shared" si="20"/>
        <v>0</v>
      </c>
      <c r="J98" s="1225"/>
      <c r="K98" s="1225"/>
      <c r="L98" s="1225"/>
      <c r="M98" s="1225"/>
      <c r="N98" s="1225">
        <f t="shared" si="21"/>
        <v>0</v>
      </c>
      <c r="O98" s="1225"/>
      <c r="P98" s="1226">
        <f>E98+J98</f>
        <v>0</v>
      </c>
      <c r="Q98" s="1226"/>
      <c r="R98" s="1226">
        <f>F98+K98</f>
        <v>0</v>
      </c>
      <c r="S98" s="1226"/>
      <c r="T98" s="1226">
        <f>G98+L98</f>
        <v>0</v>
      </c>
      <c r="U98" s="1226">
        <f>H98+M98</f>
        <v>0</v>
      </c>
      <c r="V98" s="1226">
        <f t="shared" si="24"/>
        <v>0</v>
      </c>
      <c r="W98" s="1227"/>
      <c r="X98" s="1227"/>
      <c r="Y98" s="1286"/>
      <c r="Z98" s="1228"/>
      <c r="AA98" s="1228"/>
      <c r="AB98" s="1228"/>
      <c r="AC98" s="1228">
        <f t="shared" si="25"/>
        <v>0</v>
      </c>
      <c r="AD98" s="1229"/>
      <c r="AE98" s="1229"/>
      <c r="AF98" s="1229"/>
      <c r="AG98" s="1229"/>
      <c r="AH98" s="1229">
        <f t="shared" si="26"/>
        <v>0</v>
      </c>
      <c r="AI98" s="1228">
        <f>Y98+AD98</f>
        <v>0</v>
      </c>
      <c r="AJ98" s="1228"/>
      <c r="AK98" s="1228"/>
      <c r="AL98" s="1228">
        <f t="shared" ref="AL98:AL99" si="31">Z98+AE98</f>
        <v>0</v>
      </c>
      <c r="AM98" s="1228"/>
      <c r="AN98" s="1228">
        <f>AA98+AF98</f>
        <v>0</v>
      </c>
      <c r="AO98" s="1228">
        <f>AB98+AG98</f>
        <v>0</v>
      </c>
      <c r="AP98" s="1228">
        <f t="shared" si="29"/>
        <v>0</v>
      </c>
      <c r="AQ98" s="1754"/>
      <c r="AR98" s="1754"/>
      <c r="AS98" s="1754"/>
      <c r="AT98" s="1754"/>
      <c r="AU98" s="1754"/>
      <c r="AV98" s="1754"/>
      <c r="AW98" s="2365">
        <f>AT98+AU98+AV98</f>
        <v>0</v>
      </c>
      <c r="AX98" s="2431"/>
      <c r="AY98" s="2431"/>
      <c r="AZ98" s="2431"/>
      <c r="BA98" s="2431"/>
      <c r="BB98" s="2431"/>
      <c r="BC98" s="2431"/>
      <c r="BD98" s="2431"/>
      <c r="BE98" s="1220"/>
    </row>
    <row r="99" spans="1:57" ht="24" hidden="1" customHeight="1">
      <c r="A99" s="1125"/>
      <c r="B99" s="1299" t="s">
        <v>1068</v>
      </c>
      <c r="C99" s="1222" t="s">
        <v>300</v>
      </c>
      <c r="D99" s="1149"/>
      <c r="E99" s="1224">
        <v>0</v>
      </c>
      <c r="F99" s="1224">
        <v>0</v>
      </c>
      <c r="G99" s="1224">
        <v>0</v>
      </c>
      <c r="H99" s="1224"/>
      <c r="I99" s="1224">
        <f t="shared" si="20"/>
        <v>0</v>
      </c>
      <c r="J99" s="1225"/>
      <c r="K99" s="1225"/>
      <c r="L99" s="1225"/>
      <c r="M99" s="1225"/>
      <c r="N99" s="1225">
        <f t="shared" si="21"/>
        <v>0</v>
      </c>
      <c r="O99" s="1225"/>
      <c r="P99" s="1226">
        <v>0</v>
      </c>
      <c r="Q99" s="1226">
        <v>0</v>
      </c>
      <c r="R99" s="1226">
        <v>0</v>
      </c>
      <c r="S99" s="1226"/>
      <c r="T99" s="1226">
        <v>0</v>
      </c>
      <c r="U99" s="1226">
        <f>H99+M99</f>
        <v>0</v>
      </c>
      <c r="V99" s="1226">
        <f t="shared" si="24"/>
        <v>0</v>
      </c>
      <c r="W99" s="1271"/>
      <c r="X99" s="1271"/>
      <c r="Y99" s="1286"/>
      <c r="Z99" s="1228"/>
      <c r="AA99" s="1228"/>
      <c r="AB99" s="1228"/>
      <c r="AC99" s="1228">
        <f t="shared" si="25"/>
        <v>0</v>
      </c>
      <c r="AD99" s="1235"/>
      <c r="AE99" s="1235"/>
      <c r="AF99" s="1229"/>
      <c r="AG99" s="1229"/>
      <c r="AH99" s="1229">
        <f t="shared" si="26"/>
        <v>0</v>
      </c>
      <c r="AI99" s="1228">
        <f>Y99+AD99</f>
        <v>0</v>
      </c>
      <c r="AJ99" s="1228"/>
      <c r="AK99" s="1228"/>
      <c r="AL99" s="1228">
        <f t="shared" si="31"/>
        <v>0</v>
      </c>
      <c r="AM99" s="1228"/>
      <c r="AN99" s="1228">
        <f>AA99+AF99</f>
        <v>0</v>
      </c>
      <c r="AO99" s="1228">
        <f>AB99+AG99</f>
        <v>0</v>
      </c>
      <c r="AP99" s="1228">
        <f t="shared" si="29"/>
        <v>0</v>
      </c>
      <c r="AQ99" s="1754">
        <v>2.6</v>
      </c>
      <c r="AR99" s="1754"/>
      <c r="AS99" s="1754">
        <v>1</v>
      </c>
      <c r="AT99" s="1754">
        <v>59500</v>
      </c>
      <c r="AU99" s="1754">
        <v>2500</v>
      </c>
      <c r="AV99" s="1754">
        <v>60000</v>
      </c>
      <c r="AW99" s="1748">
        <f>AT99+AU99+AV99</f>
        <v>122000</v>
      </c>
      <c r="AX99" s="2431"/>
      <c r="AY99" s="2431"/>
      <c r="AZ99" s="2431"/>
      <c r="BA99" s="2431"/>
      <c r="BB99" s="2431"/>
      <c r="BC99" s="2431"/>
      <c r="BD99" s="2431"/>
      <c r="BE99" s="1221" t="s">
        <v>1747</v>
      </c>
    </row>
    <row r="100" spans="1:57" ht="12" hidden="1" customHeight="1">
      <c r="A100" s="1125"/>
      <c r="B100" s="1299"/>
      <c r="C100" s="1222"/>
      <c r="D100" s="1149"/>
      <c r="E100" s="1224"/>
      <c r="F100" s="1224"/>
      <c r="G100" s="1224"/>
      <c r="H100" s="1224"/>
      <c r="I100" s="1224">
        <f t="shared" si="20"/>
        <v>0</v>
      </c>
      <c r="J100" s="1225"/>
      <c r="K100" s="1225"/>
      <c r="L100" s="1225"/>
      <c r="M100" s="1225"/>
      <c r="N100" s="1225">
        <f t="shared" si="21"/>
        <v>0</v>
      </c>
      <c r="O100" s="1225"/>
      <c r="P100" s="1284"/>
      <c r="Q100" s="1284"/>
      <c r="R100" s="1226"/>
      <c r="S100" s="1226"/>
      <c r="T100" s="1226"/>
      <c r="U100" s="1226"/>
      <c r="V100" s="1226">
        <f t="shared" si="24"/>
        <v>0</v>
      </c>
      <c r="W100" s="1227"/>
      <c r="X100" s="1227"/>
      <c r="Y100" s="1286"/>
      <c r="Z100" s="1228"/>
      <c r="AA100" s="1228"/>
      <c r="AB100" s="1228"/>
      <c r="AC100" s="1228">
        <f t="shared" si="25"/>
        <v>0</v>
      </c>
      <c r="AD100" s="1235"/>
      <c r="AE100" s="1235"/>
      <c r="AF100" s="1235"/>
      <c r="AG100" s="1229"/>
      <c r="AH100" s="1229">
        <f t="shared" si="26"/>
        <v>0</v>
      </c>
      <c r="AI100" s="1228"/>
      <c r="AJ100" s="1228"/>
      <c r="AK100" s="1228"/>
      <c r="AL100" s="1228"/>
      <c r="AM100" s="1228"/>
      <c r="AN100" s="1228"/>
      <c r="AO100" s="1228"/>
      <c r="AP100" s="1228">
        <f t="shared" si="29"/>
        <v>0</v>
      </c>
      <c r="AQ100" s="1754"/>
      <c r="AR100" s="1754"/>
      <c r="AS100" s="1754"/>
      <c r="AT100" s="1754"/>
      <c r="AU100" s="1754"/>
      <c r="AV100" s="1754"/>
      <c r="AW100" s="1754"/>
      <c r="AX100" s="2431"/>
      <c r="AY100" s="2431"/>
      <c r="AZ100" s="2431"/>
      <c r="BA100" s="2431"/>
      <c r="BB100" s="2431"/>
      <c r="BC100" s="2431"/>
      <c r="BD100" s="2431"/>
      <c r="BE100" s="1220"/>
    </row>
    <row r="101" spans="1:57" ht="12" hidden="1" customHeight="1">
      <c r="A101" s="1125"/>
      <c r="B101" s="1299"/>
      <c r="C101" s="1222"/>
      <c r="D101" s="1149"/>
      <c r="E101" s="1224"/>
      <c r="F101" s="1224"/>
      <c r="G101" s="1224"/>
      <c r="H101" s="1224"/>
      <c r="I101" s="1224">
        <f t="shared" si="20"/>
        <v>0</v>
      </c>
      <c r="J101" s="1225"/>
      <c r="K101" s="1225"/>
      <c r="L101" s="1225"/>
      <c r="M101" s="1225"/>
      <c r="N101" s="1225">
        <f t="shared" si="21"/>
        <v>0</v>
      </c>
      <c r="O101" s="1225"/>
      <c r="P101" s="1284"/>
      <c r="Q101" s="1284"/>
      <c r="R101" s="1226"/>
      <c r="S101" s="1226"/>
      <c r="T101" s="1226"/>
      <c r="U101" s="1226"/>
      <c r="V101" s="1226">
        <f t="shared" si="24"/>
        <v>0</v>
      </c>
      <c r="W101" s="1227"/>
      <c r="X101" s="1227"/>
      <c r="Y101" s="1286"/>
      <c r="Z101" s="1228"/>
      <c r="AA101" s="1228"/>
      <c r="AB101" s="1228"/>
      <c r="AC101" s="1228">
        <f t="shared" si="25"/>
        <v>0</v>
      </c>
      <c r="AD101" s="1235"/>
      <c r="AE101" s="1235"/>
      <c r="AF101" s="1235"/>
      <c r="AG101" s="1229"/>
      <c r="AH101" s="1229">
        <f t="shared" si="26"/>
        <v>0</v>
      </c>
      <c r="AI101" s="1228"/>
      <c r="AJ101" s="1228"/>
      <c r="AK101" s="1228"/>
      <c r="AL101" s="1228"/>
      <c r="AM101" s="1228"/>
      <c r="AN101" s="1228"/>
      <c r="AO101" s="1228"/>
      <c r="AP101" s="1228">
        <f t="shared" si="29"/>
        <v>0</v>
      </c>
      <c r="AQ101" s="1754"/>
      <c r="AR101" s="1754"/>
      <c r="AS101" s="1754"/>
      <c r="AT101" s="1754"/>
      <c r="AU101" s="1754"/>
      <c r="AV101" s="1754"/>
      <c r="AW101" s="1754"/>
      <c r="AX101" s="2431"/>
      <c r="AY101" s="2431"/>
      <c r="AZ101" s="2431"/>
      <c r="BA101" s="2431"/>
      <c r="BB101" s="2431"/>
      <c r="BC101" s="2431"/>
      <c r="BD101" s="2431"/>
      <c r="BE101" s="1220"/>
    </row>
    <row r="102" spans="1:57" ht="12" hidden="1" customHeight="1">
      <c r="A102" s="1125"/>
      <c r="B102" s="1299"/>
      <c r="C102" s="1222"/>
      <c r="D102" s="1149"/>
      <c r="E102" s="1224"/>
      <c r="F102" s="1224"/>
      <c r="G102" s="1224"/>
      <c r="H102" s="1224"/>
      <c r="I102" s="1224">
        <f t="shared" si="20"/>
        <v>0</v>
      </c>
      <c r="J102" s="1225"/>
      <c r="K102" s="1225"/>
      <c r="L102" s="1225"/>
      <c r="M102" s="1225"/>
      <c r="N102" s="1225">
        <f t="shared" si="21"/>
        <v>0</v>
      </c>
      <c r="O102" s="1225"/>
      <c r="P102" s="1284"/>
      <c r="Q102" s="1284"/>
      <c r="R102" s="1226"/>
      <c r="S102" s="1226"/>
      <c r="T102" s="1226"/>
      <c r="U102" s="1226"/>
      <c r="V102" s="1226">
        <f t="shared" si="24"/>
        <v>0</v>
      </c>
      <c r="W102" s="1227"/>
      <c r="X102" s="1227"/>
      <c r="Y102" s="1286"/>
      <c r="Z102" s="1228"/>
      <c r="AA102" s="1228"/>
      <c r="AB102" s="1228"/>
      <c r="AC102" s="1228">
        <f t="shared" si="25"/>
        <v>0</v>
      </c>
      <c r="AD102" s="1235"/>
      <c r="AE102" s="1235"/>
      <c r="AF102" s="1235"/>
      <c r="AG102" s="1229"/>
      <c r="AH102" s="1229">
        <f t="shared" si="26"/>
        <v>0</v>
      </c>
      <c r="AI102" s="1228"/>
      <c r="AJ102" s="1228"/>
      <c r="AK102" s="1228"/>
      <c r="AL102" s="1228"/>
      <c r="AM102" s="1228"/>
      <c r="AN102" s="1228"/>
      <c r="AO102" s="1228"/>
      <c r="AP102" s="1228">
        <f t="shared" si="29"/>
        <v>0</v>
      </c>
      <c r="AQ102" s="1754"/>
      <c r="AR102" s="1754"/>
      <c r="AS102" s="1754"/>
      <c r="AT102" s="1754"/>
      <c r="AU102" s="1754"/>
      <c r="AV102" s="1754"/>
      <c r="AW102" s="1754"/>
      <c r="AX102" s="2431"/>
      <c r="AY102" s="2431"/>
      <c r="AZ102" s="2431"/>
      <c r="BA102" s="2431"/>
      <c r="BB102" s="2431"/>
      <c r="BC102" s="2431"/>
      <c r="BD102" s="2431"/>
      <c r="BE102" s="1220"/>
    </row>
    <row r="103" spans="1:57" ht="12" hidden="1" customHeight="1">
      <c r="A103" s="1125"/>
      <c r="B103" s="1299"/>
      <c r="C103" s="1222"/>
      <c r="D103" s="1149"/>
      <c r="E103" s="1224"/>
      <c r="F103" s="1224"/>
      <c r="G103" s="1224"/>
      <c r="H103" s="1224"/>
      <c r="I103" s="1224">
        <f t="shared" si="20"/>
        <v>0</v>
      </c>
      <c r="J103" s="1225"/>
      <c r="K103" s="1225"/>
      <c r="L103" s="1225"/>
      <c r="M103" s="1225"/>
      <c r="N103" s="1225">
        <f t="shared" si="21"/>
        <v>0</v>
      </c>
      <c r="O103" s="1225"/>
      <c r="P103" s="1284"/>
      <c r="Q103" s="1284"/>
      <c r="R103" s="1226"/>
      <c r="S103" s="1226"/>
      <c r="T103" s="1226"/>
      <c r="U103" s="1226"/>
      <c r="V103" s="1226">
        <f t="shared" si="24"/>
        <v>0</v>
      </c>
      <c r="W103" s="1227"/>
      <c r="X103" s="1227"/>
      <c r="Y103" s="1286"/>
      <c r="Z103" s="1228"/>
      <c r="AA103" s="1228"/>
      <c r="AB103" s="1228"/>
      <c r="AC103" s="1228">
        <f t="shared" si="25"/>
        <v>0</v>
      </c>
      <c r="AD103" s="1235"/>
      <c r="AE103" s="1235"/>
      <c r="AF103" s="1235"/>
      <c r="AG103" s="1229"/>
      <c r="AH103" s="1229">
        <f t="shared" si="26"/>
        <v>0</v>
      </c>
      <c r="AI103" s="1228"/>
      <c r="AJ103" s="1228"/>
      <c r="AK103" s="1228"/>
      <c r="AL103" s="1228"/>
      <c r="AM103" s="1228"/>
      <c r="AN103" s="1228"/>
      <c r="AO103" s="1228"/>
      <c r="AP103" s="1228">
        <f t="shared" si="29"/>
        <v>0</v>
      </c>
      <c r="AQ103" s="1754"/>
      <c r="AR103" s="1754"/>
      <c r="AS103" s="1754"/>
      <c r="AT103" s="1754"/>
      <c r="AU103" s="1754"/>
      <c r="AV103" s="1754"/>
      <c r="AW103" s="1754"/>
      <c r="AX103" s="2431"/>
      <c r="AY103" s="2431"/>
      <c r="AZ103" s="2431"/>
      <c r="BA103" s="2431"/>
      <c r="BB103" s="2431"/>
      <c r="BC103" s="2431"/>
      <c r="BD103" s="2431"/>
      <c r="BE103" s="1220"/>
    </row>
    <row r="104" spans="1:57" ht="12" hidden="1" customHeight="1">
      <c r="A104" s="1125"/>
      <c r="B104" s="1299"/>
      <c r="C104" s="1222"/>
      <c r="D104" s="1149"/>
      <c r="E104" s="1224"/>
      <c r="F104" s="1224"/>
      <c r="G104" s="1224"/>
      <c r="H104" s="1224"/>
      <c r="I104" s="1224">
        <f t="shared" si="20"/>
        <v>0</v>
      </c>
      <c r="J104" s="1225"/>
      <c r="K104" s="1225"/>
      <c r="L104" s="1225"/>
      <c r="M104" s="1225"/>
      <c r="N104" s="1225">
        <f t="shared" si="21"/>
        <v>0</v>
      </c>
      <c r="O104" s="1225"/>
      <c r="P104" s="1284"/>
      <c r="Q104" s="1284"/>
      <c r="R104" s="1226"/>
      <c r="S104" s="1226"/>
      <c r="T104" s="1226"/>
      <c r="U104" s="1226"/>
      <c r="V104" s="1226">
        <f t="shared" si="24"/>
        <v>0</v>
      </c>
      <c r="W104" s="1227"/>
      <c r="X104" s="1227"/>
      <c r="Y104" s="1286"/>
      <c r="Z104" s="1228"/>
      <c r="AA104" s="1228"/>
      <c r="AB104" s="1228"/>
      <c r="AC104" s="1228">
        <f t="shared" si="25"/>
        <v>0</v>
      </c>
      <c r="AD104" s="1235"/>
      <c r="AE104" s="1235"/>
      <c r="AF104" s="1235"/>
      <c r="AG104" s="1229"/>
      <c r="AH104" s="1229">
        <f t="shared" si="26"/>
        <v>0</v>
      </c>
      <c r="AI104" s="1228"/>
      <c r="AJ104" s="1228"/>
      <c r="AK104" s="1228"/>
      <c r="AL104" s="1228"/>
      <c r="AM104" s="1228"/>
      <c r="AN104" s="1228"/>
      <c r="AO104" s="1228"/>
      <c r="AP104" s="1228">
        <f t="shared" si="29"/>
        <v>0</v>
      </c>
      <c r="AQ104" s="1754"/>
      <c r="AR104" s="1754"/>
      <c r="AS104" s="1754"/>
      <c r="AT104" s="1754"/>
      <c r="AU104" s="1754"/>
      <c r="AV104" s="1754"/>
      <c r="AW104" s="1754"/>
      <c r="AX104" s="2431"/>
      <c r="AY104" s="2431"/>
      <c r="AZ104" s="2431"/>
      <c r="BA104" s="2431"/>
      <c r="BB104" s="2431"/>
      <c r="BC104" s="2431"/>
      <c r="BD104" s="2431"/>
      <c r="BE104" s="1220"/>
    </row>
    <row r="105" spans="1:57" ht="12" hidden="1" customHeight="1">
      <c r="A105" s="1125"/>
      <c r="B105" s="1299"/>
      <c r="C105" s="1222"/>
      <c r="D105" s="1149"/>
      <c r="E105" s="1224"/>
      <c r="F105" s="1224"/>
      <c r="G105" s="1224"/>
      <c r="H105" s="1224"/>
      <c r="I105" s="1224">
        <f t="shared" si="20"/>
        <v>0</v>
      </c>
      <c r="J105" s="1225"/>
      <c r="K105" s="1225"/>
      <c r="L105" s="1225"/>
      <c r="M105" s="1225"/>
      <c r="N105" s="1225">
        <f t="shared" si="21"/>
        <v>0</v>
      </c>
      <c r="O105" s="1225"/>
      <c r="P105" s="1284"/>
      <c r="Q105" s="1284"/>
      <c r="R105" s="1226"/>
      <c r="S105" s="1226"/>
      <c r="T105" s="1226"/>
      <c r="U105" s="1226"/>
      <c r="V105" s="1226">
        <f t="shared" si="24"/>
        <v>0</v>
      </c>
      <c r="W105" s="1227"/>
      <c r="X105" s="1227"/>
      <c r="Y105" s="1286"/>
      <c r="Z105" s="1228"/>
      <c r="AA105" s="1228"/>
      <c r="AB105" s="1228"/>
      <c r="AC105" s="1228">
        <f t="shared" si="25"/>
        <v>0</v>
      </c>
      <c r="AD105" s="1235"/>
      <c r="AE105" s="1235"/>
      <c r="AF105" s="1235"/>
      <c r="AG105" s="1229"/>
      <c r="AH105" s="1229">
        <f t="shared" si="26"/>
        <v>0</v>
      </c>
      <c r="AI105" s="1228"/>
      <c r="AJ105" s="1228"/>
      <c r="AK105" s="1228"/>
      <c r="AL105" s="1228"/>
      <c r="AM105" s="1228"/>
      <c r="AN105" s="1228"/>
      <c r="AO105" s="1228"/>
      <c r="AP105" s="1228">
        <f t="shared" si="29"/>
        <v>0</v>
      </c>
      <c r="AQ105" s="1754"/>
      <c r="AR105" s="1754"/>
      <c r="AS105" s="1754"/>
      <c r="AT105" s="1754"/>
      <c r="AU105" s="1754"/>
      <c r="AV105" s="1754"/>
      <c r="AW105" s="1754"/>
      <c r="AX105" s="2431"/>
      <c r="AY105" s="2431"/>
      <c r="AZ105" s="2431"/>
      <c r="BA105" s="2431"/>
      <c r="BB105" s="2431"/>
      <c r="BC105" s="2431"/>
      <c r="BD105" s="2431"/>
      <c r="BE105" s="1220"/>
    </row>
    <row r="106" spans="1:57" ht="12" hidden="1" customHeight="1">
      <c r="A106" s="1125"/>
      <c r="B106" s="1299"/>
      <c r="C106" s="1222"/>
      <c r="D106" s="1149"/>
      <c r="E106" s="1224"/>
      <c r="F106" s="1224"/>
      <c r="G106" s="1224"/>
      <c r="H106" s="1224"/>
      <c r="I106" s="1224">
        <f t="shared" si="20"/>
        <v>0</v>
      </c>
      <c r="J106" s="1225"/>
      <c r="K106" s="1225"/>
      <c r="L106" s="1225"/>
      <c r="M106" s="1225"/>
      <c r="N106" s="1225">
        <f t="shared" si="21"/>
        <v>0</v>
      </c>
      <c r="O106" s="1225"/>
      <c r="P106" s="1284"/>
      <c r="Q106" s="1284"/>
      <c r="R106" s="1226"/>
      <c r="S106" s="1226"/>
      <c r="T106" s="1226"/>
      <c r="U106" s="1226"/>
      <c r="V106" s="1226">
        <f t="shared" si="24"/>
        <v>0</v>
      </c>
      <c r="W106" s="1227"/>
      <c r="X106" s="1227"/>
      <c r="Y106" s="1286"/>
      <c r="Z106" s="1228"/>
      <c r="AA106" s="1228"/>
      <c r="AB106" s="1228"/>
      <c r="AC106" s="1228">
        <f t="shared" si="25"/>
        <v>0</v>
      </c>
      <c r="AD106" s="1235"/>
      <c r="AE106" s="1235"/>
      <c r="AF106" s="1235"/>
      <c r="AG106" s="1229"/>
      <c r="AH106" s="1229">
        <f t="shared" si="26"/>
        <v>0</v>
      </c>
      <c r="AI106" s="1228"/>
      <c r="AJ106" s="1228"/>
      <c r="AK106" s="1228"/>
      <c r="AL106" s="1228"/>
      <c r="AM106" s="1228"/>
      <c r="AN106" s="1228"/>
      <c r="AO106" s="1228"/>
      <c r="AP106" s="1228">
        <f t="shared" si="29"/>
        <v>0</v>
      </c>
      <c r="AQ106" s="1754"/>
      <c r="AR106" s="1754"/>
      <c r="AS106" s="1754"/>
      <c r="AT106" s="1754"/>
      <c r="AU106" s="1754"/>
      <c r="AV106" s="1754"/>
      <c r="AW106" s="1754"/>
      <c r="AX106" s="2431"/>
      <c r="AY106" s="2431"/>
      <c r="AZ106" s="2431"/>
      <c r="BA106" s="2431"/>
      <c r="BB106" s="2431"/>
      <c r="BC106" s="2431"/>
      <c r="BD106" s="2431"/>
      <c r="BE106" s="1220"/>
    </row>
    <row r="107" spans="1:57" ht="12" hidden="1" customHeight="1">
      <c r="A107" s="1125"/>
      <c r="B107" s="1299"/>
      <c r="C107" s="1222"/>
      <c r="D107" s="1149"/>
      <c r="E107" s="1224"/>
      <c r="F107" s="1224"/>
      <c r="G107" s="1224"/>
      <c r="H107" s="1224"/>
      <c r="I107" s="1224">
        <f t="shared" si="20"/>
        <v>0</v>
      </c>
      <c r="J107" s="1225"/>
      <c r="K107" s="1225"/>
      <c r="L107" s="1225"/>
      <c r="M107" s="1225"/>
      <c r="N107" s="1225">
        <f t="shared" si="21"/>
        <v>0</v>
      </c>
      <c r="O107" s="1225"/>
      <c r="P107" s="1284"/>
      <c r="Q107" s="1284"/>
      <c r="R107" s="1226"/>
      <c r="S107" s="1226"/>
      <c r="T107" s="1226"/>
      <c r="U107" s="1226"/>
      <c r="V107" s="1226">
        <f t="shared" si="24"/>
        <v>0</v>
      </c>
      <c r="W107" s="1227"/>
      <c r="X107" s="1227"/>
      <c r="Y107" s="1286"/>
      <c r="Z107" s="1228"/>
      <c r="AA107" s="1228"/>
      <c r="AB107" s="1228"/>
      <c r="AC107" s="1228">
        <f t="shared" si="25"/>
        <v>0</v>
      </c>
      <c r="AD107" s="1235"/>
      <c r="AE107" s="1235"/>
      <c r="AF107" s="1235"/>
      <c r="AG107" s="1229"/>
      <c r="AH107" s="1229">
        <f t="shared" si="26"/>
        <v>0</v>
      </c>
      <c r="AI107" s="1228"/>
      <c r="AJ107" s="1228"/>
      <c r="AK107" s="1228"/>
      <c r="AL107" s="1228"/>
      <c r="AM107" s="1228"/>
      <c r="AN107" s="1228"/>
      <c r="AO107" s="1228"/>
      <c r="AP107" s="1228">
        <f t="shared" si="29"/>
        <v>0</v>
      </c>
      <c r="AQ107" s="1754"/>
      <c r="AR107" s="1754"/>
      <c r="AS107" s="1754"/>
      <c r="AT107" s="1754"/>
      <c r="AU107" s="1754"/>
      <c r="AV107" s="1754"/>
      <c r="AW107" s="1754"/>
      <c r="AX107" s="2431"/>
      <c r="AY107" s="2431"/>
      <c r="AZ107" s="2431"/>
      <c r="BA107" s="2431"/>
      <c r="BB107" s="2431"/>
      <c r="BC107" s="2431"/>
      <c r="BD107" s="2431"/>
      <c r="BE107" s="1220"/>
    </row>
    <row r="108" spans="1:57" ht="12" hidden="1" customHeight="1">
      <c r="A108" s="1125"/>
      <c r="B108" s="1299"/>
      <c r="C108" s="1222"/>
      <c r="D108" s="1149"/>
      <c r="E108" s="1224"/>
      <c r="F108" s="1224"/>
      <c r="G108" s="1224"/>
      <c r="H108" s="1224"/>
      <c r="I108" s="1224">
        <f t="shared" si="20"/>
        <v>0</v>
      </c>
      <c r="J108" s="1225"/>
      <c r="K108" s="1225"/>
      <c r="L108" s="1225"/>
      <c r="M108" s="1225"/>
      <c r="N108" s="1225">
        <f t="shared" si="21"/>
        <v>0</v>
      </c>
      <c r="O108" s="1225"/>
      <c r="P108" s="1284"/>
      <c r="Q108" s="1284"/>
      <c r="R108" s="1226"/>
      <c r="S108" s="1226"/>
      <c r="T108" s="1226"/>
      <c r="U108" s="1226"/>
      <c r="V108" s="1226">
        <f t="shared" si="24"/>
        <v>0</v>
      </c>
      <c r="W108" s="1227"/>
      <c r="X108" s="1227"/>
      <c r="Y108" s="1286"/>
      <c r="Z108" s="1228"/>
      <c r="AA108" s="1228"/>
      <c r="AB108" s="1228"/>
      <c r="AC108" s="1228">
        <f t="shared" si="25"/>
        <v>0</v>
      </c>
      <c r="AD108" s="1235"/>
      <c r="AE108" s="1235"/>
      <c r="AF108" s="1235"/>
      <c r="AG108" s="1229"/>
      <c r="AH108" s="1229">
        <f t="shared" si="26"/>
        <v>0</v>
      </c>
      <c r="AI108" s="1228"/>
      <c r="AJ108" s="1228"/>
      <c r="AK108" s="1228"/>
      <c r="AL108" s="1228"/>
      <c r="AM108" s="1228"/>
      <c r="AN108" s="1228"/>
      <c r="AO108" s="1228"/>
      <c r="AP108" s="1228">
        <f t="shared" si="29"/>
        <v>0</v>
      </c>
      <c r="AQ108" s="1754"/>
      <c r="AR108" s="1754"/>
      <c r="AS108" s="1754"/>
      <c r="AT108" s="1754"/>
      <c r="AU108" s="1754"/>
      <c r="AV108" s="1754"/>
      <c r="AW108" s="1754"/>
      <c r="AX108" s="2431"/>
      <c r="AY108" s="2431"/>
      <c r="AZ108" s="2431"/>
      <c r="BA108" s="2431"/>
      <c r="BB108" s="2431"/>
      <c r="BC108" s="2431"/>
      <c r="BD108" s="2431"/>
      <c r="BE108" s="1220"/>
    </row>
    <row r="109" spans="1:57" ht="12" hidden="1" customHeight="1">
      <c r="A109" s="1125"/>
      <c r="B109" s="1299"/>
      <c r="C109" s="1222"/>
      <c r="D109" s="1149"/>
      <c r="E109" s="1224"/>
      <c r="F109" s="1224"/>
      <c r="G109" s="1224"/>
      <c r="H109" s="1224"/>
      <c r="I109" s="1224">
        <f t="shared" si="20"/>
        <v>0</v>
      </c>
      <c r="J109" s="1225"/>
      <c r="K109" s="1225"/>
      <c r="L109" s="1225"/>
      <c r="M109" s="1225"/>
      <c r="N109" s="1225">
        <f t="shared" si="21"/>
        <v>0</v>
      </c>
      <c r="O109" s="1225"/>
      <c r="P109" s="1284"/>
      <c r="Q109" s="1284"/>
      <c r="R109" s="1226"/>
      <c r="S109" s="1226"/>
      <c r="T109" s="1226"/>
      <c r="U109" s="1226"/>
      <c r="V109" s="1226">
        <f t="shared" si="24"/>
        <v>0</v>
      </c>
      <c r="W109" s="1227"/>
      <c r="X109" s="1227"/>
      <c r="Y109" s="1286"/>
      <c r="Z109" s="1228"/>
      <c r="AA109" s="1228"/>
      <c r="AB109" s="1228"/>
      <c r="AC109" s="1228">
        <f t="shared" si="25"/>
        <v>0</v>
      </c>
      <c r="AD109" s="1235"/>
      <c r="AE109" s="1235"/>
      <c r="AF109" s="1235"/>
      <c r="AG109" s="1229"/>
      <c r="AH109" s="1229">
        <f t="shared" si="26"/>
        <v>0</v>
      </c>
      <c r="AI109" s="1228"/>
      <c r="AJ109" s="1228"/>
      <c r="AK109" s="1228"/>
      <c r="AL109" s="1228"/>
      <c r="AM109" s="1228"/>
      <c r="AN109" s="1228"/>
      <c r="AO109" s="1228"/>
      <c r="AP109" s="1228">
        <f t="shared" si="29"/>
        <v>0</v>
      </c>
      <c r="AQ109" s="1754"/>
      <c r="AR109" s="1754"/>
      <c r="AS109" s="1754"/>
      <c r="AT109" s="1754"/>
      <c r="AU109" s="1754"/>
      <c r="AV109" s="1754"/>
      <c r="AW109" s="1754"/>
      <c r="AX109" s="2431"/>
      <c r="AY109" s="2431"/>
      <c r="AZ109" s="2431"/>
      <c r="BA109" s="2431"/>
      <c r="BB109" s="2431"/>
      <c r="BC109" s="2431"/>
      <c r="BD109" s="2431"/>
      <c r="BE109" s="1220"/>
    </row>
    <row r="110" spans="1:57" ht="12" hidden="1" customHeight="1">
      <c r="A110" s="1125"/>
      <c r="B110" s="1299"/>
      <c r="C110" s="1222"/>
      <c r="D110" s="1149"/>
      <c r="E110" s="1224"/>
      <c r="F110" s="1224"/>
      <c r="G110" s="1224"/>
      <c r="H110" s="1224"/>
      <c r="I110" s="1224">
        <f t="shared" si="20"/>
        <v>0</v>
      </c>
      <c r="J110" s="1225"/>
      <c r="K110" s="1225"/>
      <c r="L110" s="1225"/>
      <c r="M110" s="1225"/>
      <c r="N110" s="1225">
        <f t="shared" si="21"/>
        <v>0</v>
      </c>
      <c r="O110" s="1225"/>
      <c r="P110" s="1284"/>
      <c r="Q110" s="1284"/>
      <c r="R110" s="1226"/>
      <c r="S110" s="1226"/>
      <c r="T110" s="1226"/>
      <c r="U110" s="1226"/>
      <c r="V110" s="1226">
        <f t="shared" si="24"/>
        <v>0</v>
      </c>
      <c r="W110" s="1227"/>
      <c r="X110" s="1227"/>
      <c r="Y110" s="1286"/>
      <c r="Z110" s="1228"/>
      <c r="AA110" s="1228"/>
      <c r="AB110" s="1228"/>
      <c r="AC110" s="1228">
        <f t="shared" si="25"/>
        <v>0</v>
      </c>
      <c r="AD110" s="1235"/>
      <c r="AE110" s="1235"/>
      <c r="AF110" s="1235"/>
      <c r="AG110" s="1229"/>
      <c r="AH110" s="1229">
        <f t="shared" si="26"/>
        <v>0</v>
      </c>
      <c r="AI110" s="1228"/>
      <c r="AJ110" s="1228"/>
      <c r="AK110" s="1228"/>
      <c r="AL110" s="1228"/>
      <c r="AM110" s="1228"/>
      <c r="AN110" s="1228"/>
      <c r="AO110" s="1228"/>
      <c r="AP110" s="1228">
        <f t="shared" si="29"/>
        <v>0</v>
      </c>
      <c r="AQ110" s="1754"/>
      <c r="AR110" s="1754"/>
      <c r="AS110" s="1754"/>
      <c r="AT110" s="1754"/>
      <c r="AU110" s="1754"/>
      <c r="AV110" s="1754"/>
      <c r="AW110" s="1754"/>
      <c r="AX110" s="2431"/>
      <c r="AY110" s="2431"/>
      <c r="AZ110" s="2431"/>
      <c r="BA110" s="2431"/>
      <c r="BB110" s="2431"/>
      <c r="BC110" s="2431"/>
      <c r="BD110" s="2431"/>
      <c r="BE110" s="1220"/>
    </row>
    <row r="111" spans="1:57" ht="12" hidden="1" customHeight="1">
      <c r="A111" s="1125"/>
      <c r="B111" s="1299"/>
      <c r="C111" s="1222"/>
      <c r="D111" s="1149"/>
      <c r="E111" s="1224"/>
      <c r="F111" s="1224"/>
      <c r="G111" s="1224"/>
      <c r="H111" s="1224"/>
      <c r="I111" s="1224">
        <f t="shared" si="20"/>
        <v>0</v>
      </c>
      <c r="J111" s="1225"/>
      <c r="K111" s="1225"/>
      <c r="L111" s="1225"/>
      <c r="M111" s="1225"/>
      <c r="N111" s="1225">
        <f t="shared" si="21"/>
        <v>0</v>
      </c>
      <c r="O111" s="1225"/>
      <c r="P111" s="1284"/>
      <c r="Q111" s="1284"/>
      <c r="R111" s="1226"/>
      <c r="S111" s="1226"/>
      <c r="T111" s="1226"/>
      <c r="U111" s="1226"/>
      <c r="V111" s="1226">
        <f t="shared" si="24"/>
        <v>0</v>
      </c>
      <c r="W111" s="1227"/>
      <c r="X111" s="1227"/>
      <c r="Y111" s="1286"/>
      <c r="Z111" s="1228"/>
      <c r="AA111" s="1228"/>
      <c r="AB111" s="1228"/>
      <c r="AC111" s="1228">
        <f t="shared" si="25"/>
        <v>0</v>
      </c>
      <c r="AD111" s="1235"/>
      <c r="AE111" s="1235"/>
      <c r="AF111" s="1235"/>
      <c r="AG111" s="1229"/>
      <c r="AH111" s="1229">
        <f t="shared" si="26"/>
        <v>0</v>
      </c>
      <c r="AI111" s="1228"/>
      <c r="AJ111" s="1228"/>
      <c r="AK111" s="1228"/>
      <c r="AL111" s="1228"/>
      <c r="AM111" s="1228"/>
      <c r="AN111" s="1228"/>
      <c r="AO111" s="1228"/>
      <c r="AP111" s="1228">
        <f t="shared" si="29"/>
        <v>0</v>
      </c>
      <c r="AQ111" s="1754"/>
      <c r="AR111" s="1754"/>
      <c r="AS111" s="1754"/>
      <c r="AT111" s="1754"/>
      <c r="AU111" s="1754"/>
      <c r="AV111" s="1754"/>
      <c r="AW111" s="1754"/>
      <c r="AX111" s="2431"/>
      <c r="AY111" s="2431"/>
      <c r="AZ111" s="2431"/>
      <c r="BA111" s="2431"/>
      <c r="BB111" s="2431"/>
      <c r="BC111" s="2431"/>
      <c r="BD111" s="2431"/>
      <c r="BE111" s="1220"/>
    </row>
    <row r="112" spans="1:57" ht="12" hidden="1" customHeight="1">
      <c r="A112" s="1125"/>
      <c r="B112" s="1299"/>
      <c r="C112" s="1222"/>
      <c r="D112" s="1149"/>
      <c r="E112" s="1224"/>
      <c r="F112" s="1224"/>
      <c r="G112" s="1224"/>
      <c r="H112" s="1224"/>
      <c r="I112" s="1224">
        <f t="shared" si="20"/>
        <v>0</v>
      </c>
      <c r="J112" s="1225"/>
      <c r="K112" s="1225"/>
      <c r="L112" s="1225"/>
      <c r="M112" s="1225"/>
      <c r="N112" s="1225">
        <f t="shared" si="21"/>
        <v>0</v>
      </c>
      <c r="O112" s="1225"/>
      <c r="P112" s="1284"/>
      <c r="Q112" s="1284"/>
      <c r="R112" s="1226"/>
      <c r="S112" s="1226"/>
      <c r="T112" s="1226"/>
      <c r="U112" s="1226"/>
      <c r="V112" s="1226">
        <f t="shared" si="24"/>
        <v>0</v>
      </c>
      <c r="W112" s="1227"/>
      <c r="X112" s="1227"/>
      <c r="Y112" s="1286"/>
      <c r="Z112" s="1228"/>
      <c r="AA112" s="1228"/>
      <c r="AB112" s="1228"/>
      <c r="AC112" s="1228">
        <f t="shared" si="25"/>
        <v>0</v>
      </c>
      <c r="AD112" s="1235"/>
      <c r="AE112" s="1235"/>
      <c r="AF112" s="1235"/>
      <c r="AG112" s="1229"/>
      <c r="AH112" s="1229">
        <f t="shared" si="26"/>
        <v>0</v>
      </c>
      <c r="AI112" s="1228"/>
      <c r="AJ112" s="1228"/>
      <c r="AK112" s="1228"/>
      <c r="AL112" s="1228"/>
      <c r="AM112" s="1228"/>
      <c r="AN112" s="1228"/>
      <c r="AO112" s="1228"/>
      <c r="AP112" s="1228">
        <f t="shared" si="29"/>
        <v>0</v>
      </c>
      <c r="AQ112" s="1754"/>
      <c r="AR112" s="1754"/>
      <c r="AS112" s="1754"/>
      <c r="AT112" s="1754"/>
      <c r="AU112" s="1754"/>
      <c r="AV112" s="1754"/>
      <c r="AW112" s="1754"/>
      <c r="AX112" s="2431"/>
      <c r="AY112" s="2431"/>
      <c r="AZ112" s="2431"/>
      <c r="BA112" s="2431"/>
      <c r="BB112" s="2431"/>
      <c r="BC112" s="2431"/>
      <c r="BD112" s="2431"/>
      <c r="BE112" s="1220"/>
    </row>
    <row r="113" spans="1:57" ht="12" hidden="1" customHeight="1">
      <c r="A113" s="1125"/>
      <c r="B113" s="1299"/>
      <c r="C113" s="1222"/>
      <c r="D113" s="1149"/>
      <c r="E113" s="1224"/>
      <c r="F113" s="1224"/>
      <c r="G113" s="1224"/>
      <c r="H113" s="1224"/>
      <c r="I113" s="1224">
        <f t="shared" si="20"/>
        <v>0</v>
      </c>
      <c r="J113" s="1225"/>
      <c r="K113" s="1225"/>
      <c r="L113" s="1225"/>
      <c r="M113" s="1225"/>
      <c r="N113" s="1225">
        <f t="shared" si="21"/>
        <v>0</v>
      </c>
      <c r="O113" s="1225"/>
      <c r="P113" s="1284"/>
      <c r="Q113" s="1284"/>
      <c r="R113" s="1226"/>
      <c r="S113" s="1226"/>
      <c r="T113" s="1226"/>
      <c r="U113" s="1226"/>
      <c r="V113" s="1226">
        <f t="shared" si="24"/>
        <v>0</v>
      </c>
      <c r="W113" s="1227"/>
      <c r="X113" s="1227"/>
      <c r="Y113" s="1286"/>
      <c r="Z113" s="1228"/>
      <c r="AA113" s="1228"/>
      <c r="AB113" s="1228"/>
      <c r="AC113" s="1228">
        <f t="shared" si="25"/>
        <v>0</v>
      </c>
      <c r="AD113" s="1235"/>
      <c r="AE113" s="1235"/>
      <c r="AF113" s="1235"/>
      <c r="AG113" s="1229"/>
      <c r="AH113" s="1229">
        <f t="shared" si="26"/>
        <v>0</v>
      </c>
      <c r="AI113" s="1228"/>
      <c r="AJ113" s="1228"/>
      <c r="AK113" s="1228"/>
      <c r="AL113" s="1228"/>
      <c r="AM113" s="1228"/>
      <c r="AN113" s="1228"/>
      <c r="AO113" s="1228"/>
      <c r="AP113" s="1228">
        <f t="shared" si="29"/>
        <v>0</v>
      </c>
      <c r="AQ113" s="1754"/>
      <c r="AR113" s="1754"/>
      <c r="AS113" s="1754"/>
      <c r="AT113" s="1754"/>
      <c r="AU113" s="1754"/>
      <c r="AV113" s="1754"/>
      <c r="AW113" s="1754"/>
      <c r="AX113" s="2431"/>
      <c r="AY113" s="2431"/>
      <c r="AZ113" s="2431"/>
      <c r="BA113" s="2431"/>
      <c r="BB113" s="2431"/>
      <c r="BC113" s="2431"/>
      <c r="BD113" s="2431"/>
      <c r="BE113" s="1220"/>
    </row>
    <row r="114" spans="1:57" ht="12" hidden="1" customHeight="1">
      <c r="A114" s="1125"/>
      <c r="B114" s="1299"/>
      <c r="C114" s="1222"/>
      <c r="D114" s="1149"/>
      <c r="E114" s="1224"/>
      <c r="F114" s="1224"/>
      <c r="G114" s="1224"/>
      <c r="H114" s="1224"/>
      <c r="I114" s="1224">
        <f t="shared" si="20"/>
        <v>0</v>
      </c>
      <c r="J114" s="1225"/>
      <c r="K114" s="1225"/>
      <c r="L114" s="1225"/>
      <c r="M114" s="1225"/>
      <c r="N114" s="1225">
        <f t="shared" si="21"/>
        <v>0</v>
      </c>
      <c r="O114" s="1225"/>
      <c r="P114" s="1284"/>
      <c r="Q114" s="1284"/>
      <c r="R114" s="1226"/>
      <c r="S114" s="1226"/>
      <c r="T114" s="1226"/>
      <c r="U114" s="1226"/>
      <c r="V114" s="1226">
        <f t="shared" si="24"/>
        <v>0</v>
      </c>
      <c r="W114" s="1227"/>
      <c r="X114" s="1227"/>
      <c r="Y114" s="1286"/>
      <c r="Z114" s="1228"/>
      <c r="AA114" s="1228"/>
      <c r="AB114" s="1228"/>
      <c r="AC114" s="1228">
        <f t="shared" si="25"/>
        <v>0</v>
      </c>
      <c r="AD114" s="1235"/>
      <c r="AE114" s="1235"/>
      <c r="AF114" s="1235"/>
      <c r="AG114" s="1229"/>
      <c r="AH114" s="1229">
        <f t="shared" si="26"/>
        <v>0</v>
      </c>
      <c r="AI114" s="1228"/>
      <c r="AJ114" s="1228"/>
      <c r="AK114" s="1228"/>
      <c r="AL114" s="1228"/>
      <c r="AM114" s="1228"/>
      <c r="AN114" s="1228"/>
      <c r="AO114" s="1228"/>
      <c r="AP114" s="1228">
        <f t="shared" si="29"/>
        <v>0</v>
      </c>
      <c r="AQ114" s="1754"/>
      <c r="AR114" s="1754"/>
      <c r="AS114" s="1754"/>
      <c r="AT114" s="1754"/>
      <c r="AU114" s="1754"/>
      <c r="AV114" s="1754"/>
      <c r="AW114" s="1754"/>
      <c r="AX114" s="2431"/>
      <c r="AY114" s="2431"/>
      <c r="AZ114" s="2431"/>
      <c r="BA114" s="2431"/>
      <c r="BB114" s="2431"/>
      <c r="BC114" s="2431"/>
      <c r="BD114" s="2431"/>
      <c r="BE114" s="1220"/>
    </row>
    <row r="115" spans="1:57" ht="12" hidden="1" customHeight="1">
      <c r="A115" s="1125"/>
      <c r="B115" s="1299"/>
      <c r="C115" s="1222"/>
      <c r="D115" s="1149"/>
      <c r="E115" s="1224"/>
      <c r="F115" s="1224"/>
      <c r="G115" s="1224"/>
      <c r="H115" s="1224"/>
      <c r="I115" s="1224">
        <f t="shared" si="20"/>
        <v>0</v>
      </c>
      <c r="J115" s="1225"/>
      <c r="K115" s="1225"/>
      <c r="L115" s="1225"/>
      <c r="M115" s="1225"/>
      <c r="N115" s="1225">
        <f t="shared" si="21"/>
        <v>0</v>
      </c>
      <c r="O115" s="1225"/>
      <c r="P115" s="1284"/>
      <c r="Q115" s="1284"/>
      <c r="R115" s="1226"/>
      <c r="S115" s="1226"/>
      <c r="T115" s="1226"/>
      <c r="U115" s="1226"/>
      <c r="V115" s="1226">
        <f t="shared" si="24"/>
        <v>0</v>
      </c>
      <c r="W115" s="1227"/>
      <c r="X115" s="1227"/>
      <c r="Y115" s="1286"/>
      <c r="Z115" s="1228"/>
      <c r="AA115" s="1228"/>
      <c r="AB115" s="1228"/>
      <c r="AC115" s="1228">
        <f t="shared" si="25"/>
        <v>0</v>
      </c>
      <c r="AD115" s="1235"/>
      <c r="AE115" s="1235"/>
      <c r="AF115" s="1235"/>
      <c r="AG115" s="1229"/>
      <c r="AH115" s="1229">
        <f t="shared" si="26"/>
        <v>0</v>
      </c>
      <c r="AI115" s="1228"/>
      <c r="AJ115" s="1228"/>
      <c r="AK115" s="1228"/>
      <c r="AL115" s="1228"/>
      <c r="AM115" s="1228"/>
      <c r="AN115" s="1228"/>
      <c r="AO115" s="1228"/>
      <c r="AP115" s="1228">
        <f t="shared" si="29"/>
        <v>0</v>
      </c>
      <c r="AQ115" s="1754"/>
      <c r="AR115" s="1754"/>
      <c r="AS115" s="1754"/>
      <c r="AT115" s="1754"/>
      <c r="AU115" s="1754"/>
      <c r="AV115" s="1754"/>
      <c r="AW115" s="1754"/>
      <c r="AX115" s="2431"/>
      <c r="AY115" s="2431"/>
      <c r="AZ115" s="2431"/>
      <c r="BA115" s="2431"/>
      <c r="BB115" s="2431"/>
      <c r="BC115" s="2431"/>
      <c r="BD115" s="2431"/>
      <c r="BE115" s="1220"/>
    </row>
    <row r="116" spans="1:57" ht="12" hidden="1" customHeight="1">
      <c r="A116" s="1125"/>
      <c r="B116" s="1299"/>
      <c r="C116" s="1222"/>
      <c r="D116" s="1149"/>
      <c r="E116" s="1224">
        <v>0</v>
      </c>
      <c r="F116" s="1224">
        <v>0</v>
      </c>
      <c r="G116" s="1224">
        <v>0</v>
      </c>
      <c r="H116" s="1224"/>
      <c r="I116" s="1224">
        <f t="shared" si="20"/>
        <v>0</v>
      </c>
      <c r="J116" s="1225"/>
      <c r="K116" s="1225"/>
      <c r="L116" s="1225"/>
      <c r="M116" s="1225"/>
      <c r="N116" s="1225">
        <f t="shared" si="21"/>
        <v>0</v>
      </c>
      <c r="O116" s="1225"/>
      <c r="P116" s="1284">
        <f>E116+J116</f>
        <v>0</v>
      </c>
      <c r="Q116" s="1284"/>
      <c r="R116" s="1226">
        <f t="shared" ref="R116:R117" si="32">F116+K116</f>
        <v>0</v>
      </c>
      <c r="S116" s="1226"/>
      <c r="T116" s="1226">
        <f>G116+L116</f>
        <v>0</v>
      </c>
      <c r="U116" s="1226">
        <f>H116+M116</f>
        <v>0</v>
      </c>
      <c r="V116" s="1226">
        <f t="shared" si="24"/>
        <v>0</v>
      </c>
      <c r="W116" s="1227"/>
      <c r="X116" s="1227"/>
      <c r="Y116" s="1286"/>
      <c r="Z116" s="1228"/>
      <c r="AA116" s="1228"/>
      <c r="AB116" s="1228"/>
      <c r="AC116" s="1228">
        <f t="shared" si="25"/>
        <v>0</v>
      </c>
      <c r="AD116" s="1245"/>
      <c r="AE116" s="1245"/>
      <c r="AF116" s="1245"/>
      <c r="AG116" s="1229"/>
      <c r="AH116" s="1229">
        <f t="shared" si="26"/>
        <v>0</v>
      </c>
      <c r="AI116" s="1228">
        <f>Y116+AD116</f>
        <v>0</v>
      </c>
      <c r="AJ116" s="1228"/>
      <c r="AK116" s="1228"/>
      <c r="AL116" s="1228">
        <f t="shared" ref="AL116:AL117" si="33">Z116+AE116</f>
        <v>0</v>
      </c>
      <c r="AM116" s="1228"/>
      <c r="AN116" s="1228">
        <f>AA116+AF116</f>
        <v>0</v>
      </c>
      <c r="AO116" s="1228">
        <f>AB116+AG116</f>
        <v>0</v>
      </c>
      <c r="AP116" s="1228">
        <f t="shared" si="29"/>
        <v>0</v>
      </c>
      <c r="AQ116" s="1754"/>
      <c r="AR116" s="1754"/>
      <c r="AS116" s="1754"/>
      <c r="AT116" s="1754"/>
      <c r="AU116" s="1754"/>
      <c r="AV116" s="1754"/>
      <c r="AW116" s="1754"/>
      <c r="AX116" s="2431"/>
      <c r="AY116" s="2431"/>
      <c r="AZ116" s="2431"/>
      <c r="BA116" s="2431"/>
      <c r="BB116" s="2431"/>
      <c r="BC116" s="2431"/>
      <c r="BD116" s="2431"/>
      <c r="BE116" s="1220"/>
    </row>
    <row r="117" spans="1:57" ht="12" hidden="1" customHeight="1">
      <c r="B117" s="1299"/>
      <c r="C117" s="1222"/>
      <c r="D117" s="1149"/>
      <c r="E117" s="1224">
        <v>0</v>
      </c>
      <c r="F117" s="1224">
        <v>0</v>
      </c>
      <c r="G117" s="1224">
        <v>0</v>
      </c>
      <c r="H117" s="1224"/>
      <c r="I117" s="1224">
        <f t="shared" si="20"/>
        <v>0</v>
      </c>
      <c r="J117" s="1225"/>
      <c r="K117" s="1225"/>
      <c r="L117" s="1225"/>
      <c r="M117" s="1225"/>
      <c r="N117" s="1225">
        <f t="shared" si="21"/>
        <v>0</v>
      </c>
      <c r="O117" s="1225"/>
      <c r="P117" s="1284">
        <f>E117+J117</f>
        <v>0</v>
      </c>
      <c r="Q117" s="1284"/>
      <c r="R117" s="1226">
        <f t="shared" si="32"/>
        <v>0</v>
      </c>
      <c r="S117" s="1226"/>
      <c r="T117" s="1226">
        <f>G117+L117</f>
        <v>0</v>
      </c>
      <c r="U117" s="1226">
        <f>H117+M117</f>
        <v>0</v>
      </c>
      <c r="V117" s="1226">
        <f t="shared" si="24"/>
        <v>0</v>
      </c>
      <c r="W117" s="1227"/>
      <c r="X117" s="1227"/>
      <c r="Y117" s="1286"/>
      <c r="Z117" s="1228"/>
      <c r="AA117" s="1228"/>
      <c r="AB117" s="1228"/>
      <c r="AC117" s="1228">
        <f t="shared" si="25"/>
        <v>0</v>
      </c>
      <c r="AD117" s="1229"/>
      <c r="AE117" s="1229"/>
      <c r="AF117" s="1229"/>
      <c r="AG117" s="1229"/>
      <c r="AH117" s="1229">
        <f t="shared" si="26"/>
        <v>0</v>
      </c>
      <c r="AI117" s="1228">
        <f>Y117+AD117</f>
        <v>0</v>
      </c>
      <c r="AJ117" s="1228"/>
      <c r="AK117" s="1228"/>
      <c r="AL117" s="1228">
        <f t="shared" si="33"/>
        <v>0</v>
      </c>
      <c r="AM117" s="1228"/>
      <c r="AN117" s="1228">
        <f>AA117+AF117</f>
        <v>0</v>
      </c>
      <c r="AO117" s="1228">
        <f>AB117+AG117</f>
        <v>0</v>
      </c>
      <c r="AP117" s="1228">
        <f t="shared" si="29"/>
        <v>0</v>
      </c>
      <c r="AQ117" s="1754"/>
      <c r="AR117" s="1754"/>
      <c r="AS117" s="1754"/>
      <c r="AT117" s="1754"/>
      <c r="AU117" s="1754"/>
      <c r="AV117" s="1754"/>
      <c r="AW117" s="1754"/>
      <c r="AX117" s="2431"/>
      <c r="AY117" s="2431"/>
      <c r="AZ117" s="2431"/>
      <c r="BA117" s="2431"/>
      <c r="BB117" s="2431"/>
      <c r="BC117" s="2431"/>
      <c r="BD117" s="2431"/>
      <c r="BE117" s="1220"/>
    </row>
    <row r="118" spans="1:57" ht="15.95" hidden="1" customHeight="1">
      <c r="B118" s="1357" t="s">
        <v>1295</v>
      </c>
      <c r="C118" s="1360" t="s">
        <v>1085</v>
      </c>
      <c r="D118" s="1354"/>
      <c r="E118" s="1354">
        <v>0</v>
      </c>
      <c r="F118" s="1354">
        <v>0</v>
      </c>
      <c r="G118" s="1354">
        <v>0</v>
      </c>
      <c r="H118" s="1354">
        <v>0</v>
      </c>
      <c r="I118" s="1354">
        <f t="shared" si="20"/>
        <v>0</v>
      </c>
      <c r="J118" s="1354">
        <f>SUM(J119:J138)</f>
        <v>0</v>
      </c>
      <c r="K118" s="1354">
        <f>SUM(K119:K138)</f>
        <v>0</v>
      </c>
      <c r="L118" s="1354">
        <f>SUM(L119:L138)</f>
        <v>0</v>
      </c>
      <c r="M118" s="1354">
        <f>SUM(M119:M138)</f>
        <v>0</v>
      </c>
      <c r="N118" s="1354">
        <f t="shared" si="21"/>
        <v>0</v>
      </c>
      <c r="O118" s="1354"/>
      <c r="P118" s="1354">
        <f>SUM(P119:P138)</f>
        <v>0</v>
      </c>
      <c r="Q118" s="1354">
        <f>SUM(Q119:Q138)</f>
        <v>0</v>
      </c>
      <c r="R118" s="1354">
        <f>SUM(R119:R138)</f>
        <v>0</v>
      </c>
      <c r="S118" s="1354"/>
      <c r="T118" s="1354">
        <f>SUM(T119:T138)</f>
        <v>0</v>
      </c>
      <c r="U118" s="1354">
        <f>SUM(U119:U138)</f>
        <v>0</v>
      </c>
      <c r="V118" s="1354">
        <f t="shared" si="24"/>
        <v>0</v>
      </c>
      <c r="W118" s="1355"/>
      <c r="X118" s="1355"/>
      <c r="Y118" s="1354">
        <f>SUM(Y119:Y138)</f>
        <v>0</v>
      </c>
      <c r="Z118" s="1354">
        <f>SUM(Z119:Z138)</f>
        <v>0</v>
      </c>
      <c r="AA118" s="1354">
        <f>SUM(AA119:AA138)</f>
        <v>0</v>
      </c>
      <c r="AB118" s="1354">
        <f>SUM(AB119:AB138)</f>
        <v>0</v>
      </c>
      <c r="AC118" s="1354">
        <f t="shared" si="25"/>
        <v>0</v>
      </c>
      <c r="AD118" s="1354">
        <f>SUM(AD119:AD138)</f>
        <v>0</v>
      </c>
      <c r="AE118" s="1354">
        <f>SUM(AE119:AE138)</f>
        <v>0</v>
      </c>
      <c r="AF118" s="1354">
        <f>SUM(AF119:AF138)</f>
        <v>0</v>
      </c>
      <c r="AG118" s="1354">
        <f>SUM(AG119:AG138)</f>
        <v>0</v>
      </c>
      <c r="AH118" s="1354">
        <f t="shared" si="26"/>
        <v>0</v>
      </c>
      <c r="AI118" s="1354">
        <f>SUM(AI119:AI138)</f>
        <v>0</v>
      </c>
      <c r="AJ118" s="1354"/>
      <c r="AK118" s="1354"/>
      <c r="AL118" s="1354">
        <f>SUM(AL119:AL138)</f>
        <v>0</v>
      </c>
      <c r="AM118" s="1354"/>
      <c r="AN118" s="1354">
        <f>SUM(AN119:AN138)</f>
        <v>0</v>
      </c>
      <c r="AO118" s="1354">
        <f>SUM(AO119:AO138)</f>
        <v>0</v>
      </c>
      <c r="AP118" s="1354">
        <f t="shared" si="29"/>
        <v>0</v>
      </c>
      <c r="AQ118" s="1354">
        <f>AQ121</f>
        <v>4</v>
      </c>
      <c r="AR118" s="2365"/>
      <c r="AS118" s="1354">
        <f t="shared" ref="AS118:AW118" si="34">AS121</f>
        <v>1</v>
      </c>
      <c r="AT118" s="1354">
        <f t="shared" si="34"/>
        <v>116418</v>
      </c>
      <c r="AU118" s="1354">
        <f t="shared" si="34"/>
        <v>0</v>
      </c>
      <c r="AV118" s="1354">
        <f t="shared" si="34"/>
        <v>0</v>
      </c>
      <c r="AW118" s="2365">
        <f t="shared" si="34"/>
        <v>116418</v>
      </c>
      <c r="AX118" s="2365"/>
      <c r="AY118" s="2365"/>
      <c r="AZ118" s="2365"/>
      <c r="BA118" s="2365"/>
      <c r="BB118" s="2365"/>
      <c r="BC118" s="2365"/>
      <c r="BD118" s="2365"/>
      <c r="BE118" s="1359"/>
    </row>
    <row r="119" spans="1:57" ht="21" hidden="1" customHeight="1">
      <c r="A119" s="1097" t="s">
        <v>1224</v>
      </c>
      <c r="B119" s="1301"/>
      <c r="C119" s="1254" t="s">
        <v>1294</v>
      </c>
      <c r="D119" s="1223"/>
      <c r="E119" s="1230">
        <v>0</v>
      </c>
      <c r="F119" s="1230">
        <v>0</v>
      </c>
      <c r="G119" s="1230">
        <v>0</v>
      </c>
      <c r="H119" s="1230"/>
      <c r="I119" s="1230">
        <f t="shared" si="20"/>
        <v>0</v>
      </c>
      <c r="J119" s="1231"/>
      <c r="K119" s="1231"/>
      <c r="L119" s="1231"/>
      <c r="M119" s="1231"/>
      <c r="N119" s="1231">
        <f t="shared" si="21"/>
        <v>0</v>
      </c>
      <c r="O119" s="1231"/>
      <c r="P119" s="1232">
        <f>E119+J119</f>
        <v>0</v>
      </c>
      <c r="Q119" s="1232"/>
      <c r="R119" s="1232">
        <f t="shared" ref="R119:R120" si="35">F119+K119</f>
        <v>0</v>
      </c>
      <c r="S119" s="1232"/>
      <c r="T119" s="1232">
        <f>G119+L119</f>
        <v>0</v>
      </c>
      <c r="U119" s="1232">
        <f>H119+M119</f>
        <v>0</v>
      </c>
      <c r="V119" s="1232">
        <f t="shared" si="24"/>
        <v>0</v>
      </c>
      <c r="W119" s="1233"/>
      <c r="X119" s="1233"/>
      <c r="Y119" s="1234"/>
      <c r="Z119" s="1234"/>
      <c r="AA119" s="1234"/>
      <c r="AB119" s="1234"/>
      <c r="AC119" s="1234">
        <f t="shared" si="25"/>
        <v>0</v>
      </c>
      <c r="AD119" s="1235"/>
      <c r="AE119" s="1235"/>
      <c r="AF119" s="1235"/>
      <c r="AG119" s="1235"/>
      <c r="AH119" s="1235">
        <f t="shared" si="26"/>
        <v>0</v>
      </c>
      <c r="AI119" s="1234">
        <f>Y119+AD119</f>
        <v>0</v>
      </c>
      <c r="AJ119" s="1234"/>
      <c r="AK119" s="1234"/>
      <c r="AL119" s="1234">
        <f t="shared" ref="AL119:AL122" si="36">Z119+AE119</f>
        <v>0</v>
      </c>
      <c r="AM119" s="1234"/>
      <c r="AN119" s="1234">
        <f t="shared" ref="AN119:AO122" si="37">AA119+AF119</f>
        <v>0</v>
      </c>
      <c r="AO119" s="1234">
        <f t="shared" si="37"/>
        <v>0</v>
      </c>
      <c r="AP119" s="1234">
        <f t="shared" si="29"/>
        <v>0</v>
      </c>
      <c r="AQ119" s="1755"/>
      <c r="AR119" s="1755"/>
      <c r="AS119" s="1755"/>
      <c r="AT119" s="1755"/>
      <c r="AU119" s="1755"/>
      <c r="AV119" s="1755"/>
      <c r="AW119" s="1755"/>
      <c r="AX119" s="2432"/>
      <c r="AY119" s="2432"/>
      <c r="AZ119" s="2432"/>
      <c r="BA119" s="2432"/>
      <c r="BB119" s="2432"/>
      <c r="BC119" s="2432"/>
      <c r="BD119" s="2432"/>
      <c r="BE119" s="1220"/>
    </row>
    <row r="120" spans="1:57" ht="29.25" hidden="1" customHeight="1">
      <c r="A120" s="1113" t="s">
        <v>1234</v>
      </c>
      <c r="B120" s="1299" t="s">
        <v>1075</v>
      </c>
      <c r="C120" s="1222" t="s">
        <v>1226</v>
      </c>
      <c r="D120" s="1288"/>
      <c r="E120" s="1230">
        <v>0</v>
      </c>
      <c r="F120" s="1230">
        <v>0</v>
      </c>
      <c r="G120" s="1230">
        <v>0</v>
      </c>
      <c r="H120" s="1230"/>
      <c r="I120" s="1230">
        <f t="shared" si="20"/>
        <v>0</v>
      </c>
      <c r="J120" s="1231"/>
      <c r="K120" s="1231"/>
      <c r="L120" s="1231"/>
      <c r="M120" s="1231"/>
      <c r="N120" s="1231">
        <f t="shared" si="21"/>
        <v>0</v>
      </c>
      <c r="O120" s="1231"/>
      <c r="P120" s="1232">
        <f>E120+J120</f>
        <v>0</v>
      </c>
      <c r="Q120" s="1232"/>
      <c r="R120" s="1232">
        <f t="shared" si="35"/>
        <v>0</v>
      </c>
      <c r="S120" s="1232"/>
      <c r="T120" s="1226">
        <f>G120+L120</f>
        <v>0</v>
      </c>
      <c r="U120" s="1226">
        <f>H120+M120</f>
        <v>0</v>
      </c>
      <c r="V120" s="1226">
        <f t="shared" si="24"/>
        <v>0</v>
      </c>
      <c r="W120" s="1227"/>
      <c r="X120" s="1227"/>
      <c r="Y120" s="1234"/>
      <c r="Z120" s="1234"/>
      <c r="AA120" s="1234"/>
      <c r="AB120" s="1234"/>
      <c r="AC120" s="1234">
        <f t="shared" si="25"/>
        <v>0</v>
      </c>
      <c r="AD120" s="1235"/>
      <c r="AE120" s="1235"/>
      <c r="AF120" s="1235"/>
      <c r="AG120" s="1235"/>
      <c r="AH120" s="1235">
        <f t="shared" si="26"/>
        <v>0</v>
      </c>
      <c r="AI120" s="1234">
        <f>Y120+AD120</f>
        <v>0</v>
      </c>
      <c r="AJ120" s="1234"/>
      <c r="AK120" s="1234"/>
      <c r="AL120" s="1234">
        <f t="shared" si="36"/>
        <v>0</v>
      </c>
      <c r="AM120" s="1234"/>
      <c r="AN120" s="1234">
        <f t="shared" si="37"/>
        <v>0</v>
      </c>
      <c r="AO120" s="1234">
        <f t="shared" si="37"/>
        <v>0</v>
      </c>
      <c r="AP120" s="1234">
        <f t="shared" si="29"/>
        <v>0</v>
      </c>
      <c r="AQ120" s="1755"/>
      <c r="AR120" s="1755"/>
      <c r="AS120" s="1755"/>
      <c r="AT120" s="1755"/>
      <c r="AU120" s="1755"/>
      <c r="AV120" s="1755"/>
      <c r="AW120" s="1755"/>
      <c r="AX120" s="2432"/>
      <c r="AY120" s="2432"/>
      <c r="AZ120" s="2432"/>
      <c r="BA120" s="2432"/>
      <c r="BB120" s="2432"/>
      <c r="BC120" s="2432"/>
      <c r="BD120" s="2432"/>
      <c r="BE120" s="1220" t="s">
        <v>1013</v>
      </c>
    </row>
    <row r="121" spans="1:57" ht="35.25" hidden="1" customHeight="1">
      <c r="A121" s="1113"/>
      <c r="B121" s="1299" t="s">
        <v>1071</v>
      </c>
      <c r="C121" s="1222" t="s">
        <v>300</v>
      </c>
      <c r="D121" s="1223"/>
      <c r="E121" s="1230">
        <v>0</v>
      </c>
      <c r="F121" s="1230">
        <v>0</v>
      </c>
      <c r="G121" s="1230">
        <v>0</v>
      </c>
      <c r="H121" s="1230"/>
      <c r="I121" s="1230">
        <f t="shared" si="20"/>
        <v>0</v>
      </c>
      <c r="J121" s="1231"/>
      <c r="K121" s="1231"/>
      <c r="L121" s="1231"/>
      <c r="M121" s="1231"/>
      <c r="N121" s="1231">
        <f t="shared" si="21"/>
        <v>0</v>
      </c>
      <c r="O121" s="1231"/>
      <c r="P121" s="1232">
        <v>0</v>
      </c>
      <c r="Q121" s="1232">
        <v>0</v>
      </c>
      <c r="R121" s="1232">
        <v>0</v>
      </c>
      <c r="S121" s="1232"/>
      <c r="T121" s="1232">
        <v>0</v>
      </c>
      <c r="U121" s="1232">
        <f>H121+M121</f>
        <v>0</v>
      </c>
      <c r="V121" s="1232">
        <f t="shared" si="24"/>
        <v>0</v>
      </c>
      <c r="W121" s="1271"/>
      <c r="X121" s="1271"/>
      <c r="Y121" s="1234"/>
      <c r="Z121" s="1234"/>
      <c r="AA121" s="1234"/>
      <c r="AB121" s="1234"/>
      <c r="AC121" s="1234">
        <f t="shared" si="25"/>
        <v>0</v>
      </c>
      <c r="AD121" s="1235"/>
      <c r="AE121" s="1235"/>
      <c r="AF121" s="1235"/>
      <c r="AG121" s="1235"/>
      <c r="AH121" s="1235">
        <f t="shared" si="26"/>
        <v>0</v>
      </c>
      <c r="AI121" s="1234">
        <f>Y121+AD121</f>
        <v>0</v>
      </c>
      <c r="AJ121" s="1234"/>
      <c r="AK121" s="1234"/>
      <c r="AL121" s="1234">
        <f t="shared" si="36"/>
        <v>0</v>
      </c>
      <c r="AM121" s="1234"/>
      <c r="AN121" s="1234">
        <f t="shared" si="37"/>
        <v>0</v>
      </c>
      <c r="AO121" s="1234">
        <f t="shared" si="37"/>
        <v>0</v>
      </c>
      <c r="AP121" s="1234">
        <f t="shared" si="29"/>
        <v>0</v>
      </c>
      <c r="AQ121" s="1755">
        <v>4</v>
      </c>
      <c r="AR121" s="1755"/>
      <c r="AS121" s="1755">
        <v>1</v>
      </c>
      <c r="AT121" s="1755">
        <v>116418</v>
      </c>
      <c r="AU121" s="1755"/>
      <c r="AV121" s="1755"/>
      <c r="AW121" s="1755">
        <f>AT121</f>
        <v>116418</v>
      </c>
      <c r="AX121" s="2432"/>
      <c r="AY121" s="2432"/>
      <c r="AZ121" s="2432"/>
      <c r="BA121" s="2432"/>
      <c r="BB121" s="2432"/>
      <c r="BC121" s="2432"/>
      <c r="BD121" s="2432"/>
      <c r="BE121" s="1220" t="s">
        <v>1694</v>
      </c>
    </row>
    <row r="122" spans="1:57" ht="23.25" hidden="1" customHeight="1">
      <c r="A122" s="1113"/>
      <c r="B122" s="1299" t="s">
        <v>1293</v>
      </c>
      <c r="C122" s="1222" t="s">
        <v>284</v>
      </c>
      <c r="D122" s="1223"/>
      <c r="E122" s="1230">
        <v>0</v>
      </c>
      <c r="F122" s="1230">
        <v>0</v>
      </c>
      <c r="G122" s="1230">
        <v>0</v>
      </c>
      <c r="H122" s="1230"/>
      <c r="I122" s="1230">
        <f t="shared" si="20"/>
        <v>0</v>
      </c>
      <c r="J122" s="1231"/>
      <c r="K122" s="1231"/>
      <c r="L122" s="1231"/>
      <c r="M122" s="1231"/>
      <c r="N122" s="1231">
        <f t="shared" si="21"/>
        <v>0</v>
      </c>
      <c r="O122" s="1231"/>
      <c r="P122" s="1232">
        <f>E122+J122</f>
        <v>0</v>
      </c>
      <c r="Q122" s="1232"/>
      <c r="R122" s="1232">
        <f>F122+K122</f>
        <v>0</v>
      </c>
      <c r="S122" s="1232"/>
      <c r="T122" s="1232">
        <f>G122+L122</f>
        <v>0</v>
      </c>
      <c r="U122" s="1232">
        <f>H122+M122</f>
        <v>0</v>
      </c>
      <c r="V122" s="1232">
        <f t="shared" si="24"/>
        <v>0</v>
      </c>
      <c r="W122" s="1233"/>
      <c r="X122" s="1233"/>
      <c r="Y122" s="1234"/>
      <c r="Z122" s="1234"/>
      <c r="AA122" s="1234"/>
      <c r="AB122" s="1234"/>
      <c r="AC122" s="1234">
        <f t="shared" si="25"/>
        <v>0</v>
      </c>
      <c r="AD122" s="1235"/>
      <c r="AE122" s="1235"/>
      <c r="AF122" s="1235"/>
      <c r="AG122" s="1235"/>
      <c r="AH122" s="1235">
        <f t="shared" si="26"/>
        <v>0</v>
      </c>
      <c r="AI122" s="1234">
        <f>Y122+AD122</f>
        <v>0</v>
      </c>
      <c r="AJ122" s="1234"/>
      <c r="AK122" s="1234"/>
      <c r="AL122" s="1234">
        <f t="shared" si="36"/>
        <v>0</v>
      </c>
      <c r="AM122" s="1234"/>
      <c r="AN122" s="1234">
        <f t="shared" si="37"/>
        <v>0</v>
      </c>
      <c r="AO122" s="1234">
        <f t="shared" si="37"/>
        <v>0</v>
      </c>
      <c r="AP122" s="1234">
        <f t="shared" si="29"/>
        <v>0</v>
      </c>
      <c r="AQ122" s="1755"/>
      <c r="AR122" s="1755"/>
      <c r="AS122" s="1755"/>
      <c r="AT122" s="1755"/>
      <c r="AU122" s="1755"/>
      <c r="AV122" s="1755"/>
      <c r="AW122" s="1755"/>
      <c r="AX122" s="2432"/>
      <c r="AY122" s="2432"/>
      <c r="AZ122" s="2432"/>
      <c r="BA122" s="2432"/>
      <c r="BB122" s="2432"/>
      <c r="BC122" s="2432"/>
      <c r="BD122" s="2432"/>
      <c r="BE122" s="1219"/>
    </row>
    <row r="123" spans="1:57" ht="31.5" hidden="1" customHeight="1">
      <c r="A123" s="1165">
        <v>1</v>
      </c>
      <c r="B123" s="1299" t="s">
        <v>1292</v>
      </c>
      <c r="C123" s="1222" t="s">
        <v>1291</v>
      </c>
      <c r="D123" s="1236"/>
      <c r="E123" s="1230"/>
      <c r="F123" s="1230">
        <v>0</v>
      </c>
      <c r="G123" s="1230">
        <v>0</v>
      </c>
      <c r="H123" s="1230"/>
      <c r="I123" s="1230">
        <f t="shared" si="20"/>
        <v>0</v>
      </c>
      <c r="J123" s="1289"/>
      <c r="K123" s="1289"/>
      <c r="L123" s="1290"/>
      <c r="M123" s="1289"/>
      <c r="N123" s="1289">
        <f t="shared" si="21"/>
        <v>0</v>
      </c>
      <c r="O123" s="1289"/>
      <c r="P123" s="1291"/>
      <c r="Q123" s="1291"/>
      <c r="R123" s="1291">
        <f>F123+K123</f>
        <v>0</v>
      </c>
      <c r="S123" s="1291"/>
      <c r="T123" s="1232">
        <f>G123+L123</f>
        <v>0</v>
      </c>
      <c r="U123" s="1232"/>
      <c r="V123" s="1232">
        <f t="shared" si="24"/>
        <v>0</v>
      </c>
      <c r="W123" s="1233"/>
      <c r="X123" s="1233"/>
      <c r="Y123" s="1234"/>
      <c r="Z123" s="1234"/>
      <c r="AA123" s="1234"/>
      <c r="AB123" s="1234"/>
      <c r="AC123" s="1234">
        <f t="shared" si="25"/>
        <v>0</v>
      </c>
      <c r="AD123" s="1235"/>
      <c r="AE123" s="1235"/>
      <c r="AF123" s="1235"/>
      <c r="AG123" s="1235"/>
      <c r="AH123" s="1235">
        <f t="shared" si="26"/>
        <v>0</v>
      </c>
      <c r="AI123" s="1234"/>
      <c r="AJ123" s="1234"/>
      <c r="AK123" s="1234"/>
      <c r="AL123" s="1234"/>
      <c r="AM123" s="1234"/>
      <c r="AN123" s="1234"/>
      <c r="AO123" s="1234"/>
      <c r="AP123" s="1234">
        <f t="shared" si="29"/>
        <v>0</v>
      </c>
      <c r="AQ123" s="1755"/>
      <c r="AR123" s="1755"/>
      <c r="AS123" s="1755"/>
      <c r="AT123" s="1755"/>
      <c r="AU123" s="1755"/>
      <c r="AV123" s="1755"/>
      <c r="AW123" s="1755"/>
      <c r="AX123" s="2432"/>
      <c r="AY123" s="2432"/>
      <c r="AZ123" s="2432"/>
      <c r="BA123" s="2432"/>
      <c r="BB123" s="2432"/>
      <c r="BC123" s="2432"/>
      <c r="BD123" s="2432"/>
      <c r="BE123" s="1219"/>
    </row>
    <row r="124" spans="1:57" ht="11.25" hidden="1" customHeight="1">
      <c r="A124" s="1113"/>
      <c r="B124" s="1299"/>
      <c r="C124" s="1222"/>
      <c r="D124" s="1223"/>
      <c r="E124" s="1230"/>
      <c r="F124" s="1230"/>
      <c r="G124" s="1230"/>
      <c r="H124" s="1230"/>
      <c r="I124" s="1230">
        <f t="shared" si="20"/>
        <v>0</v>
      </c>
      <c r="J124" s="1231"/>
      <c r="K124" s="1231"/>
      <c r="L124" s="1231"/>
      <c r="M124" s="1231"/>
      <c r="N124" s="1231">
        <f t="shared" si="21"/>
        <v>0</v>
      </c>
      <c r="O124" s="1231"/>
      <c r="P124" s="1232"/>
      <c r="Q124" s="1232"/>
      <c r="R124" s="1232"/>
      <c r="S124" s="1232"/>
      <c r="T124" s="1232"/>
      <c r="U124" s="1232"/>
      <c r="V124" s="1232">
        <f t="shared" si="24"/>
        <v>0</v>
      </c>
      <c r="W124" s="1233"/>
      <c r="X124" s="1233"/>
      <c r="Y124" s="1234"/>
      <c r="Z124" s="1234"/>
      <c r="AA124" s="1234"/>
      <c r="AB124" s="1234"/>
      <c r="AC124" s="1234">
        <f t="shared" si="25"/>
        <v>0</v>
      </c>
      <c r="AD124" s="1235"/>
      <c r="AE124" s="1235"/>
      <c r="AF124" s="1235"/>
      <c r="AG124" s="1235"/>
      <c r="AH124" s="1235">
        <f t="shared" si="26"/>
        <v>0</v>
      </c>
      <c r="AI124" s="1234"/>
      <c r="AJ124" s="1234"/>
      <c r="AK124" s="1234"/>
      <c r="AL124" s="1234"/>
      <c r="AM124" s="1234"/>
      <c r="AN124" s="1234"/>
      <c r="AO124" s="1234"/>
      <c r="AP124" s="1234">
        <f t="shared" si="29"/>
        <v>0</v>
      </c>
      <c r="AQ124" s="1755"/>
      <c r="AR124" s="1755"/>
      <c r="AS124" s="1755"/>
      <c r="AT124" s="1755"/>
      <c r="AU124" s="1755"/>
      <c r="AV124" s="1755"/>
      <c r="AW124" s="1755"/>
      <c r="AX124" s="2432"/>
      <c r="AY124" s="2432"/>
      <c r="AZ124" s="2432"/>
      <c r="BA124" s="2432"/>
      <c r="BB124" s="2432"/>
      <c r="BC124" s="2432"/>
      <c r="BD124" s="2432"/>
      <c r="BE124" s="1219"/>
    </row>
    <row r="125" spans="1:57" ht="11.25" hidden="1" customHeight="1">
      <c r="A125" s="1113"/>
      <c r="B125" s="1299"/>
      <c r="C125" s="1222"/>
      <c r="D125" s="1223"/>
      <c r="E125" s="1230"/>
      <c r="F125" s="1230"/>
      <c r="G125" s="1230"/>
      <c r="H125" s="1230"/>
      <c r="I125" s="1230">
        <f t="shared" si="20"/>
        <v>0</v>
      </c>
      <c r="J125" s="1231"/>
      <c r="K125" s="1231"/>
      <c r="L125" s="1231"/>
      <c r="M125" s="1231"/>
      <c r="N125" s="1231">
        <f t="shared" si="21"/>
        <v>0</v>
      </c>
      <c r="O125" s="1231"/>
      <c r="P125" s="1232"/>
      <c r="Q125" s="1232"/>
      <c r="R125" s="1232"/>
      <c r="S125" s="1232"/>
      <c r="T125" s="1232"/>
      <c r="U125" s="1232"/>
      <c r="V125" s="1232">
        <f t="shared" si="24"/>
        <v>0</v>
      </c>
      <c r="W125" s="1233"/>
      <c r="X125" s="1233"/>
      <c r="Y125" s="1234"/>
      <c r="Z125" s="1234"/>
      <c r="AA125" s="1234"/>
      <c r="AB125" s="1234"/>
      <c r="AC125" s="1234">
        <f t="shared" si="25"/>
        <v>0</v>
      </c>
      <c r="AD125" s="1235"/>
      <c r="AE125" s="1235"/>
      <c r="AF125" s="1235"/>
      <c r="AG125" s="1235"/>
      <c r="AH125" s="1235">
        <f t="shared" si="26"/>
        <v>0</v>
      </c>
      <c r="AI125" s="1234"/>
      <c r="AJ125" s="1234"/>
      <c r="AK125" s="1234"/>
      <c r="AL125" s="1234"/>
      <c r="AM125" s="1234"/>
      <c r="AN125" s="1234"/>
      <c r="AO125" s="1234"/>
      <c r="AP125" s="1234">
        <f t="shared" si="29"/>
        <v>0</v>
      </c>
      <c r="AQ125" s="1755"/>
      <c r="AR125" s="1755"/>
      <c r="AS125" s="1755"/>
      <c r="AT125" s="1755"/>
      <c r="AU125" s="1755"/>
      <c r="AV125" s="1755"/>
      <c r="AW125" s="1755"/>
      <c r="AX125" s="2432"/>
      <c r="AY125" s="2432"/>
      <c r="AZ125" s="2432"/>
      <c r="BA125" s="2432"/>
      <c r="BB125" s="2432"/>
      <c r="BC125" s="2432"/>
      <c r="BD125" s="2432"/>
      <c r="BE125" s="1219"/>
    </row>
    <row r="126" spans="1:57" ht="11.25" hidden="1" customHeight="1">
      <c r="A126" s="1113"/>
      <c r="B126" s="1299"/>
      <c r="C126" s="1222"/>
      <c r="D126" s="1223"/>
      <c r="E126" s="1230"/>
      <c r="F126" s="1230"/>
      <c r="G126" s="1230"/>
      <c r="H126" s="1230"/>
      <c r="I126" s="1230">
        <f t="shared" si="20"/>
        <v>0</v>
      </c>
      <c r="J126" s="1231"/>
      <c r="K126" s="1231"/>
      <c r="L126" s="1231"/>
      <c r="M126" s="1231"/>
      <c r="N126" s="1231">
        <f t="shared" si="21"/>
        <v>0</v>
      </c>
      <c r="O126" s="1231"/>
      <c r="P126" s="1232"/>
      <c r="Q126" s="1232"/>
      <c r="R126" s="1232"/>
      <c r="S126" s="1232"/>
      <c r="T126" s="1232"/>
      <c r="U126" s="1232"/>
      <c r="V126" s="1232">
        <f t="shared" si="24"/>
        <v>0</v>
      </c>
      <c r="W126" s="1233"/>
      <c r="X126" s="1233"/>
      <c r="Y126" s="1234"/>
      <c r="Z126" s="1234"/>
      <c r="AA126" s="1234"/>
      <c r="AB126" s="1234"/>
      <c r="AC126" s="1234">
        <f t="shared" si="25"/>
        <v>0</v>
      </c>
      <c r="AD126" s="1235"/>
      <c r="AE126" s="1235"/>
      <c r="AF126" s="1235"/>
      <c r="AG126" s="1235"/>
      <c r="AH126" s="1235">
        <f t="shared" si="26"/>
        <v>0</v>
      </c>
      <c r="AI126" s="1234"/>
      <c r="AJ126" s="1234"/>
      <c r="AK126" s="1234"/>
      <c r="AL126" s="1234"/>
      <c r="AM126" s="1234"/>
      <c r="AN126" s="1234"/>
      <c r="AO126" s="1234"/>
      <c r="AP126" s="1234">
        <f t="shared" si="29"/>
        <v>0</v>
      </c>
      <c r="AQ126" s="1755"/>
      <c r="AR126" s="1755"/>
      <c r="AS126" s="1755"/>
      <c r="AT126" s="1755"/>
      <c r="AU126" s="1755"/>
      <c r="AV126" s="1755"/>
      <c r="AW126" s="1755"/>
      <c r="AX126" s="2432"/>
      <c r="AY126" s="2432"/>
      <c r="AZ126" s="2432"/>
      <c r="BA126" s="2432"/>
      <c r="BB126" s="2432"/>
      <c r="BC126" s="2432"/>
      <c r="BD126" s="2432"/>
      <c r="BE126" s="1219"/>
    </row>
    <row r="127" spans="1:57" ht="11.25" hidden="1" customHeight="1">
      <c r="A127" s="1113"/>
      <c r="B127" s="1299"/>
      <c r="C127" s="1222"/>
      <c r="D127" s="1223"/>
      <c r="E127" s="1230"/>
      <c r="F127" s="1230"/>
      <c r="G127" s="1230"/>
      <c r="H127" s="1230"/>
      <c r="I127" s="1230">
        <f t="shared" si="20"/>
        <v>0</v>
      </c>
      <c r="J127" s="1231"/>
      <c r="K127" s="1231"/>
      <c r="L127" s="1231"/>
      <c r="M127" s="1231"/>
      <c r="N127" s="1231">
        <f t="shared" si="21"/>
        <v>0</v>
      </c>
      <c r="O127" s="1231"/>
      <c r="P127" s="1232"/>
      <c r="Q127" s="1232"/>
      <c r="R127" s="1232"/>
      <c r="S127" s="1232"/>
      <c r="T127" s="1232"/>
      <c r="U127" s="1232"/>
      <c r="V127" s="1232">
        <f t="shared" si="24"/>
        <v>0</v>
      </c>
      <c r="W127" s="1233"/>
      <c r="X127" s="1233"/>
      <c r="Y127" s="1234"/>
      <c r="Z127" s="1234"/>
      <c r="AA127" s="1234"/>
      <c r="AB127" s="1234"/>
      <c r="AC127" s="1234">
        <f t="shared" si="25"/>
        <v>0</v>
      </c>
      <c r="AD127" s="1235"/>
      <c r="AE127" s="1235"/>
      <c r="AF127" s="1235"/>
      <c r="AG127" s="1235"/>
      <c r="AH127" s="1235">
        <f t="shared" si="26"/>
        <v>0</v>
      </c>
      <c r="AI127" s="1234"/>
      <c r="AJ127" s="1234"/>
      <c r="AK127" s="1234"/>
      <c r="AL127" s="1234"/>
      <c r="AM127" s="1234"/>
      <c r="AN127" s="1234"/>
      <c r="AO127" s="1234"/>
      <c r="AP127" s="1234">
        <f t="shared" si="29"/>
        <v>0</v>
      </c>
      <c r="AQ127" s="1755"/>
      <c r="AR127" s="1755"/>
      <c r="AS127" s="1755"/>
      <c r="AT127" s="1755"/>
      <c r="AU127" s="1755"/>
      <c r="AV127" s="1755"/>
      <c r="AW127" s="1755"/>
      <c r="AX127" s="2432"/>
      <c r="AY127" s="2432"/>
      <c r="AZ127" s="2432"/>
      <c r="BA127" s="2432"/>
      <c r="BB127" s="2432"/>
      <c r="BC127" s="2432"/>
      <c r="BD127" s="2432"/>
      <c r="BE127" s="1219"/>
    </row>
    <row r="128" spans="1:57" ht="11.25" hidden="1" customHeight="1">
      <c r="A128" s="1113"/>
      <c r="B128" s="1299"/>
      <c r="C128" s="1222"/>
      <c r="D128" s="1223"/>
      <c r="E128" s="1230"/>
      <c r="F128" s="1230"/>
      <c r="G128" s="1230"/>
      <c r="H128" s="1230"/>
      <c r="I128" s="1230">
        <f t="shared" si="20"/>
        <v>0</v>
      </c>
      <c r="J128" s="1231"/>
      <c r="K128" s="1231"/>
      <c r="L128" s="1231"/>
      <c r="M128" s="1231"/>
      <c r="N128" s="1231">
        <f t="shared" si="21"/>
        <v>0</v>
      </c>
      <c r="O128" s="1231"/>
      <c r="P128" s="1232"/>
      <c r="Q128" s="1232"/>
      <c r="R128" s="1232"/>
      <c r="S128" s="1232"/>
      <c r="T128" s="1232"/>
      <c r="U128" s="1232"/>
      <c r="V128" s="1232">
        <f t="shared" si="24"/>
        <v>0</v>
      </c>
      <c r="W128" s="1233"/>
      <c r="X128" s="1233"/>
      <c r="Y128" s="1234"/>
      <c r="Z128" s="1234"/>
      <c r="AA128" s="1234"/>
      <c r="AB128" s="1234"/>
      <c r="AC128" s="1234">
        <f t="shared" si="25"/>
        <v>0</v>
      </c>
      <c r="AD128" s="1235"/>
      <c r="AE128" s="1235"/>
      <c r="AF128" s="1235"/>
      <c r="AG128" s="1235"/>
      <c r="AH128" s="1235">
        <f t="shared" si="26"/>
        <v>0</v>
      </c>
      <c r="AI128" s="1234"/>
      <c r="AJ128" s="1234"/>
      <c r="AK128" s="1234"/>
      <c r="AL128" s="1234"/>
      <c r="AM128" s="1234"/>
      <c r="AN128" s="1234"/>
      <c r="AO128" s="1234"/>
      <c r="AP128" s="1234">
        <f t="shared" si="29"/>
        <v>0</v>
      </c>
      <c r="AQ128" s="1755"/>
      <c r="AR128" s="1755"/>
      <c r="AS128" s="1755"/>
      <c r="AT128" s="1755"/>
      <c r="AU128" s="1755"/>
      <c r="AV128" s="1755"/>
      <c r="AW128" s="1755"/>
      <c r="AX128" s="2432"/>
      <c r="AY128" s="2432"/>
      <c r="AZ128" s="2432"/>
      <c r="BA128" s="2432"/>
      <c r="BB128" s="2432"/>
      <c r="BC128" s="2432"/>
      <c r="BD128" s="2432"/>
      <c r="BE128" s="1219"/>
    </row>
    <row r="129" spans="1:57" ht="11.25" hidden="1" customHeight="1">
      <c r="A129" s="1113"/>
      <c r="B129" s="1299"/>
      <c r="C129" s="1222"/>
      <c r="D129" s="1223"/>
      <c r="E129" s="1230"/>
      <c r="F129" s="1230"/>
      <c r="G129" s="1230"/>
      <c r="H129" s="1230"/>
      <c r="I129" s="1230">
        <f t="shared" si="20"/>
        <v>0</v>
      </c>
      <c r="J129" s="1231"/>
      <c r="K129" s="1231"/>
      <c r="L129" s="1231"/>
      <c r="M129" s="1231"/>
      <c r="N129" s="1231">
        <f t="shared" si="21"/>
        <v>0</v>
      </c>
      <c r="O129" s="1231"/>
      <c r="P129" s="1232"/>
      <c r="Q129" s="1232"/>
      <c r="R129" s="1232"/>
      <c r="S129" s="1232"/>
      <c r="T129" s="1232"/>
      <c r="U129" s="1232"/>
      <c r="V129" s="1232">
        <f t="shared" si="24"/>
        <v>0</v>
      </c>
      <c r="W129" s="1233"/>
      <c r="X129" s="1233"/>
      <c r="Y129" s="1234"/>
      <c r="Z129" s="1234"/>
      <c r="AA129" s="1234"/>
      <c r="AB129" s="1234"/>
      <c r="AC129" s="1234">
        <f t="shared" si="25"/>
        <v>0</v>
      </c>
      <c r="AD129" s="1235"/>
      <c r="AE129" s="1235"/>
      <c r="AF129" s="1235"/>
      <c r="AG129" s="1235"/>
      <c r="AH129" s="1235">
        <f t="shared" si="26"/>
        <v>0</v>
      </c>
      <c r="AI129" s="1234"/>
      <c r="AJ129" s="1234"/>
      <c r="AK129" s="1234"/>
      <c r="AL129" s="1234"/>
      <c r="AM129" s="1234"/>
      <c r="AN129" s="1234"/>
      <c r="AO129" s="1234"/>
      <c r="AP129" s="1234">
        <f t="shared" si="29"/>
        <v>0</v>
      </c>
      <c r="AQ129" s="1755"/>
      <c r="AR129" s="1755"/>
      <c r="AS129" s="1755"/>
      <c r="AT129" s="1755"/>
      <c r="AU129" s="1755"/>
      <c r="AV129" s="1755"/>
      <c r="AW129" s="1755"/>
      <c r="AX129" s="2432"/>
      <c r="AY129" s="2432"/>
      <c r="AZ129" s="2432"/>
      <c r="BA129" s="2432"/>
      <c r="BB129" s="2432"/>
      <c r="BC129" s="2432"/>
      <c r="BD129" s="2432"/>
      <c r="BE129" s="1219"/>
    </row>
    <row r="130" spans="1:57" ht="11.25" hidden="1" customHeight="1">
      <c r="A130" s="1113"/>
      <c r="B130" s="1299"/>
      <c r="C130" s="1222"/>
      <c r="D130" s="1223"/>
      <c r="E130" s="1230"/>
      <c r="F130" s="1230"/>
      <c r="G130" s="1230"/>
      <c r="H130" s="1230"/>
      <c r="I130" s="1230">
        <f t="shared" si="20"/>
        <v>0</v>
      </c>
      <c r="J130" s="1231"/>
      <c r="K130" s="1231"/>
      <c r="L130" s="1231"/>
      <c r="M130" s="1231"/>
      <c r="N130" s="1231">
        <f t="shared" si="21"/>
        <v>0</v>
      </c>
      <c r="O130" s="1231"/>
      <c r="P130" s="1232"/>
      <c r="Q130" s="1232"/>
      <c r="R130" s="1232"/>
      <c r="S130" s="1232"/>
      <c r="T130" s="1232"/>
      <c r="U130" s="1232"/>
      <c r="V130" s="1232">
        <f t="shared" si="24"/>
        <v>0</v>
      </c>
      <c r="W130" s="1233"/>
      <c r="X130" s="1233"/>
      <c r="Y130" s="1234"/>
      <c r="Z130" s="1234"/>
      <c r="AA130" s="1234"/>
      <c r="AB130" s="1234"/>
      <c r="AC130" s="1234">
        <f t="shared" si="25"/>
        <v>0</v>
      </c>
      <c r="AD130" s="1235"/>
      <c r="AE130" s="1235"/>
      <c r="AF130" s="1235"/>
      <c r="AG130" s="1235"/>
      <c r="AH130" s="1235">
        <f t="shared" si="26"/>
        <v>0</v>
      </c>
      <c r="AI130" s="1234"/>
      <c r="AJ130" s="1234"/>
      <c r="AK130" s="1234"/>
      <c r="AL130" s="1234"/>
      <c r="AM130" s="1234"/>
      <c r="AN130" s="1234"/>
      <c r="AO130" s="1234"/>
      <c r="AP130" s="1234">
        <f t="shared" si="29"/>
        <v>0</v>
      </c>
      <c r="AQ130" s="1755"/>
      <c r="AR130" s="1755"/>
      <c r="AS130" s="1755"/>
      <c r="AT130" s="1755"/>
      <c r="AU130" s="1755"/>
      <c r="AV130" s="1755"/>
      <c r="AW130" s="1755"/>
      <c r="AX130" s="2432"/>
      <c r="AY130" s="2432"/>
      <c r="AZ130" s="2432"/>
      <c r="BA130" s="2432"/>
      <c r="BB130" s="2432"/>
      <c r="BC130" s="2432"/>
      <c r="BD130" s="2432"/>
      <c r="BE130" s="1219"/>
    </row>
    <row r="131" spans="1:57" ht="11.25" hidden="1" customHeight="1">
      <c r="A131" s="1113"/>
      <c r="B131" s="1299"/>
      <c r="C131" s="1222"/>
      <c r="D131" s="1223"/>
      <c r="E131" s="1230"/>
      <c r="F131" s="1230"/>
      <c r="G131" s="1230"/>
      <c r="H131" s="1230"/>
      <c r="I131" s="1230">
        <f t="shared" si="20"/>
        <v>0</v>
      </c>
      <c r="J131" s="1231"/>
      <c r="K131" s="1231"/>
      <c r="L131" s="1231"/>
      <c r="M131" s="1231"/>
      <c r="N131" s="1231">
        <f t="shared" si="21"/>
        <v>0</v>
      </c>
      <c r="O131" s="1231"/>
      <c r="P131" s="1232"/>
      <c r="Q131" s="1232"/>
      <c r="R131" s="1232"/>
      <c r="S131" s="1232"/>
      <c r="T131" s="1232"/>
      <c r="U131" s="1232"/>
      <c r="V131" s="1232">
        <f t="shared" si="24"/>
        <v>0</v>
      </c>
      <c r="W131" s="1233"/>
      <c r="X131" s="1233"/>
      <c r="Y131" s="1234"/>
      <c r="Z131" s="1234"/>
      <c r="AA131" s="1234"/>
      <c r="AB131" s="1234"/>
      <c r="AC131" s="1234">
        <f t="shared" si="25"/>
        <v>0</v>
      </c>
      <c r="AD131" s="1235"/>
      <c r="AE131" s="1235"/>
      <c r="AF131" s="1235"/>
      <c r="AG131" s="1235"/>
      <c r="AH131" s="1235">
        <f t="shared" si="26"/>
        <v>0</v>
      </c>
      <c r="AI131" s="1234"/>
      <c r="AJ131" s="1234"/>
      <c r="AK131" s="1234"/>
      <c r="AL131" s="1234"/>
      <c r="AM131" s="1234"/>
      <c r="AN131" s="1234"/>
      <c r="AO131" s="1234"/>
      <c r="AP131" s="1234">
        <f t="shared" si="29"/>
        <v>0</v>
      </c>
      <c r="AQ131" s="1755"/>
      <c r="AR131" s="1755"/>
      <c r="AS131" s="1755"/>
      <c r="AT131" s="1755"/>
      <c r="AU131" s="1755"/>
      <c r="AV131" s="1755"/>
      <c r="AW131" s="1755"/>
      <c r="AX131" s="2432"/>
      <c r="AY131" s="2432"/>
      <c r="AZ131" s="2432"/>
      <c r="BA131" s="2432"/>
      <c r="BB131" s="2432"/>
      <c r="BC131" s="2432"/>
      <c r="BD131" s="2432"/>
      <c r="BE131" s="1219"/>
    </row>
    <row r="132" spans="1:57" ht="11.25" hidden="1" customHeight="1">
      <c r="A132" s="1113"/>
      <c r="B132" s="1299"/>
      <c r="C132" s="1222"/>
      <c r="D132" s="1223"/>
      <c r="E132" s="1230"/>
      <c r="F132" s="1230"/>
      <c r="G132" s="1230"/>
      <c r="H132" s="1230"/>
      <c r="I132" s="1230">
        <f t="shared" si="20"/>
        <v>0</v>
      </c>
      <c r="J132" s="1231"/>
      <c r="K132" s="1231"/>
      <c r="L132" s="1231"/>
      <c r="M132" s="1231"/>
      <c r="N132" s="1231">
        <f t="shared" si="21"/>
        <v>0</v>
      </c>
      <c r="O132" s="1231"/>
      <c r="P132" s="1232"/>
      <c r="Q132" s="1232"/>
      <c r="R132" s="1232"/>
      <c r="S132" s="1232"/>
      <c r="T132" s="1232"/>
      <c r="U132" s="1232"/>
      <c r="V132" s="1232">
        <f t="shared" si="24"/>
        <v>0</v>
      </c>
      <c r="W132" s="1233"/>
      <c r="X132" s="1233"/>
      <c r="Y132" s="1234"/>
      <c r="Z132" s="1234"/>
      <c r="AA132" s="1234"/>
      <c r="AB132" s="1234"/>
      <c r="AC132" s="1234">
        <f t="shared" si="25"/>
        <v>0</v>
      </c>
      <c r="AD132" s="1235"/>
      <c r="AE132" s="1235"/>
      <c r="AF132" s="1235"/>
      <c r="AG132" s="1235"/>
      <c r="AH132" s="1235">
        <f t="shared" si="26"/>
        <v>0</v>
      </c>
      <c r="AI132" s="1234"/>
      <c r="AJ132" s="1234"/>
      <c r="AK132" s="1234"/>
      <c r="AL132" s="1234"/>
      <c r="AM132" s="1234"/>
      <c r="AN132" s="1234"/>
      <c r="AO132" s="1234"/>
      <c r="AP132" s="1234">
        <f t="shared" si="29"/>
        <v>0</v>
      </c>
      <c r="AQ132" s="1755"/>
      <c r="AR132" s="1755"/>
      <c r="AS132" s="1755"/>
      <c r="AT132" s="1755"/>
      <c r="AU132" s="1755"/>
      <c r="AV132" s="1755"/>
      <c r="AW132" s="1755"/>
      <c r="AX132" s="2432"/>
      <c r="AY132" s="2432"/>
      <c r="AZ132" s="2432"/>
      <c r="BA132" s="2432"/>
      <c r="BB132" s="2432"/>
      <c r="BC132" s="2432"/>
      <c r="BD132" s="2432"/>
      <c r="BE132" s="1219"/>
    </row>
    <row r="133" spans="1:57" ht="11.25" hidden="1" customHeight="1">
      <c r="A133" s="1113"/>
      <c r="B133" s="1299"/>
      <c r="C133" s="1222"/>
      <c r="D133" s="1223"/>
      <c r="E133" s="1230"/>
      <c r="F133" s="1230"/>
      <c r="G133" s="1230"/>
      <c r="H133" s="1230"/>
      <c r="I133" s="1230">
        <f t="shared" si="20"/>
        <v>0</v>
      </c>
      <c r="J133" s="1231"/>
      <c r="K133" s="1231"/>
      <c r="L133" s="1231"/>
      <c r="M133" s="1231"/>
      <c r="N133" s="1231">
        <f t="shared" si="21"/>
        <v>0</v>
      </c>
      <c r="O133" s="1231"/>
      <c r="P133" s="1232"/>
      <c r="Q133" s="1232"/>
      <c r="R133" s="1232"/>
      <c r="S133" s="1232"/>
      <c r="T133" s="1232"/>
      <c r="U133" s="1232"/>
      <c r="V133" s="1232">
        <f t="shared" si="24"/>
        <v>0</v>
      </c>
      <c r="W133" s="1233"/>
      <c r="X133" s="1233"/>
      <c r="Y133" s="1234"/>
      <c r="Z133" s="1234"/>
      <c r="AA133" s="1234"/>
      <c r="AB133" s="1234"/>
      <c r="AC133" s="1234">
        <f t="shared" si="25"/>
        <v>0</v>
      </c>
      <c r="AD133" s="1235"/>
      <c r="AE133" s="1235"/>
      <c r="AF133" s="1235"/>
      <c r="AG133" s="1235"/>
      <c r="AH133" s="1235">
        <f t="shared" si="26"/>
        <v>0</v>
      </c>
      <c r="AI133" s="1234"/>
      <c r="AJ133" s="1234"/>
      <c r="AK133" s="1234"/>
      <c r="AL133" s="1234"/>
      <c r="AM133" s="1234"/>
      <c r="AN133" s="1234"/>
      <c r="AO133" s="1234"/>
      <c r="AP133" s="1234">
        <f t="shared" si="29"/>
        <v>0</v>
      </c>
      <c r="AQ133" s="1755"/>
      <c r="AR133" s="1755"/>
      <c r="AS133" s="1755"/>
      <c r="AT133" s="1755"/>
      <c r="AU133" s="1755"/>
      <c r="AV133" s="1755"/>
      <c r="AW133" s="1755"/>
      <c r="AX133" s="2432"/>
      <c r="AY133" s="2432"/>
      <c r="AZ133" s="2432"/>
      <c r="BA133" s="2432"/>
      <c r="BB133" s="2432"/>
      <c r="BC133" s="2432"/>
      <c r="BD133" s="2432"/>
      <c r="BE133" s="1219"/>
    </row>
    <row r="134" spans="1:57" ht="11.25" hidden="1" customHeight="1">
      <c r="A134" s="1113"/>
      <c r="B134" s="1299"/>
      <c r="C134" s="1222"/>
      <c r="D134" s="1223"/>
      <c r="E134" s="1230"/>
      <c r="F134" s="1230"/>
      <c r="G134" s="1230"/>
      <c r="H134" s="1230"/>
      <c r="I134" s="1230">
        <f t="shared" si="20"/>
        <v>0</v>
      </c>
      <c r="J134" s="1231"/>
      <c r="K134" s="1231"/>
      <c r="L134" s="1231"/>
      <c r="M134" s="1231"/>
      <c r="N134" s="1231">
        <f t="shared" si="21"/>
        <v>0</v>
      </c>
      <c r="O134" s="1231"/>
      <c r="P134" s="1232"/>
      <c r="Q134" s="1232"/>
      <c r="R134" s="1232"/>
      <c r="S134" s="1232"/>
      <c r="T134" s="1232"/>
      <c r="U134" s="1232"/>
      <c r="V134" s="1232">
        <f t="shared" si="24"/>
        <v>0</v>
      </c>
      <c r="W134" s="1233"/>
      <c r="X134" s="1233"/>
      <c r="Y134" s="1234"/>
      <c r="Z134" s="1234"/>
      <c r="AA134" s="1234"/>
      <c r="AB134" s="1234"/>
      <c r="AC134" s="1234">
        <f t="shared" si="25"/>
        <v>0</v>
      </c>
      <c r="AD134" s="1235"/>
      <c r="AE134" s="1235"/>
      <c r="AF134" s="1235"/>
      <c r="AG134" s="1235"/>
      <c r="AH134" s="1235">
        <f t="shared" si="26"/>
        <v>0</v>
      </c>
      <c r="AI134" s="1234"/>
      <c r="AJ134" s="1234"/>
      <c r="AK134" s="1234"/>
      <c r="AL134" s="1234"/>
      <c r="AM134" s="1234"/>
      <c r="AN134" s="1234"/>
      <c r="AO134" s="1234"/>
      <c r="AP134" s="1234">
        <f t="shared" si="29"/>
        <v>0</v>
      </c>
      <c r="AQ134" s="1755"/>
      <c r="AR134" s="1755"/>
      <c r="AS134" s="1755"/>
      <c r="AT134" s="1755"/>
      <c r="AU134" s="1755"/>
      <c r="AV134" s="1755"/>
      <c r="AW134" s="1755"/>
      <c r="AX134" s="2432"/>
      <c r="AY134" s="2432"/>
      <c r="AZ134" s="2432"/>
      <c r="BA134" s="2432"/>
      <c r="BB134" s="2432"/>
      <c r="BC134" s="2432"/>
      <c r="BD134" s="2432"/>
      <c r="BE134" s="1219"/>
    </row>
    <row r="135" spans="1:57" ht="11.25" hidden="1" customHeight="1">
      <c r="A135" s="1113"/>
      <c r="B135" s="1299"/>
      <c r="C135" s="1222"/>
      <c r="D135" s="1223"/>
      <c r="E135" s="1230"/>
      <c r="F135" s="1230"/>
      <c r="G135" s="1230"/>
      <c r="H135" s="1230"/>
      <c r="I135" s="1230">
        <f t="shared" si="20"/>
        <v>0</v>
      </c>
      <c r="J135" s="1231"/>
      <c r="K135" s="1231"/>
      <c r="L135" s="1231"/>
      <c r="M135" s="1231"/>
      <c r="N135" s="1231">
        <f t="shared" si="21"/>
        <v>0</v>
      </c>
      <c r="O135" s="1231"/>
      <c r="P135" s="1232"/>
      <c r="Q135" s="1232"/>
      <c r="R135" s="1232"/>
      <c r="S135" s="1232"/>
      <c r="T135" s="1232"/>
      <c r="U135" s="1232"/>
      <c r="V135" s="1232">
        <f t="shared" si="24"/>
        <v>0</v>
      </c>
      <c r="W135" s="1233"/>
      <c r="X135" s="1233"/>
      <c r="Y135" s="1234"/>
      <c r="Z135" s="1234"/>
      <c r="AA135" s="1234"/>
      <c r="AB135" s="1234"/>
      <c r="AC135" s="1234">
        <f t="shared" si="25"/>
        <v>0</v>
      </c>
      <c r="AD135" s="1235"/>
      <c r="AE135" s="1235"/>
      <c r="AF135" s="1235"/>
      <c r="AG135" s="1235"/>
      <c r="AH135" s="1235">
        <f t="shared" si="26"/>
        <v>0</v>
      </c>
      <c r="AI135" s="1234"/>
      <c r="AJ135" s="1234"/>
      <c r="AK135" s="1234"/>
      <c r="AL135" s="1234"/>
      <c r="AM135" s="1234"/>
      <c r="AN135" s="1234"/>
      <c r="AO135" s="1234"/>
      <c r="AP135" s="1234">
        <f t="shared" si="29"/>
        <v>0</v>
      </c>
      <c r="AQ135" s="1755"/>
      <c r="AR135" s="1755"/>
      <c r="AS135" s="1755"/>
      <c r="AT135" s="1755"/>
      <c r="AU135" s="1755"/>
      <c r="AV135" s="1755"/>
      <c r="AW135" s="1755"/>
      <c r="AX135" s="2432"/>
      <c r="AY135" s="2432"/>
      <c r="AZ135" s="2432"/>
      <c r="BA135" s="2432"/>
      <c r="BB135" s="2432"/>
      <c r="BC135" s="2432"/>
      <c r="BD135" s="2432"/>
      <c r="BE135" s="1219"/>
    </row>
    <row r="136" spans="1:57" ht="11.25" hidden="1" customHeight="1">
      <c r="A136" s="1113"/>
      <c r="B136" s="1299"/>
      <c r="C136" s="1222"/>
      <c r="D136" s="1223"/>
      <c r="E136" s="1230"/>
      <c r="F136" s="1230"/>
      <c r="G136" s="1230"/>
      <c r="H136" s="1230"/>
      <c r="I136" s="1230">
        <f t="shared" si="20"/>
        <v>0</v>
      </c>
      <c r="J136" s="1231"/>
      <c r="K136" s="1231"/>
      <c r="L136" s="1231"/>
      <c r="M136" s="1231"/>
      <c r="N136" s="1231">
        <f t="shared" si="21"/>
        <v>0</v>
      </c>
      <c r="O136" s="1231"/>
      <c r="P136" s="1232"/>
      <c r="Q136" s="1232"/>
      <c r="R136" s="1232"/>
      <c r="S136" s="1232"/>
      <c r="T136" s="1232"/>
      <c r="U136" s="1232"/>
      <c r="V136" s="1232">
        <f t="shared" si="24"/>
        <v>0</v>
      </c>
      <c r="W136" s="1233"/>
      <c r="X136" s="1233"/>
      <c r="Y136" s="1234"/>
      <c r="Z136" s="1234"/>
      <c r="AA136" s="1234"/>
      <c r="AB136" s="1234"/>
      <c r="AC136" s="1234">
        <f t="shared" si="25"/>
        <v>0</v>
      </c>
      <c r="AD136" s="1235"/>
      <c r="AE136" s="1235"/>
      <c r="AF136" s="1235"/>
      <c r="AG136" s="1235"/>
      <c r="AH136" s="1235">
        <f t="shared" si="26"/>
        <v>0</v>
      </c>
      <c r="AI136" s="1234"/>
      <c r="AJ136" s="1234"/>
      <c r="AK136" s="1234"/>
      <c r="AL136" s="1234"/>
      <c r="AM136" s="1234"/>
      <c r="AN136" s="1234"/>
      <c r="AO136" s="1234"/>
      <c r="AP136" s="1234">
        <f t="shared" si="29"/>
        <v>0</v>
      </c>
      <c r="AQ136" s="1755"/>
      <c r="AR136" s="1755"/>
      <c r="AS136" s="1755"/>
      <c r="AT136" s="1755"/>
      <c r="AU136" s="1755"/>
      <c r="AV136" s="1755"/>
      <c r="AW136" s="1755"/>
      <c r="AX136" s="2432"/>
      <c r="AY136" s="2432"/>
      <c r="AZ136" s="2432"/>
      <c r="BA136" s="2432"/>
      <c r="BB136" s="2432"/>
      <c r="BC136" s="2432"/>
      <c r="BD136" s="2432"/>
      <c r="BE136" s="1219"/>
    </row>
    <row r="137" spans="1:57" ht="11.25" hidden="1" customHeight="1">
      <c r="A137" s="1113"/>
      <c r="B137" s="1299"/>
      <c r="C137" s="1222"/>
      <c r="D137" s="1223"/>
      <c r="E137" s="1230">
        <v>0</v>
      </c>
      <c r="F137" s="1230">
        <v>0</v>
      </c>
      <c r="G137" s="1230">
        <v>0</v>
      </c>
      <c r="H137" s="1230"/>
      <c r="I137" s="1230">
        <f t="shared" si="20"/>
        <v>0</v>
      </c>
      <c r="J137" s="1231"/>
      <c r="K137" s="1231"/>
      <c r="L137" s="1231"/>
      <c r="M137" s="1231"/>
      <c r="N137" s="1231">
        <f t="shared" si="21"/>
        <v>0</v>
      </c>
      <c r="O137" s="1231"/>
      <c r="P137" s="1226">
        <f>E137+J137</f>
        <v>0</v>
      </c>
      <c r="Q137" s="1226"/>
      <c r="R137" s="1226">
        <f t="shared" ref="R137:R138" si="38">F137+K137</f>
        <v>0</v>
      </c>
      <c r="S137" s="1226"/>
      <c r="T137" s="1232">
        <f>G137+L137</f>
        <v>0</v>
      </c>
      <c r="U137" s="1232">
        <f>H137+M137</f>
        <v>0</v>
      </c>
      <c r="V137" s="1232">
        <f t="shared" si="24"/>
        <v>0</v>
      </c>
      <c r="W137" s="1233"/>
      <c r="X137" s="1233"/>
      <c r="Y137" s="1228"/>
      <c r="Z137" s="1228"/>
      <c r="AA137" s="1234"/>
      <c r="AB137" s="1234"/>
      <c r="AC137" s="1234">
        <f t="shared" si="25"/>
        <v>0</v>
      </c>
      <c r="AD137" s="1235"/>
      <c r="AE137" s="1235"/>
      <c r="AF137" s="1235"/>
      <c r="AG137" s="1235"/>
      <c r="AH137" s="1235">
        <f t="shared" si="26"/>
        <v>0</v>
      </c>
      <c r="AI137" s="1228">
        <f>Y137+AD137</f>
        <v>0</v>
      </c>
      <c r="AJ137" s="1228"/>
      <c r="AK137" s="1228"/>
      <c r="AL137" s="1228">
        <f t="shared" ref="AL137:AL138" si="39">Z137+AE137</f>
        <v>0</v>
      </c>
      <c r="AM137" s="1228"/>
      <c r="AN137" s="1234">
        <f>AA137+AF137</f>
        <v>0</v>
      </c>
      <c r="AO137" s="1234">
        <f>AB137+AG137</f>
        <v>0</v>
      </c>
      <c r="AP137" s="1234">
        <f t="shared" si="29"/>
        <v>0</v>
      </c>
      <c r="AQ137" s="1755"/>
      <c r="AR137" s="1755"/>
      <c r="AS137" s="1755"/>
      <c r="AT137" s="1755"/>
      <c r="AU137" s="1755"/>
      <c r="AV137" s="1755"/>
      <c r="AW137" s="1755"/>
      <c r="AX137" s="2432"/>
      <c r="AY137" s="2432"/>
      <c r="AZ137" s="2432"/>
      <c r="BA137" s="2432"/>
      <c r="BB137" s="2432"/>
      <c r="BC137" s="2432"/>
      <c r="BD137" s="2432"/>
      <c r="BE137" s="1219"/>
    </row>
    <row r="138" spans="1:57" ht="11.25" hidden="1" customHeight="1">
      <c r="A138" s="1113" t="s">
        <v>1223</v>
      </c>
      <c r="B138" s="1301"/>
      <c r="C138" s="1254"/>
      <c r="D138" s="1149"/>
      <c r="E138" s="1224">
        <v>0</v>
      </c>
      <c r="F138" s="1224">
        <v>0</v>
      </c>
      <c r="G138" s="1224">
        <v>0</v>
      </c>
      <c r="H138" s="1224"/>
      <c r="I138" s="1224">
        <f t="shared" si="20"/>
        <v>0</v>
      </c>
      <c r="J138" s="1225"/>
      <c r="K138" s="1225"/>
      <c r="L138" s="1225"/>
      <c r="M138" s="1225"/>
      <c r="N138" s="1225">
        <f t="shared" si="21"/>
        <v>0</v>
      </c>
      <c r="O138" s="1225"/>
      <c r="P138" s="1232">
        <f>E138+J138</f>
        <v>0</v>
      </c>
      <c r="Q138" s="1232"/>
      <c r="R138" s="1232">
        <f t="shared" si="38"/>
        <v>0</v>
      </c>
      <c r="S138" s="1232"/>
      <c r="T138" s="1232">
        <f>G138+L138</f>
        <v>0</v>
      </c>
      <c r="U138" s="1232">
        <f>H138+M138</f>
        <v>0</v>
      </c>
      <c r="V138" s="1232">
        <f t="shared" si="24"/>
        <v>0</v>
      </c>
      <c r="W138" s="1233"/>
      <c r="X138" s="1233"/>
      <c r="Y138" s="1234"/>
      <c r="Z138" s="1234"/>
      <c r="AA138" s="1234"/>
      <c r="AB138" s="1228"/>
      <c r="AC138" s="1228">
        <f t="shared" si="25"/>
        <v>0</v>
      </c>
      <c r="AD138" s="1229"/>
      <c r="AE138" s="1229"/>
      <c r="AF138" s="1229"/>
      <c r="AG138" s="1229"/>
      <c r="AH138" s="1229">
        <f t="shared" si="26"/>
        <v>0</v>
      </c>
      <c r="AI138" s="1234">
        <f>Y138+AD138</f>
        <v>0</v>
      </c>
      <c r="AJ138" s="1234"/>
      <c r="AK138" s="1234"/>
      <c r="AL138" s="1234">
        <f t="shared" si="39"/>
        <v>0</v>
      </c>
      <c r="AM138" s="1234"/>
      <c r="AN138" s="1234">
        <f>AA138+AF138</f>
        <v>0</v>
      </c>
      <c r="AO138" s="1234">
        <f>AB138+AG138</f>
        <v>0</v>
      </c>
      <c r="AP138" s="1234">
        <f t="shared" si="29"/>
        <v>0</v>
      </c>
      <c r="AQ138" s="1755"/>
      <c r="AR138" s="1755"/>
      <c r="AS138" s="1755"/>
      <c r="AT138" s="1755"/>
      <c r="AU138" s="1755"/>
      <c r="AV138" s="1755"/>
      <c r="AW138" s="1755"/>
      <c r="AX138" s="2432"/>
      <c r="AY138" s="2432"/>
      <c r="AZ138" s="2432"/>
      <c r="BA138" s="2432"/>
      <c r="BB138" s="2432"/>
      <c r="BC138" s="2432"/>
      <c r="BD138" s="2432"/>
      <c r="BE138" s="1219"/>
    </row>
    <row r="139" spans="1:57" ht="15" hidden="1" customHeight="1">
      <c r="B139" s="1357" t="s">
        <v>1295</v>
      </c>
      <c r="C139" s="1360" t="s">
        <v>1088</v>
      </c>
      <c r="D139" s="1354"/>
      <c r="E139" s="1354">
        <v>0</v>
      </c>
      <c r="F139" s="1354">
        <v>0</v>
      </c>
      <c r="G139" s="1354">
        <v>0</v>
      </c>
      <c r="H139" s="1354">
        <v>0</v>
      </c>
      <c r="I139" s="1354">
        <f t="shared" si="20"/>
        <v>0</v>
      </c>
      <c r="J139" s="1354">
        <f>SUM(J140:J159)</f>
        <v>0</v>
      </c>
      <c r="K139" s="1354">
        <f>SUM(K140:K159)</f>
        <v>0</v>
      </c>
      <c r="L139" s="1354">
        <f>SUM(L140:L159)</f>
        <v>0</v>
      </c>
      <c r="M139" s="1354">
        <f>SUM(M140:M159)</f>
        <v>0</v>
      </c>
      <c r="N139" s="1354">
        <f t="shared" si="21"/>
        <v>0</v>
      </c>
      <c r="O139" s="1354"/>
      <c r="P139" s="1354">
        <f>SUM(P140:P159)</f>
        <v>0</v>
      </c>
      <c r="Q139" s="1354"/>
      <c r="R139" s="1354">
        <f>SUM(R140:R159)</f>
        <v>0</v>
      </c>
      <c r="S139" s="1354"/>
      <c r="T139" s="1354">
        <f>SUM(T140:T159)</f>
        <v>0</v>
      </c>
      <c r="U139" s="1354">
        <f>SUM(U140:U159)</f>
        <v>0</v>
      </c>
      <c r="V139" s="1354">
        <f t="shared" si="24"/>
        <v>0</v>
      </c>
      <c r="W139" s="1355"/>
      <c r="X139" s="1355"/>
      <c r="Y139" s="1354">
        <v>6.2889999999999997</v>
      </c>
      <c r="Z139" s="1354">
        <v>0</v>
      </c>
      <c r="AA139" s="1354">
        <v>250201</v>
      </c>
      <c r="AB139" s="1354">
        <v>0</v>
      </c>
      <c r="AC139" s="1354">
        <f t="shared" si="25"/>
        <v>250201</v>
      </c>
      <c r="AD139" s="1354">
        <f>SUM(AD140:AD159)</f>
        <v>0</v>
      </c>
      <c r="AE139" s="1354">
        <f>SUM(AE140:AE159)</f>
        <v>0</v>
      </c>
      <c r="AF139" s="1354">
        <f>SUM(AF140:AF159)</f>
        <v>0</v>
      </c>
      <c r="AG139" s="1354">
        <f>SUM(AG140:AG159)</f>
        <v>0</v>
      </c>
      <c r="AH139" s="1354">
        <f t="shared" si="26"/>
        <v>0</v>
      </c>
      <c r="AI139" s="1354">
        <f>SUM(AI140:AI159)</f>
        <v>0</v>
      </c>
      <c r="AJ139" s="1354"/>
      <c r="AK139" s="1354">
        <f>AK146</f>
        <v>0</v>
      </c>
      <c r="AL139" s="1354">
        <f>SUM(AL140:AL159)</f>
        <v>0</v>
      </c>
      <c r="AM139" s="1354"/>
      <c r="AN139" s="1354">
        <f>SUM(AN140:AN159)</f>
        <v>0</v>
      </c>
      <c r="AO139" s="1354">
        <f>SUM(AO140:AO159)</f>
        <v>0</v>
      </c>
      <c r="AP139" s="1354">
        <f t="shared" si="29"/>
        <v>0</v>
      </c>
      <c r="AQ139" s="1748"/>
      <c r="AR139" s="1748"/>
      <c r="AS139" s="1748"/>
      <c r="AT139" s="1748"/>
      <c r="AU139" s="1748"/>
      <c r="AV139" s="1748"/>
      <c r="AW139" s="1748"/>
      <c r="AX139" s="2425"/>
      <c r="AY139" s="2425"/>
      <c r="AZ139" s="2425"/>
      <c r="BA139" s="2425"/>
      <c r="BB139" s="2425"/>
      <c r="BC139" s="2425"/>
      <c r="BD139" s="2425"/>
      <c r="BE139" s="1361"/>
    </row>
    <row r="140" spans="1:57" ht="33.75" hidden="1" customHeight="1">
      <c r="B140" s="1301"/>
      <c r="C140" s="1254" t="s">
        <v>1289</v>
      </c>
      <c r="D140" s="1164"/>
      <c r="E140" s="1246">
        <v>0</v>
      </c>
      <c r="F140" s="1246">
        <v>0</v>
      </c>
      <c r="G140" s="1246">
        <v>0</v>
      </c>
      <c r="H140" s="1246">
        <v>0</v>
      </c>
      <c r="I140" s="1246">
        <f t="shared" si="20"/>
        <v>0</v>
      </c>
      <c r="J140" s="1243"/>
      <c r="K140" s="1243"/>
      <c r="L140" s="1243"/>
      <c r="M140" s="1243"/>
      <c r="N140" s="1243">
        <f t="shared" si="21"/>
        <v>0</v>
      </c>
      <c r="O140" s="1243"/>
      <c r="P140" s="1240">
        <f>E140+J140</f>
        <v>0</v>
      </c>
      <c r="Q140" s="1240"/>
      <c r="R140" s="1240">
        <f t="shared" ref="R140:R159" si="40">F140+K140</f>
        <v>0</v>
      </c>
      <c r="S140" s="1240"/>
      <c r="T140" s="1240">
        <f t="shared" ref="T140:T159" si="41">G140+L140</f>
        <v>0</v>
      </c>
      <c r="U140" s="1240">
        <f t="shared" ref="U140:U159" si="42">H140+M140</f>
        <v>0</v>
      </c>
      <c r="V140" s="1240">
        <f t="shared" si="24"/>
        <v>0</v>
      </c>
      <c r="W140" s="1253"/>
      <c r="X140" s="1253"/>
      <c r="Y140" s="1241">
        <v>0</v>
      </c>
      <c r="Z140" s="1241">
        <v>0</v>
      </c>
      <c r="AA140" s="1241">
        <v>0</v>
      </c>
      <c r="AB140" s="1241">
        <v>0</v>
      </c>
      <c r="AC140" s="1241">
        <f t="shared" si="25"/>
        <v>0</v>
      </c>
      <c r="AD140" s="1245"/>
      <c r="AE140" s="1245"/>
      <c r="AF140" s="1245"/>
      <c r="AG140" s="1245"/>
      <c r="AH140" s="1245">
        <f t="shared" si="26"/>
        <v>0</v>
      </c>
      <c r="AI140" s="1241">
        <f>Y140+AD140</f>
        <v>0</v>
      </c>
      <c r="AJ140" s="1241"/>
      <c r="AK140" s="1241"/>
      <c r="AL140" s="1241">
        <f t="shared" ref="AL140:AL144" si="43">Z140+AE140</f>
        <v>0</v>
      </c>
      <c r="AM140" s="1241"/>
      <c r="AN140" s="1241">
        <f t="shared" ref="AN140:AO144" si="44">AA140+AF140</f>
        <v>0</v>
      </c>
      <c r="AO140" s="1241">
        <f t="shared" si="44"/>
        <v>0</v>
      </c>
      <c r="AP140" s="1241">
        <f t="shared" si="29"/>
        <v>0</v>
      </c>
      <c r="AQ140" s="1753"/>
      <c r="AR140" s="1753"/>
      <c r="AS140" s="1753"/>
      <c r="AT140" s="1753"/>
      <c r="AU140" s="1753"/>
      <c r="AV140" s="1753"/>
      <c r="AW140" s="1753"/>
      <c r="AX140" s="2430"/>
      <c r="AY140" s="2430"/>
      <c r="AZ140" s="2430"/>
      <c r="BA140" s="2430"/>
      <c r="BB140" s="2430"/>
      <c r="BC140" s="2430"/>
      <c r="BD140" s="2430"/>
      <c r="BE140" s="1219"/>
    </row>
    <row r="141" spans="1:57" ht="60" hidden="1" customHeight="1">
      <c r="A141" s="1097" t="s">
        <v>1223</v>
      </c>
      <c r="B141" s="1301"/>
      <c r="C141" s="1254" t="s">
        <v>1288</v>
      </c>
      <c r="D141" s="1164"/>
      <c r="E141" s="1273"/>
      <c r="F141" s="1246">
        <v>0</v>
      </c>
      <c r="G141" s="1246">
        <v>0</v>
      </c>
      <c r="H141" s="1246">
        <v>0</v>
      </c>
      <c r="I141" s="1246">
        <f t="shared" ref="I141:I204" si="45">SUM(F141:H141)</f>
        <v>0</v>
      </c>
      <c r="J141" s="1225"/>
      <c r="K141" s="1225"/>
      <c r="L141" s="1225"/>
      <c r="M141" s="1243"/>
      <c r="N141" s="1243">
        <f t="shared" ref="N141:N204" si="46">SUM(K141:M141)</f>
        <v>0</v>
      </c>
      <c r="O141" s="1243"/>
      <c r="P141" s="1238"/>
      <c r="Q141" s="1238"/>
      <c r="R141" s="1240">
        <f t="shared" si="40"/>
        <v>0</v>
      </c>
      <c r="S141" s="1240"/>
      <c r="T141" s="1226">
        <f t="shared" si="41"/>
        <v>0</v>
      </c>
      <c r="U141" s="1240">
        <f t="shared" si="42"/>
        <v>0</v>
      </c>
      <c r="V141" s="1240">
        <f t="shared" ref="V141:V204" si="47">SUM(R141:U141)</f>
        <v>0</v>
      </c>
      <c r="W141" s="1253"/>
      <c r="X141" s="1253"/>
      <c r="Y141" s="1228">
        <v>0</v>
      </c>
      <c r="Z141" s="1241">
        <v>0</v>
      </c>
      <c r="AA141" s="1241">
        <v>0</v>
      </c>
      <c r="AB141" s="1241">
        <v>0</v>
      </c>
      <c r="AC141" s="1241">
        <f t="shared" ref="AC141:AC204" si="48">SUM(Z141:AB141)</f>
        <v>0</v>
      </c>
      <c r="AD141" s="1235"/>
      <c r="AE141" s="1235"/>
      <c r="AF141" s="1235"/>
      <c r="AG141" s="1245"/>
      <c r="AH141" s="1245">
        <f t="shared" ref="AH141:AH204" si="49">SUM(AE141:AG141)</f>
        <v>0</v>
      </c>
      <c r="AI141" s="1244">
        <f>Y141+AD141</f>
        <v>0</v>
      </c>
      <c r="AJ141" s="1244"/>
      <c r="AK141" s="1244"/>
      <c r="AL141" s="1241">
        <f t="shared" si="43"/>
        <v>0</v>
      </c>
      <c r="AM141" s="1241"/>
      <c r="AN141" s="1241">
        <f t="shared" si="44"/>
        <v>0</v>
      </c>
      <c r="AO141" s="1241">
        <f t="shared" si="44"/>
        <v>0</v>
      </c>
      <c r="AP141" s="1241">
        <f t="shared" ref="AP141:AP204" si="50">SUM(AL141:AO141)</f>
        <v>0</v>
      </c>
      <c r="AQ141" s="1753"/>
      <c r="AR141" s="1753"/>
      <c r="AS141" s="1753"/>
      <c r="AT141" s="1753"/>
      <c r="AU141" s="1753"/>
      <c r="AV141" s="1753"/>
      <c r="AW141" s="1753"/>
      <c r="AX141" s="2430"/>
      <c r="AY141" s="2430"/>
      <c r="AZ141" s="2430"/>
      <c r="BA141" s="2430"/>
      <c r="BB141" s="2430"/>
      <c r="BC141" s="2430"/>
      <c r="BD141" s="2430"/>
      <c r="BE141" s="1219"/>
    </row>
    <row r="142" spans="1:57" ht="24" hidden="1" customHeight="1">
      <c r="A142" s="1123">
        <v>2</v>
      </c>
      <c r="B142" s="1301"/>
      <c r="C142" s="1254" t="s">
        <v>821</v>
      </c>
      <c r="D142" s="1164"/>
      <c r="E142" s="1246">
        <v>0</v>
      </c>
      <c r="F142" s="1246">
        <v>0</v>
      </c>
      <c r="G142" s="1246">
        <v>0</v>
      </c>
      <c r="H142" s="1246">
        <v>0</v>
      </c>
      <c r="I142" s="1246">
        <f t="shared" si="45"/>
        <v>0</v>
      </c>
      <c r="J142" s="1243"/>
      <c r="K142" s="1243"/>
      <c r="L142" s="1243"/>
      <c r="M142" s="1243"/>
      <c r="N142" s="1243">
        <f t="shared" si="46"/>
        <v>0</v>
      </c>
      <c r="O142" s="1243"/>
      <c r="P142" s="1292">
        <f t="shared" ref="P142:P159" si="51">E142+J142</f>
        <v>0</v>
      </c>
      <c r="Q142" s="1292"/>
      <c r="R142" s="1240">
        <f t="shared" si="40"/>
        <v>0</v>
      </c>
      <c r="S142" s="1240"/>
      <c r="T142" s="1240">
        <f t="shared" si="41"/>
        <v>0</v>
      </c>
      <c r="U142" s="1240">
        <f t="shared" si="42"/>
        <v>0</v>
      </c>
      <c r="V142" s="1240">
        <f t="shared" si="47"/>
        <v>0</v>
      </c>
      <c r="W142" s="1253"/>
      <c r="X142" s="1253"/>
      <c r="Y142" s="1293">
        <v>0</v>
      </c>
      <c r="Z142" s="1129">
        <v>0</v>
      </c>
      <c r="AA142" s="1241">
        <v>0</v>
      </c>
      <c r="AB142" s="1241">
        <v>0</v>
      </c>
      <c r="AC142" s="1241">
        <f t="shared" si="48"/>
        <v>0</v>
      </c>
      <c r="AD142" s="1245"/>
      <c r="AE142" s="1245"/>
      <c r="AF142" s="1245"/>
      <c r="AG142" s="1245"/>
      <c r="AH142" s="1245">
        <f t="shared" si="49"/>
        <v>0</v>
      </c>
      <c r="AI142" s="1293">
        <f>Y142+AD142</f>
        <v>0</v>
      </c>
      <c r="AJ142" s="1293"/>
      <c r="AK142" s="1293"/>
      <c r="AL142" s="1129">
        <f t="shared" si="43"/>
        <v>0</v>
      </c>
      <c r="AM142" s="1129"/>
      <c r="AN142" s="1241">
        <f t="shared" si="44"/>
        <v>0</v>
      </c>
      <c r="AO142" s="1241">
        <f t="shared" si="44"/>
        <v>0</v>
      </c>
      <c r="AP142" s="1241">
        <f t="shared" si="50"/>
        <v>0</v>
      </c>
      <c r="AQ142" s="1753"/>
      <c r="AR142" s="1753"/>
      <c r="AS142" s="1753"/>
      <c r="AT142" s="1753"/>
      <c r="AU142" s="1753"/>
      <c r="AV142" s="1753"/>
      <c r="AW142" s="1753"/>
      <c r="AX142" s="2430"/>
      <c r="AY142" s="2430"/>
      <c r="AZ142" s="2430"/>
      <c r="BA142" s="2430"/>
      <c r="BB142" s="2430"/>
      <c r="BC142" s="2430"/>
      <c r="BD142" s="2430"/>
      <c r="BE142" s="1219"/>
    </row>
    <row r="143" spans="1:57" ht="20.45" hidden="1" customHeight="1">
      <c r="A143" s="1113" t="s">
        <v>1234</v>
      </c>
      <c r="B143" s="1299" t="s">
        <v>1075</v>
      </c>
      <c r="C143" s="1222" t="s">
        <v>1226</v>
      </c>
      <c r="D143" s="1288"/>
      <c r="E143" s="1294">
        <v>0</v>
      </c>
      <c r="F143" s="1294">
        <v>0</v>
      </c>
      <c r="G143" s="1294">
        <v>0</v>
      </c>
      <c r="H143" s="1294">
        <v>0</v>
      </c>
      <c r="I143" s="1294">
        <f t="shared" si="45"/>
        <v>0</v>
      </c>
      <c r="J143" s="1295"/>
      <c r="K143" s="1295"/>
      <c r="L143" s="1295"/>
      <c r="M143" s="1295"/>
      <c r="N143" s="1295">
        <f t="shared" si="46"/>
        <v>0</v>
      </c>
      <c r="O143" s="1295"/>
      <c r="P143" s="1209">
        <f t="shared" si="51"/>
        <v>0</v>
      </c>
      <c r="Q143" s="1209"/>
      <c r="R143" s="1209">
        <f t="shared" si="40"/>
        <v>0</v>
      </c>
      <c r="S143" s="1209"/>
      <c r="T143" s="1240">
        <f t="shared" si="41"/>
        <v>0</v>
      </c>
      <c r="U143" s="1240">
        <f t="shared" si="42"/>
        <v>0</v>
      </c>
      <c r="V143" s="1240">
        <f t="shared" si="47"/>
        <v>0</v>
      </c>
      <c r="W143" s="1253"/>
      <c r="X143" s="1253"/>
      <c r="Y143" s="1129">
        <v>0</v>
      </c>
      <c r="Z143" s="1129">
        <v>0</v>
      </c>
      <c r="AA143" s="1241">
        <v>0</v>
      </c>
      <c r="AB143" s="1296">
        <v>0</v>
      </c>
      <c r="AC143" s="1296">
        <f t="shared" si="48"/>
        <v>0</v>
      </c>
      <c r="AD143" s="1297"/>
      <c r="AE143" s="1297"/>
      <c r="AF143" s="1297"/>
      <c r="AG143" s="1297"/>
      <c r="AH143" s="1297">
        <f t="shared" si="49"/>
        <v>0</v>
      </c>
      <c r="AI143" s="1129">
        <f>Y143+AD143</f>
        <v>0</v>
      </c>
      <c r="AJ143" s="1129"/>
      <c r="AK143" s="1129"/>
      <c r="AL143" s="1129">
        <f t="shared" si="43"/>
        <v>0</v>
      </c>
      <c r="AM143" s="1129"/>
      <c r="AN143" s="1241">
        <f t="shared" si="44"/>
        <v>0</v>
      </c>
      <c r="AO143" s="1241">
        <f t="shared" si="44"/>
        <v>0</v>
      </c>
      <c r="AP143" s="1241">
        <f t="shared" si="50"/>
        <v>0</v>
      </c>
      <c r="AQ143" s="1753"/>
      <c r="AR143" s="1753"/>
      <c r="AS143" s="1753"/>
      <c r="AT143" s="1753"/>
      <c r="AU143" s="1753"/>
      <c r="AV143" s="1753"/>
      <c r="AW143" s="1753"/>
      <c r="AX143" s="2430"/>
      <c r="AY143" s="2430"/>
      <c r="AZ143" s="2430"/>
      <c r="BA143" s="2430"/>
      <c r="BB143" s="2430"/>
      <c r="BC143" s="2430"/>
      <c r="BD143" s="2430"/>
      <c r="BE143" s="1219"/>
    </row>
    <row r="144" spans="1:57" ht="42.75" hidden="1" customHeight="1">
      <c r="A144" s="1123"/>
      <c r="B144" s="1299" t="s">
        <v>1083</v>
      </c>
      <c r="C144" s="1222" t="s">
        <v>726</v>
      </c>
      <c r="D144" s="1288"/>
      <c r="E144" s="1294">
        <v>0</v>
      </c>
      <c r="F144" s="1294">
        <v>0</v>
      </c>
      <c r="G144" s="1294">
        <v>0</v>
      </c>
      <c r="H144" s="1294">
        <v>0</v>
      </c>
      <c r="I144" s="1294">
        <f t="shared" si="45"/>
        <v>0</v>
      </c>
      <c r="J144" s="1295"/>
      <c r="K144" s="1295"/>
      <c r="L144" s="1295"/>
      <c r="M144" s="1295"/>
      <c r="N144" s="1295">
        <f t="shared" si="46"/>
        <v>0</v>
      </c>
      <c r="O144" s="1295"/>
      <c r="P144" s="1240">
        <f t="shared" si="51"/>
        <v>0</v>
      </c>
      <c r="Q144" s="1240"/>
      <c r="R144" s="1240">
        <f t="shared" si="40"/>
        <v>0</v>
      </c>
      <c r="S144" s="1240"/>
      <c r="T144" s="1240">
        <f t="shared" si="41"/>
        <v>0</v>
      </c>
      <c r="U144" s="1240">
        <f t="shared" si="42"/>
        <v>0</v>
      </c>
      <c r="V144" s="1240">
        <f t="shared" si="47"/>
        <v>0</v>
      </c>
      <c r="W144" s="1275"/>
      <c r="X144" s="1275"/>
      <c r="Y144" s="1241">
        <v>0</v>
      </c>
      <c r="Z144" s="1241">
        <v>0</v>
      </c>
      <c r="AA144" s="1241">
        <v>0</v>
      </c>
      <c r="AB144" s="1296">
        <v>0</v>
      </c>
      <c r="AC144" s="1296">
        <f t="shared" si="48"/>
        <v>0</v>
      </c>
      <c r="AD144" s="1297"/>
      <c r="AE144" s="1297"/>
      <c r="AF144" s="1297"/>
      <c r="AG144" s="1297"/>
      <c r="AH144" s="1297">
        <f t="shared" si="49"/>
        <v>0</v>
      </c>
      <c r="AI144" s="1241">
        <f>Y144+AD144</f>
        <v>0</v>
      </c>
      <c r="AJ144" s="1241"/>
      <c r="AK144" s="1241"/>
      <c r="AL144" s="1241">
        <f t="shared" si="43"/>
        <v>0</v>
      </c>
      <c r="AM144" s="1241"/>
      <c r="AN144" s="1241">
        <f t="shared" si="44"/>
        <v>0</v>
      </c>
      <c r="AO144" s="1241">
        <f t="shared" si="44"/>
        <v>0</v>
      </c>
      <c r="AP144" s="1241">
        <f t="shared" si="50"/>
        <v>0</v>
      </c>
      <c r="AQ144" s="1753"/>
      <c r="AR144" s="1753"/>
      <c r="AS144" s="1753"/>
      <c r="AT144" s="1753"/>
      <c r="AU144" s="1753"/>
      <c r="AV144" s="1753"/>
      <c r="AW144" s="1753"/>
      <c r="AX144" s="2430"/>
      <c r="AY144" s="2430"/>
      <c r="AZ144" s="2430"/>
      <c r="BA144" s="2430"/>
      <c r="BB144" s="2430"/>
      <c r="BC144" s="2430"/>
      <c r="BD144" s="2430"/>
      <c r="BE144" s="964" t="s">
        <v>866</v>
      </c>
    </row>
    <row r="145" spans="1:57" ht="18.600000000000001" hidden="1" customHeight="1">
      <c r="A145" s="1123">
        <v>3</v>
      </c>
      <c r="B145" s="1299" t="s">
        <v>1287</v>
      </c>
      <c r="C145" s="1222" t="s">
        <v>822</v>
      </c>
      <c r="D145" s="1288"/>
      <c r="E145" s="1294">
        <v>0</v>
      </c>
      <c r="F145" s="1294">
        <v>0</v>
      </c>
      <c r="G145" s="1294">
        <v>0</v>
      </c>
      <c r="H145" s="1294"/>
      <c r="I145" s="1294">
        <f t="shared" si="45"/>
        <v>0</v>
      </c>
      <c r="J145" s="1295"/>
      <c r="K145" s="1295"/>
      <c r="L145" s="1295"/>
      <c r="M145" s="1295"/>
      <c r="N145" s="1295">
        <f t="shared" si="46"/>
        <v>0</v>
      </c>
      <c r="O145" s="1295"/>
      <c r="P145" s="1298">
        <f t="shared" si="51"/>
        <v>0</v>
      </c>
      <c r="Q145" s="1298"/>
      <c r="R145" s="1209">
        <f t="shared" si="40"/>
        <v>0</v>
      </c>
      <c r="S145" s="1209"/>
      <c r="T145" s="1240">
        <f t="shared" si="41"/>
        <v>0</v>
      </c>
      <c r="U145" s="1240">
        <f t="shared" si="42"/>
        <v>0</v>
      </c>
      <c r="V145" s="1240">
        <f t="shared" si="47"/>
        <v>0</v>
      </c>
      <c r="W145" s="1253"/>
      <c r="X145" s="1253"/>
      <c r="Y145" s="1129"/>
      <c r="Z145" s="1129"/>
      <c r="AA145" s="1241"/>
      <c r="AB145" s="1296"/>
      <c r="AC145" s="1296">
        <f t="shared" si="48"/>
        <v>0</v>
      </c>
      <c r="AD145" s="1297"/>
      <c r="AE145" s="1297"/>
      <c r="AF145" s="1297"/>
      <c r="AG145" s="1297"/>
      <c r="AH145" s="1297">
        <f t="shared" si="49"/>
        <v>0</v>
      </c>
      <c r="AI145" s="1129"/>
      <c r="AJ145" s="1129"/>
      <c r="AK145" s="1129"/>
      <c r="AL145" s="1129"/>
      <c r="AM145" s="1129"/>
      <c r="AN145" s="1241"/>
      <c r="AO145" s="1241"/>
      <c r="AP145" s="1241">
        <f t="shared" si="50"/>
        <v>0</v>
      </c>
      <c r="AQ145" s="1753"/>
      <c r="AR145" s="1753"/>
      <c r="AS145" s="1753"/>
      <c r="AT145" s="1753"/>
      <c r="AU145" s="1753"/>
      <c r="AV145" s="1753"/>
      <c r="AW145" s="1753"/>
      <c r="AX145" s="2430"/>
      <c r="AY145" s="2430"/>
      <c r="AZ145" s="2430"/>
      <c r="BA145" s="2430"/>
      <c r="BB145" s="2430"/>
      <c r="BC145" s="2430"/>
      <c r="BD145" s="2430"/>
      <c r="BE145" s="1219"/>
    </row>
    <row r="146" spans="1:57" ht="45.75" hidden="1" customHeight="1">
      <c r="A146" s="1125"/>
      <c r="B146" s="1299" t="s">
        <v>1071</v>
      </c>
      <c r="C146" s="1222" t="s">
        <v>1286</v>
      </c>
      <c r="D146" s="1288"/>
      <c r="E146" s="1294">
        <v>0</v>
      </c>
      <c r="F146" s="1294">
        <v>0</v>
      </c>
      <c r="G146" s="1294">
        <v>0</v>
      </c>
      <c r="H146" s="1294"/>
      <c r="I146" s="1294">
        <f t="shared" si="45"/>
        <v>0</v>
      </c>
      <c r="J146" s="1295"/>
      <c r="K146" s="1295"/>
      <c r="L146" s="1295"/>
      <c r="M146" s="1295"/>
      <c r="N146" s="1295">
        <f t="shared" si="46"/>
        <v>0</v>
      </c>
      <c r="O146" s="1295"/>
      <c r="P146" s="1209">
        <f t="shared" si="51"/>
        <v>0</v>
      </c>
      <c r="Q146" s="1209"/>
      <c r="R146" s="1209">
        <f t="shared" si="40"/>
        <v>0</v>
      </c>
      <c r="S146" s="1209"/>
      <c r="T146" s="1240">
        <f t="shared" si="41"/>
        <v>0</v>
      </c>
      <c r="U146" s="1240">
        <f t="shared" si="42"/>
        <v>0</v>
      </c>
      <c r="V146" s="1240">
        <f t="shared" si="47"/>
        <v>0</v>
      </c>
      <c r="W146" s="1253"/>
      <c r="X146" s="1253"/>
      <c r="Y146" s="1129">
        <v>6.2889999999999997</v>
      </c>
      <c r="Z146" s="1129">
        <v>0</v>
      </c>
      <c r="AA146" s="1241">
        <v>250201</v>
      </c>
      <c r="AB146" s="1296"/>
      <c r="AC146" s="1296">
        <f t="shared" si="48"/>
        <v>250201</v>
      </c>
      <c r="AD146" s="1297"/>
      <c r="AE146" s="1297"/>
      <c r="AF146" s="1297"/>
      <c r="AG146" s="1297"/>
      <c r="AH146" s="1297">
        <f t="shared" si="49"/>
        <v>0</v>
      </c>
      <c r="AI146" s="1234">
        <v>0</v>
      </c>
      <c r="AJ146" s="1234"/>
      <c r="AK146" s="1234">
        <v>0</v>
      </c>
      <c r="AL146" s="1234">
        <f>Z146+AE146</f>
        <v>0</v>
      </c>
      <c r="AM146" s="1234"/>
      <c r="AN146" s="1234">
        <v>0</v>
      </c>
      <c r="AO146" s="1234">
        <f>AB146+AG146</f>
        <v>0</v>
      </c>
      <c r="AP146" s="1234">
        <f t="shared" si="50"/>
        <v>0</v>
      </c>
      <c r="AQ146" s="1755"/>
      <c r="AR146" s="1755"/>
      <c r="AS146" s="1755"/>
      <c r="AT146" s="1755"/>
      <c r="AU146" s="1755"/>
      <c r="AV146" s="1755"/>
      <c r="AW146" s="1755"/>
      <c r="AX146" s="2432"/>
      <c r="AY146" s="2432"/>
      <c r="AZ146" s="2432"/>
      <c r="BA146" s="2432"/>
      <c r="BB146" s="2432"/>
      <c r="BC146" s="2432"/>
      <c r="BD146" s="2432"/>
      <c r="BE146" s="1220" t="s">
        <v>1324</v>
      </c>
    </row>
    <row r="147" spans="1:57" ht="12.75" hidden="1" customHeight="1">
      <c r="A147" s="1125"/>
      <c r="B147" s="1299"/>
      <c r="C147" s="1222"/>
      <c r="D147" s="1288"/>
      <c r="E147" s="1294">
        <v>0</v>
      </c>
      <c r="F147" s="1294">
        <v>0</v>
      </c>
      <c r="G147" s="1294">
        <v>0</v>
      </c>
      <c r="H147" s="1294"/>
      <c r="I147" s="1294">
        <f t="shared" si="45"/>
        <v>0</v>
      </c>
      <c r="J147" s="1295"/>
      <c r="K147" s="1295"/>
      <c r="L147" s="1295"/>
      <c r="M147" s="1295"/>
      <c r="N147" s="1295">
        <f t="shared" si="46"/>
        <v>0</v>
      </c>
      <c r="O147" s="1295"/>
      <c r="P147" s="1209">
        <f t="shared" si="51"/>
        <v>0</v>
      </c>
      <c r="Q147" s="1209"/>
      <c r="R147" s="1209">
        <f t="shared" si="40"/>
        <v>0</v>
      </c>
      <c r="S147" s="1209"/>
      <c r="T147" s="1240">
        <f t="shared" si="41"/>
        <v>0</v>
      </c>
      <c r="U147" s="1240">
        <f t="shared" si="42"/>
        <v>0</v>
      </c>
      <c r="V147" s="1240">
        <f t="shared" si="47"/>
        <v>0</v>
      </c>
      <c r="W147" s="1253"/>
      <c r="X147" s="1253"/>
      <c r="Y147" s="1129"/>
      <c r="Z147" s="1129"/>
      <c r="AA147" s="1241"/>
      <c r="AB147" s="1296"/>
      <c r="AC147" s="1296">
        <f t="shared" si="48"/>
        <v>0</v>
      </c>
      <c r="AD147" s="1297"/>
      <c r="AE147" s="1297"/>
      <c r="AF147" s="1297"/>
      <c r="AG147" s="1297"/>
      <c r="AH147" s="1297">
        <f t="shared" si="49"/>
        <v>0</v>
      </c>
      <c r="AI147" s="1129"/>
      <c r="AJ147" s="1129"/>
      <c r="AK147" s="1129"/>
      <c r="AL147" s="1129"/>
      <c r="AM147" s="1129"/>
      <c r="AN147" s="1241"/>
      <c r="AO147" s="1241"/>
      <c r="AP147" s="1241">
        <f t="shared" si="50"/>
        <v>0</v>
      </c>
      <c r="AQ147" s="1753"/>
      <c r="AR147" s="1753"/>
      <c r="AS147" s="1753"/>
      <c r="AT147" s="1753"/>
      <c r="AU147" s="1753"/>
      <c r="AV147" s="1753"/>
      <c r="AW147" s="1753"/>
      <c r="AX147" s="2430"/>
      <c r="AY147" s="2430"/>
      <c r="AZ147" s="2430"/>
      <c r="BA147" s="2430"/>
      <c r="BB147" s="2430"/>
      <c r="BC147" s="2430"/>
      <c r="BD147" s="2430"/>
      <c r="BE147" s="1219"/>
    </row>
    <row r="148" spans="1:57" ht="12.75" hidden="1" customHeight="1">
      <c r="A148" s="1125"/>
      <c r="B148" s="1299"/>
      <c r="C148" s="1222"/>
      <c r="D148" s="1288"/>
      <c r="E148" s="1294">
        <v>0</v>
      </c>
      <c r="F148" s="1294">
        <v>0</v>
      </c>
      <c r="G148" s="1294">
        <v>0</v>
      </c>
      <c r="H148" s="1294"/>
      <c r="I148" s="1294">
        <f t="shared" si="45"/>
        <v>0</v>
      </c>
      <c r="J148" s="1295"/>
      <c r="K148" s="1295"/>
      <c r="L148" s="1295"/>
      <c r="M148" s="1295"/>
      <c r="N148" s="1295">
        <f t="shared" si="46"/>
        <v>0</v>
      </c>
      <c r="O148" s="1295"/>
      <c r="P148" s="1209">
        <f t="shared" si="51"/>
        <v>0</v>
      </c>
      <c r="Q148" s="1209"/>
      <c r="R148" s="1209">
        <f t="shared" si="40"/>
        <v>0</v>
      </c>
      <c r="S148" s="1209"/>
      <c r="T148" s="1240">
        <f t="shared" si="41"/>
        <v>0</v>
      </c>
      <c r="U148" s="1240">
        <f t="shared" si="42"/>
        <v>0</v>
      </c>
      <c r="V148" s="1240">
        <f t="shared" si="47"/>
        <v>0</v>
      </c>
      <c r="W148" s="1253"/>
      <c r="X148" s="1253"/>
      <c r="Y148" s="1129"/>
      <c r="Z148" s="1129"/>
      <c r="AA148" s="1241"/>
      <c r="AB148" s="1296"/>
      <c r="AC148" s="1296">
        <f t="shared" si="48"/>
        <v>0</v>
      </c>
      <c r="AD148" s="1297"/>
      <c r="AE148" s="1297"/>
      <c r="AF148" s="1297"/>
      <c r="AG148" s="1297"/>
      <c r="AH148" s="1297">
        <f t="shared" si="49"/>
        <v>0</v>
      </c>
      <c r="AI148" s="1129"/>
      <c r="AJ148" s="1129"/>
      <c r="AK148" s="1129"/>
      <c r="AL148" s="1129"/>
      <c r="AM148" s="1129"/>
      <c r="AN148" s="1241"/>
      <c r="AO148" s="1241"/>
      <c r="AP148" s="1241">
        <f t="shared" si="50"/>
        <v>0</v>
      </c>
      <c r="AQ148" s="1753"/>
      <c r="AR148" s="1753"/>
      <c r="AS148" s="1753"/>
      <c r="AT148" s="1753"/>
      <c r="AU148" s="1753"/>
      <c r="AV148" s="1753"/>
      <c r="AW148" s="1753"/>
      <c r="AX148" s="2430"/>
      <c r="AY148" s="2430"/>
      <c r="AZ148" s="2430"/>
      <c r="BA148" s="2430"/>
      <c r="BB148" s="2430"/>
      <c r="BC148" s="2430"/>
      <c r="BD148" s="2430"/>
      <c r="BE148" s="1219"/>
    </row>
    <row r="149" spans="1:57" ht="12.75" hidden="1" customHeight="1">
      <c r="A149" s="1125"/>
      <c r="B149" s="1299"/>
      <c r="C149" s="1222"/>
      <c r="D149" s="1288"/>
      <c r="E149" s="1294">
        <v>0</v>
      </c>
      <c r="F149" s="1294">
        <v>0</v>
      </c>
      <c r="G149" s="1294">
        <v>0</v>
      </c>
      <c r="H149" s="1294"/>
      <c r="I149" s="1294">
        <f t="shared" si="45"/>
        <v>0</v>
      </c>
      <c r="J149" s="1295"/>
      <c r="K149" s="1295"/>
      <c r="L149" s="1295"/>
      <c r="M149" s="1295"/>
      <c r="N149" s="1295">
        <f t="shared" si="46"/>
        <v>0</v>
      </c>
      <c r="O149" s="1295"/>
      <c r="P149" s="1209">
        <f t="shared" si="51"/>
        <v>0</v>
      </c>
      <c r="Q149" s="1209"/>
      <c r="R149" s="1209">
        <f t="shared" si="40"/>
        <v>0</v>
      </c>
      <c r="S149" s="1209"/>
      <c r="T149" s="1240">
        <f t="shared" si="41"/>
        <v>0</v>
      </c>
      <c r="U149" s="1240">
        <f t="shared" si="42"/>
        <v>0</v>
      </c>
      <c r="V149" s="1240">
        <f t="shared" si="47"/>
        <v>0</v>
      </c>
      <c r="W149" s="1253"/>
      <c r="X149" s="1253"/>
      <c r="Y149" s="1129"/>
      <c r="Z149" s="1129"/>
      <c r="AA149" s="1241"/>
      <c r="AB149" s="1296"/>
      <c r="AC149" s="1296">
        <f t="shared" si="48"/>
        <v>0</v>
      </c>
      <c r="AD149" s="1297"/>
      <c r="AE149" s="1297"/>
      <c r="AF149" s="1297"/>
      <c r="AG149" s="1297"/>
      <c r="AH149" s="1297">
        <f t="shared" si="49"/>
        <v>0</v>
      </c>
      <c r="AI149" s="1129"/>
      <c r="AJ149" s="1129"/>
      <c r="AK149" s="1129"/>
      <c r="AL149" s="1129"/>
      <c r="AM149" s="1129"/>
      <c r="AN149" s="1241"/>
      <c r="AO149" s="1241"/>
      <c r="AP149" s="1241">
        <f t="shared" si="50"/>
        <v>0</v>
      </c>
      <c r="AQ149" s="1753"/>
      <c r="AR149" s="1753"/>
      <c r="AS149" s="1753"/>
      <c r="AT149" s="1753"/>
      <c r="AU149" s="1753"/>
      <c r="AV149" s="1753"/>
      <c r="AW149" s="1753"/>
      <c r="AX149" s="2430"/>
      <c r="AY149" s="2430"/>
      <c r="AZ149" s="2430"/>
      <c r="BA149" s="2430"/>
      <c r="BB149" s="2430"/>
      <c r="BC149" s="2430"/>
      <c r="BD149" s="2430"/>
      <c r="BE149" s="1219"/>
    </row>
    <row r="150" spans="1:57" ht="12.75" hidden="1" customHeight="1">
      <c r="A150" s="1125"/>
      <c r="B150" s="1299"/>
      <c r="C150" s="1222"/>
      <c r="D150" s="1288"/>
      <c r="E150" s="1294">
        <v>0</v>
      </c>
      <c r="F150" s="1294">
        <v>0</v>
      </c>
      <c r="G150" s="1294">
        <v>0</v>
      </c>
      <c r="H150" s="1294"/>
      <c r="I150" s="1294">
        <f t="shared" si="45"/>
        <v>0</v>
      </c>
      <c r="J150" s="1295"/>
      <c r="K150" s="1295"/>
      <c r="L150" s="1295"/>
      <c r="M150" s="1295"/>
      <c r="N150" s="1295">
        <f t="shared" si="46"/>
        <v>0</v>
      </c>
      <c r="O150" s="1295"/>
      <c r="P150" s="1209">
        <f t="shared" si="51"/>
        <v>0</v>
      </c>
      <c r="Q150" s="1209"/>
      <c r="R150" s="1209">
        <f t="shared" si="40"/>
        <v>0</v>
      </c>
      <c r="S150" s="1209"/>
      <c r="T150" s="1240">
        <f t="shared" si="41"/>
        <v>0</v>
      </c>
      <c r="U150" s="1240">
        <f t="shared" si="42"/>
        <v>0</v>
      </c>
      <c r="V150" s="1240">
        <f t="shared" si="47"/>
        <v>0</v>
      </c>
      <c r="W150" s="1253"/>
      <c r="X150" s="1253"/>
      <c r="Y150" s="1129"/>
      <c r="Z150" s="1129"/>
      <c r="AA150" s="1241"/>
      <c r="AB150" s="1296"/>
      <c r="AC150" s="1296">
        <f t="shared" si="48"/>
        <v>0</v>
      </c>
      <c r="AD150" s="1297"/>
      <c r="AE150" s="1297"/>
      <c r="AF150" s="1297"/>
      <c r="AG150" s="1297"/>
      <c r="AH150" s="1297">
        <f t="shared" si="49"/>
        <v>0</v>
      </c>
      <c r="AI150" s="1129"/>
      <c r="AJ150" s="1129"/>
      <c r="AK150" s="1129"/>
      <c r="AL150" s="1129"/>
      <c r="AM150" s="1129"/>
      <c r="AN150" s="1241"/>
      <c r="AO150" s="1241"/>
      <c r="AP150" s="1241">
        <f t="shared" si="50"/>
        <v>0</v>
      </c>
      <c r="AQ150" s="1753"/>
      <c r="AR150" s="1753"/>
      <c r="AS150" s="1753"/>
      <c r="AT150" s="1753"/>
      <c r="AU150" s="1753"/>
      <c r="AV150" s="1753"/>
      <c r="AW150" s="1753"/>
      <c r="AX150" s="2430"/>
      <c r="AY150" s="2430"/>
      <c r="AZ150" s="2430"/>
      <c r="BA150" s="2430"/>
      <c r="BB150" s="2430"/>
      <c r="BC150" s="2430"/>
      <c r="BD150" s="2430"/>
      <c r="BE150" s="1219"/>
    </row>
    <row r="151" spans="1:57" ht="12.75" hidden="1" customHeight="1">
      <c r="A151" s="1125"/>
      <c r="B151" s="1299"/>
      <c r="C151" s="1222"/>
      <c r="D151" s="1288"/>
      <c r="E151" s="1294">
        <v>0</v>
      </c>
      <c r="F151" s="1294">
        <v>0</v>
      </c>
      <c r="G151" s="1294">
        <v>0</v>
      </c>
      <c r="H151" s="1294"/>
      <c r="I151" s="1294">
        <f t="shared" si="45"/>
        <v>0</v>
      </c>
      <c r="J151" s="1295"/>
      <c r="K151" s="1295"/>
      <c r="L151" s="1295"/>
      <c r="M151" s="1295"/>
      <c r="N151" s="1295">
        <f t="shared" si="46"/>
        <v>0</v>
      </c>
      <c r="O151" s="1295"/>
      <c r="P151" s="1209">
        <f t="shared" si="51"/>
        <v>0</v>
      </c>
      <c r="Q151" s="1209"/>
      <c r="R151" s="1209">
        <f t="shared" si="40"/>
        <v>0</v>
      </c>
      <c r="S151" s="1209"/>
      <c r="T151" s="1240">
        <f t="shared" si="41"/>
        <v>0</v>
      </c>
      <c r="U151" s="1240">
        <f t="shared" si="42"/>
        <v>0</v>
      </c>
      <c r="V151" s="1240">
        <f t="shared" si="47"/>
        <v>0</v>
      </c>
      <c r="W151" s="1253"/>
      <c r="X151" s="1253"/>
      <c r="Y151" s="1129"/>
      <c r="Z151" s="1129"/>
      <c r="AA151" s="1241"/>
      <c r="AB151" s="1296"/>
      <c r="AC151" s="1296">
        <f t="shared" si="48"/>
        <v>0</v>
      </c>
      <c r="AD151" s="1297"/>
      <c r="AE151" s="1297"/>
      <c r="AF151" s="1297"/>
      <c r="AG151" s="1297"/>
      <c r="AH151" s="1297">
        <f t="shared" si="49"/>
        <v>0</v>
      </c>
      <c r="AI151" s="1129"/>
      <c r="AJ151" s="1129"/>
      <c r="AK151" s="1129"/>
      <c r="AL151" s="1129"/>
      <c r="AM151" s="1129"/>
      <c r="AN151" s="1241"/>
      <c r="AO151" s="1241"/>
      <c r="AP151" s="1241">
        <f t="shared" si="50"/>
        <v>0</v>
      </c>
      <c r="AQ151" s="1753"/>
      <c r="AR151" s="1753"/>
      <c r="AS151" s="1753"/>
      <c r="AT151" s="1753"/>
      <c r="AU151" s="1753"/>
      <c r="AV151" s="1753"/>
      <c r="AW151" s="1753"/>
      <c r="AX151" s="2430"/>
      <c r="AY151" s="2430"/>
      <c r="AZ151" s="2430"/>
      <c r="BA151" s="2430"/>
      <c r="BB151" s="2430"/>
      <c r="BC151" s="2430"/>
      <c r="BD151" s="2430"/>
      <c r="BE151" s="1219"/>
    </row>
    <row r="152" spans="1:57" ht="12.75" hidden="1" customHeight="1">
      <c r="A152" s="1125"/>
      <c r="B152" s="1299"/>
      <c r="C152" s="1222"/>
      <c r="D152" s="1288"/>
      <c r="E152" s="1294">
        <v>0</v>
      </c>
      <c r="F152" s="1294">
        <v>0</v>
      </c>
      <c r="G152" s="1294">
        <v>0</v>
      </c>
      <c r="H152" s="1294"/>
      <c r="I152" s="1294">
        <f t="shared" si="45"/>
        <v>0</v>
      </c>
      <c r="J152" s="1295"/>
      <c r="K152" s="1295"/>
      <c r="L152" s="1295"/>
      <c r="M152" s="1295"/>
      <c r="N152" s="1295">
        <f t="shared" si="46"/>
        <v>0</v>
      </c>
      <c r="O152" s="1295"/>
      <c r="P152" s="1209">
        <f t="shared" si="51"/>
        <v>0</v>
      </c>
      <c r="Q152" s="1209"/>
      <c r="R152" s="1209">
        <f t="shared" si="40"/>
        <v>0</v>
      </c>
      <c r="S152" s="1209"/>
      <c r="T152" s="1240">
        <f t="shared" si="41"/>
        <v>0</v>
      </c>
      <c r="U152" s="1240">
        <f t="shared" si="42"/>
        <v>0</v>
      </c>
      <c r="V152" s="1240">
        <f t="shared" si="47"/>
        <v>0</v>
      </c>
      <c r="W152" s="1253"/>
      <c r="X152" s="1253"/>
      <c r="Y152" s="1129"/>
      <c r="Z152" s="1129"/>
      <c r="AA152" s="1241"/>
      <c r="AB152" s="1296"/>
      <c r="AC152" s="1296">
        <f t="shared" si="48"/>
        <v>0</v>
      </c>
      <c r="AD152" s="1297"/>
      <c r="AE152" s="1297"/>
      <c r="AF152" s="1297"/>
      <c r="AG152" s="1297"/>
      <c r="AH152" s="1297">
        <f t="shared" si="49"/>
        <v>0</v>
      </c>
      <c r="AI152" s="1129"/>
      <c r="AJ152" s="1129"/>
      <c r="AK152" s="1129"/>
      <c r="AL152" s="1129"/>
      <c r="AM152" s="1129"/>
      <c r="AN152" s="1241"/>
      <c r="AO152" s="1241"/>
      <c r="AP152" s="1241">
        <f t="shared" si="50"/>
        <v>0</v>
      </c>
      <c r="AQ152" s="1753"/>
      <c r="AR152" s="1753"/>
      <c r="AS152" s="1753"/>
      <c r="AT152" s="1753"/>
      <c r="AU152" s="1753"/>
      <c r="AV152" s="1753"/>
      <c r="AW152" s="1753"/>
      <c r="AX152" s="2430"/>
      <c r="AY152" s="2430"/>
      <c r="AZ152" s="2430"/>
      <c r="BA152" s="2430"/>
      <c r="BB152" s="2430"/>
      <c r="BC152" s="2430"/>
      <c r="BD152" s="2430"/>
      <c r="BE152" s="1219"/>
    </row>
    <row r="153" spans="1:57" ht="12.75" hidden="1" customHeight="1">
      <c r="A153" s="1125"/>
      <c r="B153" s="1299"/>
      <c r="C153" s="1222"/>
      <c r="D153" s="1288"/>
      <c r="E153" s="1294">
        <v>0</v>
      </c>
      <c r="F153" s="1294">
        <v>0</v>
      </c>
      <c r="G153" s="1294">
        <v>0</v>
      </c>
      <c r="H153" s="1294"/>
      <c r="I153" s="1294">
        <f t="shared" si="45"/>
        <v>0</v>
      </c>
      <c r="J153" s="1295"/>
      <c r="K153" s="1295"/>
      <c r="L153" s="1295"/>
      <c r="M153" s="1295"/>
      <c r="N153" s="1295">
        <f t="shared" si="46"/>
        <v>0</v>
      </c>
      <c r="O153" s="1295"/>
      <c r="P153" s="1209">
        <f t="shared" si="51"/>
        <v>0</v>
      </c>
      <c r="Q153" s="1209"/>
      <c r="R153" s="1209">
        <f t="shared" si="40"/>
        <v>0</v>
      </c>
      <c r="S153" s="1209"/>
      <c r="T153" s="1240">
        <f t="shared" si="41"/>
        <v>0</v>
      </c>
      <c r="U153" s="1240">
        <f t="shared" si="42"/>
        <v>0</v>
      </c>
      <c r="V153" s="1240">
        <f t="shared" si="47"/>
        <v>0</v>
      </c>
      <c r="W153" s="1253"/>
      <c r="X153" s="1253"/>
      <c r="Y153" s="1129"/>
      <c r="Z153" s="1129"/>
      <c r="AA153" s="1241"/>
      <c r="AB153" s="1296"/>
      <c r="AC153" s="1296">
        <f t="shared" si="48"/>
        <v>0</v>
      </c>
      <c r="AD153" s="1297"/>
      <c r="AE153" s="1297"/>
      <c r="AF153" s="1297"/>
      <c r="AG153" s="1297"/>
      <c r="AH153" s="1297">
        <f t="shared" si="49"/>
        <v>0</v>
      </c>
      <c r="AI153" s="1129"/>
      <c r="AJ153" s="1129"/>
      <c r="AK153" s="1129"/>
      <c r="AL153" s="1129"/>
      <c r="AM153" s="1129"/>
      <c r="AN153" s="1241"/>
      <c r="AO153" s="1241"/>
      <c r="AP153" s="1241">
        <f t="shared" si="50"/>
        <v>0</v>
      </c>
      <c r="AQ153" s="1753"/>
      <c r="AR153" s="1753"/>
      <c r="AS153" s="1753"/>
      <c r="AT153" s="1753"/>
      <c r="AU153" s="1753"/>
      <c r="AV153" s="1753"/>
      <c r="AW153" s="1753"/>
      <c r="AX153" s="2430"/>
      <c r="AY153" s="2430"/>
      <c r="AZ153" s="2430"/>
      <c r="BA153" s="2430"/>
      <c r="BB153" s="2430"/>
      <c r="BC153" s="2430"/>
      <c r="BD153" s="2430"/>
      <c r="BE153" s="1219"/>
    </row>
    <row r="154" spans="1:57" ht="12.75" hidden="1" customHeight="1">
      <c r="A154" s="1125"/>
      <c r="B154" s="1299"/>
      <c r="C154" s="1222"/>
      <c r="D154" s="1288"/>
      <c r="E154" s="1294">
        <v>0</v>
      </c>
      <c r="F154" s="1294">
        <v>0</v>
      </c>
      <c r="G154" s="1294">
        <v>0</v>
      </c>
      <c r="H154" s="1294"/>
      <c r="I154" s="1294">
        <f t="shared" si="45"/>
        <v>0</v>
      </c>
      <c r="J154" s="1295"/>
      <c r="K154" s="1295"/>
      <c r="L154" s="1295"/>
      <c r="M154" s="1295"/>
      <c r="N154" s="1295">
        <f t="shared" si="46"/>
        <v>0</v>
      </c>
      <c r="O154" s="1295"/>
      <c r="P154" s="1209">
        <f t="shared" si="51"/>
        <v>0</v>
      </c>
      <c r="Q154" s="1209"/>
      <c r="R154" s="1209">
        <f t="shared" si="40"/>
        <v>0</v>
      </c>
      <c r="S154" s="1209"/>
      <c r="T154" s="1240">
        <f t="shared" si="41"/>
        <v>0</v>
      </c>
      <c r="U154" s="1240">
        <f t="shared" si="42"/>
        <v>0</v>
      </c>
      <c r="V154" s="1240">
        <f t="shared" si="47"/>
        <v>0</v>
      </c>
      <c r="W154" s="1253"/>
      <c r="X154" s="1253"/>
      <c r="Y154" s="1129"/>
      <c r="Z154" s="1129"/>
      <c r="AA154" s="1241"/>
      <c r="AB154" s="1296"/>
      <c r="AC154" s="1296">
        <f t="shared" si="48"/>
        <v>0</v>
      </c>
      <c r="AD154" s="1297"/>
      <c r="AE154" s="1297"/>
      <c r="AF154" s="1297"/>
      <c r="AG154" s="1297"/>
      <c r="AH154" s="1297">
        <f t="shared" si="49"/>
        <v>0</v>
      </c>
      <c r="AI154" s="1129"/>
      <c r="AJ154" s="1129"/>
      <c r="AK154" s="1129"/>
      <c r="AL154" s="1129"/>
      <c r="AM154" s="1129"/>
      <c r="AN154" s="1241"/>
      <c r="AO154" s="1241"/>
      <c r="AP154" s="1241">
        <f t="shared" si="50"/>
        <v>0</v>
      </c>
      <c r="AQ154" s="1753"/>
      <c r="AR154" s="1753"/>
      <c r="AS154" s="1753"/>
      <c r="AT154" s="1753"/>
      <c r="AU154" s="1753"/>
      <c r="AV154" s="1753"/>
      <c r="AW154" s="1753"/>
      <c r="AX154" s="2430"/>
      <c r="AY154" s="2430"/>
      <c r="AZ154" s="2430"/>
      <c r="BA154" s="2430"/>
      <c r="BB154" s="2430"/>
      <c r="BC154" s="2430"/>
      <c r="BD154" s="2430"/>
      <c r="BE154" s="1219"/>
    </row>
    <row r="155" spans="1:57" ht="12.75" hidden="1" customHeight="1">
      <c r="A155" s="1125"/>
      <c r="B155" s="1299"/>
      <c r="C155" s="1222"/>
      <c r="D155" s="1288"/>
      <c r="E155" s="1294">
        <v>0</v>
      </c>
      <c r="F155" s="1294">
        <v>0</v>
      </c>
      <c r="G155" s="1294">
        <v>0</v>
      </c>
      <c r="H155" s="1294"/>
      <c r="I155" s="1294">
        <f t="shared" si="45"/>
        <v>0</v>
      </c>
      <c r="J155" s="1295"/>
      <c r="K155" s="1295"/>
      <c r="L155" s="1295"/>
      <c r="M155" s="1295"/>
      <c r="N155" s="1295">
        <f t="shared" si="46"/>
        <v>0</v>
      </c>
      <c r="O155" s="1295"/>
      <c r="P155" s="1209">
        <f t="shared" si="51"/>
        <v>0</v>
      </c>
      <c r="Q155" s="1209"/>
      <c r="R155" s="1209">
        <f t="shared" si="40"/>
        <v>0</v>
      </c>
      <c r="S155" s="1209"/>
      <c r="T155" s="1240">
        <f t="shared" si="41"/>
        <v>0</v>
      </c>
      <c r="U155" s="1240">
        <f t="shared" si="42"/>
        <v>0</v>
      </c>
      <c r="V155" s="1240">
        <f t="shared" si="47"/>
        <v>0</v>
      </c>
      <c r="W155" s="1253"/>
      <c r="X155" s="1253"/>
      <c r="Y155" s="1129"/>
      <c r="Z155" s="1129"/>
      <c r="AA155" s="1241"/>
      <c r="AB155" s="1296"/>
      <c r="AC155" s="1296">
        <f t="shared" si="48"/>
        <v>0</v>
      </c>
      <c r="AD155" s="1297"/>
      <c r="AE155" s="1297"/>
      <c r="AF155" s="1297"/>
      <c r="AG155" s="1297"/>
      <c r="AH155" s="1297">
        <f t="shared" si="49"/>
        <v>0</v>
      </c>
      <c r="AI155" s="1129"/>
      <c r="AJ155" s="1129"/>
      <c r="AK155" s="1129"/>
      <c r="AL155" s="1129"/>
      <c r="AM155" s="1129"/>
      <c r="AN155" s="1241"/>
      <c r="AO155" s="1241"/>
      <c r="AP155" s="1241">
        <f t="shared" si="50"/>
        <v>0</v>
      </c>
      <c r="AQ155" s="1753"/>
      <c r="AR155" s="1753"/>
      <c r="AS155" s="1753"/>
      <c r="AT155" s="1753"/>
      <c r="AU155" s="1753"/>
      <c r="AV155" s="1753"/>
      <c r="AW155" s="1753"/>
      <c r="AX155" s="2430"/>
      <c r="AY155" s="2430"/>
      <c r="AZ155" s="2430"/>
      <c r="BA155" s="2430"/>
      <c r="BB155" s="2430"/>
      <c r="BC155" s="2430"/>
      <c r="BD155" s="2430"/>
      <c r="BE155" s="1219"/>
    </row>
    <row r="156" spans="1:57" ht="12.75" hidden="1" customHeight="1">
      <c r="A156" s="1125"/>
      <c r="B156" s="1299"/>
      <c r="C156" s="1222"/>
      <c r="D156" s="1288"/>
      <c r="E156" s="1294">
        <v>0</v>
      </c>
      <c r="F156" s="1294">
        <v>0</v>
      </c>
      <c r="G156" s="1294">
        <v>0</v>
      </c>
      <c r="H156" s="1294"/>
      <c r="I156" s="1294">
        <f t="shared" si="45"/>
        <v>0</v>
      </c>
      <c r="J156" s="1295"/>
      <c r="K156" s="1295"/>
      <c r="L156" s="1295"/>
      <c r="M156" s="1295"/>
      <c r="N156" s="1295">
        <f t="shared" si="46"/>
        <v>0</v>
      </c>
      <c r="O156" s="1295"/>
      <c r="P156" s="1209">
        <f t="shared" si="51"/>
        <v>0</v>
      </c>
      <c r="Q156" s="1209"/>
      <c r="R156" s="1209">
        <f t="shared" si="40"/>
        <v>0</v>
      </c>
      <c r="S156" s="1209"/>
      <c r="T156" s="1240">
        <f t="shared" si="41"/>
        <v>0</v>
      </c>
      <c r="U156" s="1240">
        <f t="shared" si="42"/>
        <v>0</v>
      </c>
      <c r="V156" s="1240">
        <f t="shared" si="47"/>
        <v>0</v>
      </c>
      <c r="W156" s="1253"/>
      <c r="X156" s="1253"/>
      <c r="Y156" s="1129"/>
      <c r="Z156" s="1129"/>
      <c r="AA156" s="1241"/>
      <c r="AB156" s="1296"/>
      <c r="AC156" s="1296">
        <f t="shared" si="48"/>
        <v>0</v>
      </c>
      <c r="AD156" s="1297"/>
      <c r="AE156" s="1297"/>
      <c r="AF156" s="1297"/>
      <c r="AG156" s="1297"/>
      <c r="AH156" s="1297">
        <f t="shared" si="49"/>
        <v>0</v>
      </c>
      <c r="AI156" s="1129"/>
      <c r="AJ156" s="1129"/>
      <c r="AK156" s="1129"/>
      <c r="AL156" s="1129"/>
      <c r="AM156" s="1129"/>
      <c r="AN156" s="1241"/>
      <c r="AO156" s="1241"/>
      <c r="AP156" s="1241">
        <f t="shared" si="50"/>
        <v>0</v>
      </c>
      <c r="AQ156" s="1753"/>
      <c r="AR156" s="1753"/>
      <c r="AS156" s="1753"/>
      <c r="AT156" s="1753"/>
      <c r="AU156" s="1753"/>
      <c r="AV156" s="1753"/>
      <c r="AW156" s="1753"/>
      <c r="AX156" s="2430"/>
      <c r="AY156" s="2430"/>
      <c r="AZ156" s="2430"/>
      <c r="BA156" s="2430"/>
      <c r="BB156" s="2430"/>
      <c r="BC156" s="2430"/>
      <c r="BD156" s="2430"/>
      <c r="BE156" s="1219"/>
    </row>
    <row r="157" spans="1:57" ht="12.75" hidden="1" customHeight="1">
      <c r="A157" s="1125"/>
      <c r="B157" s="1299"/>
      <c r="C157" s="1222"/>
      <c r="D157" s="1288"/>
      <c r="E157" s="1294">
        <v>0</v>
      </c>
      <c r="F157" s="1294">
        <v>0</v>
      </c>
      <c r="G157" s="1294">
        <v>0</v>
      </c>
      <c r="H157" s="1294"/>
      <c r="I157" s="1294">
        <f t="shared" si="45"/>
        <v>0</v>
      </c>
      <c r="J157" s="1295"/>
      <c r="K157" s="1295"/>
      <c r="L157" s="1295"/>
      <c r="M157" s="1295"/>
      <c r="N157" s="1295">
        <f t="shared" si="46"/>
        <v>0</v>
      </c>
      <c r="O157" s="1295"/>
      <c r="P157" s="1209">
        <f t="shared" si="51"/>
        <v>0</v>
      </c>
      <c r="Q157" s="1209"/>
      <c r="R157" s="1209">
        <f t="shared" si="40"/>
        <v>0</v>
      </c>
      <c r="S157" s="1209"/>
      <c r="T157" s="1240">
        <f t="shared" si="41"/>
        <v>0</v>
      </c>
      <c r="U157" s="1240">
        <f t="shared" si="42"/>
        <v>0</v>
      </c>
      <c r="V157" s="1240">
        <f t="shared" si="47"/>
        <v>0</v>
      </c>
      <c r="W157" s="1253"/>
      <c r="X157" s="1253"/>
      <c r="Y157" s="1129"/>
      <c r="Z157" s="1129"/>
      <c r="AA157" s="1241"/>
      <c r="AB157" s="1296"/>
      <c r="AC157" s="1296">
        <f t="shared" si="48"/>
        <v>0</v>
      </c>
      <c r="AD157" s="1297"/>
      <c r="AE157" s="1297"/>
      <c r="AF157" s="1297"/>
      <c r="AG157" s="1297"/>
      <c r="AH157" s="1297">
        <f t="shared" si="49"/>
        <v>0</v>
      </c>
      <c r="AI157" s="1129"/>
      <c r="AJ157" s="1129"/>
      <c r="AK157" s="1129"/>
      <c r="AL157" s="1129"/>
      <c r="AM157" s="1129"/>
      <c r="AN157" s="1241"/>
      <c r="AO157" s="1241"/>
      <c r="AP157" s="1241">
        <f t="shared" si="50"/>
        <v>0</v>
      </c>
      <c r="AQ157" s="1753"/>
      <c r="AR157" s="1753"/>
      <c r="AS157" s="1753"/>
      <c r="AT157" s="1753"/>
      <c r="AU157" s="1753"/>
      <c r="AV157" s="1753"/>
      <c r="AW157" s="1753"/>
      <c r="AX157" s="2430"/>
      <c r="AY157" s="2430"/>
      <c r="AZ157" s="2430"/>
      <c r="BA157" s="2430"/>
      <c r="BB157" s="2430"/>
      <c r="BC157" s="2430"/>
      <c r="BD157" s="2430"/>
      <c r="BE157" s="1219"/>
    </row>
    <row r="158" spans="1:57" ht="12.75" hidden="1" customHeight="1">
      <c r="A158" s="1125"/>
      <c r="B158" s="1299"/>
      <c r="C158" s="1222"/>
      <c r="D158" s="1288"/>
      <c r="E158" s="1294">
        <v>0</v>
      </c>
      <c r="F158" s="1294">
        <v>0</v>
      </c>
      <c r="G158" s="1294">
        <v>0</v>
      </c>
      <c r="H158" s="1294"/>
      <c r="I158" s="1294">
        <f t="shared" si="45"/>
        <v>0</v>
      </c>
      <c r="J158" s="1295"/>
      <c r="K158" s="1295"/>
      <c r="L158" s="1295"/>
      <c r="M158" s="1295"/>
      <c r="N158" s="1295">
        <f t="shared" si="46"/>
        <v>0</v>
      </c>
      <c r="O158" s="1295"/>
      <c r="P158" s="1209">
        <f t="shared" si="51"/>
        <v>0</v>
      </c>
      <c r="Q158" s="1209"/>
      <c r="R158" s="1209">
        <f t="shared" si="40"/>
        <v>0</v>
      </c>
      <c r="S158" s="1209"/>
      <c r="T158" s="1240">
        <f t="shared" si="41"/>
        <v>0</v>
      </c>
      <c r="U158" s="1240">
        <f t="shared" si="42"/>
        <v>0</v>
      </c>
      <c r="V158" s="1240">
        <f t="shared" si="47"/>
        <v>0</v>
      </c>
      <c r="W158" s="1253"/>
      <c r="X158" s="1253"/>
      <c r="Y158" s="1129"/>
      <c r="Z158" s="1129"/>
      <c r="AA158" s="1241"/>
      <c r="AB158" s="1296"/>
      <c r="AC158" s="1296">
        <f t="shared" si="48"/>
        <v>0</v>
      </c>
      <c r="AD158" s="1297"/>
      <c r="AE158" s="1297"/>
      <c r="AF158" s="1297"/>
      <c r="AG158" s="1297"/>
      <c r="AH158" s="1297">
        <f t="shared" si="49"/>
        <v>0</v>
      </c>
      <c r="AI158" s="1129"/>
      <c r="AJ158" s="1129"/>
      <c r="AK158" s="1129"/>
      <c r="AL158" s="1129"/>
      <c r="AM158" s="1129"/>
      <c r="AN158" s="1241"/>
      <c r="AO158" s="1241"/>
      <c r="AP158" s="1241">
        <f t="shared" si="50"/>
        <v>0</v>
      </c>
      <c r="AQ158" s="1753"/>
      <c r="AR158" s="1753"/>
      <c r="AS158" s="1753"/>
      <c r="AT158" s="1753"/>
      <c r="AU158" s="1753"/>
      <c r="AV158" s="1753"/>
      <c r="AW158" s="1753"/>
      <c r="AX158" s="2430"/>
      <c r="AY158" s="2430"/>
      <c r="AZ158" s="2430"/>
      <c r="BA158" s="2430"/>
      <c r="BB158" s="2430"/>
      <c r="BC158" s="2430"/>
      <c r="BD158" s="2430"/>
      <c r="BE158" s="1219"/>
    </row>
    <row r="159" spans="1:57" ht="12.75" hidden="1" customHeight="1">
      <c r="B159" s="1301"/>
      <c r="C159" s="1254"/>
      <c r="D159" s="1135"/>
      <c r="E159" s="1132">
        <v>0</v>
      </c>
      <c r="F159" s="1132">
        <v>0</v>
      </c>
      <c r="G159" s="1132">
        <v>0</v>
      </c>
      <c r="H159" s="1132">
        <v>0</v>
      </c>
      <c r="I159" s="1132">
        <f t="shared" si="45"/>
        <v>0</v>
      </c>
      <c r="J159" s="1133"/>
      <c r="K159" s="1133"/>
      <c r="L159" s="1133"/>
      <c r="M159" s="1133"/>
      <c r="N159" s="1133">
        <f t="shared" si="46"/>
        <v>0</v>
      </c>
      <c r="O159" s="1133"/>
      <c r="P159" s="1209">
        <f t="shared" si="51"/>
        <v>0</v>
      </c>
      <c r="Q159" s="1209"/>
      <c r="R159" s="1209">
        <f t="shared" si="40"/>
        <v>0</v>
      </c>
      <c r="S159" s="1209"/>
      <c r="T159" s="1240">
        <f t="shared" si="41"/>
        <v>0</v>
      </c>
      <c r="U159" s="1240">
        <f t="shared" si="42"/>
        <v>0</v>
      </c>
      <c r="V159" s="1240">
        <f t="shared" si="47"/>
        <v>0</v>
      </c>
      <c r="W159" s="1253"/>
      <c r="X159" s="1253"/>
      <c r="Y159" s="1129">
        <v>0</v>
      </c>
      <c r="Z159" s="1129">
        <v>0</v>
      </c>
      <c r="AA159" s="1129">
        <v>0</v>
      </c>
      <c r="AB159" s="1129">
        <v>0</v>
      </c>
      <c r="AC159" s="1129">
        <f t="shared" si="48"/>
        <v>0</v>
      </c>
      <c r="AD159" s="1130"/>
      <c r="AE159" s="1130"/>
      <c r="AF159" s="1130"/>
      <c r="AG159" s="1130"/>
      <c r="AH159" s="1130">
        <f t="shared" si="49"/>
        <v>0</v>
      </c>
      <c r="AI159" s="1129">
        <f>Y159+AD159</f>
        <v>0</v>
      </c>
      <c r="AJ159" s="1129"/>
      <c r="AK159" s="1129"/>
      <c r="AL159" s="1129">
        <f>Z159+AE159</f>
        <v>0</v>
      </c>
      <c r="AM159" s="1129"/>
      <c r="AN159" s="1129">
        <f>AA159+AF159</f>
        <v>0</v>
      </c>
      <c r="AO159" s="1129">
        <f>AB159+AG159</f>
        <v>0</v>
      </c>
      <c r="AP159" s="1129">
        <f t="shared" si="50"/>
        <v>0</v>
      </c>
      <c r="AQ159" s="1748"/>
      <c r="AR159" s="1748"/>
      <c r="AS159" s="1748"/>
      <c r="AT159" s="1748"/>
      <c r="AU159" s="1748"/>
      <c r="AV159" s="1748"/>
      <c r="AW159" s="1748"/>
      <c r="AX159" s="2425"/>
      <c r="AY159" s="2425"/>
      <c r="AZ159" s="2425"/>
      <c r="BA159" s="2425"/>
      <c r="BB159" s="2425"/>
      <c r="BC159" s="2425"/>
      <c r="BD159" s="2425"/>
      <c r="BE159" s="1219"/>
    </row>
    <row r="160" spans="1:57" ht="30.75" hidden="1" customHeight="1">
      <c r="B160" s="1357" t="s">
        <v>1295</v>
      </c>
      <c r="C160" s="1360" t="s">
        <v>1095</v>
      </c>
      <c r="D160" s="1354"/>
      <c r="E160" s="1354">
        <v>0</v>
      </c>
      <c r="F160" s="1354">
        <v>0</v>
      </c>
      <c r="G160" s="1354">
        <v>0</v>
      </c>
      <c r="H160" s="1354">
        <v>0</v>
      </c>
      <c r="I160" s="1354">
        <f t="shared" si="45"/>
        <v>0</v>
      </c>
      <c r="J160" s="1354">
        <f>SUM(J161:J180)</f>
        <v>0</v>
      </c>
      <c r="K160" s="1354">
        <f>SUM(K161:K180)</f>
        <v>0</v>
      </c>
      <c r="L160" s="1354">
        <f>SUM(L161:L180)</f>
        <v>0</v>
      </c>
      <c r="M160" s="1354">
        <f>SUM(M161:M180)</f>
        <v>0</v>
      </c>
      <c r="N160" s="1354">
        <f t="shared" si="46"/>
        <v>0</v>
      </c>
      <c r="O160" s="1763">
        <f>O166</f>
        <v>0</v>
      </c>
      <c r="P160" s="1765">
        <f>SUM(P161:P180)</f>
        <v>0</v>
      </c>
      <c r="Q160" s="1354">
        <f t="shared" ref="Q160:V160" si="52">SUM(Q161:Q180)</f>
        <v>0</v>
      </c>
      <c r="R160" s="1354">
        <f t="shared" si="52"/>
        <v>3503.8</v>
      </c>
      <c r="S160" s="1354"/>
      <c r="T160" s="1354">
        <f t="shared" si="52"/>
        <v>0</v>
      </c>
      <c r="U160" s="1354">
        <f t="shared" si="52"/>
        <v>0</v>
      </c>
      <c r="V160" s="1354">
        <f t="shared" si="52"/>
        <v>3503.8</v>
      </c>
      <c r="W160" s="1355"/>
      <c r="X160" s="1355"/>
      <c r="Y160" s="1354">
        <v>0</v>
      </c>
      <c r="Z160" s="1354">
        <v>0</v>
      </c>
      <c r="AA160" s="1354">
        <v>0</v>
      </c>
      <c r="AB160" s="1354">
        <v>0</v>
      </c>
      <c r="AC160" s="1354">
        <f t="shared" si="48"/>
        <v>0</v>
      </c>
      <c r="AD160" s="1354">
        <f>SUM(AD161:AD180)</f>
        <v>0</v>
      </c>
      <c r="AE160" s="1354">
        <f>SUM(AE161:AE180)</f>
        <v>0</v>
      </c>
      <c r="AF160" s="1354">
        <f>SUM(AF161:AF180)</f>
        <v>0</v>
      </c>
      <c r="AG160" s="1354">
        <f>SUM(AG161:AG180)</f>
        <v>0</v>
      </c>
      <c r="AH160" s="1354">
        <f t="shared" si="49"/>
        <v>0</v>
      </c>
      <c r="AI160" s="1354">
        <f>SUM(AI161:AI180)</f>
        <v>0</v>
      </c>
      <c r="AJ160" s="1354"/>
      <c r="AK160" s="1354"/>
      <c r="AL160" s="1354">
        <f>SUM(AL161:AL180)</f>
        <v>0</v>
      </c>
      <c r="AM160" s="1354"/>
      <c r="AN160" s="1354">
        <f>SUM(AN161:AN180)</f>
        <v>0</v>
      </c>
      <c r="AO160" s="1354">
        <f>SUM(AO161:AO180)</f>
        <v>0</v>
      </c>
      <c r="AP160" s="1354">
        <f t="shared" si="50"/>
        <v>0</v>
      </c>
      <c r="AQ160" s="1354"/>
      <c r="AR160" s="2365"/>
      <c r="AS160" s="1354"/>
      <c r="AT160" s="1354"/>
      <c r="AU160" s="1354"/>
      <c r="AV160" s="1354"/>
      <c r="AW160" s="2365"/>
      <c r="AX160" s="2365"/>
      <c r="AY160" s="2365"/>
      <c r="AZ160" s="2365"/>
      <c r="BA160" s="2365"/>
      <c r="BB160" s="2365"/>
      <c r="BC160" s="2365"/>
      <c r="BD160" s="2365"/>
      <c r="BE160" s="1361"/>
    </row>
    <row r="161" spans="1:57" ht="26.25" hidden="1" customHeight="1">
      <c r="A161" s="1097" t="s">
        <v>1224</v>
      </c>
      <c r="B161" s="1301"/>
      <c r="C161" s="1254" t="s">
        <v>1285</v>
      </c>
      <c r="D161" s="1135"/>
      <c r="E161" s="1132">
        <v>0</v>
      </c>
      <c r="F161" s="1132">
        <v>0</v>
      </c>
      <c r="G161" s="1132">
        <v>0</v>
      </c>
      <c r="H161" s="1132">
        <v>0</v>
      </c>
      <c r="I161" s="1132">
        <f t="shared" si="45"/>
        <v>0</v>
      </c>
      <c r="J161" s="1225"/>
      <c r="K161" s="1225"/>
      <c r="L161" s="1225"/>
      <c r="M161" s="1133"/>
      <c r="N161" s="1133">
        <f t="shared" si="46"/>
        <v>0</v>
      </c>
      <c r="O161" s="1133"/>
      <c r="P161" s="1766">
        <f>E161+J161</f>
        <v>0</v>
      </c>
      <c r="Q161" s="1226"/>
      <c r="R161" s="1226">
        <f t="shared" ref="R161:R165" si="53">F161+K161</f>
        <v>0</v>
      </c>
      <c r="S161" s="1226"/>
      <c r="T161" s="1240">
        <f t="shared" ref="T161:U166" si="54">G161+L161</f>
        <v>0</v>
      </c>
      <c r="U161" s="1240">
        <f t="shared" si="54"/>
        <v>0</v>
      </c>
      <c r="V161" s="1240">
        <f t="shared" si="47"/>
        <v>0</v>
      </c>
      <c r="W161" s="1253"/>
      <c r="X161" s="1253"/>
      <c r="Y161" s="1228">
        <v>0</v>
      </c>
      <c r="Z161" s="1228">
        <v>0</v>
      </c>
      <c r="AA161" s="1129">
        <v>0</v>
      </c>
      <c r="AB161" s="1129">
        <v>0</v>
      </c>
      <c r="AC161" s="1129">
        <f t="shared" si="48"/>
        <v>0</v>
      </c>
      <c r="AD161" s="1130"/>
      <c r="AE161" s="1130"/>
      <c r="AF161" s="1130"/>
      <c r="AG161" s="1130"/>
      <c r="AH161" s="1130">
        <f t="shared" si="49"/>
        <v>0</v>
      </c>
      <c r="AI161" s="1228">
        <f t="shared" ref="AI161:AI166" si="55">Y161+AD161</f>
        <v>0</v>
      </c>
      <c r="AJ161" s="1228"/>
      <c r="AK161" s="1228"/>
      <c r="AL161" s="1228">
        <f t="shared" ref="AL161:AL166" si="56">Z161+AE161</f>
        <v>0</v>
      </c>
      <c r="AM161" s="1228"/>
      <c r="AN161" s="1129">
        <f t="shared" ref="AN161:AO166" si="57">AA161+AF161</f>
        <v>0</v>
      </c>
      <c r="AO161" s="1129">
        <f t="shared" si="57"/>
        <v>0</v>
      </c>
      <c r="AP161" s="1129">
        <f t="shared" si="50"/>
        <v>0</v>
      </c>
      <c r="AQ161" s="1748"/>
      <c r="AR161" s="1748"/>
      <c r="AS161" s="1748"/>
      <c r="AT161" s="1748"/>
      <c r="AU161" s="1748"/>
      <c r="AV161" s="1748"/>
      <c r="AW161" s="1748"/>
      <c r="AX161" s="2425"/>
      <c r="AY161" s="2425"/>
      <c r="AZ161" s="2425"/>
      <c r="BA161" s="2425"/>
      <c r="BB161" s="2425"/>
      <c r="BC161" s="2425"/>
      <c r="BD161" s="2425"/>
      <c r="BE161" s="1219"/>
    </row>
    <row r="162" spans="1:57" ht="31.5" hidden="1" customHeight="1">
      <c r="A162" s="1097" t="s">
        <v>1224</v>
      </c>
      <c r="B162" s="1301"/>
      <c r="C162" s="1254" t="s">
        <v>1284</v>
      </c>
      <c r="D162" s="1149"/>
      <c r="E162" s="1224">
        <v>0</v>
      </c>
      <c r="F162" s="1224">
        <v>0</v>
      </c>
      <c r="G162" s="1224">
        <v>0</v>
      </c>
      <c r="H162" s="1224">
        <v>0</v>
      </c>
      <c r="I162" s="1224">
        <f t="shared" si="45"/>
        <v>0</v>
      </c>
      <c r="J162" s="1225"/>
      <c r="K162" s="1225"/>
      <c r="L162" s="1225"/>
      <c r="M162" s="1225"/>
      <c r="N162" s="1225">
        <f t="shared" si="46"/>
        <v>0</v>
      </c>
      <c r="O162" s="1225"/>
      <c r="P162" s="1766">
        <f>E162+J162</f>
        <v>0</v>
      </c>
      <c r="Q162" s="1226"/>
      <c r="R162" s="1209">
        <f t="shared" si="53"/>
        <v>0</v>
      </c>
      <c r="S162" s="1209"/>
      <c r="T162" s="1226">
        <f t="shared" si="54"/>
        <v>0</v>
      </c>
      <c r="U162" s="1226">
        <f t="shared" si="54"/>
        <v>0</v>
      </c>
      <c r="V162" s="1226">
        <f t="shared" si="47"/>
        <v>0</v>
      </c>
      <c r="W162" s="1227"/>
      <c r="X162" s="1227"/>
      <c r="Y162" s="1228">
        <v>0</v>
      </c>
      <c r="Z162" s="1129">
        <v>0</v>
      </c>
      <c r="AA162" s="1228">
        <v>0</v>
      </c>
      <c r="AB162" s="1228">
        <v>0</v>
      </c>
      <c r="AC162" s="1228">
        <f t="shared" si="48"/>
        <v>0</v>
      </c>
      <c r="AD162" s="1229"/>
      <c r="AE162" s="1229"/>
      <c r="AF162" s="1229"/>
      <c r="AG162" s="1229"/>
      <c r="AH162" s="1229">
        <f t="shared" si="49"/>
        <v>0</v>
      </c>
      <c r="AI162" s="1228">
        <f t="shared" si="55"/>
        <v>0</v>
      </c>
      <c r="AJ162" s="1228"/>
      <c r="AK162" s="1228"/>
      <c r="AL162" s="1129">
        <f t="shared" si="56"/>
        <v>0</v>
      </c>
      <c r="AM162" s="1129"/>
      <c r="AN162" s="1228">
        <f t="shared" si="57"/>
        <v>0</v>
      </c>
      <c r="AO162" s="1228">
        <f t="shared" si="57"/>
        <v>0</v>
      </c>
      <c r="AP162" s="1228">
        <f t="shared" si="50"/>
        <v>0</v>
      </c>
      <c r="AQ162" s="1754"/>
      <c r="AR162" s="1754"/>
      <c r="AS162" s="1754"/>
      <c r="AT162" s="1754"/>
      <c r="AU162" s="1754"/>
      <c r="AV162" s="1754"/>
      <c r="AW162" s="1754"/>
      <c r="AX162" s="2431"/>
      <c r="AY162" s="2431"/>
      <c r="AZ162" s="2431"/>
      <c r="BA162" s="2431"/>
      <c r="BB162" s="2431"/>
      <c r="BC162" s="2431"/>
      <c r="BD162" s="2431"/>
      <c r="BE162" s="1219"/>
    </row>
    <row r="163" spans="1:57" ht="33" hidden="1" customHeight="1">
      <c r="A163" s="1097" t="s">
        <v>1224</v>
      </c>
      <c r="B163" s="1301"/>
      <c r="C163" s="1254" t="s">
        <v>1283</v>
      </c>
      <c r="D163" s="1236"/>
      <c r="E163" s="1247">
        <v>0</v>
      </c>
      <c r="F163" s="1247">
        <v>0</v>
      </c>
      <c r="G163" s="1247">
        <v>0</v>
      </c>
      <c r="H163" s="1132">
        <v>0</v>
      </c>
      <c r="I163" s="1132">
        <f t="shared" si="45"/>
        <v>0</v>
      </c>
      <c r="J163" s="1249"/>
      <c r="K163" s="1249"/>
      <c r="L163" s="1249"/>
      <c r="M163" s="1133"/>
      <c r="N163" s="1133">
        <f t="shared" si="46"/>
        <v>0</v>
      </c>
      <c r="O163" s="1133"/>
      <c r="P163" s="1766">
        <f>E163+J163</f>
        <v>0</v>
      </c>
      <c r="Q163" s="1226"/>
      <c r="R163" s="1226">
        <f t="shared" si="53"/>
        <v>0</v>
      </c>
      <c r="S163" s="1226"/>
      <c r="T163" s="1209">
        <f t="shared" si="54"/>
        <v>0</v>
      </c>
      <c r="U163" s="1209">
        <f t="shared" si="54"/>
        <v>0</v>
      </c>
      <c r="V163" s="1209">
        <f t="shared" si="47"/>
        <v>0</v>
      </c>
      <c r="W163" s="1131"/>
      <c r="X163" s="1131"/>
      <c r="Y163" s="1228">
        <v>0</v>
      </c>
      <c r="Z163" s="1228">
        <v>0</v>
      </c>
      <c r="AA163" s="1129">
        <v>0</v>
      </c>
      <c r="AB163" s="1129">
        <v>0</v>
      </c>
      <c r="AC163" s="1129">
        <f t="shared" si="48"/>
        <v>0</v>
      </c>
      <c r="AD163" s="1251"/>
      <c r="AE163" s="1251"/>
      <c r="AF163" s="1251"/>
      <c r="AG163" s="1130"/>
      <c r="AH163" s="1130">
        <f t="shared" si="49"/>
        <v>0</v>
      </c>
      <c r="AI163" s="1228">
        <f t="shared" si="55"/>
        <v>0</v>
      </c>
      <c r="AJ163" s="1228"/>
      <c r="AK163" s="1228"/>
      <c r="AL163" s="1228">
        <f t="shared" si="56"/>
        <v>0</v>
      </c>
      <c r="AM163" s="1228"/>
      <c r="AN163" s="1129">
        <f t="shared" si="57"/>
        <v>0</v>
      </c>
      <c r="AO163" s="1129">
        <f t="shared" si="57"/>
        <v>0</v>
      </c>
      <c r="AP163" s="1129">
        <f t="shared" si="50"/>
        <v>0</v>
      </c>
      <c r="AQ163" s="1748"/>
      <c r="AR163" s="1748"/>
      <c r="AS163" s="1748"/>
      <c r="AT163" s="1748"/>
      <c r="AU163" s="1748"/>
      <c r="AV163" s="1748"/>
      <c r="AW163" s="1748"/>
      <c r="AX163" s="2425"/>
      <c r="AY163" s="2425"/>
      <c r="AZ163" s="2425"/>
      <c r="BA163" s="2425"/>
      <c r="BB163" s="2425"/>
      <c r="BC163" s="2425"/>
      <c r="BD163" s="2425"/>
      <c r="BE163" s="1219"/>
    </row>
    <row r="164" spans="1:57" ht="36.75" hidden="1" customHeight="1">
      <c r="A164" s="1097" t="s">
        <v>1224</v>
      </c>
      <c r="B164" s="1301"/>
      <c r="C164" s="1254" t="s">
        <v>1282</v>
      </c>
      <c r="D164" s="1149"/>
      <c r="E164" s="1224">
        <v>0</v>
      </c>
      <c r="F164" s="1224">
        <v>0</v>
      </c>
      <c r="G164" s="1224">
        <v>0</v>
      </c>
      <c r="H164" s="1224">
        <v>0</v>
      </c>
      <c r="I164" s="1224">
        <f t="shared" si="45"/>
        <v>0</v>
      </c>
      <c r="J164" s="1225"/>
      <c r="K164" s="1225"/>
      <c r="L164" s="1225"/>
      <c r="M164" s="1225"/>
      <c r="N164" s="1225">
        <f t="shared" si="46"/>
        <v>0</v>
      </c>
      <c r="O164" s="1225"/>
      <c r="P164" s="1766">
        <f>E164+J164</f>
        <v>0</v>
      </c>
      <c r="Q164" s="1226"/>
      <c r="R164" s="1226">
        <f t="shared" si="53"/>
        <v>0</v>
      </c>
      <c r="S164" s="1226"/>
      <c r="T164" s="1226">
        <f t="shared" si="54"/>
        <v>0</v>
      </c>
      <c r="U164" s="1226">
        <f t="shared" si="54"/>
        <v>0</v>
      </c>
      <c r="V164" s="1226">
        <f t="shared" si="47"/>
        <v>0</v>
      </c>
      <c r="W164" s="1227"/>
      <c r="X164" s="1227"/>
      <c r="Y164" s="1228">
        <v>0</v>
      </c>
      <c r="Z164" s="1228">
        <v>0</v>
      </c>
      <c r="AA164" s="1228">
        <v>0</v>
      </c>
      <c r="AB164" s="1228">
        <v>0</v>
      </c>
      <c r="AC164" s="1228">
        <f t="shared" si="48"/>
        <v>0</v>
      </c>
      <c r="AD164" s="1229"/>
      <c r="AE164" s="1229"/>
      <c r="AF164" s="1229"/>
      <c r="AG164" s="1229"/>
      <c r="AH164" s="1229">
        <f t="shared" si="49"/>
        <v>0</v>
      </c>
      <c r="AI164" s="1228">
        <f t="shared" si="55"/>
        <v>0</v>
      </c>
      <c r="AJ164" s="1228"/>
      <c r="AK164" s="1228"/>
      <c r="AL164" s="1228">
        <f t="shared" si="56"/>
        <v>0</v>
      </c>
      <c r="AM164" s="1228"/>
      <c r="AN164" s="1228">
        <f t="shared" si="57"/>
        <v>0</v>
      </c>
      <c r="AO164" s="1228">
        <f t="shared" si="57"/>
        <v>0</v>
      </c>
      <c r="AP164" s="1228">
        <f t="shared" si="50"/>
        <v>0</v>
      </c>
      <c r="AQ164" s="1754"/>
      <c r="AR164" s="1754"/>
      <c r="AS164" s="1754"/>
      <c r="AT164" s="1754"/>
      <c r="AU164" s="1754"/>
      <c r="AV164" s="1754"/>
      <c r="AW164" s="1754"/>
      <c r="AX164" s="2431"/>
      <c r="AY164" s="2431"/>
      <c r="AZ164" s="2431"/>
      <c r="BA164" s="2431"/>
      <c r="BB164" s="2431"/>
      <c r="BC164" s="2431"/>
      <c r="BD164" s="2431"/>
      <c r="BE164" s="1219"/>
    </row>
    <row r="165" spans="1:57" ht="37.5" hidden="1" customHeight="1">
      <c r="B165" s="1301"/>
      <c r="C165" s="1254" t="s">
        <v>1253</v>
      </c>
      <c r="D165" s="1149"/>
      <c r="E165" s="1224">
        <v>0</v>
      </c>
      <c r="F165" s="1224">
        <v>0</v>
      </c>
      <c r="G165" s="1224">
        <v>0</v>
      </c>
      <c r="H165" s="1224">
        <v>0</v>
      </c>
      <c r="I165" s="1224">
        <f t="shared" si="45"/>
        <v>0</v>
      </c>
      <c r="J165" s="1225">
        <f>1-1</f>
        <v>0</v>
      </c>
      <c r="K165" s="1225">
        <f>19509-19509</f>
        <v>0</v>
      </c>
      <c r="L165" s="1225"/>
      <c r="M165" s="1225"/>
      <c r="N165" s="1225">
        <f t="shared" si="46"/>
        <v>0</v>
      </c>
      <c r="O165" s="1225"/>
      <c r="P165" s="1766">
        <f>E165+J165</f>
        <v>0</v>
      </c>
      <c r="Q165" s="1226"/>
      <c r="R165" s="1226">
        <f t="shared" si="53"/>
        <v>0</v>
      </c>
      <c r="S165" s="1226"/>
      <c r="T165" s="1226">
        <f t="shared" si="54"/>
        <v>0</v>
      </c>
      <c r="U165" s="1226">
        <f t="shared" si="54"/>
        <v>0</v>
      </c>
      <c r="V165" s="1226">
        <f t="shared" si="47"/>
        <v>0</v>
      </c>
      <c r="W165" s="1227"/>
      <c r="X165" s="1227"/>
      <c r="Y165" s="1228">
        <v>0</v>
      </c>
      <c r="Z165" s="1228">
        <v>0</v>
      </c>
      <c r="AA165" s="1228">
        <v>0</v>
      </c>
      <c r="AB165" s="1228">
        <v>0</v>
      </c>
      <c r="AC165" s="1228">
        <f t="shared" si="48"/>
        <v>0</v>
      </c>
      <c r="AD165" s="1229">
        <f>1-1</f>
        <v>0</v>
      </c>
      <c r="AE165" s="1229">
        <f>19509-19509</f>
        <v>0</v>
      </c>
      <c r="AF165" s="1229"/>
      <c r="AG165" s="1229"/>
      <c r="AH165" s="1229">
        <f t="shared" si="49"/>
        <v>0</v>
      </c>
      <c r="AI165" s="1228">
        <f t="shared" si="55"/>
        <v>0</v>
      </c>
      <c r="AJ165" s="1228"/>
      <c r="AK165" s="1228"/>
      <c r="AL165" s="1228">
        <f t="shared" si="56"/>
        <v>0</v>
      </c>
      <c r="AM165" s="1228"/>
      <c r="AN165" s="1228">
        <f t="shared" si="57"/>
        <v>0</v>
      </c>
      <c r="AO165" s="1228">
        <f t="shared" si="57"/>
        <v>0</v>
      </c>
      <c r="AP165" s="1228">
        <f t="shared" si="50"/>
        <v>0</v>
      </c>
      <c r="AQ165" s="1754"/>
      <c r="AR165" s="1754"/>
      <c r="AS165" s="1754"/>
      <c r="AT165" s="1754"/>
      <c r="AU165" s="1754"/>
      <c r="AV165" s="1754"/>
      <c r="AW165" s="1754"/>
      <c r="AX165" s="2431"/>
      <c r="AY165" s="2431"/>
      <c r="AZ165" s="2431"/>
      <c r="BA165" s="2431"/>
      <c r="BB165" s="2431"/>
      <c r="BC165" s="2431"/>
      <c r="BD165" s="2431"/>
      <c r="BE165" s="1219"/>
    </row>
    <row r="166" spans="1:57" ht="48" hidden="1" customHeight="1">
      <c r="A166" s="1148">
        <v>4</v>
      </c>
      <c r="B166" s="1301" t="s">
        <v>1071</v>
      </c>
      <c r="C166" s="1254" t="s">
        <v>752</v>
      </c>
      <c r="D166" s="1288"/>
      <c r="E166" s="1247"/>
      <c r="F166" s="1224">
        <v>0</v>
      </c>
      <c r="G166" s="1224">
        <v>0</v>
      </c>
      <c r="H166" s="1224">
        <v>0</v>
      </c>
      <c r="I166" s="1224">
        <f t="shared" si="45"/>
        <v>0</v>
      </c>
      <c r="J166" s="1249"/>
      <c r="K166" s="1225"/>
      <c r="L166" s="1225"/>
      <c r="M166" s="1225"/>
      <c r="N166" s="1225">
        <f t="shared" si="46"/>
        <v>0</v>
      </c>
      <c r="O166" s="1767"/>
      <c r="P166" s="1767">
        <v>0</v>
      </c>
      <c r="Q166" s="1292"/>
      <c r="R166" s="1240">
        <v>3503.8</v>
      </c>
      <c r="S166" s="1240"/>
      <c r="T166" s="1240">
        <f t="shared" si="54"/>
        <v>0</v>
      </c>
      <c r="U166" s="1240">
        <f t="shared" si="54"/>
        <v>0</v>
      </c>
      <c r="V166" s="1240">
        <f t="shared" si="47"/>
        <v>3503.8</v>
      </c>
      <c r="W166" s="1275"/>
      <c r="X166" s="1275"/>
      <c r="Y166" s="1228">
        <v>0</v>
      </c>
      <c r="Z166" s="1228">
        <v>0</v>
      </c>
      <c r="AA166" s="1228">
        <v>0</v>
      </c>
      <c r="AB166" s="1228">
        <v>0</v>
      </c>
      <c r="AC166" s="1228">
        <f t="shared" si="48"/>
        <v>0</v>
      </c>
      <c r="AD166" s="1229"/>
      <c r="AE166" s="1229"/>
      <c r="AF166" s="1229"/>
      <c r="AG166" s="1229"/>
      <c r="AH166" s="1229">
        <f t="shared" si="49"/>
        <v>0</v>
      </c>
      <c r="AI166" s="1241">
        <f t="shared" si="55"/>
        <v>0</v>
      </c>
      <c r="AJ166" s="1241"/>
      <c r="AK166" s="1241"/>
      <c r="AL166" s="1241">
        <f t="shared" si="56"/>
        <v>0</v>
      </c>
      <c r="AM166" s="1241"/>
      <c r="AN166" s="1241">
        <f t="shared" si="57"/>
        <v>0</v>
      </c>
      <c r="AO166" s="1241">
        <f t="shared" si="57"/>
        <v>0</v>
      </c>
      <c r="AP166" s="1241">
        <f t="shared" si="50"/>
        <v>0</v>
      </c>
      <c r="AQ166" s="1753"/>
      <c r="AR166" s="1753"/>
      <c r="AS166" s="1753"/>
      <c r="AT166" s="1753"/>
      <c r="AU166" s="1753"/>
      <c r="AV166" s="1753"/>
      <c r="AW166" s="1753"/>
      <c r="AX166" s="2430"/>
      <c r="AY166" s="2430"/>
      <c r="AZ166" s="2430"/>
      <c r="BA166" s="2430"/>
      <c r="BB166" s="2430"/>
      <c r="BC166" s="2430"/>
      <c r="BD166" s="2430"/>
      <c r="BE166" s="1220" t="s">
        <v>1738</v>
      </c>
    </row>
    <row r="167" spans="1:57" ht="25.5" hidden="1" customHeight="1">
      <c r="B167" s="1301" t="s">
        <v>1090</v>
      </c>
      <c r="C167" s="1222" t="s">
        <v>1226</v>
      </c>
      <c r="D167" s="1149"/>
      <c r="E167" s="1224"/>
      <c r="F167" s="1224"/>
      <c r="G167" s="1224"/>
      <c r="H167" s="1224"/>
      <c r="I167" s="1224">
        <f t="shared" si="45"/>
        <v>0</v>
      </c>
      <c r="J167" s="1225"/>
      <c r="K167" s="1225"/>
      <c r="L167" s="1225"/>
      <c r="M167" s="1225"/>
      <c r="N167" s="1225">
        <f t="shared" si="46"/>
        <v>0</v>
      </c>
      <c r="O167" s="1225"/>
      <c r="P167" s="1766"/>
      <c r="Q167" s="1226"/>
      <c r="R167" s="1226"/>
      <c r="S167" s="1226"/>
      <c r="T167" s="1226"/>
      <c r="U167" s="1226"/>
      <c r="V167" s="1226">
        <f t="shared" si="47"/>
        <v>0</v>
      </c>
      <c r="W167" s="1227"/>
      <c r="X167" s="1227"/>
      <c r="Y167" s="1228"/>
      <c r="Z167" s="1228"/>
      <c r="AA167" s="1228"/>
      <c r="AB167" s="1228"/>
      <c r="AC167" s="1228">
        <f t="shared" si="48"/>
        <v>0</v>
      </c>
      <c r="AD167" s="1229"/>
      <c r="AE167" s="1229"/>
      <c r="AF167" s="1229"/>
      <c r="AG167" s="1229"/>
      <c r="AH167" s="1229">
        <f t="shared" si="49"/>
        <v>0</v>
      </c>
      <c r="AI167" s="1228"/>
      <c r="AJ167" s="1228"/>
      <c r="AK167" s="1228"/>
      <c r="AL167" s="1228"/>
      <c r="AM167" s="1228"/>
      <c r="AN167" s="1228"/>
      <c r="AO167" s="1228"/>
      <c r="AP167" s="1228">
        <f t="shared" si="50"/>
        <v>0</v>
      </c>
      <c r="AQ167" s="1754"/>
      <c r="AR167" s="1754"/>
      <c r="AS167" s="1754"/>
      <c r="AT167" s="1754"/>
      <c r="AU167" s="1754"/>
      <c r="AV167" s="1754"/>
      <c r="AW167" s="1754"/>
      <c r="AX167" s="2431"/>
      <c r="AY167" s="2431"/>
      <c r="AZ167" s="2431"/>
      <c r="BA167" s="2431"/>
      <c r="BB167" s="2431"/>
      <c r="BC167" s="2431"/>
      <c r="BD167" s="2431"/>
      <c r="BE167" s="965" t="s">
        <v>1013</v>
      </c>
    </row>
    <row r="168" spans="1:57" ht="13.5" hidden="1" customHeight="1">
      <c r="B168" s="1301"/>
      <c r="C168" s="1254"/>
      <c r="D168" s="1149"/>
      <c r="E168" s="1224"/>
      <c r="F168" s="1224"/>
      <c r="G168" s="1224"/>
      <c r="H168" s="1224"/>
      <c r="I168" s="1224">
        <f t="shared" si="45"/>
        <v>0</v>
      </c>
      <c r="J168" s="1225"/>
      <c r="K168" s="1225"/>
      <c r="L168" s="1225"/>
      <c r="M168" s="1225"/>
      <c r="N168" s="1225">
        <f t="shared" si="46"/>
        <v>0</v>
      </c>
      <c r="O168" s="1225"/>
      <c r="P168" s="1766"/>
      <c r="Q168" s="1226"/>
      <c r="R168" s="1226"/>
      <c r="S168" s="1226"/>
      <c r="T168" s="1226"/>
      <c r="U168" s="1226"/>
      <c r="V168" s="1226">
        <f t="shared" si="47"/>
        <v>0</v>
      </c>
      <c r="W168" s="1227"/>
      <c r="X168" s="1227"/>
      <c r="Y168" s="1228"/>
      <c r="Z168" s="1228"/>
      <c r="AA168" s="1228"/>
      <c r="AB168" s="1228"/>
      <c r="AC168" s="1228">
        <f t="shared" si="48"/>
        <v>0</v>
      </c>
      <c r="AD168" s="1229"/>
      <c r="AE168" s="1229"/>
      <c r="AF168" s="1229"/>
      <c r="AG168" s="1229"/>
      <c r="AH168" s="1229">
        <f t="shared" si="49"/>
        <v>0</v>
      </c>
      <c r="AI168" s="1228"/>
      <c r="AJ168" s="1228"/>
      <c r="AK168" s="1228"/>
      <c r="AL168" s="1228"/>
      <c r="AM168" s="1228"/>
      <c r="AN168" s="1228"/>
      <c r="AO168" s="1228"/>
      <c r="AP168" s="1228">
        <f t="shared" si="50"/>
        <v>0</v>
      </c>
      <c r="AQ168" s="1754"/>
      <c r="AR168" s="1754"/>
      <c r="AS168" s="1754"/>
      <c r="AT168" s="1754"/>
      <c r="AU168" s="1754"/>
      <c r="AV168" s="1754"/>
      <c r="AW168" s="1754"/>
      <c r="AX168" s="2431"/>
      <c r="AY168" s="2431"/>
      <c r="AZ168" s="2431"/>
      <c r="BA168" s="2431"/>
      <c r="BB168" s="2431"/>
      <c r="BC168" s="2431"/>
      <c r="BD168" s="2431"/>
      <c r="BE168" s="1219"/>
    </row>
    <row r="169" spans="1:57" ht="13.5" hidden="1" customHeight="1">
      <c r="B169" s="1301"/>
      <c r="C169" s="1254"/>
      <c r="D169" s="1149"/>
      <c r="E169" s="1224"/>
      <c r="F169" s="1224"/>
      <c r="G169" s="1224"/>
      <c r="H169" s="1224"/>
      <c r="I169" s="1224">
        <f t="shared" si="45"/>
        <v>0</v>
      </c>
      <c r="J169" s="1225"/>
      <c r="K169" s="1225"/>
      <c r="L169" s="1225"/>
      <c r="M169" s="1225"/>
      <c r="N169" s="1225">
        <f t="shared" si="46"/>
        <v>0</v>
      </c>
      <c r="O169" s="1225"/>
      <c r="P169" s="1766"/>
      <c r="Q169" s="1226"/>
      <c r="R169" s="1226"/>
      <c r="S169" s="1226"/>
      <c r="T169" s="1226"/>
      <c r="U169" s="1226"/>
      <c r="V169" s="1226">
        <f t="shared" si="47"/>
        <v>0</v>
      </c>
      <c r="W169" s="1227"/>
      <c r="X169" s="1227"/>
      <c r="Y169" s="1228"/>
      <c r="Z169" s="1228"/>
      <c r="AA169" s="1228"/>
      <c r="AB169" s="1228"/>
      <c r="AC169" s="1228">
        <f t="shared" si="48"/>
        <v>0</v>
      </c>
      <c r="AD169" s="1229"/>
      <c r="AE169" s="1229"/>
      <c r="AF169" s="1229"/>
      <c r="AG169" s="1229"/>
      <c r="AH169" s="1229">
        <f t="shared" si="49"/>
        <v>0</v>
      </c>
      <c r="AI169" s="1228"/>
      <c r="AJ169" s="1228"/>
      <c r="AK169" s="1228"/>
      <c r="AL169" s="1228"/>
      <c r="AM169" s="1228"/>
      <c r="AN169" s="1228"/>
      <c r="AO169" s="1228"/>
      <c r="AP169" s="1228">
        <f t="shared" si="50"/>
        <v>0</v>
      </c>
      <c r="AQ169" s="1754"/>
      <c r="AR169" s="1754"/>
      <c r="AS169" s="1754"/>
      <c r="AT169" s="1754"/>
      <c r="AU169" s="1754"/>
      <c r="AV169" s="1754"/>
      <c r="AW169" s="1754"/>
      <c r="AX169" s="2431"/>
      <c r="AY169" s="2431"/>
      <c r="AZ169" s="2431"/>
      <c r="BA169" s="2431"/>
      <c r="BB169" s="2431"/>
      <c r="BC169" s="2431"/>
      <c r="BD169" s="2431"/>
      <c r="BE169" s="1219"/>
    </row>
    <row r="170" spans="1:57" ht="13.5" hidden="1" customHeight="1">
      <c r="B170" s="1301"/>
      <c r="C170" s="1254"/>
      <c r="D170" s="1149"/>
      <c r="E170" s="1224"/>
      <c r="F170" s="1224"/>
      <c r="G170" s="1224"/>
      <c r="H170" s="1224"/>
      <c r="I170" s="1224">
        <f t="shared" si="45"/>
        <v>0</v>
      </c>
      <c r="J170" s="1225"/>
      <c r="K170" s="1225"/>
      <c r="L170" s="1225"/>
      <c r="M170" s="1225"/>
      <c r="N170" s="1225">
        <f t="shared" si="46"/>
        <v>0</v>
      </c>
      <c r="O170" s="1225"/>
      <c r="P170" s="1766"/>
      <c r="Q170" s="1226"/>
      <c r="R170" s="1226"/>
      <c r="S170" s="1226"/>
      <c r="T170" s="1226"/>
      <c r="U170" s="1226"/>
      <c r="V170" s="1226">
        <f t="shared" si="47"/>
        <v>0</v>
      </c>
      <c r="W170" s="1227"/>
      <c r="X170" s="1227"/>
      <c r="Y170" s="1228"/>
      <c r="Z170" s="1228"/>
      <c r="AA170" s="1228"/>
      <c r="AB170" s="1228"/>
      <c r="AC170" s="1228">
        <f t="shared" si="48"/>
        <v>0</v>
      </c>
      <c r="AD170" s="1229"/>
      <c r="AE170" s="1229"/>
      <c r="AF170" s="1229"/>
      <c r="AG170" s="1229"/>
      <c r="AH170" s="1229">
        <f t="shared" si="49"/>
        <v>0</v>
      </c>
      <c r="AI170" s="1228"/>
      <c r="AJ170" s="1228"/>
      <c r="AK170" s="1228"/>
      <c r="AL170" s="1228"/>
      <c r="AM170" s="1228"/>
      <c r="AN170" s="1228"/>
      <c r="AO170" s="1228"/>
      <c r="AP170" s="1228">
        <f t="shared" si="50"/>
        <v>0</v>
      </c>
      <c r="AQ170" s="1754"/>
      <c r="AR170" s="1754"/>
      <c r="AS170" s="1754"/>
      <c r="AT170" s="1754"/>
      <c r="AU170" s="1754"/>
      <c r="AV170" s="1754"/>
      <c r="AW170" s="1754"/>
      <c r="AX170" s="2431"/>
      <c r="AY170" s="2431"/>
      <c r="AZ170" s="2431"/>
      <c r="BA170" s="2431"/>
      <c r="BB170" s="2431"/>
      <c r="BC170" s="2431"/>
      <c r="BD170" s="2431"/>
      <c r="BE170" s="1219"/>
    </row>
    <row r="171" spans="1:57" ht="13.5" hidden="1" customHeight="1">
      <c r="B171" s="1301"/>
      <c r="C171" s="1254"/>
      <c r="D171" s="1149"/>
      <c r="E171" s="1224"/>
      <c r="F171" s="1224"/>
      <c r="G171" s="1224"/>
      <c r="H171" s="1224"/>
      <c r="I171" s="1224">
        <f t="shared" si="45"/>
        <v>0</v>
      </c>
      <c r="J171" s="1225"/>
      <c r="K171" s="1225"/>
      <c r="L171" s="1225"/>
      <c r="M171" s="1225"/>
      <c r="N171" s="1225">
        <f t="shared" si="46"/>
        <v>0</v>
      </c>
      <c r="O171" s="1225"/>
      <c r="P171" s="1766"/>
      <c r="Q171" s="1226"/>
      <c r="R171" s="1226"/>
      <c r="S171" s="1226"/>
      <c r="T171" s="1226"/>
      <c r="U171" s="1226"/>
      <c r="V171" s="1226">
        <f t="shared" si="47"/>
        <v>0</v>
      </c>
      <c r="W171" s="1227"/>
      <c r="X171" s="1227"/>
      <c r="Y171" s="1228"/>
      <c r="Z171" s="1228"/>
      <c r="AA171" s="1228"/>
      <c r="AB171" s="1228"/>
      <c r="AC171" s="1228">
        <f t="shared" si="48"/>
        <v>0</v>
      </c>
      <c r="AD171" s="1229"/>
      <c r="AE171" s="1229"/>
      <c r="AF171" s="1229"/>
      <c r="AG171" s="1229"/>
      <c r="AH171" s="1229">
        <f t="shared" si="49"/>
        <v>0</v>
      </c>
      <c r="AI171" s="1228"/>
      <c r="AJ171" s="1228"/>
      <c r="AK171" s="1228"/>
      <c r="AL171" s="1228"/>
      <c r="AM171" s="1228"/>
      <c r="AN171" s="1228"/>
      <c r="AO171" s="1228"/>
      <c r="AP171" s="1228">
        <f t="shared" si="50"/>
        <v>0</v>
      </c>
      <c r="AQ171" s="1754"/>
      <c r="AR171" s="1754"/>
      <c r="AS171" s="1754"/>
      <c r="AT171" s="1754"/>
      <c r="AU171" s="1754"/>
      <c r="AV171" s="1754"/>
      <c r="AW171" s="1754"/>
      <c r="AX171" s="2431"/>
      <c r="AY171" s="2431"/>
      <c r="AZ171" s="2431"/>
      <c r="BA171" s="2431"/>
      <c r="BB171" s="2431"/>
      <c r="BC171" s="2431"/>
      <c r="BD171" s="2431"/>
      <c r="BE171" s="1219"/>
    </row>
    <row r="172" spans="1:57" ht="13.5" hidden="1" customHeight="1">
      <c r="B172" s="1301"/>
      <c r="C172" s="1254"/>
      <c r="D172" s="1149"/>
      <c r="E172" s="1224"/>
      <c r="F172" s="1224"/>
      <c r="G172" s="1224"/>
      <c r="H172" s="1224"/>
      <c r="I172" s="1224">
        <f t="shared" si="45"/>
        <v>0</v>
      </c>
      <c r="J172" s="1225"/>
      <c r="K172" s="1225"/>
      <c r="L172" s="1225"/>
      <c r="M172" s="1225"/>
      <c r="N172" s="1225">
        <f t="shared" si="46"/>
        <v>0</v>
      </c>
      <c r="O172" s="1225"/>
      <c r="P172" s="1766"/>
      <c r="Q172" s="1226"/>
      <c r="R172" s="1226"/>
      <c r="S172" s="1226"/>
      <c r="T172" s="1226"/>
      <c r="U172" s="1226"/>
      <c r="V172" s="1226">
        <f t="shared" si="47"/>
        <v>0</v>
      </c>
      <c r="W172" s="1227"/>
      <c r="X172" s="1227"/>
      <c r="Y172" s="1228"/>
      <c r="Z172" s="1228"/>
      <c r="AA172" s="1228"/>
      <c r="AB172" s="1228"/>
      <c r="AC172" s="1228">
        <f t="shared" si="48"/>
        <v>0</v>
      </c>
      <c r="AD172" s="1229"/>
      <c r="AE172" s="1229"/>
      <c r="AF172" s="1229"/>
      <c r="AG172" s="1229"/>
      <c r="AH172" s="1229">
        <f t="shared" si="49"/>
        <v>0</v>
      </c>
      <c r="AI172" s="1228"/>
      <c r="AJ172" s="1228"/>
      <c r="AK172" s="1228"/>
      <c r="AL172" s="1228"/>
      <c r="AM172" s="1228"/>
      <c r="AN172" s="1228"/>
      <c r="AO172" s="1228"/>
      <c r="AP172" s="1228">
        <f t="shared" si="50"/>
        <v>0</v>
      </c>
      <c r="AQ172" s="1754"/>
      <c r="AR172" s="1754"/>
      <c r="AS172" s="1754"/>
      <c r="AT172" s="1754"/>
      <c r="AU172" s="1754"/>
      <c r="AV172" s="1754"/>
      <c r="AW172" s="1754"/>
      <c r="AX172" s="2431"/>
      <c r="AY172" s="2431"/>
      <c r="AZ172" s="2431"/>
      <c r="BA172" s="2431"/>
      <c r="BB172" s="2431"/>
      <c r="BC172" s="2431"/>
      <c r="BD172" s="2431"/>
      <c r="BE172" s="1219"/>
    </row>
    <row r="173" spans="1:57" ht="13.5" hidden="1" customHeight="1">
      <c r="B173" s="1301"/>
      <c r="C173" s="1254"/>
      <c r="D173" s="1149"/>
      <c r="E173" s="1224"/>
      <c r="F173" s="1224"/>
      <c r="G173" s="1224"/>
      <c r="H173" s="1224"/>
      <c r="I173" s="1224">
        <f t="shared" si="45"/>
        <v>0</v>
      </c>
      <c r="J173" s="1225"/>
      <c r="K173" s="1225"/>
      <c r="L173" s="1225"/>
      <c r="M173" s="1225"/>
      <c r="N173" s="1225">
        <f t="shared" si="46"/>
        <v>0</v>
      </c>
      <c r="O173" s="1225"/>
      <c r="P173" s="1766"/>
      <c r="Q173" s="1226"/>
      <c r="R173" s="1226"/>
      <c r="S173" s="1226"/>
      <c r="T173" s="1226"/>
      <c r="U173" s="1226"/>
      <c r="V173" s="1226">
        <f t="shared" si="47"/>
        <v>0</v>
      </c>
      <c r="W173" s="1227"/>
      <c r="X173" s="1227"/>
      <c r="Y173" s="1228"/>
      <c r="Z173" s="1228"/>
      <c r="AA173" s="1228"/>
      <c r="AB173" s="1228"/>
      <c r="AC173" s="1228">
        <f t="shared" si="48"/>
        <v>0</v>
      </c>
      <c r="AD173" s="1229"/>
      <c r="AE173" s="1229"/>
      <c r="AF173" s="1229"/>
      <c r="AG173" s="1229"/>
      <c r="AH173" s="1229">
        <f t="shared" si="49"/>
        <v>0</v>
      </c>
      <c r="AI173" s="1228"/>
      <c r="AJ173" s="1228"/>
      <c r="AK173" s="1228"/>
      <c r="AL173" s="1228"/>
      <c r="AM173" s="1228"/>
      <c r="AN173" s="1228"/>
      <c r="AO173" s="1228"/>
      <c r="AP173" s="1228">
        <f t="shared" si="50"/>
        <v>0</v>
      </c>
      <c r="AQ173" s="1754"/>
      <c r="AR173" s="1754"/>
      <c r="AS173" s="1754"/>
      <c r="AT173" s="1754"/>
      <c r="AU173" s="1754"/>
      <c r="AV173" s="1754"/>
      <c r="AW173" s="1754"/>
      <c r="AX173" s="2431"/>
      <c r="AY173" s="2431"/>
      <c r="AZ173" s="2431"/>
      <c r="BA173" s="2431"/>
      <c r="BB173" s="2431"/>
      <c r="BC173" s="2431"/>
      <c r="BD173" s="2431"/>
      <c r="BE173" s="1219"/>
    </row>
    <row r="174" spans="1:57" ht="13.5" hidden="1" customHeight="1">
      <c r="B174" s="1301"/>
      <c r="C174" s="1254"/>
      <c r="D174" s="1149"/>
      <c r="E174" s="1224"/>
      <c r="F174" s="1224"/>
      <c r="G174" s="1224"/>
      <c r="H174" s="1224"/>
      <c r="I174" s="1224">
        <f t="shared" si="45"/>
        <v>0</v>
      </c>
      <c r="J174" s="1225"/>
      <c r="K174" s="1225"/>
      <c r="L174" s="1225"/>
      <c r="M174" s="1225"/>
      <c r="N174" s="1225">
        <f t="shared" si="46"/>
        <v>0</v>
      </c>
      <c r="O174" s="1225"/>
      <c r="P174" s="1766"/>
      <c r="Q174" s="1226"/>
      <c r="R174" s="1226"/>
      <c r="S174" s="1226"/>
      <c r="T174" s="1226"/>
      <c r="U174" s="1226"/>
      <c r="V174" s="1226">
        <f t="shared" si="47"/>
        <v>0</v>
      </c>
      <c r="W174" s="1227"/>
      <c r="X174" s="1227"/>
      <c r="Y174" s="1228"/>
      <c r="Z174" s="1228"/>
      <c r="AA174" s="1228"/>
      <c r="AB174" s="1228"/>
      <c r="AC174" s="1228">
        <f t="shared" si="48"/>
        <v>0</v>
      </c>
      <c r="AD174" s="1229"/>
      <c r="AE174" s="1229"/>
      <c r="AF174" s="1229"/>
      <c r="AG174" s="1229"/>
      <c r="AH174" s="1229">
        <f t="shared" si="49"/>
        <v>0</v>
      </c>
      <c r="AI174" s="1228"/>
      <c r="AJ174" s="1228"/>
      <c r="AK174" s="1228"/>
      <c r="AL174" s="1228"/>
      <c r="AM174" s="1228"/>
      <c r="AN174" s="1228"/>
      <c r="AO174" s="1228"/>
      <c r="AP174" s="1228">
        <f t="shared" si="50"/>
        <v>0</v>
      </c>
      <c r="AQ174" s="1754"/>
      <c r="AR174" s="1754"/>
      <c r="AS174" s="1754"/>
      <c r="AT174" s="1754"/>
      <c r="AU174" s="1754"/>
      <c r="AV174" s="1754"/>
      <c r="AW174" s="1754"/>
      <c r="AX174" s="2431"/>
      <c r="AY174" s="2431"/>
      <c r="AZ174" s="2431"/>
      <c r="BA174" s="2431"/>
      <c r="BB174" s="2431"/>
      <c r="BC174" s="2431"/>
      <c r="BD174" s="2431"/>
      <c r="BE174" s="1219"/>
    </row>
    <row r="175" spans="1:57" ht="13.5" hidden="1" customHeight="1">
      <c r="B175" s="1301"/>
      <c r="C175" s="1254"/>
      <c r="D175" s="1149"/>
      <c r="E175" s="1224"/>
      <c r="F175" s="1224"/>
      <c r="G175" s="1224"/>
      <c r="H175" s="1224"/>
      <c r="I175" s="1224">
        <f t="shared" si="45"/>
        <v>0</v>
      </c>
      <c r="J175" s="1225"/>
      <c r="K175" s="1225"/>
      <c r="L175" s="1225"/>
      <c r="M175" s="1225"/>
      <c r="N175" s="1225">
        <f t="shared" si="46"/>
        <v>0</v>
      </c>
      <c r="O175" s="1225"/>
      <c r="P175" s="1766"/>
      <c r="Q175" s="1226"/>
      <c r="R175" s="1226"/>
      <c r="S175" s="1226"/>
      <c r="T175" s="1226"/>
      <c r="U175" s="1226"/>
      <c r="V175" s="1226">
        <f t="shared" si="47"/>
        <v>0</v>
      </c>
      <c r="W175" s="1227"/>
      <c r="X175" s="1227"/>
      <c r="Y175" s="1228"/>
      <c r="Z175" s="1228"/>
      <c r="AA175" s="1228"/>
      <c r="AB175" s="1228"/>
      <c r="AC175" s="1228">
        <f t="shared" si="48"/>
        <v>0</v>
      </c>
      <c r="AD175" s="1229"/>
      <c r="AE175" s="1229"/>
      <c r="AF175" s="1229"/>
      <c r="AG175" s="1229"/>
      <c r="AH175" s="1229">
        <f t="shared" si="49"/>
        <v>0</v>
      </c>
      <c r="AI175" s="1228"/>
      <c r="AJ175" s="1228"/>
      <c r="AK175" s="1228"/>
      <c r="AL175" s="1228"/>
      <c r="AM175" s="1228"/>
      <c r="AN175" s="1228"/>
      <c r="AO175" s="1228"/>
      <c r="AP175" s="1228">
        <f t="shared" si="50"/>
        <v>0</v>
      </c>
      <c r="AQ175" s="1754"/>
      <c r="AR175" s="1754"/>
      <c r="AS175" s="1754"/>
      <c r="AT175" s="1754"/>
      <c r="AU175" s="1754"/>
      <c r="AV175" s="1754"/>
      <c r="AW175" s="1754"/>
      <c r="AX175" s="2431"/>
      <c r="AY175" s="2431"/>
      <c r="AZ175" s="2431"/>
      <c r="BA175" s="2431"/>
      <c r="BB175" s="2431"/>
      <c r="BC175" s="2431"/>
      <c r="BD175" s="2431"/>
      <c r="BE175" s="1219"/>
    </row>
    <row r="176" spans="1:57" ht="13.5" hidden="1" customHeight="1">
      <c r="B176" s="1301"/>
      <c r="C176" s="1254"/>
      <c r="D176" s="1149"/>
      <c r="E176" s="1224"/>
      <c r="F176" s="1224"/>
      <c r="G176" s="1224"/>
      <c r="H176" s="1224"/>
      <c r="I176" s="1224">
        <f t="shared" si="45"/>
        <v>0</v>
      </c>
      <c r="J176" s="1225"/>
      <c r="K176" s="1225"/>
      <c r="L176" s="1225"/>
      <c r="M176" s="1225"/>
      <c r="N176" s="1225">
        <f t="shared" si="46"/>
        <v>0</v>
      </c>
      <c r="O176" s="1225"/>
      <c r="P176" s="1766"/>
      <c r="Q176" s="1226"/>
      <c r="R176" s="1226"/>
      <c r="S176" s="1226"/>
      <c r="T176" s="1226"/>
      <c r="U176" s="1226"/>
      <c r="V176" s="1226">
        <f t="shared" si="47"/>
        <v>0</v>
      </c>
      <c r="W176" s="1227"/>
      <c r="X176" s="1227"/>
      <c r="Y176" s="1228"/>
      <c r="Z176" s="1228"/>
      <c r="AA176" s="1228"/>
      <c r="AB176" s="1228"/>
      <c r="AC176" s="1228">
        <f t="shared" si="48"/>
        <v>0</v>
      </c>
      <c r="AD176" s="1229"/>
      <c r="AE176" s="1229"/>
      <c r="AF176" s="1229"/>
      <c r="AG176" s="1229"/>
      <c r="AH176" s="1229">
        <f t="shared" si="49"/>
        <v>0</v>
      </c>
      <c r="AI176" s="1228"/>
      <c r="AJ176" s="1228"/>
      <c r="AK176" s="1228"/>
      <c r="AL176" s="1228"/>
      <c r="AM176" s="1228"/>
      <c r="AN176" s="1228"/>
      <c r="AO176" s="1228"/>
      <c r="AP176" s="1228">
        <f t="shared" si="50"/>
        <v>0</v>
      </c>
      <c r="AQ176" s="1754"/>
      <c r="AR176" s="1754"/>
      <c r="AS176" s="1754"/>
      <c r="AT176" s="1754"/>
      <c r="AU176" s="1754"/>
      <c r="AV176" s="1754"/>
      <c r="AW176" s="1754"/>
      <c r="AX176" s="2431"/>
      <c r="AY176" s="2431"/>
      <c r="AZ176" s="2431"/>
      <c r="BA176" s="2431"/>
      <c r="BB176" s="2431"/>
      <c r="BC176" s="2431"/>
      <c r="BD176" s="2431"/>
      <c r="BE176" s="1219"/>
    </row>
    <row r="177" spans="1:57" ht="13.5" hidden="1" customHeight="1">
      <c r="B177" s="1301"/>
      <c r="C177" s="1254"/>
      <c r="D177" s="1149"/>
      <c r="E177" s="1224"/>
      <c r="F177" s="1224"/>
      <c r="G177" s="1224"/>
      <c r="H177" s="1224"/>
      <c r="I177" s="1224">
        <f t="shared" si="45"/>
        <v>0</v>
      </c>
      <c r="J177" s="1225"/>
      <c r="K177" s="1225"/>
      <c r="L177" s="1225"/>
      <c r="M177" s="1225"/>
      <c r="N177" s="1225">
        <f t="shared" si="46"/>
        <v>0</v>
      </c>
      <c r="O177" s="1225"/>
      <c r="P177" s="1766"/>
      <c r="Q177" s="1226"/>
      <c r="R177" s="1226"/>
      <c r="S177" s="1226"/>
      <c r="T177" s="1226"/>
      <c r="U177" s="1226"/>
      <c r="V177" s="1226">
        <f t="shared" si="47"/>
        <v>0</v>
      </c>
      <c r="W177" s="1227"/>
      <c r="X177" s="1227"/>
      <c r="Y177" s="1228"/>
      <c r="Z177" s="1228"/>
      <c r="AA177" s="1228"/>
      <c r="AB177" s="1228"/>
      <c r="AC177" s="1228">
        <f t="shared" si="48"/>
        <v>0</v>
      </c>
      <c r="AD177" s="1229"/>
      <c r="AE177" s="1229"/>
      <c r="AF177" s="1229"/>
      <c r="AG177" s="1229"/>
      <c r="AH177" s="1229">
        <f t="shared" si="49"/>
        <v>0</v>
      </c>
      <c r="AI177" s="1228"/>
      <c r="AJ177" s="1228"/>
      <c r="AK177" s="1228"/>
      <c r="AL177" s="1228"/>
      <c r="AM177" s="1228"/>
      <c r="AN177" s="1228"/>
      <c r="AO177" s="1228"/>
      <c r="AP177" s="1228">
        <f t="shared" si="50"/>
        <v>0</v>
      </c>
      <c r="AQ177" s="1754"/>
      <c r="AR177" s="1754"/>
      <c r="AS177" s="1754"/>
      <c r="AT177" s="1754"/>
      <c r="AU177" s="1754"/>
      <c r="AV177" s="1754"/>
      <c r="AW177" s="1754"/>
      <c r="AX177" s="2431"/>
      <c r="AY177" s="2431"/>
      <c r="AZ177" s="2431"/>
      <c r="BA177" s="2431"/>
      <c r="BB177" s="2431"/>
      <c r="BC177" s="2431"/>
      <c r="BD177" s="2431"/>
      <c r="BE177" s="1219"/>
    </row>
    <row r="178" spans="1:57" ht="13.5" hidden="1" customHeight="1">
      <c r="B178" s="1301"/>
      <c r="C178" s="1254"/>
      <c r="D178" s="1149"/>
      <c r="E178" s="1224"/>
      <c r="F178" s="1224"/>
      <c r="G178" s="1224"/>
      <c r="H178" s="1224"/>
      <c r="I178" s="1224">
        <f t="shared" si="45"/>
        <v>0</v>
      </c>
      <c r="J178" s="1225"/>
      <c r="K178" s="1225"/>
      <c r="L178" s="1225"/>
      <c r="M178" s="1225"/>
      <c r="N178" s="1225">
        <f t="shared" si="46"/>
        <v>0</v>
      </c>
      <c r="O178" s="1225"/>
      <c r="P178" s="1766"/>
      <c r="Q178" s="1226"/>
      <c r="R178" s="1226"/>
      <c r="S178" s="1226"/>
      <c r="T178" s="1226"/>
      <c r="U178" s="1226"/>
      <c r="V178" s="1226">
        <f t="shared" si="47"/>
        <v>0</v>
      </c>
      <c r="W178" s="1227"/>
      <c r="X178" s="1227"/>
      <c r="Y178" s="1228"/>
      <c r="Z178" s="1228"/>
      <c r="AA178" s="1228"/>
      <c r="AB178" s="1228"/>
      <c r="AC178" s="1228">
        <f t="shared" si="48"/>
        <v>0</v>
      </c>
      <c r="AD178" s="1229"/>
      <c r="AE178" s="1229"/>
      <c r="AF178" s="1229"/>
      <c r="AG178" s="1229"/>
      <c r="AH178" s="1229">
        <f t="shared" si="49"/>
        <v>0</v>
      </c>
      <c r="AI178" s="1228"/>
      <c r="AJ178" s="1228"/>
      <c r="AK178" s="1228"/>
      <c r="AL178" s="1228"/>
      <c r="AM178" s="1228"/>
      <c r="AN178" s="1228"/>
      <c r="AO178" s="1228"/>
      <c r="AP178" s="1228">
        <f t="shared" si="50"/>
        <v>0</v>
      </c>
      <c r="AQ178" s="1754"/>
      <c r="AR178" s="1754"/>
      <c r="AS178" s="1754"/>
      <c r="AT178" s="1754"/>
      <c r="AU178" s="1754"/>
      <c r="AV178" s="1754"/>
      <c r="AW178" s="1754"/>
      <c r="AX178" s="2431"/>
      <c r="AY178" s="2431"/>
      <c r="AZ178" s="2431"/>
      <c r="BA178" s="2431"/>
      <c r="BB178" s="2431"/>
      <c r="BC178" s="2431"/>
      <c r="BD178" s="2431"/>
      <c r="BE178" s="1219"/>
    </row>
    <row r="179" spans="1:57" ht="13.5" hidden="1" customHeight="1">
      <c r="A179" s="1113" t="s">
        <v>1234</v>
      </c>
      <c r="B179" s="1299"/>
      <c r="C179" s="1222"/>
      <c r="D179" s="1149"/>
      <c r="E179" s="1224">
        <v>0</v>
      </c>
      <c r="F179" s="1224">
        <v>0</v>
      </c>
      <c r="G179" s="1224">
        <v>0</v>
      </c>
      <c r="H179" s="1224">
        <v>0</v>
      </c>
      <c r="I179" s="1224">
        <f t="shared" si="45"/>
        <v>0</v>
      </c>
      <c r="J179" s="1225"/>
      <c r="K179" s="1225"/>
      <c r="L179" s="1225"/>
      <c r="M179" s="1225"/>
      <c r="N179" s="1225">
        <f t="shared" si="46"/>
        <v>0</v>
      </c>
      <c r="O179" s="1225"/>
      <c r="P179" s="1766">
        <f>E179+J179</f>
        <v>0</v>
      </c>
      <c r="Q179" s="1226"/>
      <c r="R179" s="1226">
        <f t="shared" ref="R179:R180" si="58">F179+K179</f>
        <v>0</v>
      </c>
      <c r="S179" s="1226"/>
      <c r="T179" s="1226">
        <f>G179+L179</f>
        <v>0</v>
      </c>
      <c r="U179" s="1226">
        <f>H179+M179</f>
        <v>0</v>
      </c>
      <c r="V179" s="1226">
        <f t="shared" si="47"/>
        <v>0</v>
      </c>
      <c r="W179" s="1227"/>
      <c r="X179" s="1227"/>
      <c r="Y179" s="1228">
        <v>0</v>
      </c>
      <c r="Z179" s="1228">
        <v>0</v>
      </c>
      <c r="AA179" s="1228">
        <v>0</v>
      </c>
      <c r="AB179" s="1228">
        <v>0</v>
      </c>
      <c r="AC179" s="1228">
        <f t="shared" si="48"/>
        <v>0</v>
      </c>
      <c r="AD179" s="1229"/>
      <c r="AE179" s="1229"/>
      <c r="AF179" s="1229"/>
      <c r="AG179" s="1229"/>
      <c r="AH179" s="1229">
        <f t="shared" si="49"/>
        <v>0</v>
      </c>
      <c r="AI179" s="1228">
        <f>Y179+AD179</f>
        <v>0</v>
      </c>
      <c r="AJ179" s="1228"/>
      <c r="AK179" s="1228"/>
      <c r="AL179" s="1228">
        <f t="shared" ref="AL179:AL180" si="59">Z179+AE179</f>
        <v>0</v>
      </c>
      <c r="AM179" s="1228"/>
      <c r="AN179" s="1228">
        <f>AA179+AF179</f>
        <v>0</v>
      </c>
      <c r="AO179" s="1228">
        <f>AB179+AG179</f>
        <v>0</v>
      </c>
      <c r="AP179" s="1228">
        <f t="shared" si="50"/>
        <v>0</v>
      </c>
      <c r="AQ179" s="1754"/>
      <c r="AR179" s="1754"/>
      <c r="AS179" s="1754"/>
      <c r="AT179" s="1754"/>
      <c r="AU179" s="1754"/>
      <c r="AV179" s="1754"/>
      <c r="AW179" s="1754"/>
      <c r="AX179" s="2431"/>
      <c r="AY179" s="2431"/>
      <c r="AZ179" s="2431"/>
      <c r="BA179" s="2431"/>
      <c r="BB179" s="2431"/>
      <c r="BC179" s="2431"/>
      <c r="BD179" s="2431"/>
      <c r="BE179" s="1219"/>
    </row>
    <row r="180" spans="1:57" ht="13.5" hidden="1" customHeight="1">
      <c r="A180" s="1097" t="s">
        <v>1223</v>
      </c>
      <c r="B180" s="1301"/>
      <c r="C180" s="1254"/>
      <c r="D180" s="1149"/>
      <c r="E180" s="1224">
        <v>0</v>
      </c>
      <c r="F180" s="1224">
        <v>0</v>
      </c>
      <c r="G180" s="1224">
        <v>0</v>
      </c>
      <c r="H180" s="1224">
        <v>0</v>
      </c>
      <c r="I180" s="1224">
        <f t="shared" si="45"/>
        <v>0</v>
      </c>
      <c r="J180" s="1225"/>
      <c r="K180" s="1225"/>
      <c r="L180" s="1225"/>
      <c r="M180" s="1225"/>
      <c r="N180" s="1225">
        <f t="shared" si="46"/>
        <v>0</v>
      </c>
      <c r="O180" s="1225"/>
      <c r="P180" s="1766">
        <f>E180+J180</f>
        <v>0</v>
      </c>
      <c r="Q180" s="1226"/>
      <c r="R180" s="1226">
        <f t="shared" si="58"/>
        <v>0</v>
      </c>
      <c r="S180" s="1226"/>
      <c r="T180" s="1226">
        <f>G180+L180</f>
        <v>0</v>
      </c>
      <c r="U180" s="1226">
        <f>H180+M180</f>
        <v>0</v>
      </c>
      <c r="V180" s="1226">
        <f t="shared" si="47"/>
        <v>0</v>
      </c>
      <c r="W180" s="1227"/>
      <c r="X180" s="1227"/>
      <c r="Y180" s="1228">
        <v>0</v>
      </c>
      <c r="Z180" s="1228">
        <v>0</v>
      </c>
      <c r="AA180" s="1228">
        <v>0</v>
      </c>
      <c r="AB180" s="1228">
        <v>0</v>
      </c>
      <c r="AC180" s="1228">
        <f t="shared" si="48"/>
        <v>0</v>
      </c>
      <c r="AD180" s="1229"/>
      <c r="AE180" s="1229"/>
      <c r="AF180" s="1229"/>
      <c r="AG180" s="1229"/>
      <c r="AH180" s="1229">
        <f t="shared" si="49"/>
        <v>0</v>
      </c>
      <c r="AI180" s="1228">
        <f>Y180+AD180</f>
        <v>0</v>
      </c>
      <c r="AJ180" s="1228"/>
      <c r="AK180" s="1228"/>
      <c r="AL180" s="1228">
        <f t="shared" si="59"/>
        <v>0</v>
      </c>
      <c r="AM180" s="1228"/>
      <c r="AN180" s="1228">
        <f>AA180+AF180</f>
        <v>0</v>
      </c>
      <c r="AO180" s="1228">
        <f>AB180+AG180</f>
        <v>0</v>
      </c>
      <c r="AP180" s="1228">
        <f t="shared" si="50"/>
        <v>0</v>
      </c>
      <c r="AQ180" s="1754"/>
      <c r="AR180" s="1754"/>
      <c r="AS180" s="1754"/>
      <c r="AT180" s="1754"/>
      <c r="AU180" s="1754"/>
      <c r="AV180" s="1754"/>
      <c r="AW180" s="1754"/>
      <c r="AX180" s="2431"/>
      <c r="AY180" s="2431"/>
      <c r="AZ180" s="2431"/>
      <c r="BA180" s="2431"/>
      <c r="BB180" s="2431"/>
      <c r="BC180" s="2431"/>
      <c r="BD180" s="2431"/>
      <c r="BE180" s="1219"/>
    </row>
    <row r="181" spans="1:57" ht="14.25" hidden="1">
      <c r="B181" s="1357" t="s">
        <v>1094</v>
      </c>
      <c r="C181" s="1360" t="s">
        <v>1098</v>
      </c>
      <c r="D181" s="1363"/>
      <c r="E181" s="1363">
        <v>0</v>
      </c>
      <c r="F181" s="1363">
        <v>0</v>
      </c>
      <c r="G181" s="1363">
        <v>0</v>
      </c>
      <c r="H181" s="1363">
        <v>0</v>
      </c>
      <c r="I181" s="1363">
        <f t="shared" si="45"/>
        <v>0</v>
      </c>
      <c r="J181" s="1363">
        <f>SUM(J182:J201)</f>
        <v>0</v>
      </c>
      <c r="K181" s="1363">
        <f>SUM(K182:K201)</f>
        <v>0</v>
      </c>
      <c r="L181" s="1363">
        <f>SUM(L182:L201)</f>
        <v>0</v>
      </c>
      <c r="M181" s="1363">
        <f>SUM(M182:M201)</f>
        <v>0</v>
      </c>
      <c r="N181" s="1363">
        <f t="shared" si="46"/>
        <v>0</v>
      </c>
      <c r="O181" s="1363"/>
      <c r="P181" s="1768">
        <f>SUM(P182:P201)</f>
        <v>0</v>
      </c>
      <c r="Q181" s="1363"/>
      <c r="R181" s="1363">
        <f>SUM(R182:R201)</f>
        <v>0</v>
      </c>
      <c r="S181" s="1363"/>
      <c r="T181" s="1363">
        <f>SUM(T182:T201)</f>
        <v>0</v>
      </c>
      <c r="U181" s="1363">
        <f>SUM(U182:U201)</f>
        <v>0</v>
      </c>
      <c r="V181" s="1363">
        <f t="shared" si="47"/>
        <v>0</v>
      </c>
      <c r="W181" s="1364"/>
      <c r="X181" s="1364"/>
      <c r="Y181" s="1363">
        <v>0</v>
      </c>
      <c r="Z181" s="1363">
        <v>0</v>
      </c>
      <c r="AA181" s="1363">
        <v>0</v>
      </c>
      <c r="AB181" s="1363">
        <v>0</v>
      </c>
      <c r="AC181" s="1363">
        <f t="shared" si="48"/>
        <v>0</v>
      </c>
      <c r="AD181" s="1363">
        <f>SUM(AD182:AD201)</f>
        <v>0</v>
      </c>
      <c r="AE181" s="1363">
        <f>SUM(AE182:AE201)</f>
        <v>0</v>
      </c>
      <c r="AF181" s="1363">
        <f>SUM(AF182:AF201)</f>
        <v>0</v>
      </c>
      <c r="AG181" s="1363">
        <f>SUM(AG182:AG201)</f>
        <v>0</v>
      </c>
      <c r="AH181" s="1363">
        <f t="shared" si="49"/>
        <v>0</v>
      </c>
      <c r="AI181" s="1363">
        <f>SUM(AI182:AI201)</f>
        <v>0</v>
      </c>
      <c r="AJ181" s="1363"/>
      <c r="AK181" s="1363"/>
      <c r="AL181" s="1363">
        <f>SUM(AL182:AL201)</f>
        <v>0</v>
      </c>
      <c r="AM181" s="1363"/>
      <c r="AN181" s="1363">
        <f>SUM(AN182:AN201)</f>
        <v>0</v>
      </c>
      <c r="AO181" s="1363">
        <f>SUM(AO182:AO201)</f>
        <v>0</v>
      </c>
      <c r="AP181" s="1363">
        <f t="shared" si="50"/>
        <v>0</v>
      </c>
      <c r="AQ181" s="1756"/>
      <c r="AR181" s="1756"/>
      <c r="AS181" s="1756"/>
      <c r="AT181" s="1756"/>
      <c r="AU181" s="1756"/>
      <c r="AV181" s="1756"/>
      <c r="AW181" s="1756"/>
      <c r="AX181" s="2433"/>
      <c r="AY181" s="2433"/>
      <c r="AZ181" s="2433"/>
      <c r="BA181" s="2433"/>
      <c r="BB181" s="2433"/>
      <c r="BC181" s="2433"/>
      <c r="BD181" s="2433"/>
      <c r="BE181" s="1361"/>
    </row>
    <row r="182" spans="1:57" ht="48" hidden="1" customHeight="1">
      <c r="A182" s="1113" t="s">
        <v>1223</v>
      </c>
      <c r="B182" s="1299"/>
      <c r="C182" s="1222" t="s">
        <v>1281</v>
      </c>
      <c r="D182" s="1149"/>
      <c r="E182" s="1224">
        <v>0</v>
      </c>
      <c r="F182" s="1224">
        <v>0</v>
      </c>
      <c r="G182" s="1224">
        <v>0</v>
      </c>
      <c r="H182" s="1224">
        <v>0</v>
      </c>
      <c r="I182" s="1224">
        <f t="shared" si="45"/>
        <v>0</v>
      </c>
      <c r="J182" s="1225"/>
      <c r="K182" s="1225"/>
      <c r="L182" s="1225"/>
      <c r="M182" s="1225"/>
      <c r="N182" s="1225">
        <f t="shared" si="46"/>
        <v>0</v>
      </c>
      <c r="O182" s="1225"/>
      <c r="P182" s="1769">
        <f t="shared" ref="P182:P189" si="60">E182+J182</f>
        <v>0</v>
      </c>
      <c r="Q182" s="1238"/>
      <c r="R182" s="1226">
        <f t="shared" ref="R182:R189" si="61">F182+K182</f>
        <v>0</v>
      </c>
      <c r="S182" s="1226"/>
      <c r="T182" s="1226">
        <f t="shared" ref="T182:U189" si="62">G182+L182</f>
        <v>0</v>
      </c>
      <c r="U182" s="1226">
        <f t="shared" si="62"/>
        <v>0</v>
      </c>
      <c r="V182" s="1226">
        <f t="shared" si="47"/>
        <v>0</v>
      </c>
      <c r="W182" s="1227"/>
      <c r="X182" s="1227"/>
      <c r="Y182" s="1244">
        <v>0</v>
      </c>
      <c r="Z182" s="1228">
        <v>0</v>
      </c>
      <c r="AA182" s="1228">
        <v>0</v>
      </c>
      <c r="AB182" s="1228">
        <v>0</v>
      </c>
      <c r="AC182" s="1228">
        <f t="shared" si="48"/>
        <v>0</v>
      </c>
      <c r="AD182" s="1229"/>
      <c r="AE182" s="1229"/>
      <c r="AF182" s="1229"/>
      <c r="AG182" s="1229"/>
      <c r="AH182" s="1229">
        <f t="shared" si="49"/>
        <v>0</v>
      </c>
      <c r="AI182" s="1244">
        <f t="shared" ref="AI182:AI189" si="63">Y182+AD182</f>
        <v>0</v>
      </c>
      <c r="AJ182" s="1244"/>
      <c r="AK182" s="1244"/>
      <c r="AL182" s="1228">
        <f t="shared" ref="AL182:AL189" si="64">Z182+AE182</f>
        <v>0</v>
      </c>
      <c r="AM182" s="1228"/>
      <c r="AN182" s="1228">
        <f t="shared" ref="AN182:AO189" si="65">AA182+AF182</f>
        <v>0</v>
      </c>
      <c r="AO182" s="1228">
        <f t="shared" si="65"/>
        <v>0</v>
      </c>
      <c r="AP182" s="1228">
        <f t="shared" si="50"/>
        <v>0</v>
      </c>
      <c r="AQ182" s="1754"/>
      <c r="AR182" s="1754"/>
      <c r="AS182" s="1754"/>
      <c r="AT182" s="1754"/>
      <c r="AU182" s="1754"/>
      <c r="AV182" s="1754"/>
      <c r="AW182" s="1754"/>
      <c r="AX182" s="2431"/>
      <c r="AY182" s="2431"/>
      <c r="AZ182" s="2431"/>
      <c r="BA182" s="2431"/>
      <c r="BB182" s="2431"/>
      <c r="BC182" s="2431"/>
      <c r="BD182" s="2431"/>
      <c r="BE182" s="1219"/>
    </row>
    <row r="183" spans="1:57" ht="24" hidden="1" customHeight="1">
      <c r="A183" s="1113" t="s">
        <v>1223</v>
      </c>
      <c r="B183" s="1299"/>
      <c r="C183" s="1222" t="s">
        <v>1280</v>
      </c>
      <c r="D183" s="1149"/>
      <c r="E183" s="1224">
        <v>0</v>
      </c>
      <c r="F183" s="1224">
        <v>0</v>
      </c>
      <c r="G183" s="1224">
        <v>0</v>
      </c>
      <c r="H183" s="1224">
        <v>0</v>
      </c>
      <c r="I183" s="1224">
        <f t="shared" si="45"/>
        <v>0</v>
      </c>
      <c r="J183" s="1225"/>
      <c r="K183" s="1225"/>
      <c r="L183" s="1225"/>
      <c r="M183" s="1225"/>
      <c r="N183" s="1225">
        <f t="shared" si="46"/>
        <v>0</v>
      </c>
      <c r="O183" s="1225"/>
      <c r="P183" s="1766">
        <f t="shared" si="60"/>
        <v>0</v>
      </c>
      <c r="Q183" s="1226"/>
      <c r="R183" s="1226">
        <f t="shared" si="61"/>
        <v>0</v>
      </c>
      <c r="S183" s="1226"/>
      <c r="T183" s="1226">
        <f t="shared" si="62"/>
        <v>0</v>
      </c>
      <c r="U183" s="1226">
        <f t="shared" si="62"/>
        <v>0</v>
      </c>
      <c r="V183" s="1226">
        <f t="shared" si="47"/>
        <v>0</v>
      </c>
      <c r="W183" s="1227"/>
      <c r="X183" s="1227"/>
      <c r="Y183" s="1228">
        <v>0</v>
      </c>
      <c r="Z183" s="1228">
        <v>0</v>
      </c>
      <c r="AA183" s="1228">
        <v>0</v>
      </c>
      <c r="AB183" s="1228">
        <v>0</v>
      </c>
      <c r="AC183" s="1228">
        <f t="shared" si="48"/>
        <v>0</v>
      </c>
      <c r="AD183" s="1229"/>
      <c r="AE183" s="1229"/>
      <c r="AF183" s="1229"/>
      <c r="AG183" s="1229"/>
      <c r="AH183" s="1229">
        <f t="shared" si="49"/>
        <v>0</v>
      </c>
      <c r="AI183" s="1228">
        <f t="shared" si="63"/>
        <v>0</v>
      </c>
      <c r="AJ183" s="1228"/>
      <c r="AK183" s="1228"/>
      <c r="AL183" s="1228">
        <f t="shared" si="64"/>
        <v>0</v>
      </c>
      <c r="AM183" s="1228"/>
      <c r="AN183" s="1228">
        <f t="shared" si="65"/>
        <v>0</v>
      </c>
      <c r="AO183" s="1228">
        <f t="shared" si="65"/>
        <v>0</v>
      </c>
      <c r="AP183" s="1228">
        <f t="shared" si="50"/>
        <v>0</v>
      </c>
      <c r="AQ183" s="1754"/>
      <c r="AR183" s="1754"/>
      <c r="AS183" s="1754"/>
      <c r="AT183" s="1754"/>
      <c r="AU183" s="1754"/>
      <c r="AV183" s="1754"/>
      <c r="AW183" s="1754"/>
      <c r="AX183" s="2431"/>
      <c r="AY183" s="2431"/>
      <c r="AZ183" s="2431"/>
      <c r="BA183" s="2431"/>
      <c r="BB183" s="2431"/>
      <c r="BC183" s="2431"/>
      <c r="BD183" s="2431"/>
      <c r="BE183" s="1219"/>
    </row>
    <row r="184" spans="1:57" ht="24" hidden="1" customHeight="1">
      <c r="B184" s="1299"/>
      <c r="C184" s="1222" t="s">
        <v>1279</v>
      </c>
      <c r="D184" s="1149"/>
      <c r="E184" s="1224">
        <v>0</v>
      </c>
      <c r="F184" s="1224">
        <v>0</v>
      </c>
      <c r="G184" s="1224">
        <v>0</v>
      </c>
      <c r="H184" s="1224">
        <v>0</v>
      </c>
      <c r="I184" s="1224">
        <f t="shared" si="45"/>
        <v>0</v>
      </c>
      <c r="J184" s="1225"/>
      <c r="K184" s="1225"/>
      <c r="L184" s="1225"/>
      <c r="M184" s="1225"/>
      <c r="N184" s="1225">
        <f t="shared" si="46"/>
        <v>0</v>
      </c>
      <c r="O184" s="1225"/>
      <c r="P184" s="1766">
        <f t="shared" si="60"/>
        <v>0</v>
      </c>
      <c r="Q184" s="1226"/>
      <c r="R184" s="1226">
        <f t="shared" si="61"/>
        <v>0</v>
      </c>
      <c r="S184" s="1226"/>
      <c r="T184" s="1226">
        <f t="shared" si="62"/>
        <v>0</v>
      </c>
      <c r="U184" s="1226">
        <f t="shared" si="62"/>
        <v>0</v>
      </c>
      <c r="V184" s="1226">
        <f t="shared" si="47"/>
        <v>0</v>
      </c>
      <c r="W184" s="1227"/>
      <c r="X184" s="1227"/>
      <c r="Y184" s="1228">
        <v>0</v>
      </c>
      <c r="Z184" s="1228">
        <v>0</v>
      </c>
      <c r="AA184" s="1228">
        <v>0</v>
      </c>
      <c r="AB184" s="1228">
        <v>0</v>
      </c>
      <c r="AC184" s="1228">
        <f t="shared" si="48"/>
        <v>0</v>
      </c>
      <c r="AD184" s="1229"/>
      <c r="AE184" s="1229"/>
      <c r="AF184" s="1229"/>
      <c r="AG184" s="1229"/>
      <c r="AH184" s="1229">
        <f t="shared" si="49"/>
        <v>0</v>
      </c>
      <c r="AI184" s="1228">
        <f t="shared" si="63"/>
        <v>0</v>
      </c>
      <c r="AJ184" s="1228"/>
      <c r="AK184" s="1228"/>
      <c r="AL184" s="1228">
        <f t="shared" si="64"/>
        <v>0</v>
      </c>
      <c r="AM184" s="1228"/>
      <c r="AN184" s="1228">
        <f t="shared" si="65"/>
        <v>0</v>
      </c>
      <c r="AO184" s="1228">
        <f t="shared" si="65"/>
        <v>0</v>
      </c>
      <c r="AP184" s="1228">
        <f t="shared" si="50"/>
        <v>0</v>
      </c>
      <c r="AQ184" s="1754"/>
      <c r="AR184" s="1754"/>
      <c r="AS184" s="1754"/>
      <c r="AT184" s="1754"/>
      <c r="AU184" s="1754"/>
      <c r="AV184" s="1754"/>
      <c r="AW184" s="1754"/>
      <c r="AX184" s="2431"/>
      <c r="AY184" s="2431"/>
      <c r="AZ184" s="2431"/>
      <c r="BA184" s="2431"/>
      <c r="BB184" s="2431"/>
      <c r="BC184" s="2431"/>
      <c r="BD184" s="2431"/>
      <c r="BE184" s="1219"/>
    </row>
    <row r="185" spans="1:57" ht="13.5" hidden="1" customHeight="1">
      <c r="B185" s="1299"/>
      <c r="C185" s="1222" t="s">
        <v>1020</v>
      </c>
      <c r="D185" s="1149"/>
      <c r="E185" s="1224">
        <v>0</v>
      </c>
      <c r="F185" s="1224">
        <v>0</v>
      </c>
      <c r="G185" s="1224">
        <v>0</v>
      </c>
      <c r="H185" s="1224">
        <v>0</v>
      </c>
      <c r="I185" s="1224">
        <f t="shared" si="45"/>
        <v>0</v>
      </c>
      <c r="J185" s="1225"/>
      <c r="K185" s="1225"/>
      <c r="L185" s="1225"/>
      <c r="M185" s="1225"/>
      <c r="N185" s="1225">
        <f t="shared" si="46"/>
        <v>0</v>
      </c>
      <c r="O185" s="1225"/>
      <c r="P185" s="1766">
        <f t="shared" si="60"/>
        <v>0</v>
      </c>
      <c r="Q185" s="1226"/>
      <c r="R185" s="1226">
        <f t="shared" si="61"/>
        <v>0</v>
      </c>
      <c r="S185" s="1226"/>
      <c r="T185" s="1226">
        <f t="shared" si="62"/>
        <v>0</v>
      </c>
      <c r="U185" s="1226">
        <f t="shared" si="62"/>
        <v>0</v>
      </c>
      <c r="V185" s="1226">
        <f t="shared" si="47"/>
        <v>0</v>
      </c>
      <c r="W185" s="1227"/>
      <c r="X185" s="1227"/>
      <c r="Y185" s="1228">
        <v>0</v>
      </c>
      <c r="Z185" s="1228">
        <v>0</v>
      </c>
      <c r="AA185" s="1228">
        <v>0</v>
      </c>
      <c r="AB185" s="1228">
        <v>0</v>
      </c>
      <c r="AC185" s="1228">
        <f t="shared" si="48"/>
        <v>0</v>
      </c>
      <c r="AD185" s="1229"/>
      <c r="AE185" s="1229"/>
      <c r="AF185" s="1229"/>
      <c r="AG185" s="1229"/>
      <c r="AH185" s="1229">
        <f t="shared" si="49"/>
        <v>0</v>
      </c>
      <c r="AI185" s="1228">
        <f t="shared" si="63"/>
        <v>0</v>
      </c>
      <c r="AJ185" s="1228"/>
      <c r="AK185" s="1228"/>
      <c r="AL185" s="1228">
        <f t="shared" si="64"/>
        <v>0</v>
      </c>
      <c r="AM185" s="1228"/>
      <c r="AN185" s="1228">
        <f t="shared" si="65"/>
        <v>0</v>
      </c>
      <c r="AO185" s="1228">
        <f t="shared" si="65"/>
        <v>0</v>
      </c>
      <c r="AP185" s="1228">
        <f t="shared" si="50"/>
        <v>0</v>
      </c>
      <c r="AQ185" s="1754"/>
      <c r="AR185" s="1754"/>
      <c r="AS185" s="1754"/>
      <c r="AT185" s="1754"/>
      <c r="AU185" s="1754"/>
      <c r="AV185" s="1754"/>
      <c r="AW185" s="1754"/>
      <c r="AX185" s="2431"/>
      <c r="AY185" s="2431"/>
      <c r="AZ185" s="2431"/>
      <c r="BA185" s="2431"/>
      <c r="BB185" s="2431"/>
      <c r="BC185" s="2431"/>
      <c r="BD185" s="2431"/>
      <c r="BE185" s="1219"/>
    </row>
    <row r="186" spans="1:57" ht="41.25" hidden="1" customHeight="1">
      <c r="B186" s="1299" t="s">
        <v>1083</v>
      </c>
      <c r="C186" s="1222" t="s">
        <v>1278</v>
      </c>
      <c r="D186" s="1149"/>
      <c r="E186" s="1224">
        <v>0</v>
      </c>
      <c r="F186" s="1224">
        <v>0</v>
      </c>
      <c r="G186" s="1224">
        <v>0</v>
      </c>
      <c r="H186" s="1224">
        <v>0</v>
      </c>
      <c r="I186" s="1224">
        <f t="shared" si="45"/>
        <v>0</v>
      </c>
      <c r="J186" s="1295"/>
      <c r="K186" s="1295"/>
      <c r="L186" s="1295"/>
      <c r="M186" s="1225"/>
      <c r="N186" s="1225">
        <f t="shared" si="46"/>
        <v>0</v>
      </c>
      <c r="O186" s="1225"/>
      <c r="P186" s="1766">
        <f t="shared" si="60"/>
        <v>0</v>
      </c>
      <c r="Q186" s="1226"/>
      <c r="R186" s="1226">
        <f t="shared" si="61"/>
        <v>0</v>
      </c>
      <c r="S186" s="1226"/>
      <c r="T186" s="1226">
        <f t="shared" si="62"/>
        <v>0</v>
      </c>
      <c r="U186" s="1226">
        <f t="shared" si="62"/>
        <v>0</v>
      </c>
      <c r="V186" s="1226">
        <f t="shared" si="47"/>
        <v>0</v>
      </c>
      <c r="W186" s="1227"/>
      <c r="X186" s="1227"/>
      <c r="Y186" s="1228">
        <v>0</v>
      </c>
      <c r="Z186" s="1228">
        <v>0</v>
      </c>
      <c r="AA186" s="1228">
        <v>0</v>
      </c>
      <c r="AB186" s="1228">
        <v>0</v>
      </c>
      <c r="AC186" s="1228">
        <f t="shared" si="48"/>
        <v>0</v>
      </c>
      <c r="AD186" s="1229"/>
      <c r="AE186" s="1229"/>
      <c r="AF186" s="1229"/>
      <c r="AG186" s="1229"/>
      <c r="AH186" s="1229">
        <f t="shared" si="49"/>
        <v>0</v>
      </c>
      <c r="AI186" s="1228">
        <f t="shared" si="63"/>
        <v>0</v>
      </c>
      <c r="AJ186" s="1228"/>
      <c r="AK186" s="1228"/>
      <c r="AL186" s="1228">
        <f t="shared" si="64"/>
        <v>0</v>
      </c>
      <c r="AM186" s="1228"/>
      <c r="AN186" s="1241">
        <f t="shared" si="65"/>
        <v>0</v>
      </c>
      <c r="AO186" s="1241">
        <f t="shared" si="65"/>
        <v>0</v>
      </c>
      <c r="AP186" s="1241">
        <f t="shared" si="50"/>
        <v>0</v>
      </c>
      <c r="AQ186" s="1753"/>
      <c r="AR186" s="1753"/>
      <c r="AS186" s="1753"/>
      <c r="AT186" s="1753"/>
      <c r="AU186" s="1753"/>
      <c r="AV186" s="1753"/>
      <c r="AW186" s="1753"/>
      <c r="AX186" s="2430"/>
      <c r="AY186" s="2430"/>
      <c r="AZ186" s="2430"/>
      <c r="BA186" s="2430"/>
      <c r="BB186" s="2430"/>
      <c r="BC186" s="2430"/>
      <c r="BD186" s="2430"/>
      <c r="BE186" s="1219"/>
    </row>
    <row r="187" spans="1:57" ht="32.25" hidden="1" customHeight="1">
      <c r="A187" s="1123">
        <v>5</v>
      </c>
      <c r="B187" s="1299" t="s">
        <v>1096</v>
      </c>
      <c r="C187" s="1222" t="s">
        <v>723</v>
      </c>
      <c r="D187" s="1149"/>
      <c r="E187" s="1224">
        <v>0</v>
      </c>
      <c r="F187" s="1224">
        <v>0</v>
      </c>
      <c r="G187" s="1224">
        <v>0</v>
      </c>
      <c r="H187" s="1224">
        <v>0</v>
      </c>
      <c r="I187" s="1224">
        <f t="shared" si="45"/>
        <v>0</v>
      </c>
      <c r="J187" s="1225">
        <f>1-1</f>
        <v>0</v>
      </c>
      <c r="K187" s="1225">
        <f>18000-18000</f>
        <v>0</v>
      </c>
      <c r="L187" s="1225"/>
      <c r="M187" s="1225"/>
      <c r="N187" s="1225">
        <f t="shared" si="46"/>
        <v>0</v>
      </c>
      <c r="O187" s="1225"/>
      <c r="P187" s="1766">
        <f t="shared" si="60"/>
        <v>0</v>
      </c>
      <c r="Q187" s="1226"/>
      <c r="R187" s="1226">
        <f t="shared" si="61"/>
        <v>0</v>
      </c>
      <c r="S187" s="1226"/>
      <c r="T187" s="1226">
        <f t="shared" si="62"/>
        <v>0</v>
      </c>
      <c r="U187" s="1226">
        <f t="shared" si="62"/>
        <v>0</v>
      </c>
      <c r="V187" s="1226">
        <f t="shared" si="47"/>
        <v>0</v>
      </c>
      <c r="W187" s="1227"/>
      <c r="X187" s="1227"/>
      <c r="Y187" s="1228">
        <v>0</v>
      </c>
      <c r="Z187" s="1228">
        <v>0</v>
      </c>
      <c r="AA187" s="1228">
        <v>0</v>
      </c>
      <c r="AB187" s="1228">
        <v>0</v>
      </c>
      <c r="AC187" s="1228">
        <f t="shared" si="48"/>
        <v>0</v>
      </c>
      <c r="AD187" s="1229">
        <f>1-1</f>
        <v>0</v>
      </c>
      <c r="AE187" s="1229">
        <f>18000-18000</f>
        <v>0</v>
      </c>
      <c r="AF187" s="1229"/>
      <c r="AG187" s="1229"/>
      <c r="AH187" s="1229">
        <f t="shared" si="49"/>
        <v>0</v>
      </c>
      <c r="AI187" s="1228">
        <f t="shared" si="63"/>
        <v>0</v>
      </c>
      <c r="AJ187" s="1228"/>
      <c r="AK187" s="1228"/>
      <c r="AL187" s="1228">
        <f t="shared" si="64"/>
        <v>0</v>
      </c>
      <c r="AM187" s="1228"/>
      <c r="AN187" s="1228">
        <f t="shared" si="65"/>
        <v>0</v>
      </c>
      <c r="AO187" s="1228">
        <f t="shared" si="65"/>
        <v>0</v>
      </c>
      <c r="AP187" s="1228">
        <f t="shared" si="50"/>
        <v>0</v>
      </c>
      <c r="AQ187" s="1754"/>
      <c r="AR187" s="1754"/>
      <c r="AS187" s="1754"/>
      <c r="AT187" s="1754"/>
      <c r="AU187" s="1754"/>
      <c r="AV187" s="1754"/>
      <c r="AW187" s="1754"/>
      <c r="AX187" s="2431"/>
      <c r="AY187" s="2431"/>
      <c r="AZ187" s="2431"/>
      <c r="BA187" s="2431"/>
      <c r="BB187" s="2431"/>
      <c r="BC187" s="2431"/>
      <c r="BD187" s="2431"/>
      <c r="BE187" s="1219" t="s">
        <v>204</v>
      </c>
    </row>
    <row r="188" spans="1:57" ht="27.75" hidden="1" customHeight="1">
      <c r="A188" s="1113" t="s">
        <v>1234</v>
      </c>
      <c r="B188" s="1299" t="s">
        <v>1097</v>
      </c>
      <c r="C188" s="1222" t="s">
        <v>1226</v>
      </c>
      <c r="D188" s="1149"/>
      <c r="E188" s="1224">
        <v>0</v>
      </c>
      <c r="F188" s="1224">
        <v>0</v>
      </c>
      <c r="G188" s="1224">
        <v>0</v>
      </c>
      <c r="H188" s="1224">
        <v>0</v>
      </c>
      <c r="I188" s="1224">
        <f t="shared" si="45"/>
        <v>0</v>
      </c>
      <c r="J188" s="1225"/>
      <c r="K188" s="1225"/>
      <c r="L188" s="1225"/>
      <c r="M188" s="1225">
        <f>6420-6420</f>
        <v>0</v>
      </c>
      <c r="N188" s="1225">
        <f t="shared" si="46"/>
        <v>0</v>
      </c>
      <c r="O188" s="1225"/>
      <c r="P188" s="1766">
        <f t="shared" si="60"/>
        <v>0</v>
      </c>
      <c r="Q188" s="1226"/>
      <c r="R188" s="1226">
        <f t="shared" si="61"/>
        <v>0</v>
      </c>
      <c r="S188" s="1226"/>
      <c r="T188" s="1226">
        <f t="shared" si="62"/>
        <v>0</v>
      </c>
      <c r="U188" s="1226">
        <f t="shared" si="62"/>
        <v>0</v>
      </c>
      <c r="V188" s="1226">
        <f t="shared" si="47"/>
        <v>0</v>
      </c>
      <c r="W188" s="1227"/>
      <c r="X188" s="1227"/>
      <c r="Y188" s="1228">
        <v>0</v>
      </c>
      <c r="Z188" s="1228">
        <v>0</v>
      </c>
      <c r="AA188" s="1228">
        <v>0</v>
      </c>
      <c r="AB188" s="1228">
        <v>0</v>
      </c>
      <c r="AC188" s="1228">
        <f t="shared" si="48"/>
        <v>0</v>
      </c>
      <c r="AD188" s="1229"/>
      <c r="AE188" s="1229"/>
      <c r="AF188" s="1229"/>
      <c r="AG188" s="1229">
        <f>6420-6420</f>
        <v>0</v>
      </c>
      <c r="AH188" s="1229">
        <f t="shared" si="49"/>
        <v>0</v>
      </c>
      <c r="AI188" s="1228">
        <f t="shared" si="63"/>
        <v>0</v>
      </c>
      <c r="AJ188" s="1228"/>
      <c r="AK188" s="1228"/>
      <c r="AL188" s="1228">
        <f t="shared" si="64"/>
        <v>0</v>
      </c>
      <c r="AM188" s="1228"/>
      <c r="AN188" s="1228">
        <f t="shared" si="65"/>
        <v>0</v>
      </c>
      <c r="AO188" s="1228">
        <f t="shared" si="65"/>
        <v>0</v>
      </c>
      <c r="AP188" s="1228">
        <f t="shared" si="50"/>
        <v>0</v>
      </c>
      <c r="AQ188" s="1754"/>
      <c r="AR188" s="1754"/>
      <c r="AS188" s="1754"/>
      <c r="AT188" s="1754"/>
      <c r="AU188" s="1754"/>
      <c r="AV188" s="1754"/>
      <c r="AW188" s="1754"/>
      <c r="AX188" s="2431"/>
      <c r="AY188" s="2431"/>
      <c r="AZ188" s="2431"/>
      <c r="BA188" s="2431"/>
      <c r="BB188" s="2431"/>
      <c r="BC188" s="2431"/>
      <c r="BD188" s="2431"/>
      <c r="BE188" s="1219" t="s">
        <v>1013</v>
      </c>
    </row>
    <row r="189" spans="1:57" ht="24" hidden="1" customHeight="1">
      <c r="A189" s="1123">
        <v>6</v>
      </c>
      <c r="B189" s="1299" t="s">
        <v>1277</v>
      </c>
      <c r="C189" s="1222" t="s">
        <v>823</v>
      </c>
      <c r="D189" s="1149"/>
      <c r="E189" s="1224">
        <v>0</v>
      </c>
      <c r="F189" s="1224">
        <v>0</v>
      </c>
      <c r="G189" s="1224">
        <v>0</v>
      </c>
      <c r="H189" s="1224">
        <v>0</v>
      </c>
      <c r="I189" s="1224">
        <f t="shared" si="45"/>
        <v>0</v>
      </c>
      <c r="J189" s="1225"/>
      <c r="K189" s="1225"/>
      <c r="L189" s="1225"/>
      <c r="M189" s="1225"/>
      <c r="N189" s="1225">
        <f t="shared" si="46"/>
        <v>0</v>
      </c>
      <c r="O189" s="1225"/>
      <c r="P189" s="1766">
        <f t="shared" si="60"/>
        <v>0</v>
      </c>
      <c r="Q189" s="1226"/>
      <c r="R189" s="1226">
        <f t="shared" si="61"/>
        <v>0</v>
      </c>
      <c r="S189" s="1226"/>
      <c r="T189" s="1226">
        <f t="shared" si="62"/>
        <v>0</v>
      </c>
      <c r="U189" s="1226">
        <f t="shared" si="62"/>
        <v>0</v>
      </c>
      <c r="V189" s="1226">
        <f t="shared" si="47"/>
        <v>0</v>
      </c>
      <c r="W189" s="1227"/>
      <c r="X189" s="1227"/>
      <c r="Y189" s="1228">
        <v>0</v>
      </c>
      <c r="Z189" s="1228">
        <v>0</v>
      </c>
      <c r="AA189" s="1228">
        <v>0</v>
      </c>
      <c r="AB189" s="1228">
        <v>0</v>
      </c>
      <c r="AC189" s="1228">
        <f t="shared" si="48"/>
        <v>0</v>
      </c>
      <c r="AD189" s="1229"/>
      <c r="AE189" s="1229"/>
      <c r="AF189" s="1229"/>
      <c r="AG189" s="1229"/>
      <c r="AH189" s="1229">
        <f t="shared" si="49"/>
        <v>0</v>
      </c>
      <c r="AI189" s="1228">
        <f t="shared" si="63"/>
        <v>0</v>
      </c>
      <c r="AJ189" s="1228"/>
      <c r="AK189" s="1228"/>
      <c r="AL189" s="1228">
        <f t="shared" si="64"/>
        <v>0</v>
      </c>
      <c r="AM189" s="1228"/>
      <c r="AN189" s="1228">
        <f t="shared" si="65"/>
        <v>0</v>
      </c>
      <c r="AO189" s="1228">
        <f t="shared" si="65"/>
        <v>0</v>
      </c>
      <c r="AP189" s="1228">
        <f t="shared" si="50"/>
        <v>0</v>
      </c>
      <c r="AQ189" s="1754"/>
      <c r="AR189" s="1754"/>
      <c r="AS189" s="1754"/>
      <c r="AT189" s="1754"/>
      <c r="AU189" s="1754"/>
      <c r="AV189" s="1754"/>
      <c r="AW189" s="1754"/>
      <c r="AX189" s="2431"/>
      <c r="AY189" s="2431"/>
      <c r="AZ189" s="2431"/>
      <c r="BA189" s="2431"/>
      <c r="BB189" s="2431"/>
      <c r="BC189" s="2431"/>
      <c r="BD189" s="2431"/>
      <c r="BE189" s="1219"/>
    </row>
    <row r="190" spans="1:57" ht="13.5" hidden="1" customHeight="1">
      <c r="A190" s="1125"/>
      <c r="B190" s="1299"/>
      <c r="C190" s="1222"/>
      <c r="D190" s="1149"/>
      <c r="E190" s="1224"/>
      <c r="F190" s="1224"/>
      <c r="G190" s="1224"/>
      <c r="H190" s="1224"/>
      <c r="I190" s="1224">
        <f t="shared" si="45"/>
        <v>0</v>
      </c>
      <c r="J190" s="1225"/>
      <c r="K190" s="1225"/>
      <c r="L190" s="1225"/>
      <c r="M190" s="1225"/>
      <c r="N190" s="1225">
        <f t="shared" si="46"/>
        <v>0</v>
      </c>
      <c r="O190" s="1225"/>
      <c r="P190" s="1766"/>
      <c r="Q190" s="1226"/>
      <c r="R190" s="1226"/>
      <c r="S190" s="1226"/>
      <c r="T190" s="1226"/>
      <c r="U190" s="1226"/>
      <c r="V190" s="1226">
        <f t="shared" si="47"/>
        <v>0</v>
      </c>
      <c r="W190" s="1227"/>
      <c r="X190" s="1227"/>
      <c r="Y190" s="1228"/>
      <c r="Z190" s="1228"/>
      <c r="AA190" s="1228"/>
      <c r="AB190" s="1228"/>
      <c r="AC190" s="1228">
        <f t="shared" si="48"/>
        <v>0</v>
      </c>
      <c r="AD190" s="1229"/>
      <c r="AE190" s="1229"/>
      <c r="AF190" s="1229"/>
      <c r="AG190" s="1229"/>
      <c r="AH190" s="1229">
        <f t="shared" si="49"/>
        <v>0</v>
      </c>
      <c r="AI190" s="1228"/>
      <c r="AJ190" s="1228"/>
      <c r="AK190" s="1228"/>
      <c r="AL190" s="1228"/>
      <c r="AM190" s="1228"/>
      <c r="AN190" s="1228"/>
      <c r="AO190" s="1228"/>
      <c r="AP190" s="1228">
        <f t="shared" si="50"/>
        <v>0</v>
      </c>
      <c r="AQ190" s="1754"/>
      <c r="AR190" s="1754"/>
      <c r="AS190" s="1754"/>
      <c r="AT190" s="1754"/>
      <c r="AU190" s="1754"/>
      <c r="AV190" s="1754"/>
      <c r="AW190" s="1754"/>
      <c r="AX190" s="2431"/>
      <c r="AY190" s="2431"/>
      <c r="AZ190" s="2431"/>
      <c r="BA190" s="2431"/>
      <c r="BB190" s="2431"/>
      <c r="BC190" s="2431"/>
      <c r="BD190" s="2431"/>
      <c r="BE190" s="1219"/>
    </row>
    <row r="191" spans="1:57" ht="13.5" hidden="1" customHeight="1">
      <c r="A191" s="1125"/>
      <c r="B191" s="1299"/>
      <c r="C191" s="1222"/>
      <c r="D191" s="1149"/>
      <c r="E191" s="1224"/>
      <c r="F191" s="1224"/>
      <c r="G191" s="1224"/>
      <c r="H191" s="1224"/>
      <c r="I191" s="1224">
        <f t="shared" si="45"/>
        <v>0</v>
      </c>
      <c r="J191" s="1225"/>
      <c r="K191" s="1225"/>
      <c r="L191" s="1225"/>
      <c r="M191" s="1225"/>
      <c r="N191" s="1225">
        <f t="shared" si="46"/>
        <v>0</v>
      </c>
      <c r="O191" s="1225"/>
      <c r="P191" s="1766"/>
      <c r="Q191" s="1226"/>
      <c r="R191" s="1226"/>
      <c r="S191" s="1226"/>
      <c r="T191" s="1226"/>
      <c r="U191" s="1226"/>
      <c r="V191" s="1226">
        <f t="shared" si="47"/>
        <v>0</v>
      </c>
      <c r="W191" s="1227"/>
      <c r="X191" s="1227"/>
      <c r="Y191" s="1228"/>
      <c r="Z191" s="1228"/>
      <c r="AA191" s="1228"/>
      <c r="AB191" s="1228"/>
      <c r="AC191" s="1228">
        <f t="shared" si="48"/>
        <v>0</v>
      </c>
      <c r="AD191" s="1229"/>
      <c r="AE191" s="1229"/>
      <c r="AF191" s="1229"/>
      <c r="AG191" s="1229"/>
      <c r="AH191" s="1229">
        <f t="shared" si="49"/>
        <v>0</v>
      </c>
      <c r="AI191" s="1228"/>
      <c r="AJ191" s="1228"/>
      <c r="AK191" s="1228"/>
      <c r="AL191" s="1228"/>
      <c r="AM191" s="1228"/>
      <c r="AN191" s="1228"/>
      <c r="AO191" s="1228"/>
      <c r="AP191" s="1228">
        <f t="shared" si="50"/>
        <v>0</v>
      </c>
      <c r="AQ191" s="1754"/>
      <c r="AR191" s="1754"/>
      <c r="AS191" s="1754"/>
      <c r="AT191" s="1754"/>
      <c r="AU191" s="1754"/>
      <c r="AV191" s="1754"/>
      <c r="AW191" s="1754"/>
      <c r="AX191" s="2431"/>
      <c r="AY191" s="2431"/>
      <c r="AZ191" s="2431"/>
      <c r="BA191" s="2431"/>
      <c r="BB191" s="2431"/>
      <c r="BC191" s="2431"/>
      <c r="BD191" s="2431"/>
      <c r="BE191" s="1219"/>
    </row>
    <row r="192" spans="1:57" ht="13.5" hidden="1" customHeight="1">
      <c r="A192" s="1125"/>
      <c r="B192" s="1299"/>
      <c r="C192" s="1222"/>
      <c r="D192" s="1149"/>
      <c r="E192" s="1224"/>
      <c r="F192" s="1224"/>
      <c r="G192" s="1224"/>
      <c r="H192" s="1224"/>
      <c r="I192" s="1224">
        <f t="shared" si="45"/>
        <v>0</v>
      </c>
      <c r="J192" s="1225"/>
      <c r="K192" s="1225"/>
      <c r="L192" s="1225"/>
      <c r="M192" s="1225"/>
      <c r="N192" s="1225">
        <f t="shared" si="46"/>
        <v>0</v>
      </c>
      <c r="O192" s="1225"/>
      <c r="P192" s="1766"/>
      <c r="Q192" s="1226"/>
      <c r="R192" s="1226"/>
      <c r="S192" s="1226"/>
      <c r="T192" s="1226"/>
      <c r="U192" s="1226"/>
      <c r="V192" s="1226">
        <f t="shared" si="47"/>
        <v>0</v>
      </c>
      <c r="W192" s="1227"/>
      <c r="X192" s="1227"/>
      <c r="Y192" s="1228"/>
      <c r="Z192" s="1228"/>
      <c r="AA192" s="1228"/>
      <c r="AB192" s="1228"/>
      <c r="AC192" s="1228">
        <f t="shared" si="48"/>
        <v>0</v>
      </c>
      <c r="AD192" s="1229"/>
      <c r="AE192" s="1229"/>
      <c r="AF192" s="1229"/>
      <c r="AG192" s="1229"/>
      <c r="AH192" s="1229">
        <f t="shared" si="49"/>
        <v>0</v>
      </c>
      <c r="AI192" s="1228"/>
      <c r="AJ192" s="1228"/>
      <c r="AK192" s="1228"/>
      <c r="AL192" s="1228"/>
      <c r="AM192" s="1228"/>
      <c r="AN192" s="1228"/>
      <c r="AO192" s="1228"/>
      <c r="AP192" s="1228">
        <f t="shared" si="50"/>
        <v>0</v>
      </c>
      <c r="AQ192" s="1754"/>
      <c r="AR192" s="1754"/>
      <c r="AS192" s="1754"/>
      <c r="AT192" s="1754"/>
      <c r="AU192" s="1754"/>
      <c r="AV192" s="1754"/>
      <c r="AW192" s="1754"/>
      <c r="AX192" s="2431"/>
      <c r="AY192" s="2431"/>
      <c r="AZ192" s="2431"/>
      <c r="BA192" s="2431"/>
      <c r="BB192" s="2431"/>
      <c r="BC192" s="2431"/>
      <c r="BD192" s="2431"/>
      <c r="BE192" s="1219"/>
    </row>
    <row r="193" spans="1:57" ht="13.5" hidden="1" customHeight="1">
      <c r="A193" s="1125"/>
      <c r="B193" s="1299"/>
      <c r="C193" s="1222"/>
      <c r="D193" s="1149"/>
      <c r="E193" s="1224"/>
      <c r="F193" s="1224"/>
      <c r="G193" s="1224"/>
      <c r="H193" s="1224"/>
      <c r="I193" s="1224">
        <f t="shared" si="45"/>
        <v>0</v>
      </c>
      <c r="J193" s="1225"/>
      <c r="K193" s="1225"/>
      <c r="L193" s="1225"/>
      <c r="M193" s="1225"/>
      <c r="N193" s="1225">
        <f t="shared" si="46"/>
        <v>0</v>
      </c>
      <c r="O193" s="1225"/>
      <c r="P193" s="1766"/>
      <c r="Q193" s="1226"/>
      <c r="R193" s="1226"/>
      <c r="S193" s="1226"/>
      <c r="T193" s="1226"/>
      <c r="U193" s="1226"/>
      <c r="V193" s="1226">
        <f t="shared" si="47"/>
        <v>0</v>
      </c>
      <c r="W193" s="1227"/>
      <c r="X193" s="1227"/>
      <c r="Y193" s="1228"/>
      <c r="Z193" s="1228"/>
      <c r="AA193" s="1228"/>
      <c r="AB193" s="1228"/>
      <c r="AC193" s="1228">
        <f t="shared" si="48"/>
        <v>0</v>
      </c>
      <c r="AD193" s="1229"/>
      <c r="AE193" s="1229"/>
      <c r="AF193" s="1229"/>
      <c r="AG193" s="1229"/>
      <c r="AH193" s="1229">
        <f t="shared" si="49"/>
        <v>0</v>
      </c>
      <c r="AI193" s="1228"/>
      <c r="AJ193" s="1228"/>
      <c r="AK193" s="1228"/>
      <c r="AL193" s="1228"/>
      <c r="AM193" s="1228"/>
      <c r="AN193" s="1228"/>
      <c r="AO193" s="1228"/>
      <c r="AP193" s="1228">
        <f t="shared" si="50"/>
        <v>0</v>
      </c>
      <c r="AQ193" s="1754"/>
      <c r="AR193" s="1754"/>
      <c r="AS193" s="1754"/>
      <c r="AT193" s="1754"/>
      <c r="AU193" s="1754"/>
      <c r="AV193" s="1754"/>
      <c r="AW193" s="1754"/>
      <c r="AX193" s="2431"/>
      <c r="AY193" s="2431"/>
      <c r="AZ193" s="2431"/>
      <c r="BA193" s="2431"/>
      <c r="BB193" s="2431"/>
      <c r="BC193" s="2431"/>
      <c r="BD193" s="2431"/>
      <c r="BE193" s="1219"/>
    </row>
    <row r="194" spans="1:57" ht="13.5" hidden="1" customHeight="1">
      <c r="A194" s="1125"/>
      <c r="B194" s="1299"/>
      <c r="C194" s="1222"/>
      <c r="D194" s="1149"/>
      <c r="E194" s="1224"/>
      <c r="F194" s="1224"/>
      <c r="G194" s="1224"/>
      <c r="H194" s="1224"/>
      <c r="I194" s="1224">
        <f t="shared" si="45"/>
        <v>0</v>
      </c>
      <c r="J194" s="1225"/>
      <c r="K194" s="1225"/>
      <c r="L194" s="1225"/>
      <c r="M194" s="1225"/>
      <c r="N194" s="1225">
        <f t="shared" si="46"/>
        <v>0</v>
      </c>
      <c r="O194" s="1225"/>
      <c r="P194" s="1766"/>
      <c r="Q194" s="1226"/>
      <c r="R194" s="1226"/>
      <c r="S194" s="1226"/>
      <c r="T194" s="1226"/>
      <c r="U194" s="1226"/>
      <c r="V194" s="1226">
        <f t="shared" si="47"/>
        <v>0</v>
      </c>
      <c r="W194" s="1227"/>
      <c r="X194" s="1227"/>
      <c r="Y194" s="1228"/>
      <c r="Z194" s="1228"/>
      <c r="AA194" s="1228"/>
      <c r="AB194" s="1228"/>
      <c r="AC194" s="1228">
        <f t="shared" si="48"/>
        <v>0</v>
      </c>
      <c r="AD194" s="1229"/>
      <c r="AE194" s="1229"/>
      <c r="AF194" s="1229"/>
      <c r="AG194" s="1229"/>
      <c r="AH194" s="1229">
        <f t="shared" si="49"/>
        <v>0</v>
      </c>
      <c r="AI194" s="1228"/>
      <c r="AJ194" s="1228"/>
      <c r="AK194" s="1228"/>
      <c r="AL194" s="1228"/>
      <c r="AM194" s="1228"/>
      <c r="AN194" s="1228"/>
      <c r="AO194" s="1228"/>
      <c r="AP194" s="1228">
        <f t="shared" si="50"/>
        <v>0</v>
      </c>
      <c r="AQ194" s="1754"/>
      <c r="AR194" s="1754"/>
      <c r="AS194" s="1754"/>
      <c r="AT194" s="1754"/>
      <c r="AU194" s="1754"/>
      <c r="AV194" s="1754"/>
      <c r="AW194" s="1754"/>
      <c r="AX194" s="2431"/>
      <c r="AY194" s="2431"/>
      <c r="AZ194" s="2431"/>
      <c r="BA194" s="2431"/>
      <c r="BB194" s="2431"/>
      <c r="BC194" s="2431"/>
      <c r="BD194" s="2431"/>
      <c r="BE194" s="1219"/>
    </row>
    <row r="195" spans="1:57" ht="13.5" hidden="1" customHeight="1">
      <c r="A195" s="1125"/>
      <c r="B195" s="1299"/>
      <c r="C195" s="1222"/>
      <c r="D195" s="1149"/>
      <c r="E195" s="1224"/>
      <c r="F195" s="1224"/>
      <c r="G195" s="1224"/>
      <c r="H195" s="1224"/>
      <c r="I195" s="1224">
        <f t="shared" si="45"/>
        <v>0</v>
      </c>
      <c r="J195" s="1225"/>
      <c r="K195" s="1225"/>
      <c r="L195" s="1225"/>
      <c r="M195" s="1225"/>
      <c r="N195" s="1225">
        <f t="shared" si="46"/>
        <v>0</v>
      </c>
      <c r="O195" s="1225"/>
      <c r="P195" s="1766"/>
      <c r="Q195" s="1226"/>
      <c r="R195" s="1226"/>
      <c r="S195" s="1226"/>
      <c r="T195" s="1226"/>
      <c r="U195" s="1226"/>
      <c r="V195" s="1226">
        <f t="shared" si="47"/>
        <v>0</v>
      </c>
      <c r="W195" s="1227"/>
      <c r="X195" s="1227"/>
      <c r="Y195" s="1228"/>
      <c r="Z195" s="1228"/>
      <c r="AA195" s="1228"/>
      <c r="AB195" s="1228"/>
      <c r="AC195" s="1228">
        <f t="shared" si="48"/>
        <v>0</v>
      </c>
      <c r="AD195" s="1229"/>
      <c r="AE195" s="1229"/>
      <c r="AF195" s="1229"/>
      <c r="AG195" s="1229"/>
      <c r="AH195" s="1229">
        <f t="shared" si="49"/>
        <v>0</v>
      </c>
      <c r="AI195" s="1228"/>
      <c r="AJ195" s="1228"/>
      <c r="AK195" s="1228"/>
      <c r="AL195" s="1228"/>
      <c r="AM195" s="1228"/>
      <c r="AN195" s="1228"/>
      <c r="AO195" s="1228"/>
      <c r="AP195" s="1228">
        <f t="shared" si="50"/>
        <v>0</v>
      </c>
      <c r="AQ195" s="1754"/>
      <c r="AR195" s="1754"/>
      <c r="AS195" s="1754"/>
      <c r="AT195" s="1754"/>
      <c r="AU195" s="1754"/>
      <c r="AV195" s="1754"/>
      <c r="AW195" s="1754"/>
      <c r="AX195" s="2431"/>
      <c r="AY195" s="2431"/>
      <c r="AZ195" s="2431"/>
      <c r="BA195" s="2431"/>
      <c r="BB195" s="2431"/>
      <c r="BC195" s="2431"/>
      <c r="BD195" s="2431"/>
      <c r="BE195" s="1219"/>
    </row>
    <row r="196" spans="1:57" ht="13.5" hidden="1" customHeight="1">
      <c r="A196" s="1125"/>
      <c r="B196" s="1299"/>
      <c r="C196" s="1222"/>
      <c r="D196" s="1149"/>
      <c r="E196" s="1224"/>
      <c r="F196" s="1224"/>
      <c r="G196" s="1224"/>
      <c r="H196" s="1224"/>
      <c r="I196" s="1224">
        <f t="shared" si="45"/>
        <v>0</v>
      </c>
      <c r="J196" s="1225"/>
      <c r="K196" s="1225"/>
      <c r="L196" s="1225"/>
      <c r="M196" s="1225"/>
      <c r="N196" s="1225">
        <f t="shared" si="46"/>
        <v>0</v>
      </c>
      <c r="O196" s="1225"/>
      <c r="P196" s="1766"/>
      <c r="Q196" s="1226"/>
      <c r="R196" s="1226"/>
      <c r="S196" s="1226"/>
      <c r="T196" s="1226"/>
      <c r="U196" s="1226"/>
      <c r="V196" s="1226">
        <f t="shared" si="47"/>
        <v>0</v>
      </c>
      <c r="W196" s="1227"/>
      <c r="X196" s="1227"/>
      <c r="Y196" s="1228"/>
      <c r="Z196" s="1228"/>
      <c r="AA196" s="1228"/>
      <c r="AB196" s="1228"/>
      <c r="AC196" s="1228">
        <f t="shared" si="48"/>
        <v>0</v>
      </c>
      <c r="AD196" s="1229"/>
      <c r="AE196" s="1229"/>
      <c r="AF196" s="1229"/>
      <c r="AG196" s="1229"/>
      <c r="AH196" s="1229">
        <f t="shared" si="49"/>
        <v>0</v>
      </c>
      <c r="AI196" s="1228"/>
      <c r="AJ196" s="1228"/>
      <c r="AK196" s="1228"/>
      <c r="AL196" s="1228"/>
      <c r="AM196" s="1228"/>
      <c r="AN196" s="1228"/>
      <c r="AO196" s="1228"/>
      <c r="AP196" s="1228">
        <f t="shared" si="50"/>
        <v>0</v>
      </c>
      <c r="AQ196" s="1754"/>
      <c r="AR196" s="1754"/>
      <c r="AS196" s="1754"/>
      <c r="AT196" s="1754"/>
      <c r="AU196" s="1754"/>
      <c r="AV196" s="1754"/>
      <c r="AW196" s="1754"/>
      <c r="AX196" s="2431"/>
      <c r="AY196" s="2431"/>
      <c r="AZ196" s="2431"/>
      <c r="BA196" s="2431"/>
      <c r="BB196" s="2431"/>
      <c r="BC196" s="2431"/>
      <c r="BD196" s="2431"/>
      <c r="BE196" s="1219"/>
    </row>
    <row r="197" spans="1:57" ht="13.5" hidden="1" customHeight="1">
      <c r="A197" s="1125"/>
      <c r="B197" s="1299"/>
      <c r="C197" s="1222"/>
      <c r="D197" s="1149"/>
      <c r="E197" s="1224"/>
      <c r="F197" s="1224"/>
      <c r="G197" s="1224"/>
      <c r="H197" s="1224"/>
      <c r="I197" s="1224">
        <f t="shared" si="45"/>
        <v>0</v>
      </c>
      <c r="J197" s="1225"/>
      <c r="K197" s="1225"/>
      <c r="L197" s="1225"/>
      <c r="M197" s="1225"/>
      <c r="N197" s="1225">
        <f t="shared" si="46"/>
        <v>0</v>
      </c>
      <c r="O197" s="1225"/>
      <c r="P197" s="1766"/>
      <c r="Q197" s="1226"/>
      <c r="R197" s="1226"/>
      <c r="S197" s="1226"/>
      <c r="T197" s="1226"/>
      <c r="U197" s="1226"/>
      <c r="V197" s="1226">
        <f t="shared" si="47"/>
        <v>0</v>
      </c>
      <c r="W197" s="1227"/>
      <c r="X197" s="1227"/>
      <c r="Y197" s="1228"/>
      <c r="Z197" s="1228"/>
      <c r="AA197" s="1228"/>
      <c r="AB197" s="1228"/>
      <c r="AC197" s="1228">
        <f t="shared" si="48"/>
        <v>0</v>
      </c>
      <c r="AD197" s="1229"/>
      <c r="AE197" s="1229"/>
      <c r="AF197" s="1229"/>
      <c r="AG197" s="1229"/>
      <c r="AH197" s="1229">
        <f t="shared" si="49"/>
        <v>0</v>
      </c>
      <c r="AI197" s="1228"/>
      <c r="AJ197" s="1228"/>
      <c r="AK197" s="1228"/>
      <c r="AL197" s="1228"/>
      <c r="AM197" s="1228"/>
      <c r="AN197" s="1228"/>
      <c r="AO197" s="1228"/>
      <c r="AP197" s="1228">
        <f t="shared" si="50"/>
        <v>0</v>
      </c>
      <c r="AQ197" s="1754"/>
      <c r="AR197" s="1754"/>
      <c r="AS197" s="1754"/>
      <c r="AT197" s="1754"/>
      <c r="AU197" s="1754"/>
      <c r="AV197" s="1754"/>
      <c r="AW197" s="1754"/>
      <c r="AX197" s="2431"/>
      <c r="AY197" s="2431"/>
      <c r="AZ197" s="2431"/>
      <c r="BA197" s="2431"/>
      <c r="BB197" s="2431"/>
      <c r="BC197" s="2431"/>
      <c r="BD197" s="2431"/>
      <c r="BE197" s="1219"/>
    </row>
    <row r="198" spans="1:57" ht="13.5" hidden="1" customHeight="1">
      <c r="A198" s="1125"/>
      <c r="B198" s="1299"/>
      <c r="C198" s="1222"/>
      <c r="D198" s="1149"/>
      <c r="E198" s="1224"/>
      <c r="F198" s="1224"/>
      <c r="G198" s="1224"/>
      <c r="H198" s="1224"/>
      <c r="I198" s="1224">
        <f t="shared" si="45"/>
        <v>0</v>
      </c>
      <c r="J198" s="1225"/>
      <c r="K198" s="1225"/>
      <c r="L198" s="1225"/>
      <c r="M198" s="1225"/>
      <c r="N198" s="1225">
        <f t="shared" si="46"/>
        <v>0</v>
      </c>
      <c r="O198" s="1225"/>
      <c r="P198" s="1766"/>
      <c r="Q198" s="1226"/>
      <c r="R198" s="1226"/>
      <c r="S198" s="1226"/>
      <c r="T198" s="1226"/>
      <c r="U198" s="1226"/>
      <c r="V198" s="1226">
        <f t="shared" si="47"/>
        <v>0</v>
      </c>
      <c r="W198" s="1227"/>
      <c r="X198" s="1227"/>
      <c r="Y198" s="1228"/>
      <c r="Z198" s="1228"/>
      <c r="AA198" s="1228"/>
      <c r="AB198" s="1228"/>
      <c r="AC198" s="1228">
        <f t="shared" si="48"/>
        <v>0</v>
      </c>
      <c r="AD198" s="1229"/>
      <c r="AE198" s="1229"/>
      <c r="AF198" s="1229"/>
      <c r="AG198" s="1229"/>
      <c r="AH198" s="1229">
        <f t="shared" si="49"/>
        <v>0</v>
      </c>
      <c r="AI198" s="1228"/>
      <c r="AJ198" s="1228"/>
      <c r="AK198" s="1228"/>
      <c r="AL198" s="1228"/>
      <c r="AM198" s="1228"/>
      <c r="AN198" s="1228"/>
      <c r="AO198" s="1228"/>
      <c r="AP198" s="1228">
        <f t="shared" si="50"/>
        <v>0</v>
      </c>
      <c r="AQ198" s="1754"/>
      <c r="AR198" s="1754"/>
      <c r="AS198" s="1754"/>
      <c r="AT198" s="1754"/>
      <c r="AU198" s="1754"/>
      <c r="AV198" s="1754"/>
      <c r="AW198" s="1754"/>
      <c r="AX198" s="2431"/>
      <c r="AY198" s="2431"/>
      <c r="AZ198" s="2431"/>
      <c r="BA198" s="2431"/>
      <c r="BB198" s="2431"/>
      <c r="BC198" s="2431"/>
      <c r="BD198" s="2431"/>
      <c r="BE198" s="1219"/>
    </row>
    <row r="199" spans="1:57" ht="13.5" hidden="1" customHeight="1">
      <c r="A199" s="1125"/>
      <c r="B199" s="1299"/>
      <c r="C199" s="1222"/>
      <c r="D199" s="1149"/>
      <c r="E199" s="1224"/>
      <c r="F199" s="1224"/>
      <c r="G199" s="1224"/>
      <c r="H199" s="1224"/>
      <c r="I199" s="1224">
        <f t="shared" si="45"/>
        <v>0</v>
      </c>
      <c r="J199" s="1225"/>
      <c r="K199" s="1225"/>
      <c r="L199" s="1225"/>
      <c r="M199" s="1225"/>
      <c r="N199" s="1225">
        <f t="shared" si="46"/>
        <v>0</v>
      </c>
      <c r="O199" s="1225"/>
      <c r="P199" s="1766"/>
      <c r="Q199" s="1226"/>
      <c r="R199" s="1226"/>
      <c r="S199" s="1226"/>
      <c r="T199" s="1226"/>
      <c r="U199" s="1226"/>
      <c r="V199" s="1226">
        <f t="shared" si="47"/>
        <v>0</v>
      </c>
      <c r="W199" s="1227"/>
      <c r="X199" s="1227"/>
      <c r="Y199" s="1228"/>
      <c r="Z199" s="1228"/>
      <c r="AA199" s="1228"/>
      <c r="AB199" s="1228"/>
      <c r="AC199" s="1228">
        <f t="shared" si="48"/>
        <v>0</v>
      </c>
      <c r="AD199" s="1229"/>
      <c r="AE199" s="1229"/>
      <c r="AF199" s="1229"/>
      <c r="AG199" s="1229"/>
      <c r="AH199" s="1229">
        <f t="shared" si="49"/>
        <v>0</v>
      </c>
      <c r="AI199" s="1228"/>
      <c r="AJ199" s="1228"/>
      <c r="AK199" s="1228"/>
      <c r="AL199" s="1228"/>
      <c r="AM199" s="1228"/>
      <c r="AN199" s="1228"/>
      <c r="AO199" s="1228"/>
      <c r="AP199" s="1228">
        <f t="shared" si="50"/>
        <v>0</v>
      </c>
      <c r="AQ199" s="1754"/>
      <c r="AR199" s="1754"/>
      <c r="AS199" s="1754"/>
      <c r="AT199" s="1754"/>
      <c r="AU199" s="1754"/>
      <c r="AV199" s="1754"/>
      <c r="AW199" s="1754"/>
      <c r="AX199" s="2431"/>
      <c r="AY199" s="2431"/>
      <c r="AZ199" s="2431"/>
      <c r="BA199" s="2431"/>
      <c r="BB199" s="2431"/>
      <c r="BC199" s="2431"/>
      <c r="BD199" s="2431"/>
      <c r="BE199" s="1219"/>
    </row>
    <row r="200" spans="1:57" ht="13.5" hidden="1" customHeight="1">
      <c r="A200" s="1125"/>
      <c r="B200" s="1299"/>
      <c r="C200" s="1222"/>
      <c r="D200" s="1149"/>
      <c r="E200" s="1224"/>
      <c r="F200" s="1224"/>
      <c r="G200" s="1224"/>
      <c r="H200" s="1224"/>
      <c r="I200" s="1224">
        <f t="shared" si="45"/>
        <v>0</v>
      </c>
      <c r="J200" s="1225"/>
      <c r="K200" s="1225"/>
      <c r="L200" s="1225"/>
      <c r="M200" s="1225"/>
      <c r="N200" s="1225">
        <f t="shared" si="46"/>
        <v>0</v>
      </c>
      <c r="O200" s="1225"/>
      <c r="P200" s="1766"/>
      <c r="Q200" s="1226"/>
      <c r="R200" s="1226"/>
      <c r="S200" s="1226"/>
      <c r="T200" s="1226"/>
      <c r="U200" s="1226"/>
      <c r="V200" s="1226">
        <f t="shared" si="47"/>
        <v>0</v>
      </c>
      <c r="W200" s="1227"/>
      <c r="X200" s="1227"/>
      <c r="Y200" s="1228"/>
      <c r="Z200" s="1228"/>
      <c r="AA200" s="1228"/>
      <c r="AB200" s="1228"/>
      <c r="AC200" s="1228">
        <f t="shared" si="48"/>
        <v>0</v>
      </c>
      <c r="AD200" s="1229"/>
      <c r="AE200" s="1229"/>
      <c r="AF200" s="1229"/>
      <c r="AG200" s="1229"/>
      <c r="AH200" s="1229">
        <f t="shared" si="49"/>
        <v>0</v>
      </c>
      <c r="AI200" s="1228"/>
      <c r="AJ200" s="1228"/>
      <c r="AK200" s="1228"/>
      <c r="AL200" s="1228"/>
      <c r="AM200" s="1228"/>
      <c r="AN200" s="1228"/>
      <c r="AO200" s="1228"/>
      <c r="AP200" s="1228">
        <f t="shared" si="50"/>
        <v>0</v>
      </c>
      <c r="AQ200" s="1754"/>
      <c r="AR200" s="1754"/>
      <c r="AS200" s="1754"/>
      <c r="AT200" s="1754"/>
      <c r="AU200" s="1754"/>
      <c r="AV200" s="1754"/>
      <c r="AW200" s="1754"/>
      <c r="AX200" s="2431"/>
      <c r="AY200" s="2431"/>
      <c r="AZ200" s="2431"/>
      <c r="BA200" s="2431"/>
      <c r="BB200" s="2431"/>
      <c r="BC200" s="2431"/>
      <c r="BD200" s="2431"/>
      <c r="BE200" s="1219"/>
    </row>
    <row r="201" spans="1:57" ht="13.5" hidden="1" customHeight="1">
      <c r="A201" s="1097" t="s">
        <v>1224</v>
      </c>
      <c r="B201" s="1299"/>
      <c r="C201" s="1222"/>
      <c r="D201" s="1223"/>
      <c r="E201" s="1230">
        <v>0</v>
      </c>
      <c r="F201" s="1230">
        <v>0</v>
      </c>
      <c r="G201" s="1230">
        <v>0</v>
      </c>
      <c r="H201" s="1230">
        <v>0</v>
      </c>
      <c r="I201" s="1230">
        <f t="shared" si="45"/>
        <v>0</v>
      </c>
      <c r="J201" s="1231"/>
      <c r="K201" s="1231"/>
      <c r="L201" s="1231"/>
      <c r="M201" s="1231"/>
      <c r="N201" s="1231">
        <f t="shared" si="46"/>
        <v>0</v>
      </c>
      <c r="O201" s="1231"/>
      <c r="P201" s="1770">
        <f>E201+J201</f>
        <v>0</v>
      </c>
      <c r="Q201" s="1232"/>
      <c r="R201" s="1232">
        <f>F201+K201</f>
        <v>0</v>
      </c>
      <c r="S201" s="1232"/>
      <c r="T201" s="1232">
        <f>G201+L201</f>
        <v>0</v>
      </c>
      <c r="U201" s="1232">
        <f>H201+M201</f>
        <v>0</v>
      </c>
      <c r="V201" s="1232">
        <f t="shared" si="47"/>
        <v>0</v>
      </c>
      <c r="W201" s="1233"/>
      <c r="X201" s="1233"/>
      <c r="Y201" s="1234">
        <v>0</v>
      </c>
      <c r="Z201" s="1234">
        <v>0</v>
      </c>
      <c r="AA201" s="1234">
        <v>0</v>
      </c>
      <c r="AB201" s="1234">
        <v>0</v>
      </c>
      <c r="AC201" s="1234">
        <f t="shared" si="48"/>
        <v>0</v>
      </c>
      <c r="AD201" s="1235"/>
      <c r="AE201" s="1235"/>
      <c r="AF201" s="1235"/>
      <c r="AG201" s="1235"/>
      <c r="AH201" s="1235">
        <f t="shared" si="49"/>
        <v>0</v>
      </c>
      <c r="AI201" s="1234">
        <f>Y201+AD201</f>
        <v>0</v>
      </c>
      <c r="AJ201" s="1234"/>
      <c r="AK201" s="1234"/>
      <c r="AL201" s="1234">
        <f>Z201+AE201</f>
        <v>0</v>
      </c>
      <c r="AM201" s="1234"/>
      <c r="AN201" s="1234">
        <f>AA201+AF201</f>
        <v>0</v>
      </c>
      <c r="AO201" s="1234">
        <f>AB201+AG201</f>
        <v>0</v>
      </c>
      <c r="AP201" s="1234">
        <f t="shared" si="50"/>
        <v>0</v>
      </c>
      <c r="AQ201" s="1755"/>
      <c r="AR201" s="1755"/>
      <c r="AS201" s="1755"/>
      <c r="AT201" s="1755"/>
      <c r="AU201" s="1755"/>
      <c r="AV201" s="1755"/>
      <c r="AW201" s="1755"/>
      <c r="AX201" s="2432"/>
      <c r="AY201" s="2432"/>
      <c r="AZ201" s="2432"/>
      <c r="BA201" s="2432"/>
      <c r="BB201" s="2432"/>
      <c r="BC201" s="2432"/>
      <c r="BD201" s="2432"/>
      <c r="BE201" s="1219"/>
    </row>
    <row r="202" spans="1:57" ht="13.9" hidden="1" customHeight="1">
      <c r="B202" s="1126" t="s">
        <v>1087</v>
      </c>
      <c r="C202" s="1121" t="s">
        <v>1100</v>
      </c>
      <c r="D202" s="1135"/>
      <c r="E202" s="1132">
        <v>0</v>
      </c>
      <c r="F202" s="1132">
        <v>0</v>
      </c>
      <c r="G202" s="1132">
        <v>0</v>
      </c>
      <c r="H202" s="1132">
        <v>0</v>
      </c>
      <c r="I202" s="1132">
        <f t="shared" si="45"/>
        <v>0</v>
      </c>
      <c r="J202" s="1133">
        <f>SUM(J203:J222)</f>
        <v>0</v>
      </c>
      <c r="K202" s="1133">
        <f>SUM(K203:K222)</f>
        <v>0</v>
      </c>
      <c r="L202" s="1133">
        <f>SUM(L203:L222)</f>
        <v>0</v>
      </c>
      <c r="M202" s="1133">
        <f>SUM(M203:M222)</f>
        <v>0</v>
      </c>
      <c r="N202" s="1133">
        <f t="shared" si="46"/>
        <v>0</v>
      </c>
      <c r="O202" s="1133"/>
      <c r="P202" s="1771">
        <f>SUM(P203:P222)</f>
        <v>0</v>
      </c>
      <c r="Q202" s="1209"/>
      <c r="R202" s="1209">
        <f>SUM(R203:R222)</f>
        <v>0</v>
      </c>
      <c r="S202" s="1209"/>
      <c r="T202" s="1209">
        <f>SUM(T203:T222)</f>
        <v>0</v>
      </c>
      <c r="U202" s="1209">
        <f>SUM(U203:U222)</f>
        <v>0</v>
      </c>
      <c r="V202" s="1209">
        <f t="shared" si="47"/>
        <v>0</v>
      </c>
      <c r="W202" s="1131"/>
      <c r="X202" s="1131"/>
      <c r="Y202" s="1129">
        <v>0</v>
      </c>
      <c r="Z202" s="1129">
        <v>0</v>
      </c>
      <c r="AA202" s="1129">
        <v>0</v>
      </c>
      <c r="AB202" s="1129">
        <v>0</v>
      </c>
      <c r="AC202" s="1129">
        <f t="shared" si="48"/>
        <v>0</v>
      </c>
      <c r="AD202" s="1130">
        <f>SUM(AD203:AD222)</f>
        <v>0</v>
      </c>
      <c r="AE202" s="1130">
        <f>SUM(AE203:AE222)</f>
        <v>0</v>
      </c>
      <c r="AF202" s="1130">
        <f>SUM(AF203:AF222)</f>
        <v>0</v>
      </c>
      <c r="AG202" s="1130">
        <f>SUM(AG203:AG222)</f>
        <v>0</v>
      </c>
      <c r="AH202" s="1130">
        <f t="shared" si="49"/>
        <v>0</v>
      </c>
      <c r="AI202" s="1129">
        <f>SUM(AI203:AI222)</f>
        <v>0</v>
      </c>
      <c r="AJ202" s="1129"/>
      <c r="AK202" s="1129"/>
      <c r="AL202" s="1129">
        <f>SUM(AL203:AL222)</f>
        <v>0</v>
      </c>
      <c r="AM202" s="1129"/>
      <c r="AN202" s="1129">
        <f>SUM(AN203:AN222)</f>
        <v>0</v>
      </c>
      <c r="AO202" s="1129">
        <f>SUM(AO203:AO222)</f>
        <v>0</v>
      </c>
      <c r="AP202" s="1129">
        <f t="shared" si="50"/>
        <v>0</v>
      </c>
      <c r="AQ202" s="1748"/>
      <c r="AR202" s="1748"/>
      <c r="AS202" s="1748"/>
      <c r="AT202" s="1748"/>
      <c r="AU202" s="1748"/>
      <c r="AV202" s="1748"/>
      <c r="AW202" s="1748"/>
      <c r="AX202" s="2425"/>
      <c r="AY202" s="2425"/>
      <c r="AZ202" s="2425"/>
      <c r="BA202" s="2425"/>
      <c r="BB202" s="2425"/>
      <c r="BC202" s="2425"/>
      <c r="BD202" s="2425"/>
      <c r="BE202" s="1219"/>
    </row>
    <row r="203" spans="1:57" ht="43.5" hidden="1" customHeight="1">
      <c r="B203" s="1299" t="s">
        <v>1089</v>
      </c>
      <c r="C203" s="1222" t="s">
        <v>285</v>
      </c>
      <c r="D203" s="1149"/>
      <c r="E203" s="1224">
        <v>0</v>
      </c>
      <c r="F203" s="1224">
        <v>0</v>
      </c>
      <c r="G203" s="1224">
        <v>0</v>
      </c>
      <c r="H203" s="1224">
        <v>0</v>
      </c>
      <c r="I203" s="1224">
        <f t="shared" si="45"/>
        <v>0</v>
      </c>
      <c r="J203" s="1225"/>
      <c r="K203" s="1225"/>
      <c r="L203" s="1225"/>
      <c r="M203" s="1225"/>
      <c r="N203" s="1225">
        <f t="shared" si="46"/>
        <v>0</v>
      </c>
      <c r="O203" s="1225"/>
      <c r="P203" s="1766">
        <f>E203+J203</f>
        <v>0</v>
      </c>
      <c r="Q203" s="1226"/>
      <c r="R203" s="1226">
        <f t="shared" ref="R203:R205" si="66">F203+K203</f>
        <v>0</v>
      </c>
      <c r="S203" s="1226"/>
      <c r="T203" s="1226">
        <f t="shared" ref="T203:U205" si="67">G203+L203</f>
        <v>0</v>
      </c>
      <c r="U203" s="1226">
        <f t="shared" si="67"/>
        <v>0</v>
      </c>
      <c r="V203" s="1226">
        <f t="shared" si="47"/>
        <v>0</v>
      </c>
      <c r="W203" s="1227"/>
      <c r="X203" s="1227"/>
      <c r="Y203" s="1228">
        <v>0</v>
      </c>
      <c r="Z203" s="1228">
        <v>0</v>
      </c>
      <c r="AA203" s="1228">
        <v>0</v>
      </c>
      <c r="AB203" s="1228">
        <v>0</v>
      </c>
      <c r="AC203" s="1228">
        <f t="shared" si="48"/>
        <v>0</v>
      </c>
      <c r="AD203" s="1229"/>
      <c r="AE203" s="1229"/>
      <c r="AF203" s="1229"/>
      <c r="AG203" s="1229"/>
      <c r="AH203" s="1229">
        <f t="shared" si="49"/>
        <v>0</v>
      </c>
      <c r="AI203" s="1228">
        <f>Y203+AD203</f>
        <v>0</v>
      </c>
      <c r="AJ203" s="1228"/>
      <c r="AK203" s="1228"/>
      <c r="AL203" s="1228">
        <f t="shared" ref="AL203:AL205" si="68">Z203+AE203</f>
        <v>0</v>
      </c>
      <c r="AM203" s="1228"/>
      <c r="AN203" s="1228">
        <f t="shared" ref="AN203:AO205" si="69">AA203+AF203</f>
        <v>0</v>
      </c>
      <c r="AO203" s="1228">
        <f t="shared" si="69"/>
        <v>0</v>
      </c>
      <c r="AP203" s="1228">
        <f t="shared" si="50"/>
        <v>0</v>
      </c>
      <c r="AQ203" s="1754"/>
      <c r="AR203" s="1754"/>
      <c r="AS203" s="1754"/>
      <c r="AT203" s="1754"/>
      <c r="AU203" s="1754"/>
      <c r="AV203" s="1754"/>
      <c r="AW203" s="1754"/>
      <c r="AX203" s="2431"/>
      <c r="AY203" s="2431"/>
      <c r="AZ203" s="2431"/>
      <c r="BA203" s="2431"/>
      <c r="BB203" s="2431"/>
      <c r="BC203" s="2431"/>
      <c r="BD203" s="2431"/>
      <c r="BE203" s="1219"/>
    </row>
    <row r="204" spans="1:57" ht="33" hidden="1" customHeight="1">
      <c r="A204" s="1097" t="s">
        <v>1224</v>
      </c>
      <c r="B204" s="1299"/>
      <c r="C204" s="1222" t="s">
        <v>1276</v>
      </c>
      <c r="D204" s="1149"/>
      <c r="E204" s="1224">
        <v>0</v>
      </c>
      <c r="F204" s="1224">
        <v>0</v>
      </c>
      <c r="G204" s="1224">
        <v>0</v>
      </c>
      <c r="H204" s="1224">
        <v>0</v>
      </c>
      <c r="I204" s="1224">
        <f t="shared" si="45"/>
        <v>0</v>
      </c>
      <c r="J204" s="1237"/>
      <c r="K204" s="1237"/>
      <c r="L204" s="1237"/>
      <c r="M204" s="1225"/>
      <c r="N204" s="1225">
        <f t="shared" si="46"/>
        <v>0</v>
      </c>
      <c r="O204" s="1225"/>
      <c r="P204" s="1766">
        <f>E204+J204</f>
        <v>0</v>
      </c>
      <c r="Q204" s="1226"/>
      <c r="R204" s="1226">
        <f t="shared" si="66"/>
        <v>0</v>
      </c>
      <c r="S204" s="1226"/>
      <c r="T204" s="1226">
        <f t="shared" si="67"/>
        <v>0</v>
      </c>
      <c r="U204" s="1226">
        <f t="shared" si="67"/>
        <v>0</v>
      </c>
      <c r="V204" s="1226">
        <f t="shared" si="47"/>
        <v>0</v>
      </c>
      <c r="W204" s="1227"/>
      <c r="X204" s="1227"/>
      <c r="Y204" s="1228">
        <v>0</v>
      </c>
      <c r="Z204" s="1228">
        <v>0</v>
      </c>
      <c r="AA204" s="1228">
        <v>0</v>
      </c>
      <c r="AB204" s="1228">
        <v>0</v>
      </c>
      <c r="AC204" s="1228">
        <f t="shared" si="48"/>
        <v>0</v>
      </c>
      <c r="AD204" s="1229"/>
      <c r="AE204" s="1229"/>
      <c r="AF204" s="1229"/>
      <c r="AG204" s="1229"/>
      <c r="AH204" s="1229">
        <f t="shared" si="49"/>
        <v>0</v>
      </c>
      <c r="AI204" s="1228">
        <f>Y204+AD204</f>
        <v>0</v>
      </c>
      <c r="AJ204" s="1228"/>
      <c r="AK204" s="1228"/>
      <c r="AL204" s="1228">
        <f t="shared" si="68"/>
        <v>0</v>
      </c>
      <c r="AM204" s="1228"/>
      <c r="AN204" s="1228">
        <f t="shared" si="69"/>
        <v>0</v>
      </c>
      <c r="AO204" s="1228">
        <f t="shared" si="69"/>
        <v>0</v>
      </c>
      <c r="AP204" s="1228">
        <f t="shared" si="50"/>
        <v>0</v>
      </c>
      <c r="AQ204" s="1754"/>
      <c r="AR204" s="1754"/>
      <c r="AS204" s="1754"/>
      <c r="AT204" s="1754"/>
      <c r="AU204" s="1754"/>
      <c r="AV204" s="1754"/>
      <c r="AW204" s="1754"/>
      <c r="AX204" s="2431"/>
      <c r="AY204" s="2431"/>
      <c r="AZ204" s="2431"/>
      <c r="BA204" s="2431"/>
      <c r="BB204" s="2431"/>
      <c r="BC204" s="2431"/>
      <c r="BD204" s="2431"/>
      <c r="BE204" s="1219"/>
    </row>
    <row r="205" spans="1:57" ht="13.5" hidden="1" customHeight="1">
      <c r="A205" s="1097" t="s">
        <v>1224</v>
      </c>
      <c r="B205" s="1299"/>
      <c r="C205" s="1222" t="s">
        <v>1275</v>
      </c>
      <c r="D205" s="1149"/>
      <c r="E205" s="1224">
        <v>0</v>
      </c>
      <c r="F205" s="1224">
        <v>0</v>
      </c>
      <c r="G205" s="1224">
        <v>0</v>
      </c>
      <c r="H205" s="1224">
        <v>0</v>
      </c>
      <c r="I205" s="1224">
        <f t="shared" ref="I205:I268" si="70">SUM(F205:H205)</f>
        <v>0</v>
      </c>
      <c r="J205" s="1237"/>
      <c r="K205" s="1237"/>
      <c r="L205" s="1237"/>
      <c r="M205" s="1225"/>
      <c r="N205" s="1225">
        <f t="shared" ref="N205:N268" si="71">SUM(K205:M205)</f>
        <v>0</v>
      </c>
      <c r="O205" s="1225"/>
      <c r="P205" s="1766">
        <f>E205+J205</f>
        <v>0</v>
      </c>
      <c r="Q205" s="1226"/>
      <c r="R205" s="1226">
        <f t="shared" si="66"/>
        <v>0</v>
      </c>
      <c r="S205" s="1226"/>
      <c r="T205" s="1226">
        <f t="shared" si="67"/>
        <v>0</v>
      </c>
      <c r="U205" s="1226">
        <f t="shared" si="67"/>
        <v>0</v>
      </c>
      <c r="V205" s="1226">
        <f t="shared" ref="V205:V268" si="72">SUM(R205:U205)</f>
        <v>0</v>
      </c>
      <c r="W205" s="1227"/>
      <c r="X205" s="1227"/>
      <c r="Y205" s="1228">
        <v>0</v>
      </c>
      <c r="Z205" s="1228">
        <v>0</v>
      </c>
      <c r="AA205" s="1228">
        <v>0</v>
      </c>
      <c r="AB205" s="1228">
        <v>0</v>
      </c>
      <c r="AC205" s="1228">
        <f t="shared" ref="AC205:AC268" si="73">SUM(Z205:AB205)</f>
        <v>0</v>
      </c>
      <c r="AD205" s="1229"/>
      <c r="AE205" s="1229"/>
      <c r="AF205" s="1229"/>
      <c r="AG205" s="1229"/>
      <c r="AH205" s="1229">
        <f t="shared" ref="AH205:AH268" si="74">SUM(AE205:AG205)</f>
        <v>0</v>
      </c>
      <c r="AI205" s="1228">
        <f>Y205+AD205</f>
        <v>0</v>
      </c>
      <c r="AJ205" s="1228"/>
      <c r="AK205" s="1228"/>
      <c r="AL205" s="1228">
        <f t="shared" si="68"/>
        <v>0</v>
      </c>
      <c r="AM205" s="1228"/>
      <c r="AN205" s="1228">
        <f t="shared" si="69"/>
        <v>0</v>
      </c>
      <c r="AO205" s="1228">
        <f t="shared" si="69"/>
        <v>0</v>
      </c>
      <c r="AP205" s="1228">
        <f t="shared" ref="AP205:AP268" si="75">SUM(AL205:AO205)</f>
        <v>0</v>
      </c>
      <c r="AQ205" s="1754"/>
      <c r="AR205" s="1754"/>
      <c r="AS205" s="1754"/>
      <c r="AT205" s="1754"/>
      <c r="AU205" s="1754"/>
      <c r="AV205" s="1754"/>
      <c r="AW205" s="1754"/>
      <c r="AX205" s="2431"/>
      <c r="AY205" s="2431"/>
      <c r="AZ205" s="2431"/>
      <c r="BA205" s="2431"/>
      <c r="BB205" s="2431"/>
      <c r="BC205" s="2431"/>
      <c r="BD205" s="2431"/>
      <c r="BE205" s="1219"/>
    </row>
    <row r="206" spans="1:57" ht="13.5" hidden="1" customHeight="1">
      <c r="B206" s="1299"/>
      <c r="C206" s="1222"/>
      <c r="D206" s="1149"/>
      <c r="E206" s="1224"/>
      <c r="F206" s="1224"/>
      <c r="G206" s="1224"/>
      <c r="H206" s="1224"/>
      <c r="I206" s="1224">
        <f t="shared" si="70"/>
        <v>0</v>
      </c>
      <c r="J206" s="1237"/>
      <c r="K206" s="1237"/>
      <c r="L206" s="1237"/>
      <c r="M206" s="1225"/>
      <c r="N206" s="1225">
        <f t="shared" si="71"/>
        <v>0</v>
      </c>
      <c r="O206" s="1225"/>
      <c r="P206" s="1766"/>
      <c r="Q206" s="1226"/>
      <c r="R206" s="1226"/>
      <c r="S206" s="1226"/>
      <c r="T206" s="1226"/>
      <c r="U206" s="1226"/>
      <c r="V206" s="1226">
        <f t="shared" si="72"/>
        <v>0</v>
      </c>
      <c r="W206" s="1227"/>
      <c r="X206" s="1227"/>
      <c r="Y206" s="1228"/>
      <c r="Z206" s="1228"/>
      <c r="AA206" s="1228"/>
      <c r="AB206" s="1228"/>
      <c r="AC206" s="1228">
        <f t="shared" si="73"/>
        <v>0</v>
      </c>
      <c r="AD206" s="1229"/>
      <c r="AE206" s="1229"/>
      <c r="AF206" s="1229"/>
      <c r="AG206" s="1229"/>
      <c r="AH206" s="1229">
        <f t="shared" si="74"/>
        <v>0</v>
      </c>
      <c r="AI206" s="1228"/>
      <c r="AJ206" s="1228"/>
      <c r="AK206" s="1228"/>
      <c r="AL206" s="1228"/>
      <c r="AM206" s="1228"/>
      <c r="AN206" s="1228"/>
      <c r="AO206" s="1228"/>
      <c r="AP206" s="1228">
        <f t="shared" si="75"/>
        <v>0</v>
      </c>
      <c r="AQ206" s="1754"/>
      <c r="AR206" s="1754"/>
      <c r="AS206" s="1754"/>
      <c r="AT206" s="1754"/>
      <c r="AU206" s="1754"/>
      <c r="AV206" s="1754"/>
      <c r="AW206" s="1754"/>
      <c r="AX206" s="2431"/>
      <c r="AY206" s="2431"/>
      <c r="AZ206" s="2431"/>
      <c r="BA206" s="2431"/>
      <c r="BB206" s="2431"/>
      <c r="BC206" s="2431"/>
      <c r="BD206" s="2431"/>
      <c r="BE206" s="1219"/>
    </row>
    <row r="207" spans="1:57" ht="13.5" hidden="1" customHeight="1">
      <c r="B207" s="1299"/>
      <c r="C207" s="1222"/>
      <c r="D207" s="1149"/>
      <c r="E207" s="1224"/>
      <c r="F207" s="1224"/>
      <c r="G207" s="1224"/>
      <c r="H207" s="1224"/>
      <c r="I207" s="1224">
        <f t="shared" si="70"/>
        <v>0</v>
      </c>
      <c r="J207" s="1237"/>
      <c r="K207" s="1237"/>
      <c r="L207" s="1237"/>
      <c r="M207" s="1225"/>
      <c r="N207" s="1225">
        <f t="shared" si="71"/>
        <v>0</v>
      </c>
      <c r="O207" s="1225"/>
      <c r="P207" s="1766"/>
      <c r="Q207" s="1226"/>
      <c r="R207" s="1226"/>
      <c r="S207" s="1226"/>
      <c r="T207" s="1226"/>
      <c r="U207" s="1226"/>
      <c r="V207" s="1226">
        <f t="shared" si="72"/>
        <v>0</v>
      </c>
      <c r="W207" s="1227"/>
      <c r="X207" s="1227"/>
      <c r="Y207" s="1228"/>
      <c r="Z207" s="1228"/>
      <c r="AA207" s="1228"/>
      <c r="AB207" s="1228"/>
      <c r="AC207" s="1228">
        <f t="shared" si="73"/>
        <v>0</v>
      </c>
      <c r="AD207" s="1229"/>
      <c r="AE207" s="1229"/>
      <c r="AF207" s="1229"/>
      <c r="AG207" s="1229"/>
      <c r="AH207" s="1229">
        <f t="shared" si="74"/>
        <v>0</v>
      </c>
      <c r="AI207" s="1228"/>
      <c r="AJ207" s="1228"/>
      <c r="AK207" s="1228"/>
      <c r="AL207" s="1228"/>
      <c r="AM207" s="1228"/>
      <c r="AN207" s="1228"/>
      <c r="AO207" s="1228"/>
      <c r="AP207" s="1228">
        <f t="shared" si="75"/>
        <v>0</v>
      </c>
      <c r="AQ207" s="1754"/>
      <c r="AR207" s="1754"/>
      <c r="AS207" s="1754"/>
      <c r="AT207" s="1754"/>
      <c r="AU207" s="1754"/>
      <c r="AV207" s="1754"/>
      <c r="AW207" s="1754"/>
      <c r="AX207" s="2431"/>
      <c r="AY207" s="2431"/>
      <c r="AZ207" s="2431"/>
      <c r="BA207" s="2431"/>
      <c r="BB207" s="2431"/>
      <c r="BC207" s="2431"/>
      <c r="BD207" s="2431"/>
      <c r="BE207" s="1219"/>
    </row>
    <row r="208" spans="1:57" ht="13.5" hidden="1" customHeight="1">
      <c r="B208" s="1299"/>
      <c r="C208" s="1222"/>
      <c r="D208" s="1149"/>
      <c r="E208" s="1224"/>
      <c r="F208" s="1224"/>
      <c r="G208" s="1224"/>
      <c r="H208" s="1224"/>
      <c r="I208" s="1224">
        <f t="shared" si="70"/>
        <v>0</v>
      </c>
      <c r="J208" s="1237"/>
      <c r="K208" s="1237"/>
      <c r="L208" s="1237"/>
      <c r="M208" s="1225"/>
      <c r="N208" s="1225">
        <f t="shared" si="71"/>
        <v>0</v>
      </c>
      <c r="O208" s="1225"/>
      <c r="P208" s="1766"/>
      <c r="Q208" s="1226"/>
      <c r="R208" s="1226"/>
      <c r="S208" s="1226"/>
      <c r="T208" s="1226"/>
      <c r="U208" s="1226"/>
      <c r="V208" s="1226">
        <f t="shared" si="72"/>
        <v>0</v>
      </c>
      <c r="W208" s="1227"/>
      <c r="X208" s="1227"/>
      <c r="Y208" s="1228"/>
      <c r="Z208" s="1228"/>
      <c r="AA208" s="1228"/>
      <c r="AB208" s="1228"/>
      <c r="AC208" s="1228">
        <f t="shared" si="73"/>
        <v>0</v>
      </c>
      <c r="AD208" s="1229"/>
      <c r="AE208" s="1229"/>
      <c r="AF208" s="1229"/>
      <c r="AG208" s="1229"/>
      <c r="AH208" s="1229">
        <f t="shared" si="74"/>
        <v>0</v>
      </c>
      <c r="AI208" s="1228"/>
      <c r="AJ208" s="1228"/>
      <c r="AK208" s="1228"/>
      <c r="AL208" s="1228"/>
      <c r="AM208" s="1228"/>
      <c r="AN208" s="1228"/>
      <c r="AO208" s="1228"/>
      <c r="AP208" s="1228">
        <f t="shared" si="75"/>
        <v>0</v>
      </c>
      <c r="AQ208" s="1754"/>
      <c r="AR208" s="1754"/>
      <c r="AS208" s="1754"/>
      <c r="AT208" s="1754"/>
      <c r="AU208" s="1754"/>
      <c r="AV208" s="1754"/>
      <c r="AW208" s="1754"/>
      <c r="AX208" s="2431"/>
      <c r="AY208" s="2431"/>
      <c r="AZ208" s="2431"/>
      <c r="BA208" s="2431"/>
      <c r="BB208" s="2431"/>
      <c r="BC208" s="2431"/>
      <c r="BD208" s="2431"/>
      <c r="BE208" s="1219"/>
    </row>
    <row r="209" spans="1:57" ht="13.5" hidden="1" customHeight="1">
      <c r="B209" s="1299"/>
      <c r="C209" s="1222"/>
      <c r="D209" s="1149"/>
      <c r="E209" s="1224"/>
      <c r="F209" s="1224"/>
      <c r="G209" s="1224"/>
      <c r="H209" s="1224"/>
      <c r="I209" s="1224">
        <f t="shared" si="70"/>
        <v>0</v>
      </c>
      <c r="J209" s="1237"/>
      <c r="K209" s="1237"/>
      <c r="L209" s="1237"/>
      <c r="M209" s="1225"/>
      <c r="N209" s="1225">
        <f t="shared" si="71"/>
        <v>0</v>
      </c>
      <c r="O209" s="1225"/>
      <c r="P209" s="1766"/>
      <c r="Q209" s="1226"/>
      <c r="R209" s="1226"/>
      <c r="S209" s="1226"/>
      <c r="T209" s="1226"/>
      <c r="U209" s="1226"/>
      <c r="V209" s="1226">
        <f t="shared" si="72"/>
        <v>0</v>
      </c>
      <c r="W209" s="1227"/>
      <c r="X209" s="1227"/>
      <c r="Y209" s="1228"/>
      <c r="Z209" s="1228"/>
      <c r="AA209" s="1228"/>
      <c r="AB209" s="1228"/>
      <c r="AC209" s="1228">
        <f t="shared" si="73"/>
        <v>0</v>
      </c>
      <c r="AD209" s="1229"/>
      <c r="AE209" s="1229"/>
      <c r="AF209" s="1229"/>
      <c r="AG209" s="1229"/>
      <c r="AH209" s="1229">
        <f t="shared" si="74"/>
        <v>0</v>
      </c>
      <c r="AI209" s="1228"/>
      <c r="AJ209" s="1228"/>
      <c r="AK209" s="1228"/>
      <c r="AL209" s="1228"/>
      <c r="AM209" s="1228"/>
      <c r="AN209" s="1228"/>
      <c r="AO209" s="1228"/>
      <c r="AP209" s="1228">
        <f t="shared" si="75"/>
        <v>0</v>
      </c>
      <c r="AQ209" s="1754"/>
      <c r="AR209" s="1754"/>
      <c r="AS209" s="1754"/>
      <c r="AT209" s="1754"/>
      <c r="AU209" s="1754"/>
      <c r="AV209" s="1754"/>
      <c r="AW209" s="1754"/>
      <c r="AX209" s="2431"/>
      <c r="AY209" s="2431"/>
      <c r="AZ209" s="2431"/>
      <c r="BA209" s="2431"/>
      <c r="BB209" s="2431"/>
      <c r="BC209" s="2431"/>
      <c r="BD209" s="2431"/>
      <c r="BE209" s="1219"/>
    </row>
    <row r="210" spans="1:57" ht="13.5" hidden="1" customHeight="1">
      <c r="B210" s="1299"/>
      <c r="C210" s="1222"/>
      <c r="D210" s="1149"/>
      <c r="E210" s="1224"/>
      <c r="F210" s="1224"/>
      <c r="G210" s="1224"/>
      <c r="H210" s="1224"/>
      <c r="I210" s="1224">
        <f t="shared" si="70"/>
        <v>0</v>
      </c>
      <c r="J210" s="1237"/>
      <c r="K210" s="1237"/>
      <c r="L210" s="1237"/>
      <c r="M210" s="1225"/>
      <c r="N210" s="1225">
        <f t="shared" si="71"/>
        <v>0</v>
      </c>
      <c r="O210" s="1225"/>
      <c r="P210" s="1766"/>
      <c r="Q210" s="1226"/>
      <c r="R210" s="1226"/>
      <c r="S210" s="1226"/>
      <c r="T210" s="1226"/>
      <c r="U210" s="1226"/>
      <c r="V210" s="1226">
        <f t="shared" si="72"/>
        <v>0</v>
      </c>
      <c r="W210" s="1227"/>
      <c r="X210" s="1227"/>
      <c r="Y210" s="1228"/>
      <c r="Z210" s="1228"/>
      <c r="AA210" s="1228"/>
      <c r="AB210" s="1228"/>
      <c r="AC210" s="1228">
        <f t="shared" si="73"/>
        <v>0</v>
      </c>
      <c r="AD210" s="1229"/>
      <c r="AE210" s="1229"/>
      <c r="AF210" s="1229"/>
      <c r="AG210" s="1229"/>
      <c r="AH210" s="1229">
        <f t="shared" si="74"/>
        <v>0</v>
      </c>
      <c r="AI210" s="1228"/>
      <c r="AJ210" s="1228"/>
      <c r="AK210" s="1228"/>
      <c r="AL210" s="1228"/>
      <c r="AM210" s="1228"/>
      <c r="AN210" s="1228"/>
      <c r="AO210" s="1228"/>
      <c r="AP210" s="1228">
        <f t="shared" si="75"/>
        <v>0</v>
      </c>
      <c r="AQ210" s="1754"/>
      <c r="AR210" s="1754"/>
      <c r="AS210" s="1754"/>
      <c r="AT210" s="1754"/>
      <c r="AU210" s="1754"/>
      <c r="AV210" s="1754"/>
      <c r="AW210" s="1754"/>
      <c r="AX210" s="2431"/>
      <c r="AY210" s="2431"/>
      <c r="AZ210" s="2431"/>
      <c r="BA210" s="2431"/>
      <c r="BB210" s="2431"/>
      <c r="BC210" s="2431"/>
      <c r="BD210" s="2431"/>
      <c r="BE210" s="1219"/>
    </row>
    <row r="211" spans="1:57" ht="13.5" hidden="1" customHeight="1">
      <c r="B211" s="1299"/>
      <c r="C211" s="1222"/>
      <c r="D211" s="1149"/>
      <c r="E211" s="1224"/>
      <c r="F211" s="1224"/>
      <c r="G211" s="1224"/>
      <c r="H211" s="1224"/>
      <c r="I211" s="1224">
        <f t="shared" si="70"/>
        <v>0</v>
      </c>
      <c r="J211" s="1237"/>
      <c r="K211" s="1237"/>
      <c r="L211" s="1237"/>
      <c r="M211" s="1225"/>
      <c r="N211" s="1225">
        <f t="shared" si="71"/>
        <v>0</v>
      </c>
      <c r="O211" s="1225"/>
      <c r="P211" s="1766"/>
      <c r="Q211" s="1226"/>
      <c r="R211" s="1226"/>
      <c r="S211" s="1226"/>
      <c r="T211" s="1226"/>
      <c r="U211" s="1226"/>
      <c r="V211" s="1226">
        <f t="shared" si="72"/>
        <v>0</v>
      </c>
      <c r="W211" s="1227"/>
      <c r="X211" s="1227"/>
      <c r="Y211" s="1228"/>
      <c r="Z211" s="1228"/>
      <c r="AA211" s="1228"/>
      <c r="AB211" s="1228"/>
      <c r="AC211" s="1228">
        <f t="shared" si="73"/>
        <v>0</v>
      </c>
      <c r="AD211" s="1229"/>
      <c r="AE211" s="1229"/>
      <c r="AF211" s="1229"/>
      <c r="AG211" s="1229"/>
      <c r="AH211" s="1229">
        <f t="shared" si="74"/>
        <v>0</v>
      </c>
      <c r="AI211" s="1228"/>
      <c r="AJ211" s="1228"/>
      <c r="AK211" s="1228"/>
      <c r="AL211" s="1228"/>
      <c r="AM211" s="1228"/>
      <c r="AN211" s="1228"/>
      <c r="AO211" s="1228"/>
      <c r="AP211" s="1228">
        <f t="shared" si="75"/>
        <v>0</v>
      </c>
      <c r="AQ211" s="1754"/>
      <c r="AR211" s="1754"/>
      <c r="AS211" s="1754"/>
      <c r="AT211" s="1754"/>
      <c r="AU211" s="1754"/>
      <c r="AV211" s="1754"/>
      <c r="AW211" s="1754"/>
      <c r="AX211" s="2431"/>
      <c r="AY211" s="2431"/>
      <c r="AZ211" s="2431"/>
      <c r="BA211" s="2431"/>
      <c r="BB211" s="2431"/>
      <c r="BC211" s="2431"/>
      <c r="BD211" s="2431"/>
      <c r="BE211" s="1219"/>
    </row>
    <row r="212" spans="1:57" ht="13.5" hidden="1" customHeight="1">
      <c r="B212" s="1299"/>
      <c r="C212" s="1222"/>
      <c r="D212" s="1149"/>
      <c r="E212" s="1224"/>
      <c r="F212" s="1224"/>
      <c r="G212" s="1224"/>
      <c r="H212" s="1224"/>
      <c r="I212" s="1224">
        <f t="shared" si="70"/>
        <v>0</v>
      </c>
      <c r="J212" s="1237"/>
      <c r="K212" s="1237"/>
      <c r="L212" s="1237"/>
      <c r="M212" s="1225"/>
      <c r="N212" s="1225">
        <f t="shared" si="71"/>
        <v>0</v>
      </c>
      <c r="O212" s="1225"/>
      <c r="P212" s="1766"/>
      <c r="Q212" s="1226"/>
      <c r="R212" s="1226"/>
      <c r="S212" s="1226"/>
      <c r="T212" s="1226"/>
      <c r="U212" s="1226"/>
      <c r="V212" s="1226">
        <f t="shared" si="72"/>
        <v>0</v>
      </c>
      <c r="W212" s="1227"/>
      <c r="X212" s="1227"/>
      <c r="Y212" s="1228"/>
      <c r="Z212" s="1228"/>
      <c r="AA212" s="1228"/>
      <c r="AB212" s="1228"/>
      <c r="AC212" s="1228">
        <f t="shared" si="73"/>
        <v>0</v>
      </c>
      <c r="AD212" s="1229"/>
      <c r="AE212" s="1229"/>
      <c r="AF212" s="1229"/>
      <c r="AG212" s="1229"/>
      <c r="AH212" s="1229">
        <f t="shared" si="74"/>
        <v>0</v>
      </c>
      <c r="AI212" s="1228"/>
      <c r="AJ212" s="1228"/>
      <c r="AK212" s="1228"/>
      <c r="AL212" s="1228"/>
      <c r="AM212" s="1228"/>
      <c r="AN212" s="1228"/>
      <c r="AO212" s="1228"/>
      <c r="AP212" s="1228">
        <f t="shared" si="75"/>
        <v>0</v>
      </c>
      <c r="AQ212" s="1754"/>
      <c r="AR212" s="1754"/>
      <c r="AS212" s="1754"/>
      <c r="AT212" s="1754"/>
      <c r="AU212" s="1754"/>
      <c r="AV212" s="1754"/>
      <c r="AW212" s="1754"/>
      <c r="AX212" s="2431"/>
      <c r="AY212" s="2431"/>
      <c r="AZ212" s="2431"/>
      <c r="BA212" s="2431"/>
      <c r="BB212" s="2431"/>
      <c r="BC212" s="2431"/>
      <c r="BD212" s="2431"/>
      <c r="BE212" s="1219"/>
    </row>
    <row r="213" spans="1:57" ht="13.5" hidden="1" customHeight="1">
      <c r="B213" s="1299"/>
      <c r="C213" s="1222"/>
      <c r="D213" s="1149"/>
      <c r="E213" s="1224"/>
      <c r="F213" s="1224"/>
      <c r="G213" s="1224"/>
      <c r="H213" s="1224"/>
      <c r="I213" s="1224">
        <f t="shared" si="70"/>
        <v>0</v>
      </c>
      <c r="J213" s="1237"/>
      <c r="K213" s="1237"/>
      <c r="L213" s="1237"/>
      <c r="M213" s="1225"/>
      <c r="N213" s="1225">
        <f t="shared" si="71"/>
        <v>0</v>
      </c>
      <c r="O213" s="1225"/>
      <c r="P213" s="1766"/>
      <c r="Q213" s="1226"/>
      <c r="R213" s="1226"/>
      <c r="S213" s="1226"/>
      <c r="T213" s="1226"/>
      <c r="U213" s="1226"/>
      <c r="V213" s="1226">
        <f t="shared" si="72"/>
        <v>0</v>
      </c>
      <c r="W213" s="1227"/>
      <c r="X213" s="1227"/>
      <c r="Y213" s="1228"/>
      <c r="Z213" s="1228"/>
      <c r="AA213" s="1228"/>
      <c r="AB213" s="1228"/>
      <c r="AC213" s="1228">
        <f t="shared" si="73"/>
        <v>0</v>
      </c>
      <c r="AD213" s="1229"/>
      <c r="AE213" s="1229"/>
      <c r="AF213" s="1229"/>
      <c r="AG213" s="1229"/>
      <c r="AH213" s="1229">
        <f t="shared" si="74"/>
        <v>0</v>
      </c>
      <c r="AI213" s="1228"/>
      <c r="AJ213" s="1228"/>
      <c r="AK213" s="1228"/>
      <c r="AL213" s="1228"/>
      <c r="AM213" s="1228"/>
      <c r="AN213" s="1228"/>
      <c r="AO213" s="1228"/>
      <c r="AP213" s="1228">
        <f t="shared" si="75"/>
        <v>0</v>
      </c>
      <c r="AQ213" s="1754"/>
      <c r="AR213" s="1754"/>
      <c r="AS213" s="1754"/>
      <c r="AT213" s="1754"/>
      <c r="AU213" s="1754"/>
      <c r="AV213" s="1754"/>
      <c r="AW213" s="1754"/>
      <c r="AX213" s="2431"/>
      <c r="AY213" s="2431"/>
      <c r="AZ213" s="2431"/>
      <c r="BA213" s="2431"/>
      <c r="BB213" s="2431"/>
      <c r="BC213" s="2431"/>
      <c r="BD213" s="2431"/>
      <c r="BE213" s="1219"/>
    </row>
    <row r="214" spans="1:57" ht="13.5" hidden="1" customHeight="1">
      <c r="B214" s="1299"/>
      <c r="C214" s="1222"/>
      <c r="D214" s="1149"/>
      <c r="E214" s="1224"/>
      <c r="F214" s="1224"/>
      <c r="G214" s="1224"/>
      <c r="H214" s="1224"/>
      <c r="I214" s="1224">
        <f t="shared" si="70"/>
        <v>0</v>
      </c>
      <c r="J214" s="1237"/>
      <c r="K214" s="1237"/>
      <c r="L214" s="1237"/>
      <c r="M214" s="1225"/>
      <c r="N214" s="1225">
        <f t="shared" si="71"/>
        <v>0</v>
      </c>
      <c r="O214" s="1225"/>
      <c r="P214" s="1766"/>
      <c r="Q214" s="1226"/>
      <c r="R214" s="1226"/>
      <c r="S214" s="1226"/>
      <c r="T214" s="1226"/>
      <c r="U214" s="1226"/>
      <c r="V214" s="1226">
        <f t="shared" si="72"/>
        <v>0</v>
      </c>
      <c r="W214" s="1227"/>
      <c r="X214" s="1227"/>
      <c r="Y214" s="1228"/>
      <c r="Z214" s="1228"/>
      <c r="AA214" s="1228"/>
      <c r="AB214" s="1228"/>
      <c r="AC214" s="1228">
        <f t="shared" si="73"/>
        <v>0</v>
      </c>
      <c r="AD214" s="1229"/>
      <c r="AE214" s="1229"/>
      <c r="AF214" s="1229"/>
      <c r="AG214" s="1229"/>
      <c r="AH214" s="1229">
        <f t="shared" si="74"/>
        <v>0</v>
      </c>
      <c r="AI214" s="1228"/>
      <c r="AJ214" s="1228"/>
      <c r="AK214" s="1228"/>
      <c r="AL214" s="1228"/>
      <c r="AM214" s="1228"/>
      <c r="AN214" s="1228"/>
      <c r="AO214" s="1228"/>
      <c r="AP214" s="1228">
        <f t="shared" si="75"/>
        <v>0</v>
      </c>
      <c r="AQ214" s="1754"/>
      <c r="AR214" s="1754"/>
      <c r="AS214" s="1754"/>
      <c r="AT214" s="1754"/>
      <c r="AU214" s="1754"/>
      <c r="AV214" s="1754"/>
      <c r="AW214" s="1754"/>
      <c r="AX214" s="2431"/>
      <c r="AY214" s="2431"/>
      <c r="AZ214" s="2431"/>
      <c r="BA214" s="2431"/>
      <c r="BB214" s="2431"/>
      <c r="BC214" s="2431"/>
      <c r="BD214" s="2431"/>
      <c r="BE214" s="1219"/>
    </row>
    <row r="215" spans="1:57" ht="13.5" hidden="1" customHeight="1">
      <c r="B215" s="1299"/>
      <c r="C215" s="1222"/>
      <c r="D215" s="1149"/>
      <c r="E215" s="1224"/>
      <c r="F215" s="1224"/>
      <c r="G215" s="1224"/>
      <c r="H215" s="1224"/>
      <c r="I215" s="1224">
        <f t="shared" si="70"/>
        <v>0</v>
      </c>
      <c r="J215" s="1237"/>
      <c r="K215" s="1237"/>
      <c r="L215" s="1237"/>
      <c r="M215" s="1225"/>
      <c r="N215" s="1225">
        <f t="shared" si="71"/>
        <v>0</v>
      </c>
      <c r="O215" s="1225"/>
      <c r="P215" s="1766"/>
      <c r="Q215" s="1226"/>
      <c r="R215" s="1226"/>
      <c r="S215" s="1226"/>
      <c r="T215" s="1226"/>
      <c r="U215" s="1226"/>
      <c r="V215" s="1226">
        <f t="shared" si="72"/>
        <v>0</v>
      </c>
      <c r="W215" s="1227"/>
      <c r="X215" s="1227"/>
      <c r="Y215" s="1228"/>
      <c r="Z215" s="1228"/>
      <c r="AA215" s="1228"/>
      <c r="AB215" s="1228"/>
      <c r="AC215" s="1228">
        <f t="shared" si="73"/>
        <v>0</v>
      </c>
      <c r="AD215" s="1229"/>
      <c r="AE215" s="1229"/>
      <c r="AF215" s="1229"/>
      <c r="AG215" s="1229"/>
      <c r="AH215" s="1229">
        <f t="shared" si="74"/>
        <v>0</v>
      </c>
      <c r="AI215" s="1228"/>
      <c r="AJ215" s="1228"/>
      <c r="AK215" s="1228"/>
      <c r="AL215" s="1228"/>
      <c r="AM215" s="1228"/>
      <c r="AN215" s="1228"/>
      <c r="AO215" s="1228"/>
      <c r="AP215" s="1228">
        <f t="shared" si="75"/>
        <v>0</v>
      </c>
      <c r="AQ215" s="1754"/>
      <c r="AR215" s="1754"/>
      <c r="AS215" s="1754"/>
      <c r="AT215" s="1754"/>
      <c r="AU215" s="1754"/>
      <c r="AV215" s="1754"/>
      <c r="AW215" s="1754"/>
      <c r="AX215" s="2431"/>
      <c r="AY215" s="2431"/>
      <c r="AZ215" s="2431"/>
      <c r="BA215" s="2431"/>
      <c r="BB215" s="2431"/>
      <c r="BC215" s="2431"/>
      <c r="BD215" s="2431"/>
      <c r="BE215" s="1219"/>
    </row>
    <row r="216" spans="1:57" ht="13.5" hidden="1" customHeight="1">
      <c r="A216" s="1113" t="s">
        <v>1223</v>
      </c>
      <c r="B216" s="1299"/>
      <c r="C216" s="1222"/>
      <c r="D216" s="1149"/>
      <c r="E216" s="1224"/>
      <c r="F216" s="1224">
        <v>0</v>
      </c>
      <c r="G216" s="1224">
        <v>0</v>
      </c>
      <c r="H216" s="1224">
        <v>0</v>
      </c>
      <c r="I216" s="1224">
        <f t="shared" si="70"/>
        <v>0</v>
      </c>
      <c r="J216" s="1225"/>
      <c r="K216" s="1225"/>
      <c r="L216" s="1225"/>
      <c r="M216" s="1225"/>
      <c r="N216" s="1225">
        <f t="shared" si="71"/>
        <v>0</v>
      </c>
      <c r="O216" s="1225"/>
      <c r="P216" s="1766"/>
      <c r="Q216" s="1226"/>
      <c r="R216" s="1226">
        <f t="shared" ref="R216:R217" si="76">F216+K216</f>
        <v>0</v>
      </c>
      <c r="S216" s="1226"/>
      <c r="T216" s="1226">
        <f>G216+L216</f>
        <v>0</v>
      </c>
      <c r="U216" s="1226">
        <f>H216+M216</f>
        <v>0</v>
      </c>
      <c r="V216" s="1226">
        <f t="shared" si="72"/>
        <v>0</v>
      </c>
      <c r="W216" s="1227"/>
      <c r="X216" s="1227"/>
      <c r="Y216" s="1228">
        <v>0</v>
      </c>
      <c r="Z216" s="1228">
        <v>0</v>
      </c>
      <c r="AA216" s="1228">
        <v>0</v>
      </c>
      <c r="AB216" s="1228">
        <v>0</v>
      </c>
      <c r="AC216" s="1228">
        <f t="shared" si="73"/>
        <v>0</v>
      </c>
      <c r="AD216" s="1229"/>
      <c r="AE216" s="1229"/>
      <c r="AF216" s="1229"/>
      <c r="AG216" s="1229"/>
      <c r="AH216" s="1229">
        <f t="shared" si="74"/>
        <v>0</v>
      </c>
      <c r="AI216" s="1234">
        <f>Y216+AD216</f>
        <v>0</v>
      </c>
      <c r="AJ216" s="1234"/>
      <c r="AK216" s="1234"/>
      <c r="AL216" s="1234">
        <f t="shared" ref="AL216:AL217" si="77">Z216+AE216</f>
        <v>0</v>
      </c>
      <c r="AM216" s="1234"/>
      <c r="AN216" s="1234">
        <f>AA216+AF216</f>
        <v>0</v>
      </c>
      <c r="AO216" s="1234">
        <f>AB216+AG216</f>
        <v>0</v>
      </c>
      <c r="AP216" s="1234">
        <f t="shared" si="75"/>
        <v>0</v>
      </c>
      <c r="AQ216" s="1755"/>
      <c r="AR216" s="1755"/>
      <c r="AS216" s="1755"/>
      <c r="AT216" s="1755"/>
      <c r="AU216" s="1755"/>
      <c r="AV216" s="1755"/>
      <c r="AW216" s="1755"/>
      <c r="AX216" s="2432"/>
      <c r="AY216" s="2432"/>
      <c r="AZ216" s="2432"/>
      <c r="BA216" s="2432"/>
      <c r="BB216" s="2432"/>
      <c r="BC216" s="2432"/>
      <c r="BD216" s="2432"/>
      <c r="BE216" s="1219"/>
    </row>
    <row r="217" spans="1:57" ht="13.5" hidden="1" customHeight="1">
      <c r="A217" s="1113" t="s">
        <v>1223</v>
      </c>
      <c r="B217" s="1299"/>
      <c r="C217" s="1222"/>
      <c r="D217" s="1149"/>
      <c r="E217" s="1224"/>
      <c r="F217" s="1224">
        <v>0</v>
      </c>
      <c r="G217" s="1224">
        <v>0</v>
      </c>
      <c r="H217" s="1224">
        <v>0</v>
      </c>
      <c r="I217" s="1224">
        <f t="shared" si="70"/>
        <v>0</v>
      </c>
      <c r="J217" s="1225"/>
      <c r="K217" s="1225"/>
      <c r="L217" s="1225"/>
      <c r="M217" s="1225"/>
      <c r="N217" s="1225">
        <f t="shared" si="71"/>
        <v>0</v>
      </c>
      <c r="O217" s="1225"/>
      <c r="P217" s="1766"/>
      <c r="Q217" s="1226"/>
      <c r="R217" s="1226">
        <f t="shared" si="76"/>
        <v>0</v>
      </c>
      <c r="S217" s="1226"/>
      <c r="T217" s="1226">
        <f>G217+L217</f>
        <v>0</v>
      </c>
      <c r="U217" s="1226">
        <f>H217+M217</f>
        <v>0</v>
      </c>
      <c r="V217" s="1226">
        <f t="shared" si="72"/>
        <v>0</v>
      </c>
      <c r="W217" s="1227"/>
      <c r="X217" s="1227"/>
      <c r="Y217" s="1228">
        <v>0</v>
      </c>
      <c r="Z217" s="1228">
        <v>0</v>
      </c>
      <c r="AA217" s="1228">
        <v>0</v>
      </c>
      <c r="AB217" s="1228">
        <v>0</v>
      </c>
      <c r="AC217" s="1228">
        <f t="shared" si="73"/>
        <v>0</v>
      </c>
      <c r="AD217" s="1229"/>
      <c r="AE217" s="1229"/>
      <c r="AF217" s="1229"/>
      <c r="AG217" s="1229"/>
      <c r="AH217" s="1229">
        <f t="shared" si="74"/>
        <v>0</v>
      </c>
      <c r="AI217" s="1234">
        <f>Y217+AD217</f>
        <v>0</v>
      </c>
      <c r="AJ217" s="1234"/>
      <c r="AK217" s="1234"/>
      <c r="AL217" s="1234">
        <f t="shared" si="77"/>
        <v>0</v>
      </c>
      <c r="AM217" s="1234"/>
      <c r="AN217" s="1234">
        <f>AA217+AF217</f>
        <v>0</v>
      </c>
      <c r="AO217" s="1234">
        <f>AB217+AG217</f>
        <v>0</v>
      </c>
      <c r="AP217" s="1234">
        <f t="shared" si="75"/>
        <v>0</v>
      </c>
      <c r="AQ217" s="1755"/>
      <c r="AR217" s="1755"/>
      <c r="AS217" s="1755"/>
      <c r="AT217" s="1755"/>
      <c r="AU217" s="1755"/>
      <c r="AV217" s="1755"/>
      <c r="AW217" s="1755"/>
      <c r="AX217" s="2432"/>
      <c r="AY217" s="2432"/>
      <c r="AZ217" s="2432"/>
      <c r="BA217" s="2432"/>
      <c r="BB217" s="2432"/>
      <c r="BC217" s="2432"/>
      <c r="BD217" s="2432"/>
      <c r="BE217" s="1219"/>
    </row>
    <row r="218" spans="1:57" ht="13.5" hidden="1" customHeight="1">
      <c r="B218" s="1299"/>
      <c r="C218" s="1222"/>
      <c r="D218" s="1149"/>
      <c r="E218" s="1224"/>
      <c r="F218" s="1224"/>
      <c r="G218" s="1224"/>
      <c r="H218" s="1224"/>
      <c r="I218" s="1224">
        <f t="shared" si="70"/>
        <v>0</v>
      </c>
      <c r="J218" s="1225"/>
      <c r="K218" s="1225"/>
      <c r="L218" s="1225"/>
      <c r="M218" s="1225"/>
      <c r="N218" s="1225">
        <f t="shared" si="71"/>
        <v>0</v>
      </c>
      <c r="O218" s="1225"/>
      <c r="P218" s="1766"/>
      <c r="Q218" s="1226"/>
      <c r="R218" s="1226"/>
      <c r="S218" s="1226"/>
      <c r="T218" s="1226"/>
      <c r="U218" s="1226"/>
      <c r="V218" s="1226">
        <f t="shared" si="72"/>
        <v>0</v>
      </c>
      <c r="W218" s="1227"/>
      <c r="X218" s="1227"/>
      <c r="Y218" s="1228"/>
      <c r="Z218" s="1228"/>
      <c r="AA218" s="1228"/>
      <c r="AB218" s="1228"/>
      <c r="AC218" s="1228">
        <f t="shared" si="73"/>
        <v>0</v>
      </c>
      <c r="AD218" s="1229"/>
      <c r="AE218" s="1229"/>
      <c r="AF218" s="1229"/>
      <c r="AG218" s="1229"/>
      <c r="AH218" s="1229">
        <f t="shared" si="74"/>
        <v>0</v>
      </c>
      <c r="AI218" s="1228"/>
      <c r="AJ218" s="1228"/>
      <c r="AK218" s="1228"/>
      <c r="AL218" s="1228"/>
      <c r="AM218" s="1228"/>
      <c r="AN218" s="1228"/>
      <c r="AO218" s="1228"/>
      <c r="AP218" s="1228">
        <f t="shared" si="75"/>
        <v>0</v>
      </c>
      <c r="AQ218" s="1754"/>
      <c r="AR218" s="1754"/>
      <c r="AS218" s="1754"/>
      <c r="AT218" s="1754"/>
      <c r="AU218" s="1754"/>
      <c r="AV218" s="1754"/>
      <c r="AW218" s="1754"/>
      <c r="AX218" s="2431"/>
      <c r="AY218" s="2431"/>
      <c r="AZ218" s="2431"/>
      <c r="BA218" s="2431"/>
      <c r="BB218" s="2431"/>
      <c r="BC218" s="2431"/>
      <c r="BD218" s="2431"/>
      <c r="BE218" s="1219"/>
    </row>
    <row r="219" spans="1:57" ht="13.5" hidden="1" customHeight="1">
      <c r="B219" s="1299"/>
      <c r="C219" s="1222"/>
      <c r="D219" s="1149"/>
      <c r="E219" s="1224"/>
      <c r="F219" s="1224"/>
      <c r="G219" s="1224"/>
      <c r="H219" s="1224"/>
      <c r="I219" s="1224">
        <f t="shared" si="70"/>
        <v>0</v>
      </c>
      <c r="J219" s="1237"/>
      <c r="K219" s="1237"/>
      <c r="L219" s="1237"/>
      <c r="M219" s="1225"/>
      <c r="N219" s="1225">
        <f t="shared" si="71"/>
        <v>0</v>
      </c>
      <c r="O219" s="1225"/>
      <c r="P219" s="1766"/>
      <c r="Q219" s="1226"/>
      <c r="R219" s="1226"/>
      <c r="S219" s="1226"/>
      <c r="T219" s="1226"/>
      <c r="U219" s="1226"/>
      <c r="V219" s="1226">
        <f t="shared" si="72"/>
        <v>0</v>
      </c>
      <c r="W219" s="1227"/>
      <c r="X219" s="1227"/>
      <c r="Y219" s="1228"/>
      <c r="Z219" s="1228"/>
      <c r="AA219" s="1228"/>
      <c r="AB219" s="1228"/>
      <c r="AC219" s="1228">
        <f t="shared" si="73"/>
        <v>0</v>
      </c>
      <c r="AD219" s="1229"/>
      <c r="AE219" s="1229"/>
      <c r="AF219" s="1229"/>
      <c r="AG219" s="1229"/>
      <c r="AH219" s="1229">
        <f t="shared" si="74"/>
        <v>0</v>
      </c>
      <c r="AI219" s="1228"/>
      <c r="AJ219" s="1228"/>
      <c r="AK219" s="1228"/>
      <c r="AL219" s="1228"/>
      <c r="AM219" s="1228"/>
      <c r="AN219" s="1228"/>
      <c r="AO219" s="1228"/>
      <c r="AP219" s="1228">
        <f t="shared" si="75"/>
        <v>0</v>
      </c>
      <c r="AQ219" s="1754"/>
      <c r="AR219" s="1754"/>
      <c r="AS219" s="1754"/>
      <c r="AT219" s="1754"/>
      <c r="AU219" s="1754"/>
      <c r="AV219" s="1754"/>
      <c r="AW219" s="1754"/>
      <c r="AX219" s="2431"/>
      <c r="AY219" s="2431"/>
      <c r="AZ219" s="2431"/>
      <c r="BA219" s="2431"/>
      <c r="BB219" s="2431"/>
      <c r="BC219" s="2431"/>
      <c r="BD219" s="2431"/>
      <c r="BE219" s="1219"/>
    </row>
    <row r="220" spans="1:57" ht="13.5" hidden="1" customHeight="1">
      <c r="B220" s="1299"/>
      <c r="C220" s="1222"/>
      <c r="D220" s="1149"/>
      <c r="E220" s="1224"/>
      <c r="F220" s="1224"/>
      <c r="G220" s="1224"/>
      <c r="H220" s="1224"/>
      <c r="I220" s="1224">
        <f t="shared" si="70"/>
        <v>0</v>
      </c>
      <c r="J220" s="1237"/>
      <c r="K220" s="1237"/>
      <c r="L220" s="1237"/>
      <c r="M220" s="1225"/>
      <c r="N220" s="1225">
        <f t="shared" si="71"/>
        <v>0</v>
      </c>
      <c r="O220" s="1225"/>
      <c r="P220" s="1766"/>
      <c r="Q220" s="1226"/>
      <c r="R220" s="1226"/>
      <c r="S220" s="1226"/>
      <c r="T220" s="1226"/>
      <c r="U220" s="1226"/>
      <c r="V220" s="1226">
        <f t="shared" si="72"/>
        <v>0</v>
      </c>
      <c r="W220" s="1227"/>
      <c r="X220" s="1227"/>
      <c r="Y220" s="1228"/>
      <c r="Z220" s="1228"/>
      <c r="AA220" s="1228"/>
      <c r="AB220" s="1228"/>
      <c r="AC220" s="1228">
        <f t="shared" si="73"/>
        <v>0</v>
      </c>
      <c r="AD220" s="1229"/>
      <c r="AE220" s="1229"/>
      <c r="AF220" s="1229"/>
      <c r="AG220" s="1229"/>
      <c r="AH220" s="1229">
        <f t="shared" si="74"/>
        <v>0</v>
      </c>
      <c r="AI220" s="1228"/>
      <c r="AJ220" s="1228"/>
      <c r="AK220" s="1228"/>
      <c r="AL220" s="1228"/>
      <c r="AM220" s="1228"/>
      <c r="AN220" s="1228"/>
      <c r="AO220" s="1228"/>
      <c r="AP220" s="1228">
        <f t="shared" si="75"/>
        <v>0</v>
      </c>
      <c r="AQ220" s="1754"/>
      <c r="AR220" s="1754"/>
      <c r="AS220" s="1754"/>
      <c r="AT220" s="1754"/>
      <c r="AU220" s="1754"/>
      <c r="AV220" s="1754"/>
      <c r="AW220" s="1754"/>
      <c r="AX220" s="2431"/>
      <c r="AY220" s="2431"/>
      <c r="AZ220" s="2431"/>
      <c r="BA220" s="2431"/>
      <c r="BB220" s="2431"/>
      <c r="BC220" s="2431"/>
      <c r="BD220" s="2431"/>
      <c r="BE220" s="1219"/>
    </row>
    <row r="221" spans="1:57" ht="13.5" hidden="1" customHeight="1">
      <c r="B221" s="1299"/>
      <c r="C221" s="1222"/>
      <c r="D221" s="1149"/>
      <c r="E221" s="1224"/>
      <c r="F221" s="1224"/>
      <c r="G221" s="1224"/>
      <c r="H221" s="1224"/>
      <c r="I221" s="1224">
        <f t="shared" si="70"/>
        <v>0</v>
      </c>
      <c r="J221" s="1237"/>
      <c r="K221" s="1237"/>
      <c r="L221" s="1237"/>
      <c r="M221" s="1225"/>
      <c r="N221" s="1225">
        <f t="shared" si="71"/>
        <v>0</v>
      </c>
      <c r="O221" s="1225"/>
      <c r="P221" s="1766"/>
      <c r="Q221" s="1226"/>
      <c r="R221" s="1226"/>
      <c r="S221" s="1226"/>
      <c r="T221" s="1226"/>
      <c r="U221" s="1226"/>
      <c r="V221" s="1226">
        <f t="shared" si="72"/>
        <v>0</v>
      </c>
      <c r="W221" s="1227"/>
      <c r="X221" s="1227"/>
      <c r="Y221" s="1228"/>
      <c r="Z221" s="1228"/>
      <c r="AA221" s="1228"/>
      <c r="AB221" s="1228"/>
      <c r="AC221" s="1228">
        <f t="shared" si="73"/>
        <v>0</v>
      </c>
      <c r="AD221" s="1229"/>
      <c r="AE221" s="1229"/>
      <c r="AF221" s="1229"/>
      <c r="AG221" s="1229"/>
      <c r="AH221" s="1229">
        <f t="shared" si="74"/>
        <v>0</v>
      </c>
      <c r="AI221" s="1228"/>
      <c r="AJ221" s="1228"/>
      <c r="AK221" s="1228"/>
      <c r="AL221" s="1228"/>
      <c r="AM221" s="1228"/>
      <c r="AN221" s="1228"/>
      <c r="AO221" s="1228"/>
      <c r="AP221" s="1228">
        <f t="shared" si="75"/>
        <v>0</v>
      </c>
      <c r="AQ221" s="1754"/>
      <c r="AR221" s="1754"/>
      <c r="AS221" s="1754"/>
      <c r="AT221" s="1754"/>
      <c r="AU221" s="1754"/>
      <c r="AV221" s="1754"/>
      <c r="AW221" s="1754"/>
      <c r="AX221" s="2431"/>
      <c r="AY221" s="2431"/>
      <c r="AZ221" s="2431"/>
      <c r="BA221" s="2431"/>
      <c r="BB221" s="2431"/>
      <c r="BC221" s="2431"/>
      <c r="BD221" s="2431"/>
      <c r="BE221" s="1219"/>
    </row>
    <row r="222" spans="1:57" ht="13.5" hidden="1" customHeight="1">
      <c r="A222" s="1097" t="s">
        <v>1224</v>
      </c>
      <c r="B222" s="1299"/>
      <c r="C222" s="1222"/>
      <c r="D222" s="1149"/>
      <c r="E222" s="1224">
        <v>0</v>
      </c>
      <c r="F222" s="1224">
        <v>0</v>
      </c>
      <c r="G222" s="1224">
        <v>0</v>
      </c>
      <c r="H222" s="1224">
        <v>0</v>
      </c>
      <c r="I222" s="1224">
        <f t="shared" si="70"/>
        <v>0</v>
      </c>
      <c r="J222" s="1237">
        <f>2.8-2.8</f>
        <v>0</v>
      </c>
      <c r="K222" s="1237">
        <f>15400+10000+20000-45400</f>
        <v>0</v>
      </c>
      <c r="L222" s="1237"/>
      <c r="M222" s="1225"/>
      <c r="N222" s="1225">
        <f t="shared" si="71"/>
        <v>0</v>
      </c>
      <c r="O222" s="1225"/>
      <c r="P222" s="1766">
        <f>E222+J222</f>
        <v>0</v>
      </c>
      <c r="Q222" s="1226"/>
      <c r="R222" s="1226">
        <f>F222+K222</f>
        <v>0</v>
      </c>
      <c r="S222" s="1226"/>
      <c r="T222" s="1226">
        <f>G222+L222</f>
        <v>0</v>
      </c>
      <c r="U222" s="1226">
        <f>H222+M222</f>
        <v>0</v>
      </c>
      <c r="V222" s="1226">
        <f t="shared" si="72"/>
        <v>0</v>
      </c>
      <c r="W222" s="1227"/>
      <c r="X222" s="1227"/>
      <c r="Y222" s="1228">
        <v>0</v>
      </c>
      <c r="Z222" s="1228">
        <v>0</v>
      </c>
      <c r="AA222" s="1228">
        <v>0</v>
      </c>
      <c r="AB222" s="1228">
        <v>0</v>
      </c>
      <c r="AC222" s="1228">
        <f t="shared" si="73"/>
        <v>0</v>
      </c>
      <c r="AD222" s="1229">
        <f>2.8-2.8</f>
        <v>0</v>
      </c>
      <c r="AE222" s="1229">
        <f>15400+10000+20000-45400</f>
        <v>0</v>
      </c>
      <c r="AF222" s="1229"/>
      <c r="AG222" s="1229"/>
      <c r="AH222" s="1229">
        <f t="shared" si="74"/>
        <v>0</v>
      </c>
      <c r="AI222" s="1228">
        <f>Y222+AD222</f>
        <v>0</v>
      </c>
      <c r="AJ222" s="1228"/>
      <c r="AK222" s="1228"/>
      <c r="AL222" s="1228">
        <f>Z222+AE222</f>
        <v>0</v>
      </c>
      <c r="AM222" s="1228"/>
      <c r="AN222" s="1228">
        <f>AA222+AF222</f>
        <v>0</v>
      </c>
      <c r="AO222" s="1228">
        <f>AB222+AG222</f>
        <v>0</v>
      </c>
      <c r="AP222" s="1228">
        <f t="shared" si="75"/>
        <v>0</v>
      </c>
      <c r="AQ222" s="1754"/>
      <c r="AR222" s="1754"/>
      <c r="AS222" s="1754"/>
      <c r="AT222" s="1754"/>
      <c r="AU222" s="1754"/>
      <c r="AV222" s="1754"/>
      <c r="AW222" s="1754"/>
      <c r="AX222" s="2431"/>
      <c r="AY222" s="2431"/>
      <c r="AZ222" s="2431"/>
      <c r="BA222" s="2431"/>
      <c r="BB222" s="2431"/>
      <c r="BC222" s="2431"/>
      <c r="BD222" s="2431"/>
      <c r="BE222" s="1219"/>
    </row>
    <row r="223" spans="1:57" ht="17.25" hidden="1" customHeight="1">
      <c r="B223" s="1155" t="s">
        <v>1290</v>
      </c>
      <c r="C223" s="1154" t="s">
        <v>1102</v>
      </c>
      <c r="D223" s="1363"/>
      <c r="E223" s="1363">
        <v>0</v>
      </c>
      <c r="F223" s="1363">
        <v>0</v>
      </c>
      <c r="G223" s="1363">
        <v>0</v>
      </c>
      <c r="H223" s="1363">
        <v>0</v>
      </c>
      <c r="I223" s="1363">
        <f t="shared" si="70"/>
        <v>0</v>
      </c>
      <c r="J223" s="1363">
        <f>SUM(J224:J243)</f>
        <v>0</v>
      </c>
      <c r="K223" s="1363">
        <f>SUM(K224:K243)</f>
        <v>0</v>
      </c>
      <c r="L223" s="1363">
        <f>SUM(L224:L243)</f>
        <v>0</v>
      </c>
      <c r="M223" s="1363">
        <f>SUM(M224:M243)</f>
        <v>0</v>
      </c>
      <c r="N223" s="1363">
        <f t="shared" si="71"/>
        <v>0</v>
      </c>
      <c r="O223" s="1363"/>
      <c r="P223" s="1768">
        <f>SUM(P224:P243)</f>
        <v>0</v>
      </c>
      <c r="Q223" s="1363"/>
      <c r="R223" s="1363">
        <f>SUM(R224:R243)</f>
        <v>0</v>
      </c>
      <c r="S223" s="1363"/>
      <c r="T223" s="1363">
        <f>SUM(T224:T243)</f>
        <v>0</v>
      </c>
      <c r="U223" s="1363">
        <f>SUM(U224:U243)</f>
        <v>0</v>
      </c>
      <c r="V223" s="1363">
        <f t="shared" si="72"/>
        <v>0</v>
      </c>
      <c r="W223" s="1364"/>
      <c r="X223" s="1364"/>
      <c r="Y223" s="1363">
        <v>0</v>
      </c>
      <c r="Z223" s="1363">
        <v>0</v>
      </c>
      <c r="AA223" s="1363">
        <v>0</v>
      </c>
      <c r="AB223" s="1363">
        <v>0</v>
      </c>
      <c r="AC223" s="1363">
        <f t="shared" si="73"/>
        <v>0</v>
      </c>
      <c r="AD223" s="1363">
        <f>SUM(AD224:AD243)</f>
        <v>0</v>
      </c>
      <c r="AE223" s="1363">
        <f>SUM(AE224:AE243)</f>
        <v>0</v>
      </c>
      <c r="AF223" s="1363">
        <f>SUM(AF224:AF243)</f>
        <v>0</v>
      </c>
      <c r="AG223" s="1363">
        <f>SUM(AG224:AG243)</f>
        <v>0</v>
      </c>
      <c r="AH223" s="1363">
        <f t="shared" si="74"/>
        <v>0</v>
      </c>
      <c r="AI223" s="1363">
        <f>SUM(AI224:AI243)</f>
        <v>0</v>
      </c>
      <c r="AJ223" s="1363"/>
      <c r="AK223" s="1363"/>
      <c r="AL223" s="1363">
        <f>SUM(AL224:AL243)</f>
        <v>0</v>
      </c>
      <c r="AM223" s="1363"/>
      <c r="AN223" s="1363">
        <f>SUM(AN224:AN243)</f>
        <v>0</v>
      </c>
      <c r="AO223" s="1363">
        <f>SUM(AO224:AO243)</f>
        <v>0</v>
      </c>
      <c r="AP223" s="1363">
        <f t="shared" si="75"/>
        <v>0</v>
      </c>
      <c r="AQ223" s="1363"/>
      <c r="AR223" s="1363"/>
      <c r="AS223" s="1363"/>
      <c r="AT223" s="1363"/>
      <c r="AU223" s="1363"/>
      <c r="AV223" s="1363"/>
      <c r="AW223" s="1363"/>
      <c r="AX223" s="1363"/>
      <c r="AY223" s="1584">
        <f>AY224+AY225</f>
        <v>106.96000000000001</v>
      </c>
      <c r="AZ223" s="1584">
        <f>AZ224+AZ225</f>
        <v>2</v>
      </c>
      <c r="BA223" s="1584">
        <f t="shared" ref="BA223:BD223" si="78">BA224+BA225</f>
        <v>0</v>
      </c>
      <c r="BB223" s="1584">
        <f t="shared" si="78"/>
        <v>10000</v>
      </c>
      <c r="BC223" s="1584">
        <f t="shared" si="78"/>
        <v>240000</v>
      </c>
      <c r="BD223" s="1584">
        <f t="shared" si="78"/>
        <v>250000</v>
      </c>
      <c r="BE223" s="1361"/>
    </row>
    <row r="224" spans="1:57" ht="27.75" hidden="1" customHeight="1">
      <c r="B224" s="1299" t="s">
        <v>1075</v>
      </c>
      <c r="C224" s="1222" t="s">
        <v>1840</v>
      </c>
      <c r="D224" s="1149"/>
      <c r="E224" s="1224"/>
      <c r="F224" s="1224"/>
      <c r="G224" s="1224"/>
      <c r="H224" s="1224"/>
      <c r="I224" s="1224">
        <f t="shared" si="70"/>
        <v>0</v>
      </c>
      <c r="J224" s="1237"/>
      <c r="K224" s="1237"/>
      <c r="L224" s="1237"/>
      <c r="M224" s="1225"/>
      <c r="N224" s="1225">
        <f t="shared" si="71"/>
        <v>0</v>
      </c>
      <c r="O224" s="1225"/>
      <c r="P224" s="1769"/>
      <c r="Q224" s="1238"/>
      <c r="R224" s="1226"/>
      <c r="S224" s="1226"/>
      <c r="T224" s="1226"/>
      <c r="U224" s="1226"/>
      <c r="V224" s="1226">
        <f t="shared" si="72"/>
        <v>0</v>
      </c>
      <c r="W224" s="1227"/>
      <c r="X224" s="1227"/>
      <c r="Y224" s="1228"/>
      <c r="Z224" s="1228"/>
      <c r="AA224" s="1228"/>
      <c r="AB224" s="1228"/>
      <c r="AC224" s="1228">
        <f t="shared" si="73"/>
        <v>0</v>
      </c>
      <c r="AD224" s="1229"/>
      <c r="AE224" s="1229"/>
      <c r="AF224" s="1229"/>
      <c r="AG224" s="1229"/>
      <c r="AH224" s="1229">
        <f t="shared" si="74"/>
        <v>0</v>
      </c>
      <c r="AI224" s="1228"/>
      <c r="AJ224" s="1228"/>
      <c r="AK224" s="1228"/>
      <c r="AL224" s="1228"/>
      <c r="AM224" s="1228"/>
      <c r="AN224" s="1228"/>
      <c r="AO224" s="1228"/>
      <c r="AP224" s="1228">
        <f t="shared" si="75"/>
        <v>0</v>
      </c>
      <c r="AQ224" s="1754"/>
      <c r="AR224" s="1754"/>
      <c r="AS224" s="1754"/>
      <c r="AT224" s="1754"/>
      <c r="AU224" s="1754"/>
      <c r="AV224" s="1754"/>
      <c r="AW224" s="1754"/>
      <c r="AX224" s="2431"/>
      <c r="AY224" s="2745">
        <v>61.35</v>
      </c>
      <c r="AZ224" s="2431">
        <v>1</v>
      </c>
      <c r="BA224" s="2431"/>
      <c r="BB224" s="2431">
        <v>5000</v>
      </c>
      <c r="BC224" s="2431">
        <v>120000</v>
      </c>
      <c r="BD224" s="2431">
        <f>BA224+BB224+BC224</f>
        <v>125000</v>
      </c>
      <c r="BE224" s="1219" t="s">
        <v>1846</v>
      </c>
    </row>
    <row r="225" spans="2:57" ht="25.5" hidden="1" customHeight="1">
      <c r="B225" s="1299" t="s">
        <v>1077</v>
      </c>
      <c r="C225" s="1222" t="s">
        <v>1841</v>
      </c>
      <c r="D225" s="1149"/>
      <c r="E225" s="1224"/>
      <c r="F225" s="1224"/>
      <c r="G225" s="1224"/>
      <c r="H225" s="1224"/>
      <c r="I225" s="1224">
        <f t="shared" si="70"/>
        <v>0</v>
      </c>
      <c r="J225" s="1237"/>
      <c r="K225" s="1237"/>
      <c r="L225" s="1237"/>
      <c r="M225" s="1225"/>
      <c r="N225" s="1225">
        <f t="shared" si="71"/>
        <v>0</v>
      </c>
      <c r="O225" s="1225"/>
      <c r="P225" s="1769"/>
      <c r="Q225" s="1238"/>
      <c r="R225" s="1226"/>
      <c r="S225" s="1226"/>
      <c r="T225" s="1226"/>
      <c r="U225" s="1226"/>
      <c r="V225" s="1226">
        <f t="shared" si="72"/>
        <v>0</v>
      </c>
      <c r="W225" s="1227"/>
      <c r="X225" s="1227"/>
      <c r="Y225" s="1228"/>
      <c r="Z225" s="1228"/>
      <c r="AA225" s="1228"/>
      <c r="AB225" s="1228"/>
      <c r="AC225" s="1228">
        <f t="shared" si="73"/>
        <v>0</v>
      </c>
      <c r="AD225" s="1229"/>
      <c r="AE225" s="1229"/>
      <c r="AF225" s="1229"/>
      <c r="AG225" s="1229"/>
      <c r="AH225" s="1229">
        <f t="shared" si="74"/>
        <v>0</v>
      </c>
      <c r="AI225" s="1228"/>
      <c r="AJ225" s="1228"/>
      <c r="AK225" s="1228"/>
      <c r="AL225" s="1228"/>
      <c r="AM225" s="1228"/>
      <c r="AN225" s="1228"/>
      <c r="AO225" s="1228"/>
      <c r="AP225" s="1228">
        <f t="shared" si="75"/>
        <v>0</v>
      </c>
      <c r="AQ225" s="1754"/>
      <c r="AR225" s="1754"/>
      <c r="AS225" s="1754"/>
      <c r="AT225" s="1754"/>
      <c r="AU225" s="1754"/>
      <c r="AV225" s="1754"/>
      <c r="AW225" s="1754"/>
      <c r="AX225" s="2431">
        <v>0</v>
      </c>
      <c r="AY225" s="2745">
        <v>45.61</v>
      </c>
      <c r="AZ225" s="2431">
        <v>1</v>
      </c>
      <c r="BA225" s="2431"/>
      <c r="BB225" s="2431">
        <v>5000</v>
      </c>
      <c r="BC225" s="2431">
        <v>120000</v>
      </c>
      <c r="BD225" s="2431">
        <f t="shared" ref="BD225:BD243" si="79">BA225+BB225+BC225</f>
        <v>125000</v>
      </c>
      <c r="BE225" s="1219" t="s">
        <v>1842</v>
      </c>
    </row>
    <row r="226" spans="2:57" ht="12" hidden="1" customHeight="1">
      <c r="B226" s="1299"/>
      <c r="C226" s="1222"/>
      <c r="D226" s="1149"/>
      <c r="E226" s="1224"/>
      <c r="F226" s="1224"/>
      <c r="G226" s="1224"/>
      <c r="H226" s="1224"/>
      <c r="I226" s="1224">
        <f t="shared" si="70"/>
        <v>0</v>
      </c>
      <c r="J226" s="1237"/>
      <c r="K226" s="1237"/>
      <c r="L226" s="1237"/>
      <c r="M226" s="1225"/>
      <c r="N226" s="1225">
        <f t="shared" si="71"/>
        <v>0</v>
      </c>
      <c r="O226" s="1225"/>
      <c r="P226" s="1769"/>
      <c r="Q226" s="1238"/>
      <c r="R226" s="1226"/>
      <c r="S226" s="1226"/>
      <c r="T226" s="1226"/>
      <c r="U226" s="1226"/>
      <c r="V226" s="1226">
        <f t="shared" si="72"/>
        <v>0</v>
      </c>
      <c r="W226" s="1227"/>
      <c r="X226" s="1227"/>
      <c r="Y226" s="1228"/>
      <c r="Z226" s="1228"/>
      <c r="AA226" s="1228"/>
      <c r="AB226" s="1228"/>
      <c r="AC226" s="1228">
        <f t="shared" si="73"/>
        <v>0</v>
      </c>
      <c r="AD226" s="1229"/>
      <c r="AE226" s="1229"/>
      <c r="AF226" s="1229"/>
      <c r="AG226" s="1229"/>
      <c r="AH226" s="1229">
        <f t="shared" si="74"/>
        <v>0</v>
      </c>
      <c r="AI226" s="1228"/>
      <c r="AJ226" s="1228"/>
      <c r="AK226" s="1228"/>
      <c r="AL226" s="1228"/>
      <c r="AM226" s="1228"/>
      <c r="AN226" s="1228"/>
      <c r="AO226" s="1228"/>
      <c r="AP226" s="1228">
        <f t="shared" si="75"/>
        <v>0</v>
      </c>
      <c r="AQ226" s="1754"/>
      <c r="AR226" s="1754"/>
      <c r="AS226" s="1754"/>
      <c r="AT226" s="1754"/>
      <c r="AU226" s="1754"/>
      <c r="AV226" s="1754"/>
      <c r="AW226" s="1754"/>
      <c r="AX226" s="2431"/>
      <c r="AY226" s="2431"/>
      <c r="AZ226" s="2431"/>
      <c r="BA226" s="2431"/>
      <c r="BB226" s="2431"/>
      <c r="BC226" s="2431"/>
      <c r="BD226" s="2431">
        <f t="shared" si="79"/>
        <v>0</v>
      </c>
      <c r="BE226" s="1219"/>
    </row>
    <row r="227" spans="2:57" ht="12" hidden="1" customHeight="1">
      <c r="B227" s="1299"/>
      <c r="C227" s="1222"/>
      <c r="D227" s="1149"/>
      <c r="E227" s="1224"/>
      <c r="F227" s="1224"/>
      <c r="G227" s="1224"/>
      <c r="H227" s="1224"/>
      <c r="I227" s="1224">
        <f t="shared" si="70"/>
        <v>0</v>
      </c>
      <c r="J227" s="1237"/>
      <c r="K227" s="1237"/>
      <c r="L227" s="1237"/>
      <c r="M227" s="1225"/>
      <c r="N227" s="1225">
        <f t="shared" si="71"/>
        <v>0</v>
      </c>
      <c r="O227" s="1225"/>
      <c r="P227" s="1769"/>
      <c r="Q227" s="1238"/>
      <c r="R227" s="1226"/>
      <c r="S227" s="1226"/>
      <c r="T227" s="1226"/>
      <c r="U227" s="1226"/>
      <c r="V227" s="1226">
        <f t="shared" si="72"/>
        <v>0</v>
      </c>
      <c r="W227" s="1227"/>
      <c r="X227" s="1227"/>
      <c r="Y227" s="1228"/>
      <c r="Z227" s="1228"/>
      <c r="AA227" s="1228"/>
      <c r="AB227" s="1228"/>
      <c r="AC227" s="1228">
        <f t="shared" si="73"/>
        <v>0</v>
      </c>
      <c r="AD227" s="1229"/>
      <c r="AE227" s="1229"/>
      <c r="AF227" s="1229"/>
      <c r="AG227" s="1229"/>
      <c r="AH227" s="1229">
        <f t="shared" si="74"/>
        <v>0</v>
      </c>
      <c r="AI227" s="1228"/>
      <c r="AJ227" s="1228"/>
      <c r="AK227" s="1228"/>
      <c r="AL227" s="1228"/>
      <c r="AM227" s="1228"/>
      <c r="AN227" s="1228"/>
      <c r="AO227" s="1228"/>
      <c r="AP227" s="1228">
        <f t="shared" si="75"/>
        <v>0</v>
      </c>
      <c r="AQ227" s="1754"/>
      <c r="AR227" s="1754"/>
      <c r="AS227" s="1754"/>
      <c r="AT227" s="1754"/>
      <c r="AU227" s="1754"/>
      <c r="AV227" s="1754"/>
      <c r="AW227" s="1754"/>
      <c r="AX227" s="2431"/>
      <c r="AY227" s="2431"/>
      <c r="AZ227" s="2431"/>
      <c r="BA227" s="2431"/>
      <c r="BB227" s="2431"/>
      <c r="BC227" s="2431"/>
      <c r="BD227" s="2431">
        <f t="shared" si="79"/>
        <v>0</v>
      </c>
      <c r="BE227" s="1219"/>
    </row>
    <row r="228" spans="2:57" ht="12" hidden="1" customHeight="1">
      <c r="B228" s="1299"/>
      <c r="C228" s="1222"/>
      <c r="D228" s="1149"/>
      <c r="E228" s="1224"/>
      <c r="F228" s="1224"/>
      <c r="G228" s="1224"/>
      <c r="H228" s="1224"/>
      <c r="I228" s="1224">
        <f t="shared" si="70"/>
        <v>0</v>
      </c>
      <c r="J228" s="1237"/>
      <c r="K228" s="1237"/>
      <c r="L228" s="1237"/>
      <c r="M228" s="1225"/>
      <c r="N228" s="1225">
        <f t="shared" si="71"/>
        <v>0</v>
      </c>
      <c r="O228" s="1225"/>
      <c r="P228" s="1769"/>
      <c r="Q228" s="1238"/>
      <c r="R228" s="1226"/>
      <c r="S228" s="1226"/>
      <c r="T228" s="1226"/>
      <c r="U228" s="1226"/>
      <c r="V228" s="1226">
        <f t="shared" si="72"/>
        <v>0</v>
      </c>
      <c r="W228" s="1227"/>
      <c r="X228" s="1227"/>
      <c r="Y228" s="1228"/>
      <c r="Z228" s="1228"/>
      <c r="AA228" s="1228"/>
      <c r="AB228" s="1228"/>
      <c r="AC228" s="1228">
        <f t="shared" si="73"/>
        <v>0</v>
      </c>
      <c r="AD228" s="1229"/>
      <c r="AE228" s="1229"/>
      <c r="AF228" s="1229"/>
      <c r="AG228" s="1229"/>
      <c r="AH228" s="1229">
        <f t="shared" si="74"/>
        <v>0</v>
      </c>
      <c r="AI228" s="1228"/>
      <c r="AJ228" s="1228"/>
      <c r="AK228" s="1228"/>
      <c r="AL228" s="1228"/>
      <c r="AM228" s="1228"/>
      <c r="AN228" s="1228"/>
      <c r="AO228" s="1228"/>
      <c r="AP228" s="1228">
        <f t="shared" si="75"/>
        <v>0</v>
      </c>
      <c r="AQ228" s="1754"/>
      <c r="AR228" s="1754"/>
      <c r="AS228" s="1754"/>
      <c r="AT228" s="1754"/>
      <c r="AU228" s="1754"/>
      <c r="AV228" s="1754"/>
      <c r="AW228" s="1754"/>
      <c r="AX228" s="2431"/>
      <c r="AY228" s="2431"/>
      <c r="AZ228" s="2431"/>
      <c r="BA228" s="2431"/>
      <c r="BB228" s="2431"/>
      <c r="BC228" s="2431"/>
      <c r="BD228" s="2431">
        <f t="shared" si="79"/>
        <v>0</v>
      </c>
      <c r="BE228" s="1219"/>
    </row>
    <row r="229" spans="2:57" ht="12" hidden="1" customHeight="1">
      <c r="B229" s="1358"/>
      <c r="C229" s="1239"/>
      <c r="D229" s="1149"/>
      <c r="E229" s="1224"/>
      <c r="F229" s="1224"/>
      <c r="G229" s="1224"/>
      <c r="H229" s="1224"/>
      <c r="I229" s="1224">
        <f t="shared" si="70"/>
        <v>0</v>
      </c>
      <c r="J229" s="1237"/>
      <c r="K229" s="1237"/>
      <c r="L229" s="1237"/>
      <c r="M229" s="1225"/>
      <c r="N229" s="1225">
        <f t="shared" si="71"/>
        <v>0</v>
      </c>
      <c r="O229" s="1225"/>
      <c r="P229" s="1769"/>
      <c r="Q229" s="1238"/>
      <c r="R229" s="1226"/>
      <c r="S229" s="1226"/>
      <c r="T229" s="1226"/>
      <c r="U229" s="1226"/>
      <c r="V229" s="1226">
        <f t="shared" si="72"/>
        <v>0</v>
      </c>
      <c r="W229" s="1227"/>
      <c r="X229" s="1227"/>
      <c r="Y229" s="1228"/>
      <c r="Z229" s="1228"/>
      <c r="AA229" s="1228"/>
      <c r="AB229" s="1228"/>
      <c r="AC229" s="1228">
        <f t="shared" si="73"/>
        <v>0</v>
      </c>
      <c r="AD229" s="1229"/>
      <c r="AE229" s="1229"/>
      <c r="AF229" s="1229"/>
      <c r="AG229" s="1229"/>
      <c r="AH229" s="1229">
        <f t="shared" si="74"/>
        <v>0</v>
      </c>
      <c r="AI229" s="1228"/>
      <c r="AJ229" s="1228"/>
      <c r="AK229" s="1228"/>
      <c r="AL229" s="1228"/>
      <c r="AM229" s="1228"/>
      <c r="AN229" s="1228"/>
      <c r="AO229" s="1228"/>
      <c r="AP229" s="1228">
        <f t="shared" si="75"/>
        <v>0</v>
      </c>
      <c r="AQ229" s="1754"/>
      <c r="AR229" s="1754"/>
      <c r="AS229" s="1754"/>
      <c r="AT229" s="1754"/>
      <c r="AU229" s="1754"/>
      <c r="AV229" s="1754"/>
      <c r="AW229" s="1754"/>
      <c r="AX229" s="2431"/>
      <c r="AY229" s="2431"/>
      <c r="AZ229" s="2431"/>
      <c r="BA229" s="2431"/>
      <c r="BB229" s="2431"/>
      <c r="BC229" s="2431"/>
      <c r="BD229" s="2431">
        <f t="shared" si="79"/>
        <v>0</v>
      </c>
      <c r="BE229" s="1219"/>
    </row>
    <row r="230" spans="2:57" ht="12" hidden="1" customHeight="1">
      <c r="B230" s="1299"/>
      <c r="C230" s="1222"/>
      <c r="D230" s="1149"/>
      <c r="E230" s="1224"/>
      <c r="F230" s="1224"/>
      <c r="G230" s="1224"/>
      <c r="H230" s="1224"/>
      <c r="I230" s="1224">
        <f t="shared" si="70"/>
        <v>0</v>
      </c>
      <c r="J230" s="1237"/>
      <c r="K230" s="1237"/>
      <c r="L230" s="1237"/>
      <c r="M230" s="1225"/>
      <c r="N230" s="1225">
        <f t="shared" si="71"/>
        <v>0</v>
      </c>
      <c r="O230" s="1225"/>
      <c r="P230" s="1769"/>
      <c r="Q230" s="1238"/>
      <c r="R230" s="1226"/>
      <c r="S230" s="1226"/>
      <c r="T230" s="1226"/>
      <c r="U230" s="1226"/>
      <c r="V230" s="1226">
        <f t="shared" si="72"/>
        <v>0</v>
      </c>
      <c r="W230" s="1227"/>
      <c r="X230" s="1227"/>
      <c r="Y230" s="1228"/>
      <c r="Z230" s="1228"/>
      <c r="AA230" s="1228"/>
      <c r="AB230" s="1228"/>
      <c r="AC230" s="1228">
        <f t="shared" si="73"/>
        <v>0</v>
      </c>
      <c r="AD230" s="1229"/>
      <c r="AE230" s="1229"/>
      <c r="AF230" s="1229"/>
      <c r="AG230" s="1229"/>
      <c r="AH230" s="1229">
        <f t="shared" si="74"/>
        <v>0</v>
      </c>
      <c r="AI230" s="1228"/>
      <c r="AJ230" s="1228"/>
      <c r="AK230" s="1228"/>
      <c r="AL230" s="1228"/>
      <c r="AM230" s="1228"/>
      <c r="AN230" s="1228"/>
      <c r="AO230" s="1228"/>
      <c r="AP230" s="1228">
        <f t="shared" si="75"/>
        <v>0</v>
      </c>
      <c r="AQ230" s="1754"/>
      <c r="AR230" s="1754"/>
      <c r="AS230" s="1754"/>
      <c r="AT230" s="1754"/>
      <c r="AU230" s="1754"/>
      <c r="AV230" s="1754"/>
      <c r="AW230" s="1754"/>
      <c r="AX230" s="2431"/>
      <c r="AY230" s="2431"/>
      <c r="AZ230" s="2431"/>
      <c r="BA230" s="2431"/>
      <c r="BB230" s="2431"/>
      <c r="BC230" s="2431"/>
      <c r="BD230" s="2431">
        <f t="shared" si="79"/>
        <v>0</v>
      </c>
      <c r="BE230" s="1219"/>
    </row>
    <row r="231" spans="2:57" ht="12" hidden="1" customHeight="1">
      <c r="B231" s="1299"/>
      <c r="C231" s="1222"/>
      <c r="D231" s="1149"/>
      <c r="E231" s="1224"/>
      <c r="F231" s="1224"/>
      <c r="G231" s="1224"/>
      <c r="H231" s="1224"/>
      <c r="I231" s="1224">
        <f t="shared" si="70"/>
        <v>0</v>
      </c>
      <c r="J231" s="1237"/>
      <c r="K231" s="1237"/>
      <c r="L231" s="1237"/>
      <c r="M231" s="1225"/>
      <c r="N231" s="1225">
        <f t="shared" si="71"/>
        <v>0</v>
      </c>
      <c r="O231" s="1225"/>
      <c r="P231" s="1769"/>
      <c r="Q231" s="1238"/>
      <c r="R231" s="1226"/>
      <c r="S231" s="1226"/>
      <c r="T231" s="1226"/>
      <c r="U231" s="1226"/>
      <c r="V231" s="1226">
        <f t="shared" si="72"/>
        <v>0</v>
      </c>
      <c r="W231" s="1227"/>
      <c r="X231" s="1227"/>
      <c r="Y231" s="1228"/>
      <c r="Z231" s="1228"/>
      <c r="AA231" s="1228"/>
      <c r="AB231" s="1228"/>
      <c r="AC231" s="1228">
        <f t="shared" si="73"/>
        <v>0</v>
      </c>
      <c r="AD231" s="1229"/>
      <c r="AE231" s="1229"/>
      <c r="AF231" s="1229"/>
      <c r="AG231" s="1229"/>
      <c r="AH231" s="1229">
        <f t="shared" si="74"/>
        <v>0</v>
      </c>
      <c r="AI231" s="1228"/>
      <c r="AJ231" s="1228"/>
      <c r="AK231" s="1228"/>
      <c r="AL231" s="1228"/>
      <c r="AM231" s="1228"/>
      <c r="AN231" s="1228"/>
      <c r="AO231" s="1228"/>
      <c r="AP231" s="1228">
        <f t="shared" si="75"/>
        <v>0</v>
      </c>
      <c r="AQ231" s="1754"/>
      <c r="AR231" s="1754"/>
      <c r="AS231" s="1754"/>
      <c r="AT231" s="1754"/>
      <c r="AU231" s="1754"/>
      <c r="AV231" s="1754"/>
      <c r="AW231" s="1754"/>
      <c r="AX231" s="2431"/>
      <c r="AY231" s="2431"/>
      <c r="AZ231" s="2431"/>
      <c r="BA231" s="2431"/>
      <c r="BB231" s="2431"/>
      <c r="BC231" s="2431"/>
      <c r="BD231" s="2431">
        <f t="shared" si="79"/>
        <v>0</v>
      </c>
      <c r="BE231" s="1219"/>
    </row>
    <row r="232" spans="2:57" ht="12" hidden="1" customHeight="1">
      <c r="B232" s="1299"/>
      <c r="C232" s="1222"/>
      <c r="D232" s="1149"/>
      <c r="E232" s="1224"/>
      <c r="F232" s="1224"/>
      <c r="G232" s="1224"/>
      <c r="H232" s="1224"/>
      <c r="I232" s="1224">
        <f t="shared" si="70"/>
        <v>0</v>
      </c>
      <c r="J232" s="1237"/>
      <c r="K232" s="1237"/>
      <c r="L232" s="1237"/>
      <c r="M232" s="1225"/>
      <c r="N232" s="1225">
        <f t="shared" si="71"/>
        <v>0</v>
      </c>
      <c r="O232" s="1225"/>
      <c r="P232" s="1769"/>
      <c r="Q232" s="1238"/>
      <c r="R232" s="1226"/>
      <c r="S232" s="1226"/>
      <c r="T232" s="1226"/>
      <c r="U232" s="1226"/>
      <c r="V232" s="1226">
        <f t="shared" si="72"/>
        <v>0</v>
      </c>
      <c r="W232" s="1227"/>
      <c r="X232" s="1227"/>
      <c r="Y232" s="1228"/>
      <c r="Z232" s="1228"/>
      <c r="AA232" s="1228"/>
      <c r="AB232" s="1228"/>
      <c r="AC232" s="1228">
        <f t="shared" si="73"/>
        <v>0</v>
      </c>
      <c r="AD232" s="1229"/>
      <c r="AE232" s="1229"/>
      <c r="AF232" s="1229"/>
      <c r="AG232" s="1229"/>
      <c r="AH232" s="1229">
        <f t="shared" si="74"/>
        <v>0</v>
      </c>
      <c r="AI232" s="1228"/>
      <c r="AJ232" s="1228"/>
      <c r="AK232" s="1228"/>
      <c r="AL232" s="1228"/>
      <c r="AM232" s="1228"/>
      <c r="AN232" s="1228"/>
      <c r="AO232" s="1228"/>
      <c r="AP232" s="1228">
        <f t="shared" si="75"/>
        <v>0</v>
      </c>
      <c r="AQ232" s="1754"/>
      <c r="AR232" s="1754"/>
      <c r="AS232" s="1754"/>
      <c r="AT232" s="1754"/>
      <c r="AU232" s="1754"/>
      <c r="AV232" s="1754"/>
      <c r="AW232" s="1754"/>
      <c r="AX232" s="2431"/>
      <c r="AY232" s="2431"/>
      <c r="AZ232" s="2431"/>
      <c r="BA232" s="2431"/>
      <c r="BB232" s="2431"/>
      <c r="BC232" s="2431"/>
      <c r="BD232" s="2431">
        <f t="shared" si="79"/>
        <v>0</v>
      </c>
      <c r="BE232" s="1219"/>
    </row>
    <row r="233" spans="2:57" ht="12" hidden="1" customHeight="1">
      <c r="B233" s="1299"/>
      <c r="C233" s="1222"/>
      <c r="D233" s="1149"/>
      <c r="E233" s="1224"/>
      <c r="F233" s="1224"/>
      <c r="G233" s="1224"/>
      <c r="H233" s="1224"/>
      <c r="I233" s="1224">
        <f t="shared" si="70"/>
        <v>0</v>
      </c>
      <c r="J233" s="1237"/>
      <c r="K233" s="1237"/>
      <c r="L233" s="1237"/>
      <c r="M233" s="1225"/>
      <c r="N233" s="1225">
        <f t="shared" si="71"/>
        <v>0</v>
      </c>
      <c r="O233" s="1225"/>
      <c r="P233" s="1769"/>
      <c r="Q233" s="1238"/>
      <c r="R233" s="1226"/>
      <c r="S233" s="1226"/>
      <c r="T233" s="1226"/>
      <c r="U233" s="1226"/>
      <c r="V233" s="1226">
        <f t="shared" si="72"/>
        <v>0</v>
      </c>
      <c r="W233" s="1227"/>
      <c r="X233" s="1227"/>
      <c r="Y233" s="1228"/>
      <c r="Z233" s="1228"/>
      <c r="AA233" s="1228"/>
      <c r="AB233" s="1228"/>
      <c r="AC233" s="1228">
        <f t="shared" si="73"/>
        <v>0</v>
      </c>
      <c r="AD233" s="1229"/>
      <c r="AE233" s="1229"/>
      <c r="AF233" s="1229"/>
      <c r="AG233" s="1229"/>
      <c r="AH233" s="1229">
        <f t="shared" si="74"/>
        <v>0</v>
      </c>
      <c r="AI233" s="1228"/>
      <c r="AJ233" s="1228"/>
      <c r="AK233" s="1228"/>
      <c r="AL233" s="1228"/>
      <c r="AM233" s="1228"/>
      <c r="AN233" s="1228"/>
      <c r="AO233" s="1228"/>
      <c r="AP233" s="1228">
        <f t="shared" si="75"/>
        <v>0</v>
      </c>
      <c r="AQ233" s="1754"/>
      <c r="AR233" s="1754"/>
      <c r="AS233" s="1754"/>
      <c r="AT233" s="1754"/>
      <c r="AU233" s="1754"/>
      <c r="AV233" s="1754"/>
      <c r="AW233" s="1754"/>
      <c r="AX233" s="2431"/>
      <c r="AY233" s="2431"/>
      <c r="AZ233" s="2431"/>
      <c r="BA233" s="2431"/>
      <c r="BB233" s="2431"/>
      <c r="BC233" s="2431"/>
      <c r="BD233" s="2431">
        <f t="shared" si="79"/>
        <v>0</v>
      </c>
      <c r="BE233" s="1219"/>
    </row>
    <row r="234" spans="2:57" ht="12" hidden="1" customHeight="1">
      <c r="B234" s="1299"/>
      <c r="C234" s="1222"/>
      <c r="D234" s="1149"/>
      <c r="E234" s="1224"/>
      <c r="F234" s="1224"/>
      <c r="G234" s="1224"/>
      <c r="H234" s="1224"/>
      <c r="I234" s="1224">
        <f t="shared" si="70"/>
        <v>0</v>
      </c>
      <c r="J234" s="1237"/>
      <c r="K234" s="1237"/>
      <c r="L234" s="1237"/>
      <c r="M234" s="1225"/>
      <c r="N234" s="1225">
        <f t="shared" si="71"/>
        <v>0</v>
      </c>
      <c r="O234" s="1225"/>
      <c r="P234" s="1769"/>
      <c r="Q234" s="1238"/>
      <c r="R234" s="1226"/>
      <c r="S234" s="1226"/>
      <c r="T234" s="1226"/>
      <c r="U234" s="1226"/>
      <c r="V234" s="1226">
        <f t="shared" si="72"/>
        <v>0</v>
      </c>
      <c r="W234" s="1227"/>
      <c r="X234" s="1227"/>
      <c r="Y234" s="1228"/>
      <c r="Z234" s="1228"/>
      <c r="AA234" s="1228"/>
      <c r="AB234" s="1228"/>
      <c r="AC234" s="1228">
        <f t="shared" si="73"/>
        <v>0</v>
      </c>
      <c r="AD234" s="1229"/>
      <c r="AE234" s="1229"/>
      <c r="AF234" s="1229"/>
      <c r="AG234" s="1229"/>
      <c r="AH234" s="1229">
        <f t="shared" si="74"/>
        <v>0</v>
      </c>
      <c r="AI234" s="1228"/>
      <c r="AJ234" s="1228"/>
      <c r="AK234" s="1228"/>
      <c r="AL234" s="1228"/>
      <c r="AM234" s="1228"/>
      <c r="AN234" s="1228"/>
      <c r="AO234" s="1228"/>
      <c r="AP234" s="1228">
        <f t="shared" si="75"/>
        <v>0</v>
      </c>
      <c r="AQ234" s="1754"/>
      <c r="AR234" s="1754"/>
      <c r="AS234" s="1754"/>
      <c r="AT234" s="1754"/>
      <c r="AU234" s="1754"/>
      <c r="AV234" s="1754"/>
      <c r="AW234" s="1754"/>
      <c r="AX234" s="2431"/>
      <c r="AY234" s="2431"/>
      <c r="AZ234" s="2431"/>
      <c r="BA234" s="2431"/>
      <c r="BB234" s="2431"/>
      <c r="BC234" s="2431"/>
      <c r="BD234" s="2431">
        <f t="shared" si="79"/>
        <v>0</v>
      </c>
      <c r="BE234" s="1219"/>
    </row>
    <row r="235" spans="2:57" ht="12" hidden="1" customHeight="1">
      <c r="B235" s="1299"/>
      <c r="C235" s="1222"/>
      <c r="D235" s="1149"/>
      <c r="E235" s="1224"/>
      <c r="F235" s="1224"/>
      <c r="G235" s="1224"/>
      <c r="H235" s="1224"/>
      <c r="I235" s="1224">
        <f t="shared" si="70"/>
        <v>0</v>
      </c>
      <c r="J235" s="1237"/>
      <c r="K235" s="1237"/>
      <c r="L235" s="1237"/>
      <c r="M235" s="1225"/>
      <c r="N235" s="1225">
        <f t="shared" si="71"/>
        <v>0</v>
      </c>
      <c r="O235" s="1225"/>
      <c r="P235" s="1769"/>
      <c r="Q235" s="1238"/>
      <c r="R235" s="1226"/>
      <c r="S235" s="1226"/>
      <c r="T235" s="1226"/>
      <c r="U235" s="1226"/>
      <c r="V235" s="1226">
        <f t="shared" si="72"/>
        <v>0</v>
      </c>
      <c r="W235" s="1227"/>
      <c r="X235" s="1227"/>
      <c r="Y235" s="1228"/>
      <c r="Z235" s="1228"/>
      <c r="AA235" s="1228"/>
      <c r="AB235" s="1228"/>
      <c r="AC235" s="1228">
        <f t="shared" si="73"/>
        <v>0</v>
      </c>
      <c r="AD235" s="1229"/>
      <c r="AE235" s="1229"/>
      <c r="AF235" s="1229"/>
      <c r="AG235" s="1229"/>
      <c r="AH235" s="1229">
        <f t="shared" si="74"/>
        <v>0</v>
      </c>
      <c r="AI235" s="1228"/>
      <c r="AJ235" s="1228"/>
      <c r="AK235" s="1228"/>
      <c r="AL235" s="1228"/>
      <c r="AM235" s="1228"/>
      <c r="AN235" s="1228"/>
      <c r="AO235" s="1228"/>
      <c r="AP235" s="1228">
        <f t="shared" si="75"/>
        <v>0</v>
      </c>
      <c r="AQ235" s="1754"/>
      <c r="AR235" s="1754"/>
      <c r="AS235" s="1754"/>
      <c r="AT235" s="1754"/>
      <c r="AU235" s="1754"/>
      <c r="AV235" s="1754"/>
      <c r="AW235" s="1754"/>
      <c r="AX235" s="2431"/>
      <c r="AY235" s="2431"/>
      <c r="AZ235" s="2431"/>
      <c r="BA235" s="2431"/>
      <c r="BB235" s="2431"/>
      <c r="BC235" s="2431"/>
      <c r="BD235" s="2431">
        <f t="shared" si="79"/>
        <v>0</v>
      </c>
      <c r="BE235" s="1219"/>
    </row>
    <row r="236" spans="2:57" ht="12" hidden="1" customHeight="1">
      <c r="B236" s="1299"/>
      <c r="C236" s="1222"/>
      <c r="D236" s="1149"/>
      <c r="E236" s="1224"/>
      <c r="F236" s="1224"/>
      <c r="G236" s="1224"/>
      <c r="H236" s="1224"/>
      <c r="I236" s="1224">
        <f t="shared" si="70"/>
        <v>0</v>
      </c>
      <c r="J236" s="1237"/>
      <c r="K236" s="1237"/>
      <c r="L236" s="1237"/>
      <c r="M236" s="1225"/>
      <c r="N236" s="1225">
        <f t="shared" si="71"/>
        <v>0</v>
      </c>
      <c r="O236" s="1225"/>
      <c r="P236" s="1769"/>
      <c r="Q236" s="1238"/>
      <c r="R236" s="1226"/>
      <c r="S236" s="1226"/>
      <c r="T236" s="1226"/>
      <c r="U236" s="1226"/>
      <c r="V236" s="1226">
        <f t="shared" si="72"/>
        <v>0</v>
      </c>
      <c r="W236" s="1227"/>
      <c r="X236" s="1227"/>
      <c r="Y236" s="1228"/>
      <c r="Z236" s="1228"/>
      <c r="AA236" s="1228"/>
      <c r="AB236" s="1228"/>
      <c r="AC236" s="1228">
        <f t="shared" si="73"/>
        <v>0</v>
      </c>
      <c r="AD236" s="1229"/>
      <c r="AE236" s="1229"/>
      <c r="AF236" s="1229"/>
      <c r="AG236" s="1229"/>
      <c r="AH236" s="1229">
        <f t="shared" si="74"/>
        <v>0</v>
      </c>
      <c r="AI236" s="1228"/>
      <c r="AJ236" s="1228"/>
      <c r="AK236" s="1228"/>
      <c r="AL236" s="1228"/>
      <c r="AM236" s="1228"/>
      <c r="AN236" s="1228"/>
      <c r="AO236" s="1228"/>
      <c r="AP236" s="1228">
        <f t="shared" si="75"/>
        <v>0</v>
      </c>
      <c r="AQ236" s="1754"/>
      <c r="AR236" s="1754"/>
      <c r="AS236" s="1754"/>
      <c r="AT236" s="1754"/>
      <c r="AU236" s="1754"/>
      <c r="AV236" s="1754"/>
      <c r="AW236" s="1754"/>
      <c r="AX236" s="2431"/>
      <c r="AY236" s="2431"/>
      <c r="AZ236" s="2431"/>
      <c r="BA236" s="2431"/>
      <c r="BB236" s="2431"/>
      <c r="BC236" s="2431"/>
      <c r="BD236" s="2431">
        <f t="shared" si="79"/>
        <v>0</v>
      </c>
      <c r="BE236" s="1219"/>
    </row>
    <row r="237" spans="2:57" ht="12" hidden="1" customHeight="1">
      <c r="B237" s="1299"/>
      <c r="C237" s="1222"/>
      <c r="D237" s="1149"/>
      <c r="E237" s="1224"/>
      <c r="F237" s="1224"/>
      <c r="G237" s="1224"/>
      <c r="H237" s="1224"/>
      <c r="I237" s="1224">
        <f t="shared" si="70"/>
        <v>0</v>
      </c>
      <c r="J237" s="1237"/>
      <c r="K237" s="1237"/>
      <c r="L237" s="1237"/>
      <c r="M237" s="1225"/>
      <c r="N237" s="1225">
        <f t="shared" si="71"/>
        <v>0</v>
      </c>
      <c r="O237" s="1225"/>
      <c r="P237" s="1769"/>
      <c r="Q237" s="1238"/>
      <c r="R237" s="1226"/>
      <c r="S237" s="1226"/>
      <c r="T237" s="1226"/>
      <c r="U237" s="1226"/>
      <c r="V237" s="1226">
        <f t="shared" si="72"/>
        <v>0</v>
      </c>
      <c r="W237" s="1227"/>
      <c r="X237" s="1227"/>
      <c r="Y237" s="1228"/>
      <c r="Z237" s="1228"/>
      <c r="AA237" s="1228"/>
      <c r="AB237" s="1228"/>
      <c r="AC237" s="1228">
        <f t="shared" si="73"/>
        <v>0</v>
      </c>
      <c r="AD237" s="1229"/>
      <c r="AE237" s="1229"/>
      <c r="AF237" s="1229"/>
      <c r="AG237" s="1229"/>
      <c r="AH237" s="1229">
        <f t="shared" si="74"/>
        <v>0</v>
      </c>
      <c r="AI237" s="1228"/>
      <c r="AJ237" s="1228"/>
      <c r="AK237" s="1228"/>
      <c r="AL237" s="1228"/>
      <c r="AM237" s="1228"/>
      <c r="AN237" s="1228"/>
      <c r="AO237" s="1228"/>
      <c r="AP237" s="1228">
        <f t="shared" si="75"/>
        <v>0</v>
      </c>
      <c r="AQ237" s="1754"/>
      <c r="AR237" s="1754"/>
      <c r="AS237" s="1754"/>
      <c r="AT237" s="1754"/>
      <c r="AU237" s="1754"/>
      <c r="AV237" s="1754"/>
      <c r="AW237" s="1754"/>
      <c r="AX237" s="2431"/>
      <c r="AY237" s="2431"/>
      <c r="AZ237" s="2431"/>
      <c r="BA237" s="2431"/>
      <c r="BB237" s="2431"/>
      <c r="BC237" s="2431"/>
      <c r="BD237" s="2431">
        <f t="shared" si="79"/>
        <v>0</v>
      </c>
      <c r="BE237" s="1219"/>
    </row>
    <row r="238" spans="2:57" ht="12" hidden="1" customHeight="1">
      <c r="B238" s="1299"/>
      <c r="C238" s="1222"/>
      <c r="D238" s="1149"/>
      <c r="E238" s="1224"/>
      <c r="F238" s="1224"/>
      <c r="G238" s="1224"/>
      <c r="H238" s="1224"/>
      <c r="I238" s="1224">
        <f t="shared" si="70"/>
        <v>0</v>
      </c>
      <c r="J238" s="1237"/>
      <c r="K238" s="1237"/>
      <c r="L238" s="1237"/>
      <c r="M238" s="1225"/>
      <c r="N238" s="1225">
        <f t="shared" si="71"/>
        <v>0</v>
      </c>
      <c r="O238" s="1225"/>
      <c r="P238" s="1769"/>
      <c r="Q238" s="1238"/>
      <c r="R238" s="1226"/>
      <c r="S238" s="1226"/>
      <c r="T238" s="1226"/>
      <c r="U238" s="1226"/>
      <c r="V238" s="1226">
        <f t="shared" si="72"/>
        <v>0</v>
      </c>
      <c r="W238" s="1227"/>
      <c r="X238" s="1227"/>
      <c r="Y238" s="1228"/>
      <c r="Z238" s="1228"/>
      <c r="AA238" s="1228"/>
      <c r="AB238" s="1228"/>
      <c r="AC238" s="1228">
        <f t="shared" si="73"/>
        <v>0</v>
      </c>
      <c r="AD238" s="1229"/>
      <c r="AE238" s="1229"/>
      <c r="AF238" s="1229"/>
      <c r="AG238" s="1229"/>
      <c r="AH238" s="1229">
        <f t="shared" si="74"/>
        <v>0</v>
      </c>
      <c r="AI238" s="1228"/>
      <c r="AJ238" s="1228"/>
      <c r="AK238" s="1228"/>
      <c r="AL238" s="1228"/>
      <c r="AM238" s="1228"/>
      <c r="AN238" s="1228"/>
      <c r="AO238" s="1228"/>
      <c r="AP238" s="1228">
        <f t="shared" si="75"/>
        <v>0</v>
      </c>
      <c r="AQ238" s="1754"/>
      <c r="AR238" s="1754"/>
      <c r="AS238" s="1754"/>
      <c r="AT238" s="1754"/>
      <c r="AU238" s="1754"/>
      <c r="AV238" s="1754"/>
      <c r="AW238" s="1754"/>
      <c r="AX238" s="2431"/>
      <c r="AY238" s="2431"/>
      <c r="AZ238" s="2431"/>
      <c r="BA238" s="2431"/>
      <c r="BB238" s="2431"/>
      <c r="BC238" s="2431"/>
      <c r="BD238" s="2431">
        <f t="shared" si="79"/>
        <v>0</v>
      </c>
      <c r="BE238" s="1219"/>
    </row>
    <row r="239" spans="2:57" ht="12" hidden="1" customHeight="1">
      <c r="B239" s="1299"/>
      <c r="C239" s="1222"/>
      <c r="D239" s="1149"/>
      <c r="E239" s="1224"/>
      <c r="F239" s="1224"/>
      <c r="G239" s="1224"/>
      <c r="H239" s="1224"/>
      <c r="I239" s="1224">
        <f t="shared" si="70"/>
        <v>0</v>
      </c>
      <c r="J239" s="1237"/>
      <c r="K239" s="1237"/>
      <c r="L239" s="1237"/>
      <c r="M239" s="1225"/>
      <c r="N239" s="1225">
        <f t="shared" si="71"/>
        <v>0</v>
      </c>
      <c r="O239" s="1225"/>
      <c r="P239" s="1769"/>
      <c r="Q239" s="1238"/>
      <c r="R239" s="1226"/>
      <c r="S239" s="1226"/>
      <c r="T239" s="1226"/>
      <c r="U239" s="1226"/>
      <c r="V239" s="1226">
        <f t="shared" si="72"/>
        <v>0</v>
      </c>
      <c r="W239" s="1227"/>
      <c r="X239" s="1227"/>
      <c r="Y239" s="1228"/>
      <c r="Z239" s="1228"/>
      <c r="AA239" s="1228"/>
      <c r="AB239" s="1228"/>
      <c r="AC239" s="1228">
        <f t="shared" si="73"/>
        <v>0</v>
      </c>
      <c r="AD239" s="1229"/>
      <c r="AE239" s="1229"/>
      <c r="AF239" s="1229"/>
      <c r="AG239" s="1229"/>
      <c r="AH239" s="1229">
        <f t="shared" si="74"/>
        <v>0</v>
      </c>
      <c r="AI239" s="1228"/>
      <c r="AJ239" s="1228"/>
      <c r="AK239" s="1228"/>
      <c r="AL239" s="1228"/>
      <c r="AM239" s="1228"/>
      <c r="AN239" s="1228"/>
      <c r="AO239" s="1228"/>
      <c r="AP239" s="1228">
        <f t="shared" si="75"/>
        <v>0</v>
      </c>
      <c r="AQ239" s="1754"/>
      <c r="AR239" s="1754"/>
      <c r="AS239" s="1754"/>
      <c r="AT239" s="1754"/>
      <c r="AU239" s="1754"/>
      <c r="AV239" s="1754"/>
      <c r="AW239" s="1754"/>
      <c r="AX239" s="2431"/>
      <c r="AY239" s="2431"/>
      <c r="AZ239" s="2431"/>
      <c r="BA239" s="2431"/>
      <c r="BB239" s="2431"/>
      <c r="BC239" s="2431"/>
      <c r="BD239" s="2431">
        <f t="shared" si="79"/>
        <v>0</v>
      </c>
      <c r="BE239" s="1219"/>
    </row>
    <row r="240" spans="2:57" ht="12" hidden="1" customHeight="1">
      <c r="B240" s="1299"/>
      <c r="C240" s="1222"/>
      <c r="D240" s="1149"/>
      <c r="E240" s="1224"/>
      <c r="F240" s="1224"/>
      <c r="G240" s="1224"/>
      <c r="H240" s="1224"/>
      <c r="I240" s="1224">
        <f t="shared" si="70"/>
        <v>0</v>
      </c>
      <c r="J240" s="1237"/>
      <c r="K240" s="1237"/>
      <c r="L240" s="1237"/>
      <c r="M240" s="1225"/>
      <c r="N240" s="1225">
        <f t="shared" si="71"/>
        <v>0</v>
      </c>
      <c r="O240" s="1225"/>
      <c r="P240" s="1769"/>
      <c r="Q240" s="1238"/>
      <c r="R240" s="1226"/>
      <c r="S240" s="1226"/>
      <c r="T240" s="1226"/>
      <c r="U240" s="1226"/>
      <c r="V240" s="1226">
        <f t="shared" si="72"/>
        <v>0</v>
      </c>
      <c r="W240" s="1227"/>
      <c r="X240" s="1227"/>
      <c r="Y240" s="1228"/>
      <c r="Z240" s="1228"/>
      <c r="AA240" s="1228"/>
      <c r="AB240" s="1228"/>
      <c r="AC240" s="1228">
        <f t="shared" si="73"/>
        <v>0</v>
      </c>
      <c r="AD240" s="1229"/>
      <c r="AE240" s="1229"/>
      <c r="AF240" s="1229"/>
      <c r="AG240" s="1229"/>
      <c r="AH240" s="1229">
        <f t="shared" si="74"/>
        <v>0</v>
      </c>
      <c r="AI240" s="1228"/>
      <c r="AJ240" s="1228"/>
      <c r="AK240" s="1228"/>
      <c r="AL240" s="1228"/>
      <c r="AM240" s="1228"/>
      <c r="AN240" s="1228"/>
      <c r="AO240" s="1228"/>
      <c r="AP240" s="1228">
        <f t="shared" si="75"/>
        <v>0</v>
      </c>
      <c r="AQ240" s="1754"/>
      <c r="AR240" s="1754"/>
      <c r="AS240" s="1754"/>
      <c r="AT240" s="1754"/>
      <c r="AU240" s="1754"/>
      <c r="AV240" s="1754"/>
      <c r="AW240" s="1754"/>
      <c r="AX240" s="2431"/>
      <c r="AY240" s="2431"/>
      <c r="AZ240" s="2431"/>
      <c r="BA240" s="2431"/>
      <c r="BB240" s="2431"/>
      <c r="BC240" s="2431"/>
      <c r="BD240" s="2431">
        <f t="shared" si="79"/>
        <v>0</v>
      </c>
      <c r="BE240" s="1219"/>
    </row>
    <row r="241" spans="1:57" ht="12" hidden="1" customHeight="1">
      <c r="B241" s="1299"/>
      <c r="C241" s="1222"/>
      <c r="D241" s="1149"/>
      <c r="E241" s="1224"/>
      <c r="F241" s="1224"/>
      <c r="G241" s="1224"/>
      <c r="H241" s="1224"/>
      <c r="I241" s="1224">
        <f t="shared" si="70"/>
        <v>0</v>
      </c>
      <c r="J241" s="1237"/>
      <c r="K241" s="1237"/>
      <c r="L241" s="1237"/>
      <c r="M241" s="1225"/>
      <c r="N241" s="1225">
        <f t="shared" si="71"/>
        <v>0</v>
      </c>
      <c r="O241" s="1225"/>
      <c r="P241" s="1769"/>
      <c r="Q241" s="1238"/>
      <c r="R241" s="1226"/>
      <c r="S241" s="1226"/>
      <c r="T241" s="1226"/>
      <c r="U241" s="1226"/>
      <c r="V241" s="1226">
        <f t="shared" si="72"/>
        <v>0</v>
      </c>
      <c r="W241" s="1227"/>
      <c r="X241" s="1227"/>
      <c r="Y241" s="1228"/>
      <c r="Z241" s="1228"/>
      <c r="AA241" s="1228"/>
      <c r="AB241" s="1228"/>
      <c r="AC241" s="1228">
        <f t="shared" si="73"/>
        <v>0</v>
      </c>
      <c r="AD241" s="1229"/>
      <c r="AE241" s="1229"/>
      <c r="AF241" s="1229"/>
      <c r="AG241" s="1229"/>
      <c r="AH241" s="1229">
        <f t="shared" si="74"/>
        <v>0</v>
      </c>
      <c r="AI241" s="1228"/>
      <c r="AJ241" s="1228"/>
      <c r="AK241" s="1228"/>
      <c r="AL241" s="1228"/>
      <c r="AM241" s="1228"/>
      <c r="AN241" s="1228"/>
      <c r="AO241" s="1228"/>
      <c r="AP241" s="1228">
        <f t="shared" si="75"/>
        <v>0</v>
      </c>
      <c r="AQ241" s="1754"/>
      <c r="AR241" s="1754"/>
      <c r="AS241" s="1754"/>
      <c r="AT241" s="1754"/>
      <c r="AU241" s="1754"/>
      <c r="AV241" s="1754"/>
      <c r="AW241" s="1754"/>
      <c r="AX241" s="2431"/>
      <c r="AY241" s="2431"/>
      <c r="AZ241" s="2431"/>
      <c r="BA241" s="2431"/>
      <c r="BB241" s="2431"/>
      <c r="BC241" s="2431"/>
      <c r="BD241" s="2431">
        <f t="shared" si="79"/>
        <v>0</v>
      </c>
      <c r="BE241" s="1219"/>
    </row>
    <row r="242" spans="1:57" ht="12" hidden="1" customHeight="1">
      <c r="B242" s="1299"/>
      <c r="C242" s="1222"/>
      <c r="D242" s="1149"/>
      <c r="E242" s="1224"/>
      <c r="F242" s="1224"/>
      <c r="G242" s="1224"/>
      <c r="H242" s="1224"/>
      <c r="I242" s="1224">
        <f t="shared" si="70"/>
        <v>0</v>
      </c>
      <c r="J242" s="1237"/>
      <c r="K242" s="1237"/>
      <c r="L242" s="1237"/>
      <c r="M242" s="1225"/>
      <c r="N242" s="1225">
        <f t="shared" si="71"/>
        <v>0</v>
      </c>
      <c r="O242" s="1225"/>
      <c r="P242" s="1769"/>
      <c r="Q242" s="1238"/>
      <c r="R242" s="1226"/>
      <c r="S242" s="1226"/>
      <c r="T242" s="1226"/>
      <c r="U242" s="1226"/>
      <c r="V242" s="1226">
        <f t="shared" si="72"/>
        <v>0</v>
      </c>
      <c r="W242" s="1227"/>
      <c r="X242" s="1227"/>
      <c r="Y242" s="1228"/>
      <c r="Z242" s="1228"/>
      <c r="AA242" s="1228"/>
      <c r="AB242" s="1228"/>
      <c r="AC242" s="1228">
        <f t="shared" si="73"/>
        <v>0</v>
      </c>
      <c r="AD242" s="1229"/>
      <c r="AE242" s="1229"/>
      <c r="AF242" s="1229"/>
      <c r="AG242" s="1229"/>
      <c r="AH242" s="1229">
        <f t="shared" si="74"/>
        <v>0</v>
      </c>
      <c r="AI242" s="1228"/>
      <c r="AJ242" s="1228"/>
      <c r="AK242" s="1228"/>
      <c r="AL242" s="1228"/>
      <c r="AM242" s="1228"/>
      <c r="AN242" s="1228"/>
      <c r="AO242" s="1228"/>
      <c r="AP242" s="1228">
        <f t="shared" si="75"/>
        <v>0</v>
      </c>
      <c r="AQ242" s="1754"/>
      <c r="AR242" s="1754"/>
      <c r="AS242" s="1754"/>
      <c r="AT242" s="1754"/>
      <c r="AU242" s="1754"/>
      <c r="AV242" s="1754"/>
      <c r="AW242" s="1754"/>
      <c r="AX242" s="2431"/>
      <c r="AY242" s="2431"/>
      <c r="AZ242" s="2431"/>
      <c r="BA242" s="2431"/>
      <c r="BB242" s="2431"/>
      <c r="BC242" s="2431"/>
      <c r="BD242" s="2431">
        <f t="shared" si="79"/>
        <v>0</v>
      </c>
      <c r="BE242" s="1219"/>
    </row>
    <row r="243" spans="1:57" ht="12" hidden="1" customHeight="1">
      <c r="B243" s="1299"/>
      <c r="C243" s="1222"/>
      <c r="D243" s="1149"/>
      <c r="E243" s="1224">
        <v>0</v>
      </c>
      <c r="F243" s="1224">
        <v>0</v>
      </c>
      <c r="G243" s="1224">
        <v>0</v>
      </c>
      <c r="H243" s="1224">
        <v>0</v>
      </c>
      <c r="I243" s="1224">
        <f t="shared" si="70"/>
        <v>0</v>
      </c>
      <c r="J243" s="1237"/>
      <c r="K243" s="1237"/>
      <c r="L243" s="1237"/>
      <c r="M243" s="1225"/>
      <c r="N243" s="1225">
        <f t="shared" si="71"/>
        <v>0</v>
      </c>
      <c r="O243" s="1225"/>
      <c r="P243" s="1766">
        <f>E243+J243</f>
        <v>0</v>
      </c>
      <c r="Q243" s="1226"/>
      <c r="R243" s="1240">
        <f>F243+K243</f>
        <v>0</v>
      </c>
      <c r="S243" s="1240"/>
      <c r="T243" s="1226">
        <f>G243+L243</f>
        <v>0</v>
      </c>
      <c r="U243" s="1226">
        <f>H243+M243</f>
        <v>0</v>
      </c>
      <c r="V243" s="1226">
        <f t="shared" si="72"/>
        <v>0</v>
      </c>
      <c r="W243" s="1227"/>
      <c r="X243" s="1227"/>
      <c r="Y243" s="1228">
        <v>0</v>
      </c>
      <c r="Z243" s="1241">
        <v>0</v>
      </c>
      <c r="AA243" s="1228">
        <v>0</v>
      </c>
      <c r="AB243" s="1228">
        <v>0</v>
      </c>
      <c r="AC243" s="1228">
        <f t="shared" si="73"/>
        <v>0</v>
      </c>
      <c r="AD243" s="1229"/>
      <c r="AE243" s="1229"/>
      <c r="AF243" s="1229"/>
      <c r="AG243" s="1229"/>
      <c r="AH243" s="1229">
        <f t="shared" si="74"/>
        <v>0</v>
      </c>
      <c r="AI243" s="1228">
        <f>Y243+AD243</f>
        <v>0</v>
      </c>
      <c r="AJ243" s="1228"/>
      <c r="AK243" s="1228"/>
      <c r="AL243" s="1241">
        <f>Z243+AE243</f>
        <v>0</v>
      </c>
      <c r="AM243" s="1241"/>
      <c r="AN243" s="1228">
        <f>AA243+AF243</f>
        <v>0</v>
      </c>
      <c r="AO243" s="1228">
        <f>AB243+AG243</f>
        <v>0</v>
      </c>
      <c r="AP243" s="1228">
        <f t="shared" si="75"/>
        <v>0</v>
      </c>
      <c r="AQ243" s="1754"/>
      <c r="AR243" s="1754"/>
      <c r="AS243" s="1754"/>
      <c r="AT243" s="1754"/>
      <c r="AU243" s="1754"/>
      <c r="AV243" s="1754"/>
      <c r="AW243" s="1754"/>
      <c r="AX243" s="2431"/>
      <c r="AY243" s="2431"/>
      <c r="AZ243" s="2431"/>
      <c r="BA243" s="2431"/>
      <c r="BB243" s="2431"/>
      <c r="BC243" s="2431"/>
      <c r="BD243" s="2431">
        <f t="shared" si="79"/>
        <v>0</v>
      </c>
      <c r="BE243" s="1219"/>
    </row>
    <row r="244" spans="1:57" ht="14.25" hidden="1" customHeight="1">
      <c r="B244" s="1126" t="s">
        <v>1094</v>
      </c>
      <c r="C244" s="1121" t="s">
        <v>1106</v>
      </c>
      <c r="D244" s="1163"/>
      <c r="E244" s="1160">
        <v>0</v>
      </c>
      <c r="F244" s="1160">
        <v>0</v>
      </c>
      <c r="G244" s="1160">
        <v>0</v>
      </c>
      <c r="H244" s="1160">
        <v>0</v>
      </c>
      <c r="I244" s="1160">
        <f t="shared" si="70"/>
        <v>0</v>
      </c>
      <c r="J244" s="1162">
        <f>SUM(J245:J264)</f>
        <v>0</v>
      </c>
      <c r="K244" s="1162">
        <f>SUM(K245:K264)</f>
        <v>0</v>
      </c>
      <c r="L244" s="1162">
        <f>SUM(L245:L264)</f>
        <v>0</v>
      </c>
      <c r="M244" s="1161">
        <f>SUM(M245:M264)</f>
        <v>0</v>
      </c>
      <c r="N244" s="1161">
        <f t="shared" si="71"/>
        <v>0</v>
      </c>
      <c r="O244" s="1161"/>
      <c r="P244" s="1772">
        <f>SUM(P245:P264)</f>
        <v>0</v>
      </c>
      <c r="Q244" s="1216"/>
      <c r="R244" s="1216">
        <f>SUM(R245:R264)</f>
        <v>0</v>
      </c>
      <c r="S244" s="1216"/>
      <c r="T244" s="1216">
        <f>SUM(T245:T264)</f>
        <v>0</v>
      </c>
      <c r="U244" s="1216">
        <f>SUM(U245:U264)</f>
        <v>0</v>
      </c>
      <c r="V244" s="1216">
        <f t="shared" si="72"/>
        <v>0</v>
      </c>
      <c r="W244" s="1159"/>
      <c r="X244" s="1159"/>
      <c r="Y244" s="1157">
        <v>0</v>
      </c>
      <c r="Z244" s="1157">
        <v>0</v>
      </c>
      <c r="AA244" s="1157">
        <v>0</v>
      </c>
      <c r="AB244" s="1157">
        <v>0</v>
      </c>
      <c r="AC244" s="1157">
        <f t="shared" si="73"/>
        <v>0</v>
      </c>
      <c r="AD244" s="1158">
        <f>SUM(AD245:AD264)</f>
        <v>0</v>
      </c>
      <c r="AE244" s="1158">
        <f>SUM(AE245:AE264)</f>
        <v>0</v>
      </c>
      <c r="AF244" s="1158">
        <f>SUM(AF245:AF264)</f>
        <v>0</v>
      </c>
      <c r="AG244" s="1158">
        <f>SUM(AG245:AG264)</f>
        <v>0</v>
      </c>
      <c r="AH244" s="1158">
        <f t="shared" si="74"/>
        <v>0</v>
      </c>
      <c r="AI244" s="1157">
        <f>SUM(AI245:AI264)</f>
        <v>0</v>
      </c>
      <c r="AJ244" s="1157"/>
      <c r="AK244" s="1157"/>
      <c r="AL244" s="1157">
        <f>SUM(AL245:AL264)</f>
        <v>0</v>
      </c>
      <c r="AM244" s="1157"/>
      <c r="AN244" s="1157">
        <f>SUM(AN245:AN264)</f>
        <v>0</v>
      </c>
      <c r="AO244" s="1157">
        <f>SUM(AO245:AO264)</f>
        <v>0</v>
      </c>
      <c r="AP244" s="1157">
        <f t="shared" si="75"/>
        <v>0</v>
      </c>
      <c r="AQ244" s="1757"/>
      <c r="AR244" s="1757"/>
      <c r="AS244" s="1757"/>
      <c r="AT244" s="1757"/>
      <c r="AU244" s="1757"/>
      <c r="AV244" s="1757"/>
      <c r="AW244" s="1757"/>
      <c r="AX244" s="2434"/>
      <c r="AY244" s="2434"/>
      <c r="AZ244" s="2434"/>
      <c r="BA244" s="2434"/>
      <c r="BB244" s="2434"/>
      <c r="BC244" s="2434"/>
      <c r="BD244" s="2434"/>
      <c r="BE244" s="1219"/>
    </row>
    <row r="245" spans="1:57" ht="24" hidden="1" customHeight="1">
      <c r="A245" s="1097" t="s">
        <v>1223</v>
      </c>
      <c r="B245" s="1299"/>
      <c r="C245" s="1222" t="s">
        <v>232</v>
      </c>
      <c r="D245" s="1149"/>
      <c r="E245" s="1224">
        <v>0</v>
      </c>
      <c r="F245" s="1224">
        <v>0</v>
      </c>
      <c r="G245" s="1224">
        <v>0</v>
      </c>
      <c r="H245" s="1224">
        <v>0</v>
      </c>
      <c r="I245" s="1224">
        <f t="shared" si="70"/>
        <v>0</v>
      </c>
      <c r="J245" s="1242"/>
      <c r="K245" s="1242"/>
      <c r="L245" s="1243"/>
      <c r="M245" s="1225"/>
      <c r="N245" s="1225">
        <f t="shared" si="71"/>
        <v>0</v>
      </c>
      <c r="O245" s="1225"/>
      <c r="P245" s="1766">
        <f>E245+J245</f>
        <v>0</v>
      </c>
      <c r="Q245" s="1226"/>
      <c r="R245" s="1209">
        <f t="shared" ref="R245:R247" si="80">F245+K245</f>
        <v>0</v>
      </c>
      <c r="S245" s="1209"/>
      <c r="T245" s="1226">
        <f t="shared" ref="T245:U247" si="81">G245+L245</f>
        <v>0</v>
      </c>
      <c r="U245" s="1226">
        <f t="shared" si="81"/>
        <v>0</v>
      </c>
      <c r="V245" s="1226">
        <f t="shared" si="72"/>
        <v>0</v>
      </c>
      <c r="W245" s="1227"/>
      <c r="X245" s="1227"/>
      <c r="Y245" s="1244"/>
      <c r="Z245" s="1129">
        <v>0</v>
      </c>
      <c r="AA245" s="1228">
        <v>0</v>
      </c>
      <c r="AB245" s="1228">
        <v>0</v>
      </c>
      <c r="AC245" s="1228">
        <f t="shared" si="73"/>
        <v>0</v>
      </c>
      <c r="AD245" s="1245"/>
      <c r="AE245" s="1245"/>
      <c r="AF245" s="1245"/>
      <c r="AG245" s="1229"/>
      <c r="AH245" s="1229">
        <f t="shared" si="74"/>
        <v>0</v>
      </c>
      <c r="AI245" s="1244"/>
      <c r="AJ245" s="1244"/>
      <c r="AK245" s="1244"/>
      <c r="AL245" s="1129">
        <f t="shared" ref="AL245:AL247" si="82">Z245+AE245</f>
        <v>0</v>
      </c>
      <c r="AM245" s="1129"/>
      <c r="AN245" s="1228">
        <f t="shared" ref="AN245:AO247" si="83">AA245+AF245</f>
        <v>0</v>
      </c>
      <c r="AO245" s="1228">
        <f t="shared" si="83"/>
        <v>0</v>
      </c>
      <c r="AP245" s="1228">
        <f t="shared" si="75"/>
        <v>0</v>
      </c>
      <c r="AQ245" s="1754"/>
      <c r="AR245" s="1754"/>
      <c r="AS245" s="1754"/>
      <c r="AT245" s="1754"/>
      <c r="AU245" s="1754"/>
      <c r="AV245" s="1754"/>
      <c r="AW245" s="1754"/>
      <c r="AX245" s="2431"/>
      <c r="AY245" s="2431"/>
      <c r="AZ245" s="2431"/>
      <c r="BA245" s="2431"/>
      <c r="BB245" s="2431"/>
      <c r="BC245" s="2431"/>
      <c r="BD245" s="2431"/>
      <c r="BE245" s="1219"/>
    </row>
    <row r="246" spans="1:57" ht="12" hidden="1" customHeight="1">
      <c r="B246" s="1299"/>
      <c r="C246" s="1222" t="s">
        <v>1274</v>
      </c>
      <c r="D246" s="1149"/>
      <c r="E246" s="1224">
        <v>0</v>
      </c>
      <c r="F246" s="1224">
        <v>0</v>
      </c>
      <c r="G246" s="1224">
        <v>0</v>
      </c>
      <c r="H246" s="1224">
        <v>0</v>
      </c>
      <c r="I246" s="1224">
        <f t="shared" si="70"/>
        <v>0</v>
      </c>
      <c r="J246" s="1237"/>
      <c r="K246" s="1237"/>
      <c r="L246" s="1237"/>
      <c r="M246" s="1225"/>
      <c r="N246" s="1225">
        <f t="shared" si="71"/>
        <v>0</v>
      </c>
      <c r="O246" s="1225"/>
      <c r="P246" s="1769">
        <f>E246+J246</f>
        <v>0</v>
      </c>
      <c r="Q246" s="1238"/>
      <c r="R246" s="1226">
        <f t="shared" si="80"/>
        <v>0</v>
      </c>
      <c r="S246" s="1226"/>
      <c r="T246" s="1226">
        <f t="shared" si="81"/>
        <v>0</v>
      </c>
      <c r="U246" s="1226">
        <f t="shared" si="81"/>
        <v>0</v>
      </c>
      <c r="V246" s="1226">
        <f t="shared" si="72"/>
        <v>0</v>
      </c>
      <c r="W246" s="1227"/>
      <c r="X246" s="1227"/>
      <c r="Y246" s="1228">
        <v>0</v>
      </c>
      <c r="Z246" s="1228">
        <v>0</v>
      </c>
      <c r="AA246" s="1228">
        <v>0</v>
      </c>
      <c r="AB246" s="1228">
        <v>0</v>
      </c>
      <c r="AC246" s="1228">
        <f t="shared" si="73"/>
        <v>0</v>
      </c>
      <c r="AD246" s="1229"/>
      <c r="AE246" s="1229"/>
      <c r="AF246" s="1229"/>
      <c r="AG246" s="1229"/>
      <c r="AH246" s="1229">
        <f t="shared" si="74"/>
        <v>0</v>
      </c>
      <c r="AI246" s="1228">
        <f>Y246+AD246</f>
        <v>0</v>
      </c>
      <c r="AJ246" s="1228"/>
      <c r="AK246" s="1228"/>
      <c r="AL246" s="1228">
        <f t="shared" si="82"/>
        <v>0</v>
      </c>
      <c r="AM246" s="1228"/>
      <c r="AN246" s="1228">
        <f t="shared" si="83"/>
        <v>0</v>
      </c>
      <c r="AO246" s="1228">
        <f t="shared" si="83"/>
        <v>0</v>
      </c>
      <c r="AP246" s="1228">
        <f t="shared" si="75"/>
        <v>0</v>
      </c>
      <c r="AQ246" s="1754"/>
      <c r="AR246" s="1754"/>
      <c r="AS246" s="1754"/>
      <c r="AT246" s="1754"/>
      <c r="AU246" s="1754"/>
      <c r="AV246" s="1754"/>
      <c r="AW246" s="1754"/>
      <c r="AX246" s="2431"/>
      <c r="AY246" s="2431"/>
      <c r="AZ246" s="2431"/>
      <c r="BA246" s="2431"/>
      <c r="BB246" s="2431"/>
      <c r="BC246" s="2431"/>
      <c r="BD246" s="2431"/>
      <c r="BE246" s="1219"/>
    </row>
    <row r="247" spans="1:57" ht="19.149999999999999" hidden="1" customHeight="1">
      <c r="A247" s="1123">
        <v>7</v>
      </c>
      <c r="B247" s="1299" t="s">
        <v>1096</v>
      </c>
      <c r="C247" s="1222" t="s">
        <v>1226</v>
      </c>
      <c r="D247" s="1149"/>
      <c r="E247" s="1224">
        <v>0</v>
      </c>
      <c r="F247" s="1224">
        <v>0</v>
      </c>
      <c r="G247" s="1224">
        <v>0</v>
      </c>
      <c r="H247" s="1224">
        <v>0</v>
      </c>
      <c r="I247" s="1224">
        <f t="shared" si="70"/>
        <v>0</v>
      </c>
      <c r="J247" s="1237"/>
      <c r="K247" s="1237"/>
      <c r="L247" s="1237"/>
      <c r="M247" s="1225"/>
      <c r="N247" s="1225">
        <f t="shared" si="71"/>
        <v>0</v>
      </c>
      <c r="O247" s="1225"/>
      <c r="P247" s="1769">
        <f>E247+J247</f>
        <v>0</v>
      </c>
      <c r="Q247" s="1238"/>
      <c r="R247" s="1226">
        <f t="shared" si="80"/>
        <v>0</v>
      </c>
      <c r="S247" s="1226"/>
      <c r="T247" s="1226">
        <f t="shared" si="81"/>
        <v>0</v>
      </c>
      <c r="U247" s="1226">
        <f t="shared" si="81"/>
        <v>0</v>
      </c>
      <c r="V247" s="1226">
        <f t="shared" si="72"/>
        <v>0</v>
      </c>
      <c r="W247" s="1227"/>
      <c r="X247" s="1227"/>
      <c r="Y247" s="1228">
        <v>0</v>
      </c>
      <c r="Z247" s="1228">
        <v>0</v>
      </c>
      <c r="AA247" s="1228">
        <v>0</v>
      </c>
      <c r="AB247" s="1228">
        <v>0</v>
      </c>
      <c r="AC247" s="1228">
        <f t="shared" si="73"/>
        <v>0</v>
      </c>
      <c r="AD247" s="1229"/>
      <c r="AE247" s="1229"/>
      <c r="AF247" s="1229"/>
      <c r="AG247" s="1229"/>
      <c r="AH247" s="1229">
        <f t="shared" si="74"/>
        <v>0</v>
      </c>
      <c r="AI247" s="1228">
        <f>Y247+AD247</f>
        <v>0</v>
      </c>
      <c r="AJ247" s="1228"/>
      <c r="AK247" s="1228"/>
      <c r="AL247" s="1228">
        <f t="shared" si="82"/>
        <v>0</v>
      </c>
      <c r="AM247" s="1228"/>
      <c r="AN247" s="1228">
        <f t="shared" si="83"/>
        <v>0</v>
      </c>
      <c r="AO247" s="1228">
        <f t="shared" si="83"/>
        <v>0</v>
      </c>
      <c r="AP247" s="1228">
        <f t="shared" si="75"/>
        <v>0</v>
      </c>
      <c r="AQ247" s="1754"/>
      <c r="AR247" s="1754"/>
      <c r="AS247" s="1754"/>
      <c r="AT247" s="1754"/>
      <c r="AU247" s="1754"/>
      <c r="AV247" s="1754"/>
      <c r="AW247" s="1754"/>
      <c r="AX247" s="2431"/>
      <c r="AY247" s="2431"/>
      <c r="AZ247" s="2431"/>
      <c r="BA247" s="2431"/>
      <c r="BB247" s="2431"/>
      <c r="BC247" s="2431"/>
      <c r="BD247" s="2431"/>
      <c r="BE247" s="1219"/>
    </row>
    <row r="248" spans="1:57" ht="12" hidden="1" customHeight="1">
      <c r="A248" s="1125"/>
      <c r="B248" s="1299"/>
      <c r="C248" s="1222"/>
      <c r="D248" s="1164"/>
      <c r="E248" s="1246"/>
      <c r="F248" s="1246"/>
      <c r="G248" s="1246"/>
      <c r="H248" s="1246"/>
      <c r="I248" s="1246">
        <f t="shared" si="70"/>
        <v>0</v>
      </c>
      <c r="J248" s="1242"/>
      <c r="K248" s="1242"/>
      <c r="L248" s="1242"/>
      <c r="M248" s="1243"/>
      <c r="N248" s="1243">
        <f t="shared" si="71"/>
        <v>0</v>
      </c>
      <c r="O248" s="1243"/>
      <c r="P248" s="1766"/>
      <c r="Q248" s="1226"/>
      <c r="R248" s="1216"/>
      <c r="S248" s="1216"/>
      <c r="T248" s="1226"/>
      <c r="U248" s="1232"/>
      <c r="V248" s="1232">
        <f t="shared" si="72"/>
        <v>0</v>
      </c>
      <c r="W248" s="1233"/>
      <c r="X248" s="1233"/>
      <c r="Y248" s="1234"/>
      <c r="Z248" s="1157"/>
      <c r="AA248" s="1234"/>
      <c r="AB248" s="1241"/>
      <c r="AC248" s="1241">
        <f t="shared" si="73"/>
        <v>0</v>
      </c>
      <c r="AD248" s="1245"/>
      <c r="AE248" s="1245"/>
      <c r="AF248" s="1245"/>
      <c r="AG248" s="1245"/>
      <c r="AH248" s="1245">
        <f t="shared" si="74"/>
        <v>0</v>
      </c>
      <c r="AI248" s="1228"/>
      <c r="AJ248" s="1228"/>
      <c r="AK248" s="1228"/>
      <c r="AL248" s="1157"/>
      <c r="AM248" s="1157"/>
      <c r="AN248" s="1234"/>
      <c r="AO248" s="1234"/>
      <c r="AP248" s="1234">
        <f t="shared" si="75"/>
        <v>0</v>
      </c>
      <c r="AQ248" s="1755"/>
      <c r="AR248" s="1755"/>
      <c r="AS248" s="1755"/>
      <c r="AT248" s="1755"/>
      <c r="AU248" s="1755"/>
      <c r="AV248" s="1755"/>
      <c r="AW248" s="1755"/>
      <c r="AX248" s="2432"/>
      <c r="AY248" s="2432"/>
      <c r="AZ248" s="2432"/>
      <c r="BA248" s="2432"/>
      <c r="BB248" s="2432"/>
      <c r="BC248" s="2432"/>
      <c r="BD248" s="2432"/>
      <c r="BE248" s="1219"/>
    </row>
    <row r="249" spans="1:57" ht="12" hidden="1" customHeight="1">
      <c r="A249" s="1125"/>
      <c r="B249" s="1299"/>
      <c r="C249" s="1222"/>
      <c r="D249" s="1164"/>
      <c r="E249" s="1246"/>
      <c r="F249" s="1246"/>
      <c r="G249" s="1246"/>
      <c r="H249" s="1246"/>
      <c r="I249" s="1246">
        <f t="shared" si="70"/>
        <v>0</v>
      </c>
      <c r="J249" s="1242"/>
      <c r="K249" s="1242"/>
      <c r="L249" s="1242"/>
      <c r="M249" s="1243"/>
      <c r="N249" s="1243">
        <f t="shared" si="71"/>
        <v>0</v>
      </c>
      <c r="O249" s="1243"/>
      <c r="P249" s="1766"/>
      <c r="Q249" s="1226"/>
      <c r="R249" s="1216"/>
      <c r="S249" s="1216"/>
      <c r="T249" s="1226"/>
      <c r="U249" s="1232"/>
      <c r="V249" s="1232">
        <f t="shared" si="72"/>
        <v>0</v>
      </c>
      <c r="W249" s="1233"/>
      <c r="X249" s="1233"/>
      <c r="Y249" s="1234"/>
      <c r="Z249" s="1157"/>
      <c r="AA249" s="1234"/>
      <c r="AB249" s="1241"/>
      <c r="AC249" s="1241">
        <f t="shared" si="73"/>
        <v>0</v>
      </c>
      <c r="AD249" s="1245"/>
      <c r="AE249" s="1245"/>
      <c r="AF249" s="1245"/>
      <c r="AG249" s="1245"/>
      <c r="AH249" s="1245">
        <f t="shared" si="74"/>
        <v>0</v>
      </c>
      <c r="AI249" s="1228"/>
      <c r="AJ249" s="1228"/>
      <c r="AK249" s="1228"/>
      <c r="AL249" s="1157"/>
      <c r="AM249" s="1157"/>
      <c r="AN249" s="1234"/>
      <c r="AO249" s="1234"/>
      <c r="AP249" s="1234">
        <f t="shared" si="75"/>
        <v>0</v>
      </c>
      <c r="AQ249" s="1755"/>
      <c r="AR249" s="1755"/>
      <c r="AS249" s="1755"/>
      <c r="AT249" s="1755"/>
      <c r="AU249" s="1755"/>
      <c r="AV249" s="1755"/>
      <c r="AW249" s="1755"/>
      <c r="AX249" s="2432"/>
      <c r="AY249" s="2432"/>
      <c r="AZ249" s="2432"/>
      <c r="BA249" s="2432"/>
      <c r="BB249" s="2432"/>
      <c r="BC249" s="2432"/>
      <c r="BD249" s="2432"/>
      <c r="BE249" s="1219"/>
    </row>
    <row r="250" spans="1:57" ht="12" hidden="1" customHeight="1">
      <c r="A250" s="1125"/>
      <c r="B250" s="1299"/>
      <c r="C250" s="1222"/>
      <c r="D250" s="1164"/>
      <c r="E250" s="1246"/>
      <c r="F250" s="1246"/>
      <c r="G250" s="1246"/>
      <c r="H250" s="1246"/>
      <c r="I250" s="1246">
        <f t="shared" si="70"/>
        <v>0</v>
      </c>
      <c r="J250" s="1242"/>
      <c r="K250" s="1242"/>
      <c r="L250" s="1242"/>
      <c r="M250" s="1243"/>
      <c r="N250" s="1243">
        <f t="shared" si="71"/>
        <v>0</v>
      </c>
      <c r="O250" s="1243"/>
      <c r="P250" s="1766"/>
      <c r="Q250" s="1226"/>
      <c r="R250" s="1216"/>
      <c r="S250" s="1216"/>
      <c r="T250" s="1226"/>
      <c r="U250" s="1232"/>
      <c r="V250" s="1232">
        <f t="shared" si="72"/>
        <v>0</v>
      </c>
      <c r="W250" s="1233"/>
      <c r="X250" s="1233"/>
      <c r="Y250" s="1234"/>
      <c r="Z250" s="1157"/>
      <c r="AA250" s="1234"/>
      <c r="AB250" s="1241"/>
      <c r="AC250" s="1241">
        <f t="shared" si="73"/>
        <v>0</v>
      </c>
      <c r="AD250" s="1245"/>
      <c r="AE250" s="1245"/>
      <c r="AF250" s="1245"/>
      <c r="AG250" s="1245"/>
      <c r="AH250" s="1245">
        <f t="shared" si="74"/>
        <v>0</v>
      </c>
      <c r="AI250" s="1228"/>
      <c r="AJ250" s="1228"/>
      <c r="AK250" s="1228"/>
      <c r="AL250" s="1157"/>
      <c r="AM250" s="1157"/>
      <c r="AN250" s="1234"/>
      <c r="AO250" s="1234"/>
      <c r="AP250" s="1234">
        <f t="shared" si="75"/>
        <v>0</v>
      </c>
      <c r="AQ250" s="1755"/>
      <c r="AR250" s="1755"/>
      <c r="AS250" s="1755"/>
      <c r="AT250" s="1755"/>
      <c r="AU250" s="1755"/>
      <c r="AV250" s="1755"/>
      <c r="AW250" s="1755"/>
      <c r="AX250" s="2432"/>
      <c r="AY250" s="2432"/>
      <c r="AZ250" s="2432"/>
      <c r="BA250" s="2432"/>
      <c r="BB250" s="2432"/>
      <c r="BC250" s="2432"/>
      <c r="BD250" s="2432"/>
      <c r="BE250" s="1219"/>
    </row>
    <row r="251" spans="1:57" ht="12" hidden="1" customHeight="1">
      <c r="A251" s="1125"/>
      <c r="B251" s="1299"/>
      <c r="C251" s="1222"/>
      <c r="D251" s="1164"/>
      <c r="E251" s="1246"/>
      <c r="F251" s="1246"/>
      <c r="G251" s="1246"/>
      <c r="H251" s="1246"/>
      <c r="I251" s="1246">
        <f t="shared" si="70"/>
        <v>0</v>
      </c>
      <c r="J251" s="1242"/>
      <c r="K251" s="1242"/>
      <c r="L251" s="1242"/>
      <c r="M251" s="1243"/>
      <c r="N251" s="1243">
        <f t="shared" si="71"/>
        <v>0</v>
      </c>
      <c r="O251" s="1243"/>
      <c r="P251" s="1766"/>
      <c r="Q251" s="1226"/>
      <c r="R251" s="1216"/>
      <c r="S251" s="1216"/>
      <c r="T251" s="1226"/>
      <c r="U251" s="1232"/>
      <c r="V251" s="1232">
        <f t="shared" si="72"/>
        <v>0</v>
      </c>
      <c r="W251" s="1233"/>
      <c r="X251" s="1233"/>
      <c r="Y251" s="1234"/>
      <c r="Z251" s="1157"/>
      <c r="AA251" s="1234"/>
      <c r="AB251" s="1241"/>
      <c r="AC251" s="1241">
        <f t="shared" si="73"/>
        <v>0</v>
      </c>
      <c r="AD251" s="1245"/>
      <c r="AE251" s="1245"/>
      <c r="AF251" s="1245"/>
      <c r="AG251" s="1245"/>
      <c r="AH251" s="1245">
        <f t="shared" si="74"/>
        <v>0</v>
      </c>
      <c r="AI251" s="1228"/>
      <c r="AJ251" s="1228"/>
      <c r="AK251" s="1228"/>
      <c r="AL251" s="1157"/>
      <c r="AM251" s="1157"/>
      <c r="AN251" s="1234"/>
      <c r="AO251" s="1234"/>
      <c r="AP251" s="1234">
        <f t="shared" si="75"/>
        <v>0</v>
      </c>
      <c r="AQ251" s="1755"/>
      <c r="AR251" s="1755"/>
      <c r="AS251" s="1755"/>
      <c r="AT251" s="1755"/>
      <c r="AU251" s="1755"/>
      <c r="AV251" s="1755"/>
      <c r="AW251" s="1755"/>
      <c r="AX251" s="2432"/>
      <c r="AY251" s="2432"/>
      <c r="AZ251" s="2432"/>
      <c r="BA251" s="2432"/>
      <c r="BB251" s="2432"/>
      <c r="BC251" s="2432"/>
      <c r="BD251" s="2432"/>
      <c r="BE251" s="1219"/>
    </row>
    <row r="252" spans="1:57" ht="12" hidden="1" customHeight="1">
      <c r="A252" s="1125"/>
      <c r="B252" s="1299"/>
      <c r="C252" s="1222"/>
      <c r="D252" s="1164"/>
      <c r="E252" s="1246"/>
      <c r="F252" s="1246"/>
      <c r="G252" s="1246"/>
      <c r="H252" s="1246"/>
      <c r="I252" s="1246">
        <f t="shared" si="70"/>
        <v>0</v>
      </c>
      <c r="J252" s="1242"/>
      <c r="K252" s="1242"/>
      <c r="L252" s="1242"/>
      <c r="M252" s="1243"/>
      <c r="N252" s="1243">
        <f t="shared" si="71"/>
        <v>0</v>
      </c>
      <c r="O252" s="1243"/>
      <c r="P252" s="1766"/>
      <c r="Q252" s="1226"/>
      <c r="R252" s="1216"/>
      <c r="S252" s="1216"/>
      <c r="T252" s="1226"/>
      <c r="U252" s="1232"/>
      <c r="V252" s="1232">
        <f t="shared" si="72"/>
        <v>0</v>
      </c>
      <c r="W252" s="1233"/>
      <c r="X252" s="1233"/>
      <c r="Y252" s="1234"/>
      <c r="Z252" s="1157"/>
      <c r="AA252" s="1234"/>
      <c r="AB252" s="1241"/>
      <c r="AC252" s="1241">
        <f t="shared" si="73"/>
        <v>0</v>
      </c>
      <c r="AD252" s="1245"/>
      <c r="AE252" s="1245"/>
      <c r="AF252" s="1245"/>
      <c r="AG252" s="1245"/>
      <c r="AH252" s="1245">
        <f t="shared" si="74"/>
        <v>0</v>
      </c>
      <c r="AI252" s="1228"/>
      <c r="AJ252" s="1228"/>
      <c r="AK252" s="1228"/>
      <c r="AL252" s="1157"/>
      <c r="AM252" s="1157"/>
      <c r="AN252" s="1234"/>
      <c r="AO252" s="1234"/>
      <c r="AP252" s="1234">
        <f t="shared" si="75"/>
        <v>0</v>
      </c>
      <c r="AQ252" s="1755"/>
      <c r="AR252" s="1755"/>
      <c r="AS252" s="1755"/>
      <c r="AT252" s="1755"/>
      <c r="AU252" s="1755"/>
      <c r="AV252" s="1755"/>
      <c r="AW252" s="1755"/>
      <c r="AX252" s="2432"/>
      <c r="AY252" s="2432"/>
      <c r="AZ252" s="2432"/>
      <c r="BA252" s="2432"/>
      <c r="BB252" s="2432"/>
      <c r="BC252" s="2432"/>
      <c r="BD252" s="2432"/>
      <c r="BE252" s="1219"/>
    </row>
    <row r="253" spans="1:57" ht="12" hidden="1" customHeight="1">
      <c r="A253" s="1125"/>
      <c r="B253" s="1299"/>
      <c r="C253" s="1222"/>
      <c r="D253" s="1164"/>
      <c r="E253" s="1246"/>
      <c r="F253" s="1246"/>
      <c r="G253" s="1246"/>
      <c r="H253" s="1246"/>
      <c r="I253" s="1246">
        <f t="shared" si="70"/>
        <v>0</v>
      </c>
      <c r="J253" s="1242"/>
      <c r="K253" s="1242"/>
      <c r="L253" s="1242"/>
      <c r="M253" s="1243"/>
      <c r="N253" s="1243">
        <f t="shared" si="71"/>
        <v>0</v>
      </c>
      <c r="O253" s="1243"/>
      <c r="P253" s="1766"/>
      <c r="Q253" s="1226"/>
      <c r="R253" s="1216"/>
      <c r="S253" s="1216"/>
      <c r="T253" s="1226"/>
      <c r="U253" s="1232"/>
      <c r="V253" s="1232">
        <f t="shared" si="72"/>
        <v>0</v>
      </c>
      <c r="W253" s="1233"/>
      <c r="X253" s="1233"/>
      <c r="Y253" s="1234"/>
      <c r="Z253" s="1157"/>
      <c r="AA253" s="1234"/>
      <c r="AB253" s="1241"/>
      <c r="AC253" s="1241">
        <f t="shared" si="73"/>
        <v>0</v>
      </c>
      <c r="AD253" s="1245"/>
      <c r="AE253" s="1245"/>
      <c r="AF253" s="1245"/>
      <c r="AG253" s="1245"/>
      <c r="AH253" s="1245">
        <f t="shared" si="74"/>
        <v>0</v>
      </c>
      <c r="AI253" s="1228"/>
      <c r="AJ253" s="1228"/>
      <c r="AK253" s="1228"/>
      <c r="AL253" s="1157"/>
      <c r="AM253" s="1157"/>
      <c r="AN253" s="1234"/>
      <c r="AO253" s="1234"/>
      <c r="AP253" s="1234">
        <f t="shared" si="75"/>
        <v>0</v>
      </c>
      <c r="AQ253" s="1755"/>
      <c r="AR253" s="1755"/>
      <c r="AS253" s="1755"/>
      <c r="AT253" s="1755"/>
      <c r="AU253" s="1755"/>
      <c r="AV253" s="1755"/>
      <c r="AW253" s="1755"/>
      <c r="AX253" s="2432"/>
      <c r="AY253" s="2432"/>
      <c r="AZ253" s="2432"/>
      <c r="BA253" s="2432"/>
      <c r="BB253" s="2432"/>
      <c r="BC253" s="2432"/>
      <c r="BD253" s="2432"/>
      <c r="BE253" s="1219"/>
    </row>
    <row r="254" spans="1:57" ht="12" hidden="1" customHeight="1">
      <c r="A254" s="1125"/>
      <c r="B254" s="1299"/>
      <c r="C254" s="1222"/>
      <c r="D254" s="1164"/>
      <c r="E254" s="1246"/>
      <c r="F254" s="1246"/>
      <c r="G254" s="1246"/>
      <c r="H254" s="1246"/>
      <c r="I254" s="1246">
        <f t="shared" si="70"/>
        <v>0</v>
      </c>
      <c r="J254" s="1242"/>
      <c r="K254" s="1242"/>
      <c r="L254" s="1242"/>
      <c r="M254" s="1243"/>
      <c r="N254" s="1243">
        <f t="shared" si="71"/>
        <v>0</v>
      </c>
      <c r="O254" s="1243"/>
      <c r="P254" s="1766"/>
      <c r="Q254" s="1226"/>
      <c r="R254" s="1216"/>
      <c r="S254" s="1216"/>
      <c r="T254" s="1226"/>
      <c r="U254" s="1232"/>
      <c r="V254" s="1232">
        <f t="shared" si="72"/>
        <v>0</v>
      </c>
      <c r="W254" s="1233"/>
      <c r="X254" s="1233"/>
      <c r="Y254" s="1234"/>
      <c r="Z254" s="1157"/>
      <c r="AA254" s="1234"/>
      <c r="AB254" s="1241"/>
      <c r="AC254" s="1241">
        <f t="shared" si="73"/>
        <v>0</v>
      </c>
      <c r="AD254" s="1245"/>
      <c r="AE254" s="1245"/>
      <c r="AF254" s="1245"/>
      <c r="AG254" s="1245"/>
      <c r="AH254" s="1245">
        <f t="shared" si="74"/>
        <v>0</v>
      </c>
      <c r="AI254" s="1228"/>
      <c r="AJ254" s="1228"/>
      <c r="AK254" s="1228"/>
      <c r="AL254" s="1157"/>
      <c r="AM254" s="1157"/>
      <c r="AN254" s="1234"/>
      <c r="AO254" s="1234"/>
      <c r="AP254" s="1234">
        <f t="shared" si="75"/>
        <v>0</v>
      </c>
      <c r="AQ254" s="1755"/>
      <c r="AR254" s="1755"/>
      <c r="AS254" s="1755"/>
      <c r="AT254" s="1755"/>
      <c r="AU254" s="1755"/>
      <c r="AV254" s="1755"/>
      <c r="AW254" s="1755"/>
      <c r="AX254" s="2432"/>
      <c r="AY254" s="2432"/>
      <c r="AZ254" s="2432"/>
      <c r="BA254" s="2432"/>
      <c r="BB254" s="2432"/>
      <c r="BC254" s="2432"/>
      <c r="BD254" s="2432"/>
      <c r="BE254" s="1219"/>
    </row>
    <row r="255" spans="1:57" ht="12" hidden="1" customHeight="1">
      <c r="A255" s="1125"/>
      <c r="B255" s="1299"/>
      <c r="C255" s="1222"/>
      <c r="D255" s="1164"/>
      <c r="E255" s="1246"/>
      <c r="F255" s="1246"/>
      <c r="G255" s="1246"/>
      <c r="H255" s="1246"/>
      <c r="I255" s="1246">
        <f t="shared" si="70"/>
        <v>0</v>
      </c>
      <c r="J255" s="1242"/>
      <c r="K255" s="1242"/>
      <c r="L255" s="1242"/>
      <c r="M255" s="1243"/>
      <c r="N255" s="1243">
        <f t="shared" si="71"/>
        <v>0</v>
      </c>
      <c r="O255" s="1243"/>
      <c r="P255" s="1766"/>
      <c r="Q255" s="1226"/>
      <c r="R255" s="1216"/>
      <c r="S255" s="1216"/>
      <c r="T255" s="1226"/>
      <c r="U255" s="1232"/>
      <c r="V255" s="1232">
        <f t="shared" si="72"/>
        <v>0</v>
      </c>
      <c r="W255" s="1233"/>
      <c r="X255" s="1233"/>
      <c r="Y255" s="1234"/>
      <c r="Z255" s="1157"/>
      <c r="AA255" s="1234"/>
      <c r="AB255" s="1241"/>
      <c r="AC255" s="1241">
        <f t="shared" si="73"/>
        <v>0</v>
      </c>
      <c r="AD255" s="1245"/>
      <c r="AE255" s="1245"/>
      <c r="AF255" s="1245"/>
      <c r="AG255" s="1245"/>
      <c r="AH255" s="1245">
        <f t="shared" si="74"/>
        <v>0</v>
      </c>
      <c r="AI255" s="1228"/>
      <c r="AJ255" s="1228"/>
      <c r="AK255" s="1228"/>
      <c r="AL255" s="1157"/>
      <c r="AM255" s="1157"/>
      <c r="AN255" s="1234"/>
      <c r="AO255" s="1234"/>
      <c r="AP255" s="1234">
        <f t="shared" si="75"/>
        <v>0</v>
      </c>
      <c r="AQ255" s="1755"/>
      <c r="AR255" s="1755"/>
      <c r="AS255" s="1755"/>
      <c r="AT255" s="1755"/>
      <c r="AU255" s="1755"/>
      <c r="AV255" s="1755"/>
      <c r="AW255" s="1755"/>
      <c r="AX255" s="2432"/>
      <c r="AY255" s="2432"/>
      <c r="AZ255" s="2432"/>
      <c r="BA255" s="2432"/>
      <c r="BB255" s="2432"/>
      <c r="BC255" s="2432"/>
      <c r="BD255" s="2432"/>
      <c r="BE255" s="1219"/>
    </row>
    <row r="256" spans="1:57" ht="12" hidden="1" customHeight="1">
      <c r="A256" s="1125"/>
      <c r="B256" s="1299"/>
      <c r="C256" s="1222"/>
      <c r="D256" s="1164"/>
      <c r="E256" s="1246"/>
      <c r="F256" s="1246"/>
      <c r="G256" s="1246"/>
      <c r="H256" s="1246"/>
      <c r="I256" s="1246">
        <f t="shared" si="70"/>
        <v>0</v>
      </c>
      <c r="J256" s="1242"/>
      <c r="K256" s="1242"/>
      <c r="L256" s="1242"/>
      <c r="M256" s="1243"/>
      <c r="N256" s="1243">
        <f t="shared" si="71"/>
        <v>0</v>
      </c>
      <c r="O256" s="1243"/>
      <c r="P256" s="1766"/>
      <c r="Q256" s="1226"/>
      <c r="R256" s="1216"/>
      <c r="S256" s="1216"/>
      <c r="T256" s="1226"/>
      <c r="U256" s="1232"/>
      <c r="V256" s="1232">
        <f t="shared" si="72"/>
        <v>0</v>
      </c>
      <c r="W256" s="1233"/>
      <c r="X256" s="1233"/>
      <c r="Y256" s="1234"/>
      <c r="Z256" s="1157"/>
      <c r="AA256" s="1234"/>
      <c r="AB256" s="1241"/>
      <c r="AC256" s="1241">
        <f t="shared" si="73"/>
        <v>0</v>
      </c>
      <c r="AD256" s="1245"/>
      <c r="AE256" s="1245"/>
      <c r="AF256" s="1245"/>
      <c r="AG256" s="1245"/>
      <c r="AH256" s="1245">
        <f t="shared" si="74"/>
        <v>0</v>
      </c>
      <c r="AI256" s="1228"/>
      <c r="AJ256" s="1228"/>
      <c r="AK256" s="1228"/>
      <c r="AL256" s="1157"/>
      <c r="AM256" s="1157"/>
      <c r="AN256" s="1234"/>
      <c r="AO256" s="1234"/>
      <c r="AP256" s="1234">
        <f t="shared" si="75"/>
        <v>0</v>
      </c>
      <c r="AQ256" s="1755"/>
      <c r="AR256" s="1755"/>
      <c r="AS256" s="1755"/>
      <c r="AT256" s="1755"/>
      <c r="AU256" s="1755"/>
      <c r="AV256" s="1755"/>
      <c r="AW256" s="1755"/>
      <c r="AX256" s="2432"/>
      <c r="AY256" s="2432"/>
      <c r="AZ256" s="2432"/>
      <c r="BA256" s="2432"/>
      <c r="BB256" s="2432"/>
      <c r="BC256" s="2432"/>
      <c r="BD256" s="2432"/>
      <c r="BE256" s="1219"/>
    </row>
    <row r="257" spans="1:57" ht="12" hidden="1" customHeight="1">
      <c r="A257" s="1125"/>
      <c r="B257" s="1299"/>
      <c r="C257" s="1222"/>
      <c r="D257" s="1164"/>
      <c r="E257" s="1246"/>
      <c r="F257" s="1246"/>
      <c r="G257" s="1246"/>
      <c r="H257" s="1246"/>
      <c r="I257" s="1246">
        <f t="shared" si="70"/>
        <v>0</v>
      </c>
      <c r="J257" s="1242"/>
      <c r="K257" s="1242"/>
      <c r="L257" s="1242"/>
      <c r="M257" s="1243"/>
      <c r="N257" s="1243">
        <f t="shared" si="71"/>
        <v>0</v>
      </c>
      <c r="O257" s="1243"/>
      <c r="P257" s="1766"/>
      <c r="Q257" s="1226"/>
      <c r="R257" s="1216"/>
      <c r="S257" s="1216"/>
      <c r="T257" s="1226"/>
      <c r="U257" s="1232"/>
      <c r="V257" s="1232">
        <f t="shared" si="72"/>
        <v>0</v>
      </c>
      <c r="W257" s="1233"/>
      <c r="X257" s="1233"/>
      <c r="Y257" s="1234"/>
      <c r="Z257" s="1157"/>
      <c r="AA257" s="1234"/>
      <c r="AB257" s="1241"/>
      <c r="AC257" s="1241">
        <f t="shared" si="73"/>
        <v>0</v>
      </c>
      <c r="AD257" s="1245"/>
      <c r="AE257" s="1245"/>
      <c r="AF257" s="1245"/>
      <c r="AG257" s="1245"/>
      <c r="AH257" s="1245">
        <f t="shared" si="74"/>
        <v>0</v>
      </c>
      <c r="AI257" s="1228"/>
      <c r="AJ257" s="1228"/>
      <c r="AK257" s="1228"/>
      <c r="AL257" s="1157"/>
      <c r="AM257" s="1157"/>
      <c r="AN257" s="1234"/>
      <c r="AO257" s="1234"/>
      <c r="AP257" s="1234">
        <f t="shared" si="75"/>
        <v>0</v>
      </c>
      <c r="AQ257" s="1755"/>
      <c r="AR257" s="1755"/>
      <c r="AS257" s="1755"/>
      <c r="AT257" s="1755"/>
      <c r="AU257" s="1755"/>
      <c r="AV257" s="1755"/>
      <c r="AW257" s="1755"/>
      <c r="AX257" s="2432"/>
      <c r="AY257" s="2432"/>
      <c r="AZ257" s="2432"/>
      <c r="BA257" s="2432"/>
      <c r="BB257" s="2432"/>
      <c r="BC257" s="2432"/>
      <c r="BD257" s="2432"/>
      <c r="BE257" s="1219"/>
    </row>
    <row r="258" spans="1:57" ht="12" hidden="1" customHeight="1">
      <c r="A258" s="1125"/>
      <c r="B258" s="1299"/>
      <c r="C258" s="1222"/>
      <c r="D258" s="1164"/>
      <c r="E258" s="1246"/>
      <c r="F258" s="1246"/>
      <c r="G258" s="1246"/>
      <c r="H258" s="1246"/>
      <c r="I258" s="1246">
        <f t="shared" si="70"/>
        <v>0</v>
      </c>
      <c r="J258" s="1242"/>
      <c r="K258" s="1242"/>
      <c r="L258" s="1242"/>
      <c r="M258" s="1243"/>
      <c r="N258" s="1243">
        <f t="shared" si="71"/>
        <v>0</v>
      </c>
      <c r="O258" s="1243"/>
      <c r="P258" s="1766"/>
      <c r="Q258" s="1226"/>
      <c r="R258" s="1216"/>
      <c r="S258" s="1216"/>
      <c r="T258" s="1226"/>
      <c r="U258" s="1232"/>
      <c r="V258" s="1232">
        <f t="shared" si="72"/>
        <v>0</v>
      </c>
      <c r="W258" s="1233"/>
      <c r="X258" s="1233"/>
      <c r="Y258" s="1234"/>
      <c r="Z258" s="1157"/>
      <c r="AA258" s="1234"/>
      <c r="AB258" s="1241"/>
      <c r="AC258" s="1241">
        <f t="shared" si="73"/>
        <v>0</v>
      </c>
      <c r="AD258" s="1245"/>
      <c r="AE258" s="1245"/>
      <c r="AF258" s="1245"/>
      <c r="AG258" s="1245"/>
      <c r="AH258" s="1245">
        <f t="shared" si="74"/>
        <v>0</v>
      </c>
      <c r="AI258" s="1228"/>
      <c r="AJ258" s="1228"/>
      <c r="AK258" s="1228"/>
      <c r="AL258" s="1157"/>
      <c r="AM258" s="1157"/>
      <c r="AN258" s="1234"/>
      <c r="AO258" s="1234"/>
      <c r="AP258" s="1234">
        <f t="shared" si="75"/>
        <v>0</v>
      </c>
      <c r="AQ258" s="1755"/>
      <c r="AR258" s="1755"/>
      <c r="AS258" s="1755"/>
      <c r="AT258" s="1755"/>
      <c r="AU258" s="1755"/>
      <c r="AV258" s="1755"/>
      <c r="AW258" s="1755"/>
      <c r="AX258" s="2432"/>
      <c r="AY258" s="2432"/>
      <c r="AZ258" s="2432"/>
      <c r="BA258" s="2432"/>
      <c r="BB258" s="2432"/>
      <c r="BC258" s="2432"/>
      <c r="BD258" s="2432"/>
      <c r="BE258" s="1219"/>
    </row>
    <row r="259" spans="1:57" ht="12" hidden="1" customHeight="1">
      <c r="A259" s="1125"/>
      <c r="B259" s="1299"/>
      <c r="C259" s="1222"/>
      <c r="D259" s="1164"/>
      <c r="E259" s="1246"/>
      <c r="F259" s="1246"/>
      <c r="G259" s="1246"/>
      <c r="H259" s="1246"/>
      <c r="I259" s="1246">
        <f t="shared" si="70"/>
        <v>0</v>
      </c>
      <c r="J259" s="1242"/>
      <c r="K259" s="1242"/>
      <c r="L259" s="1242"/>
      <c r="M259" s="1243"/>
      <c r="N259" s="1243">
        <f t="shared" si="71"/>
        <v>0</v>
      </c>
      <c r="O259" s="1243"/>
      <c r="P259" s="1766"/>
      <c r="Q259" s="1226"/>
      <c r="R259" s="1216"/>
      <c r="S259" s="1216"/>
      <c r="T259" s="1226"/>
      <c r="U259" s="1232"/>
      <c r="V259" s="1232">
        <f t="shared" si="72"/>
        <v>0</v>
      </c>
      <c r="W259" s="1233"/>
      <c r="X259" s="1233"/>
      <c r="Y259" s="1234"/>
      <c r="Z259" s="1157"/>
      <c r="AA259" s="1234"/>
      <c r="AB259" s="1241"/>
      <c r="AC259" s="1241">
        <f t="shared" si="73"/>
        <v>0</v>
      </c>
      <c r="AD259" s="1245"/>
      <c r="AE259" s="1245"/>
      <c r="AF259" s="1245"/>
      <c r="AG259" s="1245"/>
      <c r="AH259" s="1245">
        <f t="shared" si="74"/>
        <v>0</v>
      </c>
      <c r="AI259" s="1228"/>
      <c r="AJ259" s="1228"/>
      <c r="AK259" s="1228"/>
      <c r="AL259" s="1157"/>
      <c r="AM259" s="1157"/>
      <c r="AN259" s="1234"/>
      <c r="AO259" s="1234"/>
      <c r="AP259" s="1234">
        <f t="shared" si="75"/>
        <v>0</v>
      </c>
      <c r="AQ259" s="1755"/>
      <c r="AR259" s="1755"/>
      <c r="AS259" s="1755"/>
      <c r="AT259" s="1755"/>
      <c r="AU259" s="1755"/>
      <c r="AV259" s="1755"/>
      <c r="AW259" s="1755"/>
      <c r="AX259" s="2432"/>
      <c r="AY259" s="2432"/>
      <c r="AZ259" s="2432"/>
      <c r="BA259" s="2432"/>
      <c r="BB259" s="2432"/>
      <c r="BC259" s="2432"/>
      <c r="BD259" s="2432"/>
      <c r="BE259" s="1219"/>
    </row>
    <row r="260" spans="1:57" ht="12" hidden="1" customHeight="1">
      <c r="A260" s="1125"/>
      <c r="B260" s="1299"/>
      <c r="C260" s="1222"/>
      <c r="D260" s="1164"/>
      <c r="E260" s="1246"/>
      <c r="F260" s="1246"/>
      <c r="G260" s="1246"/>
      <c r="H260" s="1246"/>
      <c r="I260" s="1246">
        <f t="shared" si="70"/>
        <v>0</v>
      </c>
      <c r="J260" s="1242"/>
      <c r="K260" s="1242"/>
      <c r="L260" s="1242"/>
      <c r="M260" s="1243"/>
      <c r="N260" s="1243">
        <f t="shared" si="71"/>
        <v>0</v>
      </c>
      <c r="O260" s="1243"/>
      <c r="P260" s="1766"/>
      <c r="Q260" s="1226"/>
      <c r="R260" s="1216"/>
      <c r="S260" s="1216"/>
      <c r="T260" s="1226"/>
      <c r="U260" s="1232"/>
      <c r="V260" s="1232">
        <f t="shared" si="72"/>
        <v>0</v>
      </c>
      <c r="W260" s="1233"/>
      <c r="X260" s="1233"/>
      <c r="Y260" s="1234"/>
      <c r="Z260" s="1157"/>
      <c r="AA260" s="1234"/>
      <c r="AB260" s="1241"/>
      <c r="AC260" s="1241">
        <f t="shared" si="73"/>
        <v>0</v>
      </c>
      <c r="AD260" s="1245"/>
      <c r="AE260" s="1245"/>
      <c r="AF260" s="1245"/>
      <c r="AG260" s="1245"/>
      <c r="AH260" s="1245">
        <f t="shared" si="74"/>
        <v>0</v>
      </c>
      <c r="AI260" s="1228"/>
      <c r="AJ260" s="1228"/>
      <c r="AK260" s="1228"/>
      <c r="AL260" s="1157"/>
      <c r="AM260" s="1157"/>
      <c r="AN260" s="1234"/>
      <c r="AO260" s="1234"/>
      <c r="AP260" s="1234">
        <f t="shared" si="75"/>
        <v>0</v>
      </c>
      <c r="AQ260" s="1755"/>
      <c r="AR260" s="1755"/>
      <c r="AS260" s="1755"/>
      <c r="AT260" s="1755"/>
      <c r="AU260" s="1755"/>
      <c r="AV260" s="1755"/>
      <c r="AW260" s="1755"/>
      <c r="AX260" s="2432"/>
      <c r="AY260" s="2432"/>
      <c r="AZ260" s="2432"/>
      <c r="BA260" s="2432"/>
      <c r="BB260" s="2432"/>
      <c r="BC260" s="2432"/>
      <c r="BD260" s="2432"/>
      <c r="BE260" s="1219"/>
    </row>
    <row r="261" spans="1:57" ht="12" hidden="1" customHeight="1">
      <c r="A261" s="1125"/>
      <c r="B261" s="1299"/>
      <c r="C261" s="1222"/>
      <c r="D261" s="1164"/>
      <c r="E261" s="1246"/>
      <c r="F261" s="1246"/>
      <c r="G261" s="1246"/>
      <c r="H261" s="1246"/>
      <c r="I261" s="1246">
        <f t="shared" si="70"/>
        <v>0</v>
      </c>
      <c r="J261" s="1242"/>
      <c r="K261" s="1242"/>
      <c r="L261" s="1242"/>
      <c r="M261" s="1243"/>
      <c r="N261" s="1243">
        <f t="shared" si="71"/>
        <v>0</v>
      </c>
      <c r="O261" s="1243"/>
      <c r="P261" s="1766"/>
      <c r="Q261" s="1226"/>
      <c r="R261" s="1216"/>
      <c r="S261" s="1216"/>
      <c r="T261" s="1226"/>
      <c r="U261" s="1232"/>
      <c r="V261" s="1232">
        <f t="shared" si="72"/>
        <v>0</v>
      </c>
      <c r="W261" s="1233"/>
      <c r="X261" s="1233"/>
      <c r="Y261" s="1234"/>
      <c r="Z261" s="1157"/>
      <c r="AA261" s="1234"/>
      <c r="AB261" s="1241"/>
      <c r="AC261" s="1241">
        <f t="shared" si="73"/>
        <v>0</v>
      </c>
      <c r="AD261" s="1245"/>
      <c r="AE261" s="1245"/>
      <c r="AF261" s="1245"/>
      <c r="AG261" s="1245"/>
      <c r="AH261" s="1245">
        <f t="shared" si="74"/>
        <v>0</v>
      </c>
      <c r="AI261" s="1228"/>
      <c r="AJ261" s="1228"/>
      <c r="AK261" s="1228"/>
      <c r="AL261" s="1157"/>
      <c r="AM261" s="1157"/>
      <c r="AN261" s="1234"/>
      <c r="AO261" s="1234"/>
      <c r="AP261" s="1234">
        <f t="shared" si="75"/>
        <v>0</v>
      </c>
      <c r="AQ261" s="1755"/>
      <c r="AR261" s="1755"/>
      <c r="AS261" s="1755"/>
      <c r="AT261" s="1755"/>
      <c r="AU261" s="1755"/>
      <c r="AV261" s="1755"/>
      <c r="AW261" s="1755"/>
      <c r="AX261" s="2432"/>
      <c r="AY261" s="2432"/>
      <c r="AZ261" s="2432"/>
      <c r="BA261" s="2432"/>
      <c r="BB261" s="2432"/>
      <c r="BC261" s="2432"/>
      <c r="BD261" s="2432"/>
      <c r="BE261" s="1219"/>
    </row>
    <row r="262" spans="1:57" ht="12" hidden="1" customHeight="1">
      <c r="A262" s="1125"/>
      <c r="B262" s="1299"/>
      <c r="C262" s="1222"/>
      <c r="D262" s="1164"/>
      <c r="E262" s="1246"/>
      <c r="F262" s="1246"/>
      <c r="G262" s="1246"/>
      <c r="H262" s="1246"/>
      <c r="I262" s="1246">
        <f t="shared" si="70"/>
        <v>0</v>
      </c>
      <c r="J262" s="1242"/>
      <c r="K262" s="1242"/>
      <c r="L262" s="1242"/>
      <c r="M262" s="1243"/>
      <c r="N262" s="1243">
        <f t="shared" si="71"/>
        <v>0</v>
      </c>
      <c r="O262" s="1243"/>
      <c r="P262" s="1766"/>
      <c r="Q262" s="1226"/>
      <c r="R262" s="1216"/>
      <c r="S262" s="1216"/>
      <c r="T262" s="1226"/>
      <c r="U262" s="1232"/>
      <c r="V262" s="1232">
        <f t="shared" si="72"/>
        <v>0</v>
      </c>
      <c r="W262" s="1233"/>
      <c r="X262" s="1233"/>
      <c r="Y262" s="1234"/>
      <c r="Z262" s="1157"/>
      <c r="AA262" s="1234"/>
      <c r="AB262" s="1241"/>
      <c r="AC262" s="1241">
        <f t="shared" si="73"/>
        <v>0</v>
      </c>
      <c r="AD262" s="1245"/>
      <c r="AE262" s="1245"/>
      <c r="AF262" s="1245"/>
      <c r="AG262" s="1245"/>
      <c r="AH262" s="1245">
        <f t="shared" si="74"/>
        <v>0</v>
      </c>
      <c r="AI262" s="1228"/>
      <c r="AJ262" s="1228"/>
      <c r="AK262" s="1228"/>
      <c r="AL262" s="1157"/>
      <c r="AM262" s="1157"/>
      <c r="AN262" s="1234"/>
      <c r="AO262" s="1234"/>
      <c r="AP262" s="1234">
        <f t="shared" si="75"/>
        <v>0</v>
      </c>
      <c r="AQ262" s="1755"/>
      <c r="AR262" s="1755"/>
      <c r="AS262" s="1755"/>
      <c r="AT262" s="1755"/>
      <c r="AU262" s="1755"/>
      <c r="AV262" s="1755"/>
      <c r="AW262" s="1755"/>
      <c r="AX262" s="2432"/>
      <c r="AY262" s="2432"/>
      <c r="AZ262" s="2432"/>
      <c r="BA262" s="2432"/>
      <c r="BB262" s="2432"/>
      <c r="BC262" s="2432"/>
      <c r="BD262" s="2432"/>
      <c r="BE262" s="1219"/>
    </row>
    <row r="263" spans="1:57" ht="12" hidden="1" customHeight="1">
      <c r="A263" s="1125"/>
      <c r="B263" s="1299"/>
      <c r="C263" s="1222"/>
      <c r="D263" s="1164"/>
      <c r="E263" s="1246"/>
      <c r="F263" s="1246"/>
      <c r="G263" s="1246"/>
      <c r="H263" s="1246"/>
      <c r="I263" s="1246">
        <f t="shared" si="70"/>
        <v>0</v>
      </c>
      <c r="J263" s="1242"/>
      <c r="K263" s="1242"/>
      <c r="L263" s="1242"/>
      <c r="M263" s="1243"/>
      <c r="N263" s="1243">
        <f t="shared" si="71"/>
        <v>0</v>
      </c>
      <c r="O263" s="1243"/>
      <c r="P263" s="1766"/>
      <c r="Q263" s="1226"/>
      <c r="R263" s="1216"/>
      <c r="S263" s="1216"/>
      <c r="T263" s="1226"/>
      <c r="U263" s="1232"/>
      <c r="V263" s="1232">
        <f t="shared" si="72"/>
        <v>0</v>
      </c>
      <c r="W263" s="1233"/>
      <c r="X263" s="1233"/>
      <c r="Y263" s="1234"/>
      <c r="Z263" s="1157"/>
      <c r="AA263" s="1234"/>
      <c r="AB263" s="1241"/>
      <c r="AC263" s="1241">
        <f t="shared" si="73"/>
        <v>0</v>
      </c>
      <c r="AD263" s="1245"/>
      <c r="AE263" s="1245"/>
      <c r="AF263" s="1245"/>
      <c r="AG263" s="1245"/>
      <c r="AH263" s="1245">
        <f t="shared" si="74"/>
        <v>0</v>
      </c>
      <c r="AI263" s="1228"/>
      <c r="AJ263" s="1228"/>
      <c r="AK263" s="1228"/>
      <c r="AL263" s="1157"/>
      <c r="AM263" s="1157"/>
      <c r="AN263" s="1234"/>
      <c r="AO263" s="1234"/>
      <c r="AP263" s="1234">
        <f t="shared" si="75"/>
        <v>0</v>
      </c>
      <c r="AQ263" s="1755"/>
      <c r="AR263" s="1755"/>
      <c r="AS263" s="1755"/>
      <c r="AT263" s="1755"/>
      <c r="AU263" s="1755"/>
      <c r="AV263" s="1755"/>
      <c r="AW263" s="1755"/>
      <c r="AX263" s="2432"/>
      <c r="AY263" s="2432"/>
      <c r="AZ263" s="2432"/>
      <c r="BA263" s="2432"/>
      <c r="BB263" s="2432"/>
      <c r="BC263" s="2432"/>
      <c r="BD263" s="2432"/>
      <c r="BE263" s="1219"/>
    </row>
    <row r="264" spans="1:57" ht="12" hidden="1" customHeight="1">
      <c r="B264" s="1299"/>
      <c r="C264" s="1222"/>
      <c r="D264" s="1164"/>
      <c r="E264" s="1246">
        <v>0</v>
      </c>
      <c r="F264" s="1246">
        <v>0</v>
      </c>
      <c r="G264" s="1246">
        <v>0</v>
      </c>
      <c r="H264" s="1246">
        <v>0</v>
      </c>
      <c r="I264" s="1246">
        <f t="shared" si="70"/>
        <v>0</v>
      </c>
      <c r="J264" s="1242"/>
      <c r="K264" s="1242"/>
      <c r="L264" s="1242"/>
      <c r="M264" s="1243"/>
      <c r="N264" s="1243">
        <f t="shared" si="71"/>
        <v>0</v>
      </c>
      <c r="O264" s="1243"/>
      <c r="P264" s="1766">
        <f>E264+J264</f>
        <v>0</v>
      </c>
      <c r="Q264" s="1226"/>
      <c r="R264" s="1216">
        <f>F264+K264</f>
        <v>0</v>
      </c>
      <c r="S264" s="1216"/>
      <c r="T264" s="1232">
        <f>G264+L264</f>
        <v>0</v>
      </c>
      <c r="U264" s="1232">
        <f>H264+M264</f>
        <v>0</v>
      </c>
      <c r="V264" s="1232">
        <f t="shared" si="72"/>
        <v>0</v>
      </c>
      <c r="W264" s="1233"/>
      <c r="X264" s="1233"/>
      <c r="Y264" s="1234">
        <v>0</v>
      </c>
      <c r="Z264" s="1157">
        <v>0</v>
      </c>
      <c r="AA264" s="1234">
        <v>0</v>
      </c>
      <c r="AB264" s="1241">
        <v>0</v>
      </c>
      <c r="AC264" s="1241">
        <f t="shared" si="73"/>
        <v>0</v>
      </c>
      <c r="AD264" s="1245"/>
      <c r="AE264" s="1245"/>
      <c r="AF264" s="1245"/>
      <c r="AG264" s="1245"/>
      <c r="AH264" s="1245">
        <f t="shared" si="74"/>
        <v>0</v>
      </c>
      <c r="AI264" s="1228">
        <f>Y264+AD264</f>
        <v>0</v>
      </c>
      <c r="AJ264" s="1228"/>
      <c r="AK264" s="1228"/>
      <c r="AL264" s="1157">
        <f>Z264+AE264</f>
        <v>0</v>
      </c>
      <c r="AM264" s="1157"/>
      <c r="AN264" s="1234">
        <f>AA264+AF264</f>
        <v>0</v>
      </c>
      <c r="AO264" s="1234">
        <f>AB264+AG264</f>
        <v>0</v>
      </c>
      <c r="AP264" s="1234">
        <f t="shared" si="75"/>
        <v>0</v>
      </c>
      <c r="AQ264" s="1755"/>
      <c r="AR264" s="1755"/>
      <c r="AS264" s="1755"/>
      <c r="AT264" s="1755"/>
      <c r="AU264" s="1755"/>
      <c r="AV264" s="1755"/>
      <c r="AW264" s="1755"/>
      <c r="AX264" s="2432"/>
      <c r="AY264" s="2432"/>
      <c r="AZ264" s="2432"/>
      <c r="BA264" s="2432"/>
      <c r="BB264" s="2432"/>
      <c r="BC264" s="2432"/>
      <c r="BD264" s="2432"/>
      <c r="BE264" s="1219"/>
    </row>
    <row r="265" spans="1:57" ht="15.75" hidden="1" customHeight="1">
      <c r="B265" s="1155"/>
      <c r="C265" s="1154" t="s">
        <v>1108</v>
      </c>
      <c r="D265" s="1135"/>
      <c r="E265" s="1132">
        <v>0</v>
      </c>
      <c r="F265" s="1132">
        <v>0</v>
      </c>
      <c r="G265" s="1132">
        <v>0</v>
      </c>
      <c r="H265" s="1132">
        <v>0</v>
      </c>
      <c r="I265" s="1132">
        <f t="shared" si="70"/>
        <v>0</v>
      </c>
      <c r="J265" s="1134">
        <f>SUM(J266:J285)</f>
        <v>0</v>
      </c>
      <c r="K265" s="1134">
        <f>SUM(K266:K285)</f>
        <v>0</v>
      </c>
      <c r="L265" s="1134">
        <f>SUM(L266:L285)</f>
        <v>0</v>
      </c>
      <c r="M265" s="1133">
        <f>SUM(M266:M285)</f>
        <v>0</v>
      </c>
      <c r="N265" s="1133">
        <f t="shared" si="71"/>
        <v>0</v>
      </c>
      <c r="O265" s="1133"/>
      <c r="P265" s="1771">
        <f>SUM(P266:P285)</f>
        <v>0</v>
      </c>
      <c r="Q265" s="1209"/>
      <c r="R265" s="1209">
        <f>SUM(R266:R285)</f>
        <v>0</v>
      </c>
      <c r="S265" s="1209"/>
      <c r="T265" s="1209">
        <f>SUM(T266:T285)</f>
        <v>0</v>
      </c>
      <c r="U265" s="1209">
        <f>SUM(U266:U285)</f>
        <v>0</v>
      </c>
      <c r="V265" s="1209">
        <f t="shared" si="72"/>
        <v>0</v>
      </c>
      <c r="W265" s="1131"/>
      <c r="X265" s="1131"/>
      <c r="Y265" s="1129">
        <v>0</v>
      </c>
      <c r="Z265" s="1129">
        <v>0</v>
      </c>
      <c r="AA265" s="1129">
        <v>0</v>
      </c>
      <c r="AB265" s="1129">
        <v>0</v>
      </c>
      <c r="AC265" s="1129">
        <f t="shared" si="73"/>
        <v>0</v>
      </c>
      <c r="AD265" s="1130">
        <f>SUM(AD266:AD285)</f>
        <v>0</v>
      </c>
      <c r="AE265" s="1130">
        <f>SUM(AE266:AE285)</f>
        <v>0</v>
      </c>
      <c r="AF265" s="1130">
        <f>SUM(AF266:AF285)</f>
        <v>0</v>
      </c>
      <c r="AG265" s="1130">
        <f>SUM(AG266:AG285)</f>
        <v>0</v>
      </c>
      <c r="AH265" s="1130">
        <f t="shared" si="74"/>
        <v>0</v>
      </c>
      <c r="AI265" s="1129">
        <f>SUM(AI266:AI285)</f>
        <v>0</v>
      </c>
      <c r="AJ265" s="1129"/>
      <c r="AK265" s="1129"/>
      <c r="AL265" s="1129">
        <f>SUM(AL266:AL285)</f>
        <v>0</v>
      </c>
      <c r="AM265" s="1129"/>
      <c r="AN265" s="1129">
        <f>SUM(AN266:AN285)</f>
        <v>0</v>
      </c>
      <c r="AO265" s="1129">
        <f>SUM(AO266:AO285)</f>
        <v>0</v>
      </c>
      <c r="AP265" s="1129">
        <f t="shared" si="75"/>
        <v>0</v>
      </c>
      <c r="AQ265" s="1748"/>
      <c r="AR265" s="1748"/>
      <c r="AS265" s="1748"/>
      <c r="AT265" s="1748"/>
      <c r="AU265" s="1748"/>
      <c r="AV265" s="1748"/>
      <c r="AW265" s="1748"/>
      <c r="AX265" s="2425"/>
      <c r="AY265" s="2425"/>
      <c r="AZ265" s="2425"/>
      <c r="BA265" s="2425"/>
      <c r="BB265" s="2425"/>
      <c r="BC265" s="2425"/>
      <c r="BD265" s="2425"/>
      <c r="BE265" s="1219"/>
    </row>
    <row r="266" spans="1:57" ht="12.75" hidden="1" customHeight="1">
      <c r="A266" s="1097" t="s">
        <v>1224</v>
      </c>
      <c r="B266" s="1299"/>
      <c r="C266" s="1222" t="s">
        <v>1273</v>
      </c>
      <c r="D266" s="1149"/>
      <c r="E266" s="1224">
        <v>0</v>
      </c>
      <c r="F266" s="1224">
        <v>0</v>
      </c>
      <c r="G266" s="1224">
        <v>0</v>
      </c>
      <c r="H266" s="1224">
        <v>0</v>
      </c>
      <c r="I266" s="1224">
        <f t="shared" si="70"/>
        <v>0</v>
      </c>
      <c r="J266" s="1237"/>
      <c r="K266" s="1237"/>
      <c r="L266" s="1237"/>
      <c r="M266" s="1225"/>
      <c r="N266" s="1225">
        <f t="shared" si="71"/>
        <v>0</v>
      </c>
      <c r="O266" s="1225"/>
      <c r="P266" s="1766">
        <f>E266+J266</f>
        <v>0</v>
      </c>
      <c r="Q266" s="1226"/>
      <c r="R266" s="1209">
        <f t="shared" ref="R266:R268" si="84">F266+K266</f>
        <v>0</v>
      </c>
      <c r="S266" s="1209"/>
      <c r="T266" s="1226">
        <f t="shared" ref="T266:U268" si="85">G266+L266</f>
        <v>0</v>
      </c>
      <c r="U266" s="1226">
        <f t="shared" si="85"/>
        <v>0</v>
      </c>
      <c r="V266" s="1226">
        <f t="shared" si="72"/>
        <v>0</v>
      </c>
      <c r="W266" s="1227"/>
      <c r="X266" s="1227"/>
      <c r="Y266" s="1228">
        <v>0</v>
      </c>
      <c r="Z266" s="1129">
        <v>0</v>
      </c>
      <c r="AA266" s="1228">
        <v>0</v>
      </c>
      <c r="AB266" s="1228">
        <v>0</v>
      </c>
      <c r="AC266" s="1228">
        <f t="shared" si="73"/>
        <v>0</v>
      </c>
      <c r="AD266" s="1229"/>
      <c r="AE266" s="1229"/>
      <c r="AF266" s="1229"/>
      <c r="AG266" s="1229"/>
      <c r="AH266" s="1229">
        <f t="shared" si="74"/>
        <v>0</v>
      </c>
      <c r="AI266" s="1228">
        <f>Y266+AD266</f>
        <v>0</v>
      </c>
      <c r="AJ266" s="1228"/>
      <c r="AK266" s="1228"/>
      <c r="AL266" s="1129">
        <f t="shared" ref="AL266:AL268" si="86">Z266+AE266</f>
        <v>0</v>
      </c>
      <c r="AM266" s="1129"/>
      <c r="AN266" s="1228">
        <f t="shared" ref="AN266:AO268" si="87">AA266+AF266</f>
        <v>0</v>
      </c>
      <c r="AO266" s="1228">
        <f t="shared" si="87"/>
        <v>0</v>
      </c>
      <c r="AP266" s="1228">
        <f t="shared" si="75"/>
        <v>0</v>
      </c>
      <c r="AQ266" s="1754"/>
      <c r="AR266" s="1754"/>
      <c r="AS266" s="1754"/>
      <c r="AT266" s="1754"/>
      <c r="AU266" s="1754"/>
      <c r="AV266" s="1754"/>
      <c r="AW266" s="1754"/>
      <c r="AX266" s="2431"/>
      <c r="AY266" s="2431"/>
      <c r="AZ266" s="2431"/>
      <c r="BA266" s="2431"/>
      <c r="BB266" s="2431"/>
      <c r="BC266" s="2431"/>
      <c r="BD266" s="2431"/>
      <c r="BE266" s="1219"/>
    </row>
    <row r="267" spans="1:57" ht="12.75" hidden="1" customHeight="1">
      <c r="A267" s="1113" t="s">
        <v>1234</v>
      </c>
      <c r="B267" s="1299"/>
      <c r="C267" s="1222" t="s">
        <v>1226</v>
      </c>
      <c r="D267" s="1149"/>
      <c r="E267" s="1224">
        <v>0</v>
      </c>
      <c r="F267" s="1224">
        <v>0</v>
      </c>
      <c r="G267" s="1224">
        <v>0</v>
      </c>
      <c r="H267" s="1224">
        <v>0</v>
      </c>
      <c r="I267" s="1224">
        <f t="shared" si="70"/>
        <v>0</v>
      </c>
      <c r="J267" s="1237"/>
      <c r="K267" s="1237"/>
      <c r="L267" s="1237">
        <f>2635.7-2635.7</f>
        <v>0</v>
      </c>
      <c r="M267" s="1225"/>
      <c r="N267" s="1225">
        <f t="shared" si="71"/>
        <v>0</v>
      </c>
      <c r="O267" s="1225"/>
      <c r="P267" s="1766">
        <f>E267+J267</f>
        <v>0</v>
      </c>
      <c r="Q267" s="1226"/>
      <c r="R267" s="1240">
        <f t="shared" si="84"/>
        <v>0</v>
      </c>
      <c r="S267" s="1240"/>
      <c r="T267" s="1226">
        <f t="shared" si="85"/>
        <v>0</v>
      </c>
      <c r="U267" s="1226">
        <f t="shared" si="85"/>
        <v>0</v>
      </c>
      <c r="V267" s="1226">
        <f t="shared" si="72"/>
        <v>0</v>
      </c>
      <c r="W267" s="1227"/>
      <c r="X267" s="1227"/>
      <c r="Y267" s="1228">
        <v>0</v>
      </c>
      <c r="Z267" s="1241">
        <v>0</v>
      </c>
      <c r="AA267" s="1241">
        <v>0</v>
      </c>
      <c r="AB267" s="1228">
        <v>0</v>
      </c>
      <c r="AC267" s="1228">
        <f t="shared" si="73"/>
        <v>0</v>
      </c>
      <c r="AD267" s="1229"/>
      <c r="AE267" s="1229"/>
      <c r="AF267" s="1229">
        <f>2635.7-2635.7</f>
        <v>0</v>
      </c>
      <c r="AG267" s="1229"/>
      <c r="AH267" s="1229">
        <f t="shared" si="74"/>
        <v>0</v>
      </c>
      <c r="AI267" s="1228">
        <f>Y267+AD267</f>
        <v>0</v>
      </c>
      <c r="AJ267" s="1228"/>
      <c r="AK267" s="1228"/>
      <c r="AL267" s="1241">
        <f t="shared" si="86"/>
        <v>0</v>
      </c>
      <c r="AM267" s="1241"/>
      <c r="AN267" s="1228">
        <f t="shared" si="87"/>
        <v>0</v>
      </c>
      <c r="AO267" s="1228">
        <f t="shared" si="87"/>
        <v>0</v>
      </c>
      <c r="AP267" s="1228">
        <f t="shared" si="75"/>
        <v>0</v>
      </c>
      <c r="AQ267" s="1754"/>
      <c r="AR267" s="1754"/>
      <c r="AS267" s="1754"/>
      <c r="AT267" s="1754"/>
      <c r="AU267" s="1754"/>
      <c r="AV267" s="1754"/>
      <c r="AW267" s="1754"/>
      <c r="AX267" s="2431"/>
      <c r="AY267" s="2431"/>
      <c r="AZ267" s="2431"/>
      <c r="BA267" s="2431"/>
      <c r="BB267" s="2431"/>
      <c r="BC267" s="2431"/>
      <c r="BD267" s="2431"/>
      <c r="BE267" s="1219"/>
    </row>
    <row r="268" spans="1:57" ht="12.75" hidden="1" customHeight="1">
      <c r="A268" s="1125"/>
      <c r="B268" s="1299"/>
      <c r="C268" s="1222" t="s">
        <v>1253</v>
      </c>
      <c r="D268" s="1149"/>
      <c r="E268" s="1224">
        <v>0</v>
      </c>
      <c r="F268" s="1224">
        <v>0</v>
      </c>
      <c r="G268" s="1224">
        <v>0</v>
      </c>
      <c r="H268" s="1224">
        <v>0</v>
      </c>
      <c r="I268" s="1224">
        <f t="shared" si="70"/>
        <v>0</v>
      </c>
      <c r="J268" s="1237"/>
      <c r="K268" s="1237"/>
      <c r="L268" s="1237"/>
      <c r="M268" s="1225"/>
      <c r="N268" s="1225">
        <f t="shared" si="71"/>
        <v>0</v>
      </c>
      <c r="O268" s="1225"/>
      <c r="P268" s="1766">
        <f>E268+J268</f>
        <v>0</v>
      </c>
      <c r="Q268" s="1226"/>
      <c r="R268" s="1226">
        <f t="shared" si="84"/>
        <v>0</v>
      </c>
      <c r="S268" s="1226"/>
      <c r="T268" s="1226">
        <f t="shared" si="85"/>
        <v>0</v>
      </c>
      <c r="U268" s="1226">
        <f t="shared" si="85"/>
        <v>0</v>
      </c>
      <c r="V268" s="1226">
        <f t="shared" si="72"/>
        <v>0</v>
      </c>
      <c r="W268" s="1227"/>
      <c r="X268" s="1227"/>
      <c r="Y268" s="1228">
        <v>0</v>
      </c>
      <c r="Z268" s="1228">
        <v>0</v>
      </c>
      <c r="AA268" s="1228">
        <v>0</v>
      </c>
      <c r="AB268" s="1228">
        <v>0</v>
      </c>
      <c r="AC268" s="1228">
        <f t="shared" si="73"/>
        <v>0</v>
      </c>
      <c r="AD268" s="1229"/>
      <c r="AE268" s="1229"/>
      <c r="AF268" s="1229"/>
      <c r="AG268" s="1229"/>
      <c r="AH268" s="1229">
        <f t="shared" si="74"/>
        <v>0</v>
      </c>
      <c r="AI268" s="1228">
        <f>Y268+AD268</f>
        <v>0</v>
      </c>
      <c r="AJ268" s="1228"/>
      <c r="AK268" s="1228"/>
      <c r="AL268" s="1228">
        <f t="shared" si="86"/>
        <v>0</v>
      </c>
      <c r="AM268" s="1228"/>
      <c r="AN268" s="1228">
        <f t="shared" si="87"/>
        <v>0</v>
      </c>
      <c r="AO268" s="1228">
        <f t="shared" si="87"/>
        <v>0</v>
      </c>
      <c r="AP268" s="1228">
        <f t="shared" si="75"/>
        <v>0</v>
      </c>
      <c r="AQ268" s="1754"/>
      <c r="AR268" s="1754"/>
      <c r="AS268" s="1754"/>
      <c r="AT268" s="1754"/>
      <c r="AU268" s="1754"/>
      <c r="AV268" s="1754"/>
      <c r="AW268" s="1754"/>
      <c r="AX268" s="2431"/>
      <c r="AY268" s="2431"/>
      <c r="AZ268" s="2431"/>
      <c r="BA268" s="2431"/>
      <c r="BB268" s="2431"/>
      <c r="BC268" s="2431"/>
      <c r="BD268" s="2431"/>
      <c r="BE268" s="1219"/>
    </row>
    <row r="269" spans="1:57" ht="12.75" hidden="1" customHeight="1">
      <c r="A269" s="1125"/>
      <c r="B269" s="1299"/>
      <c r="C269" s="1222"/>
      <c r="D269" s="1149"/>
      <c r="E269" s="1224"/>
      <c r="F269" s="1224"/>
      <c r="G269" s="1224"/>
      <c r="H269" s="1224"/>
      <c r="I269" s="1224">
        <f t="shared" ref="I269:I332" si="88">SUM(F269:H269)</f>
        <v>0</v>
      </c>
      <c r="J269" s="1237"/>
      <c r="K269" s="1237"/>
      <c r="L269" s="1237"/>
      <c r="M269" s="1225"/>
      <c r="N269" s="1225">
        <f t="shared" ref="N269:N332" si="89">SUM(K269:M269)</f>
        <v>0</v>
      </c>
      <c r="O269" s="1225"/>
      <c r="P269" s="1766"/>
      <c r="Q269" s="1226"/>
      <c r="R269" s="1226"/>
      <c r="S269" s="1226"/>
      <c r="T269" s="1226"/>
      <c r="U269" s="1226"/>
      <c r="V269" s="1226">
        <f t="shared" ref="V269:V332" si="90">SUM(R269:U269)</f>
        <v>0</v>
      </c>
      <c r="W269" s="1227"/>
      <c r="X269" s="1227"/>
      <c r="Y269" s="1228"/>
      <c r="Z269" s="1228"/>
      <c r="AA269" s="1228"/>
      <c r="AB269" s="1228"/>
      <c r="AC269" s="1228">
        <f t="shared" ref="AC269:AC332" si="91">SUM(Z269:AB269)</f>
        <v>0</v>
      </c>
      <c r="AD269" s="1229"/>
      <c r="AE269" s="1229"/>
      <c r="AF269" s="1229"/>
      <c r="AG269" s="1229"/>
      <c r="AH269" s="1229">
        <f t="shared" ref="AH269:AH332" si="92">SUM(AE269:AG269)</f>
        <v>0</v>
      </c>
      <c r="AI269" s="1228"/>
      <c r="AJ269" s="1228"/>
      <c r="AK269" s="1228"/>
      <c r="AL269" s="1228"/>
      <c r="AM269" s="1228"/>
      <c r="AN269" s="1228"/>
      <c r="AO269" s="1228"/>
      <c r="AP269" s="1228">
        <f t="shared" ref="AP269:AP332" si="93">SUM(AL269:AO269)</f>
        <v>0</v>
      </c>
      <c r="AQ269" s="1754"/>
      <c r="AR269" s="1754"/>
      <c r="AS269" s="1754"/>
      <c r="AT269" s="1754"/>
      <c r="AU269" s="1754"/>
      <c r="AV269" s="1754"/>
      <c r="AW269" s="1754"/>
      <c r="AX269" s="2431"/>
      <c r="AY269" s="2431"/>
      <c r="AZ269" s="2431"/>
      <c r="BA269" s="2431"/>
      <c r="BB269" s="2431"/>
      <c r="BC269" s="2431"/>
      <c r="BD269" s="2431"/>
      <c r="BE269" s="1219"/>
    </row>
    <row r="270" spans="1:57" ht="12.75" hidden="1" customHeight="1">
      <c r="A270" s="1125"/>
      <c r="B270" s="1299"/>
      <c r="C270" s="1222"/>
      <c r="D270" s="1149"/>
      <c r="E270" s="1224"/>
      <c r="F270" s="1224"/>
      <c r="G270" s="1224"/>
      <c r="H270" s="1224"/>
      <c r="I270" s="1224">
        <f t="shared" si="88"/>
        <v>0</v>
      </c>
      <c r="J270" s="1237"/>
      <c r="K270" s="1237"/>
      <c r="L270" s="1237"/>
      <c r="M270" s="1225"/>
      <c r="N270" s="1225">
        <f t="shared" si="89"/>
        <v>0</v>
      </c>
      <c r="O270" s="1225"/>
      <c r="P270" s="1766"/>
      <c r="Q270" s="1226"/>
      <c r="R270" s="1226"/>
      <c r="S270" s="1226"/>
      <c r="T270" s="1226"/>
      <c r="U270" s="1226"/>
      <c r="V270" s="1226">
        <f t="shared" si="90"/>
        <v>0</v>
      </c>
      <c r="W270" s="1227"/>
      <c r="X270" s="1227"/>
      <c r="Y270" s="1228"/>
      <c r="Z270" s="1228"/>
      <c r="AA270" s="1228"/>
      <c r="AB270" s="1228"/>
      <c r="AC270" s="1228">
        <f t="shared" si="91"/>
        <v>0</v>
      </c>
      <c r="AD270" s="1229"/>
      <c r="AE270" s="1229"/>
      <c r="AF270" s="1229"/>
      <c r="AG270" s="1229"/>
      <c r="AH270" s="1229">
        <f t="shared" si="92"/>
        <v>0</v>
      </c>
      <c r="AI270" s="1228"/>
      <c r="AJ270" s="1228"/>
      <c r="AK270" s="1228"/>
      <c r="AL270" s="1228"/>
      <c r="AM270" s="1228"/>
      <c r="AN270" s="1228"/>
      <c r="AO270" s="1228"/>
      <c r="AP270" s="1228">
        <f t="shared" si="93"/>
        <v>0</v>
      </c>
      <c r="AQ270" s="1754"/>
      <c r="AR270" s="1754"/>
      <c r="AS270" s="1754"/>
      <c r="AT270" s="1754"/>
      <c r="AU270" s="1754"/>
      <c r="AV270" s="1754"/>
      <c r="AW270" s="1754"/>
      <c r="AX270" s="2431"/>
      <c r="AY270" s="2431"/>
      <c r="AZ270" s="2431"/>
      <c r="BA270" s="2431"/>
      <c r="BB270" s="2431"/>
      <c r="BC270" s="2431"/>
      <c r="BD270" s="2431"/>
      <c r="BE270" s="1219"/>
    </row>
    <row r="271" spans="1:57" ht="12.75" hidden="1" customHeight="1">
      <c r="A271" s="1125"/>
      <c r="B271" s="1299"/>
      <c r="C271" s="1222"/>
      <c r="D271" s="1149"/>
      <c r="E271" s="1224"/>
      <c r="F271" s="1224"/>
      <c r="G271" s="1224"/>
      <c r="H271" s="1224"/>
      <c r="I271" s="1224">
        <f t="shared" si="88"/>
        <v>0</v>
      </c>
      <c r="J271" s="1237"/>
      <c r="K271" s="1237"/>
      <c r="L271" s="1237"/>
      <c r="M271" s="1225"/>
      <c r="N271" s="1225">
        <f t="shared" si="89"/>
        <v>0</v>
      </c>
      <c r="O271" s="1225"/>
      <c r="P271" s="1766"/>
      <c r="Q271" s="1226"/>
      <c r="R271" s="1226"/>
      <c r="S271" s="1226"/>
      <c r="T271" s="1226"/>
      <c r="U271" s="1226"/>
      <c r="V271" s="1226">
        <f t="shared" si="90"/>
        <v>0</v>
      </c>
      <c r="W271" s="1227"/>
      <c r="X271" s="1227"/>
      <c r="Y271" s="1228"/>
      <c r="Z271" s="1228"/>
      <c r="AA271" s="1228"/>
      <c r="AB271" s="1228"/>
      <c r="AC271" s="1228">
        <f t="shared" si="91"/>
        <v>0</v>
      </c>
      <c r="AD271" s="1229"/>
      <c r="AE271" s="1229"/>
      <c r="AF271" s="1229"/>
      <c r="AG271" s="1229"/>
      <c r="AH271" s="1229">
        <f t="shared" si="92"/>
        <v>0</v>
      </c>
      <c r="AI271" s="1228"/>
      <c r="AJ271" s="1228"/>
      <c r="AK271" s="1228"/>
      <c r="AL271" s="1228"/>
      <c r="AM271" s="1228"/>
      <c r="AN271" s="1228"/>
      <c r="AO271" s="1228"/>
      <c r="AP271" s="1228">
        <f t="shared" si="93"/>
        <v>0</v>
      </c>
      <c r="AQ271" s="1754"/>
      <c r="AR271" s="1754"/>
      <c r="AS271" s="1754"/>
      <c r="AT271" s="1754"/>
      <c r="AU271" s="1754"/>
      <c r="AV271" s="1754"/>
      <c r="AW271" s="1754"/>
      <c r="AX271" s="2431"/>
      <c r="AY271" s="2431"/>
      <c r="AZ271" s="2431"/>
      <c r="BA271" s="2431"/>
      <c r="BB271" s="2431"/>
      <c r="BC271" s="2431"/>
      <c r="BD271" s="2431"/>
      <c r="BE271" s="1219"/>
    </row>
    <row r="272" spans="1:57" ht="12.75" hidden="1" customHeight="1">
      <c r="A272" s="1125"/>
      <c r="B272" s="1299"/>
      <c r="C272" s="1222"/>
      <c r="D272" s="1149"/>
      <c r="E272" s="1224"/>
      <c r="F272" s="1224"/>
      <c r="G272" s="1224"/>
      <c r="H272" s="1224"/>
      <c r="I272" s="1224">
        <f t="shared" si="88"/>
        <v>0</v>
      </c>
      <c r="J272" s="1237"/>
      <c r="K272" s="1237"/>
      <c r="L272" s="1237"/>
      <c r="M272" s="1225"/>
      <c r="N272" s="1225">
        <f t="shared" si="89"/>
        <v>0</v>
      </c>
      <c r="O272" s="1225"/>
      <c r="P272" s="1766"/>
      <c r="Q272" s="1226"/>
      <c r="R272" s="1226"/>
      <c r="S272" s="1226"/>
      <c r="T272" s="1226"/>
      <c r="U272" s="1226"/>
      <c r="V272" s="1226">
        <f t="shared" si="90"/>
        <v>0</v>
      </c>
      <c r="W272" s="1227"/>
      <c r="X272" s="1227"/>
      <c r="Y272" s="1228"/>
      <c r="Z272" s="1228"/>
      <c r="AA272" s="1228"/>
      <c r="AB272" s="1228"/>
      <c r="AC272" s="1228">
        <f t="shared" si="91"/>
        <v>0</v>
      </c>
      <c r="AD272" s="1229"/>
      <c r="AE272" s="1229"/>
      <c r="AF272" s="1229"/>
      <c r="AG272" s="1229"/>
      <c r="AH272" s="1229">
        <f t="shared" si="92"/>
        <v>0</v>
      </c>
      <c r="AI272" s="1228"/>
      <c r="AJ272" s="1228"/>
      <c r="AK272" s="1228"/>
      <c r="AL272" s="1228"/>
      <c r="AM272" s="1228"/>
      <c r="AN272" s="1228"/>
      <c r="AO272" s="1228"/>
      <c r="AP272" s="1228">
        <f t="shared" si="93"/>
        <v>0</v>
      </c>
      <c r="AQ272" s="1754"/>
      <c r="AR272" s="1754"/>
      <c r="AS272" s="1754"/>
      <c r="AT272" s="1754"/>
      <c r="AU272" s="1754"/>
      <c r="AV272" s="1754"/>
      <c r="AW272" s="1754"/>
      <c r="AX272" s="2431"/>
      <c r="AY272" s="2431"/>
      <c r="AZ272" s="2431"/>
      <c r="BA272" s="2431"/>
      <c r="BB272" s="2431"/>
      <c r="BC272" s="2431"/>
      <c r="BD272" s="2431"/>
      <c r="BE272" s="1219"/>
    </row>
    <row r="273" spans="1:57" ht="12.75" hidden="1" customHeight="1">
      <c r="A273" s="1125"/>
      <c r="B273" s="1299"/>
      <c r="C273" s="1222"/>
      <c r="D273" s="1149"/>
      <c r="E273" s="1224"/>
      <c r="F273" s="1224"/>
      <c r="G273" s="1224"/>
      <c r="H273" s="1224"/>
      <c r="I273" s="1224">
        <f t="shared" si="88"/>
        <v>0</v>
      </c>
      <c r="J273" s="1237"/>
      <c r="K273" s="1237"/>
      <c r="L273" s="1237"/>
      <c r="M273" s="1225"/>
      <c r="N273" s="1225">
        <f t="shared" si="89"/>
        <v>0</v>
      </c>
      <c r="O273" s="1225"/>
      <c r="P273" s="1766"/>
      <c r="Q273" s="1226"/>
      <c r="R273" s="1226"/>
      <c r="S273" s="1226"/>
      <c r="T273" s="1226"/>
      <c r="U273" s="1226"/>
      <c r="V273" s="1226">
        <f t="shared" si="90"/>
        <v>0</v>
      </c>
      <c r="W273" s="1227"/>
      <c r="X273" s="1227"/>
      <c r="Y273" s="1228"/>
      <c r="Z273" s="1228"/>
      <c r="AA273" s="1228"/>
      <c r="AB273" s="1228"/>
      <c r="AC273" s="1228">
        <f t="shared" si="91"/>
        <v>0</v>
      </c>
      <c r="AD273" s="1229"/>
      <c r="AE273" s="1229"/>
      <c r="AF273" s="1229"/>
      <c r="AG273" s="1229"/>
      <c r="AH273" s="1229">
        <f t="shared" si="92"/>
        <v>0</v>
      </c>
      <c r="AI273" s="1228"/>
      <c r="AJ273" s="1228"/>
      <c r="AK273" s="1228"/>
      <c r="AL273" s="1228"/>
      <c r="AM273" s="1228"/>
      <c r="AN273" s="1228"/>
      <c r="AO273" s="1228"/>
      <c r="AP273" s="1228">
        <f t="shared" si="93"/>
        <v>0</v>
      </c>
      <c r="AQ273" s="1754"/>
      <c r="AR273" s="1754"/>
      <c r="AS273" s="1754"/>
      <c r="AT273" s="1754"/>
      <c r="AU273" s="1754"/>
      <c r="AV273" s="1754"/>
      <c r="AW273" s="1754"/>
      <c r="AX273" s="2431"/>
      <c r="AY273" s="2431"/>
      <c r="AZ273" s="2431"/>
      <c r="BA273" s="2431"/>
      <c r="BB273" s="2431"/>
      <c r="BC273" s="2431"/>
      <c r="BD273" s="2431"/>
      <c r="BE273" s="1219"/>
    </row>
    <row r="274" spans="1:57" ht="12.75" hidden="1" customHeight="1">
      <c r="A274" s="1125"/>
      <c r="B274" s="1299"/>
      <c r="C274" s="1222"/>
      <c r="D274" s="1149"/>
      <c r="E274" s="1224"/>
      <c r="F274" s="1224"/>
      <c r="G274" s="1224"/>
      <c r="H274" s="1224"/>
      <c r="I274" s="1224">
        <f t="shared" si="88"/>
        <v>0</v>
      </c>
      <c r="J274" s="1237"/>
      <c r="K274" s="1237"/>
      <c r="L274" s="1237"/>
      <c r="M274" s="1225"/>
      <c r="N274" s="1225">
        <f t="shared" si="89"/>
        <v>0</v>
      </c>
      <c r="O274" s="1225"/>
      <c r="P274" s="1766"/>
      <c r="Q274" s="1226"/>
      <c r="R274" s="1226"/>
      <c r="S274" s="1226"/>
      <c r="T274" s="1226"/>
      <c r="U274" s="1226"/>
      <c r="V274" s="1226">
        <f t="shared" si="90"/>
        <v>0</v>
      </c>
      <c r="W274" s="1227"/>
      <c r="X274" s="1227"/>
      <c r="Y274" s="1228"/>
      <c r="Z274" s="1228"/>
      <c r="AA274" s="1228"/>
      <c r="AB274" s="1228"/>
      <c r="AC274" s="1228">
        <f t="shared" si="91"/>
        <v>0</v>
      </c>
      <c r="AD274" s="1229"/>
      <c r="AE274" s="1229"/>
      <c r="AF274" s="1229"/>
      <c r="AG274" s="1229"/>
      <c r="AH274" s="1229">
        <f t="shared" si="92"/>
        <v>0</v>
      </c>
      <c r="AI274" s="1228"/>
      <c r="AJ274" s="1228"/>
      <c r="AK274" s="1228"/>
      <c r="AL274" s="1228"/>
      <c r="AM274" s="1228"/>
      <c r="AN274" s="1228"/>
      <c r="AO274" s="1228"/>
      <c r="AP274" s="1228">
        <f t="shared" si="93"/>
        <v>0</v>
      </c>
      <c r="AQ274" s="1754"/>
      <c r="AR274" s="1754"/>
      <c r="AS274" s="1754"/>
      <c r="AT274" s="1754"/>
      <c r="AU274" s="1754"/>
      <c r="AV274" s="1754"/>
      <c r="AW274" s="1754"/>
      <c r="AX274" s="2431"/>
      <c r="AY274" s="2431"/>
      <c r="AZ274" s="2431"/>
      <c r="BA274" s="2431"/>
      <c r="BB274" s="2431"/>
      <c r="BC274" s="2431"/>
      <c r="BD274" s="2431"/>
      <c r="BE274" s="1219"/>
    </row>
    <row r="275" spans="1:57" ht="12.75" hidden="1" customHeight="1">
      <c r="A275" s="1125"/>
      <c r="B275" s="1299"/>
      <c r="C275" s="1222"/>
      <c r="D275" s="1149"/>
      <c r="E275" s="1224"/>
      <c r="F275" s="1224"/>
      <c r="G275" s="1224"/>
      <c r="H275" s="1224"/>
      <c r="I275" s="1224">
        <f t="shared" si="88"/>
        <v>0</v>
      </c>
      <c r="J275" s="1237"/>
      <c r="K275" s="1237"/>
      <c r="L275" s="1237"/>
      <c r="M275" s="1225"/>
      <c r="N275" s="1225">
        <f t="shared" si="89"/>
        <v>0</v>
      </c>
      <c r="O275" s="1225"/>
      <c r="P275" s="1766"/>
      <c r="Q275" s="1226"/>
      <c r="R275" s="1226"/>
      <c r="S275" s="1226"/>
      <c r="T275" s="1226"/>
      <c r="U275" s="1226"/>
      <c r="V275" s="1226">
        <f t="shared" si="90"/>
        <v>0</v>
      </c>
      <c r="W275" s="1227"/>
      <c r="X275" s="1227"/>
      <c r="Y275" s="1228"/>
      <c r="Z275" s="1228"/>
      <c r="AA275" s="1228"/>
      <c r="AB275" s="1228"/>
      <c r="AC275" s="1228">
        <f t="shared" si="91"/>
        <v>0</v>
      </c>
      <c r="AD275" s="1229"/>
      <c r="AE275" s="1229"/>
      <c r="AF275" s="1229"/>
      <c r="AG275" s="1229"/>
      <c r="AH275" s="1229">
        <f t="shared" si="92"/>
        <v>0</v>
      </c>
      <c r="AI275" s="1228"/>
      <c r="AJ275" s="1228"/>
      <c r="AK275" s="1228"/>
      <c r="AL275" s="1228"/>
      <c r="AM275" s="1228"/>
      <c r="AN275" s="1228"/>
      <c r="AO275" s="1228"/>
      <c r="AP275" s="1228">
        <f t="shared" si="93"/>
        <v>0</v>
      </c>
      <c r="AQ275" s="1754"/>
      <c r="AR275" s="1754"/>
      <c r="AS275" s="1754"/>
      <c r="AT275" s="1754"/>
      <c r="AU275" s="1754"/>
      <c r="AV275" s="1754"/>
      <c r="AW275" s="1754"/>
      <c r="AX275" s="2431"/>
      <c r="AY275" s="2431"/>
      <c r="AZ275" s="2431"/>
      <c r="BA275" s="2431"/>
      <c r="BB275" s="2431"/>
      <c r="BC275" s="2431"/>
      <c r="BD275" s="2431"/>
      <c r="BE275" s="1219"/>
    </row>
    <row r="276" spans="1:57" ht="12.75" hidden="1" customHeight="1">
      <c r="A276" s="1125"/>
      <c r="B276" s="1299"/>
      <c r="C276" s="1222"/>
      <c r="D276" s="1149"/>
      <c r="E276" s="1224"/>
      <c r="F276" s="1224"/>
      <c r="G276" s="1224"/>
      <c r="H276" s="1224"/>
      <c r="I276" s="1224">
        <f t="shared" si="88"/>
        <v>0</v>
      </c>
      <c r="J276" s="1237"/>
      <c r="K276" s="1237"/>
      <c r="L276" s="1237"/>
      <c r="M276" s="1225"/>
      <c r="N276" s="1225">
        <f t="shared" si="89"/>
        <v>0</v>
      </c>
      <c r="O276" s="1225"/>
      <c r="P276" s="1766"/>
      <c r="Q276" s="1226"/>
      <c r="R276" s="1226"/>
      <c r="S276" s="1226"/>
      <c r="T276" s="1226"/>
      <c r="U276" s="1226"/>
      <c r="V276" s="1226">
        <f t="shared" si="90"/>
        <v>0</v>
      </c>
      <c r="W276" s="1227"/>
      <c r="X276" s="1227"/>
      <c r="Y276" s="1228"/>
      <c r="Z276" s="1228"/>
      <c r="AA276" s="1228"/>
      <c r="AB276" s="1228"/>
      <c r="AC276" s="1228">
        <f t="shared" si="91"/>
        <v>0</v>
      </c>
      <c r="AD276" s="1229"/>
      <c r="AE276" s="1229"/>
      <c r="AF276" s="1229"/>
      <c r="AG276" s="1229"/>
      <c r="AH276" s="1229">
        <f t="shared" si="92"/>
        <v>0</v>
      </c>
      <c r="AI276" s="1228"/>
      <c r="AJ276" s="1228"/>
      <c r="AK276" s="1228"/>
      <c r="AL276" s="1228"/>
      <c r="AM276" s="1228"/>
      <c r="AN276" s="1228"/>
      <c r="AO276" s="1228"/>
      <c r="AP276" s="1228">
        <f t="shared" si="93"/>
        <v>0</v>
      </c>
      <c r="AQ276" s="1754"/>
      <c r="AR276" s="1754"/>
      <c r="AS276" s="1754"/>
      <c r="AT276" s="1754"/>
      <c r="AU276" s="1754"/>
      <c r="AV276" s="1754"/>
      <c r="AW276" s="1754"/>
      <c r="AX276" s="2431"/>
      <c r="AY276" s="2431"/>
      <c r="AZ276" s="2431"/>
      <c r="BA276" s="2431"/>
      <c r="BB276" s="2431"/>
      <c r="BC276" s="2431"/>
      <c r="BD276" s="2431"/>
      <c r="BE276" s="1219"/>
    </row>
    <row r="277" spans="1:57" ht="12.75" hidden="1" customHeight="1">
      <c r="A277" s="1125"/>
      <c r="B277" s="1299"/>
      <c r="C277" s="1222"/>
      <c r="D277" s="1149"/>
      <c r="E277" s="1224"/>
      <c r="F277" s="1224"/>
      <c r="G277" s="1224"/>
      <c r="H277" s="1224"/>
      <c r="I277" s="1224">
        <f t="shared" si="88"/>
        <v>0</v>
      </c>
      <c r="J277" s="1237"/>
      <c r="K277" s="1237"/>
      <c r="L277" s="1237"/>
      <c r="M277" s="1225"/>
      <c r="N277" s="1225">
        <f t="shared" si="89"/>
        <v>0</v>
      </c>
      <c r="O277" s="1225"/>
      <c r="P277" s="1766"/>
      <c r="Q277" s="1226"/>
      <c r="R277" s="1226"/>
      <c r="S277" s="1226"/>
      <c r="T277" s="1226"/>
      <c r="U277" s="1226"/>
      <c r="V277" s="1226">
        <f t="shared" si="90"/>
        <v>0</v>
      </c>
      <c r="W277" s="1227"/>
      <c r="X277" s="1227"/>
      <c r="Y277" s="1228"/>
      <c r="Z277" s="1228"/>
      <c r="AA277" s="1228"/>
      <c r="AB277" s="1228"/>
      <c r="AC277" s="1228">
        <f t="shared" si="91"/>
        <v>0</v>
      </c>
      <c r="AD277" s="1229"/>
      <c r="AE277" s="1229"/>
      <c r="AF277" s="1229"/>
      <c r="AG277" s="1229"/>
      <c r="AH277" s="1229">
        <f t="shared" si="92"/>
        <v>0</v>
      </c>
      <c r="AI277" s="1228"/>
      <c r="AJ277" s="1228"/>
      <c r="AK277" s="1228"/>
      <c r="AL277" s="1228"/>
      <c r="AM277" s="1228"/>
      <c r="AN277" s="1228"/>
      <c r="AO277" s="1228"/>
      <c r="AP277" s="1228">
        <f t="shared" si="93"/>
        <v>0</v>
      </c>
      <c r="AQ277" s="1754"/>
      <c r="AR277" s="1754"/>
      <c r="AS277" s="1754"/>
      <c r="AT277" s="1754"/>
      <c r="AU277" s="1754"/>
      <c r="AV277" s="1754"/>
      <c r="AW277" s="1754"/>
      <c r="AX277" s="2431"/>
      <c r="AY277" s="2431"/>
      <c r="AZ277" s="2431"/>
      <c r="BA277" s="2431"/>
      <c r="BB277" s="2431"/>
      <c r="BC277" s="2431"/>
      <c r="BD277" s="2431"/>
      <c r="BE277" s="1219"/>
    </row>
    <row r="278" spans="1:57" ht="12.75" hidden="1" customHeight="1">
      <c r="A278" s="1125"/>
      <c r="B278" s="1299"/>
      <c r="C278" s="1222"/>
      <c r="D278" s="1149"/>
      <c r="E278" s="1224"/>
      <c r="F278" s="1224"/>
      <c r="G278" s="1224"/>
      <c r="H278" s="1224"/>
      <c r="I278" s="1224">
        <f t="shared" si="88"/>
        <v>0</v>
      </c>
      <c r="J278" s="1237"/>
      <c r="K278" s="1237"/>
      <c r="L278" s="1237"/>
      <c r="M278" s="1225"/>
      <c r="N278" s="1225">
        <f t="shared" si="89"/>
        <v>0</v>
      </c>
      <c r="O278" s="1225"/>
      <c r="P278" s="1766"/>
      <c r="Q278" s="1226"/>
      <c r="R278" s="1226"/>
      <c r="S278" s="1226"/>
      <c r="T278" s="1226"/>
      <c r="U278" s="1226"/>
      <c r="V278" s="1226">
        <f t="shared" si="90"/>
        <v>0</v>
      </c>
      <c r="W278" s="1227"/>
      <c r="X278" s="1227"/>
      <c r="Y278" s="1228"/>
      <c r="Z278" s="1228"/>
      <c r="AA278" s="1228"/>
      <c r="AB278" s="1228"/>
      <c r="AC278" s="1228">
        <f t="shared" si="91"/>
        <v>0</v>
      </c>
      <c r="AD278" s="1229"/>
      <c r="AE278" s="1229"/>
      <c r="AF278" s="1229"/>
      <c r="AG278" s="1229"/>
      <c r="AH278" s="1229">
        <f t="shared" si="92"/>
        <v>0</v>
      </c>
      <c r="AI278" s="1228"/>
      <c r="AJ278" s="1228"/>
      <c r="AK278" s="1228"/>
      <c r="AL278" s="1228"/>
      <c r="AM278" s="1228"/>
      <c r="AN278" s="1228"/>
      <c r="AO278" s="1228"/>
      <c r="AP278" s="1228">
        <f t="shared" si="93"/>
        <v>0</v>
      </c>
      <c r="AQ278" s="1754"/>
      <c r="AR278" s="1754"/>
      <c r="AS278" s="1754"/>
      <c r="AT278" s="1754"/>
      <c r="AU278" s="1754"/>
      <c r="AV278" s="1754"/>
      <c r="AW278" s="1754"/>
      <c r="AX278" s="2431"/>
      <c r="AY278" s="2431"/>
      <c r="AZ278" s="2431"/>
      <c r="BA278" s="2431"/>
      <c r="BB278" s="2431"/>
      <c r="BC278" s="2431"/>
      <c r="BD278" s="2431"/>
      <c r="BE278" s="1219"/>
    </row>
    <row r="279" spans="1:57" ht="12.75" hidden="1" customHeight="1">
      <c r="A279" s="1125"/>
      <c r="B279" s="1299"/>
      <c r="C279" s="1222"/>
      <c r="D279" s="1149"/>
      <c r="E279" s="1224"/>
      <c r="F279" s="1224"/>
      <c r="G279" s="1224"/>
      <c r="H279" s="1224"/>
      <c r="I279" s="1224">
        <f t="shared" si="88"/>
        <v>0</v>
      </c>
      <c r="J279" s="1237"/>
      <c r="K279" s="1237"/>
      <c r="L279" s="1237"/>
      <c r="M279" s="1225"/>
      <c r="N279" s="1225">
        <f t="shared" si="89"/>
        <v>0</v>
      </c>
      <c r="O279" s="1225"/>
      <c r="P279" s="1766"/>
      <c r="Q279" s="1226"/>
      <c r="R279" s="1226"/>
      <c r="S279" s="1226"/>
      <c r="T279" s="1226"/>
      <c r="U279" s="1226"/>
      <c r="V279" s="1226">
        <f t="shared" si="90"/>
        <v>0</v>
      </c>
      <c r="W279" s="1227"/>
      <c r="X279" s="1227"/>
      <c r="Y279" s="1228"/>
      <c r="Z279" s="1228"/>
      <c r="AA279" s="1228"/>
      <c r="AB279" s="1228"/>
      <c r="AC279" s="1228">
        <f t="shared" si="91"/>
        <v>0</v>
      </c>
      <c r="AD279" s="1229"/>
      <c r="AE279" s="1229"/>
      <c r="AF279" s="1229"/>
      <c r="AG279" s="1229"/>
      <c r="AH279" s="1229">
        <f t="shared" si="92"/>
        <v>0</v>
      </c>
      <c r="AI279" s="1228"/>
      <c r="AJ279" s="1228"/>
      <c r="AK279" s="1228"/>
      <c r="AL279" s="1228"/>
      <c r="AM279" s="1228"/>
      <c r="AN279" s="1228"/>
      <c r="AO279" s="1228"/>
      <c r="AP279" s="1228">
        <f t="shared" si="93"/>
        <v>0</v>
      </c>
      <c r="AQ279" s="1754"/>
      <c r="AR279" s="1754"/>
      <c r="AS279" s="1754"/>
      <c r="AT279" s="1754"/>
      <c r="AU279" s="1754"/>
      <c r="AV279" s="1754"/>
      <c r="AW279" s="1754"/>
      <c r="AX279" s="2431"/>
      <c r="AY279" s="2431"/>
      <c r="AZ279" s="2431"/>
      <c r="BA279" s="2431"/>
      <c r="BB279" s="2431"/>
      <c r="BC279" s="2431"/>
      <c r="BD279" s="2431"/>
      <c r="BE279" s="1219"/>
    </row>
    <row r="280" spans="1:57" ht="12.75" hidden="1" customHeight="1">
      <c r="A280" s="1125"/>
      <c r="B280" s="1299"/>
      <c r="C280" s="1222"/>
      <c r="D280" s="1149"/>
      <c r="E280" s="1224"/>
      <c r="F280" s="1224"/>
      <c r="G280" s="1224"/>
      <c r="H280" s="1224"/>
      <c r="I280" s="1224">
        <f t="shared" si="88"/>
        <v>0</v>
      </c>
      <c r="J280" s="1237"/>
      <c r="K280" s="1237"/>
      <c r="L280" s="1237"/>
      <c r="M280" s="1225"/>
      <c r="N280" s="1225">
        <f t="shared" si="89"/>
        <v>0</v>
      </c>
      <c r="O280" s="1225"/>
      <c r="P280" s="1766"/>
      <c r="Q280" s="1226"/>
      <c r="R280" s="1226"/>
      <c r="S280" s="1226"/>
      <c r="T280" s="1226"/>
      <c r="U280" s="1226"/>
      <c r="V280" s="1226">
        <f t="shared" si="90"/>
        <v>0</v>
      </c>
      <c r="W280" s="1227"/>
      <c r="X280" s="1227"/>
      <c r="Y280" s="1228"/>
      <c r="Z280" s="1228"/>
      <c r="AA280" s="1228"/>
      <c r="AB280" s="1228"/>
      <c r="AC280" s="1228">
        <f t="shared" si="91"/>
        <v>0</v>
      </c>
      <c r="AD280" s="1229"/>
      <c r="AE280" s="1229"/>
      <c r="AF280" s="1229"/>
      <c r="AG280" s="1229"/>
      <c r="AH280" s="1229">
        <f t="shared" si="92"/>
        <v>0</v>
      </c>
      <c r="AI280" s="1228"/>
      <c r="AJ280" s="1228"/>
      <c r="AK280" s="1228"/>
      <c r="AL280" s="1228"/>
      <c r="AM280" s="1228"/>
      <c r="AN280" s="1228"/>
      <c r="AO280" s="1228"/>
      <c r="AP280" s="1228">
        <f t="shared" si="93"/>
        <v>0</v>
      </c>
      <c r="AQ280" s="1754"/>
      <c r="AR280" s="1754"/>
      <c r="AS280" s="1754"/>
      <c r="AT280" s="1754"/>
      <c r="AU280" s="1754"/>
      <c r="AV280" s="1754"/>
      <c r="AW280" s="1754"/>
      <c r="AX280" s="2431"/>
      <c r="AY280" s="2431"/>
      <c r="AZ280" s="2431"/>
      <c r="BA280" s="2431"/>
      <c r="BB280" s="2431"/>
      <c r="BC280" s="2431"/>
      <c r="BD280" s="2431"/>
      <c r="BE280" s="1219"/>
    </row>
    <row r="281" spans="1:57" ht="12.75" hidden="1" customHeight="1">
      <c r="A281" s="1125"/>
      <c r="B281" s="1299"/>
      <c r="C281" s="1222"/>
      <c r="D281" s="1149"/>
      <c r="E281" s="1224"/>
      <c r="F281" s="1224"/>
      <c r="G281" s="1224"/>
      <c r="H281" s="1224"/>
      <c r="I281" s="1224">
        <f t="shared" si="88"/>
        <v>0</v>
      </c>
      <c r="J281" s="1237"/>
      <c r="K281" s="1237"/>
      <c r="L281" s="1237"/>
      <c r="M281" s="1225"/>
      <c r="N281" s="1225">
        <f t="shared" si="89"/>
        <v>0</v>
      </c>
      <c r="O281" s="1225"/>
      <c r="P281" s="1766"/>
      <c r="Q281" s="1226"/>
      <c r="R281" s="1226"/>
      <c r="S281" s="1226"/>
      <c r="T281" s="1226"/>
      <c r="U281" s="1226"/>
      <c r="V281" s="1226">
        <f t="shared" si="90"/>
        <v>0</v>
      </c>
      <c r="W281" s="1227"/>
      <c r="X281" s="1227"/>
      <c r="Y281" s="1228"/>
      <c r="Z281" s="1228"/>
      <c r="AA281" s="1228"/>
      <c r="AB281" s="1228"/>
      <c r="AC281" s="1228">
        <f t="shared" si="91"/>
        <v>0</v>
      </c>
      <c r="AD281" s="1229"/>
      <c r="AE281" s="1229"/>
      <c r="AF281" s="1229"/>
      <c r="AG281" s="1229"/>
      <c r="AH281" s="1229">
        <f t="shared" si="92"/>
        <v>0</v>
      </c>
      <c r="AI281" s="1228"/>
      <c r="AJ281" s="1228"/>
      <c r="AK281" s="1228"/>
      <c r="AL281" s="1228"/>
      <c r="AM281" s="1228"/>
      <c r="AN281" s="1228"/>
      <c r="AO281" s="1228"/>
      <c r="AP281" s="1228">
        <f t="shared" si="93"/>
        <v>0</v>
      </c>
      <c r="AQ281" s="1754"/>
      <c r="AR281" s="1754"/>
      <c r="AS281" s="1754"/>
      <c r="AT281" s="1754"/>
      <c r="AU281" s="1754"/>
      <c r="AV281" s="1754"/>
      <c r="AW281" s="1754"/>
      <c r="AX281" s="2431"/>
      <c r="AY281" s="2431"/>
      <c r="AZ281" s="2431"/>
      <c r="BA281" s="2431"/>
      <c r="BB281" s="2431"/>
      <c r="BC281" s="2431"/>
      <c r="BD281" s="2431"/>
      <c r="BE281" s="1219"/>
    </row>
    <row r="282" spans="1:57" ht="12.75" hidden="1" customHeight="1">
      <c r="A282" s="1125"/>
      <c r="B282" s="1299"/>
      <c r="C282" s="1222"/>
      <c r="D282" s="1149"/>
      <c r="E282" s="1224"/>
      <c r="F282" s="1224"/>
      <c r="G282" s="1224"/>
      <c r="H282" s="1224"/>
      <c r="I282" s="1224">
        <f t="shared" si="88"/>
        <v>0</v>
      </c>
      <c r="J282" s="1237"/>
      <c r="K282" s="1237"/>
      <c r="L282" s="1237"/>
      <c r="M282" s="1225"/>
      <c r="N282" s="1225">
        <f t="shared" si="89"/>
        <v>0</v>
      </c>
      <c r="O282" s="1225"/>
      <c r="P282" s="1766"/>
      <c r="Q282" s="1226"/>
      <c r="R282" s="1226"/>
      <c r="S282" s="1226"/>
      <c r="T282" s="1226"/>
      <c r="U282" s="1226"/>
      <c r="V282" s="1226">
        <f t="shared" si="90"/>
        <v>0</v>
      </c>
      <c r="W282" s="1227"/>
      <c r="X282" s="1227"/>
      <c r="Y282" s="1228"/>
      <c r="Z282" s="1228"/>
      <c r="AA282" s="1228"/>
      <c r="AB282" s="1228"/>
      <c r="AC282" s="1228">
        <f t="shared" si="91"/>
        <v>0</v>
      </c>
      <c r="AD282" s="1229"/>
      <c r="AE282" s="1229"/>
      <c r="AF282" s="1229"/>
      <c r="AG282" s="1229"/>
      <c r="AH282" s="1229">
        <f t="shared" si="92"/>
        <v>0</v>
      </c>
      <c r="AI282" s="1228"/>
      <c r="AJ282" s="1228"/>
      <c r="AK282" s="1228"/>
      <c r="AL282" s="1228"/>
      <c r="AM282" s="1228"/>
      <c r="AN282" s="1228"/>
      <c r="AO282" s="1228"/>
      <c r="AP282" s="1228">
        <f t="shared" si="93"/>
        <v>0</v>
      </c>
      <c r="AQ282" s="1754"/>
      <c r="AR282" s="1754"/>
      <c r="AS282" s="1754"/>
      <c r="AT282" s="1754"/>
      <c r="AU282" s="1754"/>
      <c r="AV282" s="1754"/>
      <c r="AW282" s="1754"/>
      <c r="AX282" s="2431"/>
      <c r="AY282" s="2431"/>
      <c r="AZ282" s="2431"/>
      <c r="BA282" s="2431"/>
      <c r="BB282" s="2431"/>
      <c r="BC282" s="2431"/>
      <c r="BD282" s="2431"/>
      <c r="BE282" s="1219"/>
    </row>
    <row r="283" spans="1:57" ht="12.75" hidden="1" customHeight="1">
      <c r="A283" s="1125"/>
      <c r="B283" s="1299"/>
      <c r="C283" s="1222"/>
      <c r="D283" s="1149"/>
      <c r="E283" s="1224"/>
      <c r="F283" s="1224"/>
      <c r="G283" s="1224"/>
      <c r="H283" s="1224"/>
      <c r="I283" s="1224">
        <f t="shared" si="88"/>
        <v>0</v>
      </c>
      <c r="J283" s="1237"/>
      <c r="K283" s="1237"/>
      <c r="L283" s="1237"/>
      <c r="M283" s="1225"/>
      <c r="N283" s="1225">
        <f t="shared" si="89"/>
        <v>0</v>
      </c>
      <c r="O283" s="1225"/>
      <c r="P283" s="1766"/>
      <c r="Q283" s="1226"/>
      <c r="R283" s="1226"/>
      <c r="S283" s="1226"/>
      <c r="T283" s="1226"/>
      <c r="U283" s="1226"/>
      <c r="V283" s="1226">
        <f t="shared" si="90"/>
        <v>0</v>
      </c>
      <c r="W283" s="1227"/>
      <c r="X283" s="1227"/>
      <c r="Y283" s="1228"/>
      <c r="Z283" s="1228"/>
      <c r="AA283" s="1228"/>
      <c r="AB283" s="1228"/>
      <c r="AC283" s="1228">
        <f t="shared" si="91"/>
        <v>0</v>
      </c>
      <c r="AD283" s="1229"/>
      <c r="AE283" s="1229"/>
      <c r="AF283" s="1229"/>
      <c r="AG283" s="1229"/>
      <c r="AH283" s="1229">
        <f t="shared" si="92"/>
        <v>0</v>
      </c>
      <c r="AI283" s="1228"/>
      <c r="AJ283" s="1228"/>
      <c r="AK283" s="1228"/>
      <c r="AL283" s="1228"/>
      <c r="AM283" s="1228"/>
      <c r="AN283" s="1228"/>
      <c r="AO283" s="1228"/>
      <c r="AP283" s="1228">
        <f t="shared" si="93"/>
        <v>0</v>
      </c>
      <c r="AQ283" s="1754"/>
      <c r="AR283" s="1754"/>
      <c r="AS283" s="1754"/>
      <c r="AT283" s="1754"/>
      <c r="AU283" s="1754"/>
      <c r="AV283" s="1754"/>
      <c r="AW283" s="1754"/>
      <c r="AX283" s="2431"/>
      <c r="AY283" s="2431"/>
      <c r="AZ283" s="2431"/>
      <c r="BA283" s="2431"/>
      <c r="BB283" s="2431"/>
      <c r="BC283" s="2431"/>
      <c r="BD283" s="2431"/>
      <c r="BE283" s="1219"/>
    </row>
    <row r="284" spans="1:57" ht="12.75" hidden="1" customHeight="1">
      <c r="A284" s="1125"/>
      <c r="B284" s="1299"/>
      <c r="C284" s="1222"/>
      <c r="D284" s="1149"/>
      <c r="E284" s="1224"/>
      <c r="F284" s="1224"/>
      <c r="G284" s="1224"/>
      <c r="H284" s="1224"/>
      <c r="I284" s="1224">
        <f t="shared" si="88"/>
        <v>0</v>
      </c>
      <c r="J284" s="1237"/>
      <c r="K284" s="1237"/>
      <c r="L284" s="1237"/>
      <c r="M284" s="1225"/>
      <c r="N284" s="1225">
        <f t="shared" si="89"/>
        <v>0</v>
      </c>
      <c r="O284" s="1225"/>
      <c r="P284" s="1766"/>
      <c r="Q284" s="1226"/>
      <c r="R284" s="1226"/>
      <c r="S284" s="1226"/>
      <c r="T284" s="1226"/>
      <c r="U284" s="1226"/>
      <c r="V284" s="1226">
        <f t="shared" si="90"/>
        <v>0</v>
      </c>
      <c r="W284" s="1227"/>
      <c r="X284" s="1227"/>
      <c r="Y284" s="1228"/>
      <c r="Z284" s="1228"/>
      <c r="AA284" s="1228"/>
      <c r="AB284" s="1228"/>
      <c r="AC284" s="1228">
        <f t="shared" si="91"/>
        <v>0</v>
      </c>
      <c r="AD284" s="1229"/>
      <c r="AE284" s="1229"/>
      <c r="AF284" s="1229"/>
      <c r="AG284" s="1229"/>
      <c r="AH284" s="1229">
        <f t="shared" si="92"/>
        <v>0</v>
      </c>
      <c r="AI284" s="1228"/>
      <c r="AJ284" s="1228"/>
      <c r="AK284" s="1228"/>
      <c r="AL284" s="1228"/>
      <c r="AM284" s="1228"/>
      <c r="AN284" s="1228"/>
      <c r="AO284" s="1228"/>
      <c r="AP284" s="1228">
        <f t="shared" si="93"/>
        <v>0</v>
      </c>
      <c r="AQ284" s="1754"/>
      <c r="AR284" s="1754"/>
      <c r="AS284" s="1754"/>
      <c r="AT284" s="1754"/>
      <c r="AU284" s="1754"/>
      <c r="AV284" s="1754"/>
      <c r="AW284" s="1754"/>
      <c r="AX284" s="2431"/>
      <c r="AY284" s="2431"/>
      <c r="AZ284" s="2431"/>
      <c r="BA284" s="2431"/>
      <c r="BB284" s="2431"/>
      <c r="BC284" s="2431"/>
      <c r="BD284" s="2431"/>
      <c r="BE284" s="1219"/>
    </row>
    <row r="285" spans="1:57" ht="12.75" hidden="1" customHeight="1">
      <c r="A285" s="1097" t="s">
        <v>1224</v>
      </c>
      <c r="B285" s="1299"/>
      <c r="C285" s="1222"/>
      <c r="D285" s="1149"/>
      <c r="E285" s="1224">
        <v>0</v>
      </c>
      <c r="F285" s="1224">
        <v>0</v>
      </c>
      <c r="G285" s="1224">
        <v>0</v>
      </c>
      <c r="H285" s="1224">
        <v>0</v>
      </c>
      <c r="I285" s="1224">
        <f t="shared" si="88"/>
        <v>0</v>
      </c>
      <c r="J285" s="1237"/>
      <c r="K285" s="1237"/>
      <c r="L285" s="1237"/>
      <c r="M285" s="1225"/>
      <c r="N285" s="1225">
        <f t="shared" si="89"/>
        <v>0</v>
      </c>
      <c r="O285" s="1225"/>
      <c r="P285" s="1766">
        <f>E285+J285</f>
        <v>0</v>
      </c>
      <c r="Q285" s="1226"/>
      <c r="R285" s="1209">
        <f>F285+K285</f>
        <v>0</v>
      </c>
      <c r="S285" s="1209"/>
      <c r="T285" s="1226">
        <f>G285+L285</f>
        <v>0</v>
      </c>
      <c r="U285" s="1226">
        <f>H285+M285</f>
        <v>0</v>
      </c>
      <c r="V285" s="1226">
        <f t="shared" si="90"/>
        <v>0</v>
      </c>
      <c r="W285" s="1227"/>
      <c r="X285" s="1227"/>
      <c r="Y285" s="1228">
        <v>0</v>
      </c>
      <c r="Z285" s="1129">
        <v>0</v>
      </c>
      <c r="AA285" s="1228">
        <v>0</v>
      </c>
      <c r="AB285" s="1228">
        <v>0</v>
      </c>
      <c r="AC285" s="1228">
        <f t="shared" si="91"/>
        <v>0</v>
      </c>
      <c r="AD285" s="1229"/>
      <c r="AE285" s="1229"/>
      <c r="AF285" s="1229"/>
      <c r="AG285" s="1229"/>
      <c r="AH285" s="1229">
        <f t="shared" si="92"/>
        <v>0</v>
      </c>
      <c r="AI285" s="1228">
        <f>Y285+AD285</f>
        <v>0</v>
      </c>
      <c r="AJ285" s="1228"/>
      <c r="AK285" s="1228"/>
      <c r="AL285" s="1129">
        <f>Z285+AE285</f>
        <v>0</v>
      </c>
      <c r="AM285" s="1129"/>
      <c r="AN285" s="1228">
        <f>AA285+AF285</f>
        <v>0</v>
      </c>
      <c r="AO285" s="1228">
        <f>AB285+AG285</f>
        <v>0</v>
      </c>
      <c r="AP285" s="1228">
        <f t="shared" si="93"/>
        <v>0</v>
      </c>
      <c r="AQ285" s="1754"/>
      <c r="AR285" s="1754"/>
      <c r="AS285" s="1754"/>
      <c r="AT285" s="1754"/>
      <c r="AU285" s="1754"/>
      <c r="AV285" s="1754"/>
      <c r="AW285" s="1754"/>
      <c r="AX285" s="2431"/>
      <c r="AY285" s="2431"/>
      <c r="AZ285" s="2431"/>
      <c r="BA285" s="2431"/>
      <c r="BB285" s="2431"/>
      <c r="BC285" s="2431"/>
      <c r="BD285" s="2431"/>
      <c r="BE285" s="1219"/>
    </row>
    <row r="286" spans="1:57" ht="17.100000000000001" hidden="1" customHeight="1">
      <c r="B286" s="1126"/>
      <c r="C286" s="1121" t="s">
        <v>1113</v>
      </c>
      <c r="D286" s="1135"/>
      <c r="E286" s="1132">
        <v>0</v>
      </c>
      <c r="F286" s="1132">
        <v>0</v>
      </c>
      <c r="G286" s="1132">
        <v>0</v>
      </c>
      <c r="H286" s="1132">
        <v>0</v>
      </c>
      <c r="I286" s="1132">
        <f t="shared" si="88"/>
        <v>0</v>
      </c>
      <c r="J286" s="1134">
        <f>SUM(J287:J306)</f>
        <v>0</v>
      </c>
      <c r="K286" s="1134">
        <f>SUM(K287:K306)</f>
        <v>0</v>
      </c>
      <c r="L286" s="1134">
        <f>SUM(L287:L306)</f>
        <v>0</v>
      </c>
      <c r="M286" s="1133">
        <f>SUM(M287:M306)</f>
        <v>0</v>
      </c>
      <c r="N286" s="1133">
        <f t="shared" si="89"/>
        <v>0</v>
      </c>
      <c r="O286" s="1133"/>
      <c r="P286" s="1771">
        <f>SUM(P287:P306)</f>
        <v>0</v>
      </c>
      <c r="Q286" s="1209"/>
      <c r="R286" s="1209">
        <f>SUM(R287:R306)</f>
        <v>0</v>
      </c>
      <c r="S286" s="1209"/>
      <c r="T286" s="1209">
        <f>SUM(T287:T306)</f>
        <v>0</v>
      </c>
      <c r="U286" s="1209">
        <f>SUM(U287:U306)</f>
        <v>0</v>
      </c>
      <c r="V286" s="1209">
        <f t="shared" si="90"/>
        <v>0</v>
      </c>
      <c r="W286" s="1131"/>
      <c r="X286" s="1131"/>
      <c r="Y286" s="1129">
        <v>0</v>
      </c>
      <c r="Z286" s="1129">
        <v>0</v>
      </c>
      <c r="AA286" s="1129">
        <v>0</v>
      </c>
      <c r="AB286" s="1129">
        <v>0</v>
      </c>
      <c r="AC286" s="1129">
        <f t="shared" si="91"/>
        <v>0</v>
      </c>
      <c r="AD286" s="1130">
        <f>SUM(AD287:AD306)</f>
        <v>0</v>
      </c>
      <c r="AE286" s="1130">
        <f>SUM(AE287:AE306)</f>
        <v>0</v>
      </c>
      <c r="AF286" s="1130">
        <f>SUM(AF287:AF306)</f>
        <v>0</v>
      </c>
      <c r="AG286" s="1130">
        <f>SUM(AG287:AG306)</f>
        <v>0</v>
      </c>
      <c r="AH286" s="1130">
        <f t="shared" si="92"/>
        <v>0</v>
      </c>
      <c r="AI286" s="1129">
        <f>SUM(AI287:AI306)</f>
        <v>0</v>
      </c>
      <c r="AJ286" s="1129"/>
      <c r="AK286" s="1129"/>
      <c r="AL286" s="1129">
        <f>SUM(AL287:AL306)</f>
        <v>0</v>
      </c>
      <c r="AM286" s="1129"/>
      <c r="AN286" s="1129">
        <f>SUM(AN287:AN306)</f>
        <v>0</v>
      </c>
      <c r="AO286" s="1129">
        <f>SUM(AO287:AO306)</f>
        <v>0</v>
      </c>
      <c r="AP286" s="1129">
        <f t="shared" si="93"/>
        <v>0</v>
      </c>
      <c r="AQ286" s="1748"/>
      <c r="AR286" s="1748"/>
      <c r="AS286" s="1748"/>
      <c r="AT286" s="1748"/>
      <c r="AU286" s="1748"/>
      <c r="AV286" s="1748"/>
      <c r="AW286" s="1748"/>
      <c r="AX286" s="2425"/>
      <c r="AY286" s="2425"/>
      <c r="AZ286" s="2425"/>
      <c r="BA286" s="2425"/>
      <c r="BB286" s="2425"/>
      <c r="BC286" s="2425"/>
      <c r="BD286" s="2425"/>
      <c r="BE286" s="1219"/>
    </row>
    <row r="287" spans="1:57" ht="13.5" hidden="1" customHeight="1">
      <c r="A287" s="1097" t="s">
        <v>1224</v>
      </c>
      <c r="B287" s="1299"/>
      <c r="C287" s="1222" t="s">
        <v>1272</v>
      </c>
      <c r="D287" s="1236"/>
      <c r="E287" s="1247">
        <v>0</v>
      </c>
      <c r="F287" s="1247">
        <v>0</v>
      </c>
      <c r="G287" s="1247">
        <v>0</v>
      </c>
      <c r="H287" s="1247">
        <v>0</v>
      </c>
      <c r="I287" s="1247">
        <f t="shared" si="88"/>
        <v>0</v>
      </c>
      <c r="J287" s="1248"/>
      <c r="K287" s="1248"/>
      <c r="L287" s="1248"/>
      <c r="M287" s="1249"/>
      <c r="N287" s="1249">
        <f t="shared" si="89"/>
        <v>0</v>
      </c>
      <c r="O287" s="1249"/>
      <c r="P287" s="1769">
        <f>E287+J287</f>
        <v>0</v>
      </c>
      <c r="Q287" s="1238"/>
      <c r="R287" s="1238">
        <f t="shared" ref="R287:R288" si="94">F287+K287</f>
        <v>0</v>
      </c>
      <c r="S287" s="1238"/>
      <c r="T287" s="1238">
        <f>G287+L287</f>
        <v>0</v>
      </c>
      <c r="U287" s="1238">
        <f>H287+M287</f>
        <v>0</v>
      </c>
      <c r="V287" s="1238">
        <f t="shared" si="90"/>
        <v>0</v>
      </c>
      <c r="W287" s="1250"/>
      <c r="X287" s="1250"/>
      <c r="Y287" s="1244">
        <v>0</v>
      </c>
      <c r="Z287" s="1244">
        <v>0</v>
      </c>
      <c r="AA287" s="1244">
        <v>0</v>
      </c>
      <c r="AB287" s="1244">
        <v>0</v>
      </c>
      <c r="AC287" s="1244">
        <f t="shared" si="91"/>
        <v>0</v>
      </c>
      <c r="AD287" s="1251"/>
      <c r="AE287" s="1251"/>
      <c r="AF287" s="1251"/>
      <c r="AG287" s="1251"/>
      <c r="AH287" s="1251">
        <f t="shared" si="92"/>
        <v>0</v>
      </c>
      <c r="AI287" s="1244">
        <f>Y287+AD287</f>
        <v>0</v>
      </c>
      <c r="AJ287" s="1244"/>
      <c r="AK287" s="1244"/>
      <c r="AL287" s="1244">
        <f t="shared" ref="AL287:AL288" si="95">Z287+AE287</f>
        <v>0</v>
      </c>
      <c r="AM287" s="1244"/>
      <c r="AN287" s="1244">
        <f>AA287+AF287</f>
        <v>0</v>
      </c>
      <c r="AO287" s="1244">
        <f>AB287+AG287</f>
        <v>0</v>
      </c>
      <c r="AP287" s="1244">
        <f t="shared" si="93"/>
        <v>0</v>
      </c>
      <c r="AQ287" s="1752"/>
      <c r="AR287" s="1752"/>
      <c r="AS287" s="1752"/>
      <c r="AT287" s="1752"/>
      <c r="AU287" s="1752"/>
      <c r="AV287" s="1752"/>
      <c r="AW287" s="1752"/>
      <c r="AX287" s="2429"/>
      <c r="AY287" s="2429"/>
      <c r="AZ287" s="2429"/>
      <c r="BA287" s="2429"/>
      <c r="BB287" s="2429"/>
      <c r="BC287" s="2429"/>
      <c r="BD287" s="2429"/>
      <c r="BE287" s="1219"/>
    </row>
    <row r="288" spans="1:57" ht="13.5" hidden="1" customHeight="1">
      <c r="A288" s="1097" t="s">
        <v>1224</v>
      </c>
      <c r="B288" s="1299"/>
      <c r="C288" s="1222" t="s">
        <v>1271</v>
      </c>
      <c r="D288" s="1236"/>
      <c r="E288" s="1247">
        <v>0</v>
      </c>
      <c r="F288" s="1247">
        <v>0</v>
      </c>
      <c r="G288" s="1247">
        <v>0</v>
      </c>
      <c r="H288" s="1247">
        <v>0</v>
      </c>
      <c r="I288" s="1247">
        <f t="shared" si="88"/>
        <v>0</v>
      </c>
      <c r="J288" s="1248"/>
      <c r="K288" s="1248"/>
      <c r="L288" s="1248"/>
      <c r="M288" s="1249"/>
      <c r="N288" s="1249">
        <f t="shared" si="89"/>
        <v>0</v>
      </c>
      <c r="O288" s="1249"/>
      <c r="P288" s="1766">
        <f>E288+J288</f>
        <v>0</v>
      </c>
      <c r="Q288" s="1226"/>
      <c r="R288" s="1226">
        <f t="shared" si="94"/>
        <v>0</v>
      </c>
      <c r="S288" s="1226"/>
      <c r="T288" s="1238">
        <f>G288+L288</f>
        <v>0</v>
      </c>
      <c r="U288" s="1238">
        <f>H288+M288</f>
        <v>0</v>
      </c>
      <c r="V288" s="1238">
        <f t="shared" si="90"/>
        <v>0</v>
      </c>
      <c r="W288" s="1250"/>
      <c r="X288" s="1250"/>
      <c r="Y288" s="1228">
        <v>0</v>
      </c>
      <c r="Z288" s="1228">
        <v>0</v>
      </c>
      <c r="AA288" s="1244">
        <v>0</v>
      </c>
      <c r="AB288" s="1244">
        <v>0</v>
      </c>
      <c r="AC288" s="1244">
        <f t="shared" si="91"/>
        <v>0</v>
      </c>
      <c r="AD288" s="1251"/>
      <c r="AE288" s="1251"/>
      <c r="AF288" s="1251"/>
      <c r="AG288" s="1251"/>
      <c r="AH288" s="1251">
        <f t="shared" si="92"/>
        <v>0</v>
      </c>
      <c r="AI288" s="1228">
        <f>Y288+AD288</f>
        <v>0</v>
      </c>
      <c r="AJ288" s="1228"/>
      <c r="AK288" s="1228"/>
      <c r="AL288" s="1228">
        <f t="shared" si="95"/>
        <v>0</v>
      </c>
      <c r="AM288" s="1228"/>
      <c r="AN288" s="1244">
        <f>AA288+AF288</f>
        <v>0</v>
      </c>
      <c r="AO288" s="1244">
        <f>AB288+AG288</f>
        <v>0</v>
      </c>
      <c r="AP288" s="1244">
        <f t="shared" si="93"/>
        <v>0</v>
      </c>
      <c r="AQ288" s="1752"/>
      <c r="AR288" s="1752"/>
      <c r="AS288" s="1752"/>
      <c r="AT288" s="1752"/>
      <c r="AU288" s="1752"/>
      <c r="AV288" s="1752"/>
      <c r="AW288" s="1752"/>
      <c r="AX288" s="2429"/>
      <c r="AY288" s="2429"/>
      <c r="AZ288" s="2429"/>
      <c r="BA288" s="2429"/>
      <c r="BB288" s="2429"/>
      <c r="BC288" s="2429"/>
      <c r="BD288" s="2429"/>
      <c r="BE288" s="1219"/>
    </row>
    <row r="289" spans="1:57" ht="13.5" hidden="1" customHeight="1">
      <c r="A289" s="1113" t="s">
        <v>1234</v>
      </c>
      <c r="B289" s="1299" t="s">
        <v>1270</v>
      </c>
      <c r="C289" s="1222" t="s">
        <v>1226</v>
      </c>
      <c r="D289" s="1236"/>
      <c r="E289" s="1247"/>
      <c r="F289" s="1247"/>
      <c r="G289" s="1247"/>
      <c r="H289" s="1247"/>
      <c r="I289" s="1247">
        <f t="shared" si="88"/>
        <v>0</v>
      </c>
      <c r="J289" s="1248"/>
      <c r="K289" s="1248"/>
      <c r="L289" s="1248"/>
      <c r="M289" s="1249"/>
      <c r="N289" s="1249">
        <f t="shared" si="89"/>
        <v>0</v>
      </c>
      <c r="O289" s="1249"/>
      <c r="P289" s="1766"/>
      <c r="Q289" s="1226"/>
      <c r="R289" s="1226"/>
      <c r="S289" s="1226"/>
      <c r="T289" s="1238"/>
      <c r="U289" s="1238"/>
      <c r="V289" s="1238">
        <f t="shared" si="90"/>
        <v>0</v>
      </c>
      <c r="W289" s="1250"/>
      <c r="X289" s="1250"/>
      <c r="Y289" s="1228"/>
      <c r="Z289" s="1228"/>
      <c r="AA289" s="1244"/>
      <c r="AB289" s="1244"/>
      <c r="AC289" s="1244">
        <f t="shared" si="91"/>
        <v>0</v>
      </c>
      <c r="AD289" s="1251"/>
      <c r="AE289" s="1251"/>
      <c r="AF289" s="1251"/>
      <c r="AG289" s="1251"/>
      <c r="AH289" s="1251">
        <f t="shared" si="92"/>
        <v>0</v>
      </c>
      <c r="AI289" s="1228"/>
      <c r="AJ289" s="1228"/>
      <c r="AK289" s="1228"/>
      <c r="AL289" s="1228"/>
      <c r="AM289" s="1228"/>
      <c r="AN289" s="1244"/>
      <c r="AO289" s="1244"/>
      <c r="AP289" s="1244">
        <f t="shared" si="93"/>
        <v>0</v>
      </c>
      <c r="AQ289" s="1752"/>
      <c r="AR289" s="1752"/>
      <c r="AS289" s="1752"/>
      <c r="AT289" s="1752"/>
      <c r="AU289" s="1752"/>
      <c r="AV289" s="1752"/>
      <c r="AW289" s="1752"/>
      <c r="AX289" s="2429"/>
      <c r="AY289" s="2429"/>
      <c r="AZ289" s="2429"/>
      <c r="BA289" s="2429"/>
      <c r="BB289" s="2429"/>
      <c r="BC289" s="2429"/>
      <c r="BD289" s="2429"/>
      <c r="BE289" s="1219"/>
    </row>
    <row r="290" spans="1:57" ht="13.5" hidden="1" customHeight="1">
      <c r="B290" s="1299"/>
      <c r="C290" s="1222"/>
      <c r="D290" s="1236"/>
      <c r="E290" s="1247"/>
      <c r="F290" s="1247"/>
      <c r="G290" s="1247"/>
      <c r="H290" s="1247"/>
      <c r="I290" s="1247">
        <f t="shared" si="88"/>
        <v>0</v>
      </c>
      <c r="J290" s="1248"/>
      <c r="K290" s="1248"/>
      <c r="L290" s="1248"/>
      <c r="M290" s="1249"/>
      <c r="N290" s="1249">
        <f t="shared" si="89"/>
        <v>0</v>
      </c>
      <c r="O290" s="1249"/>
      <c r="P290" s="1766"/>
      <c r="Q290" s="1226"/>
      <c r="R290" s="1226"/>
      <c r="S290" s="1226"/>
      <c r="T290" s="1238"/>
      <c r="U290" s="1238"/>
      <c r="V290" s="1238">
        <f t="shared" si="90"/>
        <v>0</v>
      </c>
      <c r="W290" s="1250"/>
      <c r="X290" s="1250"/>
      <c r="Y290" s="1228"/>
      <c r="Z290" s="1228"/>
      <c r="AA290" s="1244"/>
      <c r="AB290" s="1244"/>
      <c r="AC290" s="1244">
        <f t="shared" si="91"/>
        <v>0</v>
      </c>
      <c r="AD290" s="1251"/>
      <c r="AE290" s="1251"/>
      <c r="AF290" s="1251"/>
      <c r="AG290" s="1251"/>
      <c r="AH290" s="1251">
        <f t="shared" si="92"/>
        <v>0</v>
      </c>
      <c r="AI290" s="1228"/>
      <c r="AJ290" s="1228"/>
      <c r="AK290" s="1228"/>
      <c r="AL290" s="1228"/>
      <c r="AM290" s="1228"/>
      <c r="AN290" s="1244"/>
      <c r="AO290" s="1244"/>
      <c r="AP290" s="1244">
        <f t="shared" si="93"/>
        <v>0</v>
      </c>
      <c r="AQ290" s="1752"/>
      <c r="AR290" s="1752"/>
      <c r="AS290" s="1752"/>
      <c r="AT290" s="1752"/>
      <c r="AU290" s="1752"/>
      <c r="AV290" s="1752"/>
      <c r="AW290" s="1752"/>
      <c r="AX290" s="2429"/>
      <c r="AY290" s="2429"/>
      <c r="AZ290" s="2429"/>
      <c r="BA290" s="2429"/>
      <c r="BB290" s="2429"/>
      <c r="BC290" s="2429"/>
      <c r="BD290" s="2429"/>
      <c r="BE290" s="1219"/>
    </row>
    <row r="291" spans="1:57" ht="13.5" hidden="1" customHeight="1">
      <c r="B291" s="1299"/>
      <c r="C291" s="1222"/>
      <c r="D291" s="1236"/>
      <c r="E291" s="1247"/>
      <c r="F291" s="1247"/>
      <c r="G291" s="1247"/>
      <c r="H291" s="1247"/>
      <c r="I291" s="1247">
        <f t="shared" si="88"/>
        <v>0</v>
      </c>
      <c r="J291" s="1248"/>
      <c r="K291" s="1248"/>
      <c r="L291" s="1248"/>
      <c r="M291" s="1249"/>
      <c r="N291" s="1249">
        <f t="shared" si="89"/>
        <v>0</v>
      </c>
      <c r="O291" s="1249"/>
      <c r="P291" s="1766"/>
      <c r="Q291" s="1226"/>
      <c r="R291" s="1226"/>
      <c r="S291" s="1226"/>
      <c r="T291" s="1238"/>
      <c r="U291" s="1238"/>
      <c r="V291" s="1238">
        <f t="shared" si="90"/>
        <v>0</v>
      </c>
      <c r="W291" s="1250"/>
      <c r="X291" s="1250"/>
      <c r="Y291" s="1228"/>
      <c r="Z291" s="1228"/>
      <c r="AA291" s="1244"/>
      <c r="AB291" s="1244"/>
      <c r="AC291" s="1244">
        <f t="shared" si="91"/>
        <v>0</v>
      </c>
      <c r="AD291" s="1251"/>
      <c r="AE291" s="1251"/>
      <c r="AF291" s="1251"/>
      <c r="AG291" s="1251"/>
      <c r="AH291" s="1251">
        <f t="shared" si="92"/>
        <v>0</v>
      </c>
      <c r="AI291" s="1228"/>
      <c r="AJ291" s="1228"/>
      <c r="AK291" s="1228"/>
      <c r="AL291" s="1228"/>
      <c r="AM291" s="1228"/>
      <c r="AN291" s="1244"/>
      <c r="AO291" s="1244"/>
      <c r="AP291" s="1244">
        <f t="shared" si="93"/>
        <v>0</v>
      </c>
      <c r="AQ291" s="1752"/>
      <c r="AR291" s="1752"/>
      <c r="AS291" s="1752"/>
      <c r="AT291" s="1752"/>
      <c r="AU291" s="1752"/>
      <c r="AV291" s="1752"/>
      <c r="AW291" s="1752"/>
      <c r="AX291" s="2429"/>
      <c r="AY291" s="2429"/>
      <c r="AZ291" s="2429"/>
      <c r="BA291" s="2429"/>
      <c r="BB291" s="2429"/>
      <c r="BC291" s="2429"/>
      <c r="BD291" s="2429"/>
      <c r="BE291" s="1219"/>
    </row>
    <row r="292" spans="1:57" ht="13.5" hidden="1" customHeight="1">
      <c r="B292" s="1299"/>
      <c r="C292" s="1222"/>
      <c r="D292" s="1236"/>
      <c r="E292" s="1247"/>
      <c r="F292" s="1247"/>
      <c r="G292" s="1247"/>
      <c r="H292" s="1247"/>
      <c r="I292" s="1247">
        <f t="shared" si="88"/>
        <v>0</v>
      </c>
      <c r="J292" s="1248"/>
      <c r="K292" s="1248"/>
      <c r="L292" s="1248"/>
      <c r="M292" s="1249"/>
      <c r="N292" s="1249">
        <f t="shared" si="89"/>
        <v>0</v>
      </c>
      <c r="O292" s="1249"/>
      <c r="P292" s="1766"/>
      <c r="Q292" s="1226"/>
      <c r="R292" s="1226"/>
      <c r="S292" s="1226"/>
      <c r="T292" s="1238"/>
      <c r="U292" s="1238"/>
      <c r="V292" s="1238">
        <f t="shared" si="90"/>
        <v>0</v>
      </c>
      <c r="W292" s="1250"/>
      <c r="X292" s="1250"/>
      <c r="Y292" s="1228"/>
      <c r="Z292" s="1228"/>
      <c r="AA292" s="1244"/>
      <c r="AB292" s="1244"/>
      <c r="AC292" s="1244">
        <f t="shared" si="91"/>
        <v>0</v>
      </c>
      <c r="AD292" s="1251"/>
      <c r="AE292" s="1251"/>
      <c r="AF292" s="1251"/>
      <c r="AG292" s="1251"/>
      <c r="AH292" s="1251">
        <f t="shared" si="92"/>
        <v>0</v>
      </c>
      <c r="AI292" s="1228"/>
      <c r="AJ292" s="1228"/>
      <c r="AK292" s="1228"/>
      <c r="AL292" s="1228"/>
      <c r="AM292" s="1228"/>
      <c r="AN292" s="1244"/>
      <c r="AO292" s="1244"/>
      <c r="AP292" s="1244">
        <f t="shared" si="93"/>
        <v>0</v>
      </c>
      <c r="AQ292" s="1752"/>
      <c r="AR292" s="1752"/>
      <c r="AS292" s="1752"/>
      <c r="AT292" s="1752"/>
      <c r="AU292" s="1752"/>
      <c r="AV292" s="1752"/>
      <c r="AW292" s="1752"/>
      <c r="AX292" s="2429"/>
      <c r="AY292" s="2429"/>
      <c r="AZ292" s="2429"/>
      <c r="BA292" s="2429"/>
      <c r="BB292" s="2429"/>
      <c r="BC292" s="2429"/>
      <c r="BD292" s="2429"/>
      <c r="BE292" s="1219"/>
    </row>
    <row r="293" spans="1:57" ht="13.5" hidden="1" customHeight="1">
      <c r="B293" s="1299"/>
      <c r="C293" s="1222"/>
      <c r="D293" s="1236"/>
      <c r="E293" s="1247"/>
      <c r="F293" s="1247"/>
      <c r="G293" s="1247"/>
      <c r="H293" s="1247"/>
      <c r="I293" s="1247">
        <f t="shared" si="88"/>
        <v>0</v>
      </c>
      <c r="J293" s="1248"/>
      <c r="K293" s="1248"/>
      <c r="L293" s="1248"/>
      <c r="M293" s="1249"/>
      <c r="N293" s="1249">
        <f t="shared" si="89"/>
        <v>0</v>
      </c>
      <c r="O293" s="1249"/>
      <c r="P293" s="1766"/>
      <c r="Q293" s="1226"/>
      <c r="R293" s="1226"/>
      <c r="S293" s="1226"/>
      <c r="T293" s="1238"/>
      <c r="U293" s="1238"/>
      <c r="V293" s="1238">
        <f t="shared" si="90"/>
        <v>0</v>
      </c>
      <c r="W293" s="1250"/>
      <c r="X293" s="1250"/>
      <c r="Y293" s="1228"/>
      <c r="Z293" s="1228"/>
      <c r="AA293" s="1244"/>
      <c r="AB293" s="1244"/>
      <c r="AC293" s="1244">
        <f t="shared" si="91"/>
        <v>0</v>
      </c>
      <c r="AD293" s="1251"/>
      <c r="AE293" s="1251"/>
      <c r="AF293" s="1251"/>
      <c r="AG293" s="1251"/>
      <c r="AH293" s="1251">
        <f t="shared" si="92"/>
        <v>0</v>
      </c>
      <c r="AI293" s="1228"/>
      <c r="AJ293" s="1228"/>
      <c r="AK293" s="1228"/>
      <c r="AL293" s="1228"/>
      <c r="AM293" s="1228"/>
      <c r="AN293" s="1244"/>
      <c r="AO293" s="1244"/>
      <c r="AP293" s="1244">
        <f t="shared" si="93"/>
        <v>0</v>
      </c>
      <c r="AQ293" s="1752"/>
      <c r="AR293" s="1752"/>
      <c r="AS293" s="1752"/>
      <c r="AT293" s="1752"/>
      <c r="AU293" s="1752"/>
      <c r="AV293" s="1752"/>
      <c r="AW293" s="1752"/>
      <c r="AX293" s="2429"/>
      <c r="AY293" s="2429"/>
      <c r="AZ293" s="2429"/>
      <c r="BA293" s="2429"/>
      <c r="BB293" s="2429"/>
      <c r="BC293" s="2429"/>
      <c r="BD293" s="2429"/>
      <c r="BE293" s="1219"/>
    </row>
    <row r="294" spans="1:57" ht="13.5" hidden="1" customHeight="1">
      <c r="B294" s="1299"/>
      <c r="C294" s="1222"/>
      <c r="D294" s="1236"/>
      <c r="E294" s="1247"/>
      <c r="F294" s="1247"/>
      <c r="G294" s="1247"/>
      <c r="H294" s="1247"/>
      <c r="I294" s="1247">
        <f t="shared" si="88"/>
        <v>0</v>
      </c>
      <c r="J294" s="1248"/>
      <c r="K294" s="1248"/>
      <c r="L294" s="1248"/>
      <c r="M294" s="1249"/>
      <c r="N294" s="1249">
        <f t="shared" si="89"/>
        <v>0</v>
      </c>
      <c r="O294" s="1249"/>
      <c r="P294" s="1766"/>
      <c r="Q294" s="1226"/>
      <c r="R294" s="1226"/>
      <c r="S294" s="1226"/>
      <c r="T294" s="1238"/>
      <c r="U294" s="1238"/>
      <c r="V294" s="1238">
        <f t="shared" si="90"/>
        <v>0</v>
      </c>
      <c r="W294" s="1250"/>
      <c r="X294" s="1250"/>
      <c r="Y294" s="1228"/>
      <c r="Z294" s="1228"/>
      <c r="AA294" s="1244"/>
      <c r="AB294" s="1244"/>
      <c r="AC294" s="1244">
        <f t="shared" si="91"/>
        <v>0</v>
      </c>
      <c r="AD294" s="1251"/>
      <c r="AE294" s="1251"/>
      <c r="AF294" s="1251"/>
      <c r="AG294" s="1251"/>
      <c r="AH294" s="1251">
        <f t="shared" si="92"/>
        <v>0</v>
      </c>
      <c r="AI294" s="1228"/>
      <c r="AJ294" s="1228"/>
      <c r="AK294" s="1228"/>
      <c r="AL294" s="1228"/>
      <c r="AM294" s="1228"/>
      <c r="AN294" s="1244"/>
      <c r="AO294" s="1244"/>
      <c r="AP294" s="1244">
        <f t="shared" si="93"/>
        <v>0</v>
      </c>
      <c r="AQ294" s="1752"/>
      <c r="AR294" s="1752"/>
      <c r="AS294" s="1752"/>
      <c r="AT294" s="1752"/>
      <c r="AU294" s="1752"/>
      <c r="AV294" s="1752"/>
      <c r="AW294" s="1752"/>
      <c r="AX294" s="2429"/>
      <c r="AY294" s="2429"/>
      <c r="AZ294" s="2429"/>
      <c r="BA294" s="2429"/>
      <c r="BB294" s="2429"/>
      <c r="BC294" s="2429"/>
      <c r="BD294" s="2429"/>
      <c r="BE294" s="1219"/>
    </row>
    <row r="295" spans="1:57" ht="13.5" hidden="1" customHeight="1">
      <c r="B295" s="1299"/>
      <c r="C295" s="1222"/>
      <c r="D295" s="1236"/>
      <c r="E295" s="1247"/>
      <c r="F295" s="1247"/>
      <c r="G295" s="1247"/>
      <c r="H295" s="1247"/>
      <c r="I295" s="1247">
        <f t="shared" si="88"/>
        <v>0</v>
      </c>
      <c r="J295" s="1248"/>
      <c r="K295" s="1248"/>
      <c r="L295" s="1248"/>
      <c r="M295" s="1249"/>
      <c r="N295" s="1249">
        <f t="shared" si="89"/>
        <v>0</v>
      </c>
      <c r="O295" s="1249"/>
      <c r="P295" s="1766"/>
      <c r="Q295" s="1226"/>
      <c r="R295" s="1226"/>
      <c r="S295" s="1226"/>
      <c r="T295" s="1238"/>
      <c r="U295" s="1238"/>
      <c r="V295" s="1238">
        <f t="shared" si="90"/>
        <v>0</v>
      </c>
      <c r="W295" s="1250"/>
      <c r="X295" s="1250"/>
      <c r="Y295" s="1228"/>
      <c r="Z295" s="1228"/>
      <c r="AA295" s="1244"/>
      <c r="AB295" s="1244"/>
      <c r="AC295" s="1244">
        <f t="shared" si="91"/>
        <v>0</v>
      </c>
      <c r="AD295" s="1251"/>
      <c r="AE295" s="1251"/>
      <c r="AF295" s="1251"/>
      <c r="AG295" s="1251"/>
      <c r="AH295" s="1251">
        <f t="shared" si="92"/>
        <v>0</v>
      </c>
      <c r="AI295" s="1228"/>
      <c r="AJ295" s="1228"/>
      <c r="AK295" s="1228"/>
      <c r="AL295" s="1228"/>
      <c r="AM295" s="1228"/>
      <c r="AN295" s="1244"/>
      <c r="AO295" s="1244"/>
      <c r="AP295" s="1244">
        <f t="shared" si="93"/>
        <v>0</v>
      </c>
      <c r="AQ295" s="1752"/>
      <c r="AR295" s="1752"/>
      <c r="AS295" s="1752"/>
      <c r="AT295" s="1752"/>
      <c r="AU295" s="1752"/>
      <c r="AV295" s="1752"/>
      <c r="AW295" s="1752"/>
      <c r="AX295" s="2429"/>
      <c r="AY295" s="2429"/>
      <c r="AZ295" s="2429"/>
      <c r="BA295" s="2429"/>
      <c r="BB295" s="2429"/>
      <c r="BC295" s="2429"/>
      <c r="BD295" s="2429"/>
      <c r="BE295" s="1219"/>
    </row>
    <row r="296" spans="1:57" ht="13.5" hidden="1" customHeight="1">
      <c r="B296" s="1299"/>
      <c r="C296" s="1222"/>
      <c r="D296" s="1236"/>
      <c r="E296" s="1247"/>
      <c r="F296" s="1247"/>
      <c r="G296" s="1247"/>
      <c r="H296" s="1247"/>
      <c r="I296" s="1247">
        <f t="shared" si="88"/>
        <v>0</v>
      </c>
      <c r="J296" s="1248"/>
      <c r="K296" s="1248"/>
      <c r="L296" s="1248"/>
      <c r="M296" s="1249"/>
      <c r="N296" s="1249">
        <f t="shared" si="89"/>
        <v>0</v>
      </c>
      <c r="O296" s="1249"/>
      <c r="P296" s="1766"/>
      <c r="Q296" s="1226"/>
      <c r="R296" s="1226"/>
      <c r="S296" s="1226"/>
      <c r="T296" s="1238"/>
      <c r="U296" s="1238"/>
      <c r="V296" s="1238">
        <f t="shared" si="90"/>
        <v>0</v>
      </c>
      <c r="W296" s="1250"/>
      <c r="X296" s="1250"/>
      <c r="Y296" s="1228"/>
      <c r="Z296" s="1228"/>
      <c r="AA296" s="1244"/>
      <c r="AB296" s="1244"/>
      <c r="AC296" s="1244">
        <f t="shared" si="91"/>
        <v>0</v>
      </c>
      <c r="AD296" s="1251"/>
      <c r="AE296" s="1251"/>
      <c r="AF296" s="1251"/>
      <c r="AG296" s="1251"/>
      <c r="AH296" s="1251">
        <f t="shared" si="92"/>
        <v>0</v>
      </c>
      <c r="AI296" s="1228"/>
      <c r="AJ296" s="1228"/>
      <c r="AK296" s="1228"/>
      <c r="AL296" s="1228"/>
      <c r="AM296" s="1228"/>
      <c r="AN296" s="1244"/>
      <c r="AO296" s="1244"/>
      <c r="AP296" s="1244">
        <f t="shared" si="93"/>
        <v>0</v>
      </c>
      <c r="AQ296" s="1752"/>
      <c r="AR296" s="1752"/>
      <c r="AS296" s="1752"/>
      <c r="AT296" s="1752"/>
      <c r="AU296" s="1752"/>
      <c r="AV296" s="1752"/>
      <c r="AW296" s="1752"/>
      <c r="AX296" s="2429"/>
      <c r="AY296" s="2429"/>
      <c r="AZ296" s="2429"/>
      <c r="BA296" s="2429"/>
      <c r="BB296" s="2429"/>
      <c r="BC296" s="2429"/>
      <c r="BD296" s="2429"/>
      <c r="BE296" s="1219"/>
    </row>
    <row r="297" spans="1:57" ht="13.5" hidden="1" customHeight="1">
      <c r="B297" s="1299"/>
      <c r="C297" s="1222"/>
      <c r="D297" s="1236"/>
      <c r="E297" s="1247"/>
      <c r="F297" s="1247"/>
      <c r="G297" s="1247"/>
      <c r="H297" s="1247"/>
      <c r="I297" s="1247">
        <f t="shared" si="88"/>
        <v>0</v>
      </c>
      <c r="J297" s="1248"/>
      <c r="K297" s="1248"/>
      <c r="L297" s="1248"/>
      <c r="M297" s="1249"/>
      <c r="N297" s="1249">
        <f t="shared" si="89"/>
        <v>0</v>
      </c>
      <c r="O297" s="1249"/>
      <c r="P297" s="1766"/>
      <c r="Q297" s="1226"/>
      <c r="R297" s="1226"/>
      <c r="S297" s="1226"/>
      <c r="T297" s="1238"/>
      <c r="U297" s="1238"/>
      <c r="V297" s="1238">
        <f t="shared" si="90"/>
        <v>0</v>
      </c>
      <c r="W297" s="1250"/>
      <c r="X297" s="1250"/>
      <c r="Y297" s="1228"/>
      <c r="Z297" s="1228"/>
      <c r="AA297" s="1244"/>
      <c r="AB297" s="1244"/>
      <c r="AC297" s="1244">
        <f t="shared" si="91"/>
        <v>0</v>
      </c>
      <c r="AD297" s="1251"/>
      <c r="AE297" s="1251"/>
      <c r="AF297" s="1251"/>
      <c r="AG297" s="1251"/>
      <c r="AH297" s="1251">
        <f t="shared" si="92"/>
        <v>0</v>
      </c>
      <c r="AI297" s="1228"/>
      <c r="AJ297" s="1228"/>
      <c r="AK297" s="1228"/>
      <c r="AL297" s="1228"/>
      <c r="AM297" s="1228"/>
      <c r="AN297" s="1244"/>
      <c r="AO297" s="1244"/>
      <c r="AP297" s="1244">
        <f t="shared" si="93"/>
        <v>0</v>
      </c>
      <c r="AQ297" s="1752"/>
      <c r="AR297" s="1752"/>
      <c r="AS297" s="1752"/>
      <c r="AT297" s="1752"/>
      <c r="AU297" s="1752"/>
      <c r="AV297" s="1752"/>
      <c r="AW297" s="1752"/>
      <c r="AX297" s="2429"/>
      <c r="AY297" s="2429"/>
      <c r="AZ297" s="2429"/>
      <c r="BA297" s="2429"/>
      <c r="BB297" s="2429"/>
      <c r="BC297" s="2429"/>
      <c r="BD297" s="2429"/>
      <c r="BE297" s="1219"/>
    </row>
    <row r="298" spans="1:57" ht="13.5" hidden="1" customHeight="1">
      <c r="B298" s="1299"/>
      <c r="C298" s="1222"/>
      <c r="D298" s="1236"/>
      <c r="E298" s="1247"/>
      <c r="F298" s="1247"/>
      <c r="G298" s="1247"/>
      <c r="H298" s="1247"/>
      <c r="I298" s="1247">
        <f t="shared" si="88"/>
        <v>0</v>
      </c>
      <c r="J298" s="1248"/>
      <c r="K298" s="1248"/>
      <c r="L298" s="1248"/>
      <c r="M298" s="1249"/>
      <c r="N298" s="1249">
        <f t="shared" si="89"/>
        <v>0</v>
      </c>
      <c r="O298" s="1249"/>
      <c r="P298" s="1766"/>
      <c r="Q298" s="1226"/>
      <c r="R298" s="1226"/>
      <c r="S298" s="1226"/>
      <c r="T298" s="1238"/>
      <c r="U298" s="1238"/>
      <c r="V298" s="1238">
        <f t="shared" si="90"/>
        <v>0</v>
      </c>
      <c r="W298" s="1250"/>
      <c r="X298" s="1250"/>
      <c r="Y298" s="1228"/>
      <c r="Z298" s="1228"/>
      <c r="AA298" s="1244"/>
      <c r="AB298" s="1244"/>
      <c r="AC298" s="1244">
        <f t="shared" si="91"/>
        <v>0</v>
      </c>
      <c r="AD298" s="1251"/>
      <c r="AE298" s="1251"/>
      <c r="AF298" s="1251"/>
      <c r="AG298" s="1251"/>
      <c r="AH298" s="1251">
        <f t="shared" si="92"/>
        <v>0</v>
      </c>
      <c r="AI298" s="1228"/>
      <c r="AJ298" s="1228"/>
      <c r="AK298" s="1228"/>
      <c r="AL298" s="1228"/>
      <c r="AM298" s="1228"/>
      <c r="AN298" s="1244"/>
      <c r="AO298" s="1244"/>
      <c r="AP298" s="1244">
        <f t="shared" si="93"/>
        <v>0</v>
      </c>
      <c r="AQ298" s="1752"/>
      <c r="AR298" s="1752"/>
      <c r="AS298" s="1752"/>
      <c r="AT298" s="1752"/>
      <c r="AU298" s="1752"/>
      <c r="AV298" s="1752"/>
      <c r="AW298" s="1752"/>
      <c r="AX298" s="2429"/>
      <c r="AY298" s="2429"/>
      <c r="AZ298" s="2429"/>
      <c r="BA298" s="2429"/>
      <c r="BB298" s="2429"/>
      <c r="BC298" s="2429"/>
      <c r="BD298" s="2429"/>
      <c r="BE298" s="1219"/>
    </row>
    <row r="299" spans="1:57" ht="13.5" hidden="1" customHeight="1">
      <c r="B299" s="1299"/>
      <c r="C299" s="1222"/>
      <c r="D299" s="1236"/>
      <c r="E299" s="1247"/>
      <c r="F299" s="1247"/>
      <c r="G299" s="1247"/>
      <c r="H299" s="1247"/>
      <c r="I299" s="1247">
        <f t="shared" si="88"/>
        <v>0</v>
      </c>
      <c r="J299" s="1248"/>
      <c r="K299" s="1248"/>
      <c r="L299" s="1248"/>
      <c r="M299" s="1249"/>
      <c r="N299" s="1249">
        <f t="shared" si="89"/>
        <v>0</v>
      </c>
      <c r="O299" s="1249"/>
      <c r="P299" s="1766"/>
      <c r="Q299" s="1226"/>
      <c r="R299" s="1226"/>
      <c r="S299" s="1226"/>
      <c r="T299" s="1238"/>
      <c r="U299" s="1238"/>
      <c r="V299" s="1238">
        <f t="shared" si="90"/>
        <v>0</v>
      </c>
      <c r="W299" s="1250"/>
      <c r="X299" s="1250"/>
      <c r="Y299" s="1228"/>
      <c r="Z299" s="1228"/>
      <c r="AA299" s="1244"/>
      <c r="AB299" s="1244"/>
      <c r="AC299" s="1244">
        <f t="shared" si="91"/>
        <v>0</v>
      </c>
      <c r="AD299" s="1251"/>
      <c r="AE299" s="1251"/>
      <c r="AF299" s="1251"/>
      <c r="AG299" s="1251"/>
      <c r="AH299" s="1251">
        <f t="shared" si="92"/>
        <v>0</v>
      </c>
      <c r="AI299" s="1228"/>
      <c r="AJ299" s="1228"/>
      <c r="AK299" s="1228"/>
      <c r="AL299" s="1228"/>
      <c r="AM299" s="1228"/>
      <c r="AN299" s="1244"/>
      <c r="AO299" s="1244"/>
      <c r="AP299" s="1244">
        <f t="shared" si="93"/>
        <v>0</v>
      </c>
      <c r="AQ299" s="1752"/>
      <c r="AR299" s="1752"/>
      <c r="AS299" s="1752"/>
      <c r="AT299" s="1752"/>
      <c r="AU299" s="1752"/>
      <c r="AV299" s="1752"/>
      <c r="AW299" s="1752"/>
      <c r="AX299" s="2429"/>
      <c r="AY299" s="2429"/>
      <c r="AZ299" s="2429"/>
      <c r="BA299" s="2429"/>
      <c r="BB299" s="2429"/>
      <c r="BC299" s="2429"/>
      <c r="BD299" s="2429"/>
      <c r="BE299" s="1219"/>
    </row>
    <row r="300" spans="1:57" ht="13.5" hidden="1" customHeight="1">
      <c r="B300" s="1299"/>
      <c r="C300" s="1222"/>
      <c r="D300" s="1236"/>
      <c r="E300" s="1247"/>
      <c r="F300" s="1247"/>
      <c r="G300" s="1247"/>
      <c r="H300" s="1247"/>
      <c r="I300" s="1247">
        <f t="shared" si="88"/>
        <v>0</v>
      </c>
      <c r="J300" s="1248"/>
      <c r="K300" s="1248"/>
      <c r="L300" s="1248"/>
      <c r="M300" s="1249"/>
      <c r="N300" s="1249">
        <f t="shared" si="89"/>
        <v>0</v>
      </c>
      <c r="O300" s="1249"/>
      <c r="P300" s="1766"/>
      <c r="Q300" s="1226"/>
      <c r="R300" s="1226"/>
      <c r="S300" s="1226"/>
      <c r="T300" s="1238"/>
      <c r="U300" s="1238"/>
      <c r="V300" s="1238">
        <f t="shared" si="90"/>
        <v>0</v>
      </c>
      <c r="W300" s="1250"/>
      <c r="X300" s="1250"/>
      <c r="Y300" s="1228"/>
      <c r="Z300" s="1228"/>
      <c r="AA300" s="1244"/>
      <c r="AB300" s="1244"/>
      <c r="AC300" s="1244">
        <f t="shared" si="91"/>
        <v>0</v>
      </c>
      <c r="AD300" s="1251"/>
      <c r="AE300" s="1251"/>
      <c r="AF300" s="1251"/>
      <c r="AG300" s="1251"/>
      <c r="AH300" s="1251">
        <f t="shared" si="92"/>
        <v>0</v>
      </c>
      <c r="AI300" s="1228"/>
      <c r="AJ300" s="1228"/>
      <c r="AK300" s="1228"/>
      <c r="AL300" s="1228"/>
      <c r="AM300" s="1228"/>
      <c r="AN300" s="1244"/>
      <c r="AO300" s="1244"/>
      <c r="AP300" s="1244">
        <f t="shared" si="93"/>
        <v>0</v>
      </c>
      <c r="AQ300" s="1752"/>
      <c r="AR300" s="1752"/>
      <c r="AS300" s="1752"/>
      <c r="AT300" s="1752"/>
      <c r="AU300" s="1752"/>
      <c r="AV300" s="1752"/>
      <c r="AW300" s="1752"/>
      <c r="AX300" s="2429"/>
      <c r="AY300" s="2429"/>
      <c r="AZ300" s="2429"/>
      <c r="BA300" s="2429"/>
      <c r="BB300" s="2429"/>
      <c r="BC300" s="2429"/>
      <c r="BD300" s="2429"/>
      <c r="BE300" s="1219"/>
    </row>
    <row r="301" spans="1:57" ht="13.5" hidden="1" customHeight="1">
      <c r="B301" s="1299"/>
      <c r="C301" s="1222"/>
      <c r="D301" s="1236"/>
      <c r="E301" s="1247"/>
      <c r="F301" s="1247"/>
      <c r="G301" s="1247"/>
      <c r="H301" s="1247"/>
      <c r="I301" s="1247">
        <f t="shared" si="88"/>
        <v>0</v>
      </c>
      <c r="J301" s="1248"/>
      <c r="K301" s="1248"/>
      <c r="L301" s="1248"/>
      <c r="M301" s="1249"/>
      <c r="N301" s="1249">
        <f t="shared" si="89"/>
        <v>0</v>
      </c>
      <c r="O301" s="1249"/>
      <c r="P301" s="1766"/>
      <c r="Q301" s="1226"/>
      <c r="R301" s="1226"/>
      <c r="S301" s="1226"/>
      <c r="T301" s="1238"/>
      <c r="U301" s="1238"/>
      <c r="V301" s="1238">
        <f t="shared" si="90"/>
        <v>0</v>
      </c>
      <c r="W301" s="1250"/>
      <c r="X301" s="1250"/>
      <c r="Y301" s="1228"/>
      <c r="Z301" s="1228"/>
      <c r="AA301" s="1244"/>
      <c r="AB301" s="1244"/>
      <c r="AC301" s="1244">
        <f t="shared" si="91"/>
        <v>0</v>
      </c>
      <c r="AD301" s="1251"/>
      <c r="AE301" s="1251"/>
      <c r="AF301" s="1251"/>
      <c r="AG301" s="1251"/>
      <c r="AH301" s="1251">
        <f t="shared" si="92"/>
        <v>0</v>
      </c>
      <c r="AI301" s="1228"/>
      <c r="AJ301" s="1228"/>
      <c r="AK301" s="1228"/>
      <c r="AL301" s="1228"/>
      <c r="AM301" s="1228"/>
      <c r="AN301" s="1244"/>
      <c r="AO301" s="1244"/>
      <c r="AP301" s="1244">
        <f t="shared" si="93"/>
        <v>0</v>
      </c>
      <c r="AQ301" s="1752"/>
      <c r="AR301" s="1752"/>
      <c r="AS301" s="1752"/>
      <c r="AT301" s="1752"/>
      <c r="AU301" s="1752"/>
      <c r="AV301" s="1752"/>
      <c r="AW301" s="1752"/>
      <c r="AX301" s="2429"/>
      <c r="AY301" s="2429"/>
      <c r="AZ301" s="2429"/>
      <c r="BA301" s="2429"/>
      <c r="BB301" s="2429"/>
      <c r="BC301" s="2429"/>
      <c r="BD301" s="2429"/>
      <c r="BE301" s="1219"/>
    </row>
    <row r="302" spans="1:57" ht="13.5" hidden="1" customHeight="1">
      <c r="B302" s="1299"/>
      <c r="C302" s="1222"/>
      <c r="D302" s="1236"/>
      <c r="E302" s="1247"/>
      <c r="F302" s="1247"/>
      <c r="G302" s="1247"/>
      <c r="H302" s="1247"/>
      <c r="I302" s="1247">
        <f t="shared" si="88"/>
        <v>0</v>
      </c>
      <c r="J302" s="1248"/>
      <c r="K302" s="1248"/>
      <c r="L302" s="1248"/>
      <c r="M302" s="1249"/>
      <c r="N302" s="1249">
        <f t="shared" si="89"/>
        <v>0</v>
      </c>
      <c r="O302" s="1249"/>
      <c r="P302" s="1766"/>
      <c r="Q302" s="1226"/>
      <c r="R302" s="1226"/>
      <c r="S302" s="1226"/>
      <c r="T302" s="1238"/>
      <c r="U302" s="1238"/>
      <c r="V302" s="1238">
        <f t="shared" si="90"/>
        <v>0</v>
      </c>
      <c r="W302" s="1250"/>
      <c r="X302" s="1250"/>
      <c r="Y302" s="1228"/>
      <c r="Z302" s="1228"/>
      <c r="AA302" s="1244"/>
      <c r="AB302" s="1244"/>
      <c r="AC302" s="1244">
        <f t="shared" si="91"/>
        <v>0</v>
      </c>
      <c r="AD302" s="1251"/>
      <c r="AE302" s="1251"/>
      <c r="AF302" s="1251"/>
      <c r="AG302" s="1251"/>
      <c r="AH302" s="1251">
        <f t="shared" si="92"/>
        <v>0</v>
      </c>
      <c r="AI302" s="1228"/>
      <c r="AJ302" s="1228"/>
      <c r="AK302" s="1228"/>
      <c r="AL302" s="1228"/>
      <c r="AM302" s="1228"/>
      <c r="AN302" s="1244"/>
      <c r="AO302" s="1244"/>
      <c r="AP302" s="1244">
        <f t="shared" si="93"/>
        <v>0</v>
      </c>
      <c r="AQ302" s="1752"/>
      <c r="AR302" s="1752"/>
      <c r="AS302" s="1752"/>
      <c r="AT302" s="1752"/>
      <c r="AU302" s="1752"/>
      <c r="AV302" s="1752"/>
      <c r="AW302" s="1752"/>
      <c r="AX302" s="2429"/>
      <c r="AY302" s="2429"/>
      <c r="AZ302" s="2429"/>
      <c r="BA302" s="2429"/>
      <c r="BB302" s="2429"/>
      <c r="BC302" s="2429"/>
      <c r="BD302" s="2429"/>
      <c r="BE302" s="1219"/>
    </row>
    <row r="303" spans="1:57" ht="13.5" hidden="1" customHeight="1">
      <c r="A303" s="1113" t="s">
        <v>1223</v>
      </c>
      <c r="B303" s="1299"/>
      <c r="C303" s="1222"/>
      <c r="D303" s="1236"/>
      <c r="E303" s="1247">
        <v>0</v>
      </c>
      <c r="F303" s="1247">
        <v>0</v>
      </c>
      <c r="G303" s="1247">
        <v>0</v>
      </c>
      <c r="H303" s="1247">
        <v>0</v>
      </c>
      <c r="I303" s="1247">
        <f t="shared" si="88"/>
        <v>0</v>
      </c>
      <c r="J303" s="1248"/>
      <c r="K303" s="1248"/>
      <c r="L303" s="1248"/>
      <c r="M303" s="1249"/>
      <c r="N303" s="1249">
        <f t="shared" si="89"/>
        <v>0</v>
      </c>
      <c r="O303" s="1249"/>
      <c r="P303" s="1766">
        <f>E303+J303</f>
        <v>0</v>
      </c>
      <c r="Q303" s="1226"/>
      <c r="R303" s="1238">
        <f t="shared" ref="R303:R306" si="96">F303+K303</f>
        <v>0</v>
      </c>
      <c r="S303" s="1238"/>
      <c r="T303" s="1238">
        <f t="shared" ref="T303:U306" si="97">G303+L303</f>
        <v>0</v>
      </c>
      <c r="U303" s="1238">
        <f t="shared" si="97"/>
        <v>0</v>
      </c>
      <c r="V303" s="1238">
        <f t="shared" si="90"/>
        <v>0</v>
      </c>
      <c r="W303" s="1250"/>
      <c r="X303" s="1250"/>
      <c r="Y303" s="1228">
        <v>0</v>
      </c>
      <c r="Z303" s="1244">
        <v>0</v>
      </c>
      <c r="AA303" s="1244">
        <v>0</v>
      </c>
      <c r="AB303" s="1244">
        <v>0</v>
      </c>
      <c r="AC303" s="1244">
        <f t="shared" si="91"/>
        <v>0</v>
      </c>
      <c r="AD303" s="1251"/>
      <c r="AE303" s="1251"/>
      <c r="AF303" s="1251"/>
      <c r="AG303" s="1251"/>
      <c r="AH303" s="1251">
        <f t="shared" si="92"/>
        <v>0</v>
      </c>
      <c r="AI303" s="1228">
        <f>Y303+AD303</f>
        <v>0</v>
      </c>
      <c r="AJ303" s="1228"/>
      <c r="AK303" s="1228"/>
      <c r="AL303" s="1244">
        <f t="shared" ref="AL303:AL306" si="98">Z303+AE303</f>
        <v>0</v>
      </c>
      <c r="AM303" s="1244"/>
      <c r="AN303" s="1244">
        <f t="shared" ref="AN303:AO306" si="99">AA303+AF303</f>
        <v>0</v>
      </c>
      <c r="AO303" s="1244">
        <f t="shared" si="99"/>
        <v>0</v>
      </c>
      <c r="AP303" s="1244">
        <f t="shared" si="93"/>
        <v>0</v>
      </c>
      <c r="AQ303" s="1752"/>
      <c r="AR303" s="1752"/>
      <c r="AS303" s="1752"/>
      <c r="AT303" s="1752"/>
      <c r="AU303" s="1752"/>
      <c r="AV303" s="1752"/>
      <c r="AW303" s="1752"/>
      <c r="AX303" s="2429"/>
      <c r="AY303" s="2429"/>
      <c r="AZ303" s="2429"/>
      <c r="BA303" s="2429"/>
      <c r="BB303" s="2429"/>
      <c r="BC303" s="2429"/>
      <c r="BD303" s="2429"/>
      <c r="BE303" s="1219"/>
    </row>
    <row r="304" spans="1:57" ht="13.5" hidden="1" customHeight="1">
      <c r="A304" s="1097" t="s">
        <v>1223</v>
      </c>
      <c r="B304" s="1299"/>
      <c r="C304" s="1222"/>
      <c r="D304" s="1236"/>
      <c r="E304" s="1247">
        <v>0</v>
      </c>
      <c r="F304" s="1247">
        <v>0</v>
      </c>
      <c r="G304" s="1247">
        <v>0</v>
      </c>
      <c r="H304" s="1247">
        <v>0</v>
      </c>
      <c r="I304" s="1247">
        <f t="shared" si="88"/>
        <v>0</v>
      </c>
      <c r="J304" s="1248"/>
      <c r="K304" s="1248"/>
      <c r="L304" s="1248"/>
      <c r="M304" s="1249"/>
      <c r="N304" s="1249">
        <f t="shared" si="89"/>
        <v>0</v>
      </c>
      <c r="O304" s="1249"/>
      <c r="P304" s="1766">
        <f>E304+J304</f>
        <v>0</v>
      </c>
      <c r="Q304" s="1226"/>
      <c r="R304" s="1238">
        <f t="shared" si="96"/>
        <v>0</v>
      </c>
      <c r="S304" s="1238"/>
      <c r="T304" s="1238">
        <f t="shared" si="97"/>
        <v>0</v>
      </c>
      <c r="U304" s="1238">
        <f t="shared" si="97"/>
        <v>0</v>
      </c>
      <c r="V304" s="1238">
        <f t="shared" si="90"/>
        <v>0</v>
      </c>
      <c r="W304" s="1250"/>
      <c r="X304" s="1250"/>
      <c r="Y304" s="1228">
        <v>0</v>
      </c>
      <c r="Z304" s="1244">
        <v>0</v>
      </c>
      <c r="AA304" s="1244">
        <v>0</v>
      </c>
      <c r="AB304" s="1244">
        <v>0</v>
      </c>
      <c r="AC304" s="1244">
        <f t="shared" si="91"/>
        <v>0</v>
      </c>
      <c r="AD304" s="1251"/>
      <c r="AE304" s="1251"/>
      <c r="AF304" s="1251"/>
      <c r="AG304" s="1251"/>
      <c r="AH304" s="1251">
        <f t="shared" si="92"/>
        <v>0</v>
      </c>
      <c r="AI304" s="1228">
        <f>Y304+AD304</f>
        <v>0</v>
      </c>
      <c r="AJ304" s="1228"/>
      <c r="AK304" s="1228"/>
      <c r="AL304" s="1244">
        <f t="shared" si="98"/>
        <v>0</v>
      </c>
      <c r="AM304" s="1244"/>
      <c r="AN304" s="1244">
        <f t="shared" si="99"/>
        <v>0</v>
      </c>
      <c r="AO304" s="1244">
        <f t="shared" si="99"/>
        <v>0</v>
      </c>
      <c r="AP304" s="1244">
        <f t="shared" si="93"/>
        <v>0</v>
      </c>
      <c r="AQ304" s="1752"/>
      <c r="AR304" s="1752"/>
      <c r="AS304" s="1752"/>
      <c r="AT304" s="1752"/>
      <c r="AU304" s="1752"/>
      <c r="AV304" s="1752"/>
      <c r="AW304" s="1752"/>
      <c r="AX304" s="2429"/>
      <c r="AY304" s="2429"/>
      <c r="AZ304" s="2429"/>
      <c r="BA304" s="2429"/>
      <c r="BB304" s="2429"/>
      <c r="BC304" s="2429"/>
      <c r="BD304" s="2429"/>
      <c r="BE304" s="1219"/>
    </row>
    <row r="305" spans="1:57" ht="13.5" hidden="1" customHeight="1">
      <c r="A305" s="1113" t="s">
        <v>1223</v>
      </c>
      <c r="B305" s="1299"/>
      <c r="C305" s="1222"/>
      <c r="D305" s="1236"/>
      <c r="E305" s="1247">
        <v>0</v>
      </c>
      <c r="F305" s="1247">
        <v>0</v>
      </c>
      <c r="G305" s="1247">
        <v>0</v>
      </c>
      <c r="H305" s="1247">
        <v>0</v>
      </c>
      <c r="I305" s="1247">
        <f t="shared" si="88"/>
        <v>0</v>
      </c>
      <c r="J305" s="1248"/>
      <c r="K305" s="1248"/>
      <c r="L305" s="1248"/>
      <c r="M305" s="1249"/>
      <c r="N305" s="1249">
        <f t="shared" si="89"/>
        <v>0</v>
      </c>
      <c r="O305" s="1249"/>
      <c r="P305" s="1766">
        <f>E305+J305</f>
        <v>0</v>
      </c>
      <c r="Q305" s="1226"/>
      <c r="R305" s="1238">
        <f t="shared" si="96"/>
        <v>0</v>
      </c>
      <c r="S305" s="1238"/>
      <c r="T305" s="1238">
        <f t="shared" si="97"/>
        <v>0</v>
      </c>
      <c r="U305" s="1238">
        <f t="shared" si="97"/>
        <v>0</v>
      </c>
      <c r="V305" s="1238">
        <f t="shared" si="90"/>
        <v>0</v>
      </c>
      <c r="W305" s="1250"/>
      <c r="X305" s="1250"/>
      <c r="Y305" s="1228">
        <v>0</v>
      </c>
      <c r="Z305" s="1244">
        <v>0</v>
      </c>
      <c r="AA305" s="1244">
        <v>0</v>
      </c>
      <c r="AB305" s="1244">
        <v>0</v>
      </c>
      <c r="AC305" s="1244">
        <f t="shared" si="91"/>
        <v>0</v>
      </c>
      <c r="AD305" s="1251"/>
      <c r="AE305" s="1251"/>
      <c r="AF305" s="1251"/>
      <c r="AG305" s="1251"/>
      <c r="AH305" s="1251">
        <f t="shared" si="92"/>
        <v>0</v>
      </c>
      <c r="AI305" s="1228">
        <f>Y305+AD305</f>
        <v>0</v>
      </c>
      <c r="AJ305" s="1228"/>
      <c r="AK305" s="1228"/>
      <c r="AL305" s="1244">
        <f t="shared" si="98"/>
        <v>0</v>
      </c>
      <c r="AM305" s="1244"/>
      <c r="AN305" s="1244">
        <f t="shared" si="99"/>
        <v>0</v>
      </c>
      <c r="AO305" s="1244">
        <f t="shared" si="99"/>
        <v>0</v>
      </c>
      <c r="AP305" s="1244">
        <f t="shared" si="93"/>
        <v>0</v>
      </c>
      <c r="AQ305" s="1752"/>
      <c r="AR305" s="1752"/>
      <c r="AS305" s="1752"/>
      <c r="AT305" s="1752"/>
      <c r="AU305" s="1752"/>
      <c r="AV305" s="1752"/>
      <c r="AW305" s="1752"/>
      <c r="AX305" s="2429"/>
      <c r="AY305" s="2429"/>
      <c r="AZ305" s="2429"/>
      <c r="BA305" s="2429"/>
      <c r="BB305" s="2429"/>
      <c r="BC305" s="2429"/>
      <c r="BD305" s="2429"/>
      <c r="BE305" s="1219"/>
    </row>
    <row r="306" spans="1:57" ht="13.5" hidden="1" customHeight="1">
      <c r="A306" s="1113" t="s">
        <v>1234</v>
      </c>
      <c r="B306" s="1299"/>
      <c r="C306" s="1222"/>
      <c r="D306" s="1149"/>
      <c r="E306" s="1224">
        <v>0</v>
      </c>
      <c r="F306" s="1224">
        <v>0</v>
      </c>
      <c r="G306" s="1224">
        <v>0</v>
      </c>
      <c r="H306" s="1224">
        <v>0</v>
      </c>
      <c r="I306" s="1224">
        <f t="shared" si="88"/>
        <v>0</v>
      </c>
      <c r="J306" s="1237"/>
      <c r="K306" s="1237">
        <f>9770.4-9770.4</f>
        <v>0</v>
      </c>
      <c r="L306" s="1237"/>
      <c r="M306" s="1225"/>
      <c r="N306" s="1225">
        <f t="shared" si="89"/>
        <v>0</v>
      </c>
      <c r="O306" s="1225"/>
      <c r="P306" s="1766">
        <f>E306+J306</f>
        <v>0</v>
      </c>
      <c r="Q306" s="1226"/>
      <c r="R306" s="1226">
        <f t="shared" si="96"/>
        <v>0</v>
      </c>
      <c r="S306" s="1226"/>
      <c r="T306" s="1226">
        <f t="shared" si="97"/>
        <v>0</v>
      </c>
      <c r="U306" s="1226">
        <f t="shared" si="97"/>
        <v>0</v>
      </c>
      <c r="V306" s="1226">
        <f t="shared" si="90"/>
        <v>0</v>
      </c>
      <c r="W306" s="1227"/>
      <c r="X306" s="1227"/>
      <c r="Y306" s="1228">
        <v>0</v>
      </c>
      <c r="Z306" s="1228">
        <v>0</v>
      </c>
      <c r="AA306" s="1228">
        <v>0</v>
      </c>
      <c r="AB306" s="1228">
        <v>0</v>
      </c>
      <c r="AC306" s="1228">
        <f t="shared" si="91"/>
        <v>0</v>
      </c>
      <c r="AD306" s="1229"/>
      <c r="AE306" s="1229">
        <f>9770.4-9770.4</f>
        <v>0</v>
      </c>
      <c r="AF306" s="1229"/>
      <c r="AG306" s="1229"/>
      <c r="AH306" s="1229">
        <f t="shared" si="92"/>
        <v>0</v>
      </c>
      <c r="AI306" s="1228">
        <f>Y306+AD306</f>
        <v>0</v>
      </c>
      <c r="AJ306" s="1228"/>
      <c r="AK306" s="1228"/>
      <c r="AL306" s="1228">
        <f t="shared" si="98"/>
        <v>0</v>
      </c>
      <c r="AM306" s="1228"/>
      <c r="AN306" s="1228">
        <f t="shared" si="99"/>
        <v>0</v>
      </c>
      <c r="AO306" s="1228">
        <f t="shared" si="99"/>
        <v>0</v>
      </c>
      <c r="AP306" s="1228">
        <f t="shared" si="93"/>
        <v>0</v>
      </c>
      <c r="AQ306" s="1754"/>
      <c r="AR306" s="1754"/>
      <c r="AS306" s="1754"/>
      <c r="AT306" s="1754"/>
      <c r="AU306" s="1754"/>
      <c r="AV306" s="1754"/>
      <c r="AW306" s="1754"/>
      <c r="AX306" s="2431"/>
      <c r="AY306" s="2431"/>
      <c r="AZ306" s="2431"/>
      <c r="BA306" s="2431"/>
      <c r="BB306" s="2431"/>
      <c r="BC306" s="2431"/>
      <c r="BD306" s="2431"/>
      <c r="BE306" s="1219"/>
    </row>
    <row r="307" spans="1:57" ht="18.75" hidden="1" customHeight="1">
      <c r="B307" s="1126" t="s">
        <v>1094</v>
      </c>
      <c r="C307" s="1121" t="s">
        <v>1120</v>
      </c>
      <c r="D307" s="1135"/>
      <c r="E307" s="1132">
        <v>0</v>
      </c>
      <c r="F307" s="1132">
        <v>0</v>
      </c>
      <c r="G307" s="1132">
        <v>0</v>
      </c>
      <c r="H307" s="1132">
        <v>0</v>
      </c>
      <c r="I307" s="1132">
        <f t="shared" si="88"/>
        <v>0</v>
      </c>
      <c r="J307" s="1134">
        <f>SUM(J308:J327)</f>
        <v>0</v>
      </c>
      <c r="K307" s="1134">
        <f>SUM(K308:K327)</f>
        <v>0</v>
      </c>
      <c r="L307" s="1134">
        <f>SUM(L308:L327)</f>
        <v>0</v>
      </c>
      <c r="M307" s="1133">
        <f>SUM(M308:M327)</f>
        <v>0</v>
      </c>
      <c r="N307" s="1133">
        <f t="shared" si="89"/>
        <v>0</v>
      </c>
      <c r="O307" s="1133"/>
      <c r="P307" s="1771">
        <f>SUM(P308:P327)</f>
        <v>0</v>
      </c>
      <c r="Q307" s="1209"/>
      <c r="R307" s="1209">
        <f>SUM(R308:R327)</f>
        <v>0</v>
      </c>
      <c r="S307" s="1209"/>
      <c r="T307" s="1209">
        <f>SUM(T308:T327)</f>
        <v>0</v>
      </c>
      <c r="U307" s="1209">
        <f>SUM(U308:U327)</f>
        <v>0</v>
      </c>
      <c r="V307" s="1209">
        <f t="shared" si="90"/>
        <v>0</v>
      </c>
      <c r="W307" s="1131"/>
      <c r="X307" s="1131"/>
      <c r="Y307" s="1129">
        <v>0</v>
      </c>
      <c r="Z307" s="1129">
        <v>0</v>
      </c>
      <c r="AA307" s="1129">
        <v>0</v>
      </c>
      <c r="AB307" s="1129">
        <v>0</v>
      </c>
      <c r="AC307" s="1129">
        <f t="shared" si="91"/>
        <v>0</v>
      </c>
      <c r="AD307" s="1130">
        <f>SUM(AD308:AD327)</f>
        <v>0</v>
      </c>
      <c r="AE307" s="1130">
        <f>SUM(AE308:AE327)</f>
        <v>0</v>
      </c>
      <c r="AF307" s="1130">
        <f>SUM(AF308:AF327)</f>
        <v>0</v>
      </c>
      <c r="AG307" s="1130">
        <f>SUM(AG308:AG327)</f>
        <v>0</v>
      </c>
      <c r="AH307" s="1130">
        <f t="shared" si="92"/>
        <v>0</v>
      </c>
      <c r="AI307" s="1129">
        <f>SUM(AI308:AI327)</f>
        <v>0</v>
      </c>
      <c r="AJ307" s="1129"/>
      <c r="AK307" s="1129"/>
      <c r="AL307" s="1129">
        <f>SUM(AL308:AL327)</f>
        <v>0</v>
      </c>
      <c r="AM307" s="1129"/>
      <c r="AN307" s="1129">
        <f>SUM(AN308:AN327)</f>
        <v>0</v>
      </c>
      <c r="AO307" s="1129">
        <f>SUM(AO308:AO327)</f>
        <v>0</v>
      </c>
      <c r="AP307" s="1129">
        <f t="shared" si="93"/>
        <v>0</v>
      </c>
      <c r="AQ307" s="1748"/>
      <c r="AR307" s="1748"/>
      <c r="AS307" s="1748"/>
      <c r="AT307" s="1748"/>
      <c r="AU307" s="1748"/>
      <c r="AV307" s="1748"/>
      <c r="AW307" s="1748"/>
      <c r="AX307" s="2425"/>
      <c r="AY307" s="2425"/>
      <c r="AZ307" s="2425"/>
      <c r="BA307" s="2425"/>
      <c r="BB307" s="2425"/>
      <c r="BC307" s="2425"/>
      <c r="BD307" s="2425"/>
      <c r="BE307" s="1219"/>
    </row>
    <row r="308" spans="1:57" ht="15" hidden="1" customHeight="1">
      <c r="B308" s="1300"/>
      <c r="C308" s="1252" t="s">
        <v>1269</v>
      </c>
      <c r="D308" s="1164"/>
      <c r="E308" s="1246">
        <v>0</v>
      </c>
      <c r="F308" s="1246">
        <v>0</v>
      </c>
      <c r="G308" s="1246">
        <v>0</v>
      </c>
      <c r="H308" s="1246">
        <v>0</v>
      </c>
      <c r="I308" s="1246">
        <f t="shared" si="88"/>
        <v>0</v>
      </c>
      <c r="J308" s="1242"/>
      <c r="K308" s="1242"/>
      <c r="L308" s="1242"/>
      <c r="M308" s="1243"/>
      <c r="N308" s="1243">
        <f t="shared" si="89"/>
        <v>0</v>
      </c>
      <c r="O308" s="1243"/>
      <c r="P308" s="1773">
        <f>E308+J308</f>
        <v>0</v>
      </c>
      <c r="Q308" s="1240"/>
      <c r="R308" s="1240">
        <f t="shared" ref="R308:R312" si="100">F308+K308</f>
        <v>0</v>
      </c>
      <c r="S308" s="1240"/>
      <c r="T308" s="1240">
        <f t="shared" ref="T308:U312" si="101">G308+L308</f>
        <v>0</v>
      </c>
      <c r="U308" s="1240">
        <f t="shared" si="101"/>
        <v>0</v>
      </c>
      <c r="V308" s="1240">
        <f t="shared" si="90"/>
        <v>0</v>
      </c>
      <c r="W308" s="1253"/>
      <c r="X308" s="1253"/>
      <c r="Y308" s="1241">
        <v>0</v>
      </c>
      <c r="Z308" s="1241">
        <v>0</v>
      </c>
      <c r="AA308" s="1241">
        <v>0</v>
      </c>
      <c r="AB308" s="1241">
        <v>0</v>
      </c>
      <c r="AC308" s="1241">
        <f t="shared" si="91"/>
        <v>0</v>
      </c>
      <c r="AD308" s="1245"/>
      <c r="AE308" s="1245"/>
      <c r="AF308" s="1245"/>
      <c r="AG308" s="1245"/>
      <c r="AH308" s="1245">
        <f t="shared" si="92"/>
        <v>0</v>
      </c>
      <c r="AI308" s="1241">
        <f t="shared" ref="AI308:AI313" si="102">Y308+AD308</f>
        <v>0</v>
      </c>
      <c r="AJ308" s="1241"/>
      <c r="AK308" s="1241"/>
      <c r="AL308" s="1241">
        <f t="shared" ref="AL308:AL313" si="103">Z308+AE308</f>
        <v>0</v>
      </c>
      <c r="AM308" s="1241"/>
      <c r="AN308" s="1241">
        <f t="shared" ref="AN308:AO313" si="104">AA308+AF308</f>
        <v>0</v>
      </c>
      <c r="AO308" s="1241">
        <f t="shared" si="104"/>
        <v>0</v>
      </c>
      <c r="AP308" s="1241">
        <f t="shared" si="93"/>
        <v>0</v>
      </c>
      <c r="AQ308" s="1753"/>
      <c r="AR308" s="1753"/>
      <c r="AS308" s="1753"/>
      <c r="AT308" s="1753"/>
      <c r="AU308" s="1753"/>
      <c r="AV308" s="1753"/>
      <c r="AW308" s="1753"/>
      <c r="AX308" s="2430"/>
      <c r="AY308" s="2430"/>
      <c r="AZ308" s="2430"/>
      <c r="BA308" s="2430"/>
      <c r="BB308" s="2430"/>
      <c r="BC308" s="2430"/>
      <c r="BD308" s="2430"/>
      <c r="BE308" s="1219"/>
    </row>
    <row r="309" spans="1:57" ht="15" hidden="1" customHeight="1">
      <c r="B309" s="1300"/>
      <c r="C309" s="1252" t="s">
        <v>1268</v>
      </c>
      <c r="D309" s="1164"/>
      <c r="E309" s="1246">
        <v>0</v>
      </c>
      <c r="F309" s="1246">
        <v>0</v>
      </c>
      <c r="G309" s="1246">
        <v>0</v>
      </c>
      <c r="H309" s="1246">
        <v>0</v>
      </c>
      <c r="I309" s="1246">
        <f t="shared" si="88"/>
        <v>0</v>
      </c>
      <c r="J309" s="1242"/>
      <c r="K309" s="1242"/>
      <c r="L309" s="1242"/>
      <c r="M309" s="1243"/>
      <c r="N309" s="1243">
        <f t="shared" si="89"/>
        <v>0</v>
      </c>
      <c r="O309" s="1243"/>
      <c r="P309" s="1773">
        <f>E309+J309</f>
        <v>0</v>
      </c>
      <c r="Q309" s="1240"/>
      <c r="R309" s="1240">
        <f t="shared" si="100"/>
        <v>0</v>
      </c>
      <c r="S309" s="1240"/>
      <c r="T309" s="1240">
        <f t="shared" si="101"/>
        <v>0</v>
      </c>
      <c r="U309" s="1240">
        <f t="shared" si="101"/>
        <v>0</v>
      </c>
      <c r="V309" s="1240">
        <f t="shared" si="90"/>
        <v>0</v>
      </c>
      <c r="W309" s="1253"/>
      <c r="X309" s="1253"/>
      <c r="Y309" s="1241">
        <v>0</v>
      </c>
      <c r="Z309" s="1241">
        <v>0</v>
      </c>
      <c r="AA309" s="1241">
        <v>0</v>
      </c>
      <c r="AB309" s="1241">
        <v>0</v>
      </c>
      <c r="AC309" s="1241">
        <f t="shared" si="91"/>
        <v>0</v>
      </c>
      <c r="AD309" s="1245"/>
      <c r="AE309" s="1245"/>
      <c r="AF309" s="1245"/>
      <c r="AG309" s="1245"/>
      <c r="AH309" s="1245">
        <f t="shared" si="92"/>
        <v>0</v>
      </c>
      <c r="AI309" s="1241">
        <f t="shared" si="102"/>
        <v>0</v>
      </c>
      <c r="AJ309" s="1241"/>
      <c r="AK309" s="1241"/>
      <c r="AL309" s="1241">
        <f t="shared" si="103"/>
        <v>0</v>
      </c>
      <c r="AM309" s="1241"/>
      <c r="AN309" s="1241">
        <f t="shared" si="104"/>
        <v>0</v>
      </c>
      <c r="AO309" s="1241">
        <f t="shared" si="104"/>
        <v>0</v>
      </c>
      <c r="AP309" s="1241">
        <f t="shared" si="93"/>
        <v>0</v>
      </c>
      <c r="AQ309" s="1753"/>
      <c r="AR309" s="1753"/>
      <c r="AS309" s="1753"/>
      <c r="AT309" s="1753"/>
      <c r="AU309" s="1753"/>
      <c r="AV309" s="1753"/>
      <c r="AW309" s="1753"/>
      <c r="AX309" s="2430"/>
      <c r="AY309" s="2430"/>
      <c r="AZ309" s="2430"/>
      <c r="BA309" s="2430"/>
      <c r="BB309" s="2430"/>
      <c r="BC309" s="2430"/>
      <c r="BD309" s="2430"/>
      <c r="BE309" s="1219"/>
    </row>
    <row r="310" spans="1:57" ht="15" hidden="1" customHeight="1">
      <c r="B310" s="1301"/>
      <c r="C310" s="1254" t="s">
        <v>1267</v>
      </c>
      <c r="D310" s="1164"/>
      <c r="E310" s="1246">
        <v>0</v>
      </c>
      <c r="F310" s="1246">
        <v>0</v>
      </c>
      <c r="G310" s="1246">
        <v>0</v>
      </c>
      <c r="H310" s="1246">
        <v>0</v>
      </c>
      <c r="I310" s="1246">
        <f t="shared" si="88"/>
        <v>0</v>
      </c>
      <c r="J310" s="1242"/>
      <c r="K310" s="1242"/>
      <c r="L310" s="1242"/>
      <c r="M310" s="1243"/>
      <c r="N310" s="1243">
        <f t="shared" si="89"/>
        <v>0</v>
      </c>
      <c r="O310" s="1243"/>
      <c r="P310" s="1771">
        <f>E310+J310</f>
        <v>0</v>
      </c>
      <c r="Q310" s="1209"/>
      <c r="R310" s="1209">
        <f t="shared" si="100"/>
        <v>0</v>
      </c>
      <c r="S310" s="1209"/>
      <c r="T310" s="1209">
        <f t="shared" si="101"/>
        <v>0</v>
      </c>
      <c r="U310" s="1209">
        <f t="shared" si="101"/>
        <v>0</v>
      </c>
      <c r="V310" s="1209">
        <f t="shared" si="90"/>
        <v>0</v>
      </c>
      <c r="W310" s="1131"/>
      <c r="X310" s="1131"/>
      <c r="Y310" s="1129">
        <v>0</v>
      </c>
      <c r="Z310" s="1129">
        <v>0</v>
      </c>
      <c r="AA310" s="1129">
        <v>0</v>
      </c>
      <c r="AB310" s="1241">
        <v>0</v>
      </c>
      <c r="AC310" s="1241">
        <f t="shared" si="91"/>
        <v>0</v>
      </c>
      <c r="AD310" s="1245"/>
      <c r="AE310" s="1245"/>
      <c r="AF310" s="1245"/>
      <c r="AG310" s="1245"/>
      <c r="AH310" s="1245">
        <f t="shared" si="92"/>
        <v>0</v>
      </c>
      <c r="AI310" s="1129">
        <f t="shared" si="102"/>
        <v>0</v>
      </c>
      <c r="AJ310" s="1129"/>
      <c r="AK310" s="1129"/>
      <c r="AL310" s="1129">
        <f t="shared" si="103"/>
        <v>0</v>
      </c>
      <c r="AM310" s="1129"/>
      <c r="AN310" s="1129">
        <f t="shared" si="104"/>
        <v>0</v>
      </c>
      <c r="AO310" s="1129">
        <f t="shared" si="104"/>
        <v>0</v>
      </c>
      <c r="AP310" s="1129">
        <f t="shared" si="93"/>
        <v>0</v>
      </c>
      <c r="AQ310" s="1748"/>
      <c r="AR310" s="1748"/>
      <c r="AS310" s="1748"/>
      <c r="AT310" s="1748"/>
      <c r="AU310" s="1748"/>
      <c r="AV310" s="1748"/>
      <c r="AW310" s="1748"/>
      <c r="AX310" s="2425"/>
      <c r="AY310" s="2425"/>
      <c r="AZ310" s="2425"/>
      <c r="BA310" s="2425"/>
      <c r="BB310" s="2425"/>
      <c r="BC310" s="2425"/>
      <c r="BD310" s="2425"/>
      <c r="BE310" s="1219"/>
    </row>
    <row r="311" spans="1:57" ht="15" hidden="1" customHeight="1">
      <c r="A311" s="1113" t="s">
        <v>1234</v>
      </c>
      <c r="B311" s="1299"/>
      <c r="C311" s="1222" t="s">
        <v>1246</v>
      </c>
      <c r="D311" s="1135"/>
      <c r="E311" s="1246">
        <v>0</v>
      </c>
      <c r="F311" s="1246">
        <v>0</v>
      </c>
      <c r="G311" s="1246">
        <v>0</v>
      </c>
      <c r="H311" s="1246">
        <v>0</v>
      </c>
      <c r="I311" s="1246">
        <f t="shared" si="88"/>
        <v>0</v>
      </c>
      <c r="J311" s="1242"/>
      <c r="K311" s="1242"/>
      <c r="L311" s="1242"/>
      <c r="M311" s="1243"/>
      <c r="N311" s="1243">
        <f t="shared" si="89"/>
        <v>0</v>
      </c>
      <c r="O311" s="1243"/>
      <c r="P311" s="1773">
        <f>E311+J311</f>
        <v>0</v>
      </c>
      <c r="Q311" s="1240"/>
      <c r="R311" s="1240">
        <f t="shared" si="100"/>
        <v>0</v>
      </c>
      <c r="S311" s="1240"/>
      <c r="T311" s="1240">
        <f t="shared" si="101"/>
        <v>0</v>
      </c>
      <c r="U311" s="1240">
        <f t="shared" si="101"/>
        <v>0</v>
      </c>
      <c r="V311" s="1240">
        <f t="shared" si="90"/>
        <v>0</v>
      </c>
      <c r="W311" s="1253"/>
      <c r="X311" s="1253"/>
      <c r="Y311" s="1241">
        <v>0</v>
      </c>
      <c r="Z311" s="1241">
        <v>0</v>
      </c>
      <c r="AA311" s="1241">
        <v>0</v>
      </c>
      <c r="AB311" s="1241">
        <v>0</v>
      </c>
      <c r="AC311" s="1241">
        <f t="shared" si="91"/>
        <v>0</v>
      </c>
      <c r="AD311" s="1245"/>
      <c r="AE311" s="1245"/>
      <c r="AF311" s="1245"/>
      <c r="AG311" s="1245"/>
      <c r="AH311" s="1245">
        <f t="shared" si="92"/>
        <v>0</v>
      </c>
      <c r="AI311" s="1241">
        <f t="shared" si="102"/>
        <v>0</v>
      </c>
      <c r="AJ311" s="1241"/>
      <c r="AK311" s="1241"/>
      <c r="AL311" s="1241">
        <f t="shared" si="103"/>
        <v>0</v>
      </c>
      <c r="AM311" s="1241"/>
      <c r="AN311" s="1241">
        <f t="shared" si="104"/>
        <v>0</v>
      </c>
      <c r="AO311" s="1241">
        <f t="shared" si="104"/>
        <v>0</v>
      </c>
      <c r="AP311" s="1241">
        <f t="shared" si="93"/>
        <v>0</v>
      </c>
      <c r="AQ311" s="1753"/>
      <c r="AR311" s="1753"/>
      <c r="AS311" s="1753"/>
      <c r="AT311" s="1753"/>
      <c r="AU311" s="1753"/>
      <c r="AV311" s="1753"/>
      <c r="AW311" s="1753"/>
      <c r="AX311" s="2430"/>
      <c r="AY311" s="2430"/>
      <c r="AZ311" s="2430"/>
      <c r="BA311" s="2430"/>
      <c r="BB311" s="2430"/>
      <c r="BC311" s="2430"/>
      <c r="BD311" s="2430"/>
      <c r="BE311" s="1219"/>
    </row>
    <row r="312" spans="1:57" ht="15" hidden="1" customHeight="1">
      <c r="B312" s="1300"/>
      <c r="C312" s="1252" t="s">
        <v>1266</v>
      </c>
      <c r="D312" s="1164"/>
      <c r="E312" s="1246">
        <v>0</v>
      </c>
      <c r="F312" s="1246">
        <v>0</v>
      </c>
      <c r="G312" s="1246">
        <v>0</v>
      </c>
      <c r="H312" s="1246">
        <v>0</v>
      </c>
      <c r="I312" s="1246">
        <f t="shared" si="88"/>
        <v>0</v>
      </c>
      <c r="J312" s="1242"/>
      <c r="K312" s="1242"/>
      <c r="L312" s="1242"/>
      <c r="M312" s="1243"/>
      <c r="N312" s="1243">
        <f t="shared" si="89"/>
        <v>0</v>
      </c>
      <c r="O312" s="1243"/>
      <c r="P312" s="1773">
        <f>E312+J312</f>
        <v>0</v>
      </c>
      <c r="Q312" s="1240"/>
      <c r="R312" s="1240">
        <f t="shared" si="100"/>
        <v>0</v>
      </c>
      <c r="S312" s="1240"/>
      <c r="T312" s="1240">
        <f t="shared" si="101"/>
        <v>0</v>
      </c>
      <c r="U312" s="1240">
        <f t="shared" si="101"/>
        <v>0</v>
      </c>
      <c r="V312" s="1240">
        <f t="shared" si="90"/>
        <v>0</v>
      </c>
      <c r="W312" s="1253"/>
      <c r="X312" s="1253"/>
      <c r="Y312" s="1241">
        <v>0</v>
      </c>
      <c r="Z312" s="1241">
        <v>0</v>
      </c>
      <c r="AA312" s="1241">
        <v>0</v>
      </c>
      <c r="AB312" s="1241">
        <v>0</v>
      </c>
      <c r="AC312" s="1241">
        <f t="shared" si="91"/>
        <v>0</v>
      </c>
      <c r="AD312" s="1245"/>
      <c r="AE312" s="1245"/>
      <c r="AF312" s="1245"/>
      <c r="AG312" s="1245"/>
      <c r="AH312" s="1245">
        <f t="shared" si="92"/>
        <v>0</v>
      </c>
      <c r="AI312" s="1241">
        <f t="shared" si="102"/>
        <v>0</v>
      </c>
      <c r="AJ312" s="1241"/>
      <c r="AK312" s="1241"/>
      <c r="AL312" s="1241">
        <f t="shared" si="103"/>
        <v>0</v>
      </c>
      <c r="AM312" s="1241"/>
      <c r="AN312" s="1241">
        <f t="shared" si="104"/>
        <v>0</v>
      </c>
      <c r="AO312" s="1241">
        <f t="shared" si="104"/>
        <v>0</v>
      </c>
      <c r="AP312" s="1241">
        <f t="shared" si="93"/>
        <v>0</v>
      </c>
      <c r="AQ312" s="1753"/>
      <c r="AR312" s="1753"/>
      <c r="AS312" s="1753"/>
      <c r="AT312" s="1753"/>
      <c r="AU312" s="1753"/>
      <c r="AV312" s="1753"/>
      <c r="AW312" s="1753"/>
      <c r="AX312" s="2430"/>
      <c r="AY312" s="2430"/>
      <c r="AZ312" s="2430"/>
      <c r="BA312" s="2430"/>
      <c r="BB312" s="2430"/>
      <c r="BC312" s="2430"/>
      <c r="BD312" s="2430"/>
      <c r="BE312" s="1219"/>
    </row>
    <row r="313" spans="1:57" ht="15" hidden="1" customHeight="1">
      <c r="B313" s="1300"/>
      <c r="C313" s="1255" t="s">
        <v>830</v>
      </c>
      <c r="D313" s="1164"/>
      <c r="E313" s="1246"/>
      <c r="F313" s="1246"/>
      <c r="G313" s="1246"/>
      <c r="H313" s="1246"/>
      <c r="I313" s="1246">
        <f t="shared" si="88"/>
        <v>0</v>
      </c>
      <c r="J313" s="1242"/>
      <c r="K313" s="1242"/>
      <c r="L313" s="1242"/>
      <c r="M313" s="1243"/>
      <c r="N313" s="1243">
        <f t="shared" si="89"/>
        <v>0</v>
      </c>
      <c r="O313" s="1243"/>
      <c r="P313" s="1773"/>
      <c r="Q313" s="1240"/>
      <c r="R313" s="1240"/>
      <c r="S313" s="1240"/>
      <c r="T313" s="1240"/>
      <c r="U313" s="1240"/>
      <c r="V313" s="1240">
        <f t="shared" si="90"/>
        <v>0</v>
      </c>
      <c r="W313" s="1253"/>
      <c r="X313" s="1253"/>
      <c r="Y313" s="1241"/>
      <c r="Z313" s="1241"/>
      <c r="AA313" s="1241"/>
      <c r="AB313" s="1241"/>
      <c r="AC313" s="1241">
        <f t="shared" si="91"/>
        <v>0</v>
      </c>
      <c r="AD313" s="1245"/>
      <c r="AE313" s="1245"/>
      <c r="AF313" s="1245"/>
      <c r="AG313" s="1245"/>
      <c r="AH313" s="1245">
        <f t="shared" si="92"/>
        <v>0</v>
      </c>
      <c r="AI313" s="1241">
        <f t="shared" si="102"/>
        <v>0</v>
      </c>
      <c r="AJ313" s="1241"/>
      <c r="AK313" s="1241"/>
      <c r="AL313" s="1241">
        <f t="shared" si="103"/>
        <v>0</v>
      </c>
      <c r="AM313" s="1241"/>
      <c r="AN313" s="1241">
        <f t="shared" si="104"/>
        <v>0</v>
      </c>
      <c r="AO313" s="1241">
        <f t="shared" si="104"/>
        <v>0</v>
      </c>
      <c r="AP313" s="1241">
        <f t="shared" si="93"/>
        <v>0</v>
      </c>
      <c r="AQ313" s="1753"/>
      <c r="AR313" s="1753"/>
      <c r="AS313" s="1753"/>
      <c r="AT313" s="1753"/>
      <c r="AU313" s="1753"/>
      <c r="AV313" s="1753"/>
      <c r="AW313" s="1753"/>
      <c r="AX313" s="2430"/>
      <c r="AY313" s="2430"/>
      <c r="AZ313" s="2430"/>
      <c r="BA313" s="2430"/>
      <c r="BB313" s="2430"/>
      <c r="BC313" s="2430"/>
      <c r="BD313" s="2430"/>
      <c r="BE313" s="1219"/>
    </row>
    <row r="314" spans="1:57" ht="15" hidden="1" customHeight="1">
      <c r="B314" s="1300"/>
      <c r="C314" s="1252"/>
      <c r="D314" s="1164"/>
      <c r="E314" s="1246"/>
      <c r="F314" s="1246"/>
      <c r="G314" s="1246"/>
      <c r="H314" s="1246"/>
      <c r="I314" s="1246">
        <f t="shared" si="88"/>
        <v>0</v>
      </c>
      <c r="J314" s="1242"/>
      <c r="K314" s="1242"/>
      <c r="L314" s="1242"/>
      <c r="M314" s="1243"/>
      <c r="N314" s="1243">
        <f t="shared" si="89"/>
        <v>0</v>
      </c>
      <c r="O314" s="1243"/>
      <c r="P314" s="1773"/>
      <c r="Q314" s="1240"/>
      <c r="R314" s="1240"/>
      <c r="S314" s="1240"/>
      <c r="T314" s="1240"/>
      <c r="U314" s="1240"/>
      <c r="V314" s="1240">
        <f t="shared" si="90"/>
        <v>0</v>
      </c>
      <c r="W314" s="1253"/>
      <c r="X314" s="1253"/>
      <c r="Y314" s="1241"/>
      <c r="Z314" s="1241"/>
      <c r="AA314" s="1241"/>
      <c r="AB314" s="1241"/>
      <c r="AC314" s="1241">
        <f t="shared" si="91"/>
        <v>0</v>
      </c>
      <c r="AD314" s="1245"/>
      <c r="AE314" s="1245"/>
      <c r="AF314" s="1245"/>
      <c r="AG314" s="1245"/>
      <c r="AH314" s="1245">
        <f t="shared" si="92"/>
        <v>0</v>
      </c>
      <c r="AI314" s="1241"/>
      <c r="AJ314" s="1241"/>
      <c r="AK314" s="1241"/>
      <c r="AL314" s="1241"/>
      <c r="AM314" s="1241"/>
      <c r="AN314" s="1241"/>
      <c r="AO314" s="1241"/>
      <c r="AP314" s="1241">
        <f t="shared" si="93"/>
        <v>0</v>
      </c>
      <c r="AQ314" s="1753"/>
      <c r="AR314" s="1753"/>
      <c r="AS314" s="1753"/>
      <c r="AT314" s="1753"/>
      <c r="AU314" s="1753"/>
      <c r="AV314" s="1753"/>
      <c r="AW314" s="1753"/>
      <c r="AX314" s="2430"/>
      <c r="AY314" s="2430"/>
      <c r="AZ314" s="2430"/>
      <c r="BA314" s="2430"/>
      <c r="BB314" s="2430"/>
      <c r="BC314" s="2430"/>
      <c r="BD314" s="2430"/>
      <c r="BE314" s="1219"/>
    </row>
    <row r="315" spans="1:57" ht="15" hidden="1" customHeight="1">
      <c r="B315" s="1300"/>
      <c r="C315" s="1252"/>
      <c r="D315" s="1164"/>
      <c r="E315" s="1246"/>
      <c r="F315" s="1246"/>
      <c r="G315" s="1246"/>
      <c r="H315" s="1246"/>
      <c r="I315" s="1246">
        <f t="shared" si="88"/>
        <v>0</v>
      </c>
      <c r="J315" s="1242"/>
      <c r="K315" s="1242"/>
      <c r="L315" s="1242"/>
      <c r="M315" s="1243"/>
      <c r="N315" s="1243">
        <f t="shared" si="89"/>
        <v>0</v>
      </c>
      <c r="O315" s="1243"/>
      <c r="P315" s="1773"/>
      <c r="Q315" s="1240"/>
      <c r="R315" s="1240"/>
      <c r="S315" s="1240"/>
      <c r="T315" s="1240"/>
      <c r="U315" s="1240"/>
      <c r="V315" s="1240">
        <f t="shared" si="90"/>
        <v>0</v>
      </c>
      <c r="W315" s="1253"/>
      <c r="X315" s="1253"/>
      <c r="Y315" s="1241"/>
      <c r="Z315" s="1241"/>
      <c r="AA315" s="1241"/>
      <c r="AB315" s="1241"/>
      <c r="AC315" s="1241">
        <f t="shared" si="91"/>
        <v>0</v>
      </c>
      <c r="AD315" s="1245"/>
      <c r="AE315" s="1245"/>
      <c r="AF315" s="1245"/>
      <c r="AG315" s="1245"/>
      <c r="AH315" s="1245">
        <f t="shared" si="92"/>
        <v>0</v>
      </c>
      <c r="AI315" s="1241"/>
      <c r="AJ315" s="1241"/>
      <c r="AK315" s="1241"/>
      <c r="AL315" s="1241"/>
      <c r="AM315" s="1241"/>
      <c r="AN315" s="1241"/>
      <c r="AO315" s="1241"/>
      <c r="AP315" s="1241">
        <f t="shared" si="93"/>
        <v>0</v>
      </c>
      <c r="AQ315" s="1753"/>
      <c r="AR315" s="1753"/>
      <c r="AS315" s="1753"/>
      <c r="AT315" s="1753"/>
      <c r="AU315" s="1753"/>
      <c r="AV315" s="1753"/>
      <c r="AW315" s="1753"/>
      <c r="AX315" s="2430"/>
      <c r="AY315" s="2430"/>
      <c r="AZ315" s="2430"/>
      <c r="BA315" s="2430"/>
      <c r="BB315" s="2430"/>
      <c r="BC315" s="2430"/>
      <c r="BD315" s="2430"/>
      <c r="BE315" s="1219"/>
    </row>
    <row r="316" spans="1:57" ht="15" hidden="1" customHeight="1">
      <c r="B316" s="1300"/>
      <c r="C316" s="1252"/>
      <c r="D316" s="1164"/>
      <c r="E316" s="1246"/>
      <c r="F316" s="1246"/>
      <c r="G316" s="1246"/>
      <c r="H316" s="1246"/>
      <c r="I316" s="1246">
        <f t="shared" si="88"/>
        <v>0</v>
      </c>
      <c r="J316" s="1242"/>
      <c r="K316" s="1242"/>
      <c r="L316" s="1242"/>
      <c r="M316" s="1243"/>
      <c r="N316" s="1243">
        <f t="shared" si="89"/>
        <v>0</v>
      </c>
      <c r="O316" s="1243"/>
      <c r="P316" s="1773"/>
      <c r="Q316" s="1240"/>
      <c r="R316" s="1240"/>
      <c r="S316" s="1240"/>
      <c r="T316" s="1240"/>
      <c r="U316" s="1240"/>
      <c r="V316" s="1240">
        <f t="shared" si="90"/>
        <v>0</v>
      </c>
      <c r="W316" s="1253"/>
      <c r="X316" s="1253"/>
      <c r="Y316" s="1241"/>
      <c r="Z316" s="1241"/>
      <c r="AA316" s="1241"/>
      <c r="AB316" s="1241"/>
      <c r="AC316" s="1241">
        <f t="shared" si="91"/>
        <v>0</v>
      </c>
      <c r="AD316" s="1245"/>
      <c r="AE316" s="1245"/>
      <c r="AF316" s="1245"/>
      <c r="AG316" s="1245"/>
      <c r="AH316" s="1245">
        <f t="shared" si="92"/>
        <v>0</v>
      </c>
      <c r="AI316" s="1241"/>
      <c r="AJ316" s="1241"/>
      <c r="AK316" s="1241"/>
      <c r="AL316" s="1241"/>
      <c r="AM316" s="1241"/>
      <c r="AN316" s="1241"/>
      <c r="AO316" s="1241"/>
      <c r="AP316" s="1241">
        <f t="shared" si="93"/>
        <v>0</v>
      </c>
      <c r="AQ316" s="1753"/>
      <c r="AR316" s="1753"/>
      <c r="AS316" s="1753"/>
      <c r="AT316" s="1753"/>
      <c r="AU316" s="1753"/>
      <c r="AV316" s="1753"/>
      <c r="AW316" s="1753"/>
      <c r="AX316" s="2430"/>
      <c r="AY316" s="2430"/>
      <c r="AZ316" s="2430"/>
      <c r="BA316" s="2430"/>
      <c r="BB316" s="2430"/>
      <c r="BC316" s="2430"/>
      <c r="BD316" s="2430"/>
      <c r="BE316" s="1219"/>
    </row>
    <row r="317" spans="1:57" ht="15" hidden="1" customHeight="1">
      <c r="B317" s="1300"/>
      <c r="C317" s="1252"/>
      <c r="D317" s="1164"/>
      <c r="E317" s="1246"/>
      <c r="F317" s="1246"/>
      <c r="G317" s="1246"/>
      <c r="H317" s="1246"/>
      <c r="I317" s="1246">
        <f t="shared" si="88"/>
        <v>0</v>
      </c>
      <c r="J317" s="1242"/>
      <c r="K317" s="1242"/>
      <c r="L317" s="1242"/>
      <c r="M317" s="1243"/>
      <c r="N317" s="1243">
        <f t="shared" si="89"/>
        <v>0</v>
      </c>
      <c r="O317" s="1243"/>
      <c r="P317" s="1773"/>
      <c r="Q317" s="1240"/>
      <c r="R317" s="1240"/>
      <c r="S317" s="1240"/>
      <c r="T317" s="1240"/>
      <c r="U317" s="1240"/>
      <c r="V317" s="1240">
        <f t="shared" si="90"/>
        <v>0</v>
      </c>
      <c r="W317" s="1253"/>
      <c r="X317" s="1253"/>
      <c r="Y317" s="1241"/>
      <c r="Z317" s="1241"/>
      <c r="AA317" s="1241"/>
      <c r="AB317" s="1241"/>
      <c r="AC317" s="1241">
        <f t="shared" si="91"/>
        <v>0</v>
      </c>
      <c r="AD317" s="1245"/>
      <c r="AE317" s="1245"/>
      <c r="AF317" s="1245"/>
      <c r="AG317" s="1245"/>
      <c r="AH317" s="1245">
        <f t="shared" si="92"/>
        <v>0</v>
      </c>
      <c r="AI317" s="1241"/>
      <c r="AJ317" s="1241"/>
      <c r="AK317" s="1241"/>
      <c r="AL317" s="1241"/>
      <c r="AM317" s="1241"/>
      <c r="AN317" s="1241"/>
      <c r="AO317" s="1241"/>
      <c r="AP317" s="1241">
        <f t="shared" si="93"/>
        <v>0</v>
      </c>
      <c r="AQ317" s="1753"/>
      <c r="AR317" s="1753"/>
      <c r="AS317" s="1753"/>
      <c r="AT317" s="1753"/>
      <c r="AU317" s="1753"/>
      <c r="AV317" s="1753"/>
      <c r="AW317" s="1753"/>
      <c r="AX317" s="2430"/>
      <c r="AY317" s="2430"/>
      <c r="AZ317" s="2430"/>
      <c r="BA317" s="2430"/>
      <c r="BB317" s="2430"/>
      <c r="BC317" s="2430"/>
      <c r="BD317" s="2430"/>
      <c r="BE317" s="1219"/>
    </row>
    <row r="318" spans="1:57" ht="15" hidden="1" customHeight="1">
      <c r="B318" s="1300"/>
      <c r="C318" s="1252"/>
      <c r="D318" s="1164"/>
      <c r="E318" s="1246"/>
      <c r="F318" s="1246"/>
      <c r="G318" s="1246"/>
      <c r="H318" s="1246"/>
      <c r="I318" s="1246">
        <f t="shared" si="88"/>
        <v>0</v>
      </c>
      <c r="J318" s="1242"/>
      <c r="K318" s="1242"/>
      <c r="L318" s="1242"/>
      <c r="M318" s="1243"/>
      <c r="N318" s="1243">
        <f t="shared" si="89"/>
        <v>0</v>
      </c>
      <c r="O318" s="1243"/>
      <c r="P318" s="1773"/>
      <c r="Q318" s="1240"/>
      <c r="R318" s="1240"/>
      <c r="S318" s="1240"/>
      <c r="T318" s="1240"/>
      <c r="U318" s="1240"/>
      <c r="V318" s="1240">
        <f t="shared" si="90"/>
        <v>0</v>
      </c>
      <c r="W318" s="1253"/>
      <c r="X318" s="1253"/>
      <c r="Y318" s="1241"/>
      <c r="Z318" s="1241"/>
      <c r="AA318" s="1241"/>
      <c r="AB318" s="1241"/>
      <c r="AC318" s="1241">
        <f t="shared" si="91"/>
        <v>0</v>
      </c>
      <c r="AD318" s="1245"/>
      <c r="AE318" s="1245"/>
      <c r="AF318" s="1245"/>
      <c r="AG318" s="1245"/>
      <c r="AH318" s="1245">
        <f t="shared" si="92"/>
        <v>0</v>
      </c>
      <c r="AI318" s="1241"/>
      <c r="AJ318" s="1241"/>
      <c r="AK318" s="1241"/>
      <c r="AL318" s="1241"/>
      <c r="AM318" s="1241"/>
      <c r="AN318" s="1241"/>
      <c r="AO318" s="1241"/>
      <c r="AP318" s="1241">
        <f t="shared" si="93"/>
        <v>0</v>
      </c>
      <c r="AQ318" s="1753"/>
      <c r="AR318" s="1753"/>
      <c r="AS318" s="1753"/>
      <c r="AT318" s="1753"/>
      <c r="AU318" s="1753"/>
      <c r="AV318" s="1753"/>
      <c r="AW318" s="1753"/>
      <c r="AX318" s="2430"/>
      <c r="AY318" s="2430"/>
      <c r="AZ318" s="2430"/>
      <c r="BA318" s="2430"/>
      <c r="BB318" s="2430"/>
      <c r="BC318" s="2430"/>
      <c r="BD318" s="2430"/>
      <c r="BE318" s="1219"/>
    </row>
    <row r="319" spans="1:57" ht="15" hidden="1" customHeight="1">
      <c r="B319" s="1300"/>
      <c r="C319" s="1252"/>
      <c r="D319" s="1164"/>
      <c r="E319" s="1246"/>
      <c r="F319" s="1246"/>
      <c r="G319" s="1246"/>
      <c r="H319" s="1246"/>
      <c r="I319" s="1246">
        <f t="shared" si="88"/>
        <v>0</v>
      </c>
      <c r="J319" s="1242"/>
      <c r="K319" s="1242"/>
      <c r="L319" s="1242"/>
      <c r="M319" s="1243"/>
      <c r="N319" s="1243">
        <f t="shared" si="89"/>
        <v>0</v>
      </c>
      <c r="O319" s="1243"/>
      <c r="P319" s="1773"/>
      <c r="Q319" s="1240"/>
      <c r="R319" s="1240"/>
      <c r="S319" s="1240"/>
      <c r="T319" s="1240"/>
      <c r="U319" s="1240"/>
      <c r="V319" s="1240">
        <f t="shared" si="90"/>
        <v>0</v>
      </c>
      <c r="W319" s="1253"/>
      <c r="X319" s="1253"/>
      <c r="Y319" s="1241"/>
      <c r="Z319" s="1241"/>
      <c r="AA319" s="1241"/>
      <c r="AB319" s="1241"/>
      <c r="AC319" s="1241">
        <f t="shared" si="91"/>
        <v>0</v>
      </c>
      <c r="AD319" s="1245"/>
      <c r="AE319" s="1245"/>
      <c r="AF319" s="1245"/>
      <c r="AG319" s="1245"/>
      <c r="AH319" s="1245">
        <f t="shared" si="92"/>
        <v>0</v>
      </c>
      <c r="AI319" s="1241"/>
      <c r="AJ319" s="1241"/>
      <c r="AK319" s="1241"/>
      <c r="AL319" s="1241"/>
      <c r="AM319" s="1241"/>
      <c r="AN319" s="1241"/>
      <c r="AO319" s="1241"/>
      <c r="AP319" s="1241">
        <f t="shared" si="93"/>
        <v>0</v>
      </c>
      <c r="AQ319" s="1753"/>
      <c r="AR319" s="1753"/>
      <c r="AS319" s="1753"/>
      <c r="AT319" s="1753"/>
      <c r="AU319" s="1753"/>
      <c r="AV319" s="1753"/>
      <c r="AW319" s="1753"/>
      <c r="AX319" s="2430"/>
      <c r="AY319" s="2430"/>
      <c r="AZ319" s="2430"/>
      <c r="BA319" s="2430"/>
      <c r="BB319" s="2430"/>
      <c r="BC319" s="2430"/>
      <c r="BD319" s="2430"/>
      <c r="BE319" s="1219"/>
    </row>
    <row r="320" spans="1:57" ht="15" hidden="1" customHeight="1">
      <c r="B320" s="1300"/>
      <c r="C320" s="1252"/>
      <c r="D320" s="1164"/>
      <c r="E320" s="1246"/>
      <c r="F320" s="1246"/>
      <c r="G320" s="1246"/>
      <c r="H320" s="1246"/>
      <c r="I320" s="1246">
        <f t="shared" si="88"/>
        <v>0</v>
      </c>
      <c r="J320" s="1242"/>
      <c r="K320" s="1242"/>
      <c r="L320" s="1242"/>
      <c r="M320" s="1243"/>
      <c r="N320" s="1243">
        <f t="shared" si="89"/>
        <v>0</v>
      </c>
      <c r="O320" s="1243"/>
      <c r="P320" s="1773"/>
      <c r="Q320" s="1240"/>
      <c r="R320" s="1240"/>
      <c r="S320" s="1240"/>
      <c r="T320" s="1240"/>
      <c r="U320" s="1240"/>
      <c r="V320" s="1240">
        <f t="shared" si="90"/>
        <v>0</v>
      </c>
      <c r="W320" s="1253"/>
      <c r="X320" s="1253"/>
      <c r="Y320" s="1241"/>
      <c r="Z320" s="1241"/>
      <c r="AA320" s="1241"/>
      <c r="AB320" s="1241"/>
      <c r="AC320" s="1241">
        <f t="shared" si="91"/>
        <v>0</v>
      </c>
      <c r="AD320" s="1245"/>
      <c r="AE320" s="1245"/>
      <c r="AF320" s="1245"/>
      <c r="AG320" s="1245"/>
      <c r="AH320" s="1245">
        <f t="shared" si="92"/>
        <v>0</v>
      </c>
      <c r="AI320" s="1241"/>
      <c r="AJ320" s="1241"/>
      <c r="AK320" s="1241"/>
      <c r="AL320" s="1241"/>
      <c r="AM320" s="1241"/>
      <c r="AN320" s="1241"/>
      <c r="AO320" s="1241"/>
      <c r="AP320" s="1241">
        <f t="shared" si="93"/>
        <v>0</v>
      </c>
      <c r="AQ320" s="1753"/>
      <c r="AR320" s="1753"/>
      <c r="AS320" s="1753"/>
      <c r="AT320" s="1753"/>
      <c r="AU320" s="1753"/>
      <c r="AV320" s="1753"/>
      <c r="AW320" s="1753"/>
      <c r="AX320" s="2430"/>
      <c r="AY320" s="2430"/>
      <c r="AZ320" s="2430"/>
      <c r="BA320" s="2430"/>
      <c r="BB320" s="2430"/>
      <c r="BC320" s="2430"/>
      <c r="BD320" s="2430"/>
      <c r="BE320" s="1219"/>
    </row>
    <row r="321" spans="1:57" ht="15" hidden="1" customHeight="1">
      <c r="B321" s="1300"/>
      <c r="C321" s="1252"/>
      <c r="D321" s="1164"/>
      <c r="E321" s="1246"/>
      <c r="F321" s="1246"/>
      <c r="G321" s="1246"/>
      <c r="H321" s="1246"/>
      <c r="I321" s="1246">
        <f t="shared" si="88"/>
        <v>0</v>
      </c>
      <c r="J321" s="1242"/>
      <c r="K321" s="1242"/>
      <c r="L321" s="1242"/>
      <c r="M321" s="1243"/>
      <c r="N321" s="1243">
        <f t="shared" si="89"/>
        <v>0</v>
      </c>
      <c r="O321" s="1243"/>
      <c r="P321" s="1773"/>
      <c r="Q321" s="1240"/>
      <c r="R321" s="1240"/>
      <c r="S321" s="1240"/>
      <c r="T321" s="1240"/>
      <c r="U321" s="1240"/>
      <c r="V321" s="1240">
        <f t="shared" si="90"/>
        <v>0</v>
      </c>
      <c r="W321" s="1253"/>
      <c r="X321" s="1253"/>
      <c r="Y321" s="1241"/>
      <c r="Z321" s="1241"/>
      <c r="AA321" s="1241"/>
      <c r="AB321" s="1241"/>
      <c r="AC321" s="1241">
        <f t="shared" si="91"/>
        <v>0</v>
      </c>
      <c r="AD321" s="1245"/>
      <c r="AE321" s="1245"/>
      <c r="AF321" s="1245"/>
      <c r="AG321" s="1245"/>
      <c r="AH321" s="1245">
        <f t="shared" si="92"/>
        <v>0</v>
      </c>
      <c r="AI321" s="1241"/>
      <c r="AJ321" s="1241"/>
      <c r="AK321" s="1241"/>
      <c r="AL321" s="1241"/>
      <c r="AM321" s="1241"/>
      <c r="AN321" s="1241"/>
      <c r="AO321" s="1241"/>
      <c r="AP321" s="1241">
        <f t="shared" si="93"/>
        <v>0</v>
      </c>
      <c r="AQ321" s="1753"/>
      <c r="AR321" s="1753"/>
      <c r="AS321" s="1753"/>
      <c r="AT321" s="1753"/>
      <c r="AU321" s="1753"/>
      <c r="AV321" s="1753"/>
      <c r="AW321" s="1753"/>
      <c r="AX321" s="2430"/>
      <c r="AY321" s="2430"/>
      <c r="AZ321" s="2430"/>
      <c r="BA321" s="2430"/>
      <c r="BB321" s="2430"/>
      <c r="BC321" s="2430"/>
      <c r="BD321" s="2430"/>
      <c r="BE321" s="1219"/>
    </row>
    <row r="322" spans="1:57" ht="15" hidden="1" customHeight="1">
      <c r="B322" s="1300"/>
      <c r="C322" s="1252"/>
      <c r="D322" s="1164"/>
      <c r="E322" s="1246"/>
      <c r="F322" s="1246"/>
      <c r="G322" s="1246"/>
      <c r="H322" s="1246"/>
      <c r="I322" s="1246">
        <f t="shared" si="88"/>
        <v>0</v>
      </c>
      <c r="J322" s="1242"/>
      <c r="K322" s="1242"/>
      <c r="L322" s="1242"/>
      <c r="M322" s="1243"/>
      <c r="N322" s="1243">
        <f t="shared" si="89"/>
        <v>0</v>
      </c>
      <c r="O322" s="1243"/>
      <c r="P322" s="1773"/>
      <c r="Q322" s="1240"/>
      <c r="R322" s="1240"/>
      <c r="S322" s="1240"/>
      <c r="T322" s="1240"/>
      <c r="U322" s="1240"/>
      <c r="V322" s="1240">
        <f t="shared" si="90"/>
        <v>0</v>
      </c>
      <c r="W322" s="1253"/>
      <c r="X322" s="1253"/>
      <c r="Y322" s="1241"/>
      <c r="Z322" s="1241"/>
      <c r="AA322" s="1241"/>
      <c r="AB322" s="1241"/>
      <c r="AC322" s="1241">
        <f t="shared" si="91"/>
        <v>0</v>
      </c>
      <c r="AD322" s="1245"/>
      <c r="AE322" s="1245"/>
      <c r="AF322" s="1245"/>
      <c r="AG322" s="1245"/>
      <c r="AH322" s="1245">
        <f t="shared" si="92"/>
        <v>0</v>
      </c>
      <c r="AI322" s="1241"/>
      <c r="AJ322" s="1241"/>
      <c r="AK322" s="1241"/>
      <c r="AL322" s="1241"/>
      <c r="AM322" s="1241"/>
      <c r="AN322" s="1241"/>
      <c r="AO322" s="1241"/>
      <c r="AP322" s="1241">
        <f t="shared" si="93"/>
        <v>0</v>
      </c>
      <c r="AQ322" s="1753"/>
      <c r="AR322" s="1753"/>
      <c r="AS322" s="1753"/>
      <c r="AT322" s="1753"/>
      <c r="AU322" s="1753"/>
      <c r="AV322" s="1753"/>
      <c r="AW322" s="1753"/>
      <c r="AX322" s="2430"/>
      <c r="AY322" s="2430"/>
      <c r="AZ322" s="2430"/>
      <c r="BA322" s="2430"/>
      <c r="BB322" s="2430"/>
      <c r="BC322" s="2430"/>
      <c r="BD322" s="2430"/>
      <c r="BE322" s="1219"/>
    </row>
    <row r="323" spans="1:57" ht="15" hidden="1" customHeight="1">
      <c r="B323" s="1300"/>
      <c r="C323" s="1252"/>
      <c r="D323" s="1164"/>
      <c r="E323" s="1246"/>
      <c r="F323" s="1246"/>
      <c r="G323" s="1246"/>
      <c r="H323" s="1246"/>
      <c r="I323" s="1246">
        <f t="shared" si="88"/>
        <v>0</v>
      </c>
      <c r="J323" s="1242"/>
      <c r="K323" s="1242"/>
      <c r="L323" s="1242"/>
      <c r="M323" s="1243"/>
      <c r="N323" s="1243">
        <f t="shared" si="89"/>
        <v>0</v>
      </c>
      <c r="O323" s="1243"/>
      <c r="P323" s="1773"/>
      <c r="Q323" s="1240"/>
      <c r="R323" s="1240"/>
      <c r="S323" s="1240"/>
      <c r="T323" s="1240"/>
      <c r="U323" s="1240"/>
      <c r="V323" s="1240">
        <f t="shared" si="90"/>
        <v>0</v>
      </c>
      <c r="W323" s="1253"/>
      <c r="X323" s="1253"/>
      <c r="Y323" s="1241"/>
      <c r="Z323" s="1241"/>
      <c r="AA323" s="1241"/>
      <c r="AB323" s="1241"/>
      <c r="AC323" s="1241">
        <f t="shared" si="91"/>
        <v>0</v>
      </c>
      <c r="AD323" s="1245"/>
      <c r="AE323" s="1245"/>
      <c r="AF323" s="1245"/>
      <c r="AG323" s="1245"/>
      <c r="AH323" s="1245">
        <f t="shared" si="92"/>
        <v>0</v>
      </c>
      <c r="AI323" s="1241"/>
      <c r="AJ323" s="1241"/>
      <c r="AK323" s="1241"/>
      <c r="AL323" s="1241"/>
      <c r="AM323" s="1241"/>
      <c r="AN323" s="1241"/>
      <c r="AO323" s="1241"/>
      <c r="AP323" s="1241">
        <f t="shared" si="93"/>
        <v>0</v>
      </c>
      <c r="AQ323" s="1753"/>
      <c r="AR323" s="1753"/>
      <c r="AS323" s="1753"/>
      <c r="AT323" s="1753"/>
      <c r="AU323" s="1753"/>
      <c r="AV323" s="1753"/>
      <c r="AW323" s="1753"/>
      <c r="AX323" s="2430"/>
      <c r="AY323" s="2430"/>
      <c r="AZ323" s="2430"/>
      <c r="BA323" s="2430"/>
      <c r="BB323" s="2430"/>
      <c r="BC323" s="2430"/>
      <c r="BD323" s="2430"/>
      <c r="BE323" s="1219"/>
    </row>
    <row r="324" spans="1:57" ht="15" hidden="1" customHeight="1">
      <c r="B324" s="1300"/>
      <c r="C324" s="1252"/>
      <c r="D324" s="1164"/>
      <c r="E324" s="1246"/>
      <c r="F324" s="1246"/>
      <c r="G324" s="1246"/>
      <c r="H324" s="1246"/>
      <c r="I324" s="1246">
        <f t="shared" si="88"/>
        <v>0</v>
      </c>
      <c r="J324" s="1242"/>
      <c r="K324" s="1242"/>
      <c r="L324" s="1242"/>
      <c r="M324" s="1243"/>
      <c r="N324" s="1243">
        <f t="shared" si="89"/>
        <v>0</v>
      </c>
      <c r="O324" s="1243"/>
      <c r="P324" s="1773"/>
      <c r="Q324" s="1240"/>
      <c r="R324" s="1240"/>
      <c r="S324" s="1240"/>
      <c r="T324" s="1240"/>
      <c r="U324" s="1240"/>
      <c r="V324" s="1240">
        <f t="shared" si="90"/>
        <v>0</v>
      </c>
      <c r="W324" s="1253"/>
      <c r="X324" s="1253"/>
      <c r="Y324" s="1241"/>
      <c r="Z324" s="1241"/>
      <c r="AA324" s="1241"/>
      <c r="AB324" s="1241"/>
      <c r="AC324" s="1241">
        <f t="shared" si="91"/>
        <v>0</v>
      </c>
      <c r="AD324" s="1245"/>
      <c r="AE324" s="1245"/>
      <c r="AF324" s="1245"/>
      <c r="AG324" s="1245"/>
      <c r="AH324" s="1245">
        <f t="shared" si="92"/>
        <v>0</v>
      </c>
      <c r="AI324" s="1241"/>
      <c r="AJ324" s="1241"/>
      <c r="AK324" s="1241"/>
      <c r="AL324" s="1241"/>
      <c r="AM324" s="1241"/>
      <c r="AN324" s="1241"/>
      <c r="AO324" s="1241"/>
      <c r="AP324" s="1241">
        <f t="shared" si="93"/>
        <v>0</v>
      </c>
      <c r="AQ324" s="1753"/>
      <c r="AR324" s="1753"/>
      <c r="AS324" s="1753"/>
      <c r="AT324" s="1753"/>
      <c r="AU324" s="1753"/>
      <c r="AV324" s="1753"/>
      <c r="AW324" s="1753"/>
      <c r="AX324" s="2430"/>
      <c r="AY324" s="2430"/>
      <c r="AZ324" s="2430"/>
      <c r="BA324" s="2430"/>
      <c r="BB324" s="2430"/>
      <c r="BC324" s="2430"/>
      <c r="BD324" s="2430"/>
      <c r="BE324" s="1219"/>
    </row>
    <row r="325" spans="1:57" ht="15" hidden="1" customHeight="1">
      <c r="B325" s="1300"/>
      <c r="C325" s="1252"/>
      <c r="D325" s="1164"/>
      <c r="E325" s="1246"/>
      <c r="F325" s="1246"/>
      <c r="G325" s="1246"/>
      <c r="H325" s="1246"/>
      <c r="I325" s="1246">
        <f t="shared" si="88"/>
        <v>0</v>
      </c>
      <c r="J325" s="1242"/>
      <c r="K325" s="1242"/>
      <c r="L325" s="1242"/>
      <c r="M325" s="1243"/>
      <c r="N325" s="1243">
        <f t="shared" si="89"/>
        <v>0</v>
      </c>
      <c r="O325" s="1243"/>
      <c r="P325" s="1773"/>
      <c r="Q325" s="1240"/>
      <c r="R325" s="1240"/>
      <c r="S325" s="1240"/>
      <c r="T325" s="1240"/>
      <c r="U325" s="1240"/>
      <c r="V325" s="1240">
        <f t="shared" si="90"/>
        <v>0</v>
      </c>
      <c r="W325" s="1253"/>
      <c r="X325" s="1253"/>
      <c r="Y325" s="1241"/>
      <c r="Z325" s="1241"/>
      <c r="AA325" s="1241"/>
      <c r="AB325" s="1241"/>
      <c r="AC325" s="1241">
        <f t="shared" si="91"/>
        <v>0</v>
      </c>
      <c r="AD325" s="1245"/>
      <c r="AE325" s="1245"/>
      <c r="AF325" s="1245"/>
      <c r="AG325" s="1245"/>
      <c r="AH325" s="1245">
        <f t="shared" si="92"/>
        <v>0</v>
      </c>
      <c r="AI325" s="1241"/>
      <c r="AJ325" s="1241"/>
      <c r="AK325" s="1241"/>
      <c r="AL325" s="1241"/>
      <c r="AM325" s="1241"/>
      <c r="AN325" s="1241"/>
      <c r="AO325" s="1241"/>
      <c r="AP325" s="1241">
        <f t="shared" si="93"/>
        <v>0</v>
      </c>
      <c r="AQ325" s="1753"/>
      <c r="AR325" s="1753"/>
      <c r="AS325" s="1753"/>
      <c r="AT325" s="1753"/>
      <c r="AU325" s="1753"/>
      <c r="AV325" s="1753"/>
      <c r="AW325" s="1753"/>
      <c r="AX325" s="2430"/>
      <c r="AY325" s="2430"/>
      <c r="AZ325" s="2430"/>
      <c r="BA325" s="2430"/>
      <c r="BB325" s="2430"/>
      <c r="BC325" s="2430"/>
      <c r="BD325" s="2430"/>
      <c r="BE325" s="1219"/>
    </row>
    <row r="326" spans="1:57" ht="15" hidden="1" customHeight="1">
      <c r="B326" s="1300"/>
      <c r="C326" s="1252"/>
      <c r="D326" s="1164"/>
      <c r="E326" s="1246">
        <v>0</v>
      </c>
      <c r="F326" s="1246">
        <v>0</v>
      </c>
      <c r="G326" s="1246">
        <v>0</v>
      </c>
      <c r="H326" s="1246">
        <v>0</v>
      </c>
      <c r="I326" s="1246">
        <f t="shared" si="88"/>
        <v>0</v>
      </c>
      <c r="J326" s="1242"/>
      <c r="K326" s="1242"/>
      <c r="L326" s="1242"/>
      <c r="M326" s="1243"/>
      <c r="N326" s="1243">
        <f t="shared" si="89"/>
        <v>0</v>
      </c>
      <c r="O326" s="1243"/>
      <c r="P326" s="1773">
        <f>E326+J326</f>
        <v>0</v>
      </c>
      <c r="Q326" s="1240"/>
      <c r="R326" s="1240">
        <f t="shared" ref="R326:R327" si="105">F326+K326</f>
        <v>0</v>
      </c>
      <c r="S326" s="1240"/>
      <c r="T326" s="1240">
        <f>G326+L326</f>
        <v>0</v>
      </c>
      <c r="U326" s="1240">
        <f>H326+M326</f>
        <v>0</v>
      </c>
      <c r="V326" s="1240">
        <f t="shared" si="90"/>
        <v>0</v>
      </c>
      <c r="W326" s="1253"/>
      <c r="X326" s="1253"/>
      <c r="Y326" s="1241">
        <v>0</v>
      </c>
      <c r="Z326" s="1241">
        <v>0</v>
      </c>
      <c r="AA326" s="1241">
        <v>0</v>
      </c>
      <c r="AB326" s="1241">
        <v>0</v>
      </c>
      <c r="AC326" s="1241">
        <f t="shared" si="91"/>
        <v>0</v>
      </c>
      <c r="AD326" s="1245"/>
      <c r="AE326" s="1245"/>
      <c r="AF326" s="1245"/>
      <c r="AG326" s="1245"/>
      <c r="AH326" s="1245">
        <f t="shared" si="92"/>
        <v>0</v>
      </c>
      <c r="AI326" s="1241">
        <f>Y326+AD326</f>
        <v>0</v>
      </c>
      <c r="AJ326" s="1241"/>
      <c r="AK326" s="1241"/>
      <c r="AL326" s="1241">
        <f t="shared" ref="AL326:AL327" si="106">Z326+AE326</f>
        <v>0</v>
      </c>
      <c r="AM326" s="1241"/>
      <c r="AN326" s="1241">
        <f>AA326+AF326</f>
        <v>0</v>
      </c>
      <c r="AO326" s="1241">
        <f>AB326+AG326</f>
        <v>0</v>
      </c>
      <c r="AP326" s="1241">
        <f t="shared" si="93"/>
        <v>0</v>
      </c>
      <c r="AQ326" s="1753"/>
      <c r="AR326" s="1753"/>
      <c r="AS326" s="1753"/>
      <c r="AT326" s="1753"/>
      <c r="AU326" s="1753"/>
      <c r="AV326" s="1753"/>
      <c r="AW326" s="1753"/>
      <c r="AX326" s="2430"/>
      <c r="AY326" s="2430"/>
      <c r="AZ326" s="2430"/>
      <c r="BA326" s="2430"/>
      <c r="BB326" s="2430"/>
      <c r="BC326" s="2430"/>
      <c r="BD326" s="2430"/>
      <c r="BE326" s="1219"/>
    </row>
    <row r="327" spans="1:57" ht="15" hidden="1" customHeight="1">
      <c r="A327" s="1097" t="s">
        <v>1224</v>
      </c>
      <c r="B327" s="1299"/>
      <c r="C327" s="1256"/>
      <c r="D327" s="1223"/>
      <c r="E327" s="1230">
        <v>0</v>
      </c>
      <c r="F327" s="1230">
        <v>0</v>
      </c>
      <c r="G327" s="1230">
        <v>0</v>
      </c>
      <c r="H327" s="1230">
        <v>0</v>
      </c>
      <c r="I327" s="1230">
        <f t="shared" si="88"/>
        <v>0</v>
      </c>
      <c r="J327" s="1257">
        <f>1-1</f>
        <v>0</v>
      </c>
      <c r="K327" s="1257"/>
      <c r="L327" s="1257">
        <f>20000-20000</f>
        <v>0</v>
      </c>
      <c r="M327" s="1231"/>
      <c r="N327" s="1231">
        <f t="shared" si="89"/>
        <v>0</v>
      </c>
      <c r="O327" s="1231"/>
      <c r="P327" s="1770">
        <f>E327+J327</f>
        <v>0</v>
      </c>
      <c r="Q327" s="1232"/>
      <c r="R327" s="1232">
        <f t="shared" si="105"/>
        <v>0</v>
      </c>
      <c r="S327" s="1232"/>
      <c r="T327" s="1232">
        <f>G327+L327</f>
        <v>0</v>
      </c>
      <c r="U327" s="1232">
        <f>H327+M327</f>
        <v>0</v>
      </c>
      <c r="V327" s="1232">
        <f t="shared" si="90"/>
        <v>0</v>
      </c>
      <c r="W327" s="1233"/>
      <c r="X327" s="1233"/>
      <c r="Y327" s="1234">
        <v>0</v>
      </c>
      <c r="Z327" s="1234">
        <v>0</v>
      </c>
      <c r="AA327" s="1234">
        <v>0</v>
      </c>
      <c r="AB327" s="1234">
        <v>0</v>
      </c>
      <c r="AC327" s="1234">
        <f t="shared" si="91"/>
        <v>0</v>
      </c>
      <c r="AD327" s="1235">
        <f>1-1</f>
        <v>0</v>
      </c>
      <c r="AE327" s="1235"/>
      <c r="AF327" s="1235">
        <f>20000-20000</f>
        <v>0</v>
      </c>
      <c r="AG327" s="1235"/>
      <c r="AH327" s="1235">
        <f t="shared" si="92"/>
        <v>0</v>
      </c>
      <c r="AI327" s="1234">
        <f>Y327+AD327</f>
        <v>0</v>
      </c>
      <c r="AJ327" s="1234"/>
      <c r="AK327" s="1234"/>
      <c r="AL327" s="1234">
        <f t="shared" si="106"/>
        <v>0</v>
      </c>
      <c r="AM327" s="1234"/>
      <c r="AN327" s="1234">
        <f>AA327+AF327</f>
        <v>0</v>
      </c>
      <c r="AO327" s="1234">
        <f>AB327+AG327</f>
        <v>0</v>
      </c>
      <c r="AP327" s="1234">
        <f t="shared" si="93"/>
        <v>0</v>
      </c>
      <c r="AQ327" s="1755"/>
      <c r="AR327" s="1755"/>
      <c r="AS327" s="1755"/>
      <c r="AT327" s="1755"/>
      <c r="AU327" s="1755"/>
      <c r="AV327" s="1755"/>
      <c r="AW327" s="1755"/>
      <c r="AX327" s="2432"/>
      <c r="AY327" s="2432"/>
      <c r="AZ327" s="2432"/>
      <c r="BA327" s="2432"/>
      <c r="BB327" s="2432"/>
      <c r="BC327" s="2432"/>
      <c r="BD327" s="2432"/>
      <c r="BE327" s="1219"/>
    </row>
    <row r="328" spans="1:57" ht="18" hidden="1" customHeight="1">
      <c r="B328" s="1126" t="s">
        <v>1101</v>
      </c>
      <c r="C328" s="1121" t="s">
        <v>1127</v>
      </c>
      <c r="D328" s="1135"/>
      <c r="E328" s="1132">
        <v>0</v>
      </c>
      <c r="F328" s="1132">
        <v>0</v>
      </c>
      <c r="G328" s="1132">
        <v>0</v>
      </c>
      <c r="H328" s="1132">
        <v>0</v>
      </c>
      <c r="I328" s="1132">
        <f t="shared" si="88"/>
        <v>0</v>
      </c>
      <c r="J328" s="1134">
        <f>SUM(J329:J348)</f>
        <v>0</v>
      </c>
      <c r="K328" s="1134">
        <f>SUM(K329:K348)</f>
        <v>0</v>
      </c>
      <c r="L328" s="1134">
        <f>SUM(L329:L348)</f>
        <v>0</v>
      </c>
      <c r="M328" s="1133">
        <f>SUM(M329:M348)</f>
        <v>0</v>
      </c>
      <c r="N328" s="1133">
        <f t="shared" si="89"/>
        <v>0</v>
      </c>
      <c r="O328" s="1133"/>
      <c r="P328" s="1771">
        <f>SUM(P329:P348)</f>
        <v>0</v>
      </c>
      <c r="Q328" s="1209"/>
      <c r="R328" s="1209">
        <f>SUM(R329:R348)</f>
        <v>0</v>
      </c>
      <c r="S328" s="1209"/>
      <c r="T328" s="1209">
        <f>SUM(T329:T348)</f>
        <v>0</v>
      </c>
      <c r="U328" s="1209">
        <f>SUM(U329:U348)</f>
        <v>0</v>
      </c>
      <c r="V328" s="1209">
        <f t="shared" si="90"/>
        <v>0</v>
      </c>
      <c r="W328" s="1131"/>
      <c r="X328" s="1131"/>
      <c r="Y328" s="1129">
        <v>0</v>
      </c>
      <c r="Z328" s="1129">
        <v>0</v>
      </c>
      <c r="AA328" s="1129">
        <v>0</v>
      </c>
      <c r="AB328" s="1129">
        <v>0</v>
      </c>
      <c r="AC328" s="1129">
        <f t="shared" si="91"/>
        <v>0</v>
      </c>
      <c r="AD328" s="1130">
        <f>SUM(AD329:AD348)</f>
        <v>0</v>
      </c>
      <c r="AE328" s="1130">
        <f>SUM(AE329:AE348)</f>
        <v>0</v>
      </c>
      <c r="AF328" s="1130">
        <f>SUM(AF329:AF348)</f>
        <v>0</v>
      </c>
      <c r="AG328" s="1130">
        <f>SUM(AG329:AG348)</f>
        <v>0</v>
      </c>
      <c r="AH328" s="1130">
        <f t="shared" si="92"/>
        <v>0</v>
      </c>
      <c r="AI328" s="1129">
        <f>SUM(AI329:AI348)</f>
        <v>0</v>
      </c>
      <c r="AJ328" s="1129"/>
      <c r="AK328" s="1129"/>
      <c r="AL328" s="1129">
        <f>SUM(AL329:AL348)</f>
        <v>0</v>
      </c>
      <c r="AM328" s="1129"/>
      <c r="AN328" s="1129">
        <f>SUM(AN329:AN348)</f>
        <v>0</v>
      </c>
      <c r="AO328" s="1129">
        <f>SUM(AO329:AO348)</f>
        <v>0</v>
      </c>
      <c r="AP328" s="1129">
        <f t="shared" si="93"/>
        <v>0</v>
      </c>
      <c r="AQ328" s="1748"/>
      <c r="AR328" s="1748"/>
      <c r="AS328" s="1748"/>
      <c r="AT328" s="1748"/>
      <c r="AU328" s="1748"/>
      <c r="AV328" s="1748"/>
      <c r="AW328" s="1748"/>
      <c r="AX328" s="2425"/>
      <c r="AY328" s="2425"/>
      <c r="AZ328" s="2425"/>
      <c r="BA328" s="2425"/>
      <c r="BB328" s="2425"/>
      <c r="BC328" s="2425"/>
      <c r="BD328" s="2425"/>
      <c r="BE328" s="1219"/>
    </row>
    <row r="329" spans="1:57" ht="13.5" hidden="1" customHeight="1">
      <c r="A329" s="1113" t="s">
        <v>1234</v>
      </c>
      <c r="B329" s="1299" t="s">
        <v>1099</v>
      </c>
      <c r="C329" s="1222" t="s">
        <v>1226</v>
      </c>
      <c r="D329" s="1258"/>
      <c r="E329" s="1259">
        <v>0</v>
      </c>
      <c r="F329" s="1259">
        <v>0</v>
      </c>
      <c r="G329" s="1259">
        <v>0</v>
      </c>
      <c r="H329" s="1259">
        <v>0</v>
      </c>
      <c r="I329" s="1259">
        <f t="shared" si="88"/>
        <v>0</v>
      </c>
      <c r="J329" s="1260"/>
      <c r="K329" s="1260"/>
      <c r="L329" s="1260"/>
      <c r="M329" s="1261"/>
      <c r="N329" s="1261">
        <f t="shared" si="89"/>
        <v>0</v>
      </c>
      <c r="O329" s="1261"/>
      <c r="P329" s="1773">
        <f>E329+J329</f>
        <v>0</v>
      </c>
      <c r="Q329" s="1240"/>
      <c r="R329" s="1240">
        <f t="shared" ref="R329:R331" si="107">F329+K329</f>
        <v>0</v>
      </c>
      <c r="S329" s="1240"/>
      <c r="T329" s="1240">
        <f t="shared" ref="T329:U331" si="108">G329+L329</f>
        <v>0</v>
      </c>
      <c r="U329" s="1240">
        <f t="shared" si="108"/>
        <v>0</v>
      </c>
      <c r="V329" s="1240">
        <f t="shared" si="90"/>
        <v>0</v>
      </c>
      <c r="W329" s="1253"/>
      <c r="X329" s="1253"/>
      <c r="Y329" s="1241">
        <v>0</v>
      </c>
      <c r="Z329" s="1241">
        <v>0</v>
      </c>
      <c r="AA329" s="1241">
        <v>0</v>
      </c>
      <c r="AB329" s="1262">
        <v>0</v>
      </c>
      <c r="AC329" s="1262">
        <f t="shared" si="91"/>
        <v>0</v>
      </c>
      <c r="AD329" s="1263"/>
      <c r="AE329" s="1263"/>
      <c r="AF329" s="1263"/>
      <c r="AG329" s="1263"/>
      <c r="AH329" s="1263">
        <f t="shared" si="92"/>
        <v>0</v>
      </c>
      <c r="AI329" s="1241">
        <f>Y329+AD329</f>
        <v>0</v>
      </c>
      <c r="AJ329" s="1241"/>
      <c r="AK329" s="1241"/>
      <c r="AL329" s="1241">
        <f t="shared" ref="AL329:AL331" si="109">Z329+AE329</f>
        <v>0</v>
      </c>
      <c r="AM329" s="1241"/>
      <c r="AN329" s="1241">
        <f t="shared" ref="AN329:AO331" si="110">AA329+AF329</f>
        <v>0</v>
      </c>
      <c r="AO329" s="1241">
        <f t="shared" si="110"/>
        <v>0</v>
      </c>
      <c r="AP329" s="1241">
        <f t="shared" si="93"/>
        <v>0</v>
      </c>
      <c r="AQ329" s="1753"/>
      <c r="AR329" s="1753"/>
      <c r="AS329" s="1753"/>
      <c r="AT329" s="1753"/>
      <c r="AU329" s="1753"/>
      <c r="AV329" s="1753"/>
      <c r="AW329" s="1753"/>
      <c r="AX329" s="2430"/>
      <c r="AY329" s="2430"/>
      <c r="AZ329" s="2430"/>
      <c r="BA329" s="2430"/>
      <c r="BB329" s="2430"/>
      <c r="BC329" s="2430"/>
      <c r="BD329" s="2430"/>
      <c r="BE329" s="1219"/>
    </row>
    <row r="330" spans="1:57" ht="24" hidden="1" customHeight="1">
      <c r="A330" s="1124">
        <v>2</v>
      </c>
      <c r="B330" s="1299" t="s">
        <v>1265</v>
      </c>
      <c r="C330" s="1222" t="s">
        <v>1264</v>
      </c>
      <c r="D330" s="1258"/>
      <c r="E330" s="1259">
        <v>0</v>
      </c>
      <c r="F330" s="1259">
        <v>0</v>
      </c>
      <c r="G330" s="1259">
        <v>0</v>
      </c>
      <c r="H330" s="1259">
        <v>0</v>
      </c>
      <c r="I330" s="1259">
        <f t="shared" si="88"/>
        <v>0</v>
      </c>
      <c r="J330" s="1260"/>
      <c r="K330" s="1260"/>
      <c r="L330" s="1261"/>
      <c r="M330" s="1261"/>
      <c r="N330" s="1261">
        <f t="shared" si="89"/>
        <v>0</v>
      </c>
      <c r="O330" s="1261"/>
      <c r="P330" s="1766">
        <f>E330+J330</f>
        <v>0</v>
      </c>
      <c r="Q330" s="1264"/>
      <c r="R330" s="1226">
        <f t="shared" si="107"/>
        <v>0</v>
      </c>
      <c r="S330" s="1226"/>
      <c r="T330" s="1240">
        <f t="shared" si="108"/>
        <v>0</v>
      </c>
      <c r="U330" s="1240">
        <f t="shared" si="108"/>
        <v>0</v>
      </c>
      <c r="V330" s="1240">
        <f t="shared" si="90"/>
        <v>0</v>
      </c>
      <c r="W330" s="1253"/>
      <c r="X330" s="1253"/>
      <c r="Y330" s="1228">
        <v>0</v>
      </c>
      <c r="Z330" s="1228">
        <v>0</v>
      </c>
      <c r="AA330" s="1241">
        <v>0</v>
      </c>
      <c r="AB330" s="1262">
        <v>0</v>
      </c>
      <c r="AC330" s="1262">
        <f t="shared" si="91"/>
        <v>0</v>
      </c>
      <c r="AD330" s="1263"/>
      <c r="AE330" s="1263"/>
      <c r="AF330" s="1263"/>
      <c r="AG330" s="1263"/>
      <c r="AH330" s="1263">
        <f t="shared" si="92"/>
        <v>0</v>
      </c>
      <c r="AI330" s="1228">
        <f>Y330+AD330</f>
        <v>0</v>
      </c>
      <c r="AJ330" s="1228"/>
      <c r="AK330" s="1228"/>
      <c r="AL330" s="1228">
        <f t="shared" si="109"/>
        <v>0</v>
      </c>
      <c r="AM330" s="1228"/>
      <c r="AN330" s="1241">
        <f t="shared" si="110"/>
        <v>0</v>
      </c>
      <c r="AO330" s="1241">
        <f t="shared" si="110"/>
        <v>0</v>
      </c>
      <c r="AP330" s="1241">
        <f t="shared" si="93"/>
        <v>0</v>
      </c>
      <c r="AQ330" s="1753"/>
      <c r="AR330" s="1753"/>
      <c r="AS330" s="1753"/>
      <c r="AT330" s="1753"/>
      <c r="AU330" s="1753"/>
      <c r="AV330" s="1753"/>
      <c r="AW330" s="1753"/>
      <c r="AX330" s="2430"/>
      <c r="AY330" s="2430"/>
      <c r="AZ330" s="2430"/>
      <c r="BA330" s="2430"/>
      <c r="BB330" s="2430"/>
      <c r="BC330" s="2430"/>
      <c r="BD330" s="2430"/>
      <c r="BE330" s="1219"/>
    </row>
    <row r="331" spans="1:57" ht="13.5" hidden="1" customHeight="1">
      <c r="A331" s="1097" t="s">
        <v>1223</v>
      </c>
      <c r="B331" s="1300"/>
      <c r="C331" s="1252"/>
      <c r="D331" s="1164"/>
      <c r="E331" s="1246">
        <v>0</v>
      </c>
      <c r="F331" s="1246">
        <v>0</v>
      </c>
      <c r="G331" s="1246">
        <v>0</v>
      </c>
      <c r="H331" s="1246">
        <v>0</v>
      </c>
      <c r="I331" s="1246">
        <f t="shared" si="88"/>
        <v>0</v>
      </c>
      <c r="J331" s="1242"/>
      <c r="K331" s="1242"/>
      <c r="L331" s="1242"/>
      <c r="M331" s="1243"/>
      <c r="N331" s="1243">
        <f t="shared" si="89"/>
        <v>0</v>
      </c>
      <c r="O331" s="1243"/>
      <c r="P331" s="1773">
        <f>E331+J331</f>
        <v>0</v>
      </c>
      <c r="Q331" s="1240"/>
      <c r="R331" s="1209">
        <f t="shared" si="107"/>
        <v>0</v>
      </c>
      <c r="S331" s="1209"/>
      <c r="T331" s="1240">
        <f t="shared" si="108"/>
        <v>0</v>
      </c>
      <c r="U331" s="1240">
        <f t="shared" si="108"/>
        <v>0</v>
      </c>
      <c r="V331" s="1240">
        <f t="shared" si="90"/>
        <v>0</v>
      </c>
      <c r="W331" s="1253"/>
      <c r="X331" s="1253"/>
      <c r="Y331" s="1241">
        <v>0</v>
      </c>
      <c r="Z331" s="1129">
        <v>0</v>
      </c>
      <c r="AA331" s="1241">
        <v>0</v>
      </c>
      <c r="AB331" s="1241">
        <v>0</v>
      </c>
      <c r="AC331" s="1241">
        <f t="shared" si="91"/>
        <v>0</v>
      </c>
      <c r="AD331" s="1245"/>
      <c r="AE331" s="1245"/>
      <c r="AF331" s="1245"/>
      <c r="AG331" s="1245"/>
      <c r="AH331" s="1245">
        <f t="shared" si="92"/>
        <v>0</v>
      </c>
      <c r="AI331" s="1241">
        <f>Y331+AD331</f>
        <v>0</v>
      </c>
      <c r="AJ331" s="1241"/>
      <c r="AK331" s="1241"/>
      <c r="AL331" s="1129">
        <f t="shared" si="109"/>
        <v>0</v>
      </c>
      <c r="AM331" s="1129"/>
      <c r="AN331" s="1241">
        <f t="shared" si="110"/>
        <v>0</v>
      </c>
      <c r="AO331" s="1241">
        <f t="shared" si="110"/>
        <v>0</v>
      </c>
      <c r="AP331" s="1241">
        <f t="shared" si="93"/>
        <v>0</v>
      </c>
      <c r="AQ331" s="1753"/>
      <c r="AR331" s="1753"/>
      <c r="AS331" s="1753"/>
      <c r="AT331" s="1753"/>
      <c r="AU331" s="1753"/>
      <c r="AV331" s="1753"/>
      <c r="AW331" s="1753"/>
      <c r="AX331" s="2430"/>
      <c r="AY331" s="2430"/>
      <c r="AZ331" s="2430"/>
      <c r="BA331" s="2430"/>
      <c r="BB331" s="2430"/>
      <c r="BC331" s="2430"/>
      <c r="BD331" s="2430"/>
      <c r="BE331" s="1219"/>
    </row>
    <row r="332" spans="1:57" ht="13.5" hidden="1" customHeight="1">
      <c r="B332" s="1300"/>
      <c r="C332" s="1252"/>
      <c r="D332" s="1164"/>
      <c r="E332" s="1246"/>
      <c r="F332" s="1246"/>
      <c r="G332" s="1246"/>
      <c r="H332" s="1246"/>
      <c r="I332" s="1246">
        <f t="shared" si="88"/>
        <v>0</v>
      </c>
      <c r="J332" s="1242"/>
      <c r="K332" s="1242"/>
      <c r="L332" s="1242"/>
      <c r="M332" s="1243"/>
      <c r="N332" s="1243">
        <f t="shared" si="89"/>
        <v>0</v>
      </c>
      <c r="O332" s="1243"/>
      <c r="P332" s="1773"/>
      <c r="Q332" s="1240"/>
      <c r="R332" s="1209"/>
      <c r="S332" s="1209"/>
      <c r="T332" s="1240"/>
      <c r="U332" s="1240"/>
      <c r="V332" s="1240">
        <f t="shared" si="90"/>
        <v>0</v>
      </c>
      <c r="W332" s="1253"/>
      <c r="X332" s="1253"/>
      <c r="Y332" s="1241"/>
      <c r="Z332" s="1129"/>
      <c r="AA332" s="1241"/>
      <c r="AB332" s="1241"/>
      <c r="AC332" s="1241">
        <f t="shared" si="91"/>
        <v>0</v>
      </c>
      <c r="AD332" s="1245"/>
      <c r="AE332" s="1245"/>
      <c r="AF332" s="1245"/>
      <c r="AG332" s="1245"/>
      <c r="AH332" s="1245">
        <f t="shared" si="92"/>
        <v>0</v>
      </c>
      <c r="AI332" s="1241"/>
      <c r="AJ332" s="1241"/>
      <c r="AK332" s="1241"/>
      <c r="AL332" s="1129"/>
      <c r="AM332" s="1129"/>
      <c r="AN332" s="1241"/>
      <c r="AO332" s="1241"/>
      <c r="AP332" s="1241">
        <f t="shared" si="93"/>
        <v>0</v>
      </c>
      <c r="AQ332" s="1753"/>
      <c r="AR332" s="1753"/>
      <c r="AS332" s="1753"/>
      <c r="AT332" s="1753"/>
      <c r="AU332" s="1753"/>
      <c r="AV332" s="1753"/>
      <c r="AW332" s="1753"/>
      <c r="AX332" s="2430"/>
      <c r="AY332" s="2430"/>
      <c r="AZ332" s="2430"/>
      <c r="BA332" s="2430"/>
      <c r="BB332" s="2430"/>
      <c r="BC332" s="2430"/>
      <c r="BD332" s="2430"/>
      <c r="BE332" s="1219"/>
    </row>
    <row r="333" spans="1:57" ht="13.5" hidden="1" customHeight="1">
      <c r="B333" s="1300"/>
      <c r="C333" s="1252"/>
      <c r="D333" s="1164"/>
      <c r="E333" s="1246"/>
      <c r="F333" s="1246"/>
      <c r="G333" s="1246"/>
      <c r="H333" s="1246"/>
      <c r="I333" s="1246">
        <f t="shared" ref="I333:I396" si="111">SUM(F333:H333)</f>
        <v>0</v>
      </c>
      <c r="J333" s="1242"/>
      <c r="K333" s="1242"/>
      <c r="L333" s="1242"/>
      <c r="M333" s="1243"/>
      <c r="N333" s="1243">
        <f t="shared" ref="N333:N396" si="112">SUM(K333:M333)</f>
        <v>0</v>
      </c>
      <c r="O333" s="1243"/>
      <c r="P333" s="1773"/>
      <c r="Q333" s="1240"/>
      <c r="R333" s="1209"/>
      <c r="S333" s="1209"/>
      <c r="T333" s="1240"/>
      <c r="U333" s="1240"/>
      <c r="V333" s="1240">
        <f t="shared" ref="V333:V396" si="113">SUM(R333:U333)</f>
        <v>0</v>
      </c>
      <c r="W333" s="1253"/>
      <c r="X333" s="1253"/>
      <c r="Y333" s="1241"/>
      <c r="Z333" s="1129"/>
      <c r="AA333" s="1241"/>
      <c r="AB333" s="1241"/>
      <c r="AC333" s="1241">
        <f t="shared" ref="AC333:AC396" si="114">SUM(Z333:AB333)</f>
        <v>0</v>
      </c>
      <c r="AD333" s="1245"/>
      <c r="AE333" s="1245"/>
      <c r="AF333" s="1245"/>
      <c r="AG333" s="1245"/>
      <c r="AH333" s="1245">
        <f t="shared" ref="AH333:AH396" si="115">SUM(AE333:AG333)</f>
        <v>0</v>
      </c>
      <c r="AI333" s="1241"/>
      <c r="AJ333" s="1241"/>
      <c r="AK333" s="1241"/>
      <c r="AL333" s="1129"/>
      <c r="AM333" s="1129"/>
      <c r="AN333" s="1241"/>
      <c r="AO333" s="1241"/>
      <c r="AP333" s="1241">
        <f t="shared" ref="AP333:AP396" si="116">SUM(AL333:AO333)</f>
        <v>0</v>
      </c>
      <c r="AQ333" s="1753"/>
      <c r="AR333" s="1753"/>
      <c r="AS333" s="1753"/>
      <c r="AT333" s="1753"/>
      <c r="AU333" s="1753"/>
      <c r="AV333" s="1753"/>
      <c r="AW333" s="1753"/>
      <c r="AX333" s="2430"/>
      <c r="AY333" s="2430"/>
      <c r="AZ333" s="2430"/>
      <c r="BA333" s="2430"/>
      <c r="BB333" s="2430"/>
      <c r="BC333" s="2430"/>
      <c r="BD333" s="2430"/>
      <c r="BE333" s="1219"/>
    </row>
    <row r="334" spans="1:57" ht="13.5" hidden="1" customHeight="1">
      <c r="B334" s="1300"/>
      <c r="C334" s="1252"/>
      <c r="D334" s="1164"/>
      <c r="E334" s="1246"/>
      <c r="F334" s="1246"/>
      <c r="G334" s="1246"/>
      <c r="H334" s="1246"/>
      <c r="I334" s="1246">
        <f t="shared" si="111"/>
        <v>0</v>
      </c>
      <c r="J334" s="1242"/>
      <c r="K334" s="1242"/>
      <c r="L334" s="1242"/>
      <c r="M334" s="1243"/>
      <c r="N334" s="1243">
        <f t="shared" si="112"/>
        <v>0</v>
      </c>
      <c r="O334" s="1243"/>
      <c r="P334" s="1773"/>
      <c r="Q334" s="1240"/>
      <c r="R334" s="1209"/>
      <c r="S334" s="1209"/>
      <c r="T334" s="1240"/>
      <c r="U334" s="1240"/>
      <c r="V334" s="1240">
        <f t="shared" si="113"/>
        <v>0</v>
      </c>
      <c r="W334" s="1253"/>
      <c r="X334" s="1253"/>
      <c r="Y334" s="1241"/>
      <c r="Z334" s="1129"/>
      <c r="AA334" s="1241"/>
      <c r="AB334" s="1241"/>
      <c r="AC334" s="1241">
        <f t="shared" si="114"/>
        <v>0</v>
      </c>
      <c r="AD334" s="1245"/>
      <c r="AE334" s="1245"/>
      <c r="AF334" s="1245"/>
      <c r="AG334" s="1245"/>
      <c r="AH334" s="1245">
        <f t="shared" si="115"/>
        <v>0</v>
      </c>
      <c r="AI334" s="1241"/>
      <c r="AJ334" s="1241"/>
      <c r="AK334" s="1241"/>
      <c r="AL334" s="1129"/>
      <c r="AM334" s="1129"/>
      <c r="AN334" s="1241"/>
      <c r="AO334" s="1241"/>
      <c r="AP334" s="1241">
        <f t="shared" si="116"/>
        <v>0</v>
      </c>
      <c r="AQ334" s="1753"/>
      <c r="AR334" s="1753"/>
      <c r="AS334" s="1753"/>
      <c r="AT334" s="1753"/>
      <c r="AU334" s="1753"/>
      <c r="AV334" s="1753"/>
      <c r="AW334" s="1753"/>
      <c r="AX334" s="2430"/>
      <c r="AY334" s="2430"/>
      <c r="AZ334" s="2430"/>
      <c r="BA334" s="2430"/>
      <c r="BB334" s="2430"/>
      <c r="BC334" s="2430"/>
      <c r="BD334" s="2430"/>
      <c r="BE334" s="1219"/>
    </row>
    <row r="335" spans="1:57" ht="13.5" hidden="1" customHeight="1">
      <c r="B335" s="1300"/>
      <c r="C335" s="1252"/>
      <c r="D335" s="1164"/>
      <c r="E335" s="1246"/>
      <c r="F335" s="1246"/>
      <c r="G335" s="1246"/>
      <c r="H335" s="1246"/>
      <c r="I335" s="1246">
        <f t="shared" si="111"/>
        <v>0</v>
      </c>
      <c r="J335" s="1242"/>
      <c r="K335" s="1242"/>
      <c r="L335" s="1242"/>
      <c r="M335" s="1243"/>
      <c r="N335" s="1243">
        <f t="shared" si="112"/>
        <v>0</v>
      </c>
      <c r="O335" s="1243"/>
      <c r="P335" s="1773"/>
      <c r="Q335" s="1240"/>
      <c r="R335" s="1209"/>
      <c r="S335" s="1209"/>
      <c r="T335" s="1240"/>
      <c r="U335" s="1240"/>
      <c r="V335" s="1240">
        <f t="shared" si="113"/>
        <v>0</v>
      </c>
      <c r="W335" s="1253"/>
      <c r="X335" s="1253"/>
      <c r="Y335" s="1241"/>
      <c r="Z335" s="1129"/>
      <c r="AA335" s="1241"/>
      <c r="AB335" s="1241"/>
      <c r="AC335" s="1241">
        <f t="shared" si="114"/>
        <v>0</v>
      </c>
      <c r="AD335" s="1245"/>
      <c r="AE335" s="1245"/>
      <c r="AF335" s="1245"/>
      <c r="AG335" s="1245"/>
      <c r="AH335" s="1245">
        <f t="shared" si="115"/>
        <v>0</v>
      </c>
      <c r="AI335" s="1241"/>
      <c r="AJ335" s="1241"/>
      <c r="AK335" s="1241"/>
      <c r="AL335" s="1129"/>
      <c r="AM335" s="1129"/>
      <c r="AN335" s="1241"/>
      <c r="AO335" s="1241"/>
      <c r="AP335" s="1241">
        <f t="shared" si="116"/>
        <v>0</v>
      </c>
      <c r="AQ335" s="1753"/>
      <c r="AR335" s="1753"/>
      <c r="AS335" s="1753"/>
      <c r="AT335" s="1753"/>
      <c r="AU335" s="1753"/>
      <c r="AV335" s="1753"/>
      <c r="AW335" s="1753"/>
      <c r="AX335" s="2430"/>
      <c r="AY335" s="2430"/>
      <c r="AZ335" s="2430"/>
      <c r="BA335" s="2430"/>
      <c r="BB335" s="2430"/>
      <c r="BC335" s="2430"/>
      <c r="BD335" s="2430"/>
      <c r="BE335" s="1219"/>
    </row>
    <row r="336" spans="1:57" ht="13.5" hidden="1" customHeight="1">
      <c r="B336" s="1300"/>
      <c r="C336" s="1252"/>
      <c r="D336" s="1164"/>
      <c r="E336" s="1246"/>
      <c r="F336" s="1246"/>
      <c r="G336" s="1246"/>
      <c r="H336" s="1246"/>
      <c r="I336" s="1246">
        <f t="shared" si="111"/>
        <v>0</v>
      </c>
      <c r="J336" s="1242"/>
      <c r="K336" s="1242"/>
      <c r="L336" s="1242"/>
      <c r="M336" s="1243"/>
      <c r="N336" s="1243">
        <f t="shared" si="112"/>
        <v>0</v>
      </c>
      <c r="O336" s="1243"/>
      <c r="P336" s="1773"/>
      <c r="Q336" s="1240"/>
      <c r="R336" s="1209"/>
      <c r="S336" s="1209"/>
      <c r="T336" s="1240"/>
      <c r="U336" s="1240"/>
      <c r="V336" s="1240">
        <f t="shared" si="113"/>
        <v>0</v>
      </c>
      <c r="W336" s="1253"/>
      <c r="X336" s="1253"/>
      <c r="Y336" s="1241"/>
      <c r="Z336" s="1129"/>
      <c r="AA336" s="1241"/>
      <c r="AB336" s="1241"/>
      <c r="AC336" s="1241">
        <f t="shared" si="114"/>
        <v>0</v>
      </c>
      <c r="AD336" s="1245"/>
      <c r="AE336" s="1245"/>
      <c r="AF336" s="1245"/>
      <c r="AG336" s="1245"/>
      <c r="AH336" s="1245">
        <f t="shared" si="115"/>
        <v>0</v>
      </c>
      <c r="AI336" s="1241"/>
      <c r="AJ336" s="1241"/>
      <c r="AK336" s="1241"/>
      <c r="AL336" s="1129"/>
      <c r="AM336" s="1129"/>
      <c r="AN336" s="1241"/>
      <c r="AO336" s="1241"/>
      <c r="AP336" s="1241">
        <f t="shared" si="116"/>
        <v>0</v>
      </c>
      <c r="AQ336" s="1753"/>
      <c r="AR336" s="1753"/>
      <c r="AS336" s="1753"/>
      <c r="AT336" s="1753"/>
      <c r="AU336" s="1753"/>
      <c r="AV336" s="1753"/>
      <c r="AW336" s="1753"/>
      <c r="AX336" s="2430"/>
      <c r="AY336" s="2430"/>
      <c r="AZ336" s="2430"/>
      <c r="BA336" s="2430"/>
      <c r="BB336" s="2430"/>
      <c r="BC336" s="2430"/>
      <c r="BD336" s="2430"/>
      <c r="BE336" s="1219"/>
    </row>
    <row r="337" spans="1:57" ht="13.5" hidden="1" customHeight="1">
      <c r="B337" s="1300"/>
      <c r="C337" s="1252"/>
      <c r="D337" s="1164"/>
      <c r="E337" s="1246"/>
      <c r="F337" s="1246"/>
      <c r="G337" s="1246"/>
      <c r="H337" s="1246"/>
      <c r="I337" s="1246">
        <f t="shared" si="111"/>
        <v>0</v>
      </c>
      <c r="J337" s="1242"/>
      <c r="K337" s="1242"/>
      <c r="L337" s="1242"/>
      <c r="M337" s="1243"/>
      <c r="N337" s="1243">
        <f t="shared" si="112"/>
        <v>0</v>
      </c>
      <c r="O337" s="1243"/>
      <c r="P337" s="1773"/>
      <c r="Q337" s="1240"/>
      <c r="R337" s="1209"/>
      <c r="S337" s="1209"/>
      <c r="T337" s="1240"/>
      <c r="U337" s="1240"/>
      <c r="V337" s="1240">
        <f t="shared" si="113"/>
        <v>0</v>
      </c>
      <c r="W337" s="1253"/>
      <c r="X337" s="1253"/>
      <c r="Y337" s="1241"/>
      <c r="Z337" s="1129"/>
      <c r="AA337" s="1241"/>
      <c r="AB337" s="1241"/>
      <c r="AC337" s="1241">
        <f t="shared" si="114"/>
        <v>0</v>
      </c>
      <c r="AD337" s="1245"/>
      <c r="AE337" s="1245"/>
      <c r="AF337" s="1245"/>
      <c r="AG337" s="1245"/>
      <c r="AH337" s="1245">
        <f t="shared" si="115"/>
        <v>0</v>
      </c>
      <c r="AI337" s="1241"/>
      <c r="AJ337" s="1241"/>
      <c r="AK337" s="1241"/>
      <c r="AL337" s="1129"/>
      <c r="AM337" s="1129"/>
      <c r="AN337" s="1241"/>
      <c r="AO337" s="1241"/>
      <c r="AP337" s="1241">
        <f t="shared" si="116"/>
        <v>0</v>
      </c>
      <c r="AQ337" s="1753"/>
      <c r="AR337" s="1753"/>
      <c r="AS337" s="1753"/>
      <c r="AT337" s="1753"/>
      <c r="AU337" s="1753"/>
      <c r="AV337" s="1753"/>
      <c r="AW337" s="1753"/>
      <c r="AX337" s="2430"/>
      <c r="AY337" s="2430"/>
      <c r="AZ337" s="2430"/>
      <c r="BA337" s="2430"/>
      <c r="BB337" s="2430"/>
      <c r="BC337" s="2430"/>
      <c r="BD337" s="2430"/>
      <c r="BE337" s="1219"/>
    </row>
    <row r="338" spans="1:57" ht="13.5" hidden="1" customHeight="1">
      <c r="B338" s="1300"/>
      <c r="C338" s="1252"/>
      <c r="D338" s="1164"/>
      <c r="E338" s="1246"/>
      <c r="F338" s="1246"/>
      <c r="G338" s="1246"/>
      <c r="H338" s="1246"/>
      <c r="I338" s="1246">
        <f t="shared" si="111"/>
        <v>0</v>
      </c>
      <c r="J338" s="1242"/>
      <c r="K338" s="1242"/>
      <c r="L338" s="1242"/>
      <c r="M338" s="1243"/>
      <c r="N338" s="1243">
        <f t="shared" si="112"/>
        <v>0</v>
      </c>
      <c r="O338" s="1243"/>
      <c r="P338" s="1773"/>
      <c r="Q338" s="1240"/>
      <c r="R338" s="1209"/>
      <c r="S338" s="1209"/>
      <c r="T338" s="1240"/>
      <c r="U338" s="1240"/>
      <c r="V338" s="1240">
        <f t="shared" si="113"/>
        <v>0</v>
      </c>
      <c r="W338" s="1253"/>
      <c r="X338" s="1253"/>
      <c r="Y338" s="1241"/>
      <c r="Z338" s="1129"/>
      <c r="AA338" s="1241"/>
      <c r="AB338" s="1241"/>
      <c r="AC338" s="1241">
        <f t="shared" si="114"/>
        <v>0</v>
      </c>
      <c r="AD338" s="1245"/>
      <c r="AE338" s="1245"/>
      <c r="AF338" s="1245"/>
      <c r="AG338" s="1245"/>
      <c r="AH338" s="1245">
        <f t="shared" si="115"/>
        <v>0</v>
      </c>
      <c r="AI338" s="1241"/>
      <c r="AJ338" s="1241"/>
      <c r="AK338" s="1241"/>
      <c r="AL338" s="1129"/>
      <c r="AM338" s="1129"/>
      <c r="AN338" s="1241"/>
      <c r="AO338" s="1241"/>
      <c r="AP338" s="1241">
        <f t="shared" si="116"/>
        <v>0</v>
      </c>
      <c r="AQ338" s="1753"/>
      <c r="AR338" s="1753"/>
      <c r="AS338" s="1753"/>
      <c r="AT338" s="1753"/>
      <c r="AU338" s="1753"/>
      <c r="AV338" s="1753"/>
      <c r="AW338" s="1753"/>
      <c r="AX338" s="2430"/>
      <c r="AY338" s="2430"/>
      <c r="AZ338" s="2430"/>
      <c r="BA338" s="2430"/>
      <c r="BB338" s="2430"/>
      <c r="BC338" s="2430"/>
      <c r="BD338" s="2430"/>
      <c r="BE338" s="1219"/>
    </row>
    <row r="339" spans="1:57" ht="13.5" hidden="1" customHeight="1">
      <c r="B339" s="1300"/>
      <c r="C339" s="1252"/>
      <c r="D339" s="1164"/>
      <c r="E339" s="1246"/>
      <c r="F339" s="1246"/>
      <c r="G339" s="1246"/>
      <c r="H339" s="1246"/>
      <c r="I339" s="1246">
        <f t="shared" si="111"/>
        <v>0</v>
      </c>
      <c r="J339" s="1242"/>
      <c r="K339" s="1242"/>
      <c r="L339" s="1242"/>
      <c r="M339" s="1243"/>
      <c r="N339" s="1243">
        <f t="shared" si="112"/>
        <v>0</v>
      </c>
      <c r="O339" s="1243"/>
      <c r="P339" s="1773"/>
      <c r="Q339" s="1240"/>
      <c r="R339" s="1209"/>
      <c r="S339" s="1209"/>
      <c r="T339" s="1240"/>
      <c r="U339" s="1240"/>
      <c r="V339" s="1240">
        <f t="shared" si="113"/>
        <v>0</v>
      </c>
      <c r="W339" s="1253"/>
      <c r="X339" s="1253"/>
      <c r="Y339" s="1241"/>
      <c r="Z339" s="1129"/>
      <c r="AA339" s="1241"/>
      <c r="AB339" s="1241"/>
      <c r="AC339" s="1241">
        <f t="shared" si="114"/>
        <v>0</v>
      </c>
      <c r="AD339" s="1245"/>
      <c r="AE339" s="1245"/>
      <c r="AF339" s="1245"/>
      <c r="AG339" s="1245"/>
      <c r="AH339" s="1245">
        <f t="shared" si="115"/>
        <v>0</v>
      </c>
      <c r="AI339" s="1241"/>
      <c r="AJ339" s="1241"/>
      <c r="AK339" s="1241"/>
      <c r="AL339" s="1129"/>
      <c r="AM339" s="1129"/>
      <c r="AN339" s="1241"/>
      <c r="AO339" s="1241"/>
      <c r="AP339" s="1241">
        <f t="shared" si="116"/>
        <v>0</v>
      </c>
      <c r="AQ339" s="1753"/>
      <c r="AR339" s="1753"/>
      <c r="AS339" s="1753"/>
      <c r="AT339" s="1753"/>
      <c r="AU339" s="1753"/>
      <c r="AV339" s="1753"/>
      <c r="AW339" s="1753"/>
      <c r="AX339" s="2430"/>
      <c r="AY339" s="2430"/>
      <c r="AZ339" s="2430"/>
      <c r="BA339" s="2430"/>
      <c r="BB339" s="2430"/>
      <c r="BC339" s="2430"/>
      <c r="BD339" s="2430"/>
      <c r="BE339" s="1219"/>
    </row>
    <row r="340" spans="1:57" ht="13.5" hidden="1" customHeight="1">
      <c r="B340" s="1300"/>
      <c r="C340" s="1252"/>
      <c r="D340" s="1164"/>
      <c r="E340" s="1246"/>
      <c r="F340" s="1246"/>
      <c r="G340" s="1246"/>
      <c r="H340" s="1246"/>
      <c r="I340" s="1246">
        <f t="shared" si="111"/>
        <v>0</v>
      </c>
      <c r="J340" s="1242"/>
      <c r="K340" s="1242"/>
      <c r="L340" s="1242"/>
      <c r="M340" s="1243"/>
      <c r="N340" s="1243">
        <f t="shared" si="112"/>
        <v>0</v>
      </c>
      <c r="O340" s="1243"/>
      <c r="P340" s="1773"/>
      <c r="Q340" s="1240"/>
      <c r="R340" s="1209"/>
      <c r="S340" s="1209"/>
      <c r="T340" s="1240"/>
      <c r="U340" s="1240"/>
      <c r="V340" s="1240">
        <f t="shared" si="113"/>
        <v>0</v>
      </c>
      <c r="W340" s="1253"/>
      <c r="X340" s="1253"/>
      <c r="Y340" s="1241"/>
      <c r="Z340" s="1129"/>
      <c r="AA340" s="1241"/>
      <c r="AB340" s="1241"/>
      <c r="AC340" s="1241">
        <f t="shared" si="114"/>
        <v>0</v>
      </c>
      <c r="AD340" s="1245"/>
      <c r="AE340" s="1245"/>
      <c r="AF340" s="1245"/>
      <c r="AG340" s="1245"/>
      <c r="AH340" s="1245">
        <f t="shared" si="115"/>
        <v>0</v>
      </c>
      <c r="AI340" s="1241"/>
      <c r="AJ340" s="1241"/>
      <c r="AK340" s="1241"/>
      <c r="AL340" s="1129"/>
      <c r="AM340" s="1129"/>
      <c r="AN340" s="1241"/>
      <c r="AO340" s="1241"/>
      <c r="AP340" s="1241">
        <f t="shared" si="116"/>
        <v>0</v>
      </c>
      <c r="AQ340" s="1753"/>
      <c r="AR340" s="1753"/>
      <c r="AS340" s="1753"/>
      <c r="AT340" s="1753"/>
      <c r="AU340" s="1753"/>
      <c r="AV340" s="1753"/>
      <c r="AW340" s="1753"/>
      <c r="AX340" s="2430"/>
      <c r="AY340" s="2430"/>
      <c r="AZ340" s="2430"/>
      <c r="BA340" s="2430"/>
      <c r="BB340" s="2430"/>
      <c r="BC340" s="2430"/>
      <c r="BD340" s="2430"/>
      <c r="BE340" s="1219"/>
    </row>
    <row r="341" spans="1:57" ht="13.5" hidden="1" customHeight="1">
      <c r="B341" s="1300"/>
      <c r="C341" s="1252"/>
      <c r="D341" s="1164"/>
      <c r="E341" s="1246"/>
      <c r="F341" s="1246"/>
      <c r="G341" s="1246"/>
      <c r="H341" s="1246"/>
      <c r="I341" s="1246">
        <f t="shared" si="111"/>
        <v>0</v>
      </c>
      <c r="J341" s="1242"/>
      <c r="K341" s="1242"/>
      <c r="L341" s="1242"/>
      <c r="M341" s="1243"/>
      <c r="N341" s="1243">
        <f t="shared" si="112"/>
        <v>0</v>
      </c>
      <c r="O341" s="1243"/>
      <c r="P341" s="1773"/>
      <c r="Q341" s="1240"/>
      <c r="R341" s="1209"/>
      <c r="S341" s="1209"/>
      <c r="T341" s="1240"/>
      <c r="U341" s="1240"/>
      <c r="V341" s="1240">
        <f t="shared" si="113"/>
        <v>0</v>
      </c>
      <c r="W341" s="1253"/>
      <c r="X341" s="1253"/>
      <c r="Y341" s="1241"/>
      <c r="Z341" s="1129"/>
      <c r="AA341" s="1241"/>
      <c r="AB341" s="1241"/>
      <c r="AC341" s="1241">
        <f t="shared" si="114"/>
        <v>0</v>
      </c>
      <c r="AD341" s="1245"/>
      <c r="AE341" s="1245"/>
      <c r="AF341" s="1245"/>
      <c r="AG341" s="1245"/>
      <c r="AH341" s="1245">
        <f t="shared" si="115"/>
        <v>0</v>
      </c>
      <c r="AI341" s="1241"/>
      <c r="AJ341" s="1241"/>
      <c r="AK341" s="1241"/>
      <c r="AL341" s="1129"/>
      <c r="AM341" s="1129"/>
      <c r="AN341" s="1241"/>
      <c r="AO341" s="1241"/>
      <c r="AP341" s="1241">
        <f t="shared" si="116"/>
        <v>0</v>
      </c>
      <c r="AQ341" s="1753"/>
      <c r="AR341" s="1753"/>
      <c r="AS341" s="1753"/>
      <c r="AT341" s="1753"/>
      <c r="AU341" s="1753"/>
      <c r="AV341" s="1753"/>
      <c r="AW341" s="1753"/>
      <c r="AX341" s="2430"/>
      <c r="AY341" s="2430"/>
      <c r="AZ341" s="2430"/>
      <c r="BA341" s="2430"/>
      <c r="BB341" s="2430"/>
      <c r="BC341" s="2430"/>
      <c r="BD341" s="2430"/>
      <c r="BE341" s="1219"/>
    </row>
    <row r="342" spans="1:57" ht="13.5" hidden="1" customHeight="1">
      <c r="B342" s="1300"/>
      <c r="C342" s="1252"/>
      <c r="D342" s="1164"/>
      <c r="E342" s="1246"/>
      <c r="F342" s="1246"/>
      <c r="G342" s="1246"/>
      <c r="H342" s="1246"/>
      <c r="I342" s="1246">
        <f t="shared" si="111"/>
        <v>0</v>
      </c>
      <c r="J342" s="1242"/>
      <c r="K342" s="1242"/>
      <c r="L342" s="1242"/>
      <c r="M342" s="1243"/>
      <c r="N342" s="1243">
        <f t="shared" si="112"/>
        <v>0</v>
      </c>
      <c r="O342" s="1243"/>
      <c r="P342" s="1773"/>
      <c r="Q342" s="1240"/>
      <c r="R342" s="1209"/>
      <c r="S342" s="1209"/>
      <c r="T342" s="1240"/>
      <c r="U342" s="1240"/>
      <c r="V342" s="1240">
        <f t="shared" si="113"/>
        <v>0</v>
      </c>
      <c r="W342" s="1253"/>
      <c r="X342" s="1253"/>
      <c r="Y342" s="1241"/>
      <c r="Z342" s="1129"/>
      <c r="AA342" s="1241"/>
      <c r="AB342" s="1241"/>
      <c r="AC342" s="1241">
        <f t="shared" si="114"/>
        <v>0</v>
      </c>
      <c r="AD342" s="1245"/>
      <c r="AE342" s="1245"/>
      <c r="AF342" s="1245"/>
      <c r="AG342" s="1245"/>
      <c r="AH342" s="1245">
        <f t="shared" si="115"/>
        <v>0</v>
      </c>
      <c r="AI342" s="1241"/>
      <c r="AJ342" s="1241"/>
      <c r="AK342" s="1241"/>
      <c r="AL342" s="1129"/>
      <c r="AM342" s="1129"/>
      <c r="AN342" s="1241"/>
      <c r="AO342" s="1241"/>
      <c r="AP342" s="1241">
        <f t="shared" si="116"/>
        <v>0</v>
      </c>
      <c r="AQ342" s="1753"/>
      <c r="AR342" s="1753"/>
      <c r="AS342" s="1753"/>
      <c r="AT342" s="1753"/>
      <c r="AU342" s="1753"/>
      <c r="AV342" s="1753"/>
      <c r="AW342" s="1753"/>
      <c r="AX342" s="2430"/>
      <c r="AY342" s="2430"/>
      <c r="AZ342" s="2430"/>
      <c r="BA342" s="2430"/>
      <c r="BB342" s="2430"/>
      <c r="BC342" s="2430"/>
      <c r="BD342" s="2430"/>
      <c r="BE342" s="1219"/>
    </row>
    <row r="343" spans="1:57" ht="13.5" hidden="1" customHeight="1">
      <c r="A343" s="1113" t="s">
        <v>1223</v>
      </c>
      <c r="B343" s="1300"/>
      <c r="C343" s="1252"/>
      <c r="D343" s="1164"/>
      <c r="E343" s="1246">
        <v>0</v>
      </c>
      <c r="F343" s="1246">
        <v>0</v>
      </c>
      <c r="G343" s="1246">
        <v>0</v>
      </c>
      <c r="H343" s="1246">
        <v>0</v>
      </c>
      <c r="I343" s="1246">
        <f t="shared" si="111"/>
        <v>0</v>
      </c>
      <c r="J343" s="1242"/>
      <c r="K343" s="1242"/>
      <c r="L343" s="1242"/>
      <c r="M343" s="1243"/>
      <c r="N343" s="1243">
        <f t="shared" si="112"/>
        <v>0</v>
      </c>
      <c r="O343" s="1243"/>
      <c r="P343" s="1771">
        <f>E343+J343</f>
        <v>0</v>
      </c>
      <c r="Q343" s="1209"/>
      <c r="R343" s="1209">
        <f t="shared" ref="R343:R344" si="117">F343+K343</f>
        <v>0</v>
      </c>
      <c r="S343" s="1209"/>
      <c r="T343" s="1209">
        <f>G343+L343</f>
        <v>0</v>
      </c>
      <c r="U343" s="1209">
        <f>H343+M343</f>
        <v>0</v>
      </c>
      <c r="V343" s="1209">
        <f t="shared" si="113"/>
        <v>0</v>
      </c>
      <c r="W343" s="1131"/>
      <c r="X343" s="1131"/>
      <c r="Y343" s="1129">
        <v>0</v>
      </c>
      <c r="Z343" s="1129">
        <v>0</v>
      </c>
      <c r="AA343" s="1129">
        <v>0</v>
      </c>
      <c r="AB343" s="1241">
        <v>0</v>
      </c>
      <c r="AC343" s="1241">
        <f t="shared" si="114"/>
        <v>0</v>
      </c>
      <c r="AD343" s="1245"/>
      <c r="AE343" s="1245"/>
      <c r="AF343" s="1245"/>
      <c r="AG343" s="1245"/>
      <c r="AH343" s="1245">
        <f t="shared" si="115"/>
        <v>0</v>
      </c>
      <c r="AI343" s="1129">
        <f>Y343+AD343</f>
        <v>0</v>
      </c>
      <c r="AJ343" s="1129"/>
      <c r="AK343" s="1129"/>
      <c r="AL343" s="1129">
        <f t="shared" ref="AL343:AL344" si="118">Z343+AE343</f>
        <v>0</v>
      </c>
      <c r="AM343" s="1129"/>
      <c r="AN343" s="1129">
        <f>AA343+AF343</f>
        <v>0</v>
      </c>
      <c r="AO343" s="1129">
        <f>AB343+AG343</f>
        <v>0</v>
      </c>
      <c r="AP343" s="1129">
        <f t="shared" si="116"/>
        <v>0</v>
      </c>
      <c r="AQ343" s="1748"/>
      <c r="AR343" s="1748"/>
      <c r="AS343" s="1748"/>
      <c r="AT343" s="1748"/>
      <c r="AU343" s="1748"/>
      <c r="AV343" s="1748"/>
      <c r="AW343" s="1748"/>
      <c r="AX343" s="2425"/>
      <c r="AY343" s="2425"/>
      <c r="AZ343" s="2425"/>
      <c r="BA343" s="2425"/>
      <c r="BB343" s="2425"/>
      <c r="BC343" s="2425"/>
      <c r="BD343" s="2425"/>
      <c r="BE343" s="1219"/>
    </row>
    <row r="344" spans="1:57" ht="13.5" hidden="1" customHeight="1">
      <c r="A344" s="1113" t="s">
        <v>1223</v>
      </c>
      <c r="B344" s="1300"/>
      <c r="C344" s="1252"/>
      <c r="D344" s="1265"/>
      <c r="E344" s="1266">
        <v>0</v>
      </c>
      <c r="F344" s="1266">
        <v>0</v>
      </c>
      <c r="G344" s="1266">
        <v>0</v>
      </c>
      <c r="H344" s="1266">
        <v>0</v>
      </c>
      <c r="I344" s="1266">
        <f t="shared" si="111"/>
        <v>0</v>
      </c>
      <c r="J344" s="1267"/>
      <c r="K344" s="1267"/>
      <c r="L344" s="1267"/>
      <c r="M344" s="1268"/>
      <c r="N344" s="1268">
        <f t="shared" si="112"/>
        <v>0</v>
      </c>
      <c r="O344" s="1268"/>
      <c r="P344" s="1773">
        <f>E344+J344</f>
        <v>0</v>
      </c>
      <c r="Q344" s="1240"/>
      <c r="R344" s="1209">
        <f t="shared" si="117"/>
        <v>0</v>
      </c>
      <c r="S344" s="1209"/>
      <c r="T344" s="1240">
        <f>G344+L344</f>
        <v>0</v>
      </c>
      <c r="U344" s="1240">
        <f>H344+M344</f>
        <v>0</v>
      </c>
      <c r="V344" s="1240">
        <f t="shared" si="113"/>
        <v>0</v>
      </c>
      <c r="W344" s="1253"/>
      <c r="X344" s="1253"/>
      <c r="Y344" s="1241">
        <v>0</v>
      </c>
      <c r="Z344" s="1129">
        <v>0</v>
      </c>
      <c r="AA344" s="1241">
        <v>0</v>
      </c>
      <c r="AB344" s="1269">
        <v>0</v>
      </c>
      <c r="AC344" s="1269">
        <f t="shared" si="114"/>
        <v>0</v>
      </c>
      <c r="AD344" s="1270"/>
      <c r="AE344" s="1270"/>
      <c r="AF344" s="1270"/>
      <c r="AG344" s="1270"/>
      <c r="AH344" s="1270">
        <f t="shared" si="115"/>
        <v>0</v>
      </c>
      <c r="AI344" s="1241">
        <f>Y344+AD344</f>
        <v>0</v>
      </c>
      <c r="AJ344" s="1241"/>
      <c r="AK344" s="1241"/>
      <c r="AL344" s="1129">
        <f t="shared" si="118"/>
        <v>0</v>
      </c>
      <c r="AM344" s="1129"/>
      <c r="AN344" s="1241">
        <f>AA344+AF344</f>
        <v>0</v>
      </c>
      <c r="AO344" s="1241">
        <f>AB344+AG344</f>
        <v>0</v>
      </c>
      <c r="AP344" s="1241">
        <f t="shared" si="116"/>
        <v>0</v>
      </c>
      <c r="AQ344" s="1753"/>
      <c r="AR344" s="1753"/>
      <c r="AS344" s="1753"/>
      <c r="AT344" s="1753"/>
      <c r="AU344" s="1753"/>
      <c r="AV344" s="1753"/>
      <c r="AW344" s="1753"/>
      <c r="AX344" s="2430"/>
      <c r="AY344" s="2430"/>
      <c r="AZ344" s="2430"/>
      <c r="BA344" s="2430"/>
      <c r="BB344" s="2430"/>
      <c r="BC344" s="2430"/>
      <c r="BD344" s="2430"/>
      <c r="BE344" s="1219"/>
    </row>
    <row r="345" spans="1:57" ht="13.5" hidden="1" customHeight="1">
      <c r="A345" s="1113"/>
      <c r="B345" s="1299"/>
      <c r="C345" s="1222"/>
      <c r="D345" s="1258"/>
      <c r="E345" s="1259"/>
      <c r="F345" s="1259"/>
      <c r="G345" s="1259"/>
      <c r="H345" s="1259"/>
      <c r="I345" s="1259">
        <f t="shared" si="111"/>
        <v>0</v>
      </c>
      <c r="J345" s="1260"/>
      <c r="K345" s="1260"/>
      <c r="L345" s="1260"/>
      <c r="M345" s="1261"/>
      <c r="N345" s="1261">
        <f t="shared" si="112"/>
        <v>0</v>
      </c>
      <c r="O345" s="1261"/>
      <c r="P345" s="1773"/>
      <c r="Q345" s="1240"/>
      <c r="R345" s="1240"/>
      <c r="S345" s="1240"/>
      <c r="T345" s="1240"/>
      <c r="U345" s="1240"/>
      <c r="V345" s="1240">
        <f t="shared" si="113"/>
        <v>0</v>
      </c>
      <c r="W345" s="1253"/>
      <c r="X345" s="1253"/>
      <c r="Y345" s="1241"/>
      <c r="Z345" s="1241"/>
      <c r="AA345" s="1241"/>
      <c r="AB345" s="1262"/>
      <c r="AC345" s="1262">
        <f t="shared" si="114"/>
        <v>0</v>
      </c>
      <c r="AD345" s="1263"/>
      <c r="AE345" s="1263"/>
      <c r="AF345" s="1263"/>
      <c r="AG345" s="1263"/>
      <c r="AH345" s="1263">
        <f t="shared" si="115"/>
        <v>0</v>
      </c>
      <c r="AI345" s="1241"/>
      <c r="AJ345" s="1241"/>
      <c r="AK345" s="1241"/>
      <c r="AL345" s="1241"/>
      <c r="AM345" s="1241"/>
      <c r="AN345" s="1241"/>
      <c r="AO345" s="1241"/>
      <c r="AP345" s="1241">
        <f t="shared" si="116"/>
        <v>0</v>
      </c>
      <c r="AQ345" s="1753"/>
      <c r="AR345" s="1753"/>
      <c r="AS345" s="1753"/>
      <c r="AT345" s="1753"/>
      <c r="AU345" s="1753"/>
      <c r="AV345" s="1753"/>
      <c r="AW345" s="1753"/>
      <c r="AX345" s="2430"/>
      <c r="AY345" s="2430"/>
      <c r="AZ345" s="2430"/>
      <c r="BA345" s="2430"/>
      <c r="BB345" s="2430"/>
      <c r="BC345" s="2430"/>
      <c r="BD345" s="2430"/>
      <c r="BE345" s="1219"/>
    </row>
    <row r="346" spans="1:57" ht="13.5" hidden="1" customHeight="1">
      <c r="B346" s="1299"/>
      <c r="C346" s="1222"/>
      <c r="D346" s="1258"/>
      <c r="E346" s="1259"/>
      <c r="F346" s="1259"/>
      <c r="G346" s="1259"/>
      <c r="H346" s="1259"/>
      <c r="I346" s="1259">
        <f t="shared" si="111"/>
        <v>0</v>
      </c>
      <c r="J346" s="1260"/>
      <c r="K346" s="1260"/>
      <c r="L346" s="1260"/>
      <c r="M346" s="1261"/>
      <c r="N346" s="1261">
        <f t="shared" si="112"/>
        <v>0</v>
      </c>
      <c r="O346" s="1261"/>
      <c r="P346" s="1766"/>
      <c r="Q346" s="1226"/>
      <c r="R346" s="1226"/>
      <c r="S346" s="1226"/>
      <c r="T346" s="1240"/>
      <c r="U346" s="1240"/>
      <c r="V346" s="1240">
        <f t="shared" si="113"/>
        <v>0</v>
      </c>
      <c r="W346" s="1253"/>
      <c r="X346" s="1253"/>
      <c r="Y346" s="1228"/>
      <c r="Z346" s="1228"/>
      <c r="AA346" s="1241"/>
      <c r="AB346" s="1262"/>
      <c r="AC346" s="1262">
        <f t="shared" si="114"/>
        <v>0</v>
      </c>
      <c r="AD346" s="1263"/>
      <c r="AE346" s="1263"/>
      <c r="AF346" s="1263"/>
      <c r="AG346" s="1263"/>
      <c r="AH346" s="1263">
        <f t="shared" si="115"/>
        <v>0</v>
      </c>
      <c r="AI346" s="1228"/>
      <c r="AJ346" s="1228"/>
      <c r="AK346" s="1228"/>
      <c r="AL346" s="1228"/>
      <c r="AM346" s="1228"/>
      <c r="AN346" s="1241"/>
      <c r="AO346" s="1241"/>
      <c r="AP346" s="1241">
        <f t="shared" si="116"/>
        <v>0</v>
      </c>
      <c r="AQ346" s="1753"/>
      <c r="AR346" s="1753"/>
      <c r="AS346" s="1753"/>
      <c r="AT346" s="1753"/>
      <c r="AU346" s="1753"/>
      <c r="AV346" s="1753"/>
      <c r="AW346" s="1753"/>
      <c r="AX346" s="2430"/>
      <c r="AY346" s="2430"/>
      <c r="AZ346" s="2430"/>
      <c r="BA346" s="2430"/>
      <c r="BB346" s="2430"/>
      <c r="BC346" s="2430"/>
      <c r="BD346" s="2430"/>
      <c r="BE346" s="1219"/>
    </row>
    <row r="347" spans="1:57" ht="13.5" hidden="1" customHeight="1">
      <c r="B347" s="1300"/>
      <c r="C347" s="1252"/>
      <c r="D347" s="1258"/>
      <c r="E347" s="1259">
        <v>0</v>
      </c>
      <c r="F347" s="1259">
        <v>0</v>
      </c>
      <c r="G347" s="1259">
        <v>0</v>
      </c>
      <c r="H347" s="1259">
        <v>0</v>
      </c>
      <c r="I347" s="1259">
        <f t="shared" si="111"/>
        <v>0</v>
      </c>
      <c r="J347" s="1260"/>
      <c r="K347" s="1260"/>
      <c r="L347" s="1260"/>
      <c r="M347" s="1261">
        <f>18140-18140</f>
        <v>0</v>
      </c>
      <c r="N347" s="1261">
        <f t="shared" si="112"/>
        <v>0</v>
      </c>
      <c r="O347" s="1261"/>
      <c r="P347" s="1773">
        <f>E347+J347</f>
        <v>0</v>
      </c>
      <c r="Q347" s="1240"/>
      <c r="R347" s="1240">
        <f t="shared" ref="R347:R348" si="119">F347+K347</f>
        <v>0</v>
      </c>
      <c r="S347" s="1240"/>
      <c r="T347" s="1240">
        <f>G347+L347</f>
        <v>0</v>
      </c>
      <c r="U347" s="1240">
        <f>H347+M347</f>
        <v>0</v>
      </c>
      <c r="V347" s="1240">
        <f t="shared" si="113"/>
        <v>0</v>
      </c>
      <c r="W347" s="1253"/>
      <c r="X347" s="1253"/>
      <c r="Y347" s="1241">
        <v>0</v>
      </c>
      <c r="Z347" s="1241">
        <v>0</v>
      </c>
      <c r="AA347" s="1241">
        <v>0</v>
      </c>
      <c r="AB347" s="1262">
        <v>0</v>
      </c>
      <c r="AC347" s="1262">
        <f t="shared" si="114"/>
        <v>0</v>
      </c>
      <c r="AD347" s="1263"/>
      <c r="AE347" s="1263"/>
      <c r="AF347" s="1263"/>
      <c r="AG347" s="1263">
        <f>18140-18140</f>
        <v>0</v>
      </c>
      <c r="AH347" s="1263">
        <f t="shared" si="115"/>
        <v>0</v>
      </c>
      <c r="AI347" s="1241">
        <f>Y347+AD347</f>
        <v>0</v>
      </c>
      <c r="AJ347" s="1241"/>
      <c r="AK347" s="1241"/>
      <c r="AL347" s="1241">
        <f t="shared" ref="AL347:AL348" si="120">Z347+AE347</f>
        <v>0</v>
      </c>
      <c r="AM347" s="1241"/>
      <c r="AN347" s="1241">
        <f>AA347+AF347</f>
        <v>0</v>
      </c>
      <c r="AO347" s="1241">
        <f>AB347+AG347</f>
        <v>0</v>
      </c>
      <c r="AP347" s="1241">
        <f t="shared" si="116"/>
        <v>0</v>
      </c>
      <c r="AQ347" s="1753"/>
      <c r="AR347" s="1753"/>
      <c r="AS347" s="1753"/>
      <c r="AT347" s="1753"/>
      <c r="AU347" s="1753"/>
      <c r="AV347" s="1753"/>
      <c r="AW347" s="1753"/>
      <c r="AX347" s="2430"/>
      <c r="AY347" s="2430"/>
      <c r="AZ347" s="2430"/>
      <c r="BA347" s="2430"/>
      <c r="BB347" s="2430"/>
      <c r="BC347" s="2430"/>
      <c r="BD347" s="2430"/>
      <c r="BE347" s="1219"/>
    </row>
    <row r="348" spans="1:57" ht="8.25" hidden="1" customHeight="1">
      <c r="A348" s="1097" t="s">
        <v>1224</v>
      </c>
      <c r="B348" s="1300"/>
      <c r="C348" s="1252"/>
      <c r="D348" s="1164"/>
      <c r="E348" s="1246">
        <v>0</v>
      </c>
      <c r="F348" s="1246">
        <v>0</v>
      </c>
      <c r="G348" s="1246">
        <v>0</v>
      </c>
      <c r="H348" s="1246">
        <v>0</v>
      </c>
      <c r="I348" s="1246">
        <f t="shared" si="111"/>
        <v>0</v>
      </c>
      <c r="J348" s="1242"/>
      <c r="K348" s="1242"/>
      <c r="L348" s="1242"/>
      <c r="M348" s="1243"/>
      <c r="N348" s="1243">
        <f t="shared" si="112"/>
        <v>0</v>
      </c>
      <c r="O348" s="1243"/>
      <c r="P348" s="1773">
        <f>E348+J348</f>
        <v>0</v>
      </c>
      <c r="Q348" s="1240"/>
      <c r="R348" s="1240">
        <f t="shared" si="119"/>
        <v>0</v>
      </c>
      <c r="S348" s="1240"/>
      <c r="T348" s="1240">
        <f>G348+L348</f>
        <v>0</v>
      </c>
      <c r="U348" s="1240">
        <f>H348+M348</f>
        <v>0</v>
      </c>
      <c r="V348" s="1240">
        <f t="shared" si="113"/>
        <v>0</v>
      </c>
      <c r="W348" s="1253"/>
      <c r="X348" s="1253"/>
      <c r="Y348" s="1241">
        <v>0</v>
      </c>
      <c r="Z348" s="1241">
        <v>0</v>
      </c>
      <c r="AA348" s="1241">
        <v>0</v>
      </c>
      <c r="AB348" s="1241">
        <v>0</v>
      </c>
      <c r="AC348" s="1241">
        <f t="shared" si="114"/>
        <v>0</v>
      </c>
      <c r="AD348" s="1245"/>
      <c r="AE348" s="1245"/>
      <c r="AF348" s="1245"/>
      <c r="AG348" s="1245"/>
      <c r="AH348" s="1245">
        <f t="shared" si="115"/>
        <v>0</v>
      </c>
      <c r="AI348" s="1241">
        <f>Y348+AD348</f>
        <v>0</v>
      </c>
      <c r="AJ348" s="1241"/>
      <c r="AK348" s="1241"/>
      <c r="AL348" s="1241">
        <f t="shared" si="120"/>
        <v>0</v>
      </c>
      <c r="AM348" s="1241"/>
      <c r="AN348" s="1241">
        <f>AA348+AF348</f>
        <v>0</v>
      </c>
      <c r="AO348" s="1241">
        <f>AB348+AG348</f>
        <v>0</v>
      </c>
      <c r="AP348" s="1241">
        <f t="shared" si="116"/>
        <v>0</v>
      </c>
      <c r="AQ348" s="1753"/>
      <c r="AR348" s="1753"/>
      <c r="AS348" s="1753"/>
      <c r="AT348" s="1753"/>
      <c r="AU348" s="1753"/>
      <c r="AV348" s="1753"/>
      <c r="AW348" s="1753"/>
      <c r="AX348" s="2430"/>
      <c r="AY348" s="2430"/>
      <c r="AZ348" s="2430"/>
      <c r="BA348" s="2430"/>
      <c r="BB348" s="2430"/>
      <c r="BC348" s="2430"/>
      <c r="BD348" s="2430"/>
      <c r="BE348" s="1219"/>
    </row>
    <row r="349" spans="1:57" ht="19.5" hidden="1" customHeight="1">
      <c r="B349" s="1126" t="s">
        <v>1081</v>
      </c>
      <c r="C349" s="1121" t="s">
        <v>1129</v>
      </c>
      <c r="D349" s="1135"/>
      <c r="E349" s="1132">
        <v>0</v>
      </c>
      <c r="F349" s="1132">
        <v>0</v>
      </c>
      <c r="G349" s="1132">
        <v>0</v>
      </c>
      <c r="H349" s="1132">
        <v>0</v>
      </c>
      <c r="I349" s="1132">
        <f t="shared" si="111"/>
        <v>0</v>
      </c>
      <c r="J349" s="1134">
        <f>SUM(J350:J369)</f>
        <v>0</v>
      </c>
      <c r="K349" s="1134">
        <f>SUM(K350:K369)</f>
        <v>0</v>
      </c>
      <c r="L349" s="1134">
        <f>SUM(L350:L369)</f>
        <v>0</v>
      </c>
      <c r="M349" s="1133">
        <f>SUM(M350:M369)</f>
        <v>0</v>
      </c>
      <c r="N349" s="1133">
        <f t="shared" si="112"/>
        <v>0</v>
      </c>
      <c r="O349" s="1133"/>
      <c r="P349" s="1771">
        <f>SUM(P350:P369)</f>
        <v>0</v>
      </c>
      <c r="Q349" s="1209"/>
      <c r="R349" s="1209">
        <f>SUM(R350:R369)</f>
        <v>0</v>
      </c>
      <c r="S349" s="1209"/>
      <c r="T349" s="1209">
        <f>SUM(T350:T369)</f>
        <v>0</v>
      </c>
      <c r="U349" s="1209">
        <f>SUM(U350:U369)</f>
        <v>0</v>
      </c>
      <c r="V349" s="1209">
        <f t="shared" si="113"/>
        <v>0</v>
      </c>
      <c r="W349" s="1131"/>
      <c r="X349" s="1131"/>
      <c r="Y349" s="1129">
        <v>0</v>
      </c>
      <c r="Z349" s="1129">
        <v>0</v>
      </c>
      <c r="AA349" s="1129">
        <v>0</v>
      </c>
      <c r="AB349" s="1129">
        <v>0</v>
      </c>
      <c r="AC349" s="1129">
        <f t="shared" si="114"/>
        <v>0</v>
      </c>
      <c r="AD349" s="1130">
        <f>SUM(AD350:AD369)</f>
        <v>0</v>
      </c>
      <c r="AE349" s="1130">
        <f>SUM(AE350:AE369)</f>
        <v>0</v>
      </c>
      <c r="AF349" s="1130">
        <f>SUM(AF350:AF369)</f>
        <v>0</v>
      </c>
      <c r="AG349" s="1130">
        <f>SUM(AG350:AG369)</f>
        <v>0</v>
      </c>
      <c r="AH349" s="1130">
        <f t="shared" si="115"/>
        <v>0</v>
      </c>
      <c r="AI349" s="2365">
        <f>SUM(AI350:AI369)</f>
        <v>0</v>
      </c>
      <c r="AJ349" s="2365"/>
      <c r="AK349" s="2365"/>
      <c r="AL349" s="2365">
        <f>SUM(AL350:AL369)</f>
        <v>0</v>
      </c>
      <c r="AM349" s="2365"/>
      <c r="AN349" s="2365">
        <f>SUM(AN350:AN369)</f>
        <v>0</v>
      </c>
      <c r="AO349" s="2365">
        <f>SUM(AO350:AO369)</f>
        <v>0</v>
      </c>
      <c r="AP349" s="2365">
        <f t="shared" si="116"/>
        <v>0</v>
      </c>
      <c r="AQ349" s="2365">
        <f>AQ350</f>
        <v>0</v>
      </c>
      <c r="AR349" s="1763">
        <f t="shared" ref="AR349:AV349" si="121">AR350</f>
        <v>10.1</v>
      </c>
      <c r="AS349" s="2365">
        <f t="shared" si="121"/>
        <v>1</v>
      </c>
      <c r="AT349" s="2365">
        <f t="shared" si="121"/>
        <v>2500</v>
      </c>
      <c r="AU349" s="2365">
        <f t="shared" si="121"/>
        <v>900</v>
      </c>
      <c r="AV349" s="2365">
        <f t="shared" si="121"/>
        <v>21600</v>
      </c>
      <c r="AW349" s="2365">
        <f>AT349+AU349+AV349</f>
        <v>25000</v>
      </c>
      <c r="AX349" s="2365"/>
      <c r="AY349" s="2365"/>
      <c r="AZ349" s="2365"/>
      <c r="BA349" s="2365"/>
      <c r="BB349" s="2365"/>
      <c r="BC349" s="2365"/>
      <c r="BD349" s="2365"/>
      <c r="BE349" s="1361"/>
    </row>
    <row r="350" spans="1:57" ht="30" hidden="1" customHeight="1">
      <c r="A350" s="1097" t="s">
        <v>1223</v>
      </c>
      <c r="B350" s="1299" t="s">
        <v>1083</v>
      </c>
      <c r="C350" s="1222" t="s">
        <v>1720</v>
      </c>
      <c r="D350" s="1135"/>
      <c r="E350" s="1132">
        <v>0</v>
      </c>
      <c r="F350" s="1132">
        <v>0</v>
      </c>
      <c r="G350" s="1132">
        <v>0</v>
      </c>
      <c r="H350" s="1132">
        <v>0</v>
      </c>
      <c r="I350" s="1132">
        <f t="shared" si="111"/>
        <v>0</v>
      </c>
      <c r="J350" s="1134"/>
      <c r="K350" s="1134"/>
      <c r="L350" s="1134"/>
      <c r="M350" s="1133"/>
      <c r="N350" s="1133">
        <f t="shared" si="112"/>
        <v>0</v>
      </c>
      <c r="O350" s="1133"/>
      <c r="P350" s="1771">
        <f t="shared" ref="P350:P355" si="122">E350+J350</f>
        <v>0</v>
      </c>
      <c r="Q350" s="1209"/>
      <c r="R350" s="1209">
        <f t="shared" ref="R350:R355" si="123">F350+K350</f>
        <v>0</v>
      </c>
      <c r="S350" s="1209"/>
      <c r="T350" s="1209">
        <f t="shared" ref="T350:U355" si="124">G350+L350</f>
        <v>0</v>
      </c>
      <c r="U350" s="1209">
        <f t="shared" si="124"/>
        <v>0</v>
      </c>
      <c r="V350" s="1209">
        <f t="shared" si="113"/>
        <v>0</v>
      </c>
      <c r="W350" s="1131"/>
      <c r="X350" s="1131"/>
      <c r="Y350" s="1129">
        <v>0</v>
      </c>
      <c r="Z350" s="1129">
        <v>0</v>
      </c>
      <c r="AA350" s="1129">
        <v>0</v>
      </c>
      <c r="AB350" s="1129">
        <v>0</v>
      </c>
      <c r="AC350" s="1129">
        <f t="shared" si="114"/>
        <v>0</v>
      </c>
      <c r="AD350" s="1130"/>
      <c r="AE350" s="1130"/>
      <c r="AF350" s="1130"/>
      <c r="AG350" s="1130"/>
      <c r="AH350" s="1130">
        <f t="shared" si="115"/>
        <v>0</v>
      </c>
      <c r="AI350" s="1129">
        <f t="shared" ref="AI350:AI355" si="125">Y350+AD350</f>
        <v>0</v>
      </c>
      <c r="AJ350" s="1129"/>
      <c r="AK350" s="1129"/>
      <c r="AL350" s="1129">
        <f t="shared" ref="AL350:AL355" si="126">Z350+AE350</f>
        <v>0</v>
      </c>
      <c r="AM350" s="1129"/>
      <c r="AN350" s="1129">
        <f t="shared" ref="AN350:AO355" si="127">AA350+AF350</f>
        <v>0</v>
      </c>
      <c r="AO350" s="1129">
        <f t="shared" si="127"/>
        <v>0</v>
      </c>
      <c r="AP350" s="1129">
        <f t="shared" si="116"/>
        <v>0</v>
      </c>
      <c r="AQ350" s="1748"/>
      <c r="AR350" s="2441">
        <v>10.1</v>
      </c>
      <c r="AS350" s="1753">
        <v>1</v>
      </c>
      <c r="AT350" s="1753">
        <v>2500</v>
      </c>
      <c r="AU350" s="1753">
        <v>900</v>
      </c>
      <c r="AV350" s="1753">
        <v>21600</v>
      </c>
      <c r="AW350" s="1755">
        <f>AT350+AU350+AV350</f>
        <v>25000</v>
      </c>
      <c r="AX350" s="2425"/>
      <c r="AY350" s="2425"/>
      <c r="AZ350" s="2425"/>
      <c r="BA350" s="2425"/>
      <c r="BB350" s="2425"/>
      <c r="BC350" s="2425"/>
      <c r="BD350" s="2425"/>
      <c r="BE350" s="1219" t="s">
        <v>1748</v>
      </c>
    </row>
    <row r="351" spans="1:57" ht="35.450000000000003" hidden="1" customHeight="1">
      <c r="B351" s="1299" t="s">
        <v>1109</v>
      </c>
      <c r="C351" s="1222" t="s">
        <v>926</v>
      </c>
      <c r="D351" s="1149"/>
      <c r="E351" s="1224">
        <v>0</v>
      </c>
      <c r="F351" s="1224">
        <v>0</v>
      </c>
      <c r="G351" s="1224">
        <v>0</v>
      </c>
      <c r="H351" s="1224">
        <v>0</v>
      </c>
      <c r="I351" s="1224">
        <f t="shared" si="111"/>
        <v>0</v>
      </c>
      <c r="J351" s="1225"/>
      <c r="K351" s="1225"/>
      <c r="L351" s="1225"/>
      <c r="M351" s="1225"/>
      <c r="N351" s="1225">
        <f t="shared" si="112"/>
        <v>0</v>
      </c>
      <c r="O351" s="1225"/>
      <c r="P351" s="1770">
        <f t="shared" si="122"/>
        <v>0</v>
      </c>
      <c r="Q351" s="1232"/>
      <c r="R351" s="1232">
        <f t="shared" si="123"/>
        <v>0</v>
      </c>
      <c r="S351" s="1232"/>
      <c r="T351" s="1240">
        <f t="shared" si="124"/>
        <v>0</v>
      </c>
      <c r="U351" s="1232">
        <f t="shared" si="124"/>
        <v>0</v>
      </c>
      <c r="V351" s="1232">
        <f t="shared" si="113"/>
        <v>0</v>
      </c>
      <c r="W351" s="1233"/>
      <c r="X351" s="1233"/>
      <c r="Y351" s="1234">
        <v>0</v>
      </c>
      <c r="Z351" s="1234">
        <v>0</v>
      </c>
      <c r="AA351" s="1234">
        <v>0</v>
      </c>
      <c r="AB351" s="1228">
        <v>0</v>
      </c>
      <c r="AC351" s="1228">
        <f t="shared" si="114"/>
        <v>0</v>
      </c>
      <c r="AD351" s="1229"/>
      <c r="AE351" s="1229"/>
      <c r="AF351" s="1229"/>
      <c r="AG351" s="1229"/>
      <c r="AH351" s="1229">
        <f t="shared" si="115"/>
        <v>0</v>
      </c>
      <c r="AI351" s="1228">
        <f t="shared" si="125"/>
        <v>0</v>
      </c>
      <c r="AJ351" s="1228"/>
      <c r="AK351" s="1228"/>
      <c r="AL351" s="1241">
        <f t="shared" si="126"/>
        <v>0</v>
      </c>
      <c r="AM351" s="1241"/>
      <c r="AN351" s="1228">
        <f t="shared" si="127"/>
        <v>0</v>
      </c>
      <c r="AO351" s="1228">
        <f t="shared" si="127"/>
        <v>0</v>
      </c>
      <c r="AP351" s="1228">
        <f t="shared" si="116"/>
        <v>0</v>
      </c>
      <c r="AQ351" s="1754"/>
      <c r="AR351" s="1754"/>
      <c r="AS351" s="1754"/>
      <c r="AT351" s="1754"/>
      <c r="AU351" s="1754"/>
      <c r="AV351" s="1754"/>
      <c r="AW351" s="1754"/>
      <c r="AX351" s="2431"/>
      <c r="AY351" s="2431"/>
      <c r="AZ351" s="2431"/>
      <c r="BA351" s="2431"/>
      <c r="BB351" s="2431"/>
      <c r="BC351" s="2431"/>
      <c r="BD351" s="2431"/>
      <c r="BE351" s="1219"/>
    </row>
    <row r="352" spans="1:57" ht="48" hidden="1" customHeight="1">
      <c r="A352" s="1113" t="s">
        <v>1223</v>
      </c>
      <c r="B352" s="1299"/>
      <c r="C352" s="1222" t="s">
        <v>1263</v>
      </c>
      <c r="D352" s="1135"/>
      <c r="E352" s="1132">
        <v>0</v>
      </c>
      <c r="F352" s="1132">
        <v>0</v>
      </c>
      <c r="G352" s="1132">
        <v>0</v>
      </c>
      <c r="H352" s="1132">
        <v>0</v>
      </c>
      <c r="I352" s="1132">
        <f t="shared" si="111"/>
        <v>0</v>
      </c>
      <c r="J352" s="1134"/>
      <c r="K352" s="1134"/>
      <c r="L352" s="1242"/>
      <c r="M352" s="1243"/>
      <c r="N352" s="1243">
        <f t="shared" si="112"/>
        <v>0</v>
      </c>
      <c r="O352" s="1243"/>
      <c r="P352" s="1773">
        <f t="shared" si="122"/>
        <v>0</v>
      </c>
      <c r="Q352" s="1240"/>
      <c r="R352" s="1240">
        <f t="shared" si="123"/>
        <v>0</v>
      </c>
      <c r="S352" s="1240"/>
      <c r="T352" s="1240">
        <f t="shared" si="124"/>
        <v>0</v>
      </c>
      <c r="U352" s="1209">
        <f t="shared" si="124"/>
        <v>0</v>
      </c>
      <c r="V352" s="1209">
        <f t="shared" si="113"/>
        <v>0</v>
      </c>
      <c r="W352" s="1131"/>
      <c r="X352" s="1131"/>
      <c r="Y352" s="1228">
        <v>0</v>
      </c>
      <c r="Z352" s="1241">
        <v>0</v>
      </c>
      <c r="AA352" s="1129">
        <v>0</v>
      </c>
      <c r="AB352" s="1129">
        <v>0</v>
      </c>
      <c r="AC352" s="1129">
        <f t="shared" si="114"/>
        <v>0</v>
      </c>
      <c r="AD352" s="1130"/>
      <c r="AE352" s="1130"/>
      <c r="AF352" s="1130"/>
      <c r="AG352" s="1130"/>
      <c r="AH352" s="1130">
        <f t="shared" si="115"/>
        <v>0</v>
      </c>
      <c r="AI352" s="1228">
        <f t="shared" si="125"/>
        <v>0</v>
      </c>
      <c r="AJ352" s="1228"/>
      <c r="AK352" s="1228"/>
      <c r="AL352" s="1241">
        <f t="shared" si="126"/>
        <v>0</v>
      </c>
      <c r="AM352" s="1241"/>
      <c r="AN352" s="1228">
        <f t="shared" si="127"/>
        <v>0</v>
      </c>
      <c r="AO352" s="1228">
        <f t="shared" si="127"/>
        <v>0</v>
      </c>
      <c r="AP352" s="1228">
        <f t="shared" si="116"/>
        <v>0</v>
      </c>
      <c r="AQ352" s="1754"/>
      <c r="AR352" s="1754"/>
      <c r="AS352" s="1754"/>
      <c r="AT352" s="1754"/>
      <c r="AU352" s="1754"/>
      <c r="AV352" s="1754"/>
      <c r="AW352" s="1754"/>
      <c r="AX352" s="2431"/>
      <c r="AY352" s="2431"/>
      <c r="AZ352" s="2431"/>
      <c r="BA352" s="2431"/>
      <c r="BB352" s="2431"/>
      <c r="BC352" s="2431"/>
      <c r="BD352" s="2431"/>
      <c r="BE352" s="1219"/>
    </row>
    <row r="353" spans="1:57" ht="15.75" hidden="1" customHeight="1">
      <c r="A353" s="1125"/>
      <c r="B353" s="1299" t="s">
        <v>1262</v>
      </c>
      <c r="C353" s="1222"/>
      <c r="D353" s="1236"/>
      <c r="E353" s="1224">
        <v>0</v>
      </c>
      <c r="F353" s="1224">
        <v>0</v>
      </c>
      <c r="G353" s="1224">
        <v>0</v>
      </c>
      <c r="H353" s="1224">
        <v>0</v>
      </c>
      <c r="I353" s="1224">
        <f t="shared" si="111"/>
        <v>0</v>
      </c>
      <c r="J353" s="1237"/>
      <c r="K353" s="1237"/>
      <c r="L353" s="1237"/>
      <c r="M353" s="1225"/>
      <c r="N353" s="1225">
        <f t="shared" si="112"/>
        <v>0</v>
      </c>
      <c r="O353" s="1225"/>
      <c r="P353" s="1766">
        <f t="shared" si="122"/>
        <v>0</v>
      </c>
      <c r="Q353" s="1226"/>
      <c r="R353" s="1232">
        <f t="shared" si="123"/>
        <v>0</v>
      </c>
      <c r="S353" s="1232"/>
      <c r="T353" s="1240">
        <f t="shared" si="124"/>
        <v>0</v>
      </c>
      <c r="U353" s="1232">
        <f t="shared" si="124"/>
        <v>0</v>
      </c>
      <c r="V353" s="1232">
        <f t="shared" si="113"/>
        <v>0</v>
      </c>
      <c r="W353" s="1233"/>
      <c r="X353" s="1233"/>
      <c r="Y353" s="1228">
        <v>0</v>
      </c>
      <c r="Z353" s="1234">
        <v>0</v>
      </c>
      <c r="AA353" s="1234">
        <v>0</v>
      </c>
      <c r="AB353" s="1228">
        <v>0</v>
      </c>
      <c r="AC353" s="1228">
        <f t="shared" si="114"/>
        <v>0</v>
      </c>
      <c r="AD353" s="1229"/>
      <c r="AE353" s="1229"/>
      <c r="AF353" s="1229"/>
      <c r="AG353" s="1229"/>
      <c r="AH353" s="1229">
        <f t="shared" si="115"/>
        <v>0</v>
      </c>
      <c r="AI353" s="1228">
        <f t="shared" si="125"/>
        <v>0</v>
      </c>
      <c r="AJ353" s="1228"/>
      <c r="AK353" s="1228"/>
      <c r="AL353" s="1241">
        <f t="shared" si="126"/>
        <v>0</v>
      </c>
      <c r="AM353" s="1241"/>
      <c r="AN353" s="1228">
        <f t="shared" si="127"/>
        <v>0</v>
      </c>
      <c r="AO353" s="1228">
        <f t="shared" si="127"/>
        <v>0</v>
      </c>
      <c r="AP353" s="1228">
        <f t="shared" si="116"/>
        <v>0</v>
      </c>
      <c r="AQ353" s="1754"/>
      <c r="AR353" s="1754"/>
      <c r="AS353" s="1754"/>
      <c r="AT353" s="1754"/>
      <c r="AU353" s="1754"/>
      <c r="AV353" s="1754"/>
      <c r="AW353" s="1754"/>
      <c r="AX353" s="2431"/>
      <c r="AY353" s="2431"/>
      <c r="AZ353" s="2431"/>
      <c r="BA353" s="2431"/>
      <c r="BB353" s="2431"/>
      <c r="BC353" s="2431"/>
      <c r="BD353" s="2431"/>
      <c r="BE353" s="1219"/>
    </row>
    <row r="354" spans="1:57" ht="15.75" hidden="1" customHeight="1">
      <c r="A354" s="1113" t="s">
        <v>1234</v>
      </c>
      <c r="B354" s="1299"/>
      <c r="C354" s="1222" t="s">
        <v>1226</v>
      </c>
      <c r="D354" s="1236"/>
      <c r="E354" s="1247">
        <v>0</v>
      </c>
      <c r="F354" s="1247">
        <v>0</v>
      </c>
      <c r="G354" s="1247">
        <v>0</v>
      </c>
      <c r="H354" s="1246">
        <v>0</v>
      </c>
      <c r="I354" s="1246">
        <f t="shared" si="111"/>
        <v>0</v>
      </c>
      <c r="J354" s="1248"/>
      <c r="K354" s="1248"/>
      <c r="L354" s="1248"/>
      <c r="M354" s="1243"/>
      <c r="N354" s="1243">
        <f t="shared" si="112"/>
        <v>0</v>
      </c>
      <c r="O354" s="1243"/>
      <c r="P354" s="1766">
        <f t="shared" si="122"/>
        <v>0</v>
      </c>
      <c r="Q354" s="1226"/>
      <c r="R354" s="1240">
        <f t="shared" si="123"/>
        <v>0</v>
      </c>
      <c r="S354" s="1240"/>
      <c r="T354" s="1209">
        <f t="shared" si="124"/>
        <v>0</v>
      </c>
      <c r="U354" s="1209">
        <f t="shared" si="124"/>
        <v>0</v>
      </c>
      <c r="V354" s="1209">
        <f t="shared" si="113"/>
        <v>0</v>
      </c>
      <c r="W354" s="1131"/>
      <c r="X354" s="1131"/>
      <c r="Y354" s="1228">
        <v>0</v>
      </c>
      <c r="Z354" s="1241">
        <v>0</v>
      </c>
      <c r="AA354" s="1241">
        <v>0</v>
      </c>
      <c r="AB354" s="1241">
        <v>0</v>
      </c>
      <c r="AC354" s="1241">
        <f t="shared" si="114"/>
        <v>0</v>
      </c>
      <c r="AD354" s="1251"/>
      <c r="AE354" s="1251"/>
      <c r="AF354" s="1251"/>
      <c r="AG354" s="1245"/>
      <c r="AH354" s="1245">
        <f t="shared" si="115"/>
        <v>0</v>
      </c>
      <c r="AI354" s="1228">
        <f t="shared" si="125"/>
        <v>0</v>
      </c>
      <c r="AJ354" s="1228"/>
      <c r="AK354" s="1228"/>
      <c r="AL354" s="1241">
        <f t="shared" si="126"/>
        <v>0</v>
      </c>
      <c r="AM354" s="1241"/>
      <c r="AN354" s="1129">
        <f t="shared" si="127"/>
        <v>0</v>
      </c>
      <c r="AO354" s="1129">
        <f t="shared" si="127"/>
        <v>0</v>
      </c>
      <c r="AP354" s="1129">
        <f t="shared" si="116"/>
        <v>0</v>
      </c>
      <c r="AQ354" s="1748"/>
      <c r="AR354" s="1748"/>
      <c r="AS354" s="1748"/>
      <c r="AT354" s="1748"/>
      <c r="AU354" s="1748"/>
      <c r="AV354" s="1748"/>
      <c r="AW354" s="1748"/>
      <c r="AX354" s="2425"/>
      <c r="AY354" s="2425"/>
      <c r="AZ354" s="2425"/>
      <c r="BA354" s="2425"/>
      <c r="BB354" s="2425"/>
      <c r="BC354" s="2425"/>
      <c r="BD354" s="2425"/>
      <c r="BE354" s="1219"/>
    </row>
    <row r="355" spans="1:57" ht="15.75" hidden="1" customHeight="1">
      <c r="A355" s="1097" t="s">
        <v>1224</v>
      </c>
      <c r="B355" s="1299"/>
      <c r="C355" s="1222" t="s">
        <v>1261</v>
      </c>
      <c r="D355" s="1149"/>
      <c r="E355" s="1224">
        <v>0</v>
      </c>
      <c r="F355" s="1224">
        <v>0</v>
      </c>
      <c r="G355" s="1224">
        <v>0</v>
      </c>
      <c r="H355" s="1224">
        <v>0</v>
      </c>
      <c r="I355" s="1224">
        <f t="shared" si="111"/>
        <v>0</v>
      </c>
      <c r="J355" s="1237"/>
      <c r="K355" s="1237"/>
      <c r="L355" s="1237"/>
      <c r="M355" s="1225"/>
      <c r="N355" s="1225">
        <f t="shared" si="112"/>
        <v>0</v>
      </c>
      <c r="O355" s="1225"/>
      <c r="P355" s="1766">
        <f t="shared" si="122"/>
        <v>0</v>
      </c>
      <c r="Q355" s="1226"/>
      <c r="R355" s="1226">
        <f t="shared" si="123"/>
        <v>0</v>
      </c>
      <c r="S355" s="1226"/>
      <c r="T355" s="1226">
        <f t="shared" si="124"/>
        <v>0</v>
      </c>
      <c r="U355" s="1226">
        <f t="shared" si="124"/>
        <v>0</v>
      </c>
      <c r="V355" s="1226">
        <f t="shared" si="113"/>
        <v>0</v>
      </c>
      <c r="W355" s="1227"/>
      <c r="X355" s="1227"/>
      <c r="Y355" s="1228">
        <v>0</v>
      </c>
      <c r="Z355" s="1228">
        <v>0</v>
      </c>
      <c r="AA355" s="1228">
        <v>0</v>
      </c>
      <c r="AB355" s="1228">
        <v>0</v>
      </c>
      <c r="AC355" s="1228">
        <f t="shared" si="114"/>
        <v>0</v>
      </c>
      <c r="AD355" s="1229"/>
      <c r="AE355" s="1229"/>
      <c r="AF355" s="1229"/>
      <c r="AG355" s="1229"/>
      <c r="AH355" s="1229">
        <f t="shared" si="115"/>
        <v>0</v>
      </c>
      <c r="AI355" s="1228">
        <f t="shared" si="125"/>
        <v>0</v>
      </c>
      <c r="AJ355" s="1228"/>
      <c r="AK355" s="1228"/>
      <c r="AL355" s="1228">
        <f t="shared" si="126"/>
        <v>0</v>
      </c>
      <c r="AM355" s="1228"/>
      <c r="AN355" s="1228">
        <f t="shared" si="127"/>
        <v>0</v>
      </c>
      <c r="AO355" s="1228">
        <f t="shared" si="127"/>
        <v>0</v>
      </c>
      <c r="AP355" s="1228">
        <f t="shared" si="116"/>
        <v>0</v>
      </c>
      <c r="AQ355" s="1754"/>
      <c r="AR355" s="1754"/>
      <c r="AS355" s="1754"/>
      <c r="AT355" s="1754"/>
      <c r="AU355" s="1754"/>
      <c r="AV355" s="1754"/>
      <c r="AW355" s="1754"/>
      <c r="AX355" s="2431"/>
      <c r="AY355" s="2431"/>
      <c r="AZ355" s="2431"/>
      <c r="BA355" s="2431"/>
      <c r="BB355" s="2431"/>
      <c r="BC355" s="2431"/>
      <c r="BD355" s="2431"/>
      <c r="BE355" s="1219"/>
    </row>
    <row r="356" spans="1:57" ht="15.75" hidden="1" customHeight="1">
      <c r="B356" s="1299"/>
      <c r="C356" s="1222"/>
      <c r="D356" s="1149"/>
      <c r="E356" s="1224"/>
      <c r="F356" s="1224"/>
      <c r="G356" s="1224"/>
      <c r="H356" s="1224"/>
      <c r="I356" s="1224">
        <f t="shared" si="111"/>
        <v>0</v>
      </c>
      <c r="J356" s="1237"/>
      <c r="K356" s="1237"/>
      <c r="L356" s="1237"/>
      <c r="M356" s="1225"/>
      <c r="N356" s="1225">
        <f t="shared" si="112"/>
        <v>0</v>
      </c>
      <c r="O356" s="1225"/>
      <c r="P356" s="1766"/>
      <c r="Q356" s="1226"/>
      <c r="R356" s="1226"/>
      <c r="S356" s="1226"/>
      <c r="T356" s="1226"/>
      <c r="U356" s="1226"/>
      <c r="V356" s="1226">
        <f t="shared" si="113"/>
        <v>0</v>
      </c>
      <c r="W356" s="1227"/>
      <c r="X356" s="1227"/>
      <c r="Y356" s="1228"/>
      <c r="Z356" s="1228"/>
      <c r="AA356" s="1228"/>
      <c r="AB356" s="1228"/>
      <c r="AC356" s="1228">
        <f t="shared" si="114"/>
        <v>0</v>
      </c>
      <c r="AD356" s="1229"/>
      <c r="AE356" s="1229"/>
      <c r="AF356" s="1229"/>
      <c r="AG356" s="1229"/>
      <c r="AH356" s="1229">
        <f t="shared" si="115"/>
        <v>0</v>
      </c>
      <c r="AI356" s="1228"/>
      <c r="AJ356" s="1228"/>
      <c r="AK356" s="1228"/>
      <c r="AL356" s="1228"/>
      <c r="AM356" s="1228"/>
      <c r="AN356" s="1228"/>
      <c r="AO356" s="1228"/>
      <c r="AP356" s="1228">
        <f t="shared" si="116"/>
        <v>0</v>
      </c>
      <c r="AQ356" s="1754"/>
      <c r="AR356" s="1754"/>
      <c r="AS356" s="1754"/>
      <c r="AT356" s="1754"/>
      <c r="AU356" s="1754"/>
      <c r="AV356" s="1754"/>
      <c r="AW356" s="1754"/>
      <c r="AX356" s="2431"/>
      <c r="AY356" s="2431"/>
      <c r="AZ356" s="2431"/>
      <c r="BA356" s="2431"/>
      <c r="BB356" s="2431"/>
      <c r="BC356" s="2431"/>
      <c r="BD356" s="2431"/>
      <c r="BE356" s="1219"/>
    </row>
    <row r="357" spans="1:57" ht="15.75" hidden="1" customHeight="1">
      <c r="B357" s="1299"/>
      <c r="C357" s="1222"/>
      <c r="D357" s="1149"/>
      <c r="E357" s="1224"/>
      <c r="F357" s="1224"/>
      <c r="G357" s="1224"/>
      <c r="H357" s="1224"/>
      <c r="I357" s="1224">
        <f t="shared" si="111"/>
        <v>0</v>
      </c>
      <c r="J357" s="1237"/>
      <c r="K357" s="1237"/>
      <c r="L357" s="1237"/>
      <c r="M357" s="1225"/>
      <c r="N357" s="1225">
        <f t="shared" si="112"/>
        <v>0</v>
      </c>
      <c r="O357" s="1225"/>
      <c r="P357" s="1766"/>
      <c r="Q357" s="1226"/>
      <c r="R357" s="1226"/>
      <c r="S357" s="1226"/>
      <c r="T357" s="1226"/>
      <c r="U357" s="1226"/>
      <c r="V357" s="1226">
        <f t="shared" si="113"/>
        <v>0</v>
      </c>
      <c r="W357" s="1227"/>
      <c r="X357" s="1227"/>
      <c r="Y357" s="1228"/>
      <c r="Z357" s="1228"/>
      <c r="AA357" s="1228"/>
      <c r="AB357" s="1228"/>
      <c r="AC357" s="1228">
        <f t="shared" si="114"/>
        <v>0</v>
      </c>
      <c r="AD357" s="1229"/>
      <c r="AE357" s="1229"/>
      <c r="AF357" s="1229"/>
      <c r="AG357" s="1229"/>
      <c r="AH357" s="1229">
        <f t="shared" si="115"/>
        <v>0</v>
      </c>
      <c r="AI357" s="1228"/>
      <c r="AJ357" s="1228"/>
      <c r="AK357" s="1228"/>
      <c r="AL357" s="1228"/>
      <c r="AM357" s="1228"/>
      <c r="AN357" s="1228"/>
      <c r="AO357" s="1228"/>
      <c r="AP357" s="1228">
        <f t="shared" si="116"/>
        <v>0</v>
      </c>
      <c r="AQ357" s="1754"/>
      <c r="AR357" s="1754"/>
      <c r="AS357" s="1754"/>
      <c r="AT357" s="1754"/>
      <c r="AU357" s="1754"/>
      <c r="AV357" s="1754"/>
      <c r="AW357" s="1754"/>
      <c r="AX357" s="2431"/>
      <c r="AY357" s="2431"/>
      <c r="AZ357" s="2431"/>
      <c r="BA357" s="2431"/>
      <c r="BB357" s="2431"/>
      <c r="BC357" s="2431"/>
      <c r="BD357" s="2431"/>
      <c r="BE357" s="1219"/>
    </row>
    <row r="358" spans="1:57" ht="15.75" hidden="1" customHeight="1">
      <c r="B358" s="1299"/>
      <c r="C358" s="1222"/>
      <c r="D358" s="1149"/>
      <c r="E358" s="1224"/>
      <c r="F358" s="1224"/>
      <c r="G358" s="1224"/>
      <c r="H358" s="1224"/>
      <c r="I358" s="1224">
        <f t="shared" si="111"/>
        <v>0</v>
      </c>
      <c r="J358" s="1237"/>
      <c r="K358" s="1237"/>
      <c r="L358" s="1237"/>
      <c r="M358" s="1225"/>
      <c r="N358" s="1225">
        <f t="shared" si="112"/>
        <v>0</v>
      </c>
      <c r="O358" s="1225"/>
      <c r="P358" s="1766"/>
      <c r="Q358" s="1226"/>
      <c r="R358" s="1226"/>
      <c r="S358" s="1226"/>
      <c r="T358" s="1226"/>
      <c r="U358" s="1226"/>
      <c r="V358" s="1226">
        <f t="shared" si="113"/>
        <v>0</v>
      </c>
      <c r="W358" s="1227"/>
      <c r="X358" s="1227"/>
      <c r="Y358" s="1228"/>
      <c r="Z358" s="1228"/>
      <c r="AA358" s="1228"/>
      <c r="AB358" s="1228"/>
      <c r="AC358" s="1228">
        <f t="shared" si="114"/>
        <v>0</v>
      </c>
      <c r="AD358" s="1229"/>
      <c r="AE358" s="1229"/>
      <c r="AF358" s="1229"/>
      <c r="AG358" s="1229"/>
      <c r="AH358" s="1229">
        <f t="shared" si="115"/>
        <v>0</v>
      </c>
      <c r="AI358" s="1228"/>
      <c r="AJ358" s="1228"/>
      <c r="AK358" s="1228"/>
      <c r="AL358" s="1228"/>
      <c r="AM358" s="1228"/>
      <c r="AN358" s="1228"/>
      <c r="AO358" s="1228"/>
      <c r="AP358" s="1228">
        <f t="shared" si="116"/>
        <v>0</v>
      </c>
      <c r="AQ358" s="1754"/>
      <c r="AR358" s="1754"/>
      <c r="AS358" s="1754"/>
      <c r="AT358" s="1754"/>
      <c r="AU358" s="1754"/>
      <c r="AV358" s="1754"/>
      <c r="AW358" s="1754"/>
      <c r="AX358" s="2431"/>
      <c r="AY358" s="2431"/>
      <c r="AZ358" s="2431"/>
      <c r="BA358" s="2431"/>
      <c r="BB358" s="2431"/>
      <c r="BC358" s="2431"/>
      <c r="BD358" s="2431"/>
      <c r="BE358" s="1219"/>
    </row>
    <row r="359" spans="1:57" ht="15.75" hidden="1" customHeight="1">
      <c r="B359" s="1299"/>
      <c r="C359" s="1222"/>
      <c r="D359" s="1149"/>
      <c r="E359" s="1224"/>
      <c r="F359" s="1224"/>
      <c r="G359" s="1224"/>
      <c r="H359" s="1224"/>
      <c r="I359" s="1224">
        <f t="shared" si="111"/>
        <v>0</v>
      </c>
      <c r="J359" s="1237"/>
      <c r="K359" s="1237"/>
      <c r="L359" s="1237"/>
      <c r="M359" s="1225"/>
      <c r="N359" s="1225">
        <f t="shared" si="112"/>
        <v>0</v>
      </c>
      <c r="O359" s="1225"/>
      <c r="P359" s="1766"/>
      <c r="Q359" s="1226"/>
      <c r="R359" s="1226"/>
      <c r="S359" s="1226"/>
      <c r="T359" s="1226"/>
      <c r="U359" s="1226"/>
      <c r="V359" s="1226">
        <f t="shared" si="113"/>
        <v>0</v>
      </c>
      <c r="W359" s="1227"/>
      <c r="X359" s="1227"/>
      <c r="Y359" s="1228"/>
      <c r="Z359" s="1228"/>
      <c r="AA359" s="1228"/>
      <c r="AB359" s="1228"/>
      <c r="AC359" s="1228">
        <f t="shared" si="114"/>
        <v>0</v>
      </c>
      <c r="AD359" s="1229"/>
      <c r="AE359" s="1229"/>
      <c r="AF359" s="1229"/>
      <c r="AG359" s="1229"/>
      <c r="AH359" s="1229">
        <f t="shared" si="115"/>
        <v>0</v>
      </c>
      <c r="AI359" s="1228"/>
      <c r="AJ359" s="1228"/>
      <c r="AK359" s="1228"/>
      <c r="AL359" s="1228"/>
      <c r="AM359" s="1228"/>
      <c r="AN359" s="1228"/>
      <c r="AO359" s="1228"/>
      <c r="AP359" s="1228">
        <f t="shared" si="116"/>
        <v>0</v>
      </c>
      <c r="AQ359" s="1754"/>
      <c r="AR359" s="1754"/>
      <c r="AS359" s="1754"/>
      <c r="AT359" s="1754"/>
      <c r="AU359" s="1754"/>
      <c r="AV359" s="1754"/>
      <c r="AW359" s="1754"/>
      <c r="AX359" s="2431"/>
      <c r="AY359" s="2431"/>
      <c r="AZ359" s="2431"/>
      <c r="BA359" s="2431"/>
      <c r="BB359" s="2431"/>
      <c r="BC359" s="2431"/>
      <c r="BD359" s="2431"/>
      <c r="BE359" s="1219"/>
    </row>
    <row r="360" spans="1:57" ht="15.75" hidden="1" customHeight="1">
      <c r="B360" s="1299"/>
      <c r="C360" s="1222"/>
      <c r="D360" s="1149"/>
      <c r="E360" s="1224"/>
      <c r="F360" s="1224"/>
      <c r="G360" s="1224"/>
      <c r="H360" s="1224"/>
      <c r="I360" s="1224">
        <f t="shared" si="111"/>
        <v>0</v>
      </c>
      <c r="J360" s="1237"/>
      <c r="K360" s="1237"/>
      <c r="L360" s="1237"/>
      <c r="M360" s="1225"/>
      <c r="N360" s="1225">
        <f t="shared" si="112"/>
        <v>0</v>
      </c>
      <c r="O360" s="1225"/>
      <c r="P360" s="1766"/>
      <c r="Q360" s="1226"/>
      <c r="R360" s="1226"/>
      <c r="S360" s="1226"/>
      <c r="T360" s="1226"/>
      <c r="U360" s="1226"/>
      <c r="V360" s="1226">
        <f t="shared" si="113"/>
        <v>0</v>
      </c>
      <c r="W360" s="1227"/>
      <c r="X360" s="1227"/>
      <c r="Y360" s="1228"/>
      <c r="Z360" s="1228"/>
      <c r="AA360" s="1228"/>
      <c r="AB360" s="1228"/>
      <c r="AC360" s="1228">
        <f t="shared" si="114"/>
        <v>0</v>
      </c>
      <c r="AD360" s="1229"/>
      <c r="AE360" s="1229"/>
      <c r="AF360" s="1229"/>
      <c r="AG360" s="1229"/>
      <c r="AH360" s="1229">
        <f t="shared" si="115"/>
        <v>0</v>
      </c>
      <c r="AI360" s="1228"/>
      <c r="AJ360" s="1228"/>
      <c r="AK360" s="1228"/>
      <c r="AL360" s="1228"/>
      <c r="AM360" s="1228"/>
      <c r="AN360" s="1228"/>
      <c r="AO360" s="1228"/>
      <c r="AP360" s="1228">
        <f t="shared" si="116"/>
        <v>0</v>
      </c>
      <c r="AQ360" s="1754"/>
      <c r="AR360" s="1754"/>
      <c r="AS360" s="1754"/>
      <c r="AT360" s="1754"/>
      <c r="AU360" s="1754"/>
      <c r="AV360" s="1754"/>
      <c r="AW360" s="1754"/>
      <c r="AX360" s="2431"/>
      <c r="AY360" s="2431"/>
      <c r="AZ360" s="2431"/>
      <c r="BA360" s="2431"/>
      <c r="BB360" s="2431"/>
      <c r="BC360" s="2431"/>
      <c r="BD360" s="2431"/>
      <c r="BE360" s="1219"/>
    </row>
    <row r="361" spans="1:57" ht="15.75" hidden="1" customHeight="1">
      <c r="B361" s="1299"/>
      <c r="C361" s="1222"/>
      <c r="D361" s="1149"/>
      <c r="E361" s="1224"/>
      <c r="F361" s="1224"/>
      <c r="G361" s="1224"/>
      <c r="H361" s="1224"/>
      <c r="I361" s="1224">
        <f t="shared" si="111"/>
        <v>0</v>
      </c>
      <c r="J361" s="1237"/>
      <c r="K361" s="1237"/>
      <c r="L361" s="1237"/>
      <c r="M361" s="1225"/>
      <c r="N361" s="1225">
        <f t="shared" si="112"/>
        <v>0</v>
      </c>
      <c r="O361" s="1225"/>
      <c r="P361" s="1766"/>
      <c r="Q361" s="1226"/>
      <c r="R361" s="1226"/>
      <c r="S361" s="1226"/>
      <c r="T361" s="1226"/>
      <c r="U361" s="1226"/>
      <c r="V361" s="1226">
        <f t="shared" si="113"/>
        <v>0</v>
      </c>
      <c r="W361" s="1227"/>
      <c r="X361" s="1227"/>
      <c r="Y361" s="1228"/>
      <c r="Z361" s="1228"/>
      <c r="AA361" s="1228"/>
      <c r="AB361" s="1228"/>
      <c r="AC361" s="1228">
        <f t="shared" si="114"/>
        <v>0</v>
      </c>
      <c r="AD361" s="1229"/>
      <c r="AE361" s="1229"/>
      <c r="AF361" s="1229"/>
      <c r="AG361" s="1229"/>
      <c r="AH361" s="1229">
        <f t="shared" si="115"/>
        <v>0</v>
      </c>
      <c r="AI361" s="1228"/>
      <c r="AJ361" s="1228"/>
      <c r="AK361" s="1228"/>
      <c r="AL361" s="1228"/>
      <c r="AM361" s="1228"/>
      <c r="AN361" s="1228"/>
      <c r="AO361" s="1228"/>
      <c r="AP361" s="1228">
        <f t="shared" si="116"/>
        <v>0</v>
      </c>
      <c r="AQ361" s="1754"/>
      <c r="AR361" s="1754"/>
      <c r="AS361" s="1754"/>
      <c r="AT361" s="1754"/>
      <c r="AU361" s="1754"/>
      <c r="AV361" s="1754"/>
      <c r="AW361" s="1754"/>
      <c r="AX361" s="2431"/>
      <c r="AY361" s="2431"/>
      <c r="AZ361" s="2431"/>
      <c r="BA361" s="2431"/>
      <c r="BB361" s="2431"/>
      <c r="BC361" s="2431"/>
      <c r="BD361" s="2431"/>
      <c r="BE361" s="1219"/>
    </row>
    <row r="362" spans="1:57" ht="15.75" hidden="1" customHeight="1">
      <c r="B362" s="1299"/>
      <c r="C362" s="1222"/>
      <c r="D362" s="1149"/>
      <c r="E362" s="1224"/>
      <c r="F362" s="1224"/>
      <c r="G362" s="1224"/>
      <c r="H362" s="1224"/>
      <c r="I362" s="1224">
        <f t="shared" si="111"/>
        <v>0</v>
      </c>
      <c r="J362" s="1237"/>
      <c r="K362" s="1237"/>
      <c r="L362" s="1237"/>
      <c r="M362" s="1225"/>
      <c r="N362" s="1225">
        <f t="shared" si="112"/>
        <v>0</v>
      </c>
      <c r="O362" s="1225"/>
      <c r="P362" s="1766"/>
      <c r="Q362" s="1226"/>
      <c r="R362" s="1226"/>
      <c r="S362" s="1226"/>
      <c r="T362" s="1226"/>
      <c r="U362" s="1226"/>
      <c r="V362" s="1226">
        <f t="shared" si="113"/>
        <v>0</v>
      </c>
      <c r="W362" s="1227"/>
      <c r="X362" s="1227"/>
      <c r="Y362" s="1228"/>
      <c r="Z362" s="1228"/>
      <c r="AA362" s="1228"/>
      <c r="AB362" s="1228"/>
      <c r="AC362" s="1228">
        <f t="shared" si="114"/>
        <v>0</v>
      </c>
      <c r="AD362" s="1229"/>
      <c r="AE362" s="1229"/>
      <c r="AF362" s="1229"/>
      <c r="AG362" s="1229"/>
      <c r="AH362" s="1229">
        <f t="shared" si="115"/>
        <v>0</v>
      </c>
      <c r="AI362" s="1228"/>
      <c r="AJ362" s="1228"/>
      <c r="AK362" s="1228"/>
      <c r="AL362" s="1228"/>
      <c r="AM362" s="1228"/>
      <c r="AN362" s="1228"/>
      <c r="AO362" s="1228"/>
      <c r="AP362" s="1228">
        <f t="shared" si="116"/>
        <v>0</v>
      </c>
      <c r="AQ362" s="1754"/>
      <c r="AR362" s="1754"/>
      <c r="AS362" s="1754"/>
      <c r="AT362" s="1754"/>
      <c r="AU362" s="1754"/>
      <c r="AV362" s="1754"/>
      <c r="AW362" s="1754"/>
      <c r="AX362" s="2431"/>
      <c r="AY362" s="2431"/>
      <c r="AZ362" s="2431"/>
      <c r="BA362" s="2431"/>
      <c r="BB362" s="2431"/>
      <c r="BC362" s="2431"/>
      <c r="BD362" s="2431"/>
      <c r="BE362" s="1219"/>
    </row>
    <row r="363" spans="1:57" ht="15.75" hidden="1" customHeight="1">
      <c r="B363" s="1299"/>
      <c r="C363" s="1222"/>
      <c r="D363" s="1149"/>
      <c r="E363" s="1224"/>
      <c r="F363" s="1224"/>
      <c r="G363" s="1224"/>
      <c r="H363" s="1224"/>
      <c r="I363" s="1224">
        <f t="shared" si="111"/>
        <v>0</v>
      </c>
      <c r="J363" s="1237"/>
      <c r="K363" s="1237"/>
      <c r="L363" s="1237"/>
      <c r="M363" s="1225"/>
      <c r="N363" s="1225">
        <f t="shared" si="112"/>
        <v>0</v>
      </c>
      <c r="O363" s="1225"/>
      <c r="P363" s="1766"/>
      <c r="Q363" s="1226"/>
      <c r="R363" s="1226"/>
      <c r="S363" s="1226"/>
      <c r="T363" s="1226"/>
      <c r="U363" s="1226"/>
      <c r="V363" s="1226">
        <f t="shared" si="113"/>
        <v>0</v>
      </c>
      <c r="W363" s="1227"/>
      <c r="X363" s="1227"/>
      <c r="Y363" s="1228"/>
      <c r="Z363" s="1228"/>
      <c r="AA363" s="1228"/>
      <c r="AB363" s="1228"/>
      <c r="AC363" s="1228">
        <f t="shared" si="114"/>
        <v>0</v>
      </c>
      <c r="AD363" s="1229"/>
      <c r="AE363" s="1229"/>
      <c r="AF363" s="1229"/>
      <c r="AG363" s="1229"/>
      <c r="AH363" s="1229">
        <f t="shared" si="115"/>
        <v>0</v>
      </c>
      <c r="AI363" s="1228"/>
      <c r="AJ363" s="1228"/>
      <c r="AK363" s="1228"/>
      <c r="AL363" s="1228"/>
      <c r="AM363" s="1228"/>
      <c r="AN363" s="1228"/>
      <c r="AO363" s="1228"/>
      <c r="AP363" s="1228">
        <f t="shared" si="116"/>
        <v>0</v>
      </c>
      <c r="AQ363" s="1754"/>
      <c r="AR363" s="1754"/>
      <c r="AS363" s="1754"/>
      <c r="AT363" s="1754"/>
      <c r="AU363" s="1754"/>
      <c r="AV363" s="1754"/>
      <c r="AW363" s="1754"/>
      <c r="AX363" s="2431"/>
      <c r="AY363" s="2431"/>
      <c r="AZ363" s="2431"/>
      <c r="BA363" s="2431"/>
      <c r="BB363" s="2431"/>
      <c r="BC363" s="2431"/>
      <c r="BD363" s="2431"/>
      <c r="BE363" s="1219"/>
    </row>
    <row r="364" spans="1:57" ht="15.75" hidden="1" customHeight="1">
      <c r="B364" s="1299"/>
      <c r="C364" s="1222"/>
      <c r="D364" s="1149"/>
      <c r="E364" s="1224"/>
      <c r="F364" s="1224"/>
      <c r="G364" s="1224"/>
      <c r="H364" s="1224"/>
      <c r="I364" s="1224">
        <f t="shared" si="111"/>
        <v>0</v>
      </c>
      <c r="J364" s="1237"/>
      <c r="K364" s="1237"/>
      <c r="L364" s="1237"/>
      <c r="M364" s="1225"/>
      <c r="N364" s="1225">
        <f t="shared" si="112"/>
        <v>0</v>
      </c>
      <c r="O364" s="1225"/>
      <c r="P364" s="1766"/>
      <c r="Q364" s="1226"/>
      <c r="R364" s="1226"/>
      <c r="S364" s="1226"/>
      <c r="T364" s="1226"/>
      <c r="U364" s="1226"/>
      <c r="V364" s="1226">
        <f t="shared" si="113"/>
        <v>0</v>
      </c>
      <c r="W364" s="1227"/>
      <c r="X364" s="1227"/>
      <c r="Y364" s="1228"/>
      <c r="Z364" s="1228"/>
      <c r="AA364" s="1228"/>
      <c r="AB364" s="1228"/>
      <c r="AC364" s="1228">
        <f t="shared" si="114"/>
        <v>0</v>
      </c>
      <c r="AD364" s="1229"/>
      <c r="AE364" s="1229"/>
      <c r="AF364" s="1229"/>
      <c r="AG364" s="1229"/>
      <c r="AH364" s="1229">
        <f t="shared" si="115"/>
        <v>0</v>
      </c>
      <c r="AI364" s="1228"/>
      <c r="AJ364" s="1228"/>
      <c r="AK364" s="1228"/>
      <c r="AL364" s="1228"/>
      <c r="AM364" s="1228"/>
      <c r="AN364" s="1228"/>
      <c r="AO364" s="1228"/>
      <c r="AP364" s="1228">
        <f t="shared" si="116"/>
        <v>0</v>
      </c>
      <c r="AQ364" s="1754"/>
      <c r="AR364" s="1754"/>
      <c r="AS364" s="1754"/>
      <c r="AT364" s="1754"/>
      <c r="AU364" s="1754"/>
      <c r="AV364" s="1754"/>
      <c r="AW364" s="1754"/>
      <c r="AX364" s="2431"/>
      <c r="AY364" s="2431"/>
      <c r="AZ364" s="2431"/>
      <c r="BA364" s="2431"/>
      <c r="BB364" s="2431"/>
      <c r="BC364" s="2431"/>
      <c r="BD364" s="2431"/>
      <c r="BE364" s="1219"/>
    </row>
    <row r="365" spans="1:57" ht="15.75" hidden="1" customHeight="1">
      <c r="B365" s="1299"/>
      <c r="C365" s="1222"/>
      <c r="D365" s="1149"/>
      <c r="E365" s="1224"/>
      <c r="F365" s="1224"/>
      <c r="G365" s="1224"/>
      <c r="H365" s="1224"/>
      <c r="I365" s="1224">
        <f t="shared" si="111"/>
        <v>0</v>
      </c>
      <c r="J365" s="1237"/>
      <c r="K365" s="1237"/>
      <c r="L365" s="1237"/>
      <c r="M365" s="1225"/>
      <c r="N365" s="1225">
        <f t="shared" si="112"/>
        <v>0</v>
      </c>
      <c r="O365" s="1225"/>
      <c r="P365" s="1766"/>
      <c r="Q365" s="1226"/>
      <c r="R365" s="1226"/>
      <c r="S365" s="1226"/>
      <c r="T365" s="1226"/>
      <c r="U365" s="1226"/>
      <c r="V365" s="1226">
        <f t="shared" si="113"/>
        <v>0</v>
      </c>
      <c r="W365" s="1227"/>
      <c r="X365" s="1227"/>
      <c r="Y365" s="1228"/>
      <c r="Z365" s="1228"/>
      <c r="AA365" s="1228"/>
      <c r="AB365" s="1228"/>
      <c r="AC365" s="1228">
        <f t="shared" si="114"/>
        <v>0</v>
      </c>
      <c r="AD365" s="1229"/>
      <c r="AE365" s="1229"/>
      <c r="AF365" s="1229"/>
      <c r="AG365" s="1229"/>
      <c r="AH365" s="1229">
        <f t="shared" si="115"/>
        <v>0</v>
      </c>
      <c r="AI365" s="1228"/>
      <c r="AJ365" s="1228"/>
      <c r="AK365" s="1228"/>
      <c r="AL365" s="1228"/>
      <c r="AM365" s="1228"/>
      <c r="AN365" s="1228"/>
      <c r="AO365" s="1228"/>
      <c r="AP365" s="1228">
        <f t="shared" si="116"/>
        <v>0</v>
      </c>
      <c r="AQ365" s="1754"/>
      <c r="AR365" s="1754"/>
      <c r="AS365" s="1754"/>
      <c r="AT365" s="1754"/>
      <c r="AU365" s="1754"/>
      <c r="AV365" s="1754"/>
      <c r="AW365" s="1754"/>
      <c r="AX365" s="2431"/>
      <c r="AY365" s="2431"/>
      <c r="AZ365" s="2431"/>
      <c r="BA365" s="2431"/>
      <c r="BB365" s="2431"/>
      <c r="BC365" s="2431"/>
      <c r="BD365" s="2431"/>
      <c r="BE365" s="1219"/>
    </row>
    <row r="366" spans="1:57" ht="15.75" hidden="1" customHeight="1">
      <c r="B366" s="1299"/>
      <c r="C366" s="1222"/>
      <c r="D366" s="1149"/>
      <c r="E366" s="1224"/>
      <c r="F366" s="1224"/>
      <c r="G366" s="1224"/>
      <c r="H366" s="1224"/>
      <c r="I366" s="1224">
        <f t="shared" si="111"/>
        <v>0</v>
      </c>
      <c r="J366" s="1237"/>
      <c r="K366" s="1237"/>
      <c r="L366" s="1237"/>
      <c r="M366" s="1225"/>
      <c r="N366" s="1225">
        <f t="shared" si="112"/>
        <v>0</v>
      </c>
      <c r="O366" s="1225"/>
      <c r="P366" s="1766"/>
      <c r="Q366" s="1226"/>
      <c r="R366" s="1226"/>
      <c r="S366" s="1226"/>
      <c r="T366" s="1226"/>
      <c r="U366" s="1226"/>
      <c r="V366" s="1226">
        <f t="shared" si="113"/>
        <v>0</v>
      </c>
      <c r="W366" s="1227"/>
      <c r="X366" s="1227"/>
      <c r="Y366" s="1228"/>
      <c r="Z366" s="1228"/>
      <c r="AA366" s="1228"/>
      <c r="AB366" s="1228"/>
      <c r="AC366" s="1228">
        <f t="shared" si="114"/>
        <v>0</v>
      </c>
      <c r="AD366" s="1229"/>
      <c r="AE366" s="1229"/>
      <c r="AF366" s="1229"/>
      <c r="AG366" s="1229"/>
      <c r="AH366" s="1229">
        <f t="shared" si="115"/>
        <v>0</v>
      </c>
      <c r="AI366" s="1228"/>
      <c r="AJ366" s="1228"/>
      <c r="AK366" s="1228"/>
      <c r="AL366" s="1228"/>
      <c r="AM366" s="1228"/>
      <c r="AN366" s="1228"/>
      <c r="AO366" s="1228"/>
      <c r="AP366" s="1228">
        <f t="shared" si="116"/>
        <v>0</v>
      </c>
      <c r="AQ366" s="1754"/>
      <c r="AR366" s="1754"/>
      <c r="AS366" s="1754"/>
      <c r="AT366" s="1754"/>
      <c r="AU366" s="1754"/>
      <c r="AV366" s="1754"/>
      <c r="AW366" s="1754"/>
      <c r="AX366" s="2431"/>
      <c r="AY366" s="2431"/>
      <c r="AZ366" s="2431"/>
      <c r="BA366" s="2431"/>
      <c r="BB366" s="2431"/>
      <c r="BC366" s="2431"/>
      <c r="BD366" s="2431"/>
      <c r="BE366" s="1219"/>
    </row>
    <row r="367" spans="1:57" ht="15.75" hidden="1" customHeight="1">
      <c r="B367" s="1299"/>
      <c r="C367" s="1222"/>
      <c r="D367" s="1149"/>
      <c r="E367" s="1224"/>
      <c r="F367" s="1224"/>
      <c r="G367" s="1224"/>
      <c r="H367" s="1224"/>
      <c r="I367" s="1224">
        <f t="shared" si="111"/>
        <v>0</v>
      </c>
      <c r="J367" s="1237"/>
      <c r="K367" s="1237"/>
      <c r="L367" s="1237"/>
      <c r="M367" s="1225"/>
      <c r="N367" s="1225">
        <f t="shared" si="112"/>
        <v>0</v>
      </c>
      <c r="O367" s="1225"/>
      <c r="P367" s="1766"/>
      <c r="Q367" s="1226"/>
      <c r="R367" s="1226"/>
      <c r="S367" s="1226"/>
      <c r="T367" s="1226"/>
      <c r="U367" s="1226"/>
      <c r="V367" s="1226">
        <f t="shared" si="113"/>
        <v>0</v>
      </c>
      <c r="W367" s="1227"/>
      <c r="X367" s="1227"/>
      <c r="Y367" s="1228"/>
      <c r="Z367" s="1228"/>
      <c r="AA367" s="1228"/>
      <c r="AB367" s="1228"/>
      <c r="AC367" s="1228">
        <f t="shared" si="114"/>
        <v>0</v>
      </c>
      <c r="AD367" s="1229"/>
      <c r="AE367" s="1229"/>
      <c r="AF367" s="1229"/>
      <c r="AG367" s="1229"/>
      <c r="AH367" s="1229">
        <f t="shared" si="115"/>
        <v>0</v>
      </c>
      <c r="AI367" s="1228"/>
      <c r="AJ367" s="1228"/>
      <c r="AK367" s="1228"/>
      <c r="AL367" s="1228"/>
      <c r="AM367" s="1228"/>
      <c r="AN367" s="1228"/>
      <c r="AO367" s="1228"/>
      <c r="AP367" s="1228">
        <f t="shared" si="116"/>
        <v>0</v>
      </c>
      <c r="AQ367" s="1754"/>
      <c r="AR367" s="1754"/>
      <c r="AS367" s="1754"/>
      <c r="AT367" s="1754"/>
      <c r="AU367" s="1754"/>
      <c r="AV367" s="1754"/>
      <c r="AW367" s="1754"/>
      <c r="AX367" s="2431"/>
      <c r="AY367" s="2431"/>
      <c r="AZ367" s="2431"/>
      <c r="BA367" s="2431"/>
      <c r="BB367" s="2431"/>
      <c r="BC367" s="2431"/>
      <c r="BD367" s="2431"/>
      <c r="BE367" s="1219"/>
    </row>
    <row r="368" spans="1:57" ht="15.75" hidden="1" customHeight="1">
      <c r="B368" s="1299"/>
      <c r="C368" s="1222"/>
      <c r="D368" s="1149"/>
      <c r="E368" s="1224"/>
      <c r="F368" s="1224"/>
      <c r="G368" s="1224"/>
      <c r="H368" s="1224"/>
      <c r="I368" s="1224">
        <f t="shared" si="111"/>
        <v>0</v>
      </c>
      <c r="J368" s="1237"/>
      <c r="K368" s="1237"/>
      <c r="L368" s="1237"/>
      <c r="M368" s="1225"/>
      <c r="N368" s="1225">
        <f t="shared" si="112"/>
        <v>0</v>
      </c>
      <c r="O368" s="1225"/>
      <c r="P368" s="1766"/>
      <c r="Q368" s="1226"/>
      <c r="R368" s="1226"/>
      <c r="S368" s="1226"/>
      <c r="T368" s="1226"/>
      <c r="U368" s="1226"/>
      <c r="V368" s="1226">
        <f t="shared" si="113"/>
        <v>0</v>
      </c>
      <c r="W368" s="1227"/>
      <c r="X368" s="1227"/>
      <c r="Y368" s="1228"/>
      <c r="Z368" s="1228"/>
      <c r="AA368" s="1228"/>
      <c r="AB368" s="1228"/>
      <c r="AC368" s="1228">
        <f t="shared" si="114"/>
        <v>0</v>
      </c>
      <c r="AD368" s="1229"/>
      <c r="AE368" s="1229"/>
      <c r="AF368" s="1229"/>
      <c r="AG368" s="1229"/>
      <c r="AH368" s="1229">
        <f t="shared" si="115"/>
        <v>0</v>
      </c>
      <c r="AI368" s="1228"/>
      <c r="AJ368" s="1228"/>
      <c r="AK368" s="1228"/>
      <c r="AL368" s="1228"/>
      <c r="AM368" s="1228"/>
      <c r="AN368" s="1228"/>
      <c r="AO368" s="1228"/>
      <c r="AP368" s="1228">
        <f t="shared" si="116"/>
        <v>0</v>
      </c>
      <c r="AQ368" s="1754"/>
      <c r="AR368" s="1754"/>
      <c r="AS368" s="1754"/>
      <c r="AT368" s="1754"/>
      <c r="AU368" s="1754"/>
      <c r="AV368" s="1754"/>
      <c r="AW368" s="1754"/>
      <c r="AX368" s="2431"/>
      <c r="AY368" s="2431"/>
      <c r="AZ368" s="2431"/>
      <c r="BA368" s="2431"/>
      <c r="BB368" s="2431"/>
      <c r="BC368" s="2431"/>
      <c r="BD368" s="2431"/>
      <c r="BE368" s="1219"/>
    </row>
    <row r="369" spans="1:57" ht="15.75" hidden="1" customHeight="1">
      <c r="A369" s="1097" t="s">
        <v>1224</v>
      </c>
      <c r="B369" s="1299"/>
      <c r="C369" s="1222"/>
      <c r="D369" s="1149"/>
      <c r="E369" s="1224">
        <v>0</v>
      </c>
      <c r="F369" s="1224">
        <v>0</v>
      </c>
      <c r="G369" s="1224">
        <v>0</v>
      </c>
      <c r="H369" s="1224">
        <v>0</v>
      </c>
      <c r="I369" s="1224">
        <f t="shared" si="111"/>
        <v>0</v>
      </c>
      <c r="J369" s="1237"/>
      <c r="K369" s="1237"/>
      <c r="L369" s="1237"/>
      <c r="M369" s="1225"/>
      <c r="N369" s="1225">
        <f t="shared" si="112"/>
        <v>0</v>
      </c>
      <c r="O369" s="1225"/>
      <c r="P369" s="1766">
        <f>E369+J369</f>
        <v>0</v>
      </c>
      <c r="Q369" s="1226"/>
      <c r="R369" s="1226">
        <f>F369+K369</f>
        <v>0</v>
      </c>
      <c r="S369" s="1226"/>
      <c r="T369" s="1226">
        <f>G369+L369</f>
        <v>0</v>
      </c>
      <c r="U369" s="1226">
        <f>H369+M369</f>
        <v>0</v>
      </c>
      <c r="V369" s="1226">
        <f t="shared" si="113"/>
        <v>0</v>
      </c>
      <c r="W369" s="1227"/>
      <c r="X369" s="1227"/>
      <c r="Y369" s="1228">
        <v>0</v>
      </c>
      <c r="Z369" s="1228">
        <v>0</v>
      </c>
      <c r="AA369" s="1228">
        <v>0</v>
      </c>
      <c r="AB369" s="1228">
        <v>0</v>
      </c>
      <c r="AC369" s="1228">
        <f t="shared" si="114"/>
        <v>0</v>
      </c>
      <c r="AD369" s="1229"/>
      <c r="AE369" s="1229"/>
      <c r="AF369" s="1229"/>
      <c r="AG369" s="1229"/>
      <c r="AH369" s="1229">
        <f t="shared" si="115"/>
        <v>0</v>
      </c>
      <c r="AI369" s="1228">
        <f>Y369+AD369</f>
        <v>0</v>
      </c>
      <c r="AJ369" s="1228"/>
      <c r="AK369" s="1228"/>
      <c r="AL369" s="1228">
        <f>Z369+AE369</f>
        <v>0</v>
      </c>
      <c r="AM369" s="1228"/>
      <c r="AN369" s="1228">
        <f>AA369+AF369</f>
        <v>0</v>
      </c>
      <c r="AO369" s="1228">
        <f>AB369+AG369</f>
        <v>0</v>
      </c>
      <c r="AP369" s="1228">
        <f t="shared" si="116"/>
        <v>0</v>
      </c>
      <c r="AQ369" s="1754"/>
      <c r="AR369" s="1754"/>
      <c r="AS369" s="1754"/>
      <c r="AT369" s="1754"/>
      <c r="AU369" s="1754"/>
      <c r="AV369" s="1754"/>
      <c r="AW369" s="1754"/>
      <c r="AX369" s="2431"/>
      <c r="AY369" s="2431"/>
      <c r="AZ369" s="2431"/>
      <c r="BA369" s="2431"/>
      <c r="BB369" s="2431"/>
      <c r="BC369" s="2431"/>
      <c r="BD369" s="2431"/>
      <c r="BE369" s="1219"/>
    </row>
    <row r="370" spans="1:57" ht="13.9" customHeight="1">
      <c r="B370" s="1126" t="s">
        <v>1296</v>
      </c>
      <c r="C370" s="1154" t="s">
        <v>1133</v>
      </c>
      <c r="D370" s="1354"/>
      <c r="E370" s="1354">
        <v>0</v>
      </c>
      <c r="F370" s="1354">
        <v>0</v>
      </c>
      <c r="G370" s="1354">
        <v>0</v>
      </c>
      <c r="H370" s="1354">
        <v>0</v>
      </c>
      <c r="I370" s="1354">
        <f t="shared" si="111"/>
        <v>0</v>
      </c>
      <c r="J370" s="1354">
        <f>SUM(J371:J390)</f>
        <v>0</v>
      </c>
      <c r="K370" s="1354">
        <f>SUM(K371:K390)</f>
        <v>0</v>
      </c>
      <c r="L370" s="1354">
        <f>SUM(L371:L390)</f>
        <v>0</v>
      </c>
      <c r="M370" s="1354">
        <f>SUM(M371:M390)</f>
        <v>0</v>
      </c>
      <c r="N370" s="1354">
        <f t="shared" si="112"/>
        <v>0</v>
      </c>
      <c r="O370" s="1354"/>
      <c r="P370" s="2243">
        <f>SUM(P371:P390)</f>
        <v>1.19</v>
      </c>
      <c r="Q370" s="2243">
        <f>SUM(Q371:Q390)</f>
        <v>1</v>
      </c>
      <c r="R370" s="1354">
        <f>SUM(R371:R390)</f>
        <v>68310</v>
      </c>
      <c r="S370" s="1354"/>
      <c r="T370" s="1354">
        <f>SUM(T371:T390)</f>
        <v>0</v>
      </c>
      <c r="U370" s="1354">
        <f>SUM(U371:U390)</f>
        <v>0</v>
      </c>
      <c r="V370" s="1354">
        <f t="shared" si="113"/>
        <v>68310</v>
      </c>
      <c r="W370" s="1355"/>
      <c r="X370" s="1355"/>
      <c r="Y370" s="1354">
        <v>0</v>
      </c>
      <c r="Z370" s="1354">
        <v>0</v>
      </c>
      <c r="AA370" s="1354">
        <v>0</v>
      </c>
      <c r="AB370" s="1354">
        <v>0</v>
      </c>
      <c r="AC370" s="1354">
        <f t="shared" si="114"/>
        <v>0</v>
      </c>
      <c r="AD370" s="1354">
        <f>SUM(AD371:AD390)</f>
        <v>0</v>
      </c>
      <c r="AE370" s="1354">
        <f>SUM(AE371:AE390)</f>
        <v>0</v>
      </c>
      <c r="AF370" s="1354">
        <f>SUM(AF371:AF390)</f>
        <v>0</v>
      </c>
      <c r="AG370" s="1354">
        <f>SUM(AG371:AG390)</f>
        <v>0</v>
      </c>
      <c r="AH370" s="1354">
        <f t="shared" si="115"/>
        <v>0</v>
      </c>
      <c r="AI370" s="1354">
        <f>AI373</f>
        <v>0</v>
      </c>
      <c r="AJ370" s="2365">
        <f t="shared" ref="AJ370:AP370" si="128">AJ373</f>
        <v>1.19</v>
      </c>
      <c r="AK370" s="2365">
        <f t="shared" si="128"/>
        <v>1</v>
      </c>
      <c r="AL370" s="2365">
        <f t="shared" si="128"/>
        <v>2000</v>
      </c>
      <c r="AM370" s="2365">
        <f t="shared" si="128"/>
        <v>60000</v>
      </c>
      <c r="AN370" s="2365">
        <f t="shared" si="128"/>
        <v>0</v>
      </c>
      <c r="AO370" s="2365">
        <f t="shared" si="128"/>
        <v>0</v>
      </c>
      <c r="AP370" s="2365">
        <f t="shared" si="128"/>
        <v>62000</v>
      </c>
      <c r="AQ370" s="1354">
        <f>AQ373</f>
        <v>2.0099999999999998</v>
      </c>
      <c r="AR370" s="2365"/>
      <c r="AS370" s="1354">
        <f t="shared" ref="AS370:AW370" si="129">AS373</f>
        <v>1</v>
      </c>
      <c r="AT370" s="1354">
        <f t="shared" si="129"/>
        <v>152156.20000000001</v>
      </c>
      <c r="AU370" s="1354">
        <f t="shared" si="129"/>
        <v>0</v>
      </c>
      <c r="AV370" s="1354">
        <f t="shared" si="129"/>
        <v>0</v>
      </c>
      <c r="AW370" s="2365">
        <f t="shared" si="129"/>
        <v>152156.20000000001</v>
      </c>
      <c r="AX370" s="2365"/>
      <c r="AY370" s="2365"/>
      <c r="AZ370" s="2365"/>
      <c r="BA370" s="2365"/>
      <c r="BB370" s="2365"/>
      <c r="BC370" s="2365"/>
      <c r="BD370" s="2365"/>
      <c r="BE370" s="1361"/>
    </row>
    <row r="371" spans="1:57" ht="24" hidden="1" customHeight="1">
      <c r="A371" s="1123">
        <v>8</v>
      </c>
      <c r="B371" s="1299" t="s">
        <v>1083</v>
      </c>
      <c r="C371" s="1222" t="s">
        <v>1226</v>
      </c>
      <c r="D371" s="1164"/>
      <c r="E371" s="1246">
        <v>0</v>
      </c>
      <c r="F371" s="1246">
        <v>0</v>
      </c>
      <c r="G371" s="1246">
        <v>0</v>
      </c>
      <c r="H371" s="1246">
        <v>0</v>
      </c>
      <c r="I371" s="1246">
        <f t="shared" si="111"/>
        <v>0</v>
      </c>
      <c r="J371" s="1242"/>
      <c r="K371" s="1242"/>
      <c r="L371" s="1242"/>
      <c r="M371" s="1243"/>
      <c r="N371" s="1243">
        <f t="shared" si="112"/>
        <v>0</v>
      </c>
      <c r="O371" s="1243"/>
      <c r="P371" s="2347">
        <f>E371+J371</f>
        <v>0</v>
      </c>
      <c r="Q371" s="1209"/>
      <c r="R371" s="1240">
        <f t="shared" ref="R371:R375" si="130">F371+K371</f>
        <v>0</v>
      </c>
      <c r="S371" s="1240"/>
      <c r="T371" s="1240">
        <f t="shared" ref="T371:U375" si="131">G371+L371</f>
        <v>0</v>
      </c>
      <c r="U371" s="1240">
        <f t="shared" si="131"/>
        <v>0</v>
      </c>
      <c r="V371" s="1240">
        <f t="shared" si="113"/>
        <v>0</v>
      </c>
      <c r="W371" s="1253"/>
      <c r="X371" s="1253"/>
      <c r="Y371" s="1129">
        <v>0</v>
      </c>
      <c r="Z371" s="1129">
        <v>0</v>
      </c>
      <c r="AA371" s="1241">
        <v>0</v>
      </c>
      <c r="AB371" s="1241">
        <v>0</v>
      </c>
      <c r="AC371" s="1241">
        <f t="shared" si="114"/>
        <v>0</v>
      </c>
      <c r="AD371" s="1245"/>
      <c r="AE371" s="1245"/>
      <c r="AF371" s="1245"/>
      <c r="AG371" s="1245"/>
      <c r="AH371" s="1245">
        <f t="shared" si="115"/>
        <v>0</v>
      </c>
      <c r="AI371" s="1228">
        <f>Y371+AD371</f>
        <v>0</v>
      </c>
      <c r="AJ371" s="1228"/>
      <c r="AK371" s="1228"/>
      <c r="AL371" s="1241">
        <f t="shared" ref="AL371:AL374" si="132">Z371+AE371</f>
        <v>0</v>
      </c>
      <c r="AM371" s="1241"/>
      <c r="AN371" s="1228">
        <f t="shared" ref="AN371:AO374" si="133">AA371+AF371</f>
        <v>0</v>
      </c>
      <c r="AO371" s="1228">
        <f t="shared" si="133"/>
        <v>0</v>
      </c>
      <c r="AP371" s="1228">
        <f t="shared" si="116"/>
        <v>0</v>
      </c>
      <c r="AQ371" s="1754"/>
      <c r="AR371" s="1754"/>
      <c r="AS371" s="1754"/>
      <c r="AT371" s="1754"/>
      <c r="AU371" s="1754"/>
      <c r="AV371" s="1754"/>
      <c r="AW371" s="1754"/>
      <c r="AX371" s="2431"/>
      <c r="AY371" s="2431"/>
      <c r="AZ371" s="2431"/>
      <c r="BA371" s="2431"/>
      <c r="BB371" s="2431"/>
      <c r="BC371" s="2431"/>
      <c r="BD371" s="2431"/>
      <c r="BE371" s="1219"/>
    </row>
    <row r="372" spans="1:57" ht="14.25" hidden="1" customHeight="1">
      <c r="A372" s="1097" t="s">
        <v>1224</v>
      </c>
      <c r="B372" s="1299"/>
      <c r="C372" s="1222" t="s">
        <v>1260</v>
      </c>
      <c r="D372" s="1149"/>
      <c r="E372" s="1224">
        <v>0</v>
      </c>
      <c r="F372" s="1224">
        <v>0</v>
      </c>
      <c r="G372" s="1224">
        <v>0</v>
      </c>
      <c r="H372" s="1224">
        <v>0</v>
      </c>
      <c r="I372" s="1224">
        <f t="shared" si="111"/>
        <v>0</v>
      </c>
      <c r="J372" s="1237"/>
      <c r="K372" s="1237"/>
      <c r="L372" s="1237"/>
      <c r="M372" s="1225"/>
      <c r="N372" s="1225">
        <f t="shared" si="112"/>
        <v>0</v>
      </c>
      <c r="O372" s="1225"/>
      <c r="P372" s="2348">
        <f>E372+J372</f>
        <v>0</v>
      </c>
      <c r="Q372" s="1226"/>
      <c r="R372" s="1226">
        <f t="shared" si="130"/>
        <v>0</v>
      </c>
      <c r="S372" s="1226"/>
      <c r="T372" s="1226">
        <f t="shared" si="131"/>
        <v>0</v>
      </c>
      <c r="U372" s="1226">
        <f t="shared" si="131"/>
        <v>0</v>
      </c>
      <c r="V372" s="1226">
        <f t="shared" si="113"/>
        <v>0</v>
      </c>
      <c r="W372" s="1227"/>
      <c r="X372" s="1227"/>
      <c r="Y372" s="1228">
        <v>0</v>
      </c>
      <c r="Z372" s="1228">
        <v>0</v>
      </c>
      <c r="AA372" s="1228">
        <v>0</v>
      </c>
      <c r="AB372" s="1228">
        <v>0</v>
      </c>
      <c r="AC372" s="1228">
        <f t="shared" si="114"/>
        <v>0</v>
      </c>
      <c r="AD372" s="1229"/>
      <c r="AE372" s="1229"/>
      <c r="AF372" s="1229"/>
      <c r="AG372" s="1229"/>
      <c r="AH372" s="1229">
        <f t="shared" si="115"/>
        <v>0</v>
      </c>
      <c r="AI372" s="1228">
        <f>Y372+AD372</f>
        <v>0</v>
      </c>
      <c r="AJ372" s="1228"/>
      <c r="AK372" s="1228"/>
      <c r="AL372" s="1241">
        <f t="shared" si="132"/>
        <v>0</v>
      </c>
      <c r="AM372" s="1241"/>
      <c r="AN372" s="1228">
        <f t="shared" si="133"/>
        <v>0</v>
      </c>
      <c r="AO372" s="1228">
        <f t="shared" si="133"/>
        <v>0</v>
      </c>
      <c r="AP372" s="1228">
        <f t="shared" si="116"/>
        <v>0</v>
      </c>
      <c r="AQ372" s="1754"/>
      <c r="AR372" s="1754"/>
      <c r="AS372" s="1754"/>
      <c r="AT372" s="1754"/>
      <c r="AU372" s="1754"/>
      <c r="AV372" s="1754"/>
      <c r="AW372" s="1754"/>
      <c r="AX372" s="2431"/>
      <c r="AY372" s="2431"/>
      <c r="AZ372" s="2431"/>
      <c r="BA372" s="2431"/>
      <c r="BB372" s="2431"/>
      <c r="BC372" s="2431"/>
      <c r="BD372" s="2431"/>
      <c r="BE372" s="1219"/>
    </row>
    <row r="373" spans="1:57" ht="39" customHeight="1">
      <c r="B373" s="1299" t="s">
        <v>1068</v>
      </c>
      <c r="C373" s="1222" t="s">
        <v>1259</v>
      </c>
      <c r="D373" s="1149"/>
      <c r="E373" s="1224">
        <v>0</v>
      </c>
      <c r="F373" s="1224">
        <v>0</v>
      </c>
      <c r="G373" s="1224">
        <v>0</v>
      </c>
      <c r="H373" s="1224">
        <v>0</v>
      </c>
      <c r="I373" s="1224">
        <f t="shared" si="111"/>
        <v>0</v>
      </c>
      <c r="J373" s="1237"/>
      <c r="K373" s="1237"/>
      <c r="L373" s="1237"/>
      <c r="M373" s="1225"/>
      <c r="N373" s="1225">
        <f t="shared" si="112"/>
        <v>0</v>
      </c>
      <c r="O373" s="1225"/>
      <c r="P373" s="2348">
        <v>1.19</v>
      </c>
      <c r="Q373" s="1226">
        <v>1</v>
      </c>
      <c r="R373" s="1226">
        <v>68310</v>
      </c>
      <c r="S373" s="1226"/>
      <c r="T373" s="1226">
        <f t="shared" si="131"/>
        <v>0</v>
      </c>
      <c r="U373" s="1226">
        <f t="shared" si="131"/>
        <v>0</v>
      </c>
      <c r="V373" s="1226">
        <f t="shared" si="113"/>
        <v>68310</v>
      </c>
      <c r="W373" s="1227"/>
      <c r="X373" s="1227"/>
      <c r="Y373" s="1228">
        <v>0</v>
      </c>
      <c r="Z373" s="1228">
        <v>0</v>
      </c>
      <c r="AA373" s="1228">
        <v>0</v>
      </c>
      <c r="AB373" s="1228">
        <v>0</v>
      </c>
      <c r="AC373" s="1228">
        <f t="shared" si="114"/>
        <v>0</v>
      </c>
      <c r="AD373" s="1229"/>
      <c r="AE373" s="1229"/>
      <c r="AF373" s="1229"/>
      <c r="AG373" s="1229"/>
      <c r="AH373" s="1229">
        <f t="shared" si="115"/>
        <v>0</v>
      </c>
      <c r="AI373" s="1228">
        <f>Y373+AD373</f>
        <v>0</v>
      </c>
      <c r="AJ373" s="1228">
        <v>1.19</v>
      </c>
      <c r="AK373" s="1228">
        <v>1</v>
      </c>
      <c r="AL373" s="1241">
        <v>2000</v>
      </c>
      <c r="AM373" s="1241">
        <v>60000</v>
      </c>
      <c r="AN373" s="1228">
        <f t="shared" si="133"/>
        <v>0</v>
      </c>
      <c r="AO373" s="1228">
        <f t="shared" si="133"/>
        <v>0</v>
      </c>
      <c r="AP373" s="1228">
        <f t="shared" si="116"/>
        <v>62000</v>
      </c>
      <c r="AQ373" s="1754">
        <v>2.0099999999999998</v>
      </c>
      <c r="AR373" s="1754"/>
      <c r="AS373" s="1754">
        <v>1</v>
      </c>
      <c r="AT373" s="1754">
        <v>152156.20000000001</v>
      </c>
      <c r="AU373" s="1754">
        <v>0</v>
      </c>
      <c r="AV373" s="1754">
        <v>0</v>
      </c>
      <c r="AW373" s="1754">
        <f>AT373+AU373+AV373</f>
        <v>152156.20000000001</v>
      </c>
      <c r="AX373" s="2431"/>
      <c r="AY373" s="2431"/>
      <c r="AZ373" s="2431"/>
      <c r="BA373" s="2431"/>
      <c r="BB373" s="2431"/>
      <c r="BC373" s="2431"/>
      <c r="BD373" s="2431"/>
      <c r="BE373" s="1219" t="s">
        <v>1901</v>
      </c>
    </row>
    <row r="374" spans="1:57" ht="14.25" hidden="1" customHeight="1">
      <c r="B374" s="1299" t="s">
        <v>1258</v>
      </c>
      <c r="C374" s="1222" t="s">
        <v>658</v>
      </c>
      <c r="D374" s="1149"/>
      <c r="E374" s="1224">
        <v>0</v>
      </c>
      <c r="F374" s="1224">
        <v>0</v>
      </c>
      <c r="G374" s="1224">
        <v>0</v>
      </c>
      <c r="H374" s="1224">
        <v>0</v>
      </c>
      <c r="I374" s="1224">
        <f t="shared" si="111"/>
        <v>0</v>
      </c>
      <c r="J374" s="1237"/>
      <c r="K374" s="1237"/>
      <c r="L374" s="1237"/>
      <c r="M374" s="1225"/>
      <c r="N374" s="1225">
        <f t="shared" si="112"/>
        <v>0</v>
      </c>
      <c r="O374" s="1225"/>
      <c r="P374" s="1766">
        <f>E374+J374</f>
        <v>0</v>
      </c>
      <c r="Q374" s="1226"/>
      <c r="R374" s="1226">
        <f t="shared" si="130"/>
        <v>0</v>
      </c>
      <c r="S374" s="1226"/>
      <c r="T374" s="1226">
        <f t="shared" si="131"/>
        <v>0</v>
      </c>
      <c r="U374" s="1226">
        <f t="shared" si="131"/>
        <v>0</v>
      </c>
      <c r="V374" s="1226">
        <f t="shared" si="113"/>
        <v>0</v>
      </c>
      <c r="W374" s="1227"/>
      <c r="X374" s="1227"/>
      <c r="Y374" s="1228">
        <v>0</v>
      </c>
      <c r="Z374" s="1228">
        <v>0</v>
      </c>
      <c r="AA374" s="1228">
        <v>0</v>
      </c>
      <c r="AB374" s="1228">
        <v>0</v>
      </c>
      <c r="AC374" s="1228">
        <f t="shared" si="114"/>
        <v>0</v>
      </c>
      <c r="AD374" s="1229"/>
      <c r="AE374" s="1229"/>
      <c r="AF374" s="1229"/>
      <c r="AG374" s="1229"/>
      <c r="AH374" s="1229">
        <f t="shared" si="115"/>
        <v>0</v>
      </c>
      <c r="AI374" s="1228">
        <f>Y374+AD374</f>
        <v>0</v>
      </c>
      <c r="AJ374" s="1228"/>
      <c r="AK374" s="1228"/>
      <c r="AL374" s="1241">
        <f t="shared" si="132"/>
        <v>0</v>
      </c>
      <c r="AM374" s="1241"/>
      <c r="AN374" s="1228">
        <f t="shared" si="133"/>
        <v>0</v>
      </c>
      <c r="AO374" s="1228">
        <f t="shared" si="133"/>
        <v>0</v>
      </c>
      <c r="AP374" s="1228">
        <f t="shared" si="116"/>
        <v>0</v>
      </c>
      <c r="AQ374" s="1754"/>
      <c r="AR374" s="1754"/>
      <c r="AS374" s="1754"/>
      <c r="AT374" s="1754"/>
      <c r="AU374" s="1754"/>
      <c r="AV374" s="1754"/>
      <c r="AW374" s="1754"/>
      <c r="AX374" s="2431"/>
      <c r="AY374" s="2431"/>
      <c r="AZ374" s="2431"/>
      <c r="BA374" s="2431"/>
      <c r="BB374" s="2431"/>
      <c r="BC374" s="2431"/>
      <c r="BD374" s="2431"/>
      <c r="BE374" s="1219"/>
    </row>
    <row r="375" spans="1:57" ht="14.25" hidden="1" customHeight="1">
      <c r="B375" s="1299"/>
      <c r="C375" s="1222" t="s">
        <v>727</v>
      </c>
      <c r="D375" s="1149"/>
      <c r="E375" s="1224">
        <v>0</v>
      </c>
      <c r="F375" s="1224">
        <v>0</v>
      </c>
      <c r="G375" s="1224">
        <v>0</v>
      </c>
      <c r="H375" s="1224"/>
      <c r="I375" s="1224">
        <f t="shared" si="111"/>
        <v>0</v>
      </c>
      <c r="J375" s="1237"/>
      <c r="K375" s="1237"/>
      <c r="L375" s="1237"/>
      <c r="M375" s="1225"/>
      <c r="N375" s="1225">
        <f t="shared" si="112"/>
        <v>0</v>
      </c>
      <c r="O375" s="1225"/>
      <c r="P375" s="1766">
        <f>E375+J375</f>
        <v>0</v>
      </c>
      <c r="Q375" s="1226"/>
      <c r="R375" s="1226">
        <f t="shared" si="130"/>
        <v>0</v>
      </c>
      <c r="S375" s="1226"/>
      <c r="T375" s="1226">
        <f t="shared" si="131"/>
        <v>0</v>
      </c>
      <c r="U375" s="1226">
        <f t="shared" si="131"/>
        <v>0</v>
      </c>
      <c r="V375" s="1226">
        <f t="shared" si="113"/>
        <v>0</v>
      </c>
      <c r="W375" s="1271"/>
      <c r="X375" s="1271"/>
      <c r="Y375" s="1228"/>
      <c r="Z375" s="1228"/>
      <c r="AA375" s="1228"/>
      <c r="AB375" s="1228"/>
      <c r="AC375" s="1228">
        <f t="shared" si="114"/>
        <v>0</v>
      </c>
      <c r="AD375" s="1229"/>
      <c r="AE375" s="1229"/>
      <c r="AF375" s="1229"/>
      <c r="AG375" s="1229"/>
      <c r="AH375" s="1229">
        <f t="shared" si="115"/>
        <v>0</v>
      </c>
      <c r="AI375" s="1228"/>
      <c r="AJ375" s="1228"/>
      <c r="AK375" s="1228"/>
      <c r="AL375" s="1228"/>
      <c r="AM375" s="1228"/>
      <c r="AN375" s="1228"/>
      <c r="AO375" s="1228"/>
      <c r="AP375" s="1228">
        <f t="shared" si="116"/>
        <v>0</v>
      </c>
      <c r="AQ375" s="1754"/>
      <c r="AR375" s="1754"/>
      <c r="AS375" s="1754"/>
      <c r="AT375" s="1754"/>
      <c r="AU375" s="1754"/>
      <c r="AV375" s="1754"/>
      <c r="AW375" s="1754"/>
      <c r="AX375" s="2431"/>
      <c r="AY375" s="2431"/>
      <c r="AZ375" s="2431"/>
      <c r="BA375" s="2431"/>
      <c r="BB375" s="2431"/>
      <c r="BC375" s="2431"/>
      <c r="BD375" s="2431"/>
      <c r="BE375" s="1219"/>
    </row>
    <row r="376" spans="1:57" ht="14.25" hidden="1" customHeight="1">
      <c r="B376" s="1299"/>
      <c r="C376" s="1222"/>
      <c r="D376" s="1149"/>
      <c r="E376" s="1224"/>
      <c r="F376" s="1224"/>
      <c r="G376" s="1224"/>
      <c r="H376" s="1224"/>
      <c r="I376" s="1224">
        <f t="shared" si="111"/>
        <v>0</v>
      </c>
      <c r="J376" s="1237"/>
      <c r="K376" s="1237"/>
      <c r="L376" s="1237"/>
      <c r="M376" s="1225"/>
      <c r="N376" s="1225">
        <f t="shared" si="112"/>
        <v>0</v>
      </c>
      <c r="O376" s="1225"/>
      <c r="P376" s="1766"/>
      <c r="Q376" s="1226"/>
      <c r="R376" s="1226"/>
      <c r="S376" s="1226"/>
      <c r="T376" s="1226"/>
      <c r="U376" s="1226"/>
      <c r="V376" s="1226">
        <f t="shared" si="113"/>
        <v>0</v>
      </c>
      <c r="W376" s="1227"/>
      <c r="X376" s="1227"/>
      <c r="Y376" s="1228"/>
      <c r="Z376" s="1228"/>
      <c r="AA376" s="1228"/>
      <c r="AB376" s="1228"/>
      <c r="AC376" s="1228">
        <f t="shared" si="114"/>
        <v>0</v>
      </c>
      <c r="AD376" s="1229"/>
      <c r="AE376" s="1229"/>
      <c r="AF376" s="1229"/>
      <c r="AG376" s="1229"/>
      <c r="AH376" s="1229">
        <f t="shared" si="115"/>
        <v>0</v>
      </c>
      <c r="AI376" s="1228"/>
      <c r="AJ376" s="1228"/>
      <c r="AK376" s="1228"/>
      <c r="AL376" s="1228"/>
      <c r="AM376" s="1228"/>
      <c r="AN376" s="1228"/>
      <c r="AO376" s="1228"/>
      <c r="AP376" s="1228">
        <f t="shared" si="116"/>
        <v>0</v>
      </c>
      <c r="AQ376" s="1754"/>
      <c r="AR376" s="1754"/>
      <c r="AS376" s="1754"/>
      <c r="AT376" s="1754"/>
      <c r="AU376" s="1754"/>
      <c r="AV376" s="1754"/>
      <c r="AW376" s="1754"/>
      <c r="AX376" s="2431"/>
      <c r="AY376" s="2431"/>
      <c r="AZ376" s="2431"/>
      <c r="BA376" s="2431"/>
      <c r="BB376" s="2431"/>
      <c r="BC376" s="2431"/>
      <c r="BD376" s="2431"/>
      <c r="BE376" s="1219"/>
    </row>
    <row r="377" spans="1:57" ht="14.25" hidden="1" customHeight="1">
      <c r="B377" s="1299"/>
      <c r="C377" s="1222"/>
      <c r="D377" s="1149"/>
      <c r="E377" s="1224"/>
      <c r="F377" s="1224"/>
      <c r="G377" s="1224"/>
      <c r="H377" s="1224"/>
      <c r="I377" s="1224">
        <f t="shared" si="111"/>
        <v>0</v>
      </c>
      <c r="J377" s="1237"/>
      <c r="K377" s="1237"/>
      <c r="L377" s="1237"/>
      <c r="M377" s="1225"/>
      <c r="N377" s="1225">
        <f t="shared" si="112"/>
        <v>0</v>
      </c>
      <c r="O377" s="1225"/>
      <c r="P377" s="1766"/>
      <c r="Q377" s="1226"/>
      <c r="R377" s="1226"/>
      <c r="S377" s="1226"/>
      <c r="T377" s="1226"/>
      <c r="U377" s="1226"/>
      <c r="V377" s="1226">
        <f t="shared" si="113"/>
        <v>0</v>
      </c>
      <c r="W377" s="1227"/>
      <c r="X377" s="1227"/>
      <c r="Y377" s="1228"/>
      <c r="Z377" s="1228"/>
      <c r="AA377" s="1228"/>
      <c r="AB377" s="1228"/>
      <c r="AC377" s="1228">
        <f t="shared" si="114"/>
        <v>0</v>
      </c>
      <c r="AD377" s="1229"/>
      <c r="AE377" s="1229"/>
      <c r="AF377" s="1229"/>
      <c r="AG377" s="1229"/>
      <c r="AH377" s="1229">
        <f t="shared" si="115"/>
        <v>0</v>
      </c>
      <c r="AI377" s="1228"/>
      <c r="AJ377" s="1228"/>
      <c r="AK377" s="1228"/>
      <c r="AL377" s="1228"/>
      <c r="AM377" s="1228"/>
      <c r="AN377" s="1228"/>
      <c r="AO377" s="1228"/>
      <c r="AP377" s="1228">
        <f t="shared" si="116"/>
        <v>0</v>
      </c>
      <c r="AQ377" s="1754"/>
      <c r="AR377" s="1754"/>
      <c r="AS377" s="1754"/>
      <c r="AT377" s="1754"/>
      <c r="AU377" s="1754"/>
      <c r="AV377" s="1754"/>
      <c r="AW377" s="1754"/>
      <c r="AX377" s="2431"/>
      <c r="AY377" s="2431"/>
      <c r="AZ377" s="2431"/>
      <c r="BA377" s="2431"/>
      <c r="BB377" s="2431"/>
      <c r="BC377" s="2431"/>
      <c r="BD377" s="2431"/>
      <c r="BE377" s="1219"/>
    </row>
    <row r="378" spans="1:57" ht="14.25" hidden="1" customHeight="1">
      <c r="B378" s="1299"/>
      <c r="C378" s="1222"/>
      <c r="D378" s="1149"/>
      <c r="E378" s="1224"/>
      <c r="F378" s="1224"/>
      <c r="G378" s="1224"/>
      <c r="H378" s="1224"/>
      <c r="I378" s="1224">
        <f t="shared" si="111"/>
        <v>0</v>
      </c>
      <c r="J378" s="1237"/>
      <c r="K378" s="1237"/>
      <c r="L378" s="1237"/>
      <c r="M378" s="1225"/>
      <c r="N378" s="1225">
        <f t="shared" si="112"/>
        <v>0</v>
      </c>
      <c r="O378" s="1225"/>
      <c r="P378" s="1766"/>
      <c r="Q378" s="1226"/>
      <c r="R378" s="1226"/>
      <c r="S378" s="1226"/>
      <c r="T378" s="1226"/>
      <c r="U378" s="1226"/>
      <c r="V378" s="1226">
        <f t="shared" si="113"/>
        <v>0</v>
      </c>
      <c r="W378" s="1227"/>
      <c r="X378" s="1227"/>
      <c r="Y378" s="1228"/>
      <c r="Z378" s="1228"/>
      <c r="AA378" s="1228"/>
      <c r="AB378" s="1228"/>
      <c r="AC378" s="1228">
        <f t="shared" si="114"/>
        <v>0</v>
      </c>
      <c r="AD378" s="1229"/>
      <c r="AE378" s="1229"/>
      <c r="AF378" s="1229"/>
      <c r="AG378" s="1229"/>
      <c r="AH378" s="1229">
        <f t="shared" si="115"/>
        <v>0</v>
      </c>
      <c r="AI378" s="1228"/>
      <c r="AJ378" s="1228"/>
      <c r="AK378" s="1228"/>
      <c r="AL378" s="1228"/>
      <c r="AM378" s="1228"/>
      <c r="AN378" s="1228"/>
      <c r="AO378" s="1228"/>
      <c r="AP378" s="1228">
        <f t="shared" si="116"/>
        <v>0</v>
      </c>
      <c r="AQ378" s="1754"/>
      <c r="AR378" s="1754"/>
      <c r="AS378" s="1754"/>
      <c r="AT378" s="1754"/>
      <c r="AU378" s="1754"/>
      <c r="AV378" s="1754"/>
      <c r="AW378" s="1754"/>
      <c r="AX378" s="2431"/>
      <c r="AY378" s="2431"/>
      <c r="AZ378" s="2431"/>
      <c r="BA378" s="2431"/>
      <c r="BB378" s="2431"/>
      <c r="BC378" s="2431"/>
      <c r="BD378" s="2431"/>
      <c r="BE378" s="1219"/>
    </row>
    <row r="379" spans="1:57" ht="14.25" hidden="1" customHeight="1">
      <c r="B379" s="1299"/>
      <c r="C379" s="1222"/>
      <c r="D379" s="1149"/>
      <c r="E379" s="1224"/>
      <c r="F379" s="1224"/>
      <c r="G379" s="1224"/>
      <c r="H379" s="1224"/>
      <c r="I379" s="1224">
        <f t="shared" si="111"/>
        <v>0</v>
      </c>
      <c r="J379" s="1237"/>
      <c r="K379" s="1237"/>
      <c r="L379" s="1237"/>
      <c r="M379" s="1225"/>
      <c r="N379" s="1225">
        <f t="shared" si="112"/>
        <v>0</v>
      </c>
      <c r="O379" s="1225"/>
      <c r="P379" s="1766"/>
      <c r="Q379" s="1226"/>
      <c r="R379" s="1226"/>
      <c r="S379" s="1226"/>
      <c r="T379" s="1226"/>
      <c r="U379" s="1226"/>
      <c r="V379" s="1226">
        <f t="shared" si="113"/>
        <v>0</v>
      </c>
      <c r="W379" s="1227"/>
      <c r="X379" s="1227"/>
      <c r="Y379" s="1228"/>
      <c r="Z379" s="1228"/>
      <c r="AA379" s="1228"/>
      <c r="AB379" s="1228"/>
      <c r="AC379" s="1228">
        <f t="shared" si="114"/>
        <v>0</v>
      </c>
      <c r="AD379" s="1229"/>
      <c r="AE379" s="1229"/>
      <c r="AF379" s="1229"/>
      <c r="AG379" s="1229"/>
      <c r="AH379" s="1229">
        <f t="shared" si="115"/>
        <v>0</v>
      </c>
      <c r="AI379" s="1228"/>
      <c r="AJ379" s="1228"/>
      <c r="AK379" s="1228"/>
      <c r="AL379" s="1228"/>
      <c r="AM379" s="1228"/>
      <c r="AN379" s="1228"/>
      <c r="AO379" s="1228"/>
      <c r="AP379" s="1228">
        <f t="shared" si="116"/>
        <v>0</v>
      </c>
      <c r="AQ379" s="1754"/>
      <c r="AR379" s="1754"/>
      <c r="AS379" s="1754"/>
      <c r="AT379" s="1754"/>
      <c r="AU379" s="1754"/>
      <c r="AV379" s="1754"/>
      <c r="AW379" s="1754"/>
      <c r="AX379" s="2431"/>
      <c r="AY379" s="2431"/>
      <c r="AZ379" s="2431"/>
      <c r="BA379" s="2431"/>
      <c r="BB379" s="2431"/>
      <c r="BC379" s="2431"/>
      <c r="BD379" s="2431"/>
      <c r="BE379" s="1219"/>
    </row>
    <row r="380" spans="1:57" ht="14.25" hidden="1" customHeight="1">
      <c r="B380" s="1299"/>
      <c r="C380" s="1222"/>
      <c r="D380" s="1149"/>
      <c r="E380" s="1224"/>
      <c r="F380" s="1224"/>
      <c r="G380" s="1224"/>
      <c r="H380" s="1224"/>
      <c r="I380" s="1224">
        <f t="shared" si="111"/>
        <v>0</v>
      </c>
      <c r="J380" s="1237"/>
      <c r="K380" s="1237"/>
      <c r="L380" s="1237"/>
      <c r="M380" s="1225"/>
      <c r="N380" s="1225">
        <f t="shared" si="112"/>
        <v>0</v>
      </c>
      <c r="O380" s="1225"/>
      <c r="P380" s="1766"/>
      <c r="Q380" s="1226"/>
      <c r="R380" s="1226"/>
      <c r="S380" s="1226"/>
      <c r="T380" s="1226"/>
      <c r="U380" s="1226"/>
      <c r="V380" s="1226">
        <f t="shared" si="113"/>
        <v>0</v>
      </c>
      <c r="W380" s="1227"/>
      <c r="X380" s="1227"/>
      <c r="Y380" s="1228"/>
      <c r="Z380" s="1228"/>
      <c r="AA380" s="1228"/>
      <c r="AB380" s="1228"/>
      <c r="AC380" s="1228">
        <f t="shared" si="114"/>
        <v>0</v>
      </c>
      <c r="AD380" s="1229"/>
      <c r="AE380" s="1229"/>
      <c r="AF380" s="1229"/>
      <c r="AG380" s="1229"/>
      <c r="AH380" s="1229">
        <f t="shared" si="115"/>
        <v>0</v>
      </c>
      <c r="AI380" s="1228"/>
      <c r="AJ380" s="1228"/>
      <c r="AK380" s="1228"/>
      <c r="AL380" s="1228"/>
      <c r="AM380" s="1228"/>
      <c r="AN380" s="1228"/>
      <c r="AO380" s="1228"/>
      <c r="AP380" s="1228">
        <f t="shared" si="116"/>
        <v>0</v>
      </c>
      <c r="AQ380" s="1754"/>
      <c r="AR380" s="1754"/>
      <c r="AS380" s="1754"/>
      <c r="AT380" s="1754"/>
      <c r="AU380" s="1754"/>
      <c r="AV380" s="1754"/>
      <c r="AW380" s="1754"/>
      <c r="AX380" s="2431"/>
      <c r="AY380" s="2431"/>
      <c r="AZ380" s="2431"/>
      <c r="BA380" s="2431"/>
      <c r="BB380" s="2431"/>
      <c r="BC380" s="2431"/>
      <c r="BD380" s="2431"/>
      <c r="BE380" s="1219"/>
    </row>
    <row r="381" spans="1:57" ht="14.25" hidden="1" customHeight="1">
      <c r="B381" s="1299"/>
      <c r="C381" s="1222"/>
      <c r="D381" s="1149"/>
      <c r="E381" s="1224"/>
      <c r="F381" s="1224"/>
      <c r="G381" s="1224"/>
      <c r="H381" s="1224"/>
      <c r="I381" s="1224">
        <f t="shared" si="111"/>
        <v>0</v>
      </c>
      <c r="J381" s="1237"/>
      <c r="K381" s="1237"/>
      <c r="L381" s="1237"/>
      <c r="M381" s="1225"/>
      <c r="N381" s="1225">
        <f t="shared" si="112"/>
        <v>0</v>
      </c>
      <c r="O381" s="1225"/>
      <c r="P381" s="1766"/>
      <c r="Q381" s="1226"/>
      <c r="R381" s="1226"/>
      <c r="S381" s="1226"/>
      <c r="T381" s="1226"/>
      <c r="U381" s="1226"/>
      <c r="V381" s="1226">
        <f t="shared" si="113"/>
        <v>0</v>
      </c>
      <c r="W381" s="1227"/>
      <c r="X381" s="1227"/>
      <c r="Y381" s="1228"/>
      <c r="Z381" s="1228"/>
      <c r="AA381" s="1228"/>
      <c r="AB381" s="1228"/>
      <c r="AC381" s="1228">
        <f t="shared" si="114"/>
        <v>0</v>
      </c>
      <c r="AD381" s="1229"/>
      <c r="AE381" s="1229"/>
      <c r="AF381" s="1229"/>
      <c r="AG381" s="1229"/>
      <c r="AH381" s="1229">
        <f t="shared" si="115"/>
        <v>0</v>
      </c>
      <c r="AI381" s="1228"/>
      <c r="AJ381" s="1228"/>
      <c r="AK381" s="1228"/>
      <c r="AL381" s="1228"/>
      <c r="AM381" s="1228"/>
      <c r="AN381" s="1228"/>
      <c r="AO381" s="1228"/>
      <c r="AP381" s="1228">
        <f t="shared" si="116"/>
        <v>0</v>
      </c>
      <c r="AQ381" s="1754"/>
      <c r="AR381" s="1754"/>
      <c r="AS381" s="1754"/>
      <c r="AT381" s="1754"/>
      <c r="AU381" s="1754"/>
      <c r="AV381" s="1754"/>
      <c r="AW381" s="1754"/>
      <c r="AX381" s="2431"/>
      <c r="AY381" s="2431"/>
      <c r="AZ381" s="2431"/>
      <c r="BA381" s="2431"/>
      <c r="BB381" s="2431"/>
      <c r="BC381" s="2431"/>
      <c r="BD381" s="2431"/>
      <c r="BE381" s="1219"/>
    </row>
    <row r="382" spans="1:57" ht="14.25" hidden="1" customHeight="1">
      <c r="B382" s="1299"/>
      <c r="C382" s="1222"/>
      <c r="D382" s="1149"/>
      <c r="E382" s="1224"/>
      <c r="F382" s="1224"/>
      <c r="G382" s="1224"/>
      <c r="H382" s="1224"/>
      <c r="I382" s="1224">
        <f t="shared" si="111"/>
        <v>0</v>
      </c>
      <c r="J382" s="1237"/>
      <c r="K382" s="1237"/>
      <c r="L382" s="1237"/>
      <c r="M382" s="1225"/>
      <c r="N382" s="1225">
        <f t="shared" si="112"/>
        <v>0</v>
      </c>
      <c r="O382" s="1225"/>
      <c r="P382" s="1766"/>
      <c r="Q382" s="1226"/>
      <c r="R382" s="1226"/>
      <c r="S382" s="1226"/>
      <c r="T382" s="1226"/>
      <c r="U382" s="1226"/>
      <c r="V382" s="1226">
        <f t="shared" si="113"/>
        <v>0</v>
      </c>
      <c r="W382" s="1227"/>
      <c r="X382" s="1227"/>
      <c r="Y382" s="1228"/>
      <c r="Z382" s="1228"/>
      <c r="AA382" s="1228"/>
      <c r="AB382" s="1228"/>
      <c r="AC382" s="1228">
        <f t="shared" si="114"/>
        <v>0</v>
      </c>
      <c r="AD382" s="1229"/>
      <c r="AE382" s="1229"/>
      <c r="AF382" s="1229"/>
      <c r="AG382" s="1229"/>
      <c r="AH382" s="1229">
        <f t="shared" si="115"/>
        <v>0</v>
      </c>
      <c r="AI382" s="1228"/>
      <c r="AJ382" s="1228"/>
      <c r="AK382" s="1228"/>
      <c r="AL382" s="1228"/>
      <c r="AM382" s="1228"/>
      <c r="AN382" s="1228"/>
      <c r="AO382" s="1228"/>
      <c r="AP382" s="1228">
        <f t="shared" si="116"/>
        <v>0</v>
      </c>
      <c r="AQ382" s="1754"/>
      <c r="AR382" s="1754"/>
      <c r="AS382" s="1754"/>
      <c r="AT382" s="1754"/>
      <c r="AU382" s="1754"/>
      <c r="AV382" s="1754"/>
      <c r="AW382" s="1754"/>
      <c r="AX382" s="2431"/>
      <c r="AY382" s="2431"/>
      <c r="AZ382" s="2431"/>
      <c r="BA382" s="2431"/>
      <c r="BB382" s="2431"/>
      <c r="BC382" s="2431"/>
      <c r="BD382" s="2431"/>
      <c r="BE382" s="1219"/>
    </row>
    <row r="383" spans="1:57" ht="14.25" hidden="1" customHeight="1">
      <c r="B383" s="1299"/>
      <c r="C383" s="1222"/>
      <c r="D383" s="1149"/>
      <c r="E383" s="1224"/>
      <c r="F383" s="1224"/>
      <c r="G383" s="1224"/>
      <c r="H383" s="1224"/>
      <c r="I383" s="1224">
        <f t="shared" si="111"/>
        <v>0</v>
      </c>
      <c r="J383" s="1237"/>
      <c r="K383" s="1237"/>
      <c r="L383" s="1237"/>
      <c r="M383" s="1225"/>
      <c r="N383" s="1225">
        <f t="shared" si="112"/>
        <v>0</v>
      </c>
      <c r="O383" s="1225"/>
      <c r="P383" s="1766"/>
      <c r="Q383" s="1226"/>
      <c r="R383" s="1226"/>
      <c r="S383" s="1226"/>
      <c r="T383" s="1226"/>
      <c r="U383" s="1226"/>
      <c r="V383" s="1226">
        <f t="shared" si="113"/>
        <v>0</v>
      </c>
      <c r="W383" s="1227"/>
      <c r="X383" s="1227"/>
      <c r="Y383" s="1228"/>
      <c r="Z383" s="1228"/>
      <c r="AA383" s="1228"/>
      <c r="AB383" s="1228"/>
      <c r="AC383" s="1228">
        <f t="shared" si="114"/>
        <v>0</v>
      </c>
      <c r="AD383" s="1229"/>
      <c r="AE383" s="1229"/>
      <c r="AF383" s="1229"/>
      <c r="AG383" s="1229"/>
      <c r="AH383" s="1229">
        <f t="shared" si="115"/>
        <v>0</v>
      </c>
      <c r="AI383" s="1228"/>
      <c r="AJ383" s="1228"/>
      <c r="AK383" s="1228"/>
      <c r="AL383" s="1228"/>
      <c r="AM383" s="1228"/>
      <c r="AN383" s="1228"/>
      <c r="AO383" s="1228"/>
      <c r="AP383" s="1228">
        <f t="shared" si="116"/>
        <v>0</v>
      </c>
      <c r="AQ383" s="1754"/>
      <c r="AR383" s="1754"/>
      <c r="AS383" s="1754"/>
      <c r="AT383" s="1754"/>
      <c r="AU383" s="1754"/>
      <c r="AV383" s="1754"/>
      <c r="AW383" s="1754"/>
      <c r="AX383" s="2431"/>
      <c r="AY383" s="2431"/>
      <c r="AZ383" s="2431"/>
      <c r="BA383" s="2431"/>
      <c r="BB383" s="2431"/>
      <c r="BC383" s="2431"/>
      <c r="BD383" s="2431"/>
      <c r="BE383" s="1219"/>
    </row>
    <row r="384" spans="1:57" ht="14.25" hidden="1" customHeight="1">
      <c r="B384" s="1299"/>
      <c r="C384" s="1222"/>
      <c r="D384" s="1149"/>
      <c r="E384" s="1224"/>
      <c r="F384" s="1224"/>
      <c r="G384" s="1224"/>
      <c r="H384" s="1224"/>
      <c r="I384" s="1224">
        <f t="shared" si="111"/>
        <v>0</v>
      </c>
      <c r="J384" s="1237"/>
      <c r="K384" s="1237"/>
      <c r="L384" s="1237"/>
      <c r="M384" s="1225"/>
      <c r="N384" s="1225">
        <f t="shared" si="112"/>
        <v>0</v>
      </c>
      <c r="O384" s="1225"/>
      <c r="P384" s="1766"/>
      <c r="Q384" s="1226"/>
      <c r="R384" s="1226"/>
      <c r="S384" s="1226"/>
      <c r="T384" s="1226"/>
      <c r="U384" s="1226"/>
      <c r="V384" s="1226">
        <f t="shared" si="113"/>
        <v>0</v>
      </c>
      <c r="W384" s="1227"/>
      <c r="X384" s="1227"/>
      <c r="Y384" s="1228"/>
      <c r="Z384" s="1228"/>
      <c r="AA384" s="1228"/>
      <c r="AB384" s="1228"/>
      <c r="AC384" s="1228">
        <f t="shared" si="114"/>
        <v>0</v>
      </c>
      <c r="AD384" s="1229"/>
      <c r="AE384" s="1229"/>
      <c r="AF384" s="1229"/>
      <c r="AG384" s="1229"/>
      <c r="AH384" s="1229">
        <f t="shared" si="115"/>
        <v>0</v>
      </c>
      <c r="AI384" s="1228"/>
      <c r="AJ384" s="1228"/>
      <c r="AK384" s="1228"/>
      <c r="AL384" s="1228"/>
      <c r="AM384" s="1228"/>
      <c r="AN384" s="1228"/>
      <c r="AO384" s="1228"/>
      <c r="AP384" s="1228">
        <f t="shared" si="116"/>
        <v>0</v>
      </c>
      <c r="AQ384" s="1754"/>
      <c r="AR384" s="1754"/>
      <c r="AS384" s="1754"/>
      <c r="AT384" s="1754"/>
      <c r="AU384" s="1754"/>
      <c r="AV384" s="1754"/>
      <c r="AW384" s="1754"/>
      <c r="AX384" s="2431"/>
      <c r="AY384" s="2431"/>
      <c r="AZ384" s="2431"/>
      <c r="BA384" s="2431"/>
      <c r="BB384" s="2431"/>
      <c r="BC384" s="2431"/>
      <c r="BD384" s="2431"/>
      <c r="BE384" s="1219"/>
    </row>
    <row r="385" spans="1:57" ht="14.25" hidden="1" customHeight="1">
      <c r="B385" s="1299"/>
      <c r="C385" s="1222"/>
      <c r="D385" s="1149"/>
      <c r="E385" s="1224"/>
      <c r="F385" s="1224"/>
      <c r="G385" s="1224"/>
      <c r="H385" s="1224"/>
      <c r="I385" s="1224">
        <f t="shared" si="111"/>
        <v>0</v>
      </c>
      <c r="J385" s="1237"/>
      <c r="K385" s="1237"/>
      <c r="L385" s="1237"/>
      <c r="M385" s="1225"/>
      <c r="N385" s="1225">
        <f t="shared" si="112"/>
        <v>0</v>
      </c>
      <c r="O385" s="1225"/>
      <c r="P385" s="1766"/>
      <c r="Q385" s="1226"/>
      <c r="R385" s="1226"/>
      <c r="S385" s="1226"/>
      <c r="T385" s="1226"/>
      <c r="U385" s="1226"/>
      <c r="V385" s="1226">
        <f t="shared" si="113"/>
        <v>0</v>
      </c>
      <c r="W385" s="1227"/>
      <c r="X385" s="1227"/>
      <c r="Y385" s="1228"/>
      <c r="Z385" s="1228"/>
      <c r="AA385" s="1228"/>
      <c r="AB385" s="1228"/>
      <c r="AC385" s="1228">
        <f t="shared" si="114"/>
        <v>0</v>
      </c>
      <c r="AD385" s="1229"/>
      <c r="AE385" s="1229"/>
      <c r="AF385" s="1229"/>
      <c r="AG385" s="1229"/>
      <c r="AH385" s="1229">
        <f t="shared" si="115"/>
        <v>0</v>
      </c>
      <c r="AI385" s="1228"/>
      <c r="AJ385" s="1228"/>
      <c r="AK385" s="1228"/>
      <c r="AL385" s="1228"/>
      <c r="AM385" s="1228"/>
      <c r="AN385" s="1228"/>
      <c r="AO385" s="1228"/>
      <c r="AP385" s="1228">
        <f t="shared" si="116"/>
        <v>0</v>
      </c>
      <c r="AQ385" s="1754"/>
      <c r="AR385" s="1754"/>
      <c r="AS385" s="1754"/>
      <c r="AT385" s="1754"/>
      <c r="AU385" s="1754"/>
      <c r="AV385" s="1754"/>
      <c r="AW385" s="1754"/>
      <c r="AX385" s="2431"/>
      <c r="AY385" s="2431"/>
      <c r="AZ385" s="2431"/>
      <c r="BA385" s="2431"/>
      <c r="BB385" s="2431"/>
      <c r="BC385" s="2431"/>
      <c r="BD385" s="2431"/>
      <c r="BE385" s="1219"/>
    </row>
    <row r="386" spans="1:57" ht="14.25" hidden="1" customHeight="1">
      <c r="B386" s="1299"/>
      <c r="C386" s="1222"/>
      <c r="D386" s="1149"/>
      <c r="E386" s="1224"/>
      <c r="F386" s="1224"/>
      <c r="G386" s="1224"/>
      <c r="H386" s="1224"/>
      <c r="I386" s="1224">
        <f t="shared" si="111"/>
        <v>0</v>
      </c>
      <c r="J386" s="1237"/>
      <c r="K386" s="1237"/>
      <c r="L386" s="1237"/>
      <c r="M386" s="1225"/>
      <c r="N386" s="1225">
        <f t="shared" si="112"/>
        <v>0</v>
      </c>
      <c r="O386" s="1225"/>
      <c r="P386" s="1766"/>
      <c r="Q386" s="1226"/>
      <c r="R386" s="1226"/>
      <c r="S386" s="1226"/>
      <c r="T386" s="1226"/>
      <c r="U386" s="1226"/>
      <c r="V386" s="1226">
        <f t="shared" si="113"/>
        <v>0</v>
      </c>
      <c r="W386" s="1227"/>
      <c r="X386" s="1227"/>
      <c r="Y386" s="1228"/>
      <c r="Z386" s="1228"/>
      <c r="AA386" s="1228"/>
      <c r="AB386" s="1228"/>
      <c r="AC386" s="1228">
        <f t="shared" si="114"/>
        <v>0</v>
      </c>
      <c r="AD386" s="1229"/>
      <c r="AE386" s="1229"/>
      <c r="AF386" s="1229"/>
      <c r="AG386" s="1229"/>
      <c r="AH386" s="1229">
        <f t="shared" si="115"/>
        <v>0</v>
      </c>
      <c r="AI386" s="1228"/>
      <c r="AJ386" s="1228"/>
      <c r="AK386" s="1228"/>
      <c r="AL386" s="1228"/>
      <c r="AM386" s="1228"/>
      <c r="AN386" s="1228"/>
      <c r="AO386" s="1228"/>
      <c r="AP386" s="1228">
        <f t="shared" si="116"/>
        <v>0</v>
      </c>
      <c r="AQ386" s="1754"/>
      <c r="AR386" s="1754"/>
      <c r="AS386" s="1754"/>
      <c r="AT386" s="1754"/>
      <c r="AU386" s="1754"/>
      <c r="AV386" s="1754"/>
      <c r="AW386" s="1754"/>
      <c r="AX386" s="2431"/>
      <c r="AY386" s="2431"/>
      <c r="AZ386" s="2431"/>
      <c r="BA386" s="2431"/>
      <c r="BB386" s="2431"/>
      <c r="BC386" s="2431"/>
      <c r="BD386" s="2431"/>
      <c r="BE386" s="1219"/>
    </row>
    <row r="387" spans="1:57" ht="14.25" hidden="1" customHeight="1">
      <c r="B387" s="1299"/>
      <c r="C387" s="1222"/>
      <c r="D387" s="1149"/>
      <c r="E387" s="1224"/>
      <c r="F387" s="1224"/>
      <c r="G387" s="1224"/>
      <c r="H387" s="1224"/>
      <c r="I387" s="1224">
        <f t="shared" si="111"/>
        <v>0</v>
      </c>
      <c r="J387" s="1237"/>
      <c r="K387" s="1237"/>
      <c r="L387" s="1237"/>
      <c r="M387" s="1225"/>
      <c r="N387" s="1225">
        <f t="shared" si="112"/>
        <v>0</v>
      </c>
      <c r="O387" s="1225"/>
      <c r="P387" s="1766"/>
      <c r="Q387" s="1226"/>
      <c r="R387" s="1226"/>
      <c r="S387" s="1226"/>
      <c r="T387" s="1226"/>
      <c r="U387" s="1226"/>
      <c r="V387" s="1226">
        <f t="shared" si="113"/>
        <v>0</v>
      </c>
      <c r="W387" s="1227"/>
      <c r="X387" s="1227"/>
      <c r="Y387" s="1228"/>
      <c r="Z387" s="1228"/>
      <c r="AA387" s="1228"/>
      <c r="AB387" s="1228"/>
      <c r="AC387" s="1228">
        <f t="shared" si="114"/>
        <v>0</v>
      </c>
      <c r="AD387" s="1229"/>
      <c r="AE387" s="1229"/>
      <c r="AF387" s="1229"/>
      <c r="AG387" s="1229"/>
      <c r="AH387" s="1229">
        <f t="shared" si="115"/>
        <v>0</v>
      </c>
      <c r="AI387" s="1228"/>
      <c r="AJ387" s="1228"/>
      <c r="AK387" s="1228"/>
      <c r="AL387" s="1228"/>
      <c r="AM387" s="1228"/>
      <c r="AN387" s="1228"/>
      <c r="AO387" s="1228"/>
      <c r="AP387" s="1228">
        <f t="shared" si="116"/>
        <v>0</v>
      </c>
      <c r="AQ387" s="1754"/>
      <c r="AR387" s="1754"/>
      <c r="AS387" s="1754"/>
      <c r="AT387" s="1754"/>
      <c r="AU387" s="1754"/>
      <c r="AV387" s="1754"/>
      <c r="AW387" s="1754"/>
      <c r="AX387" s="2431"/>
      <c r="AY387" s="2431"/>
      <c r="AZ387" s="2431"/>
      <c r="BA387" s="2431"/>
      <c r="BB387" s="2431"/>
      <c r="BC387" s="2431"/>
      <c r="BD387" s="2431"/>
      <c r="BE387" s="1219"/>
    </row>
    <row r="388" spans="1:57" ht="14.25" hidden="1" customHeight="1">
      <c r="B388" s="1299"/>
      <c r="C388" s="1222"/>
      <c r="D388" s="1149"/>
      <c r="E388" s="1224"/>
      <c r="F388" s="1224"/>
      <c r="G388" s="1224"/>
      <c r="H388" s="1224"/>
      <c r="I388" s="1224">
        <f t="shared" si="111"/>
        <v>0</v>
      </c>
      <c r="J388" s="1237"/>
      <c r="K388" s="1237"/>
      <c r="L388" s="1237"/>
      <c r="M388" s="1225"/>
      <c r="N388" s="1225">
        <f t="shared" si="112"/>
        <v>0</v>
      </c>
      <c r="O388" s="1225"/>
      <c r="P388" s="1766"/>
      <c r="Q388" s="1226"/>
      <c r="R388" s="1226"/>
      <c r="S388" s="1226"/>
      <c r="T388" s="1226"/>
      <c r="U388" s="1226"/>
      <c r="V388" s="1226">
        <f t="shared" si="113"/>
        <v>0</v>
      </c>
      <c r="W388" s="1227"/>
      <c r="X388" s="1227"/>
      <c r="Y388" s="1228"/>
      <c r="Z388" s="1228"/>
      <c r="AA388" s="1228"/>
      <c r="AB388" s="1228"/>
      <c r="AC388" s="1228">
        <f t="shared" si="114"/>
        <v>0</v>
      </c>
      <c r="AD388" s="1229"/>
      <c r="AE388" s="1229"/>
      <c r="AF388" s="1229"/>
      <c r="AG388" s="1229"/>
      <c r="AH388" s="1229">
        <f t="shared" si="115"/>
        <v>0</v>
      </c>
      <c r="AI388" s="1228"/>
      <c r="AJ388" s="1228"/>
      <c r="AK388" s="1228"/>
      <c r="AL388" s="1228"/>
      <c r="AM388" s="1228"/>
      <c r="AN388" s="1228"/>
      <c r="AO388" s="1228"/>
      <c r="AP388" s="1228">
        <f t="shared" si="116"/>
        <v>0</v>
      </c>
      <c r="AQ388" s="1754"/>
      <c r="AR388" s="1754"/>
      <c r="AS388" s="1754"/>
      <c r="AT388" s="1754"/>
      <c r="AU388" s="1754"/>
      <c r="AV388" s="1754"/>
      <c r="AW388" s="1754"/>
      <c r="AX388" s="2431"/>
      <c r="AY388" s="2431"/>
      <c r="AZ388" s="2431"/>
      <c r="BA388" s="2431"/>
      <c r="BB388" s="2431"/>
      <c r="BC388" s="2431"/>
      <c r="BD388" s="2431"/>
      <c r="BE388" s="1219"/>
    </row>
    <row r="389" spans="1:57" ht="14.25" hidden="1" customHeight="1">
      <c r="B389" s="1299"/>
      <c r="C389" s="1222"/>
      <c r="D389" s="1149"/>
      <c r="E389" s="1224"/>
      <c r="F389" s="1224"/>
      <c r="G389" s="1224"/>
      <c r="H389" s="1224"/>
      <c r="I389" s="1224">
        <f t="shared" si="111"/>
        <v>0</v>
      </c>
      <c r="J389" s="1237"/>
      <c r="K389" s="1237"/>
      <c r="L389" s="1237"/>
      <c r="M389" s="1225"/>
      <c r="N389" s="1225">
        <f t="shared" si="112"/>
        <v>0</v>
      </c>
      <c r="O389" s="1225"/>
      <c r="P389" s="1766"/>
      <c r="Q389" s="1226"/>
      <c r="R389" s="1226"/>
      <c r="S389" s="1226"/>
      <c r="T389" s="1226"/>
      <c r="U389" s="1226"/>
      <c r="V389" s="1226">
        <f t="shared" si="113"/>
        <v>0</v>
      </c>
      <c r="W389" s="1227"/>
      <c r="X389" s="1227"/>
      <c r="Y389" s="1228"/>
      <c r="Z389" s="1228"/>
      <c r="AA389" s="1228"/>
      <c r="AB389" s="1228"/>
      <c r="AC389" s="1228">
        <f t="shared" si="114"/>
        <v>0</v>
      </c>
      <c r="AD389" s="1229"/>
      <c r="AE389" s="1229"/>
      <c r="AF389" s="1229"/>
      <c r="AG389" s="1229"/>
      <c r="AH389" s="1229">
        <f t="shared" si="115"/>
        <v>0</v>
      </c>
      <c r="AI389" s="1228"/>
      <c r="AJ389" s="1228"/>
      <c r="AK389" s="1228"/>
      <c r="AL389" s="1228"/>
      <c r="AM389" s="1228"/>
      <c r="AN389" s="1228"/>
      <c r="AO389" s="1228"/>
      <c r="AP389" s="1228">
        <f t="shared" si="116"/>
        <v>0</v>
      </c>
      <c r="AQ389" s="1754"/>
      <c r="AR389" s="1754"/>
      <c r="AS389" s="1754"/>
      <c r="AT389" s="1754"/>
      <c r="AU389" s="1754"/>
      <c r="AV389" s="1754"/>
      <c r="AW389" s="1754"/>
      <c r="AX389" s="2431"/>
      <c r="AY389" s="2431"/>
      <c r="AZ389" s="2431"/>
      <c r="BA389" s="2431"/>
      <c r="BB389" s="2431"/>
      <c r="BC389" s="2431"/>
      <c r="BD389" s="2431"/>
      <c r="BE389" s="1219"/>
    </row>
    <row r="390" spans="1:57" ht="14.25" hidden="1" customHeight="1">
      <c r="B390" s="1299"/>
      <c r="C390" s="1222"/>
      <c r="D390" s="1149"/>
      <c r="E390" s="1224">
        <v>0</v>
      </c>
      <c r="F390" s="1224">
        <v>0</v>
      </c>
      <c r="G390" s="1224">
        <v>0</v>
      </c>
      <c r="H390" s="1224">
        <v>0</v>
      </c>
      <c r="I390" s="1224">
        <f t="shared" si="111"/>
        <v>0</v>
      </c>
      <c r="J390" s="1237"/>
      <c r="K390" s="1237"/>
      <c r="L390" s="1237"/>
      <c r="M390" s="1225"/>
      <c r="N390" s="1225">
        <f t="shared" si="112"/>
        <v>0</v>
      </c>
      <c r="O390" s="1225"/>
      <c r="P390" s="1766">
        <f>E390+J390</f>
        <v>0</v>
      </c>
      <c r="Q390" s="1226"/>
      <c r="R390" s="1226">
        <f>F390+K390</f>
        <v>0</v>
      </c>
      <c r="S390" s="1226"/>
      <c r="T390" s="1226">
        <f>G390+L390</f>
        <v>0</v>
      </c>
      <c r="U390" s="1226">
        <f>H390+M390</f>
        <v>0</v>
      </c>
      <c r="V390" s="1226">
        <f t="shared" si="113"/>
        <v>0</v>
      </c>
      <c r="W390" s="1227"/>
      <c r="X390" s="1227"/>
      <c r="Y390" s="1228">
        <v>0</v>
      </c>
      <c r="Z390" s="1228">
        <v>0</v>
      </c>
      <c r="AA390" s="1228">
        <v>0</v>
      </c>
      <c r="AB390" s="1228">
        <v>0</v>
      </c>
      <c r="AC390" s="1228">
        <f t="shared" si="114"/>
        <v>0</v>
      </c>
      <c r="AD390" s="1229"/>
      <c r="AE390" s="1229"/>
      <c r="AF390" s="1229"/>
      <c r="AG390" s="1229"/>
      <c r="AH390" s="1229">
        <f t="shared" si="115"/>
        <v>0</v>
      </c>
      <c r="AI390" s="1228">
        <f>Y390+AD390</f>
        <v>0</v>
      </c>
      <c r="AJ390" s="1228"/>
      <c r="AK390" s="1228"/>
      <c r="AL390" s="1228">
        <f>Z390+AE390</f>
        <v>0</v>
      </c>
      <c r="AM390" s="1228"/>
      <c r="AN390" s="1228">
        <f>AA390+AF390</f>
        <v>0</v>
      </c>
      <c r="AO390" s="1228">
        <f>AB390+AG390</f>
        <v>0</v>
      </c>
      <c r="AP390" s="1228">
        <f t="shared" si="116"/>
        <v>0</v>
      </c>
      <c r="AQ390" s="1754"/>
      <c r="AR390" s="1754"/>
      <c r="AS390" s="1754"/>
      <c r="AT390" s="1754"/>
      <c r="AU390" s="1754"/>
      <c r="AV390" s="1754"/>
      <c r="AW390" s="1754"/>
      <c r="AX390" s="2431"/>
      <c r="AY390" s="2431"/>
      <c r="AZ390" s="2431"/>
      <c r="BA390" s="2431"/>
      <c r="BB390" s="2431"/>
      <c r="BC390" s="2431"/>
      <c r="BD390" s="2431"/>
      <c r="BE390" s="1219"/>
    </row>
    <row r="391" spans="1:57" ht="14.25">
      <c r="B391" s="1155" t="s">
        <v>1295</v>
      </c>
      <c r="C391" s="1154" t="s">
        <v>1137</v>
      </c>
      <c r="D391" s="1354"/>
      <c r="E391" s="1354">
        <v>0</v>
      </c>
      <c r="F391" s="1354">
        <v>10292.6</v>
      </c>
      <c r="G391" s="1354">
        <v>0</v>
      </c>
      <c r="H391" s="1354">
        <v>0</v>
      </c>
      <c r="I391" s="1354">
        <f t="shared" si="111"/>
        <v>10292.6</v>
      </c>
      <c r="J391" s="1354">
        <f>SUM(J392:J411)</f>
        <v>0</v>
      </c>
      <c r="K391" s="1354">
        <f>SUM(K392:K411)</f>
        <v>0</v>
      </c>
      <c r="L391" s="1354">
        <f>SUM(L392:L411)</f>
        <v>0</v>
      </c>
      <c r="M391" s="1354">
        <f>SUM(M392:M411)</f>
        <v>0</v>
      </c>
      <c r="N391" s="1354">
        <f t="shared" si="112"/>
        <v>0</v>
      </c>
      <c r="O391" s="1354"/>
      <c r="P391" s="1765">
        <f>SUM(P392:P411)</f>
        <v>0</v>
      </c>
      <c r="Q391" s="1354">
        <f>Q403+Q405</f>
        <v>0</v>
      </c>
      <c r="R391" s="1354">
        <f>SUM(R392:R411)</f>
        <v>0</v>
      </c>
      <c r="S391" s="1354"/>
      <c r="T391" s="1354">
        <f>SUM(T392:T411)</f>
        <v>0</v>
      </c>
      <c r="U391" s="1354">
        <f>SUM(U392:U411)</f>
        <v>0</v>
      </c>
      <c r="V391" s="1354">
        <f t="shared" si="113"/>
        <v>0</v>
      </c>
      <c r="W391" s="1355"/>
      <c r="X391" s="1355"/>
      <c r="Y391" s="1354"/>
      <c r="Z391" s="1354"/>
      <c r="AA391" s="1354">
        <v>0</v>
      </c>
      <c r="AB391" s="1354">
        <v>0</v>
      </c>
      <c r="AC391" s="1354">
        <f t="shared" si="114"/>
        <v>0</v>
      </c>
      <c r="AD391" s="1354">
        <f>SUM(AD392:AD411)</f>
        <v>0</v>
      </c>
      <c r="AE391" s="1354">
        <f>SUM(AE392:AE411)</f>
        <v>0</v>
      </c>
      <c r="AF391" s="1354">
        <f>SUM(AF392:AF411)</f>
        <v>0</v>
      </c>
      <c r="AG391" s="1354">
        <f>SUM(AG392:AG411)</f>
        <v>0</v>
      </c>
      <c r="AH391" s="1354">
        <f t="shared" si="115"/>
        <v>0</v>
      </c>
      <c r="AI391" s="1763">
        <f>SUM(AI392:AI411)</f>
        <v>0</v>
      </c>
      <c r="AJ391" s="1763"/>
      <c r="AK391" s="1354">
        <f>SUM(AK392:AK411)</f>
        <v>0</v>
      </c>
      <c r="AL391" s="1354">
        <f>SUM(AL392:AL411)</f>
        <v>1140</v>
      </c>
      <c r="AM391" s="1354">
        <f>SUM(AM392:AM411)</f>
        <v>0</v>
      </c>
      <c r="AN391" s="1354">
        <f>SUM(AN392:AN411)</f>
        <v>1349</v>
      </c>
      <c r="AO391" s="1354">
        <f>SUM(AO392:AO411)</f>
        <v>32376</v>
      </c>
      <c r="AP391" s="1354">
        <f t="shared" si="116"/>
        <v>34865</v>
      </c>
      <c r="AQ391" s="1354">
        <f>AQ404</f>
        <v>0</v>
      </c>
      <c r="AR391" s="1763">
        <f t="shared" ref="AR391:AW391" si="134">AR404</f>
        <v>51.56</v>
      </c>
      <c r="AS391" s="2365">
        <f t="shared" si="134"/>
        <v>1</v>
      </c>
      <c r="AT391" s="2365">
        <f t="shared" si="134"/>
        <v>17000</v>
      </c>
      <c r="AU391" s="2365">
        <f t="shared" si="134"/>
        <v>2401</v>
      </c>
      <c r="AV391" s="2365">
        <f t="shared" si="134"/>
        <v>57624</v>
      </c>
      <c r="AW391" s="2365">
        <f t="shared" si="134"/>
        <v>77025</v>
      </c>
      <c r="AX391" s="2365"/>
      <c r="AY391" s="2365"/>
      <c r="AZ391" s="2365"/>
      <c r="BA391" s="2365"/>
      <c r="BB391" s="2365"/>
      <c r="BC391" s="2365"/>
      <c r="BD391" s="2365"/>
      <c r="BE391" s="1372"/>
    </row>
    <row r="392" spans="1:57" ht="14.25" hidden="1" customHeight="1">
      <c r="B392" s="1302"/>
      <c r="C392" s="1272" t="s">
        <v>458</v>
      </c>
      <c r="D392" s="1149"/>
      <c r="E392" s="1224">
        <v>0</v>
      </c>
      <c r="F392" s="1224">
        <v>0</v>
      </c>
      <c r="G392" s="1224">
        <v>0</v>
      </c>
      <c r="H392" s="1224">
        <v>0</v>
      </c>
      <c r="I392" s="1224">
        <f t="shared" si="111"/>
        <v>0</v>
      </c>
      <c r="J392" s="1237"/>
      <c r="K392" s="1237"/>
      <c r="L392" s="1237"/>
      <c r="M392" s="1225"/>
      <c r="N392" s="1225">
        <f t="shared" si="112"/>
        <v>0</v>
      </c>
      <c r="O392" s="1225"/>
      <c r="P392" s="1766">
        <f t="shared" ref="P392:P411" si="135">E392+J392</f>
        <v>0</v>
      </c>
      <c r="Q392" s="1226"/>
      <c r="R392" s="1240">
        <f t="shared" ref="R392:R411" si="136">F392+K392</f>
        <v>0</v>
      </c>
      <c r="S392" s="1240"/>
      <c r="T392" s="1226">
        <f t="shared" ref="T392:T411" si="137">G392+L392</f>
        <v>0</v>
      </c>
      <c r="U392" s="1226">
        <f t="shared" ref="U392:U411" si="138">H392+M392</f>
        <v>0</v>
      </c>
      <c r="V392" s="1226">
        <f t="shared" si="113"/>
        <v>0</v>
      </c>
      <c r="W392" s="1227"/>
      <c r="X392" s="1227"/>
      <c r="Y392" s="1228">
        <v>0</v>
      </c>
      <c r="Z392" s="1241">
        <v>0</v>
      </c>
      <c r="AA392" s="1228">
        <v>0</v>
      </c>
      <c r="AB392" s="1228">
        <v>0</v>
      </c>
      <c r="AC392" s="1228">
        <f t="shared" si="114"/>
        <v>0</v>
      </c>
      <c r="AD392" s="1229"/>
      <c r="AE392" s="1229"/>
      <c r="AF392" s="1229"/>
      <c r="AG392" s="1229"/>
      <c r="AH392" s="1229">
        <f t="shared" si="115"/>
        <v>0</v>
      </c>
      <c r="AI392" s="1764">
        <f t="shared" ref="AI392:AI402" si="139">Y392+AD392</f>
        <v>0</v>
      </c>
      <c r="AJ392" s="1764"/>
      <c r="AK392" s="1228"/>
      <c r="AL392" s="1241">
        <f t="shared" ref="AL392:AL402" si="140">Z392+AE392</f>
        <v>0</v>
      </c>
      <c r="AM392" s="1241"/>
      <c r="AN392" s="1228">
        <f t="shared" ref="AN392:AN402" si="141">AA392+AF392</f>
        <v>0</v>
      </c>
      <c r="AO392" s="1228">
        <f t="shared" ref="AO392:AO402" si="142">AB392+AG392</f>
        <v>0</v>
      </c>
      <c r="AP392" s="1228">
        <f t="shared" si="116"/>
        <v>0</v>
      </c>
      <c r="AQ392" s="1754"/>
      <c r="AR392" s="2440"/>
      <c r="AS392" s="1754"/>
      <c r="AT392" s="1754"/>
      <c r="AU392" s="1754"/>
      <c r="AV392" s="1754"/>
      <c r="AW392" s="1754"/>
      <c r="AX392" s="2431"/>
      <c r="AY392" s="2431"/>
      <c r="AZ392" s="2431"/>
      <c r="BA392" s="2431"/>
      <c r="BB392" s="2431"/>
      <c r="BC392" s="2431"/>
      <c r="BD392" s="2431"/>
      <c r="BE392" s="1221"/>
    </row>
    <row r="393" spans="1:57" ht="28.5" hidden="1" customHeight="1">
      <c r="A393" s="1124"/>
      <c r="B393" s="1299" t="s">
        <v>1099</v>
      </c>
      <c r="C393" s="1222" t="s">
        <v>867</v>
      </c>
      <c r="D393" s="1164"/>
      <c r="E393" s="1273">
        <v>0</v>
      </c>
      <c r="F393" s="1246">
        <v>0</v>
      </c>
      <c r="G393" s="1246">
        <v>0</v>
      </c>
      <c r="H393" s="1246">
        <v>0</v>
      </c>
      <c r="I393" s="1246">
        <f t="shared" si="111"/>
        <v>0</v>
      </c>
      <c r="J393" s="1274"/>
      <c r="K393" s="1242"/>
      <c r="L393" s="1243"/>
      <c r="M393" s="1243"/>
      <c r="N393" s="1243">
        <f t="shared" si="112"/>
        <v>0</v>
      </c>
      <c r="O393" s="1243"/>
      <c r="P393" s="1766">
        <f t="shared" si="135"/>
        <v>0</v>
      </c>
      <c r="Q393" s="1226"/>
      <c r="R393" s="1240">
        <f t="shared" si="136"/>
        <v>0</v>
      </c>
      <c r="S393" s="1240"/>
      <c r="T393" s="1240">
        <f t="shared" si="137"/>
        <v>0</v>
      </c>
      <c r="U393" s="1226">
        <f t="shared" si="138"/>
        <v>0</v>
      </c>
      <c r="V393" s="1226">
        <f t="shared" si="113"/>
        <v>0</v>
      </c>
      <c r="W393" s="1275"/>
      <c r="X393" s="1275"/>
      <c r="Y393" s="1228">
        <v>0</v>
      </c>
      <c r="Z393" s="1241">
        <v>0</v>
      </c>
      <c r="AA393" s="1228">
        <v>0</v>
      </c>
      <c r="AB393" s="1228">
        <v>0</v>
      </c>
      <c r="AC393" s="1228">
        <f t="shared" si="114"/>
        <v>0</v>
      </c>
      <c r="AD393" s="1229"/>
      <c r="AE393" s="1229"/>
      <c r="AF393" s="1229"/>
      <c r="AG393" s="1229"/>
      <c r="AH393" s="1229">
        <f t="shared" si="115"/>
        <v>0</v>
      </c>
      <c r="AI393" s="1764">
        <f t="shared" si="139"/>
        <v>0</v>
      </c>
      <c r="AJ393" s="1764"/>
      <c r="AK393" s="1228"/>
      <c r="AL393" s="1241">
        <f t="shared" si="140"/>
        <v>0</v>
      </c>
      <c r="AM393" s="1241"/>
      <c r="AN393" s="1228">
        <f t="shared" si="141"/>
        <v>0</v>
      </c>
      <c r="AO393" s="1228">
        <f t="shared" si="142"/>
        <v>0</v>
      </c>
      <c r="AP393" s="1228">
        <f t="shared" si="116"/>
        <v>0</v>
      </c>
      <c r="AQ393" s="1754"/>
      <c r="AR393" s="2440"/>
      <c r="AS393" s="1754"/>
      <c r="AT393" s="1754"/>
      <c r="AU393" s="1754"/>
      <c r="AV393" s="1754"/>
      <c r="AW393" s="1754"/>
      <c r="AX393" s="2431"/>
      <c r="AY393" s="2431"/>
      <c r="AZ393" s="2431"/>
      <c r="BA393" s="2431"/>
      <c r="BB393" s="2431"/>
      <c r="BC393" s="2431"/>
      <c r="BD393" s="2431"/>
      <c r="BE393" s="3064" t="s">
        <v>204</v>
      </c>
    </row>
    <row r="394" spans="1:57" ht="24" hidden="1" customHeight="1">
      <c r="B394" s="1302"/>
      <c r="C394" s="1272" t="s">
        <v>1257</v>
      </c>
      <c r="D394" s="1149"/>
      <c r="E394" s="1224">
        <v>0</v>
      </c>
      <c r="F394" s="1224">
        <v>0</v>
      </c>
      <c r="G394" s="1224">
        <v>0</v>
      </c>
      <c r="H394" s="1224">
        <v>0</v>
      </c>
      <c r="I394" s="1224">
        <f t="shared" si="111"/>
        <v>0</v>
      </c>
      <c r="J394" s="1237"/>
      <c r="K394" s="1237"/>
      <c r="L394" s="1237"/>
      <c r="M394" s="1225"/>
      <c r="N394" s="1225">
        <f t="shared" si="112"/>
        <v>0</v>
      </c>
      <c r="O394" s="1225"/>
      <c r="P394" s="1766">
        <f t="shared" si="135"/>
        <v>0</v>
      </c>
      <c r="Q394" s="1226"/>
      <c r="R394" s="1240">
        <f t="shared" si="136"/>
        <v>0</v>
      </c>
      <c r="S394" s="1240"/>
      <c r="T394" s="1226">
        <f t="shared" si="137"/>
        <v>0</v>
      </c>
      <c r="U394" s="1226">
        <f t="shared" si="138"/>
        <v>0</v>
      </c>
      <c r="V394" s="1226">
        <f t="shared" si="113"/>
        <v>0</v>
      </c>
      <c r="W394" s="1227"/>
      <c r="X394" s="1227"/>
      <c r="Y394" s="1228">
        <v>0</v>
      </c>
      <c r="Z394" s="1241">
        <v>0</v>
      </c>
      <c r="AA394" s="1228">
        <v>0</v>
      </c>
      <c r="AB394" s="1228">
        <v>0</v>
      </c>
      <c r="AC394" s="1228">
        <f t="shared" si="114"/>
        <v>0</v>
      </c>
      <c r="AD394" s="1229"/>
      <c r="AE394" s="1229"/>
      <c r="AF394" s="1229"/>
      <c r="AG394" s="1229"/>
      <c r="AH394" s="1229">
        <f t="shared" si="115"/>
        <v>0</v>
      </c>
      <c r="AI394" s="1764">
        <f t="shared" si="139"/>
        <v>0</v>
      </c>
      <c r="AJ394" s="1764"/>
      <c r="AK394" s="1228"/>
      <c r="AL394" s="1241">
        <f t="shared" si="140"/>
        <v>0</v>
      </c>
      <c r="AM394" s="1241"/>
      <c r="AN394" s="1228">
        <f t="shared" si="141"/>
        <v>0</v>
      </c>
      <c r="AO394" s="1228">
        <f t="shared" si="142"/>
        <v>0</v>
      </c>
      <c r="AP394" s="1228">
        <f t="shared" si="116"/>
        <v>0</v>
      </c>
      <c r="AQ394" s="1754"/>
      <c r="AR394" s="2440"/>
      <c r="AS394" s="1754"/>
      <c r="AT394" s="1754"/>
      <c r="AU394" s="1754"/>
      <c r="AV394" s="1754"/>
      <c r="AW394" s="1754"/>
      <c r="AX394" s="2431"/>
      <c r="AY394" s="2431"/>
      <c r="AZ394" s="2431"/>
      <c r="BA394" s="2431"/>
      <c r="BB394" s="2431"/>
      <c r="BC394" s="2431"/>
      <c r="BD394" s="2431"/>
      <c r="BE394" s="3064"/>
    </row>
    <row r="395" spans="1:57" ht="23.25" hidden="1" customHeight="1">
      <c r="B395" s="1302"/>
      <c r="C395" s="1272" t="s">
        <v>543</v>
      </c>
      <c r="D395" s="1149"/>
      <c r="E395" s="1224">
        <v>0</v>
      </c>
      <c r="F395" s="1224">
        <v>0</v>
      </c>
      <c r="G395" s="1224">
        <v>0</v>
      </c>
      <c r="H395" s="1224">
        <v>0</v>
      </c>
      <c r="I395" s="1224">
        <f t="shared" si="111"/>
        <v>0</v>
      </c>
      <c r="J395" s="1237"/>
      <c r="K395" s="1237"/>
      <c r="L395" s="1237"/>
      <c r="M395" s="1225"/>
      <c r="N395" s="1225">
        <f t="shared" si="112"/>
        <v>0</v>
      </c>
      <c r="O395" s="1225"/>
      <c r="P395" s="1766">
        <f t="shared" si="135"/>
        <v>0</v>
      </c>
      <c r="Q395" s="1226"/>
      <c r="R395" s="1240">
        <f t="shared" si="136"/>
        <v>0</v>
      </c>
      <c r="S395" s="1240"/>
      <c r="T395" s="1226">
        <f t="shared" si="137"/>
        <v>0</v>
      </c>
      <c r="U395" s="1226">
        <f t="shared" si="138"/>
        <v>0</v>
      </c>
      <c r="V395" s="1226">
        <f t="shared" si="113"/>
        <v>0</v>
      </c>
      <c r="W395" s="1227"/>
      <c r="X395" s="1227"/>
      <c r="Y395" s="1228">
        <v>0</v>
      </c>
      <c r="Z395" s="1241">
        <v>0</v>
      </c>
      <c r="AA395" s="1228">
        <v>0</v>
      </c>
      <c r="AB395" s="1228">
        <v>0</v>
      </c>
      <c r="AC395" s="1228">
        <f t="shared" si="114"/>
        <v>0</v>
      </c>
      <c r="AD395" s="1229"/>
      <c r="AE395" s="1229"/>
      <c r="AF395" s="1229"/>
      <c r="AG395" s="1229"/>
      <c r="AH395" s="1229">
        <f t="shared" si="115"/>
        <v>0</v>
      </c>
      <c r="AI395" s="1764">
        <f t="shared" si="139"/>
        <v>0</v>
      </c>
      <c r="AJ395" s="1764"/>
      <c r="AK395" s="1228"/>
      <c r="AL395" s="1241">
        <f t="shared" si="140"/>
        <v>0</v>
      </c>
      <c r="AM395" s="1241"/>
      <c r="AN395" s="1228">
        <f t="shared" si="141"/>
        <v>0</v>
      </c>
      <c r="AO395" s="1228">
        <f t="shared" si="142"/>
        <v>0</v>
      </c>
      <c r="AP395" s="1228">
        <f t="shared" si="116"/>
        <v>0</v>
      </c>
      <c r="AQ395" s="1754"/>
      <c r="AR395" s="2440"/>
      <c r="AS395" s="1754"/>
      <c r="AT395" s="1754"/>
      <c r="AU395" s="1754"/>
      <c r="AV395" s="1754"/>
      <c r="AW395" s="1754"/>
      <c r="AX395" s="2431"/>
      <c r="AY395" s="2431"/>
      <c r="AZ395" s="2431"/>
      <c r="BA395" s="2431"/>
      <c r="BB395" s="2431"/>
      <c r="BC395" s="2431"/>
      <c r="BD395" s="2431"/>
      <c r="BE395" s="1221"/>
    </row>
    <row r="396" spans="1:57" ht="17.45" hidden="1" customHeight="1">
      <c r="A396" s="1097" t="s">
        <v>1223</v>
      </c>
      <c r="B396" s="1299" t="s">
        <v>1125</v>
      </c>
      <c r="C396" s="1222" t="s">
        <v>79</v>
      </c>
      <c r="D396" s="1149"/>
      <c r="E396" s="1273">
        <v>0</v>
      </c>
      <c r="F396" s="1246">
        <v>0</v>
      </c>
      <c r="G396" s="1246">
        <v>0</v>
      </c>
      <c r="H396" s="1246">
        <v>0</v>
      </c>
      <c r="I396" s="1246">
        <f t="shared" si="111"/>
        <v>0</v>
      </c>
      <c r="J396" s="1274"/>
      <c r="K396" s="1242"/>
      <c r="L396" s="1243"/>
      <c r="M396" s="1243"/>
      <c r="N396" s="1243">
        <f t="shared" si="112"/>
        <v>0</v>
      </c>
      <c r="O396" s="1243"/>
      <c r="P396" s="1766">
        <f t="shared" si="135"/>
        <v>0</v>
      </c>
      <c r="Q396" s="1226"/>
      <c r="R396" s="1240">
        <f t="shared" si="136"/>
        <v>0</v>
      </c>
      <c r="S396" s="1240"/>
      <c r="T396" s="1240">
        <f t="shared" si="137"/>
        <v>0</v>
      </c>
      <c r="U396" s="1226">
        <f t="shared" si="138"/>
        <v>0</v>
      </c>
      <c r="V396" s="1226">
        <f t="shared" si="113"/>
        <v>0</v>
      </c>
      <c r="W396" s="1227"/>
      <c r="X396" s="1227"/>
      <c r="Y396" s="1228">
        <v>0</v>
      </c>
      <c r="Z396" s="1241">
        <v>0</v>
      </c>
      <c r="AA396" s="1228">
        <v>0</v>
      </c>
      <c r="AB396" s="1228">
        <v>0</v>
      </c>
      <c r="AC396" s="1228">
        <f t="shared" si="114"/>
        <v>0</v>
      </c>
      <c r="AD396" s="1229"/>
      <c r="AE396" s="1229"/>
      <c r="AF396" s="1229"/>
      <c r="AG396" s="1229"/>
      <c r="AH396" s="1229">
        <f t="shared" si="115"/>
        <v>0</v>
      </c>
      <c r="AI396" s="1764">
        <f t="shared" si="139"/>
        <v>0</v>
      </c>
      <c r="AJ396" s="1764"/>
      <c r="AK396" s="1228"/>
      <c r="AL396" s="1241">
        <f t="shared" si="140"/>
        <v>0</v>
      </c>
      <c r="AM396" s="1241"/>
      <c r="AN396" s="1228">
        <f t="shared" si="141"/>
        <v>0</v>
      </c>
      <c r="AO396" s="1228">
        <f t="shared" si="142"/>
        <v>0</v>
      </c>
      <c r="AP396" s="1228">
        <f t="shared" si="116"/>
        <v>0</v>
      </c>
      <c r="AQ396" s="1754"/>
      <c r="AR396" s="2440"/>
      <c r="AS396" s="1754"/>
      <c r="AT396" s="1754"/>
      <c r="AU396" s="1754"/>
      <c r="AV396" s="1754"/>
      <c r="AW396" s="1754"/>
      <c r="AX396" s="2431"/>
      <c r="AY396" s="2431"/>
      <c r="AZ396" s="2431"/>
      <c r="BA396" s="2431"/>
      <c r="BB396" s="2431"/>
      <c r="BC396" s="2431"/>
      <c r="BD396" s="2431"/>
      <c r="BE396" s="1221"/>
    </row>
    <row r="397" spans="1:57" ht="21" hidden="1" customHeight="1">
      <c r="A397" s="1113" t="s">
        <v>1234</v>
      </c>
      <c r="B397" s="1299" t="s">
        <v>1116</v>
      </c>
      <c r="C397" s="1256" t="s">
        <v>1226</v>
      </c>
      <c r="D397" s="1164"/>
      <c r="E397" s="1246">
        <v>0</v>
      </c>
      <c r="F397" s="1246">
        <v>0</v>
      </c>
      <c r="G397" s="1246">
        <v>0</v>
      </c>
      <c r="H397" s="1246">
        <v>0</v>
      </c>
      <c r="I397" s="1246">
        <f t="shared" ref="I397:I460" si="143">SUM(F397:H397)</f>
        <v>0</v>
      </c>
      <c r="J397" s="1242"/>
      <c r="K397" s="1237"/>
      <c r="L397" s="1242"/>
      <c r="M397" s="1225"/>
      <c r="N397" s="1225">
        <f t="shared" ref="N397:N417" si="144">SUM(K397:M397)</f>
        <v>0</v>
      </c>
      <c r="O397" s="1225"/>
      <c r="P397" s="1766">
        <f t="shared" si="135"/>
        <v>0</v>
      </c>
      <c r="Q397" s="1226"/>
      <c r="R397" s="1226">
        <f t="shared" si="136"/>
        <v>0</v>
      </c>
      <c r="S397" s="1226"/>
      <c r="T397" s="1226">
        <f t="shared" si="137"/>
        <v>0</v>
      </c>
      <c r="U397" s="1226">
        <f t="shared" si="138"/>
        <v>0</v>
      </c>
      <c r="V397" s="1226">
        <f t="shared" ref="V397:V402" si="145">SUM(R397:U397)</f>
        <v>0</v>
      </c>
      <c r="W397" s="1227"/>
      <c r="X397" s="1227"/>
      <c r="Y397" s="1228">
        <v>0</v>
      </c>
      <c r="Z397" s="1228">
        <v>0</v>
      </c>
      <c r="AA397" s="1228">
        <v>0</v>
      </c>
      <c r="AB397" s="1228">
        <v>0</v>
      </c>
      <c r="AC397" s="1228">
        <f t="shared" ref="AC397:AC417" si="146">SUM(Z397:AB397)</f>
        <v>0</v>
      </c>
      <c r="AD397" s="1229"/>
      <c r="AE397" s="1229"/>
      <c r="AF397" s="1229"/>
      <c r="AG397" s="1229"/>
      <c r="AH397" s="1229">
        <f t="shared" ref="AH397:AH417" si="147">SUM(AE397:AG397)</f>
        <v>0</v>
      </c>
      <c r="AI397" s="1764">
        <f t="shared" si="139"/>
        <v>0</v>
      </c>
      <c r="AJ397" s="1764"/>
      <c r="AK397" s="1228"/>
      <c r="AL397" s="1228">
        <f t="shared" si="140"/>
        <v>0</v>
      </c>
      <c r="AM397" s="1228"/>
      <c r="AN397" s="1228">
        <f t="shared" si="141"/>
        <v>0</v>
      </c>
      <c r="AO397" s="1228">
        <f t="shared" si="142"/>
        <v>0</v>
      </c>
      <c r="AP397" s="1228">
        <f t="shared" ref="AP397:AP460" si="148">SUM(AL397:AO397)</f>
        <v>0</v>
      </c>
      <c r="AQ397" s="1754"/>
      <c r="AR397" s="2440"/>
      <c r="AS397" s="1754"/>
      <c r="AT397" s="1754"/>
      <c r="AU397" s="1754"/>
      <c r="AV397" s="1754"/>
      <c r="AW397" s="1754"/>
      <c r="AX397" s="2431"/>
      <c r="AY397" s="2431"/>
      <c r="AZ397" s="2431"/>
      <c r="BA397" s="2431"/>
      <c r="BB397" s="2431"/>
      <c r="BC397" s="2431"/>
      <c r="BD397" s="2431"/>
      <c r="BE397" s="1221"/>
    </row>
    <row r="398" spans="1:57" ht="25.5" hidden="1" customHeight="1">
      <c r="A398" s="1124">
        <v>3</v>
      </c>
      <c r="B398" s="1299" t="s">
        <v>1265</v>
      </c>
      <c r="C398" s="1272" t="s">
        <v>164</v>
      </c>
      <c r="D398" s="1164"/>
      <c r="E398" s="1246">
        <v>0</v>
      </c>
      <c r="F398" s="1246">
        <v>0</v>
      </c>
      <c r="G398" s="1246">
        <v>0</v>
      </c>
      <c r="H398" s="1246">
        <v>0</v>
      </c>
      <c r="I398" s="1246">
        <f t="shared" si="143"/>
        <v>0</v>
      </c>
      <c r="J398" s="1242"/>
      <c r="K398" s="1237"/>
      <c r="L398" s="1242"/>
      <c r="M398" s="1225"/>
      <c r="N398" s="1225">
        <f t="shared" si="144"/>
        <v>0</v>
      </c>
      <c r="O398" s="1225"/>
      <c r="P398" s="1766">
        <f t="shared" si="135"/>
        <v>0</v>
      </c>
      <c r="Q398" s="1226"/>
      <c r="R398" s="1226">
        <f t="shared" si="136"/>
        <v>0</v>
      </c>
      <c r="S398" s="1226"/>
      <c r="T398" s="1226">
        <f t="shared" si="137"/>
        <v>0</v>
      </c>
      <c r="U398" s="1226">
        <f t="shared" si="138"/>
        <v>0</v>
      </c>
      <c r="V398" s="1226">
        <f t="shared" si="145"/>
        <v>0</v>
      </c>
      <c r="W398" s="1275"/>
      <c r="X398" s="1275"/>
      <c r="Y398" s="1228">
        <v>0</v>
      </c>
      <c r="Z398" s="1228">
        <v>0</v>
      </c>
      <c r="AA398" s="1228">
        <v>0</v>
      </c>
      <c r="AB398" s="1228">
        <v>0</v>
      </c>
      <c r="AC398" s="1228">
        <f t="shared" si="146"/>
        <v>0</v>
      </c>
      <c r="AD398" s="1229"/>
      <c r="AE398" s="1229"/>
      <c r="AF398" s="1229"/>
      <c r="AG398" s="1229"/>
      <c r="AH398" s="1229">
        <f t="shared" si="147"/>
        <v>0</v>
      </c>
      <c r="AI398" s="1764">
        <f t="shared" si="139"/>
        <v>0</v>
      </c>
      <c r="AJ398" s="1764"/>
      <c r="AK398" s="1228"/>
      <c r="AL398" s="1228">
        <f t="shared" si="140"/>
        <v>0</v>
      </c>
      <c r="AM398" s="1228"/>
      <c r="AN398" s="1228">
        <f t="shared" si="141"/>
        <v>0</v>
      </c>
      <c r="AO398" s="1228">
        <f t="shared" si="142"/>
        <v>0</v>
      </c>
      <c r="AP398" s="1228">
        <f t="shared" si="148"/>
        <v>0</v>
      </c>
      <c r="AQ398" s="1754"/>
      <c r="AR398" s="2440"/>
      <c r="AS398" s="1754"/>
      <c r="AT398" s="1754"/>
      <c r="AU398" s="1754"/>
      <c r="AV398" s="1754"/>
      <c r="AW398" s="1754"/>
      <c r="AX398" s="2431"/>
      <c r="AY398" s="2431"/>
      <c r="AZ398" s="2431"/>
      <c r="BA398" s="2431"/>
      <c r="BB398" s="2431"/>
      <c r="BC398" s="2431"/>
      <c r="BD398" s="2431"/>
      <c r="BE398" s="3064" t="s">
        <v>204</v>
      </c>
    </row>
    <row r="399" spans="1:57" ht="16.899999999999999" hidden="1" customHeight="1">
      <c r="A399" s="1113"/>
      <c r="B399" s="1299" t="s">
        <v>1255</v>
      </c>
      <c r="C399" s="1256" t="s">
        <v>732</v>
      </c>
      <c r="D399" s="1164"/>
      <c r="E399" s="1224">
        <v>0</v>
      </c>
      <c r="F399" s="1224">
        <v>0</v>
      </c>
      <c r="G399" s="1224">
        <v>0</v>
      </c>
      <c r="H399" s="1224">
        <v>0</v>
      </c>
      <c r="I399" s="1224">
        <f t="shared" si="143"/>
        <v>0</v>
      </c>
      <c r="J399" s="1237"/>
      <c r="K399" s="1237"/>
      <c r="L399" s="1242"/>
      <c r="M399" s="1225"/>
      <c r="N399" s="1225">
        <f t="shared" si="144"/>
        <v>0</v>
      </c>
      <c r="O399" s="1225"/>
      <c r="P399" s="1766">
        <f t="shared" si="135"/>
        <v>0</v>
      </c>
      <c r="Q399" s="1226"/>
      <c r="R399" s="1226">
        <f t="shared" si="136"/>
        <v>0</v>
      </c>
      <c r="S399" s="1226"/>
      <c r="T399" s="1226">
        <f t="shared" si="137"/>
        <v>0</v>
      </c>
      <c r="U399" s="1226">
        <f t="shared" si="138"/>
        <v>0</v>
      </c>
      <c r="V399" s="1226">
        <f t="shared" si="145"/>
        <v>0</v>
      </c>
      <c r="W399" s="1275"/>
      <c r="X399" s="1275"/>
      <c r="Y399" s="1228">
        <v>0</v>
      </c>
      <c r="Z399" s="1228">
        <v>0</v>
      </c>
      <c r="AA399" s="1228">
        <v>0</v>
      </c>
      <c r="AB399" s="1228">
        <v>0</v>
      </c>
      <c r="AC399" s="1228">
        <f t="shared" si="146"/>
        <v>0</v>
      </c>
      <c r="AD399" s="1229"/>
      <c r="AE399" s="1229"/>
      <c r="AF399" s="1229"/>
      <c r="AG399" s="1229"/>
      <c r="AH399" s="1229">
        <f t="shared" si="147"/>
        <v>0</v>
      </c>
      <c r="AI399" s="1764">
        <f t="shared" si="139"/>
        <v>0</v>
      </c>
      <c r="AJ399" s="1764"/>
      <c r="AK399" s="1228"/>
      <c r="AL399" s="1228">
        <f t="shared" si="140"/>
        <v>0</v>
      </c>
      <c r="AM399" s="1228"/>
      <c r="AN399" s="1228">
        <f t="shared" si="141"/>
        <v>0</v>
      </c>
      <c r="AO399" s="1228">
        <f t="shared" si="142"/>
        <v>0</v>
      </c>
      <c r="AP399" s="1228">
        <f t="shared" si="148"/>
        <v>0</v>
      </c>
      <c r="AQ399" s="1754"/>
      <c r="AR399" s="2440"/>
      <c r="AS399" s="1754"/>
      <c r="AT399" s="1754"/>
      <c r="AU399" s="1754"/>
      <c r="AV399" s="1754"/>
      <c r="AW399" s="1754"/>
      <c r="AX399" s="2431"/>
      <c r="AY399" s="2431"/>
      <c r="AZ399" s="2431"/>
      <c r="BA399" s="2431"/>
      <c r="BB399" s="2431"/>
      <c r="BC399" s="2431"/>
      <c r="BD399" s="2431"/>
      <c r="BE399" s="3064"/>
    </row>
    <row r="400" spans="1:57" ht="30" hidden="1" customHeight="1">
      <c r="A400" s="1113"/>
      <c r="B400" s="1299" t="s">
        <v>1527</v>
      </c>
      <c r="C400" s="1256" t="s">
        <v>660</v>
      </c>
      <c r="D400" s="1164"/>
      <c r="E400" s="1224">
        <v>0</v>
      </c>
      <c r="F400" s="1224">
        <v>0</v>
      </c>
      <c r="G400" s="1224">
        <v>0</v>
      </c>
      <c r="H400" s="1224">
        <v>0</v>
      </c>
      <c r="I400" s="1224">
        <f t="shared" si="143"/>
        <v>0</v>
      </c>
      <c r="J400" s="1237"/>
      <c r="K400" s="1237"/>
      <c r="L400" s="1242"/>
      <c r="M400" s="1225"/>
      <c r="N400" s="1225">
        <f t="shared" si="144"/>
        <v>0</v>
      </c>
      <c r="O400" s="1225"/>
      <c r="P400" s="1766">
        <f t="shared" si="135"/>
        <v>0</v>
      </c>
      <c r="Q400" s="1226"/>
      <c r="R400" s="1226">
        <f t="shared" si="136"/>
        <v>0</v>
      </c>
      <c r="S400" s="1226"/>
      <c r="T400" s="1226">
        <f t="shared" si="137"/>
        <v>0</v>
      </c>
      <c r="U400" s="1226">
        <f t="shared" si="138"/>
        <v>0</v>
      </c>
      <c r="V400" s="1226">
        <f t="shared" si="145"/>
        <v>0</v>
      </c>
      <c r="W400" s="1275"/>
      <c r="X400" s="1275"/>
      <c r="Y400" s="1228">
        <v>0</v>
      </c>
      <c r="Z400" s="1228">
        <v>0</v>
      </c>
      <c r="AA400" s="1228">
        <v>0</v>
      </c>
      <c r="AB400" s="1228">
        <v>0</v>
      </c>
      <c r="AC400" s="1228">
        <f t="shared" si="146"/>
        <v>0</v>
      </c>
      <c r="AD400" s="1229"/>
      <c r="AE400" s="1229"/>
      <c r="AF400" s="1229"/>
      <c r="AG400" s="1229"/>
      <c r="AH400" s="1229">
        <f t="shared" si="147"/>
        <v>0</v>
      </c>
      <c r="AI400" s="1764">
        <f t="shared" si="139"/>
        <v>0</v>
      </c>
      <c r="AJ400" s="1764"/>
      <c r="AK400" s="1228"/>
      <c r="AL400" s="1228">
        <f t="shared" si="140"/>
        <v>0</v>
      </c>
      <c r="AM400" s="1228"/>
      <c r="AN400" s="1228">
        <f t="shared" si="141"/>
        <v>0</v>
      </c>
      <c r="AO400" s="1228">
        <f t="shared" si="142"/>
        <v>0</v>
      </c>
      <c r="AP400" s="1228">
        <f t="shared" si="148"/>
        <v>0</v>
      </c>
      <c r="AQ400" s="1754"/>
      <c r="AR400" s="2440"/>
      <c r="AS400" s="1754"/>
      <c r="AT400" s="1754"/>
      <c r="AU400" s="1754"/>
      <c r="AV400" s="1754"/>
      <c r="AW400" s="1754"/>
      <c r="AX400" s="2431"/>
      <c r="AY400" s="2431"/>
      <c r="AZ400" s="2431"/>
      <c r="BA400" s="2431"/>
      <c r="BB400" s="2431"/>
      <c r="BC400" s="2431"/>
      <c r="BD400" s="2431"/>
      <c r="BE400" s="3064" t="s">
        <v>204</v>
      </c>
    </row>
    <row r="401" spans="1:57" ht="21.75" hidden="1" customHeight="1">
      <c r="A401" s="1113"/>
      <c r="B401" s="1299" t="s">
        <v>1254</v>
      </c>
      <c r="C401" s="1256" t="s">
        <v>661</v>
      </c>
      <c r="D401" s="1164"/>
      <c r="E401" s="1224">
        <v>0</v>
      </c>
      <c r="F401" s="1224">
        <v>0</v>
      </c>
      <c r="G401" s="1224">
        <v>0</v>
      </c>
      <c r="H401" s="1224">
        <v>0</v>
      </c>
      <c r="I401" s="1224">
        <f t="shared" si="143"/>
        <v>0</v>
      </c>
      <c r="J401" s="1237"/>
      <c r="K401" s="1237"/>
      <c r="L401" s="1242"/>
      <c r="M401" s="1225"/>
      <c r="N401" s="1225">
        <f t="shared" si="144"/>
        <v>0</v>
      </c>
      <c r="O401" s="1225"/>
      <c r="P401" s="1766">
        <f t="shared" si="135"/>
        <v>0</v>
      </c>
      <c r="Q401" s="1226"/>
      <c r="R401" s="1226">
        <f t="shared" si="136"/>
        <v>0</v>
      </c>
      <c r="S401" s="1226"/>
      <c r="T401" s="1226">
        <f t="shared" si="137"/>
        <v>0</v>
      </c>
      <c r="U401" s="1226">
        <f t="shared" si="138"/>
        <v>0</v>
      </c>
      <c r="V401" s="1226">
        <f t="shared" si="145"/>
        <v>0</v>
      </c>
      <c r="W401" s="1276"/>
      <c r="X401" s="1276"/>
      <c r="Y401" s="1228"/>
      <c r="Z401" s="1228"/>
      <c r="AA401" s="1228">
        <v>0</v>
      </c>
      <c r="AB401" s="1228">
        <v>0</v>
      </c>
      <c r="AC401" s="1228">
        <f t="shared" si="146"/>
        <v>0</v>
      </c>
      <c r="AD401" s="1229"/>
      <c r="AE401" s="1229"/>
      <c r="AF401" s="1229"/>
      <c r="AG401" s="1229"/>
      <c r="AH401" s="1229">
        <f t="shared" si="147"/>
        <v>0</v>
      </c>
      <c r="AI401" s="1764">
        <f t="shared" si="139"/>
        <v>0</v>
      </c>
      <c r="AJ401" s="1764"/>
      <c r="AK401" s="1228"/>
      <c r="AL401" s="1228">
        <f t="shared" si="140"/>
        <v>0</v>
      </c>
      <c r="AM401" s="1228"/>
      <c r="AN401" s="1228">
        <f t="shared" si="141"/>
        <v>0</v>
      </c>
      <c r="AO401" s="1228">
        <f t="shared" si="142"/>
        <v>0</v>
      </c>
      <c r="AP401" s="1228">
        <f t="shared" si="148"/>
        <v>0</v>
      </c>
      <c r="AQ401" s="1754"/>
      <c r="AR401" s="2440"/>
      <c r="AS401" s="1754"/>
      <c r="AT401" s="1754"/>
      <c r="AU401" s="1754"/>
      <c r="AV401" s="1754"/>
      <c r="AW401" s="1754"/>
      <c r="AX401" s="2431"/>
      <c r="AY401" s="2431"/>
      <c r="AZ401" s="2431"/>
      <c r="BA401" s="2431"/>
      <c r="BB401" s="2431"/>
      <c r="BC401" s="2431"/>
      <c r="BD401" s="2431"/>
      <c r="BE401" s="3064"/>
    </row>
    <row r="402" spans="1:57" ht="27" hidden="1" customHeight="1">
      <c r="A402" s="1113"/>
      <c r="B402" s="1299" t="s">
        <v>1075</v>
      </c>
      <c r="C402" s="1256" t="s">
        <v>733</v>
      </c>
      <c r="D402" s="1164"/>
      <c r="E402" s="1224">
        <v>0</v>
      </c>
      <c r="F402" s="1224">
        <v>0</v>
      </c>
      <c r="G402" s="1224">
        <v>0</v>
      </c>
      <c r="H402" s="1224">
        <v>0</v>
      </c>
      <c r="I402" s="1224">
        <f t="shared" si="143"/>
        <v>0</v>
      </c>
      <c r="J402" s="1237"/>
      <c r="K402" s="1237"/>
      <c r="L402" s="1242"/>
      <c r="M402" s="1225"/>
      <c r="N402" s="1225">
        <f t="shared" si="144"/>
        <v>0</v>
      </c>
      <c r="O402" s="1225"/>
      <c r="P402" s="1766">
        <f t="shared" si="135"/>
        <v>0</v>
      </c>
      <c r="Q402" s="1226"/>
      <c r="R402" s="1226">
        <f t="shared" si="136"/>
        <v>0</v>
      </c>
      <c r="S402" s="1226"/>
      <c r="T402" s="1226">
        <f t="shared" si="137"/>
        <v>0</v>
      </c>
      <c r="U402" s="1226">
        <f t="shared" si="138"/>
        <v>0</v>
      </c>
      <c r="V402" s="1226">
        <f t="shared" si="145"/>
        <v>0</v>
      </c>
      <c r="W402" s="1275"/>
      <c r="X402" s="1275"/>
      <c r="Y402" s="1228">
        <v>0</v>
      </c>
      <c r="Z402" s="1228">
        <v>0</v>
      </c>
      <c r="AA402" s="1228">
        <v>0</v>
      </c>
      <c r="AB402" s="1228">
        <v>0</v>
      </c>
      <c r="AC402" s="1228">
        <f t="shared" si="146"/>
        <v>0</v>
      </c>
      <c r="AD402" s="1229"/>
      <c r="AE402" s="1229"/>
      <c r="AF402" s="1229"/>
      <c r="AG402" s="1229"/>
      <c r="AH402" s="1229">
        <f t="shared" si="147"/>
        <v>0</v>
      </c>
      <c r="AI402" s="1764">
        <f t="shared" si="139"/>
        <v>0</v>
      </c>
      <c r="AJ402" s="1764"/>
      <c r="AK402" s="1228"/>
      <c r="AL402" s="1228">
        <f t="shared" si="140"/>
        <v>0</v>
      </c>
      <c r="AM402" s="1228"/>
      <c r="AN402" s="1228">
        <f t="shared" si="141"/>
        <v>0</v>
      </c>
      <c r="AO402" s="1228">
        <f t="shared" si="142"/>
        <v>0</v>
      </c>
      <c r="AP402" s="1228">
        <f t="shared" si="148"/>
        <v>0</v>
      </c>
      <c r="AQ402" s="1754">
        <v>0</v>
      </c>
      <c r="AR402" s="2440"/>
      <c r="AS402" s="1754">
        <v>0</v>
      </c>
      <c r="AT402" s="1754">
        <v>0</v>
      </c>
      <c r="AU402" s="1754">
        <v>0</v>
      </c>
      <c r="AV402" s="1754"/>
      <c r="AW402" s="1754">
        <f>AT402+AU402</f>
        <v>0</v>
      </c>
      <c r="AX402" s="2431"/>
      <c r="AY402" s="2431"/>
      <c r="AZ402" s="2431"/>
      <c r="BA402" s="2431"/>
      <c r="BB402" s="2431"/>
      <c r="BC402" s="2431"/>
      <c r="BD402" s="2431"/>
      <c r="BE402" s="535" t="s">
        <v>1528</v>
      </c>
    </row>
    <row r="403" spans="1:57" ht="60" hidden="1">
      <c r="A403" s="1113"/>
      <c r="B403" s="1299" t="s">
        <v>1547</v>
      </c>
      <c r="C403" s="1256" t="s">
        <v>804</v>
      </c>
      <c r="D403" s="1164"/>
      <c r="E403" s="1224">
        <v>0</v>
      </c>
      <c r="F403" s="1224">
        <v>8292.6</v>
      </c>
      <c r="G403" s="1224">
        <v>0</v>
      </c>
      <c r="H403" s="1224">
        <v>0</v>
      </c>
      <c r="I403" s="1224">
        <f t="shared" si="143"/>
        <v>8292.6</v>
      </c>
      <c r="J403" s="1237"/>
      <c r="K403" s="1242"/>
      <c r="L403" s="1242"/>
      <c r="M403" s="1225"/>
      <c r="N403" s="1225">
        <f t="shared" si="144"/>
        <v>0</v>
      </c>
      <c r="O403" s="1225"/>
      <c r="P403" s="1766">
        <f t="shared" si="135"/>
        <v>0</v>
      </c>
      <c r="Q403" s="1226">
        <v>0</v>
      </c>
      <c r="R403" s="1226">
        <v>0</v>
      </c>
      <c r="S403" s="1226"/>
      <c r="T403" s="1226">
        <f t="shared" si="137"/>
        <v>0</v>
      </c>
      <c r="U403" s="1226">
        <f t="shared" si="138"/>
        <v>0</v>
      </c>
      <c r="V403" s="1226">
        <v>0</v>
      </c>
      <c r="W403" s="1275"/>
      <c r="X403" s="1275"/>
      <c r="Y403" s="1228"/>
      <c r="Z403" s="1228"/>
      <c r="AA403" s="1228"/>
      <c r="AB403" s="1228"/>
      <c r="AC403" s="1228">
        <f t="shared" si="146"/>
        <v>0</v>
      </c>
      <c r="AD403" s="1229"/>
      <c r="AE403" s="1229"/>
      <c r="AF403" s="1229"/>
      <c r="AG403" s="1229"/>
      <c r="AH403" s="1229">
        <f t="shared" si="147"/>
        <v>0</v>
      </c>
      <c r="AI403" s="1764"/>
      <c r="AJ403" s="1764"/>
      <c r="AK403" s="1228"/>
      <c r="AL403" s="1228"/>
      <c r="AM403" s="1228"/>
      <c r="AN403" s="1228"/>
      <c r="AO403" s="1228"/>
      <c r="AP403" s="1228">
        <f t="shared" si="148"/>
        <v>0</v>
      </c>
      <c r="AQ403" s="1754"/>
      <c r="AR403" s="2440"/>
      <c r="AS403" s="1754"/>
      <c r="AT403" s="1754"/>
      <c r="AU403" s="1754"/>
      <c r="AV403" s="1754"/>
      <c r="AW403" s="1754"/>
      <c r="AX403" s="2431"/>
      <c r="AY403" s="2431"/>
      <c r="AZ403" s="2431"/>
      <c r="BA403" s="2431"/>
      <c r="BB403" s="2431"/>
      <c r="BC403" s="2431"/>
      <c r="BD403" s="2431"/>
      <c r="BE403" s="535" t="s">
        <v>757</v>
      </c>
    </row>
    <row r="404" spans="1:57" ht="35.25" customHeight="1">
      <c r="A404" s="1113"/>
      <c r="B404" s="1299" t="s">
        <v>1071</v>
      </c>
      <c r="C404" s="1256" t="s">
        <v>794</v>
      </c>
      <c r="D404" s="1164"/>
      <c r="E404" s="1247">
        <v>0</v>
      </c>
      <c r="F404" s="1224">
        <v>0</v>
      </c>
      <c r="G404" s="1224">
        <v>0</v>
      </c>
      <c r="H404" s="1224">
        <v>0</v>
      </c>
      <c r="I404" s="1224">
        <f t="shared" si="143"/>
        <v>0</v>
      </c>
      <c r="J404" s="1248"/>
      <c r="K404" s="1242"/>
      <c r="L404" s="1242"/>
      <c r="M404" s="1225"/>
      <c r="N404" s="1225">
        <f t="shared" si="144"/>
        <v>0</v>
      </c>
      <c r="O404" s="1225"/>
      <c r="P404" s="1766">
        <f t="shared" si="135"/>
        <v>0</v>
      </c>
      <c r="Q404" s="1226"/>
      <c r="R404" s="1226">
        <f t="shared" si="136"/>
        <v>0</v>
      </c>
      <c r="S404" s="1226"/>
      <c r="T404" s="1226">
        <f t="shared" si="137"/>
        <v>0</v>
      </c>
      <c r="U404" s="1226">
        <f t="shared" si="138"/>
        <v>0</v>
      </c>
      <c r="V404" s="1226">
        <f t="shared" ref="V404:V411" si="149">SUM(R404:U404)</f>
        <v>0</v>
      </c>
      <c r="W404" s="1275"/>
      <c r="X404" s="1275"/>
      <c r="Y404" s="1228"/>
      <c r="Z404" s="1228"/>
      <c r="AA404" s="1228"/>
      <c r="AB404" s="1228"/>
      <c r="AC404" s="1228">
        <f t="shared" si="146"/>
        <v>0</v>
      </c>
      <c r="AD404" s="1229"/>
      <c r="AE404" s="1229"/>
      <c r="AF404" s="1229"/>
      <c r="AG404" s="1229"/>
      <c r="AH404" s="1229">
        <f t="shared" si="147"/>
        <v>0</v>
      </c>
      <c r="AI404" s="1764"/>
      <c r="AJ404" s="1764"/>
      <c r="AK404" s="1228"/>
      <c r="AL404" s="1228">
        <v>1140</v>
      </c>
      <c r="AM404" s="1228"/>
      <c r="AN404" s="1228">
        <v>1349</v>
      </c>
      <c r="AO404" s="1228">
        <v>32376</v>
      </c>
      <c r="AP404" s="1228">
        <f t="shared" si="148"/>
        <v>34865</v>
      </c>
      <c r="AQ404" s="1754"/>
      <c r="AR404" s="2440">
        <v>51.56</v>
      </c>
      <c r="AS404" s="1754">
        <v>1</v>
      </c>
      <c r="AT404" s="1754">
        <v>17000</v>
      </c>
      <c r="AU404" s="1754">
        <v>2401</v>
      </c>
      <c r="AV404" s="1754">
        <v>57624</v>
      </c>
      <c r="AW404" s="1754">
        <f>AT404+AU404+AV404</f>
        <v>77025</v>
      </c>
      <c r="AX404" s="2431"/>
      <c r="AY404" s="2431"/>
      <c r="AZ404" s="2431"/>
      <c r="BA404" s="2431"/>
      <c r="BB404" s="2431"/>
      <c r="BC404" s="2431"/>
      <c r="BD404" s="2431"/>
      <c r="BE404" s="1220" t="s">
        <v>1902</v>
      </c>
    </row>
    <row r="405" spans="1:57" ht="50.25" hidden="1" customHeight="1">
      <c r="A405" s="1113"/>
      <c r="B405" s="1299" t="s">
        <v>1487</v>
      </c>
      <c r="C405" s="1256" t="s">
        <v>805</v>
      </c>
      <c r="D405" s="1164"/>
      <c r="E405" s="1224">
        <v>0</v>
      </c>
      <c r="F405" s="1224">
        <v>2000</v>
      </c>
      <c r="G405" s="1224">
        <v>0</v>
      </c>
      <c r="H405" s="1224">
        <v>0</v>
      </c>
      <c r="I405" s="1224">
        <f t="shared" si="143"/>
        <v>2000</v>
      </c>
      <c r="J405" s="1237"/>
      <c r="K405" s="1242"/>
      <c r="L405" s="1242"/>
      <c r="M405" s="1225"/>
      <c r="N405" s="1225">
        <f t="shared" si="144"/>
        <v>0</v>
      </c>
      <c r="O405" s="1225"/>
      <c r="P405" s="1766">
        <f t="shared" si="135"/>
        <v>0</v>
      </c>
      <c r="Q405" s="1226">
        <v>0</v>
      </c>
      <c r="R405" s="1226">
        <v>0</v>
      </c>
      <c r="S405" s="1226"/>
      <c r="T405" s="1226">
        <f t="shared" si="137"/>
        <v>0</v>
      </c>
      <c r="U405" s="1226">
        <f t="shared" si="138"/>
        <v>0</v>
      </c>
      <c r="V405" s="1226">
        <f t="shared" si="149"/>
        <v>0</v>
      </c>
      <c r="W405" s="1275"/>
      <c r="X405" s="1275"/>
      <c r="Y405" s="1228"/>
      <c r="Z405" s="1228"/>
      <c r="AA405" s="1228"/>
      <c r="AB405" s="1228"/>
      <c r="AC405" s="1228">
        <f t="shared" si="146"/>
        <v>0</v>
      </c>
      <c r="AD405" s="1229"/>
      <c r="AE405" s="1229"/>
      <c r="AF405" s="1229"/>
      <c r="AG405" s="1229"/>
      <c r="AH405" s="1229">
        <f t="shared" si="147"/>
        <v>0</v>
      </c>
      <c r="AI405" s="1764"/>
      <c r="AJ405" s="1764"/>
      <c r="AK405" s="1228"/>
      <c r="AL405" s="1228"/>
      <c r="AM405" s="1228"/>
      <c r="AN405" s="1228"/>
      <c r="AO405" s="1228"/>
      <c r="AP405" s="1228">
        <f t="shared" si="148"/>
        <v>0</v>
      </c>
      <c r="AQ405" s="1754"/>
      <c r="AR405" s="1754"/>
      <c r="AS405" s="1754"/>
      <c r="AT405" s="1754"/>
      <c r="AU405" s="1754"/>
      <c r="AV405" s="1754"/>
      <c r="AW405" s="1754"/>
      <c r="AX405" s="2431"/>
      <c r="AY405" s="2431"/>
      <c r="AZ405" s="2431"/>
      <c r="BA405" s="2431"/>
      <c r="BB405" s="2431"/>
      <c r="BC405" s="2431"/>
      <c r="BD405" s="2431"/>
      <c r="BE405" s="1220" t="s">
        <v>757</v>
      </c>
    </row>
    <row r="406" spans="1:57" ht="14.25" hidden="1" customHeight="1">
      <c r="A406" s="1113"/>
      <c r="B406" s="1299"/>
      <c r="C406" s="1256"/>
      <c r="D406" s="1164"/>
      <c r="E406" s="1224">
        <v>0</v>
      </c>
      <c r="F406" s="1224">
        <v>0</v>
      </c>
      <c r="G406" s="1224">
        <v>0</v>
      </c>
      <c r="H406" s="1224">
        <v>0</v>
      </c>
      <c r="I406" s="1224">
        <f t="shared" si="143"/>
        <v>0</v>
      </c>
      <c r="J406" s="1237"/>
      <c r="K406" s="1237"/>
      <c r="L406" s="1242"/>
      <c r="M406" s="1225"/>
      <c r="N406" s="1225">
        <f t="shared" si="144"/>
        <v>0</v>
      </c>
      <c r="O406" s="1225"/>
      <c r="P406" s="1766">
        <f t="shared" si="135"/>
        <v>0</v>
      </c>
      <c r="Q406" s="1226"/>
      <c r="R406" s="1226">
        <f t="shared" si="136"/>
        <v>0</v>
      </c>
      <c r="S406" s="1226"/>
      <c r="T406" s="1226">
        <f t="shared" si="137"/>
        <v>0</v>
      </c>
      <c r="U406" s="1226">
        <f t="shared" si="138"/>
        <v>0</v>
      </c>
      <c r="V406" s="1226">
        <f t="shared" si="149"/>
        <v>0</v>
      </c>
      <c r="W406" s="1227"/>
      <c r="X406" s="1227"/>
      <c r="Y406" s="1228"/>
      <c r="Z406" s="1228"/>
      <c r="AA406" s="1228"/>
      <c r="AB406" s="1228"/>
      <c r="AC406" s="1228">
        <f t="shared" si="146"/>
        <v>0</v>
      </c>
      <c r="AD406" s="1229"/>
      <c r="AE406" s="1229"/>
      <c r="AF406" s="1229"/>
      <c r="AG406" s="1229"/>
      <c r="AH406" s="1229">
        <f t="shared" si="147"/>
        <v>0</v>
      </c>
      <c r="AI406" s="1764"/>
      <c r="AJ406" s="1764"/>
      <c r="AK406" s="1228"/>
      <c r="AL406" s="1228"/>
      <c r="AM406" s="1228"/>
      <c r="AN406" s="1228"/>
      <c r="AO406" s="1228"/>
      <c r="AP406" s="1228">
        <f t="shared" si="148"/>
        <v>0</v>
      </c>
      <c r="AQ406" s="1754"/>
      <c r="AR406" s="1754"/>
      <c r="AS406" s="1754"/>
      <c r="AT406" s="1754"/>
      <c r="AU406" s="1754"/>
      <c r="AV406" s="1754"/>
      <c r="AW406" s="1754"/>
      <c r="AX406" s="2431"/>
      <c r="AY406" s="2431"/>
      <c r="AZ406" s="2431"/>
      <c r="BA406" s="2431"/>
      <c r="BB406" s="2431"/>
      <c r="BC406" s="2431"/>
      <c r="BD406" s="2431"/>
      <c r="BE406" s="1220"/>
    </row>
    <row r="407" spans="1:57" ht="14.25" hidden="1" customHeight="1">
      <c r="A407" s="1113"/>
      <c r="B407" s="1299"/>
      <c r="C407" s="1256"/>
      <c r="D407" s="1164"/>
      <c r="E407" s="1224">
        <v>0</v>
      </c>
      <c r="F407" s="1224">
        <v>0</v>
      </c>
      <c r="G407" s="1224">
        <v>0</v>
      </c>
      <c r="H407" s="1224">
        <v>0</v>
      </c>
      <c r="I407" s="1224">
        <f t="shared" si="143"/>
        <v>0</v>
      </c>
      <c r="J407" s="1237"/>
      <c r="K407" s="1237"/>
      <c r="L407" s="1242"/>
      <c r="M407" s="1225"/>
      <c r="N407" s="1225">
        <f t="shared" si="144"/>
        <v>0</v>
      </c>
      <c r="O407" s="1225"/>
      <c r="P407" s="1766">
        <f t="shared" si="135"/>
        <v>0</v>
      </c>
      <c r="Q407" s="1226"/>
      <c r="R407" s="1226">
        <f t="shared" si="136"/>
        <v>0</v>
      </c>
      <c r="S407" s="1226"/>
      <c r="T407" s="1226">
        <f t="shared" si="137"/>
        <v>0</v>
      </c>
      <c r="U407" s="1226">
        <f t="shared" si="138"/>
        <v>0</v>
      </c>
      <c r="V407" s="1226">
        <f t="shared" si="149"/>
        <v>0</v>
      </c>
      <c r="W407" s="1227"/>
      <c r="X407" s="1227"/>
      <c r="Y407" s="1228"/>
      <c r="Z407" s="1228"/>
      <c r="AA407" s="1228"/>
      <c r="AB407" s="1228"/>
      <c r="AC407" s="1228">
        <f t="shared" si="146"/>
        <v>0</v>
      </c>
      <c r="AD407" s="1229"/>
      <c r="AE407" s="1229"/>
      <c r="AF407" s="1229"/>
      <c r="AG407" s="1229"/>
      <c r="AH407" s="1229">
        <f t="shared" si="147"/>
        <v>0</v>
      </c>
      <c r="AI407" s="1764"/>
      <c r="AJ407" s="1764"/>
      <c r="AK407" s="1228"/>
      <c r="AL407" s="1228"/>
      <c r="AM407" s="1228"/>
      <c r="AN407" s="1228"/>
      <c r="AO407" s="1228"/>
      <c r="AP407" s="1228">
        <f t="shared" si="148"/>
        <v>0</v>
      </c>
      <c r="AQ407" s="1754"/>
      <c r="AR407" s="1754"/>
      <c r="AS407" s="1754"/>
      <c r="AT407" s="1754"/>
      <c r="AU407" s="1754"/>
      <c r="AV407" s="1754"/>
      <c r="AW407" s="1754"/>
      <c r="AX407" s="2431"/>
      <c r="AY407" s="2431"/>
      <c r="AZ407" s="2431"/>
      <c r="BA407" s="2431"/>
      <c r="BB407" s="2431"/>
      <c r="BC407" s="2431"/>
      <c r="BD407" s="2431"/>
      <c r="BE407" s="1220"/>
    </row>
    <row r="408" spans="1:57" ht="14.25" hidden="1" customHeight="1">
      <c r="A408" s="1113"/>
      <c r="B408" s="1299"/>
      <c r="C408" s="1256"/>
      <c r="D408" s="1164"/>
      <c r="E408" s="1224">
        <v>0</v>
      </c>
      <c r="F408" s="1224">
        <v>0</v>
      </c>
      <c r="G408" s="1224">
        <v>0</v>
      </c>
      <c r="H408" s="1224">
        <v>0</v>
      </c>
      <c r="I408" s="1224">
        <f t="shared" si="143"/>
        <v>0</v>
      </c>
      <c r="J408" s="1237"/>
      <c r="K408" s="1237"/>
      <c r="L408" s="1242"/>
      <c r="M408" s="1225"/>
      <c r="N408" s="1225">
        <f t="shared" si="144"/>
        <v>0</v>
      </c>
      <c r="O408" s="1225"/>
      <c r="P408" s="1766">
        <f t="shared" si="135"/>
        <v>0</v>
      </c>
      <c r="Q408" s="1226"/>
      <c r="R408" s="1226">
        <f t="shared" si="136"/>
        <v>0</v>
      </c>
      <c r="S408" s="1226"/>
      <c r="T408" s="1226">
        <f t="shared" si="137"/>
        <v>0</v>
      </c>
      <c r="U408" s="1226">
        <f t="shared" si="138"/>
        <v>0</v>
      </c>
      <c r="V408" s="1226">
        <f t="shared" si="149"/>
        <v>0</v>
      </c>
      <c r="W408" s="1227"/>
      <c r="X408" s="1227"/>
      <c r="Y408" s="1228"/>
      <c r="Z408" s="1228"/>
      <c r="AA408" s="1228"/>
      <c r="AB408" s="1228"/>
      <c r="AC408" s="1228">
        <f t="shared" si="146"/>
        <v>0</v>
      </c>
      <c r="AD408" s="1229"/>
      <c r="AE408" s="1229"/>
      <c r="AF408" s="1229"/>
      <c r="AG408" s="1229"/>
      <c r="AH408" s="1229">
        <f t="shared" si="147"/>
        <v>0</v>
      </c>
      <c r="AI408" s="1764"/>
      <c r="AJ408" s="1764"/>
      <c r="AK408" s="1228"/>
      <c r="AL408" s="1228"/>
      <c r="AM408" s="1228"/>
      <c r="AN408" s="1228"/>
      <c r="AO408" s="1228"/>
      <c r="AP408" s="1228">
        <f t="shared" si="148"/>
        <v>0</v>
      </c>
      <c r="AQ408" s="1754"/>
      <c r="AR408" s="1754"/>
      <c r="AS408" s="1754"/>
      <c r="AT408" s="1754"/>
      <c r="AU408" s="1754"/>
      <c r="AV408" s="1754"/>
      <c r="AW408" s="1754"/>
      <c r="AX408" s="2431"/>
      <c r="AY408" s="2431"/>
      <c r="AZ408" s="2431"/>
      <c r="BA408" s="2431"/>
      <c r="BB408" s="2431"/>
      <c r="BC408" s="2431"/>
      <c r="BD408" s="2431"/>
      <c r="BE408" s="1220"/>
    </row>
    <row r="409" spans="1:57" ht="14.25" hidden="1" customHeight="1">
      <c r="A409" s="1113"/>
      <c r="B409" s="1299"/>
      <c r="C409" s="1256"/>
      <c r="D409" s="1164"/>
      <c r="E409" s="1224">
        <v>0</v>
      </c>
      <c r="F409" s="1224">
        <v>0</v>
      </c>
      <c r="G409" s="1224">
        <v>0</v>
      </c>
      <c r="H409" s="1224">
        <v>0</v>
      </c>
      <c r="I409" s="1224">
        <f t="shared" si="143"/>
        <v>0</v>
      </c>
      <c r="J409" s="1237"/>
      <c r="K409" s="1237"/>
      <c r="L409" s="1242"/>
      <c r="M409" s="1225"/>
      <c r="N409" s="1225">
        <f t="shared" si="144"/>
        <v>0</v>
      </c>
      <c r="O409" s="1225"/>
      <c r="P409" s="1766">
        <f t="shared" si="135"/>
        <v>0</v>
      </c>
      <c r="Q409" s="1226"/>
      <c r="R409" s="1226">
        <f t="shared" si="136"/>
        <v>0</v>
      </c>
      <c r="S409" s="1226"/>
      <c r="T409" s="1226">
        <f t="shared" si="137"/>
        <v>0</v>
      </c>
      <c r="U409" s="1226">
        <f t="shared" si="138"/>
        <v>0</v>
      </c>
      <c r="V409" s="1226">
        <f t="shared" si="149"/>
        <v>0</v>
      </c>
      <c r="W409" s="1227"/>
      <c r="X409" s="1227"/>
      <c r="Y409" s="1228"/>
      <c r="Z409" s="1228"/>
      <c r="AA409" s="1228"/>
      <c r="AB409" s="1228"/>
      <c r="AC409" s="1228">
        <f t="shared" si="146"/>
        <v>0</v>
      </c>
      <c r="AD409" s="1229"/>
      <c r="AE409" s="1229"/>
      <c r="AF409" s="1229"/>
      <c r="AG409" s="1229"/>
      <c r="AH409" s="1229">
        <f t="shared" si="147"/>
        <v>0</v>
      </c>
      <c r="AI409" s="1764"/>
      <c r="AJ409" s="1764"/>
      <c r="AK409" s="1228"/>
      <c r="AL409" s="1228"/>
      <c r="AM409" s="1228"/>
      <c r="AN409" s="1228"/>
      <c r="AO409" s="1228"/>
      <c r="AP409" s="1228">
        <f t="shared" si="148"/>
        <v>0</v>
      </c>
      <c r="AQ409" s="1754"/>
      <c r="AR409" s="1754"/>
      <c r="AS409" s="1754"/>
      <c r="AT409" s="1754"/>
      <c r="AU409" s="1754"/>
      <c r="AV409" s="1754"/>
      <c r="AW409" s="1754"/>
      <c r="AX409" s="2431"/>
      <c r="AY409" s="2431"/>
      <c r="AZ409" s="2431"/>
      <c r="BA409" s="2431"/>
      <c r="BB409" s="2431"/>
      <c r="BC409" s="2431"/>
      <c r="BD409" s="2431"/>
      <c r="BE409" s="1220"/>
    </row>
    <row r="410" spans="1:57" ht="14.25" hidden="1" customHeight="1">
      <c r="A410" s="1113"/>
      <c r="B410" s="1299"/>
      <c r="C410" s="1256"/>
      <c r="D410" s="1164"/>
      <c r="E410" s="1224">
        <v>0</v>
      </c>
      <c r="F410" s="1224">
        <v>0</v>
      </c>
      <c r="G410" s="1224">
        <v>0</v>
      </c>
      <c r="H410" s="1224">
        <v>0</v>
      </c>
      <c r="I410" s="1224">
        <f t="shared" si="143"/>
        <v>0</v>
      </c>
      <c r="J410" s="1237"/>
      <c r="K410" s="1237"/>
      <c r="L410" s="1242"/>
      <c r="M410" s="1225"/>
      <c r="N410" s="1225">
        <f t="shared" si="144"/>
        <v>0</v>
      </c>
      <c r="O410" s="1225"/>
      <c r="P410" s="1766">
        <f t="shared" si="135"/>
        <v>0</v>
      </c>
      <c r="Q410" s="1226"/>
      <c r="R410" s="1226">
        <f t="shared" si="136"/>
        <v>0</v>
      </c>
      <c r="S410" s="1226"/>
      <c r="T410" s="1226">
        <f t="shared" si="137"/>
        <v>0</v>
      </c>
      <c r="U410" s="1226">
        <f t="shared" si="138"/>
        <v>0</v>
      </c>
      <c r="V410" s="1226">
        <f t="shared" si="149"/>
        <v>0</v>
      </c>
      <c r="W410" s="1227"/>
      <c r="X410" s="1227"/>
      <c r="Y410" s="1228"/>
      <c r="Z410" s="1228"/>
      <c r="AA410" s="1228"/>
      <c r="AB410" s="1228"/>
      <c r="AC410" s="1228">
        <f t="shared" si="146"/>
        <v>0</v>
      </c>
      <c r="AD410" s="1229"/>
      <c r="AE410" s="1229"/>
      <c r="AF410" s="1229"/>
      <c r="AG410" s="1229"/>
      <c r="AH410" s="1229">
        <f t="shared" si="147"/>
        <v>0</v>
      </c>
      <c r="AI410" s="1764"/>
      <c r="AJ410" s="1764"/>
      <c r="AK410" s="1228"/>
      <c r="AL410" s="1228"/>
      <c r="AM410" s="1228"/>
      <c r="AN410" s="1228"/>
      <c r="AO410" s="1228"/>
      <c r="AP410" s="1228">
        <f t="shared" si="148"/>
        <v>0</v>
      </c>
      <c r="AQ410" s="1754"/>
      <c r="AR410" s="1754"/>
      <c r="AS410" s="1754"/>
      <c r="AT410" s="1754"/>
      <c r="AU410" s="1754"/>
      <c r="AV410" s="1754"/>
      <c r="AW410" s="1754"/>
      <c r="AX410" s="2431"/>
      <c r="AY410" s="2431"/>
      <c r="AZ410" s="2431"/>
      <c r="BA410" s="2431"/>
      <c r="BB410" s="2431"/>
      <c r="BC410" s="2431"/>
      <c r="BD410" s="2431"/>
      <c r="BE410" s="1220"/>
    </row>
    <row r="411" spans="1:57" ht="14.25" hidden="1" customHeight="1">
      <c r="A411" s="1113"/>
      <c r="B411" s="1299"/>
      <c r="C411" s="1256"/>
      <c r="D411" s="1164"/>
      <c r="E411" s="1224">
        <v>0</v>
      </c>
      <c r="F411" s="1224">
        <v>0</v>
      </c>
      <c r="G411" s="1224">
        <v>0</v>
      </c>
      <c r="H411" s="1224">
        <v>0</v>
      </c>
      <c r="I411" s="1224">
        <f t="shared" si="143"/>
        <v>0</v>
      </c>
      <c r="J411" s="1237"/>
      <c r="K411" s="1237"/>
      <c r="L411" s="1242"/>
      <c r="M411" s="1225"/>
      <c r="N411" s="1225">
        <f t="shared" si="144"/>
        <v>0</v>
      </c>
      <c r="O411" s="1225"/>
      <c r="P411" s="1766">
        <f t="shared" si="135"/>
        <v>0</v>
      </c>
      <c r="Q411" s="1226"/>
      <c r="R411" s="1226">
        <f t="shared" si="136"/>
        <v>0</v>
      </c>
      <c r="S411" s="1226"/>
      <c r="T411" s="1226">
        <f t="shared" si="137"/>
        <v>0</v>
      </c>
      <c r="U411" s="1226">
        <f t="shared" si="138"/>
        <v>0</v>
      </c>
      <c r="V411" s="1226">
        <f t="shared" si="149"/>
        <v>0</v>
      </c>
      <c r="W411" s="1227"/>
      <c r="X411" s="1227"/>
      <c r="Y411" s="1228"/>
      <c r="Z411" s="1228"/>
      <c r="AA411" s="1228"/>
      <c r="AB411" s="1228"/>
      <c r="AC411" s="1228">
        <f t="shared" si="146"/>
        <v>0</v>
      </c>
      <c r="AD411" s="1229"/>
      <c r="AE411" s="1229"/>
      <c r="AF411" s="1229"/>
      <c r="AG411" s="1229"/>
      <c r="AH411" s="1229">
        <f t="shared" si="147"/>
        <v>0</v>
      </c>
      <c r="AI411" s="1764"/>
      <c r="AJ411" s="1764"/>
      <c r="AK411" s="1228"/>
      <c r="AL411" s="1228"/>
      <c r="AM411" s="1228"/>
      <c r="AN411" s="1228"/>
      <c r="AO411" s="1228"/>
      <c r="AP411" s="1228">
        <f t="shared" si="148"/>
        <v>0</v>
      </c>
      <c r="AQ411" s="1754"/>
      <c r="AR411" s="1754"/>
      <c r="AS411" s="1754"/>
      <c r="AT411" s="1754"/>
      <c r="AU411" s="1754"/>
      <c r="AV411" s="1754"/>
      <c r="AW411" s="1754"/>
      <c r="AX411" s="2431"/>
      <c r="AY411" s="2431"/>
      <c r="AZ411" s="2431"/>
      <c r="BA411" s="2431"/>
      <c r="BB411" s="2431"/>
      <c r="BC411" s="2431"/>
      <c r="BD411" s="2431"/>
      <c r="BE411" s="1220"/>
    </row>
    <row r="412" spans="1:57" ht="19.5" customHeight="1">
      <c r="B412" s="1155" t="s">
        <v>1290</v>
      </c>
      <c r="C412" s="1154" t="s">
        <v>1147</v>
      </c>
      <c r="D412" s="1363"/>
      <c r="E412" s="1363">
        <v>0</v>
      </c>
      <c r="F412" s="1363">
        <v>81768.400000000009</v>
      </c>
      <c r="G412" s="1363">
        <v>0</v>
      </c>
      <c r="H412" s="1363">
        <v>0</v>
      </c>
      <c r="I412" s="1363">
        <f t="shared" si="143"/>
        <v>81768.400000000009</v>
      </c>
      <c r="J412" s="1363">
        <f>SUM(J413:J434)</f>
        <v>0</v>
      </c>
      <c r="K412" s="1363">
        <f>SUM(K413:K434)</f>
        <v>0</v>
      </c>
      <c r="L412" s="1363">
        <f>SUM(L413:L434)</f>
        <v>0</v>
      </c>
      <c r="M412" s="1363">
        <f>SUM(M413:M434)</f>
        <v>0</v>
      </c>
      <c r="N412" s="1363">
        <f t="shared" si="144"/>
        <v>0</v>
      </c>
      <c r="O412" s="1584">
        <f>O421</f>
        <v>0</v>
      </c>
      <c r="P412" s="1768">
        <f>SUM(P413:P434)</f>
        <v>0</v>
      </c>
      <c r="Q412" s="1363">
        <f>Q417+Q419+Q420+Q421+Q422+Q423+Q424+Q425+Q426</f>
        <v>7</v>
      </c>
      <c r="R412" s="1363">
        <f t="shared" ref="R412:V412" si="150">R417+R419+R420+R421+R422+R423+R424+R425+R426</f>
        <v>40379.799999999996</v>
      </c>
      <c r="S412" s="1363"/>
      <c r="T412" s="1363">
        <f t="shared" si="150"/>
        <v>1675</v>
      </c>
      <c r="U412" s="1363">
        <f t="shared" si="150"/>
        <v>40200</v>
      </c>
      <c r="V412" s="1363">
        <f t="shared" si="150"/>
        <v>82254.8</v>
      </c>
      <c r="W412" s="1364"/>
      <c r="X412" s="1364"/>
      <c r="Y412" s="1363">
        <v>0</v>
      </c>
      <c r="Z412" s="1363"/>
      <c r="AA412" s="1363">
        <v>0</v>
      </c>
      <c r="AB412" s="1363">
        <v>0</v>
      </c>
      <c r="AC412" s="1363">
        <f t="shared" si="146"/>
        <v>0</v>
      </c>
      <c r="AD412" s="1363">
        <f>SUM(AD413:AD434)</f>
        <v>0</v>
      </c>
      <c r="AE412" s="1363">
        <f>SUM(AE413:AE434)</f>
        <v>0</v>
      </c>
      <c r="AF412" s="1363">
        <f>SUM(AF413:AF434)</f>
        <v>0</v>
      </c>
      <c r="AG412" s="1363">
        <f>SUM(AG413:AG434)</f>
        <v>0</v>
      </c>
      <c r="AH412" s="1363">
        <f t="shared" si="147"/>
        <v>0</v>
      </c>
      <c r="AI412" s="1584">
        <f>SUM(AI413:AI434)</f>
        <v>115.99</v>
      </c>
      <c r="AJ412" s="1584"/>
      <c r="AK412" s="1363">
        <f t="shared" ref="AK412:AW412" si="151">SUM(AK413:AK434)</f>
        <v>2</v>
      </c>
      <c r="AL412" s="1363">
        <f t="shared" si="151"/>
        <v>6838.5</v>
      </c>
      <c r="AM412" s="1363">
        <f t="shared" si="151"/>
        <v>0</v>
      </c>
      <c r="AN412" s="1363">
        <f t="shared" si="151"/>
        <v>6663.6</v>
      </c>
      <c r="AO412" s="1363">
        <f t="shared" si="151"/>
        <v>159926.39999999999</v>
      </c>
      <c r="AP412" s="1363">
        <f t="shared" si="151"/>
        <v>173428.5</v>
      </c>
      <c r="AQ412" s="1363">
        <f t="shared" si="151"/>
        <v>0</v>
      </c>
      <c r="AR412" s="1363">
        <f>AR417</f>
        <v>54.08</v>
      </c>
      <c r="AS412" s="1363">
        <f t="shared" si="151"/>
        <v>1</v>
      </c>
      <c r="AT412" s="1363">
        <f t="shared" si="151"/>
        <v>8000</v>
      </c>
      <c r="AU412" s="1363">
        <f t="shared" si="151"/>
        <v>2920</v>
      </c>
      <c r="AV412" s="1363">
        <f t="shared" si="151"/>
        <v>70080</v>
      </c>
      <c r="AW412" s="1363">
        <f t="shared" si="151"/>
        <v>81000</v>
      </c>
      <c r="AX412" s="1363"/>
      <c r="AY412" s="1363"/>
      <c r="AZ412" s="1363"/>
      <c r="BA412" s="1363"/>
      <c r="BB412" s="1363"/>
      <c r="BC412" s="1363"/>
      <c r="BD412" s="1363"/>
      <c r="BE412" s="1359"/>
    </row>
    <row r="413" spans="1:57" ht="22.5" hidden="1" customHeight="1">
      <c r="A413" s="1123">
        <v>9</v>
      </c>
      <c r="B413" s="1299"/>
      <c r="C413" s="1222" t="s">
        <v>1226</v>
      </c>
      <c r="D413" s="1149"/>
      <c r="E413" s="1224">
        <v>0</v>
      </c>
      <c r="F413" s="1224">
        <v>0</v>
      </c>
      <c r="G413" s="1224">
        <v>0</v>
      </c>
      <c r="H413" s="1224">
        <v>0</v>
      </c>
      <c r="I413" s="1224">
        <f t="shared" si="143"/>
        <v>0</v>
      </c>
      <c r="J413" s="1237"/>
      <c r="K413" s="1237"/>
      <c r="L413" s="1237"/>
      <c r="M413" s="1225"/>
      <c r="N413" s="1225">
        <f t="shared" si="144"/>
        <v>0</v>
      </c>
      <c r="O413" s="1225"/>
      <c r="P413" s="1766">
        <f>E413+J413</f>
        <v>0</v>
      </c>
      <c r="Q413" s="1226"/>
      <c r="R413" s="1240">
        <f t="shared" ref="R413:R434" si="152">F413+K413</f>
        <v>0</v>
      </c>
      <c r="S413" s="1240"/>
      <c r="T413" s="1226">
        <f t="shared" ref="T413:U419" si="153">G413+L413</f>
        <v>0</v>
      </c>
      <c r="U413" s="1226">
        <f t="shared" si="153"/>
        <v>0</v>
      </c>
      <c r="V413" s="1226">
        <f t="shared" ref="V413:V460" si="154">SUM(R413:U413)</f>
        <v>0</v>
      </c>
      <c r="W413" s="1227"/>
      <c r="X413" s="1227"/>
      <c r="Y413" s="1228">
        <v>0</v>
      </c>
      <c r="Z413" s="1241"/>
      <c r="AA413" s="1228">
        <v>0</v>
      </c>
      <c r="AB413" s="1228">
        <v>0</v>
      </c>
      <c r="AC413" s="1228">
        <f t="shared" si="146"/>
        <v>0</v>
      </c>
      <c r="AD413" s="1229"/>
      <c r="AE413" s="1229"/>
      <c r="AF413" s="1229"/>
      <c r="AG413" s="1229"/>
      <c r="AH413" s="1229">
        <f t="shared" si="147"/>
        <v>0</v>
      </c>
      <c r="AI413" s="1764">
        <f t="shared" ref="AI413:AI434" si="155">Y413+AD413</f>
        <v>0</v>
      </c>
      <c r="AJ413" s="1764"/>
      <c r="AK413" s="1228"/>
      <c r="AL413" s="1241">
        <f t="shared" ref="AL413:AL418" si="156">Z413+AE413</f>
        <v>0</v>
      </c>
      <c r="AM413" s="1241"/>
      <c r="AN413" s="1228">
        <f t="shared" ref="AN413:AN434" si="157">AA413+AF413</f>
        <v>0</v>
      </c>
      <c r="AO413" s="1228">
        <f t="shared" ref="AO413:AO434" si="158">AB413+AG413</f>
        <v>0</v>
      </c>
      <c r="AP413" s="1228">
        <f t="shared" si="148"/>
        <v>0</v>
      </c>
      <c r="AQ413" s="1754"/>
      <c r="AR413" s="1754"/>
      <c r="AS413" s="1754"/>
      <c r="AT413" s="1754"/>
      <c r="AU413" s="1754"/>
      <c r="AV413" s="1754"/>
      <c r="AW413" s="1754"/>
      <c r="AX413" s="2431"/>
      <c r="AY413" s="2431"/>
      <c r="AZ413" s="2431"/>
      <c r="BA413" s="2431"/>
      <c r="BB413" s="2431"/>
      <c r="BC413" s="2431"/>
      <c r="BD413" s="2431"/>
      <c r="BE413" s="1220"/>
    </row>
    <row r="414" spans="1:57" ht="12.75" hidden="1" customHeight="1">
      <c r="A414" s="1125"/>
      <c r="B414" s="1299"/>
      <c r="C414" s="1222" t="s">
        <v>1253</v>
      </c>
      <c r="D414" s="1149"/>
      <c r="E414" s="1224">
        <v>0</v>
      </c>
      <c r="F414" s="1224">
        <v>0</v>
      </c>
      <c r="G414" s="1224">
        <v>0</v>
      </c>
      <c r="H414" s="1224">
        <v>0</v>
      </c>
      <c r="I414" s="1224">
        <f t="shared" si="143"/>
        <v>0</v>
      </c>
      <c r="J414" s="1237"/>
      <c r="K414" s="1237"/>
      <c r="L414" s="1237"/>
      <c r="M414" s="1225"/>
      <c r="N414" s="1225">
        <f t="shared" si="144"/>
        <v>0</v>
      </c>
      <c r="O414" s="1225"/>
      <c r="P414" s="1766">
        <f>E414+J414</f>
        <v>0</v>
      </c>
      <c r="Q414" s="1226"/>
      <c r="R414" s="1240">
        <f t="shared" si="152"/>
        <v>0</v>
      </c>
      <c r="S414" s="1240"/>
      <c r="T414" s="1226">
        <f t="shared" si="153"/>
        <v>0</v>
      </c>
      <c r="U414" s="1226">
        <f t="shared" si="153"/>
        <v>0</v>
      </c>
      <c r="V414" s="1226">
        <f t="shared" si="154"/>
        <v>0</v>
      </c>
      <c r="W414" s="1227"/>
      <c r="X414" s="1227"/>
      <c r="Y414" s="1228">
        <v>0</v>
      </c>
      <c r="Z414" s="1241"/>
      <c r="AA414" s="1228">
        <v>0</v>
      </c>
      <c r="AB414" s="1228">
        <v>0</v>
      </c>
      <c r="AC414" s="1228">
        <f t="shared" si="146"/>
        <v>0</v>
      </c>
      <c r="AD414" s="1229"/>
      <c r="AE414" s="1229"/>
      <c r="AF414" s="1229"/>
      <c r="AG414" s="1229"/>
      <c r="AH414" s="1229">
        <f t="shared" si="147"/>
        <v>0</v>
      </c>
      <c r="AI414" s="1764">
        <f t="shared" si="155"/>
        <v>0</v>
      </c>
      <c r="AJ414" s="1764"/>
      <c r="AK414" s="1228"/>
      <c r="AL414" s="1241">
        <f t="shared" si="156"/>
        <v>0</v>
      </c>
      <c r="AM414" s="1241"/>
      <c r="AN414" s="1228">
        <f t="shared" si="157"/>
        <v>0</v>
      </c>
      <c r="AO414" s="1228">
        <f t="shared" si="158"/>
        <v>0</v>
      </c>
      <c r="AP414" s="1228">
        <f t="shared" si="148"/>
        <v>0</v>
      </c>
      <c r="AQ414" s="1754"/>
      <c r="AR414" s="1754"/>
      <c r="AS414" s="1754"/>
      <c r="AT414" s="1754"/>
      <c r="AU414" s="1754"/>
      <c r="AV414" s="1754"/>
      <c r="AW414" s="1754"/>
      <c r="AX414" s="2431"/>
      <c r="AY414" s="2431"/>
      <c r="AZ414" s="2431"/>
      <c r="BA414" s="2431"/>
      <c r="BB414" s="2431"/>
      <c r="BC414" s="2431"/>
      <c r="BD414" s="2431"/>
      <c r="BE414" s="1220"/>
    </row>
    <row r="415" spans="1:57" ht="12.75" hidden="1" customHeight="1">
      <c r="A415" s="1125"/>
      <c r="B415" s="1299"/>
      <c r="C415" s="1222" t="s">
        <v>1252</v>
      </c>
      <c r="D415" s="1149"/>
      <c r="E415" s="1224">
        <v>0</v>
      </c>
      <c r="F415" s="1224">
        <v>0</v>
      </c>
      <c r="G415" s="1224">
        <v>0</v>
      </c>
      <c r="H415" s="1224">
        <v>0</v>
      </c>
      <c r="I415" s="1224">
        <f t="shared" si="143"/>
        <v>0</v>
      </c>
      <c r="J415" s="1237"/>
      <c r="K415" s="1237"/>
      <c r="L415" s="1237"/>
      <c r="M415" s="1225"/>
      <c r="N415" s="1225">
        <f t="shared" si="144"/>
        <v>0</v>
      </c>
      <c r="O415" s="1225"/>
      <c r="P415" s="1766">
        <f>E415+J415</f>
        <v>0</v>
      </c>
      <c r="Q415" s="1226"/>
      <c r="R415" s="1240">
        <f t="shared" si="152"/>
        <v>0</v>
      </c>
      <c r="S415" s="1240"/>
      <c r="T415" s="1226">
        <f t="shared" si="153"/>
        <v>0</v>
      </c>
      <c r="U415" s="1226">
        <f t="shared" si="153"/>
        <v>0</v>
      </c>
      <c r="V415" s="1226">
        <f t="shared" si="154"/>
        <v>0</v>
      </c>
      <c r="W415" s="1227"/>
      <c r="X415" s="1227"/>
      <c r="Y415" s="1228">
        <v>0</v>
      </c>
      <c r="Z415" s="1241"/>
      <c r="AA415" s="1228">
        <v>0</v>
      </c>
      <c r="AB415" s="1228">
        <v>0</v>
      </c>
      <c r="AC415" s="1228">
        <f t="shared" si="146"/>
        <v>0</v>
      </c>
      <c r="AD415" s="1229"/>
      <c r="AE415" s="1229"/>
      <c r="AF415" s="1229"/>
      <c r="AG415" s="1229"/>
      <c r="AH415" s="1229">
        <f t="shared" si="147"/>
        <v>0</v>
      </c>
      <c r="AI415" s="1764">
        <f t="shared" si="155"/>
        <v>0</v>
      </c>
      <c r="AJ415" s="1764"/>
      <c r="AK415" s="1228"/>
      <c r="AL415" s="1241">
        <f t="shared" si="156"/>
        <v>0</v>
      </c>
      <c r="AM415" s="1241"/>
      <c r="AN415" s="1228">
        <f t="shared" si="157"/>
        <v>0</v>
      </c>
      <c r="AO415" s="1228">
        <f t="shared" si="158"/>
        <v>0</v>
      </c>
      <c r="AP415" s="1228">
        <f t="shared" si="148"/>
        <v>0</v>
      </c>
      <c r="AQ415" s="1754"/>
      <c r="AR415" s="1754"/>
      <c r="AS415" s="1754"/>
      <c r="AT415" s="1754"/>
      <c r="AU415" s="1754"/>
      <c r="AV415" s="1754"/>
      <c r="AW415" s="1754"/>
      <c r="AX415" s="2431"/>
      <c r="AY415" s="2431"/>
      <c r="AZ415" s="2431"/>
      <c r="BA415" s="2431"/>
      <c r="BB415" s="2431"/>
      <c r="BC415" s="2431"/>
      <c r="BD415" s="2431"/>
      <c r="BE415" s="1220"/>
    </row>
    <row r="416" spans="1:57" ht="24" hidden="1" customHeight="1">
      <c r="A416" s="1125"/>
      <c r="B416" s="1299"/>
      <c r="C416" s="1222" t="s">
        <v>292</v>
      </c>
      <c r="D416" s="1149"/>
      <c r="E416" s="1224">
        <v>0</v>
      </c>
      <c r="F416" s="1224">
        <v>0</v>
      </c>
      <c r="G416" s="1224">
        <v>0</v>
      </c>
      <c r="H416" s="1224">
        <v>0</v>
      </c>
      <c r="I416" s="1224">
        <f t="shared" si="143"/>
        <v>0</v>
      </c>
      <c r="J416" s="1237"/>
      <c r="K416" s="1237"/>
      <c r="L416" s="1237"/>
      <c r="M416" s="1225"/>
      <c r="N416" s="1225">
        <f t="shared" si="144"/>
        <v>0</v>
      </c>
      <c r="O416" s="1225"/>
      <c r="P416" s="1766">
        <f>E416+J416</f>
        <v>0</v>
      </c>
      <c r="Q416" s="1226"/>
      <c r="R416" s="1226">
        <f t="shared" si="152"/>
        <v>0</v>
      </c>
      <c r="S416" s="1226"/>
      <c r="T416" s="1226">
        <f t="shared" si="153"/>
        <v>0</v>
      </c>
      <c r="U416" s="1226">
        <f t="shared" si="153"/>
        <v>0</v>
      </c>
      <c r="V416" s="1226">
        <f t="shared" si="154"/>
        <v>0</v>
      </c>
      <c r="W416" s="1227"/>
      <c r="X416" s="1227"/>
      <c r="Y416" s="1228">
        <v>0</v>
      </c>
      <c r="Z416" s="1228"/>
      <c r="AA416" s="1228">
        <v>0</v>
      </c>
      <c r="AB416" s="1228">
        <v>0</v>
      </c>
      <c r="AC416" s="1228">
        <f t="shared" si="146"/>
        <v>0</v>
      </c>
      <c r="AD416" s="1229"/>
      <c r="AE416" s="1229"/>
      <c r="AF416" s="1229"/>
      <c r="AG416" s="1229"/>
      <c r="AH416" s="1229">
        <f t="shared" si="147"/>
        <v>0</v>
      </c>
      <c r="AI416" s="1764">
        <f t="shared" si="155"/>
        <v>0</v>
      </c>
      <c r="AJ416" s="1764"/>
      <c r="AK416" s="1228"/>
      <c r="AL416" s="1228">
        <f t="shared" si="156"/>
        <v>0</v>
      </c>
      <c r="AM416" s="1228"/>
      <c r="AN416" s="1228">
        <f t="shared" si="157"/>
        <v>0</v>
      </c>
      <c r="AO416" s="1228">
        <f t="shared" si="158"/>
        <v>0</v>
      </c>
      <c r="AP416" s="1228">
        <f t="shared" si="148"/>
        <v>0</v>
      </c>
      <c r="AQ416" s="1754"/>
      <c r="AR416" s="1754"/>
      <c r="AS416" s="1754"/>
      <c r="AT416" s="1754"/>
      <c r="AU416" s="1754"/>
      <c r="AV416" s="1754"/>
      <c r="AW416" s="1754"/>
      <c r="AX416" s="2431"/>
      <c r="AY416" s="2431"/>
      <c r="AZ416" s="2431"/>
      <c r="BA416" s="2431"/>
      <c r="BB416" s="2431"/>
      <c r="BC416" s="2431"/>
      <c r="BD416" s="2431"/>
      <c r="BE416" s="1220"/>
    </row>
    <row r="417" spans="1:57" ht="32.25" hidden="1" customHeight="1">
      <c r="A417" s="1148">
        <v>10</v>
      </c>
      <c r="B417" s="2349" t="s">
        <v>1099</v>
      </c>
      <c r="C417" s="2350" t="s">
        <v>1723</v>
      </c>
      <c r="D417" s="1164"/>
      <c r="E417" s="1224">
        <v>0</v>
      </c>
      <c r="F417" s="1224">
        <v>11287.1</v>
      </c>
      <c r="G417" s="1224">
        <v>0</v>
      </c>
      <c r="H417" s="1224">
        <v>0</v>
      </c>
      <c r="I417" s="1224">
        <f t="shared" si="143"/>
        <v>11287.1</v>
      </c>
      <c r="J417" s="1237"/>
      <c r="K417" s="1237"/>
      <c r="L417" s="1237"/>
      <c r="M417" s="1225"/>
      <c r="N417" s="1225">
        <f t="shared" si="144"/>
        <v>0</v>
      </c>
      <c r="O417" s="1225"/>
      <c r="P417" s="1766">
        <f>E417+J417</f>
        <v>0</v>
      </c>
      <c r="Q417" s="1226">
        <v>1</v>
      </c>
      <c r="R417" s="1226">
        <v>9729</v>
      </c>
      <c r="S417" s="1226"/>
      <c r="T417" s="1226">
        <f t="shared" si="153"/>
        <v>0</v>
      </c>
      <c r="U417" s="1226">
        <f t="shared" si="153"/>
        <v>0</v>
      </c>
      <c r="V417" s="1226">
        <f t="shared" si="154"/>
        <v>9729</v>
      </c>
      <c r="W417" s="1227"/>
      <c r="X417" s="1227"/>
      <c r="Y417" s="1228">
        <v>0</v>
      </c>
      <c r="Z417" s="1228"/>
      <c r="AA417" s="1228">
        <v>0</v>
      </c>
      <c r="AB417" s="1228">
        <v>0</v>
      </c>
      <c r="AC417" s="1228">
        <f t="shared" si="146"/>
        <v>0</v>
      </c>
      <c r="AD417" s="1229"/>
      <c r="AE417" s="1229"/>
      <c r="AF417" s="1229"/>
      <c r="AG417" s="1229"/>
      <c r="AH417" s="1229">
        <f t="shared" si="147"/>
        <v>0</v>
      </c>
      <c r="AI417" s="1764">
        <f t="shared" si="155"/>
        <v>0</v>
      </c>
      <c r="AJ417" s="1764"/>
      <c r="AK417" s="1228"/>
      <c r="AL417" s="1228">
        <f t="shared" si="156"/>
        <v>0</v>
      </c>
      <c r="AM417" s="1228"/>
      <c r="AN417" s="1228">
        <f t="shared" si="157"/>
        <v>0</v>
      </c>
      <c r="AO417" s="1228">
        <f t="shared" si="158"/>
        <v>0</v>
      </c>
      <c r="AP417" s="1228">
        <f t="shared" si="148"/>
        <v>0</v>
      </c>
      <c r="AQ417" s="1754"/>
      <c r="AR417" s="2440">
        <v>54.08</v>
      </c>
      <c r="AS417" s="1754">
        <v>1</v>
      </c>
      <c r="AT417" s="1754">
        <v>8000</v>
      </c>
      <c r="AU417" s="1754">
        <v>2920</v>
      </c>
      <c r="AV417" s="1754">
        <v>70080</v>
      </c>
      <c r="AW417" s="1754">
        <f>AT417+AU417+AV417</f>
        <v>81000</v>
      </c>
      <c r="AX417" s="2431"/>
      <c r="AY417" s="2431"/>
      <c r="AZ417" s="2431"/>
      <c r="BA417" s="2431"/>
      <c r="BB417" s="2431"/>
      <c r="BC417" s="2431"/>
      <c r="BD417" s="2431"/>
      <c r="BE417" s="1220" t="s">
        <v>1749</v>
      </c>
    </row>
    <row r="418" spans="1:57" ht="43.5" hidden="1" customHeight="1">
      <c r="A418" s="1125"/>
      <c r="B418" s="2349"/>
      <c r="C418" s="2350" t="s">
        <v>795</v>
      </c>
      <c r="D418" s="1164"/>
      <c r="E418" s="1247"/>
      <c r="F418" s="1224">
        <v>0</v>
      </c>
      <c r="G418" s="1224">
        <v>0</v>
      </c>
      <c r="H418" s="1224">
        <v>0</v>
      </c>
      <c r="I418" s="1224">
        <f t="shared" si="143"/>
        <v>0</v>
      </c>
      <c r="J418" s="1248"/>
      <c r="K418" s="1237"/>
      <c r="L418" s="1237"/>
      <c r="M418" s="1225"/>
      <c r="N418" s="1225"/>
      <c r="O418" s="1225"/>
      <c r="P418" s="1769"/>
      <c r="Q418" s="1238"/>
      <c r="R418" s="1226">
        <f t="shared" si="152"/>
        <v>0</v>
      </c>
      <c r="S418" s="1226"/>
      <c r="T418" s="1226">
        <f t="shared" si="153"/>
        <v>0</v>
      </c>
      <c r="U418" s="1226">
        <f t="shared" si="153"/>
        <v>0</v>
      </c>
      <c r="V418" s="1226">
        <f t="shared" si="154"/>
        <v>0</v>
      </c>
      <c r="W418" s="1227"/>
      <c r="X418" s="1227"/>
      <c r="Y418" s="1228">
        <v>0</v>
      </c>
      <c r="Z418" s="1228"/>
      <c r="AA418" s="1228">
        <v>0</v>
      </c>
      <c r="AB418" s="1228">
        <v>0</v>
      </c>
      <c r="AC418" s="1228"/>
      <c r="AD418" s="1229"/>
      <c r="AE418" s="1229"/>
      <c r="AF418" s="1229"/>
      <c r="AG418" s="1229"/>
      <c r="AH418" s="1229"/>
      <c r="AI418" s="1764">
        <f t="shared" si="155"/>
        <v>0</v>
      </c>
      <c r="AJ418" s="1764"/>
      <c r="AK418" s="1228"/>
      <c r="AL418" s="1228">
        <f t="shared" si="156"/>
        <v>0</v>
      </c>
      <c r="AM418" s="1228"/>
      <c r="AN418" s="1228">
        <f t="shared" si="157"/>
        <v>0</v>
      </c>
      <c r="AO418" s="1228">
        <f t="shared" si="158"/>
        <v>0</v>
      </c>
      <c r="AP418" s="1228">
        <f t="shared" si="148"/>
        <v>0</v>
      </c>
      <c r="AQ418" s="1754"/>
      <c r="AR418" s="2440"/>
      <c r="AS418" s="1754"/>
      <c r="AT418" s="1754"/>
      <c r="AU418" s="1754"/>
      <c r="AV418" s="1754"/>
      <c r="AW418" s="1754"/>
      <c r="AX418" s="2431"/>
      <c r="AY418" s="2431"/>
      <c r="AZ418" s="2431"/>
      <c r="BA418" s="2431"/>
      <c r="BB418" s="2431"/>
      <c r="BC418" s="2431"/>
      <c r="BD418" s="2431"/>
      <c r="BE418" s="1219"/>
    </row>
    <row r="419" spans="1:57" ht="51" hidden="1" customHeight="1">
      <c r="A419" s="1125"/>
      <c r="B419" s="2349" t="s">
        <v>1696</v>
      </c>
      <c r="C419" s="2350" t="s">
        <v>1750</v>
      </c>
      <c r="D419" s="1164"/>
      <c r="E419" s="1224">
        <v>0</v>
      </c>
      <c r="F419" s="1224">
        <v>0</v>
      </c>
      <c r="G419" s="1224">
        <v>0</v>
      </c>
      <c r="H419" s="1224">
        <v>0</v>
      </c>
      <c r="I419" s="1224">
        <f t="shared" si="143"/>
        <v>0</v>
      </c>
      <c r="J419" s="1237"/>
      <c r="K419" s="1237"/>
      <c r="L419" s="1237"/>
      <c r="M419" s="1225"/>
      <c r="N419" s="1225">
        <f>SUM(K419:M419)</f>
        <v>0</v>
      </c>
      <c r="O419" s="1225"/>
      <c r="P419" s="1766">
        <f t="shared" ref="P419:P434" si="159">E419+J419</f>
        <v>0</v>
      </c>
      <c r="Q419" s="1226">
        <v>1</v>
      </c>
      <c r="R419" s="1226">
        <v>994.6</v>
      </c>
      <c r="S419" s="1226"/>
      <c r="T419" s="1226">
        <f t="shared" si="153"/>
        <v>0</v>
      </c>
      <c r="U419" s="1226">
        <f t="shared" si="153"/>
        <v>0</v>
      </c>
      <c r="V419" s="1226">
        <f t="shared" si="154"/>
        <v>994.6</v>
      </c>
      <c r="W419" s="1227"/>
      <c r="X419" s="1227"/>
      <c r="Y419" s="1228">
        <v>0</v>
      </c>
      <c r="Z419" s="1228"/>
      <c r="AA419" s="1228">
        <v>0</v>
      </c>
      <c r="AB419" s="1228">
        <v>0</v>
      </c>
      <c r="AC419" s="1228">
        <f>SUM(Z419:AB419)</f>
        <v>0</v>
      </c>
      <c r="AD419" s="1229"/>
      <c r="AE419" s="1229"/>
      <c r="AF419" s="1229"/>
      <c r="AG419" s="1229"/>
      <c r="AH419" s="1229">
        <f t="shared" ref="AH419:AH482" si="160">SUM(AE419:AG419)</f>
        <v>0</v>
      </c>
      <c r="AI419" s="1764"/>
      <c r="AJ419" s="1764"/>
      <c r="AK419" s="1228"/>
      <c r="AL419" s="1228"/>
      <c r="AM419" s="1228"/>
      <c r="AN419" s="1228"/>
      <c r="AO419" s="1228"/>
      <c r="AP419" s="1228"/>
      <c r="AQ419" s="1754"/>
      <c r="AR419" s="2440"/>
      <c r="AS419" s="1754"/>
      <c r="AT419" s="1754"/>
      <c r="AU419" s="1754"/>
      <c r="AV419" s="1754"/>
      <c r="AW419" s="1754"/>
      <c r="AX419" s="2431"/>
      <c r="AY419" s="2431"/>
      <c r="AZ419" s="2431"/>
      <c r="BA419" s="2431"/>
      <c r="BB419" s="2431"/>
      <c r="BC419" s="2431"/>
      <c r="BD419" s="2431"/>
      <c r="BE419" s="1219" t="s">
        <v>757</v>
      </c>
    </row>
    <row r="420" spans="1:57" ht="28.5" customHeight="1">
      <c r="A420" s="1125"/>
      <c r="B420" s="2349" t="s">
        <v>1075</v>
      </c>
      <c r="C420" s="2350" t="s">
        <v>1702</v>
      </c>
      <c r="D420" s="1164"/>
      <c r="E420" s="1224">
        <v>0</v>
      </c>
      <c r="F420" s="1224">
        <v>65000</v>
      </c>
      <c r="G420" s="1224">
        <v>0</v>
      </c>
      <c r="H420" s="1224">
        <v>0</v>
      </c>
      <c r="I420" s="1224">
        <f t="shared" si="143"/>
        <v>65000</v>
      </c>
      <c r="J420" s="1237"/>
      <c r="K420" s="1237"/>
      <c r="L420" s="1237"/>
      <c r="M420" s="1225"/>
      <c r="N420" s="1225"/>
      <c r="O420" s="1225"/>
      <c r="P420" s="1766">
        <f t="shared" si="159"/>
        <v>0</v>
      </c>
      <c r="Q420" s="1226">
        <v>0</v>
      </c>
      <c r="R420" s="1226">
        <v>3125</v>
      </c>
      <c r="S420" s="1226"/>
      <c r="T420" s="1226">
        <v>675</v>
      </c>
      <c r="U420" s="1226">
        <v>16200</v>
      </c>
      <c r="V420" s="1226">
        <f t="shared" si="154"/>
        <v>20000</v>
      </c>
      <c r="W420" s="1303">
        <v>2</v>
      </c>
      <c r="X420" s="1304"/>
      <c r="Y420" s="1228">
        <v>0</v>
      </c>
      <c r="Z420" s="1228"/>
      <c r="AA420" s="1228">
        <v>0</v>
      </c>
      <c r="AB420" s="1228">
        <v>0</v>
      </c>
      <c r="AC420" s="1228"/>
      <c r="AD420" s="1229"/>
      <c r="AE420" s="1229"/>
      <c r="AF420" s="1229"/>
      <c r="AG420" s="1229"/>
      <c r="AH420" s="1229">
        <f t="shared" si="160"/>
        <v>0</v>
      </c>
      <c r="AI420" s="1764">
        <v>42.64</v>
      </c>
      <c r="AJ420" s="1764"/>
      <c r="AK420" s="1228">
        <v>1</v>
      </c>
      <c r="AL420" s="1228">
        <v>3235</v>
      </c>
      <c r="AM420" s="1228"/>
      <c r="AN420" s="1228">
        <v>2237.9</v>
      </c>
      <c r="AO420" s="1228">
        <v>53709.599999999999</v>
      </c>
      <c r="AP420" s="1228">
        <f t="shared" si="148"/>
        <v>59182.5</v>
      </c>
      <c r="AQ420" s="1754"/>
      <c r="AR420" s="2440"/>
      <c r="AS420" s="1754"/>
      <c r="AT420" s="1754"/>
      <c r="AU420" s="1754"/>
      <c r="AV420" s="1754"/>
      <c r="AW420" s="1754"/>
      <c r="AX420" s="2431"/>
      <c r="AY420" s="2431"/>
      <c r="AZ420" s="2431"/>
      <c r="BA420" s="2431"/>
      <c r="BB420" s="2431"/>
      <c r="BC420" s="2431"/>
      <c r="BD420" s="2431"/>
      <c r="BE420" s="1219" t="s">
        <v>1703</v>
      </c>
    </row>
    <row r="421" spans="1:57" ht="35.25" customHeight="1">
      <c r="A421" s="1125"/>
      <c r="B421" s="2349" t="s">
        <v>1077</v>
      </c>
      <c r="C421" s="2350" t="s">
        <v>807</v>
      </c>
      <c r="D421" s="1164"/>
      <c r="E421" s="1224">
        <v>0</v>
      </c>
      <c r="F421" s="1224">
        <v>5481.2999999999993</v>
      </c>
      <c r="G421" s="1224">
        <v>0</v>
      </c>
      <c r="H421" s="1224">
        <v>0</v>
      </c>
      <c r="I421" s="1224">
        <f t="shared" si="143"/>
        <v>5481.2999999999993</v>
      </c>
      <c r="J421" s="1237"/>
      <c r="K421" s="1237"/>
      <c r="L421" s="1237"/>
      <c r="M421" s="1225"/>
      <c r="N421" s="1225">
        <f t="shared" ref="N421:N484" si="161">SUM(K421:M421)</f>
        <v>0</v>
      </c>
      <c r="O421" s="2249"/>
      <c r="P421" s="1766">
        <v>0</v>
      </c>
      <c r="Q421" s="1226"/>
      <c r="R421" s="1226">
        <f>15000+6000</f>
        <v>21000</v>
      </c>
      <c r="S421" s="1226"/>
      <c r="T421" s="1226">
        <v>1000</v>
      </c>
      <c r="U421" s="1226">
        <v>24000</v>
      </c>
      <c r="V421" s="1226">
        <f t="shared" si="154"/>
        <v>46000</v>
      </c>
      <c r="W421" s="1303">
        <v>2</v>
      </c>
      <c r="X421" s="1304"/>
      <c r="Y421" s="1228">
        <v>0</v>
      </c>
      <c r="Z421" s="1228"/>
      <c r="AA421" s="1228">
        <v>0</v>
      </c>
      <c r="AB421" s="1228">
        <v>0</v>
      </c>
      <c r="AC421" s="1228">
        <f t="shared" ref="AC421:AC484" si="162">SUM(Z421:AB421)</f>
        <v>0</v>
      </c>
      <c r="AD421" s="1229"/>
      <c r="AE421" s="1229"/>
      <c r="AF421" s="1229"/>
      <c r="AG421" s="1229"/>
      <c r="AH421" s="1229">
        <f t="shared" si="160"/>
        <v>0</v>
      </c>
      <c r="AI421" s="1764">
        <v>73.349999999999994</v>
      </c>
      <c r="AJ421" s="1228"/>
      <c r="AK421" s="1228">
        <v>1</v>
      </c>
      <c r="AL421" s="1228">
        <v>3603.5</v>
      </c>
      <c r="AM421" s="1228"/>
      <c r="AN421" s="1228">
        <v>4425.7</v>
      </c>
      <c r="AO421" s="1228">
        <v>106216.8</v>
      </c>
      <c r="AP421" s="1228">
        <f t="shared" si="148"/>
        <v>114246</v>
      </c>
      <c r="AQ421" s="1754"/>
      <c r="AR421" s="2440"/>
      <c r="AS421" s="1754"/>
      <c r="AT421" s="1754"/>
      <c r="AU421" s="1754"/>
      <c r="AV421" s="1754"/>
      <c r="AW421" s="1754"/>
      <c r="AX421" s="2431"/>
      <c r="AY421" s="2431"/>
      <c r="AZ421" s="2431"/>
      <c r="BA421" s="2431"/>
      <c r="BB421" s="2431"/>
      <c r="BC421" s="2431"/>
      <c r="BD421" s="2431"/>
      <c r="BE421" s="1220" t="s">
        <v>1605</v>
      </c>
    </row>
    <row r="422" spans="1:57" ht="50.25" hidden="1" customHeight="1">
      <c r="A422" s="1148">
        <v>11</v>
      </c>
      <c r="B422" s="2349" t="s">
        <v>1518</v>
      </c>
      <c r="C422" s="2350" t="s">
        <v>754</v>
      </c>
      <c r="D422" s="1164"/>
      <c r="E422" s="1224">
        <v>0</v>
      </c>
      <c r="F422" s="1224">
        <v>0</v>
      </c>
      <c r="G422" s="1224">
        <v>0</v>
      </c>
      <c r="H422" s="1224">
        <v>0</v>
      </c>
      <c r="I422" s="1224">
        <f t="shared" si="143"/>
        <v>0</v>
      </c>
      <c r="J422" s="1237"/>
      <c r="K422" s="1237"/>
      <c r="L422" s="1237"/>
      <c r="M422" s="1225"/>
      <c r="N422" s="1225">
        <f t="shared" si="161"/>
        <v>0</v>
      </c>
      <c r="O422" s="1225"/>
      <c r="P422" s="1226">
        <f t="shared" si="159"/>
        <v>0</v>
      </c>
      <c r="Q422" s="1226">
        <v>1</v>
      </c>
      <c r="R422" s="1226">
        <v>933.9</v>
      </c>
      <c r="S422" s="1226"/>
      <c r="T422" s="1226">
        <f t="shared" ref="T422:T434" si="163">G422+L422</f>
        <v>0</v>
      </c>
      <c r="U422" s="1226">
        <f t="shared" ref="U422:U434" si="164">H422+M422</f>
        <v>0</v>
      </c>
      <c r="V422" s="1226">
        <f t="shared" si="154"/>
        <v>933.9</v>
      </c>
      <c r="W422" s="1227"/>
      <c r="X422" s="1227"/>
      <c r="Y422" s="1228">
        <v>0</v>
      </c>
      <c r="Z422" s="1228">
        <v>0</v>
      </c>
      <c r="AA422" s="1228">
        <v>0</v>
      </c>
      <c r="AB422" s="1228">
        <v>0</v>
      </c>
      <c r="AC422" s="1228">
        <f t="shared" si="162"/>
        <v>0</v>
      </c>
      <c r="AD422" s="1229"/>
      <c r="AE422" s="1229"/>
      <c r="AF422" s="1229"/>
      <c r="AG422" s="1229"/>
      <c r="AH422" s="1229">
        <f t="shared" si="160"/>
        <v>0</v>
      </c>
      <c r="AI422" s="1228">
        <f t="shared" si="155"/>
        <v>0</v>
      </c>
      <c r="AJ422" s="1228"/>
      <c r="AK422" s="1228"/>
      <c r="AL422" s="1228">
        <f t="shared" ref="AL422:AL434" si="165">Z422+AE422</f>
        <v>0</v>
      </c>
      <c r="AM422" s="1228"/>
      <c r="AN422" s="1228">
        <f t="shared" si="157"/>
        <v>0</v>
      </c>
      <c r="AO422" s="1228">
        <f t="shared" si="158"/>
        <v>0</v>
      </c>
      <c r="AP422" s="1228">
        <f t="shared" si="148"/>
        <v>0</v>
      </c>
      <c r="AQ422" s="1754"/>
      <c r="AR422" s="2440"/>
      <c r="AS422" s="1754"/>
      <c r="AT422" s="1754"/>
      <c r="AU422" s="1754"/>
      <c r="AV422" s="1754"/>
      <c r="AW422" s="1754"/>
      <c r="AX422" s="2431"/>
      <c r="AY422" s="2431"/>
      <c r="AZ422" s="2431"/>
      <c r="BA422" s="2431"/>
      <c r="BB422" s="2431"/>
      <c r="BC422" s="2431"/>
      <c r="BD422" s="2431"/>
      <c r="BE422" s="1219" t="s">
        <v>757</v>
      </c>
    </row>
    <row r="423" spans="1:57" ht="60" hidden="1">
      <c r="A423" s="1148">
        <v>12</v>
      </c>
      <c r="B423" s="2349" t="s">
        <v>1697</v>
      </c>
      <c r="C423" s="2351" t="s">
        <v>824</v>
      </c>
      <c r="D423" s="1164"/>
      <c r="E423" s="1224">
        <v>0</v>
      </c>
      <c r="F423" s="1224">
        <v>0</v>
      </c>
      <c r="G423" s="1224">
        <v>0</v>
      </c>
      <c r="H423" s="1224">
        <v>0</v>
      </c>
      <c r="I423" s="1224">
        <f t="shared" si="143"/>
        <v>0</v>
      </c>
      <c r="J423" s="1237"/>
      <c r="K423" s="1237"/>
      <c r="L423" s="1237"/>
      <c r="M423" s="1225"/>
      <c r="N423" s="1225">
        <f t="shared" si="161"/>
        <v>0</v>
      </c>
      <c r="O423" s="1225"/>
      <c r="P423" s="1226">
        <f t="shared" si="159"/>
        <v>0</v>
      </c>
      <c r="Q423" s="1226">
        <v>1</v>
      </c>
      <c r="R423" s="1226">
        <v>1731.7</v>
      </c>
      <c r="S423" s="1226"/>
      <c r="T423" s="1226">
        <f t="shared" si="163"/>
        <v>0</v>
      </c>
      <c r="U423" s="1226">
        <f t="shared" si="164"/>
        <v>0</v>
      </c>
      <c r="V423" s="1226">
        <f t="shared" si="154"/>
        <v>1731.7</v>
      </c>
      <c r="W423" s="1227"/>
      <c r="X423" s="1227"/>
      <c r="Y423" s="1228">
        <v>0</v>
      </c>
      <c r="Z423" s="1228">
        <v>0</v>
      </c>
      <c r="AA423" s="1228">
        <v>0</v>
      </c>
      <c r="AB423" s="1228">
        <v>0</v>
      </c>
      <c r="AC423" s="1228">
        <f t="shared" si="162"/>
        <v>0</v>
      </c>
      <c r="AD423" s="1229"/>
      <c r="AE423" s="1229"/>
      <c r="AF423" s="1229"/>
      <c r="AG423" s="1229"/>
      <c r="AH423" s="1229">
        <f t="shared" si="160"/>
        <v>0</v>
      </c>
      <c r="AI423" s="1228">
        <f t="shared" si="155"/>
        <v>0</v>
      </c>
      <c r="AJ423" s="1228"/>
      <c r="AK423" s="1228"/>
      <c r="AL423" s="1228">
        <f t="shared" si="165"/>
        <v>0</v>
      </c>
      <c r="AM423" s="1228"/>
      <c r="AN423" s="1228">
        <f t="shared" si="157"/>
        <v>0</v>
      </c>
      <c r="AO423" s="1228">
        <f t="shared" si="158"/>
        <v>0</v>
      </c>
      <c r="AP423" s="1228">
        <f t="shared" si="148"/>
        <v>0</v>
      </c>
      <c r="AQ423" s="1754"/>
      <c r="AR423" s="2440"/>
      <c r="AS423" s="1754"/>
      <c r="AT423" s="1754"/>
      <c r="AU423" s="1754"/>
      <c r="AV423" s="1754"/>
      <c r="AW423" s="1754"/>
      <c r="AX423" s="2431"/>
      <c r="AY423" s="2431"/>
      <c r="AZ423" s="2431"/>
      <c r="BA423" s="2431"/>
      <c r="BB423" s="2431"/>
      <c r="BC423" s="2431"/>
      <c r="BD423" s="2431"/>
      <c r="BE423" s="1219" t="s">
        <v>757</v>
      </c>
    </row>
    <row r="424" spans="1:57" ht="60" hidden="1">
      <c r="A424" s="1148">
        <v>13</v>
      </c>
      <c r="B424" s="2349" t="s">
        <v>1698</v>
      </c>
      <c r="C424" s="2350" t="s">
        <v>755</v>
      </c>
      <c r="D424" s="1164"/>
      <c r="E424" s="1224">
        <v>0</v>
      </c>
      <c r="F424" s="1224">
        <v>0</v>
      </c>
      <c r="G424" s="1224">
        <v>0</v>
      </c>
      <c r="H424" s="1224">
        <v>0</v>
      </c>
      <c r="I424" s="1224">
        <f t="shared" si="143"/>
        <v>0</v>
      </c>
      <c r="J424" s="1237"/>
      <c r="K424" s="1237"/>
      <c r="L424" s="1237"/>
      <c r="M424" s="1225"/>
      <c r="N424" s="1225">
        <f t="shared" si="161"/>
        <v>0</v>
      </c>
      <c r="O424" s="1225"/>
      <c r="P424" s="1226">
        <f t="shared" si="159"/>
        <v>0</v>
      </c>
      <c r="Q424" s="1226">
        <v>1</v>
      </c>
      <c r="R424" s="1226">
        <v>941.5</v>
      </c>
      <c r="S424" s="1226"/>
      <c r="T424" s="1226">
        <f t="shared" si="163"/>
        <v>0</v>
      </c>
      <c r="U424" s="1226">
        <f t="shared" si="164"/>
        <v>0</v>
      </c>
      <c r="V424" s="1226">
        <f t="shared" si="154"/>
        <v>941.5</v>
      </c>
      <c r="W424" s="1227"/>
      <c r="X424" s="1227"/>
      <c r="Y424" s="1228">
        <v>0</v>
      </c>
      <c r="Z424" s="1228">
        <v>0</v>
      </c>
      <c r="AA424" s="1228">
        <v>0</v>
      </c>
      <c r="AB424" s="1228">
        <v>0</v>
      </c>
      <c r="AC424" s="1228">
        <f t="shared" si="162"/>
        <v>0</v>
      </c>
      <c r="AD424" s="1229"/>
      <c r="AE424" s="1229"/>
      <c r="AF424" s="1229"/>
      <c r="AG424" s="1229"/>
      <c r="AH424" s="1229">
        <f t="shared" si="160"/>
        <v>0</v>
      </c>
      <c r="AI424" s="1228">
        <f t="shared" si="155"/>
        <v>0</v>
      </c>
      <c r="AJ424" s="1228"/>
      <c r="AK424" s="1228"/>
      <c r="AL424" s="1228">
        <f t="shared" si="165"/>
        <v>0</v>
      </c>
      <c r="AM424" s="1228"/>
      <c r="AN424" s="1228">
        <f t="shared" si="157"/>
        <v>0</v>
      </c>
      <c r="AO424" s="1228">
        <f t="shared" si="158"/>
        <v>0</v>
      </c>
      <c r="AP424" s="1228">
        <f t="shared" si="148"/>
        <v>0</v>
      </c>
      <c r="AQ424" s="1754"/>
      <c r="AR424" s="2440"/>
      <c r="AS424" s="1754"/>
      <c r="AT424" s="1754"/>
      <c r="AU424" s="1754"/>
      <c r="AV424" s="1754"/>
      <c r="AW424" s="1754"/>
      <c r="AX424" s="2431"/>
      <c r="AY424" s="2431"/>
      <c r="AZ424" s="2431"/>
      <c r="BA424" s="2431"/>
      <c r="BB424" s="2431"/>
      <c r="BC424" s="2431"/>
      <c r="BD424" s="2431"/>
      <c r="BE424" s="1219" t="s">
        <v>757</v>
      </c>
    </row>
    <row r="425" spans="1:57" ht="50.25" hidden="1" customHeight="1">
      <c r="A425" s="1148">
        <v>14</v>
      </c>
      <c r="B425" s="2349" t="s">
        <v>1699</v>
      </c>
      <c r="C425" s="2350" t="s">
        <v>756</v>
      </c>
      <c r="D425" s="1164"/>
      <c r="E425" s="1224">
        <v>0</v>
      </c>
      <c r="F425" s="1224">
        <v>0</v>
      </c>
      <c r="G425" s="1224">
        <v>0</v>
      </c>
      <c r="H425" s="1224">
        <v>0</v>
      </c>
      <c r="I425" s="1224">
        <f t="shared" si="143"/>
        <v>0</v>
      </c>
      <c r="J425" s="1237"/>
      <c r="K425" s="1237"/>
      <c r="L425" s="1237"/>
      <c r="M425" s="1225"/>
      <c r="N425" s="1225">
        <f t="shared" si="161"/>
        <v>0</v>
      </c>
      <c r="O425" s="1225"/>
      <c r="P425" s="1226">
        <f t="shared" si="159"/>
        <v>0</v>
      </c>
      <c r="Q425" s="1226">
        <v>1</v>
      </c>
      <c r="R425" s="1226">
        <v>1252.0999999999999</v>
      </c>
      <c r="S425" s="1226"/>
      <c r="T425" s="1226">
        <f t="shared" si="163"/>
        <v>0</v>
      </c>
      <c r="U425" s="1226">
        <f t="shared" si="164"/>
        <v>0</v>
      </c>
      <c r="V425" s="1226">
        <f t="shared" si="154"/>
        <v>1252.0999999999999</v>
      </c>
      <c r="W425" s="1227"/>
      <c r="X425" s="1227"/>
      <c r="Y425" s="1228">
        <v>0</v>
      </c>
      <c r="Z425" s="1228">
        <v>0</v>
      </c>
      <c r="AA425" s="1228">
        <v>0</v>
      </c>
      <c r="AB425" s="1228">
        <v>0</v>
      </c>
      <c r="AC425" s="1228">
        <f t="shared" si="162"/>
        <v>0</v>
      </c>
      <c r="AD425" s="1229"/>
      <c r="AE425" s="1229"/>
      <c r="AF425" s="1229"/>
      <c r="AG425" s="1229"/>
      <c r="AH425" s="1229">
        <f t="shared" si="160"/>
        <v>0</v>
      </c>
      <c r="AI425" s="1228">
        <f t="shared" si="155"/>
        <v>0</v>
      </c>
      <c r="AJ425" s="1228"/>
      <c r="AK425" s="1228"/>
      <c r="AL425" s="1228">
        <f t="shared" si="165"/>
        <v>0</v>
      </c>
      <c r="AM425" s="1228"/>
      <c r="AN425" s="1228">
        <f t="shared" si="157"/>
        <v>0</v>
      </c>
      <c r="AO425" s="1228">
        <f t="shared" si="158"/>
        <v>0</v>
      </c>
      <c r="AP425" s="1228">
        <f t="shared" si="148"/>
        <v>0</v>
      </c>
      <c r="AQ425" s="1754"/>
      <c r="AR425" s="2440"/>
      <c r="AS425" s="1754"/>
      <c r="AT425" s="1754"/>
      <c r="AU425" s="1754"/>
      <c r="AV425" s="1754"/>
      <c r="AW425" s="1754"/>
      <c r="AX425" s="2431"/>
      <c r="AY425" s="2431"/>
      <c r="AZ425" s="2431"/>
      <c r="BA425" s="2431"/>
      <c r="BB425" s="2431"/>
      <c r="BC425" s="2431"/>
      <c r="BD425" s="2431"/>
      <c r="BE425" s="1219" t="s">
        <v>757</v>
      </c>
    </row>
    <row r="426" spans="1:57" ht="52.5" hidden="1" customHeight="1">
      <c r="A426" s="1125"/>
      <c r="B426" s="2349" t="s">
        <v>1700</v>
      </c>
      <c r="C426" s="2350" t="s">
        <v>809</v>
      </c>
      <c r="D426" s="1164"/>
      <c r="E426" s="1224">
        <v>0</v>
      </c>
      <c r="F426" s="1224">
        <v>0</v>
      </c>
      <c r="G426" s="1224">
        <v>0</v>
      </c>
      <c r="H426" s="1224">
        <v>0</v>
      </c>
      <c r="I426" s="1224">
        <f t="shared" si="143"/>
        <v>0</v>
      </c>
      <c r="J426" s="1237"/>
      <c r="K426" s="1237"/>
      <c r="L426" s="1237"/>
      <c r="M426" s="1225"/>
      <c r="N426" s="1225">
        <f t="shared" si="161"/>
        <v>0</v>
      </c>
      <c r="O426" s="1225"/>
      <c r="P426" s="1226">
        <f t="shared" si="159"/>
        <v>0</v>
      </c>
      <c r="Q426" s="1226">
        <v>1</v>
      </c>
      <c r="R426" s="1226">
        <v>672</v>
      </c>
      <c r="S426" s="1226"/>
      <c r="T426" s="1226">
        <f t="shared" si="163"/>
        <v>0</v>
      </c>
      <c r="U426" s="1226">
        <f t="shared" si="164"/>
        <v>0</v>
      </c>
      <c r="V426" s="1226">
        <f t="shared" si="154"/>
        <v>672</v>
      </c>
      <c r="W426" s="1227"/>
      <c r="X426" s="1227"/>
      <c r="Y426" s="1228">
        <v>0</v>
      </c>
      <c r="Z426" s="1228">
        <v>0</v>
      </c>
      <c r="AA426" s="1228">
        <v>0</v>
      </c>
      <c r="AB426" s="1228">
        <v>0</v>
      </c>
      <c r="AC426" s="1228">
        <f t="shared" si="162"/>
        <v>0</v>
      </c>
      <c r="AD426" s="1229"/>
      <c r="AE426" s="1229"/>
      <c r="AF426" s="1229"/>
      <c r="AG426" s="1229"/>
      <c r="AH426" s="1229">
        <f t="shared" si="160"/>
        <v>0</v>
      </c>
      <c r="AI426" s="1228">
        <f t="shared" si="155"/>
        <v>0</v>
      </c>
      <c r="AJ426" s="1228"/>
      <c r="AK426" s="1228"/>
      <c r="AL426" s="1228">
        <f t="shared" si="165"/>
        <v>0</v>
      </c>
      <c r="AM426" s="1228"/>
      <c r="AN426" s="1228">
        <f t="shared" si="157"/>
        <v>0</v>
      </c>
      <c r="AO426" s="1228">
        <f t="shared" si="158"/>
        <v>0</v>
      </c>
      <c r="AP426" s="1228">
        <f t="shared" si="148"/>
        <v>0</v>
      </c>
      <c r="AQ426" s="1754"/>
      <c r="AR426" s="2440"/>
      <c r="AS426" s="1754"/>
      <c r="AT426" s="1754"/>
      <c r="AU426" s="1754"/>
      <c r="AV426" s="1754"/>
      <c r="AW426" s="1754"/>
      <c r="AX426" s="2431"/>
      <c r="AY426" s="2431"/>
      <c r="AZ426" s="2431"/>
      <c r="BA426" s="2431"/>
      <c r="BB426" s="2431"/>
      <c r="BC426" s="2431"/>
      <c r="BD426" s="2431"/>
      <c r="BE426" s="1219" t="s">
        <v>757</v>
      </c>
    </row>
    <row r="427" spans="1:57" ht="87.75" hidden="1" customHeight="1">
      <c r="A427" s="1125"/>
      <c r="B427" s="1299"/>
      <c r="C427" s="1222"/>
      <c r="D427" s="1149"/>
      <c r="E427" s="1224">
        <v>0</v>
      </c>
      <c r="F427" s="1224">
        <v>0</v>
      </c>
      <c r="G427" s="1224">
        <v>0</v>
      </c>
      <c r="H427" s="1224">
        <v>0</v>
      </c>
      <c r="I427" s="1224">
        <f t="shared" si="143"/>
        <v>0</v>
      </c>
      <c r="J427" s="1237"/>
      <c r="K427" s="1237"/>
      <c r="L427" s="1237"/>
      <c r="M427" s="1225"/>
      <c r="N427" s="1225">
        <f t="shared" si="161"/>
        <v>0</v>
      </c>
      <c r="O427" s="1225"/>
      <c r="P427" s="1226">
        <f t="shared" si="159"/>
        <v>0</v>
      </c>
      <c r="Q427" s="1226"/>
      <c r="R427" s="1226">
        <f t="shared" si="152"/>
        <v>0</v>
      </c>
      <c r="S427" s="1226"/>
      <c r="T427" s="1226">
        <f t="shared" si="163"/>
        <v>0</v>
      </c>
      <c r="U427" s="1226">
        <f t="shared" si="164"/>
        <v>0</v>
      </c>
      <c r="V427" s="1226">
        <f t="shared" si="154"/>
        <v>0</v>
      </c>
      <c r="W427" s="1227"/>
      <c r="X427" s="1227"/>
      <c r="Y427" s="1228">
        <v>0</v>
      </c>
      <c r="Z427" s="1228">
        <v>0</v>
      </c>
      <c r="AA427" s="1228">
        <v>0</v>
      </c>
      <c r="AB427" s="1228">
        <v>0</v>
      </c>
      <c r="AC427" s="1228">
        <f t="shared" si="162"/>
        <v>0</v>
      </c>
      <c r="AD427" s="1229"/>
      <c r="AE427" s="1229"/>
      <c r="AF427" s="1229"/>
      <c r="AG427" s="1229"/>
      <c r="AH427" s="1229">
        <f t="shared" si="160"/>
        <v>0</v>
      </c>
      <c r="AI427" s="1228">
        <f t="shared" si="155"/>
        <v>0</v>
      </c>
      <c r="AJ427" s="1228"/>
      <c r="AK427" s="1228"/>
      <c r="AL427" s="1228">
        <f t="shared" si="165"/>
        <v>0</v>
      </c>
      <c r="AM427" s="1228"/>
      <c r="AN427" s="1228">
        <f t="shared" si="157"/>
        <v>0</v>
      </c>
      <c r="AO427" s="1228">
        <f t="shared" si="158"/>
        <v>0</v>
      </c>
      <c r="AP427" s="1228">
        <f t="shared" si="148"/>
        <v>0</v>
      </c>
      <c r="AQ427" s="1754"/>
      <c r="AR427" s="2440"/>
      <c r="AS427" s="1754"/>
      <c r="AT427" s="1754"/>
      <c r="AU427" s="1754"/>
      <c r="AV427" s="1754"/>
      <c r="AW427" s="1754"/>
      <c r="AX427" s="2431"/>
      <c r="AY427" s="2431"/>
      <c r="AZ427" s="2431"/>
      <c r="BA427" s="2431"/>
      <c r="BB427" s="2431"/>
      <c r="BC427" s="2431"/>
      <c r="BD427" s="2431"/>
      <c r="BE427" s="1219"/>
    </row>
    <row r="428" spans="1:57" ht="87.75" hidden="1" customHeight="1">
      <c r="A428" s="1125"/>
      <c r="B428" s="1299"/>
      <c r="C428" s="1222"/>
      <c r="D428" s="1149"/>
      <c r="E428" s="1224">
        <v>0</v>
      </c>
      <c r="F428" s="1224">
        <v>0</v>
      </c>
      <c r="G428" s="1224">
        <v>0</v>
      </c>
      <c r="H428" s="1224">
        <v>0</v>
      </c>
      <c r="I428" s="1224">
        <f t="shared" si="143"/>
        <v>0</v>
      </c>
      <c r="J428" s="1237"/>
      <c r="K428" s="1237"/>
      <c r="L428" s="1237"/>
      <c r="M428" s="1225"/>
      <c r="N428" s="1225">
        <f t="shared" si="161"/>
        <v>0</v>
      </c>
      <c r="O428" s="1225"/>
      <c r="P428" s="1226">
        <f t="shared" si="159"/>
        <v>0</v>
      </c>
      <c r="Q428" s="1226"/>
      <c r="R428" s="1226">
        <f t="shared" si="152"/>
        <v>0</v>
      </c>
      <c r="S428" s="1226"/>
      <c r="T428" s="1226">
        <f t="shared" si="163"/>
        <v>0</v>
      </c>
      <c r="U428" s="1226">
        <f t="shared" si="164"/>
        <v>0</v>
      </c>
      <c r="V428" s="1226">
        <f t="shared" si="154"/>
        <v>0</v>
      </c>
      <c r="W428" s="1227"/>
      <c r="X428" s="1227"/>
      <c r="Y428" s="1228">
        <v>0</v>
      </c>
      <c r="Z428" s="1228">
        <v>0</v>
      </c>
      <c r="AA428" s="1228">
        <v>0</v>
      </c>
      <c r="AB428" s="1228">
        <v>0</v>
      </c>
      <c r="AC428" s="1228">
        <f t="shared" si="162"/>
        <v>0</v>
      </c>
      <c r="AD428" s="1229"/>
      <c r="AE428" s="1229"/>
      <c r="AF428" s="1229"/>
      <c r="AG428" s="1229"/>
      <c r="AH428" s="1229">
        <f t="shared" si="160"/>
        <v>0</v>
      </c>
      <c r="AI428" s="1228">
        <f t="shared" si="155"/>
        <v>0</v>
      </c>
      <c r="AJ428" s="1228"/>
      <c r="AK428" s="1228"/>
      <c r="AL428" s="1228">
        <f t="shared" si="165"/>
        <v>0</v>
      </c>
      <c r="AM428" s="1228"/>
      <c r="AN428" s="1228">
        <f t="shared" si="157"/>
        <v>0</v>
      </c>
      <c r="AO428" s="1228">
        <f t="shared" si="158"/>
        <v>0</v>
      </c>
      <c r="AP428" s="1228">
        <f t="shared" si="148"/>
        <v>0</v>
      </c>
      <c r="AQ428" s="1754"/>
      <c r="AR428" s="2440"/>
      <c r="AS428" s="1754"/>
      <c r="AT428" s="1754"/>
      <c r="AU428" s="1754"/>
      <c r="AV428" s="1754"/>
      <c r="AW428" s="1754"/>
      <c r="AX428" s="2431"/>
      <c r="AY428" s="2431"/>
      <c r="AZ428" s="2431"/>
      <c r="BA428" s="2431"/>
      <c r="BB428" s="2431"/>
      <c r="BC428" s="2431"/>
      <c r="BD428" s="2431"/>
      <c r="BE428" s="1219"/>
    </row>
    <row r="429" spans="1:57" ht="87.75" hidden="1" customHeight="1">
      <c r="A429" s="1125"/>
      <c r="B429" s="1299"/>
      <c r="C429" s="1222"/>
      <c r="D429" s="1149"/>
      <c r="E429" s="1224">
        <v>0</v>
      </c>
      <c r="F429" s="1224">
        <v>0</v>
      </c>
      <c r="G429" s="1224">
        <v>0</v>
      </c>
      <c r="H429" s="1224">
        <v>0</v>
      </c>
      <c r="I429" s="1224">
        <f t="shared" si="143"/>
        <v>0</v>
      </c>
      <c r="J429" s="1237"/>
      <c r="K429" s="1237"/>
      <c r="L429" s="1237"/>
      <c r="M429" s="1225"/>
      <c r="N429" s="1225">
        <f t="shared" si="161"/>
        <v>0</v>
      </c>
      <c r="O429" s="1225"/>
      <c r="P429" s="1226">
        <f t="shared" si="159"/>
        <v>0</v>
      </c>
      <c r="Q429" s="1226"/>
      <c r="R429" s="1226">
        <f t="shared" si="152"/>
        <v>0</v>
      </c>
      <c r="S429" s="1226"/>
      <c r="T429" s="1226">
        <f t="shared" si="163"/>
        <v>0</v>
      </c>
      <c r="U429" s="1226">
        <f t="shared" si="164"/>
        <v>0</v>
      </c>
      <c r="V429" s="1226">
        <f t="shared" si="154"/>
        <v>0</v>
      </c>
      <c r="W429" s="1227"/>
      <c r="X429" s="1227"/>
      <c r="Y429" s="1228">
        <v>0</v>
      </c>
      <c r="Z429" s="1228">
        <v>0</v>
      </c>
      <c r="AA429" s="1228">
        <v>0</v>
      </c>
      <c r="AB429" s="1228">
        <v>0</v>
      </c>
      <c r="AC429" s="1228">
        <f t="shared" si="162"/>
        <v>0</v>
      </c>
      <c r="AD429" s="1229"/>
      <c r="AE429" s="1229"/>
      <c r="AF429" s="1229"/>
      <c r="AG429" s="1229"/>
      <c r="AH429" s="1229">
        <f t="shared" si="160"/>
        <v>0</v>
      </c>
      <c r="AI429" s="1228">
        <f t="shared" si="155"/>
        <v>0</v>
      </c>
      <c r="AJ429" s="1228"/>
      <c r="AK429" s="1228"/>
      <c r="AL429" s="1228">
        <f t="shared" si="165"/>
        <v>0</v>
      </c>
      <c r="AM429" s="1228"/>
      <c r="AN429" s="1228">
        <f t="shared" si="157"/>
        <v>0</v>
      </c>
      <c r="AO429" s="1228">
        <f t="shared" si="158"/>
        <v>0</v>
      </c>
      <c r="AP429" s="1228">
        <f t="shared" si="148"/>
        <v>0</v>
      </c>
      <c r="AQ429" s="1754"/>
      <c r="AR429" s="2440"/>
      <c r="AS429" s="1754"/>
      <c r="AT429" s="1754"/>
      <c r="AU429" s="1754"/>
      <c r="AV429" s="1754"/>
      <c r="AW429" s="1754"/>
      <c r="AX429" s="2431"/>
      <c r="AY429" s="2431"/>
      <c r="AZ429" s="2431"/>
      <c r="BA429" s="2431"/>
      <c r="BB429" s="2431"/>
      <c r="BC429" s="2431"/>
      <c r="BD429" s="2431"/>
      <c r="BE429" s="1219"/>
    </row>
    <row r="430" spans="1:57" ht="87.75" hidden="1" customHeight="1">
      <c r="A430" s="1125"/>
      <c r="B430" s="1299"/>
      <c r="C430" s="1222"/>
      <c r="D430" s="1149"/>
      <c r="E430" s="1224">
        <v>0</v>
      </c>
      <c r="F430" s="1224">
        <v>0</v>
      </c>
      <c r="G430" s="1224">
        <v>0</v>
      </c>
      <c r="H430" s="1224">
        <v>0</v>
      </c>
      <c r="I430" s="1224">
        <f t="shared" si="143"/>
        <v>0</v>
      </c>
      <c r="J430" s="1237"/>
      <c r="K430" s="1237"/>
      <c r="L430" s="1237"/>
      <c r="M430" s="1225"/>
      <c r="N430" s="1225">
        <f t="shared" si="161"/>
        <v>0</v>
      </c>
      <c r="O430" s="1225"/>
      <c r="P430" s="1226">
        <f t="shared" si="159"/>
        <v>0</v>
      </c>
      <c r="Q430" s="1226"/>
      <c r="R430" s="1226">
        <f t="shared" si="152"/>
        <v>0</v>
      </c>
      <c r="S430" s="1226"/>
      <c r="T430" s="1226">
        <f t="shared" si="163"/>
        <v>0</v>
      </c>
      <c r="U430" s="1226">
        <f t="shared" si="164"/>
        <v>0</v>
      </c>
      <c r="V430" s="1226">
        <f t="shared" si="154"/>
        <v>0</v>
      </c>
      <c r="W430" s="1227"/>
      <c r="X430" s="1227"/>
      <c r="Y430" s="1228">
        <v>0</v>
      </c>
      <c r="Z430" s="1228">
        <v>0</v>
      </c>
      <c r="AA430" s="1228">
        <v>0</v>
      </c>
      <c r="AB430" s="1228">
        <v>0</v>
      </c>
      <c r="AC430" s="1228">
        <f t="shared" si="162"/>
        <v>0</v>
      </c>
      <c r="AD430" s="1229"/>
      <c r="AE430" s="1229"/>
      <c r="AF430" s="1229"/>
      <c r="AG430" s="1229"/>
      <c r="AH430" s="1229">
        <f t="shared" si="160"/>
        <v>0</v>
      </c>
      <c r="AI430" s="1228">
        <f t="shared" si="155"/>
        <v>0</v>
      </c>
      <c r="AJ430" s="1228"/>
      <c r="AK430" s="1228"/>
      <c r="AL430" s="1228">
        <f t="shared" si="165"/>
        <v>0</v>
      </c>
      <c r="AM430" s="1228"/>
      <c r="AN430" s="1228">
        <f t="shared" si="157"/>
        <v>0</v>
      </c>
      <c r="AO430" s="1228">
        <f t="shared" si="158"/>
        <v>0</v>
      </c>
      <c r="AP430" s="1228">
        <f t="shared" si="148"/>
        <v>0</v>
      </c>
      <c r="AQ430" s="1754"/>
      <c r="AR430" s="2440"/>
      <c r="AS430" s="1754"/>
      <c r="AT430" s="1754"/>
      <c r="AU430" s="1754"/>
      <c r="AV430" s="1754"/>
      <c r="AW430" s="1754"/>
      <c r="AX430" s="2431"/>
      <c r="AY430" s="2431"/>
      <c r="AZ430" s="2431"/>
      <c r="BA430" s="2431"/>
      <c r="BB430" s="2431"/>
      <c r="BC430" s="2431"/>
      <c r="BD430" s="2431"/>
      <c r="BE430" s="1219"/>
    </row>
    <row r="431" spans="1:57" ht="87.75" hidden="1" customHeight="1">
      <c r="A431" s="1125"/>
      <c r="B431" s="1299"/>
      <c r="C431" s="1222"/>
      <c r="D431" s="1149"/>
      <c r="E431" s="1224">
        <v>0</v>
      </c>
      <c r="F431" s="1224">
        <v>0</v>
      </c>
      <c r="G431" s="1224">
        <v>0</v>
      </c>
      <c r="H431" s="1224">
        <v>0</v>
      </c>
      <c r="I431" s="1224">
        <f t="shared" si="143"/>
        <v>0</v>
      </c>
      <c r="J431" s="1237"/>
      <c r="K431" s="1237"/>
      <c r="L431" s="1237"/>
      <c r="M431" s="1225"/>
      <c r="N431" s="1225">
        <f t="shared" si="161"/>
        <v>0</v>
      </c>
      <c r="O431" s="1225"/>
      <c r="P431" s="1226">
        <f t="shared" si="159"/>
        <v>0</v>
      </c>
      <c r="Q431" s="1226"/>
      <c r="R431" s="1226">
        <f t="shared" si="152"/>
        <v>0</v>
      </c>
      <c r="S431" s="1226"/>
      <c r="T431" s="1226">
        <f t="shared" si="163"/>
        <v>0</v>
      </c>
      <c r="U431" s="1226">
        <f t="shared" si="164"/>
        <v>0</v>
      </c>
      <c r="V431" s="1226">
        <f t="shared" si="154"/>
        <v>0</v>
      </c>
      <c r="W431" s="1227"/>
      <c r="X431" s="1227"/>
      <c r="Y431" s="1228">
        <v>0</v>
      </c>
      <c r="Z431" s="1228">
        <v>0</v>
      </c>
      <c r="AA431" s="1228">
        <v>0</v>
      </c>
      <c r="AB431" s="1228">
        <v>0</v>
      </c>
      <c r="AC431" s="1228">
        <f t="shared" si="162"/>
        <v>0</v>
      </c>
      <c r="AD431" s="1229"/>
      <c r="AE431" s="1229"/>
      <c r="AF431" s="1229"/>
      <c r="AG431" s="1229"/>
      <c r="AH431" s="1229">
        <f t="shared" si="160"/>
        <v>0</v>
      </c>
      <c r="AI431" s="1228">
        <f t="shared" si="155"/>
        <v>0</v>
      </c>
      <c r="AJ431" s="1228"/>
      <c r="AK431" s="1228"/>
      <c r="AL431" s="1228">
        <f t="shared" si="165"/>
        <v>0</v>
      </c>
      <c r="AM431" s="1228"/>
      <c r="AN431" s="1228">
        <f t="shared" si="157"/>
        <v>0</v>
      </c>
      <c r="AO431" s="1228">
        <f t="shared" si="158"/>
        <v>0</v>
      </c>
      <c r="AP431" s="1228">
        <f t="shared" si="148"/>
        <v>0</v>
      </c>
      <c r="AQ431" s="1754"/>
      <c r="AR431" s="2440"/>
      <c r="AS431" s="1754"/>
      <c r="AT431" s="1754"/>
      <c r="AU431" s="1754"/>
      <c r="AV431" s="1754"/>
      <c r="AW431" s="1754"/>
      <c r="AX431" s="2431"/>
      <c r="AY431" s="2431"/>
      <c r="AZ431" s="2431"/>
      <c r="BA431" s="2431"/>
      <c r="BB431" s="2431"/>
      <c r="BC431" s="2431"/>
      <c r="BD431" s="2431"/>
      <c r="BE431" s="1219"/>
    </row>
    <row r="432" spans="1:57" ht="87.75" hidden="1" customHeight="1">
      <c r="A432" s="1125"/>
      <c r="B432" s="1299"/>
      <c r="C432" s="1222"/>
      <c r="D432" s="1149"/>
      <c r="E432" s="1224">
        <v>0</v>
      </c>
      <c r="F432" s="1224">
        <v>0</v>
      </c>
      <c r="G432" s="1224">
        <v>0</v>
      </c>
      <c r="H432" s="1224">
        <v>0</v>
      </c>
      <c r="I432" s="1224">
        <f t="shared" si="143"/>
        <v>0</v>
      </c>
      <c r="J432" s="1237"/>
      <c r="K432" s="1237"/>
      <c r="L432" s="1237"/>
      <c r="M432" s="1225"/>
      <c r="N432" s="1225">
        <f t="shared" si="161"/>
        <v>0</v>
      </c>
      <c r="O432" s="1225"/>
      <c r="P432" s="1226">
        <f t="shared" si="159"/>
        <v>0</v>
      </c>
      <c r="Q432" s="1226"/>
      <c r="R432" s="1226">
        <f t="shared" si="152"/>
        <v>0</v>
      </c>
      <c r="S432" s="1226"/>
      <c r="T432" s="1226">
        <f t="shared" si="163"/>
        <v>0</v>
      </c>
      <c r="U432" s="1226">
        <f t="shared" si="164"/>
        <v>0</v>
      </c>
      <c r="V432" s="1226">
        <f t="shared" si="154"/>
        <v>0</v>
      </c>
      <c r="W432" s="1227"/>
      <c r="X432" s="1227"/>
      <c r="Y432" s="1228">
        <v>0</v>
      </c>
      <c r="Z432" s="1228">
        <v>0</v>
      </c>
      <c r="AA432" s="1228">
        <v>0</v>
      </c>
      <c r="AB432" s="1228">
        <v>0</v>
      </c>
      <c r="AC432" s="1228">
        <f t="shared" si="162"/>
        <v>0</v>
      </c>
      <c r="AD432" s="1229"/>
      <c r="AE432" s="1229"/>
      <c r="AF432" s="1229"/>
      <c r="AG432" s="1229"/>
      <c r="AH432" s="1229">
        <f t="shared" si="160"/>
        <v>0</v>
      </c>
      <c r="AI432" s="1228">
        <f t="shared" si="155"/>
        <v>0</v>
      </c>
      <c r="AJ432" s="1228"/>
      <c r="AK432" s="1228"/>
      <c r="AL432" s="1228">
        <f t="shared" si="165"/>
        <v>0</v>
      </c>
      <c r="AM432" s="1228"/>
      <c r="AN432" s="1228">
        <f t="shared" si="157"/>
        <v>0</v>
      </c>
      <c r="AO432" s="1228">
        <f t="shared" si="158"/>
        <v>0</v>
      </c>
      <c r="AP432" s="1228">
        <f t="shared" si="148"/>
        <v>0</v>
      </c>
      <c r="AQ432" s="1754"/>
      <c r="AR432" s="2440"/>
      <c r="AS432" s="1754"/>
      <c r="AT432" s="1754"/>
      <c r="AU432" s="1754"/>
      <c r="AV432" s="1754"/>
      <c r="AW432" s="1754"/>
      <c r="AX432" s="2431"/>
      <c r="AY432" s="2431"/>
      <c r="AZ432" s="2431"/>
      <c r="BA432" s="2431"/>
      <c r="BB432" s="2431"/>
      <c r="BC432" s="2431"/>
      <c r="BD432" s="2431"/>
      <c r="BE432" s="1219"/>
    </row>
    <row r="433" spans="1:57" ht="87.75" hidden="1" customHeight="1">
      <c r="A433" s="1125"/>
      <c r="B433" s="1299"/>
      <c r="C433" s="1222"/>
      <c r="D433" s="1149"/>
      <c r="E433" s="1224">
        <v>0</v>
      </c>
      <c r="F433" s="1224">
        <v>0</v>
      </c>
      <c r="G433" s="1224">
        <v>0</v>
      </c>
      <c r="H433" s="1224">
        <v>0</v>
      </c>
      <c r="I433" s="1224">
        <f t="shared" si="143"/>
        <v>0</v>
      </c>
      <c r="J433" s="1237"/>
      <c r="K433" s="1237"/>
      <c r="L433" s="1237"/>
      <c r="M433" s="1225"/>
      <c r="N433" s="1225">
        <f t="shared" si="161"/>
        <v>0</v>
      </c>
      <c r="O433" s="1225"/>
      <c r="P433" s="1226">
        <f t="shared" si="159"/>
        <v>0</v>
      </c>
      <c r="Q433" s="1226"/>
      <c r="R433" s="1226">
        <f t="shared" si="152"/>
        <v>0</v>
      </c>
      <c r="S433" s="1226"/>
      <c r="T433" s="1226">
        <f t="shared" si="163"/>
        <v>0</v>
      </c>
      <c r="U433" s="1226">
        <f t="shared" si="164"/>
        <v>0</v>
      </c>
      <c r="V433" s="1226">
        <f t="shared" si="154"/>
        <v>0</v>
      </c>
      <c r="W433" s="1227"/>
      <c r="X433" s="1227"/>
      <c r="Y433" s="1228">
        <v>0</v>
      </c>
      <c r="Z433" s="1228">
        <v>0</v>
      </c>
      <c r="AA433" s="1228">
        <v>0</v>
      </c>
      <c r="AB433" s="1228">
        <v>0</v>
      </c>
      <c r="AC433" s="1228">
        <f t="shared" si="162"/>
        <v>0</v>
      </c>
      <c r="AD433" s="1229"/>
      <c r="AE433" s="1229"/>
      <c r="AF433" s="1229"/>
      <c r="AG433" s="1229"/>
      <c r="AH433" s="1229">
        <f t="shared" si="160"/>
        <v>0</v>
      </c>
      <c r="AI433" s="1228">
        <f t="shared" si="155"/>
        <v>0</v>
      </c>
      <c r="AJ433" s="1228"/>
      <c r="AK433" s="1228"/>
      <c r="AL433" s="1228">
        <f t="shared" si="165"/>
        <v>0</v>
      </c>
      <c r="AM433" s="1228"/>
      <c r="AN433" s="1228">
        <f t="shared" si="157"/>
        <v>0</v>
      </c>
      <c r="AO433" s="1228">
        <f t="shared" si="158"/>
        <v>0</v>
      </c>
      <c r="AP433" s="1228">
        <f t="shared" si="148"/>
        <v>0</v>
      </c>
      <c r="AQ433" s="1754"/>
      <c r="AR433" s="2440"/>
      <c r="AS433" s="1754"/>
      <c r="AT433" s="1754"/>
      <c r="AU433" s="1754"/>
      <c r="AV433" s="1754"/>
      <c r="AW433" s="1754"/>
      <c r="AX433" s="2431"/>
      <c r="AY433" s="2431"/>
      <c r="AZ433" s="2431"/>
      <c r="BA433" s="2431"/>
      <c r="BB433" s="2431"/>
      <c r="BC433" s="2431"/>
      <c r="BD433" s="2431"/>
      <c r="BE433" s="1219"/>
    </row>
    <row r="434" spans="1:57" ht="87.75" hidden="1" customHeight="1">
      <c r="A434" s="1097" t="s">
        <v>1224</v>
      </c>
      <c r="B434" s="1299"/>
      <c r="C434" s="1256"/>
      <c r="D434" s="1149"/>
      <c r="E434" s="1224">
        <v>0</v>
      </c>
      <c r="F434" s="1224">
        <v>0</v>
      </c>
      <c r="G434" s="1224">
        <v>0</v>
      </c>
      <c r="H434" s="1224">
        <v>0</v>
      </c>
      <c r="I434" s="1224">
        <f t="shared" si="143"/>
        <v>0</v>
      </c>
      <c r="J434" s="1237"/>
      <c r="K434" s="1237"/>
      <c r="L434" s="1237"/>
      <c r="M434" s="1225"/>
      <c r="N434" s="1225">
        <f t="shared" si="161"/>
        <v>0</v>
      </c>
      <c r="O434" s="1225"/>
      <c r="P434" s="1226">
        <f t="shared" si="159"/>
        <v>0</v>
      </c>
      <c r="Q434" s="1226"/>
      <c r="R434" s="1226">
        <f t="shared" si="152"/>
        <v>0</v>
      </c>
      <c r="S434" s="1226"/>
      <c r="T434" s="1226">
        <f t="shared" si="163"/>
        <v>0</v>
      </c>
      <c r="U434" s="1226">
        <f t="shared" si="164"/>
        <v>0</v>
      </c>
      <c r="V434" s="1226">
        <f t="shared" si="154"/>
        <v>0</v>
      </c>
      <c r="W434" s="1227"/>
      <c r="X434" s="1227"/>
      <c r="Y434" s="1228">
        <v>0</v>
      </c>
      <c r="Z434" s="1228">
        <v>0</v>
      </c>
      <c r="AA434" s="1228">
        <v>0</v>
      </c>
      <c r="AB434" s="1228">
        <v>0</v>
      </c>
      <c r="AC434" s="1228">
        <f t="shared" si="162"/>
        <v>0</v>
      </c>
      <c r="AD434" s="1229"/>
      <c r="AE434" s="1229"/>
      <c r="AF434" s="1229"/>
      <c r="AG434" s="1229"/>
      <c r="AH434" s="1229">
        <f t="shared" si="160"/>
        <v>0</v>
      </c>
      <c r="AI434" s="1228">
        <f t="shared" si="155"/>
        <v>0</v>
      </c>
      <c r="AJ434" s="1228"/>
      <c r="AK434" s="1228"/>
      <c r="AL434" s="1228">
        <f t="shared" si="165"/>
        <v>0</v>
      </c>
      <c r="AM434" s="1228"/>
      <c r="AN434" s="1228">
        <f t="shared" si="157"/>
        <v>0</v>
      </c>
      <c r="AO434" s="1228">
        <f t="shared" si="158"/>
        <v>0</v>
      </c>
      <c r="AP434" s="1228">
        <f t="shared" si="148"/>
        <v>0</v>
      </c>
      <c r="AQ434" s="1754"/>
      <c r="AR434" s="2440"/>
      <c r="AS434" s="1754"/>
      <c r="AT434" s="1754"/>
      <c r="AU434" s="1754"/>
      <c r="AV434" s="1754"/>
      <c r="AW434" s="1754"/>
      <c r="AX434" s="2431"/>
      <c r="AY434" s="2431"/>
      <c r="AZ434" s="2431"/>
      <c r="BA434" s="2431"/>
      <c r="BB434" s="2431"/>
      <c r="BC434" s="2431"/>
      <c r="BD434" s="2431"/>
      <c r="BE434" s="1219"/>
    </row>
    <row r="435" spans="1:57" ht="18.75" hidden="1" customHeight="1">
      <c r="B435" s="1126"/>
      <c r="C435" s="1121" t="s">
        <v>1163</v>
      </c>
      <c r="D435" s="1135"/>
      <c r="E435" s="1132">
        <v>0</v>
      </c>
      <c r="F435" s="1132">
        <v>0</v>
      </c>
      <c r="G435" s="1132">
        <v>0</v>
      </c>
      <c r="H435" s="1132">
        <v>0</v>
      </c>
      <c r="I435" s="1132">
        <f t="shared" si="143"/>
        <v>0</v>
      </c>
      <c r="J435" s="1134">
        <f>SUM(J436:J455)</f>
        <v>0</v>
      </c>
      <c r="K435" s="1134">
        <f>SUM(K436:K455)</f>
        <v>0</v>
      </c>
      <c r="L435" s="1134">
        <f>SUM(L436:L455)</f>
        <v>0</v>
      </c>
      <c r="M435" s="1133">
        <f>SUM(M436:M455)</f>
        <v>0</v>
      </c>
      <c r="N435" s="1133">
        <f t="shared" si="161"/>
        <v>0</v>
      </c>
      <c r="O435" s="1133"/>
      <c r="P435" s="1209">
        <f>SUM(P436:P455)</f>
        <v>0</v>
      </c>
      <c r="Q435" s="1209"/>
      <c r="R435" s="1209">
        <f>SUM(R436:R455)</f>
        <v>0</v>
      </c>
      <c r="S435" s="1209"/>
      <c r="T435" s="1209">
        <f>SUM(T436:T455)</f>
        <v>0</v>
      </c>
      <c r="U435" s="1209">
        <f>SUM(U436:U455)</f>
        <v>0</v>
      </c>
      <c r="V435" s="1209">
        <f t="shared" si="154"/>
        <v>0</v>
      </c>
      <c r="W435" s="1131"/>
      <c r="X435" s="1131"/>
      <c r="Y435" s="1129">
        <v>0</v>
      </c>
      <c r="Z435" s="1129">
        <v>0</v>
      </c>
      <c r="AA435" s="1129">
        <v>0</v>
      </c>
      <c r="AB435" s="1129">
        <v>0</v>
      </c>
      <c r="AC435" s="1129">
        <f t="shared" si="162"/>
        <v>0</v>
      </c>
      <c r="AD435" s="1130">
        <f>SUM(AD436:AD455)</f>
        <v>0</v>
      </c>
      <c r="AE435" s="1130">
        <f>SUM(AE436:AE455)</f>
        <v>0</v>
      </c>
      <c r="AF435" s="1130">
        <f>SUM(AF436:AF455)</f>
        <v>0</v>
      </c>
      <c r="AG435" s="1130">
        <f>SUM(AG436:AG455)</f>
        <v>0</v>
      </c>
      <c r="AH435" s="1130">
        <f t="shared" si="160"/>
        <v>0</v>
      </c>
      <c r="AI435" s="1129">
        <f>SUM(AI436:AI455)</f>
        <v>0</v>
      </c>
      <c r="AJ435" s="1129"/>
      <c r="AK435" s="1129"/>
      <c r="AL435" s="1129">
        <f>SUM(AL436:AL455)</f>
        <v>0</v>
      </c>
      <c r="AM435" s="1129"/>
      <c r="AN435" s="1129">
        <f>SUM(AN436:AN455)</f>
        <v>0</v>
      </c>
      <c r="AO435" s="1129">
        <f>SUM(AO436:AO455)</f>
        <v>0</v>
      </c>
      <c r="AP435" s="1129">
        <f t="shared" si="148"/>
        <v>0</v>
      </c>
      <c r="AQ435" s="1748"/>
      <c r="AR435" s="2439"/>
      <c r="AS435" s="1748"/>
      <c r="AT435" s="1748"/>
      <c r="AU435" s="1748"/>
      <c r="AV435" s="1748"/>
      <c r="AW435" s="1748"/>
      <c r="AX435" s="2425"/>
      <c r="AY435" s="2425"/>
      <c r="AZ435" s="2425"/>
      <c r="BA435" s="2425"/>
      <c r="BB435" s="2425"/>
      <c r="BC435" s="2425"/>
      <c r="BD435" s="2425"/>
      <c r="BE435" s="1219"/>
    </row>
    <row r="436" spans="1:57" ht="13.5" hidden="1" customHeight="1">
      <c r="A436" s="1113" t="s">
        <v>1234</v>
      </c>
      <c r="B436" s="1299"/>
      <c r="C436" s="1222" t="s">
        <v>1226</v>
      </c>
      <c r="D436" s="1164"/>
      <c r="E436" s="1246">
        <v>0</v>
      </c>
      <c r="F436" s="1246">
        <v>0</v>
      </c>
      <c r="G436" s="1246">
        <v>0</v>
      </c>
      <c r="H436" s="1246">
        <v>0</v>
      </c>
      <c r="I436" s="1246">
        <f t="shared" si="143"/>
        <v>0</v>
      </c>
      <c r="J436" s="1242"/>
      <c r="K436" s="1242"/>
      <c r="L436" s="1242"/>
      <c r="M436" s="1243"/>
      <c r="N436" s="1243">
        <f t="shared" si="161"/>
        <v>0</v>
      </c>
      <c r="O436" s="1243"/>
      <c r="P436" s="1238">
        <f t="shared" ref="P436:P455" si="166">E436+J436</f>
        <v>0</v>
      </c>
      <c r="Q436" s="1238"/>
      <c r="R436" s="1238">
        <f t="shared" ref="R436:R455" si="167">F436+K436</f>
        <v>0</v>
      </c>
      <c r="S436" s="1238"/>
      <c r="T436" s="1240">
        <f t="shared" ref="T436:T455" si="168">G436+L436</f>
        <v>0</v>
      </c>
      <c r="U436" s="1240">
        <f t="shared" ref="U436:U455" si="169">H436+M436</f>
        <v>0</v>
      </c>
      <c r="V436" s="1240">
        <f t="shared" si="154"/>
        <v>0</v>
      </c>
      <c r="W436" s="1253"/>
      <c r="X436" s="1253"/>
      <c r="Y436" s="1244">
        <v>0</v>
      </c>
      <c r="Z436" s="1244">
        <v>0</v>
      </c>
      <c r="AA436" s="1241">
        <v>0</v>
      </c>
      <c r="AB436" s="1241">
        <v>0</v>
      </c>
      <c r="AC436" s="1241">
        <f t="shared" si="162"/>
        <v>0</v>
      </c>
      <c r="AD436" s="1245"/>
      <c r="AE436" s="1245"/>
      <c r="AF436" s="1245"/>
      <c r="AG436" s="1245"/>
      <c r="AH436" s="1245">
        <f t="shared" si="160"/>
        <v>0</v>
      </c>
      <c r="AI436" s="1244">
        <f>Y436+AD436</f>
        <v>0</v>
      </c>
      <c r="AJ436" s="1244"/>
      <c r="AK436" s="1244"/>
      <c r="AL436" s="1244">
        <f t="shared" ref="AL436:AL439" si="170">Z436+AE436</f>
        <v>0</v>
      </c>
      <c r="AM436" s="1244"/>
      <c r="AN436" s="1241">
        <f t="shared" ref="AN436:AO439" si="171">AA436+AF436</f>
        <v>0</v>
      </c>
      <c r="AO436" s="1241">
        <f t="shared" si="171"/>
        <v>0</v>
      </c>
      <c r="AP436" s="1241">
        <f t="shared" si="148"/>
        <v>0</v>
      </c>
      <c r="AQ436" s="1753"/>
      <c r="AR436" s="2441"/>
      <c r="AS436" s="1753"/>
      <c r="AT436" s="1753"/>
      <c r="AU436" s="1753"/>
      <c r="AV436" s="1753"/>
      <c r="AW436" s="1753"/>
      <c r="AX436" s="2430"/>
      <c r="AY436" s="2430"/>
      <c r="AZ436" s="2430"/>
      <c r="BA436" s="2430"/>
      <c r="BB436" s="2430"/>
      <c r="BC436" s="2430"/>
      <c r="BD436" s="2430"/>
      <c r="BE436" s="1219"/>
    </row>
    <row r="437" spans="1:57" ht="13.5" hidden="1" customHeight="1">
      <c r="A437" s="1097" t="s">
        <v>1224</v>
      </c>
      <c r="B437" s="1299"/>
      <c r="C437" s="1256" t="s">
        <v>289</v>
      </c>
      <c r="D437" s="1149"/>
      <c r="E437" s="1224">
        <v>0</v>
      </c>
      <c r="F437" s="1224">
        <v>0</v>
      </c>
      <c r="G437" s="1224">
        <v>0</v>
      </c>
      <c r="H437" s="1224">
        <v>0</v>
      </c>
      <c r="I437" s="1224">
        <f t="shared" si="143"/>
        <v>0</v>
      </c>
      <c r="J437" s="1257"/>
      <c r="K437" s="1257"/>
      <c r="L437" s="1257"/>
      <c r="M437" s="1225"/>
      <c r="N437" s="1225">
        <f t="shared" si="161"/>
        <v>0</v>
      </c>
      <c r="O437" s="1225"/>
      <c r="P437" s="1226">
        <f t="shared" si="166"/>
        <v>0</v>
      </c>
      <c r="Q437" s="1226"/>
      <c r="R437" s="1226">
        <f t="shared" si="167"/>
        <v>0</v>
      </c>
      <c r="S437" s="1226"/>
      <c r="T437" s="1226">
        <f t="shared" si="168"/>
        <v>0</v>
      </c>
      <c r="U437" s="1226">
        <f t="shared" si="169"/>
        <v>0</v>
      </c>
      <c r="V437" s="1226">
        <f t="shared" si="154"/>
        <v>0</v>
      </c>
      <c r="W437" s="1227"/>
      <c r="X437" s="1227"/>
      <c r="Y437" s="1228">
        <v>0</v>
      </c>
      <c r="Z437" s="1228">
        <v>0</v>
      </c>
      <c r="AA437" s="1228">
        <v>0</v>
      </c>
      <c r="AB437" s="1228">
        <v>0</v>
      </c>
      <c r="AC437" s="1228">
        <f t="shared" si="162"/>
        <v>0</v>
      </c>
      <c r="AD437" s="1229"/>
      <c r="AE437" s="1229"/>
      <c r="AF437" s="1229"/>
      <c r="AG437" s="1229"/>
      <c r="AH437" s="1229">
        <f t="shared" si="160"/>
        <v>0</v>
      </c>
      <c r="AI437" s="1228">
        <f>Y437+AD437</f>
        <v>0</v>
      </c>
      <c r="AJ437" s="1228"/>
      <c r="AK437" s="1228"/>
      <c r="AL437" s="1228">
        <f t="shared" si="170"/>
        <v>0</v>
      </c>
      <c r="AM437" s="1228"/>
      <c r="AN437" s="1228">
        <f t="shared" si="171"/>
        <v>0</v>
      </c>
      <c r="AO437" s="1228">
        <f t="shared" si="171"/>
        <v>0</v>
      </c>
      <c r="AP437" s="1228">
        <f t="shared" si="148"/>
        <v>0</v>
      </c>
      <c r="AQ437" s="1754"/>
      <c r="AR437" s="2440"/>
      <c r="AS437" s="1754"/>
      <c r="AT437" s="1754"/>
      <c r="AU437" s="1754"/>
      <c r="AV437" s="1754"/>
      <c r="AW437" s="1754"/>
      <c r="AX437" s="2431"/>
      <c r="AY437" s="2431"/>
      <c r="AZ437" s="2431"/>
      <c r="BA437" s="2431"/>
      <c r="BB437" s="2431"/>
      <c r="BC437" s="2431"/>
      <c r="BD437" s="2431"/>
      <c r="BE437" s="1219"/>
    </row>
    <row r="438" spans="1:57" ht="13.5" hidden="1" customHeight="1">
      <c r="A438" s="1113"/>
      <c r="B438" s="1299"/>
      <c r="C438" s="1256" t="s">
        <v>1251</v>
      </c>
      <c r="D438" s="1306"/>
      <c r="E438" s="1307">
        <v>0</v>
      </c>
      <c r="F438" s="1307">
        <v>0</v>
      </c>
      <c r="G438" s="1307">
        <v>0</v>
      </c>
      <c r="H438" s="1307">
        <v>0</v>
      </c>
      <c r="I438" s="1307">
        <f t="shared" si="143"/>
        <v>0</v>
      </c>
      <c r="J438" s="1231"/>
      <c r="K438" s="1231"/>
      <c r="L438" s="1231"/>
      <c r="M438" s="1308"/>
      <c r="N438" s="1308">
        <f t="shared" si="161"/>
        <v>0</v>
      </c>
      <c r="O438" s="1308"/>
      <c r="P438" s="1240">
        <f t="shared" si="166"/>
        <v>0</v>
      </c>
      <c r="Q438" s="1240"/>
      <c r="R438" s="1209">
        <f t="shared" si="167"/>
        <v>0</v>
      </c>
      <c r="S438" s="1209"/>
      <c r="T438" s="1226">
        <f t="shared" si="168"/>
        <v>0</v>
      </c>
      <c r="U438" s="1226">
        <f t="shared" si="169"/>
        <v>0</v>
      </c>
      <c r="V438" s="1226">
        <f t="shared" si="154"/>
        <v>0</v>
      </c>
      <c r="W438" s="1227"/>
      <c r="X438" s="1227"/>
      <c r="Y438" s="1241">
        <v>0</v>
      </c>
      <c r="Z438" s="1129">
        <v>0</v>
      </c>
      <c r="AA438" s="1228">
        <v>0</v>
      </c>
      <c r="AB438" s="1309">
        <v>0</v>
      </c>
      <c r="AC438" s="1309">
        <f t="shared" si="162"/>
        <v>0</v>
      </c>
      <c r="AD438" s="1310"/>
      <c r="AE438" s="1310"/>
      <c r="AF438" s="1310"/>
      <c r="AG438" s="1310"/>
      <c r="AH438" s="1310">
        <f t="shared" si="160"/>
        <v>0</v>
      </c>
      <c r="AI438" s="1241">
        <f>Y438+AD438</f>
        <v>0</v>
      </c>
      <c r="AJ438" s="1241"/>
      <c r="AK438" s="1241"/>
      <c r="AL438" s="1129">
        <f t="shared" si="170"/>
        <v>0</v>
      </c>
      <c r="AM438" s="1129"/>
      <c r="AN438" s="1228">
        <f t="shared" si="171"/>
        <v>0</v>
      </c>
      <c r="AO438" s="1228">
        <f t="shared" si="171"/>
        <v>0</v>
      </c>
      <c r="AP438" s="1228">
        <f t="shared" si="148"/>
        <v>0</v>
      </c>
      <c r="AQ438" s="1754"/>
      <c r="AR438" s="2440"/>
      <c r="AS438" s="1754"/>
      <c r="AT438" s="1754"/>
      <c r="AU438" s="1754"/>
      <c r="AV438" s="1754"/>
      <c r="AW438" s="1754"/>
      <c r="AX438" s="2431"/>
      <c r="AY438" s="2431"/>
      <c r="AZ438" s="2431"/>
      <c r="BA438" s="2431"/>
      <c r="BB438" s="2431"/>
      <c r="BC438" s="2431"/>
      <c r="BD438" s="2431"/>
      <c r="BE438" s="1219"/>
    </row>
    <row r="439" spans="1:57" ht="38.25" hidden="1" customHeight="1">
      <c r="A439" s="1113"/>
      <c r="B439" s="1299"/>
      <c r="C439" s="1256" t="s">
        <v>139</v>
      </c>
      <c r="D439" s="1223"/>
      <c r="E439" s="1230">
        <v>0</v>
      </c>
      <c r="F439" s="1230">
        <v>0</v>
      </c>
      <c r="G439" s="1230">
        <v>0</v>
      </c>
      <c r="H439" s="1307">
        <v>0</v>
      </c>
      <c r="I439" s="1307">
        <f t="shared" si="143"/>
        <v>0</v>
      </c>
      <c r="J439" s="1257"/>
      <c r="K439" s="1257"/>
      <c r="L439" s="1257"/>
      <c r="M439" s="1308"/>
      <c r="N439" s="1308">
        <f t="shared" si="161"/>
        <v>0</v>
      </c>
      <c r="O439" s="1308"/>
      <c r="P439" s="1240">
        <f t="shared" si="166"/>
        <v>0</v>
      </c>
      <c r="Q439" s="1240"/>
      <c r="R439" s="1240">
        <f t="shared" si="167"/>
        <v>0</v>
      </c>
      <c r="S439" s="1240"/>
      <c r="T439" s="1240">
        <f t="shared" si="168"/>
        <v>0</v>
      </c>
      <c r="U439" s="1240">
        <f t="shared" si="169"/>
        <v>0</v>
      </c>
      <c r="V439" s="1240">
        <f t="shared" si="154"/>
        <v>0</v>
      </c>
      <c r="W439" s="1253"/>
      <c r="X439" s="1253"/>
      <c r="Y439" s="1241">
        <v>0</v>
      </c>
      <c r="Z439" s="1241">
        <v>0</v>
      </c>
      <c r="AA439" s="1241">
        <v>0</v>
      </c>
      <c r="AB439" s="1309">
        <v>0</v>
      </c>
      <c r="AC439" s="1309">
        <f t="shared" si="162"/>
        <v>0</v>
      </c>
      <c r="AD439" s="1310"/>
      <c r="AE439" s="1310"/>
      <c r="AF439" s="1310"/>
      <c r="AG439" s="1310"/>
      <c r="AH439" s="1310">
        <f t="shared" si="160"/>
        <v>0</v>
      </c>
      <c r="AI439" s="1241">
        <f>Y439+AD439</f>
        <v>0</v>
      </c>
      <c r="AJ439" s="1241"/>
      <c r="AK439" s="1241"/>
      <c r="AL439" s="1241">
        <f t="shared" si="170"/>
        <v>0</v>
      </c>
      <c r="AM439" s="1241"/>
      <c r="AN439" s="1241">
        <f t="shared" si="171"/>
        <v>0</v>
      </c>
      <c r="AO439" s="1241">
        <f t="shared" si="171"/>
        <v>0</v>
      </c>
      <c r="AP439" s="1241">
        <f t="shared" si="148"/>
        <v>0</v>
      </c>
      <c r="AQ439" s="1753"/>
      <c r="AR439" s="2441"/>
      <c r="AS439" s="1753"/>
      <c r="AT439" s="1753"/>
      <c r="AU439" s="1753"/>
      <c r="AV439" s="1753"/>
      <c r="AW439" s="1753"/>
      <c r="AX439" s="2430"/>
      <c r="AY439" s="2430"/>
      <c r="AZ439" s="2430"/>
      <c r="BA439" s="2430"/>
      <c r="BB439" s="2430"/>
      <c r="BC439" s="2430"/>
      <c r="BD439" s="2430"/>
      <c r="BE439" s="1219"/>
    </row>
    <row r="440" spans="1:57" ht="13.5" hidden="1" customHeight="1">
      <c r="A440" s="1113"/>
      <c r="B440" s="1299"/>
      <c r="C440" s="1256"/>
      <c r="D440" s="1306"/>
      <c r="E440" s="1230">
        <v>0</v>
      </c>
      <c r="F440" s="1230">
        <v>0</v>
      </c>
      <c r="G440" s="1230">
        <v>0</v>
      </c>
      <c r="H440" s="1307">
        <v>0</v>
      </c>
      <c r="I440" s="1307">
        <f t="shared" si="143"/>
        <v>0</v>
      </c>
      <c r="J440" s="1257"/>
      <c r="K440" s="1257"/>
      <c r="L440" s="1257"/>
      <c r="M440" s="1308"/>
      <c r="N440" s="1308">
        <f t="shared" si="161"/>
        <v>0</v>
      </c>
      <c r="O440" s="1308"/>
      <c r="P440" s="1240">
        <f t="shared" si="166"/>
        <v>0</v>
      </c>
      <c r="Q440" s="1240"/>
      <c r="R440" s="1240">
        <f t="shared" si="167"/>
        <v>0</v>
      </c>
      <c r="S440" s="1240"/>
      <c r="T440" s="1240">
        <f t="shared" si="168"/>
        <v>0</v>
      </c>
      <c r="U440" s="1240">
        <f t="shared" si="169"/>
        <v>0</v>
      </c>
      <c r="V440" s="1240">
        <f t="shared" si="154"/>
        <v>0</v>
      </c>
      <c r="W440" s="1253"/>
      <c r="X440" s="1253"/>
      <c r="Y440" s="1241"/>
      <c r="Z440" s="1241"/>
      <c r="AA440" s="1241"/>
      <c r="AB440" s="1309"/>
      <c r="AC440" s="1309">
        <f t="shared" si="162"/>
        <v>0</v>
      </c>
      <c r="AD440" s="1310"/>
      <c r="AE440" s="1310"/>
      <c r="AF440" s="1310"/>
      <c r="AG440" s="1310"/>
      <c r="AH440" s="1310">
        <f t="shared" si="160"/>
        <v>0</v>
      </c>
      <c r="AI440" s="1241"/>
      <c r="AJ440" s="1241"/>
      <c r="AK440" s="1241"/>
      <c r="AL440" s="1241"/>
      <c r="AM440" s="1241"/>
      <c r="AN440" s="1241"/>
      <c r="AO440" s="1241"/>
      <c r="AP440" s="1241">
        <f t="shared" si="148"/>
        <v>0</v>
      </c>
      <c r="AQ440" s="1753"/>
      <c r="AR440" s="2441"/>
      <c r="AS440" s="1753"/>
      <c r="AT440" s="1753"/>
      <c r="AU440" s="1753"/>
      <c r="AV440" s="1753"/>
      <c r="AW440" s="1753"/>
      <c r="AX440" s="2430"/>
      <c r="AY440" s="2430"/>
      <c r="AZ440" s="2430"/>
      <c r="BA440" s="2430"/>
      <c r="BB440" s="2430"/>
      <c r="BC440" s="2430"/>
      <c r="BD440" s="2430"/>
      <c r="BE440" s="1219"/>
    </row>
    <row r="441" spans="1:57" ht="13.5" hidden="1" customHeight="1">
      <c r="A441" s="1113"/>
      <c r="B441" s="1299"/>
      <c r="C441" s="1256"/>
      <c r="D441" s="1306"/>
      <c r="E441" s="1230">
        <v>0</v>
      </c>
      <c r="F441" s="1230">
        <v>0</v>
      </c>
      <c r="G441" s="1230">
        <v>0</v>
      </c>
      <c r="H441" s="1307">
        <v>0</v>
      </c>
      <c r="I441" s="1307">
        <f t="shared" si="143"/>
        <v>0</v>
      </c>
      <c r="J441" s="1257"/>
      <c r="K441" s="1257"/>
      <c r="L441" s="1257"/>
      <c r="M441" s="1308"/>
      <c r="N441" s="1308">
        <f t="shared" si="161"/>
        <v>0</v>
      </c>
      <c r="O441" s="1308"/>
      <c r="P441" s="1240">
        <f t="shared" si="166"/>
        <v>0</v>
      </c>
      <c r="Q441" s="1240"/>
      <c r="R441" s="1240">
        <f t="shared" si="167"/>
        <v>0</v>
      </c>
      <c r="S441" s="1240"/>
      <c r="T441" s="1240">
        <f t="shared" si="168"/>
        <v>0</v>
      </c>
      <c r="U441" s="1240">
        <f t="shared" si="169"/>
        <v>0</v>
      </c>
      <c r="V441" s="1240">
        <f t="shared" si="154"/>
        <v>0</v>
      </c>
      <c r="W441" s="1253"/>
      <c r="X441" s="1253"/>
      <c r="Y441" s="1241"/>
      <c r="Z441" s="1241"/>
      <c r="AA441" s="1241"/>
      <c r="AB441" s="1309"/>
      <c r="AC441" s="1309">
        <f t="shared" si="162"/>
        <v>0</v>
      </c>
      <c r="AD441" s="1310"/>
      <c r="AE441" s="1310"/>
      <c r="AF441" s="1310"/>
      <c r="AG441" s="1310"/>
      <c r="AH441" s="1310">
        <f t="shared" si="160"/>
        <v>0</v>
      </c>
      <c r="AI441" s="1241"/>
      <c r="AJ441" s="1241"/>
      <c r="AK441" s="1241"/>
      <c r="AL441" s="1241"/>
      <c r="AM441" s="1241"/>
      <c r="AN441" s="1241"/>
      <c r="AO441" s="1241"/>
      <c r="AP441" s="1241">
        <f t="shared" si="148"/>
        <v>0</v>
      </c>
      <c r="AQ441" s="1753"/>
      <c r="AR441" s="2441"/>
      <c r="AS441" s="1753"/>
      <c r="AT441" s="1753"/>
      <c r="AU441" s="1753"/>
      <c r="AV441" s="1753"/>
      <c r="AW441" s="1753"/>
      <c r="AX441" s="2430"/>
      <c r="AY441" s="2430"/>
      <c r="AZ441" s="2430"/>
      <c r="BA441" s="2430"/>
      <c r="BB441" s="2430"/>
      <c r="BC441" s="2430"/>
      <c r="BD441" s="2430"/>
      <c r="BE441" s="1219"/>
    </row>
    <row r="442" spans="1:57" ht="13.5" hidden="1" customHeight="1">
      <c r="A442" s="1113"/>
      <c r="B442" s="1299"/>
      <c r="C442" s="1256"/>
      <c r="D442" s="1306"/>
      <c r="E442" s="1230">
        <v>0</v>
      </c>
      <c r="F442" s="1230">
        <v>0</v>
      </c>
      <c r="G442" s="1230">
        <v>0</v>
      </c>
      <c r="H442" s="1307">
        <v>0</v>
      </c>
      <c r="I442" s="1307">
        <f t="shared" si="143"/>
        <v>0</v>
      </c>
      <c r="J442" s="1257"/>
      <c r="K442" s="1257"/>
      <c r="L442" s="1257"/>
      <c r="M442" s="1308"/>
      <c r="N442" s="1308">
        <f t="shared" si="161"/>
        <v>0</v>
      </c>
      <c r="O442" s="1308"/>
      <c r="P442" s="1240">
        <f t="shared" si="166"/>
        <v>0</v>
      </c>
      <c r="Q442" s="1240"/>
      <c r="R442" s="1240">
        <f t="shared" si="167"/>
        <v>0</v>
      </c>
      <c r="S442" s="1240"/>
      <c r="T442" s="1240">
        <f t="shared" si="168"/>
        <v>0</v>
      </c>
      <c r="U442" s="1240">
        <f t="shared" si="169"/>
        <v>0</v>
      </c>
      <c r="V442" s="1240">
        <f t="shared" si="154"/>
        <v>0</v>
      </c>
      <c r="W442" s="1253"/>
      <c r="X442" s="1253"/>
      <c r="Y442" s="1241"/>
      <c r="Z442" s="1241"/>
      <c r="AA442" s="1241"/>
      <c r="AB442" s="1309"/>
      <c r="AC442" s="1309">
        <f t="shared" si="162"/>
        <v>0</v>
      </c>
      <c r="AD442" s="1310"/>
      <c r="AE442" s="1310"/>
      <c r="AF442" s="1310"/>
      <c r="AG442" s="1310"/>
      <c r="AH442" s="1310">
        <f t="shared" si="160"/>
        <v>0</v>
      </c>
      <c r="AI442" s="1241"/>
      <c r="AJ442" s="1241"/>
      <c r="AK442" s="1241"/>
      <c r="AL442" s="1241"/>
      <c r="AM442" s="1241"/>
      <c r="AN442" s="1241"/>
      <c r="AO442" s="1241"/>
      <c r="AP442" s="1241">
        <f t="shared" si="148"/>
        <v>0</v>
      </c>
      <c r="AQ442" s="1753"/>
      <c r="AR442" s="2441"/>
      <c r="AS442" s="1753"/>
      <c r="AT442" s="1753"/>
      <c r="AU442" s="1753"/>
      <c r="AV442" s="1753"/>
      <c r="AW442" s="1753"/>
      <c r="AX442" s="2430"/>
      <c r="AY442" s="2430"/>
      <c r="AZ442" s="2430"/>
      <c r="BA442" s="2430"/>
      <c r="BB442" s="2430"/>
      <c r="BC442" s="2430"/>
      <c r="BD442" s="2430"/>
      <c r="BE442" s="1219"/>
    </row>
    <row r="443" spans="1:57" ht="13.5" hidden="1" customHeight="1">
      <c r="A443" s="1113"/>
      <c r="B443" s="1299"/>
      <c r="C443" s="1256"/>
      <c r="D443" s="1306"/>
      <c r="E443" s="1230">
        <v>0</v>
      </c>
      <c r="F443" s="1230">
        <v>0</v>
      </c>
      <c r="G443" s="1230">
        <v>0</v>
      </c>
      <c r="H443" s="1307">
        <v>0</v>
      </c>
      <c r="I443" s="1307">
        <f t="shared" si="143"/>
        <v>0</v>
      </c>
      <c r="J443" s="1257"/>
      <c r="K443" s="1257"/>
      <c r="L443" s="1257"/>
      <c r="M443" s="1308"/>
      <c r="N443" s="1308">
        <f t="shared" si="161"/>
        <v>0</v>
      </c>
      <c r="O443" s="1308"/>
      <c r="P443" s="1240">
        <f t="shared" si="166"/>
        <v>0</v>
      </c>
      <c r="Q443" s="1240"/>
      <c r="R443" s="1240">
        <f t="shared" si="167"/>
        <v>0</v>
      </c>
      <c r="S443" s="1240"/>
      <c r="T443" s="1240">
        <f t="shared" si="168"/>
        <v>0</v>
      </c>
      <c r="U443" s="1240">
        <f t="shared" si="169"/>
        <v>0</v>
      </c>
      <c r="V443" s="1240">
        <f t="shared" si="154"/>
        <v>0</v>
      </c>
      <c r="W443" s="1253"/>
      <c r="X443" s="1253"/>
      <c r="Y443" s="1241"/>
      <c r="Z443" s="1241"/>
      <c r="AA443" s="1241"/>
      <c r="AB443" s="1309"/>
      <c r="AC443" s="1309">
        <f t="shared" si="162"/>
        <v>0</v>
      </c>
      <c r="AD443" s="1310"/>
      <c r="AE443" s="1310"/>
      <c r="AF443" s="1310"/>
      <c r="AG443" s="1310"/>
      <c r="AH443" s="1310">
        <f t="shared" si="160"/>
        <v>0</v>
      </c>
      <c r="AI443" s="1241"/>
      <c r="AJ443" s="1241"/>
      <c r="AK443" s="1241"/>
      <c r="AL443" s="1241"/>
      <c r="AM443" s="1241"/>
      <c r="AN443" s="1241"/>
      <c r="AO443" s="1241"/>
      <c r="AP443" s="1241">
        <f t="shared" si="148"/>
        <v>0</v>
      </c>
      <c r="AQ443" s="1753"/>
      <c r="AR443" s="2441"/>
      <c r="AS443" s="1753"/>
      <c r="AT443" s="1753"/>
      <c r="AU443" s="1753"/>
      <c r="AV443" s="1753"/>
      <c r="AW443" s="1753"/>
      <c r="AX443" s="2430"/>
      <c r="AY443" s="2430"/>
      <c r="AZ443" s="2430"/>
      <c r="BA443" s="2430"/>
      <c r="BB443" s="2430"/>
      <c r="BC443" s="2430"/>
      <c r="BD443" s="2430"/>
      <c r="BE443" s="1219"/>
    </row>
    <row r="444" spans="1:57" ht="13.5" hidden="1" customHeight="1">
      <c r="A444" s="1113"/>
      <c r="B444" s="1299"/>
      <c r="C444" s="1256"/>
      <c r="D444" s="1306"/>
      <c r="E444" s="1230">
        <v>0</v>
      </c>
      <c r="F444" s="1230">
        <v>0</v>
      </c>
      <c r="G444" s="1230">
        <v>0</v>
      </c>
      <c r="H444" s="1307">
        <v>0</v>
      </c>
      <c r="I444" s="1307">
        <f t="shared" si="143"/>
        <v>0</v>
      </c>
      <c r="J444" s="1257"/>
      <c r="K444" s="1257"/>
      <c r="L444" s="1257"/>
      <c r="M444" s="1308"/>
      <c r="N444" s="1308">
        <f t="shared" si="161"/>
        <v>0</v>
      </c>
      <c r="O444" s="1308"/>
      <c r="P444" s="1240">
        <f t="shared" si="166"/>
        <v>0</v>
      </c>
      <c r="Q444" s="1240"/>
      <c r="R444" s="1240">
        <f t="shared" si="167"/>
        <v>0</v>
      </c>
      <c r="S444" s="1240"/>
      <c r="T444" s="1240">
        <f t="shared" si="168"/>
        <v>0</v>
      </c>
      <c r="U444" s="1240">
        <f t="shared" si="169"/>
        <v>0</v>
      </c>
      <c r="V444" s="1240">
        <f t="shared" si="154"/>
        <v>0</v>
      </c>
      <c r="W444" s="1253"/>
      <c r="X444" s="1253"/>
      <c r="Y444" s="1241"/>
      <c r="Z444" s="1241"/>
      <c r="AA444" s="1241"/>
      <c r="AB444" s="1309"/>
      <c r="AC444" s="1309">
        <f t="shared" si="162"/>
        <v>0</v>
      </c>
      <c r="AD444" s="1310"/>
      <c r="AE444" s="1310"/>
      <c r="AF444" s="1310"/>
      <c r="AG444" s="1310"/>
      <c r="AH444" s="1310">
        <f t="shared" si="160"/>
        <v>0</v>
      </c>
      <c r="AI444" s="1241"/>
      <c r="AJ444" s="1241"/>
      <c r="AK444" s="1241"/>
      <c r="AL444" s="1241"/>
      <c r="AM444" s="1241"/>
      <c r="AN444" s="1241"/>
      <c r="AO444" s="1241"/>
      <c r="AP444" s="1241">
        <f t="shared" si="148"/>
        <v>0</v>
      </c>
      <c r="AQ444" s="1753"/>
      <c r="AR444" s="2441"/>
      <c r="AS444" s="1753"/>
      <c r="AT444" s="1753"/>
      <c r="AU444" s="1753"/>
      <c r="AV444" s="1753"/>
      <c r="AW444" s="1753"/>
      <c r="AX444" s="2430"/>
      <c r="AY444" s="2430"/>
      <c r="AZ444" s="2430"/>
      <c r="BA444" s="2430"/>
      <c r="BB444" s="2430"/>
      <c r="BC444" s="2430"/>
      <c r="BD444" s="2430"/>
      <c r="BE444" s="1219"/>
    </row>
    <row r="445" spans="1:57" ht="13.5" hidden="1" customHeight="1">
      <c r="A445" s="1113"/>
      <c r="B445" s="1299"/>
      <c r="C445" s="1256"/>
      <c r="D445" s="1306"/>
      <c r="E445" s="1230">
        <v>0</v>
      </c>
      <c r="F445" s="1230">
        <v>0</v>
      </c>
      <c r="G445" s="1230">
        <v>0</v>
      </c>
      <c r="H445" s="1307">
        <v>0</v>
      </c>
      <c r="I445" s="1307">
        <f t="shared" si="143"/>
        <v>0</v>
      </c>
      <c r="J445" s="1257"/>
      <c r="K445" s="1257"/>
      <c r="L445" s="1257"/>
      <c r="M445" s="1308"/>
      <c r="N445" s="1308">
        <f t="shared" si="161"/>
        <v>0</v>
      </c>
      <c r="O445" s="1308"/>
      <c r="P445" s="1240">
        <f t="shared" si="166"/>
        <v>0</v>
      </c>
      <c r="Q445" s="1240"/>
      <c r="R445" s="1240">
        <f t="shared" si="167"/>
        <v>0</v>
      </c>
      <c r="S445" s="1240"/>
      <c r="T445" s="1240">
        <f t="shared" si="168"/>
        <v>0</v>
      </c>
      <c r="U445" s="1240">
        <f t="shared" si="169"/>
        <v>0</v>
      </c>
      <c r="V445" s="1240">
        <f t="shared" si="154"/>
        <v>0</v>
      </c>
      <c r="W445" s="1253"/>
      <c r="X445" s="1253"/>
      <c r="Y445" s="1241"/>
      <c r="Z445" s="1241"/>
      <c r="AA445" s="1241"/>
      <c r="AB445" s="1309"/>
      <c r="AC445" s="1309">
        <f t="shared" si="162"/>
        <v>0</v>
      </c>
      <c r="AD445" s="1310"/>
      <c r="AE445" s="1310"/>
      <c r="AF445" s="1310"/>
      <c r="AG445" s="1310"/>
      <c r="AH445" s="1310">
        <f t="shared" si="160"/>
        <v>0</v>
      </c>
      <c r="AI445" s="1241"/>
      <c r="AJ445" s="1241"/>
      <c r="AK445" s="1241"/>
      <c r="AL445" s="1241"/>
      <c r="AM445" s="1241"/>
      <c r="AN445" s="1241"/>
      <c r="AO445" s="1241"/>
      <c r="AP445" s="1241">
        <f t="shared" si="148"/>
        <v>0</v>
      </c>
      <c r="AQ445" s="1753"/>
      <c r="AR445" s="2441"/>
      <c r="AS445" s="1753"/>
      <c r="AT445" s="1753"/>
      <c r="AU445" s="1753"/>
      <c r="AV445" s="1753"/>
      <c r="AW445" s="1753"/>
      <c r="AX445" s="2430"/>
      <c r="AY445" s="2430"/>
      <c r="AZ445" s="2430"/>
      <c r="BA445" s="2430"/>
      <c r="BB445" s="2430"/>
      <c r="BC445" s="2430"/>
      <c r="BD445" s="2430"/>
      <c r="BE445" s="1219"/>
    </row>
    <row r="446" spans="1:57" ht="13.5" hidden="1" customHeight="1">
      <c r="A446" s="1113"/>
      <c r="B446" s="1299"/>
      <c r="C446" s="1256"/>
      <c r="D446" s="1306"/>
      <c r="E446" s="1230">
        <v>0</v>
      </c>
      <c r="F446" s="1230">
        <v>0</v>
      </c>
      <c r="G446" s="1230">
        <v>0</v>
      </c>
      <c r="H446" s="1307">
        <v>0</v>
      </c>
      <c r="I446" s="1307">
        <f t="shared" si="143"/>
        <v>0</v>
      </c>
      <c r="J446" s="1257"/>
      <c r="K446" s="1257"/>
      <c r="L446" s="1257"/>
      <c r="M446" s="1308"/>
      <c r="N446" s="1308">
        <f t="shared" si="161"/>
        <v>0</v>
      </c>
      <c r="O446" s="1308"/>
      <c r="P446" s="1240">
        <f t="shared" si="166"/>
        <v>0</v>
      </c>
      <c r="Q446" s="1240"/>
      <c r="R446" s="1240">
        <f t="shared" si="167"/>
        <v>0</v>
      </c>
      <c r="S446" s="1240"/>
      <c r="T446" s="1240">
        <f t="shared" si="168"/>
        <v>0</v>
      </c>
      <c r="U446" s="1240">
        <f t="shared" si="169"/>
        <v>0</v>
      </c>
      <c r="V446" s="1240">
        <f t="shared" si="154"/>
        <v>0</v>
      </c>
      <c r="W446" s="1253"/>
      <c r="X446" s="1253"/>
      <c r="Y446" s="1241"/>
      <c r="Z446" s="1241"/>
      <c r="AA446" s="1241"/>
      <c r="AB446" s="1309"/>
      <c r="AC446" s="1309">
        <f t="shared" si="162"/>
        <v>0</v>
      </c>
      <c r="AD446" s="1310"/>
      <c r="AE446" s="1310"/>
      <c r="AF446" s="1310"/>
      <c r="AG446" s="1310"/>
      <c r="AH446" s="1310">
        <f t="shared" si="160"/>
        <v>0</v>
      </c>
      <c r="AI446" s="1241"/>
      <c r="AJ446" s="1241"/>
      <c r="AK446" s="1241"/>
      <c r="AL446" s="1241"/>
      <c r="AM446" s="1241"/>
      <c r="AN446" s="1241"/>
      <c r="AO446" s="1241"/>
      <c r="AP446" s="1241">
        <f t="shared" si="148"/>
        <v>0</v>
      </c>
      <c r="AQ446" s="1753"/>
      <c r="AR446" s="2441"/>
      <c r="AS446" s="1753"/>
      <c r="AT446" s="1753"/>
      <c r="AU446" s="1753"/>
      <c r="AV446" s="1753"/>
      <c r="AW446" s="1753"/>
      <c r="AX446" s="2430"/>
      <c r="AY446" s="2430"/>
      <c r="AZ446" s="2430"/>
      <c r="BA446" s="2430"/>
      <c r="BB446" s="2430"/>
      <c r="BC446" s="2430"/>
      <c r="BD446" s="2430"/>
      <c r="BE446" s="1219"/>
    </row>
    <row r="447" spans="1:57" ht="13.5" hidden="1" customHeight="1">
      <c r="A447" s="1113"/>
      <c r="B447" s="1299"/>
      <c r="C447" s="1256"/>
      <c r="D447" s="1306"/>
      <c r="E447" s="1230">
        <v>0</v>
      </c>
      <c r="F447" s="1230">
        <v>0</v>
      </c>
      <c r="G447" s="1230">
        <v>0</v>
      </c>
      <c r="H447" s="1307">
        <v>0</v>
      </c>
      <c r="I447" s="1307">
        <f t="shared" si="143"/>
        <v>0</v>
      </c>
      <c r="J447" s="1257"/>
      <c r="K447" s="1257"/>
      <c r="L447" s="1257"/>
      <c r="M447" s="1308"/>
      <c r="N447" s="1308">
        <f t="shared" si="161"/>
        <v>0</v>
      </c>
      <c r="O447" s="1308"/>
      <c r="P447" s="1240">
        <f t="shared" si="166"/>
        <v>0</v>
      </c>
      <c r="Q447" s="1240"/>
      <c r="R447" s="1240">
        <f t="shared" si="167"/>
        <v>0</v>
      </c>
      <c r="S447" s="1240"/>
      <c r="T447" s="1240">
        <f t="shared" si="168"/>
        <v>0</v>
      </c>
      <c r="U447" s="1240">
        <f t="shared" si="169"/>
        <v>0</v>
      </c>
      <c r="V447" s="1240">
        <f t="shared" si="154"/>
        <v>0</v>
      </c>
      <c r="W447" s="1253"/>
      <c r="X447" s="1253"/>
      <c r="Y447" s="1241"/>
      <c r="Z447" s="1241"/>
      <c r="AA447" s="1241"/>
      <c r="AB447" s="1309"/>
      <c r="AC447" s="1309">
        <f t="shared" si="162"/>
        <v>0</v>
      </c>
      <c r="AD447" s="1310"/>
      <c r="AE447" s="1310"/>
      <c r="AF447" s="1310"/>
      <c r="AG447" s="1310"/>
      <c r="AH447" s="1310">
        <f t="shared" si="160"/>
        <v>0</v>
      </c>
      <c r="AI447" s="1241"/>
      <c r="AJ447" s="1241"/>
      <c r="AK447" s="1241"/>
      <c r="AL447" s="1241"/>
      <c r="AM447" s="1241"/>
      <c r="AN447" s="1241"/>
      <c r="AO447" s="1241"/>
      <c r="AP447" s="1241">
        <f t="shared" si="148"/>
        <v>0</v>
      </c>
      <c r="AQ447" s="1753"/>
      <c r="AR447" s="2441"/>
      <c r="AS447" s="1753"/>
      <c r="AT447" s="1753"/>
      <c r="AU447" s="1753"/>
      <c r="AV447" s="1753"/>
      <c r="AW447" s="1753"/>
      <c r="AX447" s="2430"/>
      <c r="AY447" s="2430"/>
      <c r="AZ447" s="2430"/>
      <c r="BA447" s="2430"/>
      <c r="BB447" s="2430"/>
      <c r="BC447" s="2430"/>
      <c r="BD447" s="2430"/>
      <c r="BE447" s="1219"/>
    </row>
    <row r="448" spans="1:57" ht="13.5" hidden="1" customHeight="1">
      <c r="A448" s="1113"/>
      <c r="B448" s="1299"/>
      <c r="C448" s="1256"/>
      <c r="D448" s="1306"/>
      <c r="E448" s="1230">
        <v>0</v>
      </c>
      <c r="F448" s="1230">
        <v>0</v>
      </c>
      <c r="G448" s="1230">
        <v>0</v>
      </c>
      <c r="H448" s="1307">
        <v>0</v>
      </c>
      <c r="I448" s="1307">
        <f t="shared" si="143"/>
        <v>0</v>
      </c>
      <c r="J448" s="1257"/>
      <c r="K448" s="1257"/>
      <c r="L448" s="1257"/>
      <c r="M448" s="1308"/>
      <c r="N448" s="1308">
        <f t="shared" si="161"/>
        <v>0</v>
      </c>
      <c r="O448" s="1308"/>
      <c r="P448" s="1240">
        <f t="shared" si="166"/>
        <v>0</v>
      </c>
      <c r="Q448" s="1240"/>
      <c r="R448" s="1240">
        <f t="shared" si="167"/>
        <v>0</v>
      </c>
      <c r="S448" s="1240"/>
      <c r="T448" s="1240">
        <f t="shared" si="168"/>
        <v>0</v>
      </c>
      <c r="U448" s="1240">
        <f t="shared" si="169"/>
        <v>0</v>
      </c>
      <c r="V448" s="1240">
        <f t="shared" si="154"/>
        <v>0</v>
      </c>
      <c r="W448" s="1253"/>
      <c r="X448" s="1253"/>
      <c r="Y448" s="1241"/>
      <c r="Z448" s="1241"/>
      <c r="AA448" s="1241"/>
      <c r="AB448" s="1309"/>
      <c r="AC448" s="1309">
        <f t="shared" si="162"/>
        <v>0</v>
      </c>
      <c r="AD448" s="1310"/>
      <c r="AE448" s="1310"/>
      <c r="AF448" s="1310"/>
      <c r="AG448" s="1310"/>
      <c r="AH448" s="1310">
        <f t="shared" si="160"/>
        <v>0</v>
      </c>
      <c r="AI448" s="1241"/>
      <c r="AJ448" s="1241"/>
      <c r="AK448" s="1241"/>
      <c r="AL448" s="1241"/>
      <c r="AM448" s="1241"/>
      <c r="AN448" s="1241"/>
      <c r="AO448" s="1241"/>
      <c r="AP448" s="1241">
        <f t="shared" si="148"/>
        <v>0</v>
      </c>
      <c r="AQ448" s="1753"/>
      <c r="AR448" s="2441"/>
      <c r="AS448" s="1753"/>
      <c r="AT448" s="1753"/>
      <c r="AU448" s="1753"/>
      <c r="AV448" s="1753"/>
      <c r="AW448" s="1753"/>
      <c r="AX448" s="2430"/>
      <c r="AY448" s="2430"/>
      <c r="AZ448" s="2430"/>
      <c r="BA448" s="2430"/>
      <c r="BB448" s="2430"/>
      <c r="BC448" s="2430"/>
      <c r="BD448" s="2430"/>
      <c r="BE448" s="1219"/>
    </row>
    <row r="449" spans="1:57" ht="13.5" hidden="1" customHeight="1">
      <c r="A449" s="1113"/>
      <c r="B449" s="1299"/>
      <c r="C449" s="1256"/>
      <c r="D449" s="1306"/>
      <c r="E449" s="1230">
        <v>0</v>
      </c>
      <c r="F449" s="1230">
        <v>0</v>
      </c>
      <c r="G449" s="1230">
        <v>0</v>
      </c>
      <c r="H449" s="1307">
        <v>0</v>
      </c>
      <c r="I449" s="1307">
        <f t="shared" si="143"/>
        <v>0</v>
      </c>
      <c r="J449" s="1257"/>
      <c r="K449" s="1257"/>
      <c r="L449" s="1257"/>
      <c r="M449" s="1308"/>
      <c r="N449" s="1308">
        <f t="shared" si="161"/>
        <v>0</v>
      </c>
      <c r="O449" s="1308"/>
      <c r="P449" s="1240">
        <f t="shared" si="166"/>
        <v>0</v>
      </c>
      <c r="Q449" s="1240"/>
      <c r="R449" s="1240">
        <f t="shared" si="167"/>
        <v>0</v>
      </c>
      <c r="S449" s="1240"/>
      <c r="T449" s="1240">
        <f t="shared" si="168"/>
        <v>0</v>
      </c>
      <c r="U449" s="1240">
        <f t="shared" si="169"/>
        <v>0</v>
      </c>
      <c r="V449" s="1240">
        <f t="shared" si="154"/>
        <v>0</v>
      </c>
      <c r="W449" s="1253"/>
      <c r="X449" s="1253"/>
      <c r="Y449" s="1241"/>
      <c r="Z449" s="1241"/>
      <c r="AA449" s="1241"/>
      <c r="AB449" s="1309"/>
      <c r="AC449" s="1309">
        <f t="shared" si="162"/>
        <v>0</v>
      </c>
      <c r="AD449" s="1310"/>
      <c r="AE449" s="1310"/>
      <c r="AF449" s="1310"/>
      <c r="AG449" s="1310"/>
      <c r="AH449" s="1310">
        <f t="shared" si="160"/>
        <v>0</v>
      </c>
      <c r="AI449" s="1241"/>
      <c r="AJ449" s="1241"/>
      <c r="AK449" s="1241"/>
      <c r="AL449" s="1241"/>
      <c r="AM449" s="1241"/>
      <c r="AN449" s="1241"/>
      <c r="AO449" s="1241"/>
      <c r="AP449" s="1241">
        <f t="shared" si="148"/>
        <v>0</v>
      </c>
      <c r="AQ449" s="1753"/>
      <c r="AR449" s="2441"/>
      <c r="AS449" s="1753"/>
      <c r="AT449" s="1753"/>
      <c r="AU449" s="1753"/>
      <c r="AV449" s="1753"/>
      <c r="AW449" s="1753"/>
      <c r="AX449" s="2430"/>
      <c r="AY449" s="2430"/>
      <c r="AZ449" s="2430"/>
      <c r="BA449" s="2430"/>
      <c r="BB449" s="2430"/>
      <c r="BC449" s="2430"/>
      <c r="BD449" s="2430"/>
      <c r="BE449" s="1219"/>
    </row>
    <row r="450" spans="1:57" ht="13.5" hidden="1" customHeight="1">
      <c r="A450" s="1113"/>
      <c r="B450" s="1299"/>
      <c r="C450" s="1256"/>
      <c r="D450" s="1306"/>
      <c r="E450" s="1230">
        <v>0</v>
      </c>
      <c r="F450" s="1230">
        <v>0</v>
      </c>
      <c r="G450" s="1230">
        <v>0</v>
      </c>
      <c r="H450" s="1307">
        <v>0</v>
      </c>
      <c r="I450" s="1307">
        <f t="shared" si="143"/>
        <v>0</v>
      </c>
      <c r="J450" s="1257"/>
      <c r="K450" s="1257"/>
      <c r="L450" s="1257"/>
      <c r="M450" s="1308"/>
      <c r="N450" s="1308">
        <f t="shared" si="161"/>
        <v>0</v>
      </c>
      <c r="O450" s="1308"/>
      <c r="P450" s="1240">
        <f t="shared" si="166"/>
        <v>0</v>
      </c>
      <c r="Q450" s="1240"/>
      <c r="R450" s="1240">
        <f t="shared" si="167"/>
        <v>0</v>
      </c>
      <c r="S450" s="1240"/>
      <c r="T450" s="1240">
        <f t="shared" si="168"/>
        <v>0</v>
      </c>
      <c r="U450" s="1240">
        <f t="shared" si="169"/>
        <v>0</v>
      </c>
      <c r="V450" s="1240">
        <f t="shared" si="154"/>
        <v>0</v>
      </c>
      <c r="W450" s="1253"/>
      <c r="X450" s="1253"/>
      <c r="Y450" s="1241"/>
      <c r="Z450" s="1241"/>
      <c r="AA450" s="1241"/>
      <c r="AB450" s="1309"/>
      <c r="AC450" s="1309">
        <f t="shared" si="162"/>
        <v>0</v>
      </c>
      <c r="AD450" s="1310"/>
      <c r="AE450" s="1310"/>
      <c r="AF450" s="1310"/>
      <c r="AG450" s="1310"/>
      <c r="AH450" s="1310">
        <f t="shared" si="160"/>
        <v>0</v>
      </c>
      <c r="AI450" s="1241"/>
      <c r="AJ450" s="1241"/>
      <c r="AK450" s="1241"/>
      <c r="AL450" s="1241"/>
      <c r="AM450" s="1241"/>
      <c r="AN450" s="1241"/>
      <c r="AO450" s="1241"/>
      <c r="AP450" s="1241">
        <f t="shared" si="148"/>
        <v>0</v>
      </c>
      <c r="AQ450" s="1753"/>
      <c r="AR450" s="2441"/>
      <c r="AS450" s="1753"/>
      <c r="AT450" s="1753"/>
      <c r="AU450" s="1753"/>
      <c r="AV450" s="1753"/>
      <c r="AW450" s="1753"/>
      <c r="AX450" s="2430"/>
      <c r="AY450" s="2430"/>
      <c r="AZ450" s="2430"/>
      <c r="BA450" s="2430"/>
      <c r="BB450" s="2430"/>
      <c r="BC450" s="2430"/>
      <c r="BD450" s="2430"/>
      <c r="BE450" s="1219"/>
    </row>
    <row r="451" spans="1:57" ht="13.5" hidden="1" customHeight="1">
      <c r="A451" s="1113"/>
      <c r="B451" s="1299"/>
      <c r="C451" s="1256"/>
      <c r="D451" s="1306"/>
      <c r="E451" s="1230">
        <v>0</v>
      </c>
      <c r="F451" s="1230">
        <v>0</v>
      </c>
      <c r="G451" s="1230">
        <v>0</v>
      </c>
      <c r="H451" s="1307">
        <v>0</v>
      </c>
      <c r="I451" s="1307">
        <f t="shared" si="143"/>
        <v>0</v>
      </c>
      <c r="J451" s="1257"/>
      <c r="K451" s="1257"/>
      <c r="L451" s="1257"/>
      <c r="M451" s="1308"/>
      <c r="N451" s="1308">
        <f t="shared" si="161"/>
        <v>0</v>
      </c>
      <c r="O451" s="1308"/>
      <c r="P451" s="1240">
        <f t="shared" si="166"/>
        <v>0</v>
      </c>
      <c r="Q451" s="1240"/>
      <c r="R451" s="1240">
        <f t="shared" si="167"/>
        <v>0</v>
      </c>
      <c r="S451" s="1240"/>
      <c r="T451" s="1240">
        <f t="shared" si="168"/>
        <v>0</v>
      </c>
      <c r="U451" s="1240">
        <f t="shared" si="169"/>
        <v>0</v>
      </c>
      <c r="V451" s="1240">
        <f t="shared" si="154"/>
        <v>0</v>
      </c>
      <c r="W451" s="1253"/>
      <c r="X451" s="1253"/>
      <c r="Y451" s="1241"/>
      <c r="Z451" s="1241"/>
      <c r="AA451" s="1241"/>
      <c r="AB451" s="1309"/>
      <c r="AC451" s="1309">
        <f t="shared" si="162"/>
        <v>0</v>
      </c>
      <c r="AD451" s="1310"/>
      <c r="AE451" s="1310"/>
      <c r="AF451" s="1310"/>
      <c r="AG451" s="1310"/>
      <c r="AH451" s="1310">
        <f t="shared" si="160"/>
        <v>0</v>
      </c>
      <c r="AI451" s="1241"/>
      <c r="AJ451" s="1241"/>
      <c r="AK451" s="1241"/>
      <c r="AL451" s="1241"/>
      <c r="AM451" s="1241"/>
      <c r="AN451" s="1241"/>
      <c r="AO451" s="1241"/>
      <c r="AP451" s="1241">
        <f t="shared" si="148"/>
        <v>0</v>
      </c>
      <c r="AQ451" s="1753"/>
      <c r="AR451" s="2441"/>
      <c r="AS451" s="1753"/>
      <c r="AT451" s="1753"/>
      <c r="AU451" s="1753"/>
      <c r="AV451" s="1753"/>
      <c r="AW451" s="1753"/>
      <c r="AX451" s="2430"/>
      <c r="AY451" s="2430"/>
      <c r="AZ451" s="2430"/>
      <c r="BA451" s="2430"/>
      <c r="BB451" s="2430"/>
      <c r="BC451" s="2430"/>
      <c r="BD451" s="2430"/>
      <c r="BE451" s="1219"/>
    </row>
    <row r="452" spans="1:57" ht="13.5" hidden="1" customHeight="1">
      <c r="A452" s="1113"/>
      <c r="B452" s="1299"/>
      <c r="C452" s="1256"/>
      <c r="D452" s="1306"/>
      <c r="E452" s="1230">
        <v>0</v>
      </c>
      <c r="F452" s="1230">
        <v>0</v>
      </c>
      <c r="G452" s="1230">
        <v>0</v>
      </c>
      <c r="H452" s="1307">
        <v>0</v>
      </c>
      <c r="I452" s="1307">
        <f t="shared" si="143"/>
        <v>0</v>
      </c>
      <c r="J452" s="1257"/>
      <c r="K452" s="1257"/>
      <c r="L452" s="1257"/>
      <c r="M452" s="1308"/>
      <c r="N452" s="1308">
        <f t="shared" si="161"/>
        <v>0</v>
      </c>
      <c r="O452" s="1308"/>
      <c r="P452" s="1240">
        <f t="shared" si="166"/>
        <v>0</v>
      </c>
      <c r="Q452" s="1240"/>
      <c r="R452" s="1240">
        <f t="shared" si="167"/>
        <v>0</v>
      </c>
      <c r="S452" s="1240"/>
      <c r="T452" s="1240">
        <f t="shared" si="168"/>
        <v>0</v>
      </c>
      <c r="U452" s="1240">
        <f t="shared" si="169"/>
        <v>0</v>
      </c>
      <c r="V452" s="1240">
        <f t="shared" si="154"/>
        <v>0</v>
      </c>
      <c r="W452" s="1253"/>
      <c r="X452" s="1253"/>
      <c r="Y452" s="1241"/>
      <c r="Z452" s="1241"/>
      <c r="AA452" s="1241"/>
      <c r="AB452" s="1309"/>
      <c r="AC452" s="1309">
        <f t="shared" si="162"/>
        <v>0</v>
      </c>
      <c r="AD452" s="1310"/>
      <c r="AE452" s="1310"/>
      <c r="AF452" s="1310"/>
      <c r="AG452" s="1310"/>
      <c r="AH452" s="1310">
        <f t="shared" si="160"/>
        <v>0</v>
      </c>
      <c r="AI452" s="1241"/>
      <c r="AJ452" s="1241"/>
      <c r="AK452" s="1241"/>
      <c r="AL452" s="1241"/>
      <c r="AM452" s="1241"/>
      <c r="AN452" s="1241"/>
      <c r="AO452" s="1241"/>
      <c r="AP452" s="1241">
        <f t="shared" si="148"/>
        <v>0</v>
      </c>
      <c r="AQ452" s="1753"/>
      <c r="AR452" s="2441"/>
      <c r="AS452" s="1753"/>
      <c r="AT452" s="1753"/>
      <c r="AU452" s="1753"/>
      <c r="AV452" s="1753"/>
      <c r="AW452" s="1753"/>
      <c r="AX452" s="2430"/>
      <c r="AY452" s="2430"/>
      <c r="AZ452" s="2430"/>
      <c r="BA452" s="2430"/>
      <c r="BB452" s="2430"/>
      <c r="BC452" s="2430"/>
      <c r="BD452" s="2430"/>
      <c r="BE452" s="1219"/>
    </row>
    <row r="453" spans="1:57" ht="13.5" hidden="1" customHeight="1">
      <c r="A453" s="1113"/>
      <c r="B453" s="1299"/>
      <c r="C453" s="1256"/>
      <c r="D453" s="1306"/>
      <c r="E453" s="1230">
        <v>0</v>
      </c>
      <c r="F453" s="1230">
        <v>0</v>
      </c>
      <c r="G453" s="1230">
        <v>0</v>
      </c>
      <c r="H453" s="1307">
        <v>0</v>
      </c>
      <c r="I453" s="1307">
        <f t="shared" si="143"/>
        <v>0</v>
      </c>
      <c r="J453" s="1257"/>
      <c r="K453" s="1257"/>
      <c r="L453" s="1257"/>
      <c r="M453" s="1308"/>
      <c r="N453" s="1308">
        <f t="shared" si="161"/>
        <v>0</v>
      </c>
      <c r="O453" s="1308"/>
      <c r="P453" s="1240">
        <f t="shared" si="166"/>
        <v>0</v>
      </c>
      <c r="Q453" s="1240"/>
      <c r="R453" s="1240">
        <f t="shared" si="167"/>
        <v>0</v>
      </c>
      <c r="S453" s="1240"/>
      <c r="T453" s="1240">
        <f t="shared" si="168"/>
        <v>0</v>
      </c>
      <c r="U453" s="1240">
        <f t="shared" si="169"/>
        <v>0</v>
      </c>
      <c r="V453" s="1240">
        <f t="shared" si="154"/>
        <v>0</v>
      </c>
      <c r="W453" s="1253"/>
      <c r="X453" s="1253"/>
      <c r="Y453" s="1241"/>
      <c r="Z453" s="1241"/>
      <c r="AA453" s="1241"/>
      <c r="AB453" s="1309"/>
      <c r="AC453" s="1309">
        <f t="shared" si="162"/>
        <v>0</v>
      </c>
      <c r="AD453" s="1310"/>
      <c r="AE453" s="1310"/>
      <c r="AF453" s="1310"/>
      <c r="AG453" s="1310"/>
      <c r="AH453" s="1310">
        <f t="shared" si="160"/>
        <v>0</v>
      </c>
      <c r="AI453" s="1241"/>
      <c r="AJ453" s="1241"/>
      <c r="AK453" s="1241"/>
      <c r="AL453" s="1241"/>
      <c r="AM453" s="1241"/>
      <c r="AN453" s="1241"/>
      <c r="AO453" s="1241"/>
      <c r="AP453" s="1241">
        <f t="shared" si="148"/>
        <v>0</v>
      </c>
      <c r="AQ453" s="1753"/>
      <c r="AR453" s="2441"/>
      <c r="AS453" s="1753"/>
      <c r="AT453" s="1753"/>
      <c r="AU453" s="1753"/>
      <c r="AV453" s="1753"/>
      <c r="AW453" s="1753"/>
      <c r="AX453" s="2430"/>
      <c r="AY453" s="2430"/>
      <c r="AZ453" s="2430"/>
      <c r="BA453" s="2430"/>
      <c r="BB453" s="2430"/>
      <c r="BC453" s="2430"/>
      <c r="BD453" s="2430"/>
      <c r="BE453" s="1219"/>
    </row>
    <row r="454" spans="1:57" ht="13.5" hidden="1" customHeight="1">
      <c r="A454" s="1113"/>
      <c r="B454" s="1299"/>
      <c r="C454" s="1256"/>
      <c r="D454" s="1306"/>
      <c r="E454" s="1230">
        <v>0</v>
      </c>
      <c r="F454" s="1230">
        <v>0</v>
      </c>
      <c r="G454" s="1230">
        <v>0</v>
      </c>
      <c r="H454" s="1307">
        <v>0</v>
      </c>
      <c r="I454" s="1307">
        <f t="shared" si="143"/>
        <v>0</v>
      </c>
      <c r="J454" s="1257"/>
      <c r="K454" s="1257"/>
      <c r="L454" s="1257"/>
      <c r="M454" s="1308"/>
      <c r="N454" s="1308">
        <f t="shared" si="161"/>
        <v>0</v>
      </c>
      <c r="O454" s="1308"/>
      <c r="P454" s="1240">
        <f t="shared" si="166"/>
        <v>0</v>
      </c>
      <c r="Q454" s="1240"/>
      <c r="R454" s="1240">
        <f t="shared" si="167"/>
        <v>0</v>
      </c>
      <c r="S454" s="1240"/>
      <c r="T454" s="1240">
        <f t="shared" si="168"/>
        <v>0</v>
      </c>
      <c r="U454" s="1240">
        <f t="shared" si="169"/>
        <v>0</v>
      </c>
      <c r="V454" s="1240">
        <f t="shared" si="154"/>
        <v>0</v>
      </c>
      <c r="W454" s="1253"/>
      <c r="X454" s="1253"/>
      <c r="Y454" s="1241"/>
      <c r="Z454" s="1241"/>
      <c r="AA454" s="1241"/>
      <c r="AB454" s="1309"/>
      <c r="AC454" s="1309">
        <f t="shared" si="162"/>
        <v>0</v>
      </c>
      <c r="AD454" s="1310"/>
      <c r="AE454" s="1310"/>
      <c r="AF454" s="1310"/>
      <c r="AG454" s="1310"/>
      <c r="AH454" s="1310">
        <f t="shared" si="160"/>
        <v>0</v>
      </c>
      <c r="AI454" s="1241"/>
      <c r="AJ454" s="1241"/>
      <c r="AK454" s="1241"/>
      <c r="AL454" s="1241"/>
      <c r="AM454" s="1241"/>
      <c r="AN454" s="1241"/>
      <c r="AO454" s="1241"/>
      <c r="AP454" s="1241">
        <f t="shared" si="148"/>
        <v>0</v>
      </c>
      <c r="AQ454" s="1753"/>
      <c r="AR454" s="2441"/>
      <c r="AS454" s="1753"/>
      <c r="AT454" s="1753"/>
      <c r="AU454" s="1753"/>
      <c r="AV454" s="1753"/>
      <c r="AW454" s="1753"/>
      <c r="AX454" s="2430"/>
      <c r="AY454" s="2430"/>
      <c r="AZ454" s="2430"/>
      <c r="BA454" s="2430"/>
      <c r="BB454" s="2430"/>
      <c r="BC454" s="2430"/>
      <c r="BD454" s="2430"/>
      <c r="BE454" s="1219"/>
    </row>
    <row r="455" spans="1:57" ht="13.5" hidden="1" customHeight="1">
      <c r="A455" s="1113"/>
      <c r="B455" s="1299"/>
      <c r="C455" s="1256"/>
      <c r="D455" s="1306"/>
      <c r="E455" s="1230">
        <v>0</v>
      </c>
      <c r="F455" s="1230">
        <v>0</v>
      </c>
      <c r="G455" s="1230">
        <v>0</v>
      </c>
      <c r="H455" s="1307">
        <v>0</v>
      </c>
      <c r="I455" s="1307">
        <f t="shared" si="143"/>
        <v>0</v>
      </c>
      <c r="J455" s="1257"/>
      <c r="K455" s="1257"/>
      <c r="L455" s="1257"/>
      <c r="M455" s="1308"/>
      <c r="N455" s="1308">
        <f t="shared" si="161"/>
        <v>0</v>
      </c>
      <c r="O455" s="1308"/>
      <c r="P455" s="1240">
        <f t="shared" si="166"/>
        <v>0</v>
      </c>
      <c r="Q455" s="1240"/>
      <c r="R455" s="1240">
        <f t="shared" si="167"/>
        <v>0</v>
      </c>
      <c r="S455" s="1240"/>
      <c r="T455" s="1240">
        <f t="shared" si="168"/>
        <v>0</v>
      </c>
      <c r="U455" s="1240">
        <f t="shared" si="169"/>
        <v>0</v>
      </c>
      <c r="V455" s="1240">
        <f t="shared" si="154"/>
        <v>0</v>
      </c>
      <c r="W455" s="1253"/>
      <c r="X455" s="1253"/>
      <c r="Y455" s="1241"/>
      <c r="Z455" s="1241"/>
      <c r="AA455" s="1241"/>
      <c r="AB455" s="1309"/>
      <c r="AC455" s="1309">
        <f t="shared" si="162"/>
        <v>0</v>
      </c>
      <c r="AD455" s="1310"/>
      <c r="AE455" s="1310"/>
      <c r="AF455" s="1310"/>
      <c r="AG455" s="1310"/>
      <c r="AH455" s="1310">
        <f t="shared" si="160"/>
        <v>0</v>
      </c>
      <c r="AI455" s="1241"/>
      <c r="AJ455" s="1241"/>
      <c r="AK455" s="1241"/>
      <c r="AL455" s="1241"/>
      <c r="AM455" s="1241"/>
      <c r="AN455" s="1241"/>
      <c r="AO455" s="1241"/>
      <c r="AP455" s="1241">
        <f t="shared" si="148"/>
        <v>0</v>
      </c>
      <c r="AQ455" s="1753"/>
      <c r="AR455" s="2441"/>
      <c r="AS455" s="1753"/>
      <c r="AT455" s="1753"/>
      <c r="AU455" s="1753"/>
      <c r="AV455" s="1753"/>
      <c r="AW455" s="1753"/>
      <c r="AX455" s="2430"/>
      <c r="AY455" s="2430"/>
      <c r="AZ455" s="2430"/>
      <c r="BA455" s="2430"/>
      <c r="BB455" s="2430"/>
      <c r="BC455" s="2430"/>
      <c r="BD455" s="2430"/>
      <c r="BE455" s="1219"/>
    </row>
    <row r="456" spans="1:57" ht="14.25" hidden="1" customHeight="1">
      <c r="B456" s="1126" t="s">
        <v>1107</v>
      </c>
      <c r="C456" s="1121" t="s">
        <v>1168</v>
      </c>
      <c r="D456" s="1135"/>
      <c r="E456" s="1132">
        <v>0</v>
      </c>
      <c r="F456" s="1132">
        <v>0</v>
      </c>
      <c r="G456" s="1132">
        <v>0</v>
      </c>
      <c r="H456" s="1132">
        <v>0</v>
      </c>
      <c r="I456" s="1132">
        <f t="shared" si="143"/>
        <v>0</v>
      </c>
      <c r="J456" s="1134">
        <f>SUM(J457:J476)</f>
        <v>0</v>
      </c>
      <c r="K456" s="1134">
        <f>SUM(K457:K476)</f>
        <v>0</v>
      </c>
      <c r="L456" s="1134">
        <f>SUM(L457:L476)</f>
        <v>0</v>
      </c>
      <c r="M456" s="1133">
        <f>SUM(M457:M476)</f>
        <v>0</v>
      </c>
      <c r="N456" s="1133">
        <f t="shared" si="161"/>
        <v>0</v>
      </c>
      <c r="O456" s="1133"/>
      <c r="P456" s="1209">
        <f>SUM(P457:P476)</f>
        <v>0</v>
      </c>
      <c r="Q456" s="1209"/>
      <c r="R456" s="1209">
        <f>SUM(R457:R476)</f>
        <v>0</v>
      </c>
      <c r="S456" s="1209"/>
      <c r="T456" s="1209">
        <f>SUM(T457:T476)</f>
        <v>0</v>
      </c>
      <c r="U456" s="1209">
        <f>SUM(U457:U476)</f>
        <v>0</v>
      </c>
      <c r="V456" s="1209">
        <f t="shared" si="154"/>
        <v>0</v>
      </c>
      <c r="W456" s="1131"/>
      <c r="X456" s="1131"/>
      <c r="Y456" s="1129">
        <v>0</v>
      </c>
      <c r="Z456" s="1129">
        <v>0</v>
      </c>
      <c r="AA456" s="1129">
        <v>0</v>
      </c>
      <c r="AB456" s="1129">
        <v>0</v>
      </c>
      <c r="AC456" s="1129">
        <f t="shared" si="162"/>
        <v>0</v>
      </c>
      <c r="AD456" s="1130">
        <f>SUM(AD457:AD476)</f>
        <v>0</v>
      </c>
      <c r="AE456" s="1130">
        <f>SUM(AE457:AE476)</f>
        <v>0</v>
      </c>
      <c r="AF456" s="1130">
        <f>SUM(AF457:AF476)</f>
        <v>0</v>
      </c>
      <c r="AG456" s="1130">
        <f>SUM(AG457:AG476)</f>
        <v>0</v>
      </c>
      <c r="AH456" s="1130">
        <f t="shared" si="160"/>
        <v>0</v>
      </c>
      <c r="AI456" s="2365">
        <f>AI459</f>
        <v>0</v>
      </c>
      <c r="AJ456" s="2365">
        <f t="shared" ref="AJ456:AO456" si="172">AJ459</f>
        <v>0</v>
      </c>
      <c r="AK456" s="2365">
        <f t="shared" si="172"/>
        <v>0</v>
      </c>
      <c r="AL456" s="2365">
        <f t="shared" si="172"/>
        <v>0</v>
      </c>
      <c r="AM456" s="2365">
        <f t="shared" si="172"/>
        <v>0</v>
      </c>
      <c r="AN456" s="2365">
        <f t="shared" si="172"/>
        <v>0</v>
      </c>
      <c r="AO456" s="2365">
        <f t="shared" si="172"/>
        <v>0</v>
      </c>
      <c r="AP456" s="2365">
        <f>AP459</f>
        <v>0</v>
      </c>
      <c r="AQ456" s="2365">
        <f>AQ459</f>
        <v>0</v>
      </c>
      <c r="AR456" s="1763">
        <f t="shared" ref="AR456:AW456" si="173">AR459</f>
        <v>41.2</v>
      </c>
      <c r="AS456" s="2365">
        <f t="shared" si="173"/>
        <v>1</v>
      </c>
      <c r="AT456" s="2365">
        <f t="shared" si="173"/>
        <v>1000</v>
      </c>
      <c r="AU456" s="2365">
        <f t="shared" si="173"/>
        <v>2044</v>
      </c>
      <c r="AV456" s="2365">
        <f t="shared" si="173"/>
        <v>49056</v>
      </c>
      <c r="AW456" s="2365">
        <f t="shared" si="173"/>
        <v>52100</v>
      </c>
      <c r="AX456" s="2365"/>
      <c r="AY456" s="2365"/>
      <c r="AZ456" s="2365"/>
      <c r="BA456" s="2365"/>
      <c r="BB456" s="2365"/>
      <c r="BC456" s="2365"/>
      <c r="BD456" s="2365"/>
      <c r="BE456" s="1361"/>
    </row>
    <row r="457" spans="1:57" ht="28.5" hidden="1" customHeight="1">
      <c r="A457" s="1097" t="s">
        <v>1224</v>
      </c>
      <c r="B457" s="1299" t="s">
        <v>1121</v>
      </c>
      <c r="C457" s="1222" t="s">
        <v>726</v>
      </c>
      <c r="D457" s="1236"/>
      <c r="E457" s="1247">
        <v>0</v>
      </c>
      <c r="F457" s="1247">
        <v>0</v>
      </c>
      <c r="G457" s="1247">
        <v>0</v>
      </c>
      <c r="H457" s="1247">
        <v>0</v>
      </c>
      <c r="I457" s="1247">
        <f t="shared" si="143"/>
        <v>0</v>
      </c>
      <c r="J457" s="1248"/>
      <c r="K457" s="1248"/>
      <c r="L457" s="1243"/>
      <c r="M457" s="1249"/>
      <c r="N457" s="1249">
        <f t="shared" si="161"/>
        <v>0</v>
      </c>
      <c r="O457" s="1249"/>
      <c r="P457" s="1238">
        <f t="shared" ref="P457:P462" si="174">E457+J457</f>
        <v>0</v>
      </c>
      <c r="Q457" s="1238"/>
      <c r="R457" s="1240">
        <f t="shared" ref="R457:R462" si="175">F457+K457</f>
        <v>0</v>
      </c>
      <c r="S457" s="1240"/>
      <c r="T457" s="1238">
        <f t="shared" ref="T457:U462" si="176">G457+L457</f>
        <v>0</v>
      </c>
      <c r="U457" s="1238">
        <f t="shared" si="176"/>
        <v>0</v>
      </c>
      <c r="V457" s="1238">
        <f t="shared" si="154"/>
        <v>0</v>
      </c>
      <c r="W457" s="1250"/>
      <c r="X457" s="1250"/>
      <c r="Y457" s="1311">
        <v>0</v>
      </c>
      <c r="Z457" s="1311">
        <v>0</v>
      </c>
      <c r="AA457" s="1311">
        <v>0</v>
      </c>
      <c r="AB457" s="1244">
        <v>0</v>
      </c>
      <c r="AC457" s="1244">
        <f t="shared" si="162"/>
        <v>0</v>
      </c>
      <c r="AD457" s="1229"/>
      <c r="AE457" s="1229"/>
      <c r="AF457" s="1229"/>
      <c r="AG457" s="1251"/>
      <c r="AH457" s="1251">
        <f t="shared" si="160"/>
        <v>0</v>
      </c>
      <c r="AI457" s="1244">
        <f t="shared" ref="AI457:AI462" si="177">Y457+AD457</f>
        <v>0</v>
      </c>
      <c r="AJ457" s="1244"/>
      <c r="AK457" s="1244"/>
      <c r="AL457" s="1241">
        <f t="shared" ref="AL457:AL462" si="178">Z457+AE457</f>
        <v>0</v>
      </c>
      <c r="AM457" s="1241"/>
      <c r="AN457" s="1244">
        <f t="shared" ref="AN457:AO462" si="179">AA457+AF457</f>
        <v>0</v>
      </c>
      <c r="AO457" s="1244">
        <f t="shared" si="179"/>
        <v>0</v>
      </c>
      <c r="AP457" s="1244">
        <f t="shared" si="148"/>
        <v>0</v>
      </c>
      <c r="AQ457" s="1752"/>
      <c r="AR457" s="2442"/>
      <c r="AS457" s="1752"/>
      <c r="AT457" s="1752"/>
      <c r="AU457" s="1752"/>
      <c r="AV457" s="1752"/>
      <c r="AW457" s="1752"/>
      <c r="AX457" s="2429"/>
      <c r="AY457" s="2429"/>
      <c r="AZ457" s="2429"/>
      <c r="BA457" s="2429"/>
      <c r="BB457" s="2429"/>
      <c r="BC457" s="2429"/>
      <c r="BD457" s="2429"/>
      <c r="BE457" s="1219"/>
    </row>
    <row r="458" spans="1:57" ht="27" hidden="1" customHeight="1">
      <c r="A458" s="1113" t="s">
        <v>1234</v>
      </c>
      <c r="B458" s="1299"/>
      <c r="C458" s="1222" t="s">
        <v>1226</v>
      </c>
      <c r="D458" s="1164"/>
      <c r="E458" s="1246">
        <v>0</v>
      </c>
      <c r="F458" s="1246">
        <v>0</v>
      </c>
      <c r="G458" s="1246">
        <v>0</v>
      </c>
      <c r="H458" s="1246">
        <v>0</v>
      </c>
      <c r="I458" s="1246">
        <f t="shared" si="143"/>
        <v>0</v>
      </c>
      <c r="J458" s="1242"/>
      <c r="K458" s="1242">
        <f>4274.6-4274.6</f>
        <v>0</v>
      </c>
      <c r="L458" s="1242"/>
      <c r="M458" s="1243"/>
      <c r="N458" s="1243">
        <f t="shared" si="161"/>
        <v>0</v>
      </c>
      <c r="O458" s="1243"/>
      <c r="P458" s="1232">
        <f t="shared" si="174"/>
        <v>0</v>
      </c>
      <c r="Q458" s="1232"/>
      <c r="R458" s="1240">
        <f t="shared" si="175"/>
        <v>0</v>
      </c>
      <c r="S458" s="1240"/>
      <c r="T458" s="1240">
        <f t="shared" si="176"/>
        <v>0</v>
      </c>
      <c r="U458" s="1240">
        <f t="shared" si="176"/>
        <v>0</v>
      </c>
      <c r="V458" s="1240">
        <f t="shared" si="154"/>
        <v>0</v>
      </c>
      <c r="W458" s="1253"/>
      <c r="X458" s="1253"/>
      <c r="Y458" s="1234">
        <v>0</v>
      </c>
      <c r="Z458" s="1241">
        <v>0</v>
      </c>
      <c r="AA458" s="1241">
        <v>0</v>
      </c>
      <c r="AB458" s="1241">
        <v>0</v>
      </c>
      <c r="AC458" s="1241">
        <f t="shared" si="162"/>
        <v>0</v>
      </c>
      <c r="AD458" s="1245"/>
      <c r="AE458" s="1245">
        <f>4274.6-4274.6</f>
        <v>0</v>
      </c>
      <c r="AF458" s="1245"/>
      <c r="AG458" s="1245"/>
      <c r="AH458" s="1245">
        <f t="shared" si="160"/>
        <v>0</v>
      </c>
      <c r="AI458" s="1234">
        <f t="shared" si="177"/>
        <v>0</v>
      </c>
      <c r="AJ458" s="1234"/>
      <c r="AK458" s="1234"/>
      <c r="AL458" s="1241">
        <f t="shared" si="178"/>
        <v>0</v>
      </c>
      <c r="AM458" s="1241"/>
      <c r="AN458" s="1241">
        <f t="shared" si="179"/>
        <v>0</v>
      </c>
      <c r="AO458" s="1241">
        <f t="shared" si="179"/>
        <v>0</v>
      </c>
      <c r="AP458" s="1241">
        <f t="shared" si="148"/>
        <v>0</v>
      </c>
      <c r="AQ458" s="1753"/>
      <c r="AR458" s="2441"/>
      <c r="AS458" s="1753"/>
      <c r="AT458" s="1753"/>
      <c r="AU458" s="1753"/>
      <c r="AV458" s="1753"/>
      <c r="AW458" s="1753"/>
      <c r="AX458" s="2430"/>
      <c r="AY458" s="2430"/>
      <c r="AZ458" s="2430"/>
      <c r="BA458" s="2430"/>
      <c r="BB458" s="2430"/>
      <c r="BC458" s="2430"/>
      <c r="BD458" s="2430"/>
      <c r="BE458" s="1219"/>
    </row>
    <row r="459" spans="1:57" ht="33" hidden="1" customHeight="1">
      <c r="B459" s="1300" t="s">
        <v>1109</v>
      </c>
      <c r="C459" s="1312" t="s">
        <v>1726</v>
      </c>
      <c r="D459" s="1164"/>
      <c r="E459" s="1246">
        <v>0</v>
      </c>
      <c r="F459" s="1246">
        <v>0</v>
      </c>
      <c r="G459" s="1246">
        <v>0</v>
      </c>
      <c r="H459" s="1246">
        <v>0</v>
      </c>
      <c r="I459" s="1246">
        <f t="shared" si="143"/>
        <v>0</v>
      </c>
      <c r="J459" s="1242">
        <f>1-1</f>
        <v>0</v>
      </c>
      <c r="K459" s="1242">
        <f>25000-25000</f>
        <v>0</v>
      </c>
      <c r="L459" s="1242"/>
      <c r="M459" s="1243">
        <v>0</v>
      </c>
      <c r="N459" s="1243">
        <f t="shared" si="161"/>
        <v>0</v>
      </c>
      <c r="O459" s="1243"/>
      <c r="P459" s="1238">
        <f t="shared" si="174"/>
        <v>0</v>
      </c>
      <c r="Q459" s="1238"/>
      <c r="R459" s="1238">
        <f t="shared" si="175"/>
        <v>0</v>
      </c>
      <c r="S459" s="1238"/>
      <c r="T459" s="1240">
        <f t="shared" si="176"/>
        <v>0</v>
      </c>
      <c r="U459" s="1240">
        <f t="shared" si="176"/>
        <v>0</v>
      </c>
      <c r="V459" s="1240">
        <f t="shared" si="154"/>
        <v>0</v>
      </c>
      <c r="W459" s="1253"/>
      <c r="X459" s="1253"/>
      <c r="Y459" s="1244">
        <v>0</v>
      </c>
      <c r="Z459" s="1244">
        <v>0</v>
      </c>
      <c r="AA459" s="1241">
        <v>0</v>
      </c>
      <c r="AB459" s="1241">
        <v>0</v>
      </c>
      <c r="AC459" s="1241">
        <f t="shared" si="162"/>
        <v>0</v>
      </c>
      <c r="AD459" s="1245">
        <f>1-1</f>
        <v>0</v>
      </c>
      <c r="AE459" s="1245">
        <f>25000-25000</f>
        <v>0</v>
      </c>
      <c r="AF459" s="1245"/>
      <c r="AG459" s="1245">
        <v>0</v>
      </c>
      <c r="AH459" s="1245">
        <f t="shared" si="160"/>
        <v>0</v>
      </c>
      <c r="AI459" s="1244">
        <f t="shared" si="177"/>
        <v>0</v>
      </c>
      <c r="AJ459" s="1244"/>
      <c r="AK459" s="1244"/>
      <c r="AL459" s="1244">
        <f t="shared" si="178"/>
        <v>0</v>
      </c>
      <c r="AM459" s="1244"/>
      <c r="AN459" s="1241">
        <f t="shared" si="179"/>
        <v>0</v>
      </c>
      <c r="AO459" s="1241">
        <f t="shared" si="179"/>
        <v>0</v>
      </c>
      <c r="AP459" s="1241">
        <f t="shared" si="148"/>
        <v>0</v>
      </c>
      <c r="AQ459" s="1753"/>
      <c r="AR459" s="2441">
        <v>41.2</v>
      </c>
      <c r="AS459" s="1753">
        <v>1</v>
      </c>
      <c r="AT459" s="1753">
        <v>1000</v>
      </c>
      <c r="AU459" s="1753">
        <v>2044</v>
      </c>
      <c r="AV459" s="1753">
        <v>49056</v>
      </c>
      <c r="AW459" s="1753">
        <f>AT459+AU459+AV459</f>
        <v>52100</v>
      </c>
      <c r="AX459" s="2430"/>
      <c r="AY459" s="2430"/>
      <c r="AZ459" s="2430"/>
      <c r="BA459" s="2430"/>
      <c r="BB459" s="2430"/>
      <c r="BC459" s="2430"/>
      <c r="BD459" s="2430"/>
      <c r="BE459" s="1220" t="s">
        <v>1751</v>
      </c>
    </row>
    <row r="460" spans="1:57" ht="22.9" hidden="1" customHeight="1">
      <c r="B460" s="1299" t="s">
        <v>1250</v>
      </c>
      <c r="C460" s="1222" t="s">
        <v>432</v>
      </c>
      <c r="D460" s="1164"/>
      <c r="E460" s="1246">
        <v>0</v>
      </c>
      <c r="F460" s="1246">
        <v>0</v>
      </c>
      <c r="G460" s="1246">
        <v>0</v>
      </c>
      <c r="H460" s="1246">
        <v>0</v>
      </c>
      <c r="I460" s="1246">
        <f t="shared" si="143"/>
        <v>0</v>
      </c>
      <c r="J460" s="1242"/>
      <c r="K460" s="1242"/>
      <c r="L460" s="1243"/>
      <c r="M460" s="1243">
        <v>0</v>
      </c>
      <c r="N460" s="1243">
        <f t="shared" si="161"/>
        <v>0</v>
      </c>
      <c r="O460" s="1243"/>
      <c r="P460" s="1232">
        <f t="shared" si="174"/>
        <v>0</v>
      </c>
      <c r="Q460" s="1232"/>
      <c r="R460" s="1240">
        <f t="shared" si="175"/>
        <v>0</v>
      </c>
      <c r="S460" s="1240"/>
      <c r="T460" s="1240">
        <f t="shared" si="176"/>
        <v>0</v>
      </c>
      <c r="U460" s="1240">
        <f t="shared" si="176"/>
        <v>0</v>
      </c>
      <c r="V460" s="1240">
        <f t="shared" si="154"/>
        <v>0</v>
      </c>
      <c r="W460" s="1253"/>
      <c r="X460" s="1253"/>
      <c r="Y460" s="1244">
        <v>0</v>
      </c>
      <c r="Z460" s="1241">
        <v>0</v>
      </c>
      <c r="AA460" s="1241">
        <v>0</v>
      </c>
      <c r="AB460" s="1241">
        <v>0</v>
      </c>
      <c r="AC460" s="1241">
        <f t="shared" si="162"/>
        <v>0</v>
      </c>
      <c r="AD460" s="1245"/>
      <c r="AE460" s="1245"/>
      <c r="AF460" s="1245"/>
      <c r="AG460" s="1245">
        <v>0</v>
      </c>
      <c r="AH460" s="1245">
        <f t="shared" si="160"/>
        <v>0</v>
      </c>
      <c r="AI460" s="1244">
        <f t="shared" si="177"/>
        <v>0</v>
      </c>
      <c r="AJ460" s="1244"/>
      <c r="AK460" s="1244"/>
      <c r="AL460" s="1241">
        <f t="shared" si="178"/>
        <v>0</v>
      </c>
      <c r="AM460" s="1241"/>
      <c r="AN460" s="1241">
        <f t="shared" si="179"/>
        <v>0</v>
      </c>
      <c r="AO460" s="1241">
        <f t="shared" si="179"/>
        <v>0</v>
      </c>
      <c r="AP460" s="1241">
        <f t="shared" si="148"/>
        <v>0</v>
      </c>
      <c r="AQ460" s="1753"/>
      <c r="AR460" s="2441"/>
      <c r="AS460" s="1753"/>
      <c r="AT460" s="1753"/>
      <c r="AU460" s="1753"/>
      <c r="AV460" s="1753"/>
      <c r="AW460" s="1753"/>
      <c r="AX460" s="2430"/>
      <c r="AY460" s="2430"/>
      <c r="AZ460" s="2430"/>
      <c r="BA460" s="2430"/>
      <c r="BB460" s="2430"/>
      <c r="BC460" s="2430"/>
      <c r="BD460" s="2430"/>
      <c r="BE460" s="1219"/>
    </row>
    <row r="461" spans="1:57" ht="24" hidden="1" customHeight="1">
      <c r="B461" s="1301"/>
      <c r="C461" s="1313" t="s">
        <v>1249</v>
      </c>
      <c r="D461" s="1149"/>
      <c r="E461" s="1224">
        <v>0</v>
      </c>
      <c r="F461" s="1224">
        <v>0</v>
      </c>
      <c r="G461" s="1224">
        <v>0</v>
      </c>
      <c r="H461" s="1224">
        <v>0</v>
      </c>
      <c r="I461" s="1224">
        <f t="shared" ref="I461:I524" si="180">SUM(F461:H461)</f>
        <v>0</v>
      </c>
      <c r="J461" s="1237"/>
      <c r="K461" s="1237"/>
      <c r="L461" s="1237"/>
      <c r="M461" s="1225"/>
      <c r="N461" s="1225">
        <f t="shared" si="161"/>
        <v>0</v>
      </c>
      <c r="O461" s="1225"/>
      <c r="P461" s="1226">
        <f t="shared" si="174"/>
        <v>0</v>
      </c>
      <c r="Q461" s="1226"/>
      <c r="R461" s="1226">
        <f t="shared" si="175"/>
        <v>0</v>
      </c>
      <c r="S461" s="1226"/>
      <c r="T461" s="1226">
        <f t="shared" si="176"/>
        <v>0</v>
      </c>
      <c r="U461" s="1226">
        <f t="shared" si="176"/>
        <v>0</v>
      </c>
      <c r="V461" s="1226">
        <f t="shared" ref="V461:V524" si="181">SUM(R461:U461)</f>
        <v>0</v>
      </c>
      <c r="W461" s="1227"/>
      <c r="X461" s="1227"/>
      <c r="Y461" s="1228">
        <v>0</v>
      </c>
      <c r="Z461" s="1228">
        <v>0</v>
      </c>
      <c r="AA461" s="1228">
        <v>0</v>
      </c>
      <c r="AB461" s="1228">
        <v>0</v>
      </c>
      <c r="AC461" s="1228">
        <f t="shared" si="162"/>
        <v>0</v>
      </c>
      <c r="AD461" s="1229"/>
      <c r="AE461" s="1229"/>
      <c r="AF461" s="1229"/>
      <c r="AG461" s="1229"/>
      <c r="AH461" s="1229">
        <f t="shared" si="160"/>
        <v>0</v>
      </c>
      <c r="AI461" s="1228">
        <f t="shared" si="177"/>
        <v>0</v>
      </c>
      <c r="AJ461" s="1228"/>
      <c r="AK461" s="1228"/>
      <c r="AL461" s="1228">
        <f t="shared" si="178"/>
        <v>0</v>
      </c>
      <c r="AM461" s="1228"/>
      <c r="AN461" s="1228">
        <f t="shared" si="179"/>
        <v>0</v>
      </c>
      <c r="AO461" s="1228">
        <f t="shared" si="179"/>
        <v>0</v>
      </c>
      <c r="AP461" s="1228">
        <f t="shared" ref="AP461:AP524" si="182">SUM(AL461:AO461)</f>
        <v>0</v>
      </c>
      <c r="AQ461" s="1754"/>
      <c r="AR461" s="2440"/>
      <c r="AS461" s="1754"/>
      <c r="AT461" s="1754"/>
      <c r="AU461" s="1754"/>
      <c r="AV461" s="1754"/>
      <c r="AW461" s="1754"/>
      <c r="AX461" s="2431"/>
      <c r="AY461" s="2431"/>
      <c r="AZ461" s="2431"/>
      <c r="BA461" s="2431"/>
      <c r="BB461" s="2431"/>
      <c r="BC461" s="2431"/>
      <c r="BD461" s="2431"/>
      <c r="BE461" s="1219"/>
    </row>
    <row r="462" spans="1:57" ht="21.6" hidden="1" customHeight="1">
      <c r="A462" s="1124"/>
      <c r="B462" s="1299" t="s">
        <v>1248</v>
      </c>
      <c r="C462" s="1313" t="s">
        <v>1247</v>
      </c>
      <c r="D462" s="1164"/>
      <c r="E462" s="1246">
        <v>0</v>
      </c>
      <c r="F462" s="1246">
        <v>0</v>
      </c>
      <c r="G462" s="1246">
        <v>0</v>
      </c>
      <c r="H462" s="1246">
        <v>0</v>
      </c>
      <c r="I462" s="1246">
        <f t="shared" si="180"/>
        <v>0</v>
      </c>
      <c r="J462" s="1242"/>
      <c r="K462" s="1242"/>
      <c r="L462" s="1242"/>
      <c r="M462" s="1243"/>
      <c r="N462" s="1243">
        <f t="shared" si="161"/>
        <v>0</v>
      </c>
      <c r="O462" s="1243"/>
      <c r="P462" s="1226">
        <f t="shared" si="174"/>
        <v>0</v>
      </c>
      <c r="Q462" s="1226"/>
      <c r="R462" s="1226">
        <f t="shared" si="175"/>
        <v>0</v>
      </c>
      <c r="S462" s="1226"/>
      <c r="T462" s="1240">
        <f t="shared" si="176"/>
        <v>0</v>
      </c>
      <c r="U462" s="1314">
        <f t="shared" si="176"/>
        <v>0</v>
      </c>
      <c r="V462" s="1314">
        <f t="shared" si="181"/>
        <v>0</v>
      </c>
      <c r="W462" s="1315"/>
      <c r="X462" s="1315"/>
      <c r="Y462" s="1228">
        <v>0</v>
      </c>
      <c r="Z462" s="1228">
        <v>0</v>
      </c>
      <c r="AA462" s="1228">
        <v>0</v>
      </c>
      <c r="AB462" s="1241">
        <v>0</v>
      </c>
      <c r="AC462" s="1241">
        <f t="shared" si="162"/>
        <v>0</v>
      </c>
      <c r="AD462" s="1245"/>
      <c r="AE462" s="1245"/>
      <c r="AF462" s="1245"/>
      <c r="AG462" s="1245"/>
      <c r="AH462" s="1245">
        <f t="shared" si="160"/>
        <v>0</v>
      </c>
      <c r="AI462" s="1228">
        <f t="shared" si="177"/>
        <v>0</v>
      </c>
      <c r="AJ462" s="1228"/>
      <c r="AK462" s="1228"/>
      <c r="AL462" s="1228">
        <f t="shared" si="178"/>
        <v>0</v>
      </c>
      <c r="AM462" s="1228"/>
      <c r="AN462" s="1316">
        <f t="shared" si="179"/>
        <v>0</v>
      </c>
      <c r="AO462" s="1316">
        <f t="shared" si="179"/>
        <v>0</v>
      </c>
      <c r="AP462" s="1316">
        <f t="shared" si="182"/>
        <v>0</v>
      </c>
      <c r="AQ462" s="1758"/>
      <c r="AR462" s="2443"/>
      <c r="AS462" s="1758"/>
      <c r="AT462" s="1758"/>
      <c r="AU462" s="1758"/>
      <c r="AV462" s="1758"/>
      <c r="AW462" s="1758"/>
      <c r="AX462" s="2435"/>
      <c r="AY462" s="2435"/>
      <c r="AZ462" s="2435"/>
      <c r="BA462" s="2435"/>
      <c r="BB462" s="2435"/>
      <c r="BC462" s="2435"/>
      <c r="BD462" s="2435"/>
      <c r="BE462" s="1219"/>
    </row>
    <row r="463" spans="1:57" ht="12.75" hidden="1" customHeight="1">
      <c r="A463" s="1113"/>
      <c r="B463" s="1301"/>
      <c r="C463" s="1313"/>
      <c r="D463" s="1164"/>
      <c r="E463" s="1246"/>
      <c r="F463" s="1246"/>
      <c r="G463" s="1246"/>
      <c r="H463" s="1246"/>
      <c r="I463" s="1246">
        <f t="shared" si="180"/>
        <v>0</v>
      </c>
      <c r="J463" s="1242"/>
      <c r="K463" s="1242"/>
      <c r="L463" s="1242"/>
      <c r="M463" s="1243"/>
      <c r="N463" s="1243">
        <f t="shared" si="161"/>
        <v>0</v>
      </c>
      <c r="O463" s="1243"/>
      <c r="P463" s="1226"/>
      <c r="Q463" s="1226"/>
      <c r="R463" s="1226"/>
      <c r="S463" s="1226"/>
      <c r="T463" s="1240"/>
      <c r="U463" s="1314"/>
      <c r="V463" s="1314">
        <f t="shared" si="181"/>
        <v>0</v>
      </c>
      <c r="W463" s="1315"/>
      <c r="X463" s="1315"/>
      <c r="Y463" s="1228"/>
      <c r="Z463" s="1228"/>
      <c r="AA463" s="1228"/>
      <c r="AB463" s="1241"/>
      <c r="AC463" s="1241">
        <f t="shared" si="162"/>
        <v>0</v>
      </c>
      <c r="AD463" s="1245"/>
      <c r="AE463" s="1245"/>
      <c r="AF463" s="1245"/>
      <c r="AG463" s="1245"/>
      <c r="AH463" s="1245">
        <f t="shared" si="160"/>
        <v>0</v>
      </c>
      <c r="AI463" s="1228"/>
      <c r="AJ463" s="1228"/>
      <c r="AK463" s="1228"/>
      <c r="AL463" s="1228"/>
      <c r="AM463" s="1228"/>
      <c r="AN463" s="1316"/>
      <c r="AO463" s="1316"/>
      <c r="AP463" s="1316">
        <f t="shared" si="182"/>
        <v>0</v>
      </c>
      <c r="AQ463" s="1758"/>
      <c r="AR463" s="2443"/>
      <c r="AS463" s="1758"/>
      <c r="AT463" s="1758"/>
      <c r="AU463" s="1758"/>
      <c r="AV463" s="1758"/>
      <c r="AW463" s="1758"/>
      <c r="AX463" s="2435"/>
      <c r="AY463" s="2435"/>
      <c r="AZ463" s="2435"/>
      <c r="BA463" s="2435"/>
      <c r="BB463" s="2435"/>
      <c r="BC463" s="2435"/>
      <c r="BD463" s="2435"/>
      <c r="BE463" s="1219"/>
    </row>
    <row r="464" spans="1:57" ht="12.75" hidden="1" customHeight="1">
      <c r="A464" s="1113"/>
      <c r="B464" s="1301"/>
      <c r="C464" s="1313"/>
      <c r="D464" s="1164"/>
      <c r="E464" s="1246"/>
      <c r="F464" s="1246"/>
      <c r="G464" s="1246"/>
      <c r="H464" s="1246"/>
      <c r="I464" s="1246">
        <f t="shared" si="180"/>
        <v>0</v>
      </c>
      <c r="J464" s="1242"/>
      <c r="K464" s="1242"/>
      <c r="L464" s="1242"/>
      <c r="M464" s="1243"/>
      <c r="N464" s="1243">
        <f t="shared" si="161"/>
        <v>0</v>
      </c>
      <c r="O464" s="1243"/>
      <c r="P464" s="1226"/>
      <c r="Q464" s="1226"/>
      <c r="R464" s="1226"/>
      <c r="S464" s="1226"/>
      <c r="T464" s="1240"/>
      <c r="U464" s="1314"/>
      <c r="V464" s="1314">
        <f t="shared" si="181"/>
        <v>0</v>
      </c>
      <c r="W464" s="1315"/>
      <c r="X464" s="1315"/>
      <c r="Y464" s="1228"/>
      <c r="Z464" s="1228"/>
      <c r="AA464" s="1228"/>
      <c r="AB464" s="1241"/>
      <c r="AC464" s="1241">
        <f t="shared" si="162"/>
        <v>0</v>
      </c>
      <c r="AD464" s="1245"/>
      <c r="AE464" s="1245"/>
      <c r="AF464" s="1245"/>
      <c r="AG464" s="1245"/>
      <c r="AH464" s="1245">
        <f t="shared" si="160"/>
        <v>0</v>
      </c>
      <c r="AI464" s="1228"/>
      <c r="AJ464" s="1228"/>
      <c r="AK464" s="1228"/>
      <c r="AL464" s="1228"/>
      <c r="AM464" s="1228"/>
      <c r="AN464" s="1316"/>
      <c r="AO464" s="1316"/>
      <c r="AP464" s="1316">
        <f t="shared" si="182"/>
        <v>0</v>
      </c>
      <c r="AQ464" s="1758"/>
      <c r="AR464" s="2443"/>
      <c r="AS464" s="1758"/>
      <c r="AT464" s="1758"/>
      <c r="AU464" s="1758"/>
      <c r="AV464" s="1758"/>
      <c r="AW464" s="1758"/>
      <c r="AX464" s="2435"/>
      <c r="AY464" s="2435"/>
      <c r="AZ464" s="2435"/>
      <c r="BA464" s="2435"/>
      <c r="BB464" s="2435"/>
      <c r="BC464" s="2435"/>
      <c r="BD464" s="2435"/>
      <c r="BE464" s="1219"/>
    </row>
    <row r="465" spans="1:57" ht="12.75" hidden="1" customHeight="1">
      <c r="A465" s="1113"/>
      <c r="B465" s="1301"/>
      <c r="C465" s="1313"/>
      <c r="D465" s="1164"/>
      <c r="E465" s="1246"/>
      <c r="F465" s="1246"/>
      <c r="G465" s="1246"/>
      <c r="H465" s="1246"/>
      <c r="I465" s="1246">
        <f t="shared" si="180"/>
        <v>0</v>
      </c>
      <c r="J465" s="1242"/>
      <c r="K465" s="1242"/>
      <c r="L465" s="1242"/>
      <c r="M465" s="1243"/>
      <c r="N465" s="1243">
        <f t="shared" si="161"/>
        <v>0</v>
      </c>
      <c r="O465" s="1243"/>
      <c r="P465" s="1226"/>
      <c r="Q465" s="1226"/>
      <c r="R465" s="1226"/>
      <c r="S465" s="1226"/>
      <c r="T465" s="1240"/>
      <c r="U465" s="1314"/>
      <c r="V465" s="1314">
        <f t="shared" si="181"/>
        <v>0</v>
      </c>
      <c r="W465" s="1315"/>
      <c r="X465" s="1315"/>
      <c r="Y465" s="1228"/>
      <c r="Z465" s="1228"/>
      <c r="AA465" s="1228"/>
      <c r="AB465" s="1241"/>
      <c r="AC465" s="1241">
        <f t="shared" si="162"/>
        <v>0</v>
      </c>
      <c r="AD465" s="1245"/>
      <c r="AE465" s="1245"/>
      <c r="AF465" s="1245"/>
      <c r="AG465" s="1245"/>
      <c r="AH465" s="1245">
        <f t="shared" si="160"/>
        <v>0</v>
      </c>
      <c r="AI465" s="1228"/>
      <c r="AJ465" s="1228"/>
      <c r="AK465" s="1228"/>
      <c r="AL465" s="1228"/>
      <c r="AM465" s="1228"/>
      <c r="AN465" s="1316"/>
      <c r="AO465" s="1316"/>
      <c r="AP465" s="1316">
        <f t="shared" si="182"/>
        <v>0</v>
      </c>
      <c r="AQ465" s="1758"/>
      <c r="AR465" s="2443"/>
      <c r="AS465" s="1758"/>
      <c r="AT465" s="1758"/>
      <c r="AU465" s="1758"/>
      <c r="AV465" s="1758"/>
      <c r="AW465" s="1758"/>
      <c r="AX465" s="2435"/>
      <c r="AY465" s="2435"/>
      <c r="AZ465" s="2435"/>
      <c r="BA465" s="2435"/>
      <c r="BB465" s="2435"/>
      <c r="BC465" s="2435"/>
      <c r="BD465" s="2435"/>
      <c r="BE465" s="1219"/>
    </row>
    <row r="466" spans="1:57" ht="12.75" hidden="1" customHeight="1">
      <c r="A466" s="1113"/>
      <c r="B466" s="1301"/>
      <c r="C466" s="1313"/>
      <c r="D466" s="1164"/>
      <c r="E466" s="1246"/>
      <c r="F466" s="1246"/>
      <c r="G466" s="1246"/>
      <c r="H466" s="1246"/>
      <c r="I466" s="1246">
        <f t="shared" si="180"/>
        <v>0</v>
      </c>
      <c r="J466" s="1242"/>
      <c r="K466" s="1242"/>
      <c r="L466" s="1242"/>
      <c r="M466" s="1243"/>
      <c r="N466" s="1243">
        <f t="shared" si="161"/>
        <v>0</v>
      </c>
      <c r="O466" s="1243"/>
      <c r="P466" s="1226"/>
      <c r="Q466" s="1226"/>
      <c r="R466" s="1226"/>
      <c r="S466" s="1226"/>
      <c r="T466" s="1240"/>
      <c r="U466" s="1314"/>
      <c r="V466" s="1314">
        <f t="shared" si="181"/>
        <v>0</v>
      </c>
      <c r="W466" s="1315"/>
      <c r="X466" s="1315"/>
      <c r="Y466" s="1228"/>
      <c r="Z466" s="1228"/>
      <c r="AA466" s="1228"/>
      <c r="AB466" s="1241"/>
      <c r="AC466" s="1241">
        <f t="shared" si="162"/>
        <v>0</v>
      </c>
      <c r="AD466" s="1245"/>
      <c r="AE466" s="1245"/>
      <c r="AF466" s="1245"/>
      <c r="AG466" s="1245"/>
      <c r="AH466" s="1245">
        <f t="shared" si="160"/>
        <v>0</v>
      </c>
      <c r="AI466" s="1228"/>
      <c r="AJ466" s="1228"/>
      <c r="AK466" s="1228"/>
      <c r="AL466" s="1228"/>
      <c r="AM466" s="1228"/>
      <c r="AN466" s="1316"/>
      <c r="AO466" s="1316"/>
      <c r="AP466" s="1316">
        <f t="shared" si="182"/>
        <v>0</v>
      </c>
      <c r="AQ466" s="1758"/>
      <c r="AR466" s="2443"/>
      <c r="AS466" s="1758"/>
      <c r="AT466" s="1758"/>
      <c r="AU466" s="1758"/>
      <c r="AV466" s="1758"/>
      <c r="AW466" s="1758"/>
      <c r="AX466" s="2435"/>
      <c r="AY466" s="2435"/>
      <c r="AZ466" s="2435"/>
      <c r="BA466" s="2435"/>
      <c r="BB466" s="2435"/>
      <c r="BC466" s="2435"/>
      <c r="BD466" s="2435"/>
      <c r="BE466" s="1219"/>
    </row>
    <row r="467" spans="1:57" ht="12.75" hidden="1" customHeight="1">
      <c r="A467" s="1113"/>
      <c r="B467" s="1301"/>
      <c r="C467" s="1313"/>
      <c r="D467" s="1164"/>
      <c r="E467" s="1246"/>
      <c r="F467" s="1246"/>
      <c r="G467" s="1246"/>
      <c r="H467" s="1246"/>
      <c r="I467" s="1246">
        <f t="shared" si="180"/>
        <v>0</v>
      </c>
      <c r="J467" s="1242"/>
      <c r="K467" s="1242"/>
      <c r="L467" s="1242"/>
      <c r="M467" s="1243"/>
      <c r="N467" s="1243">
        <f t="shared" si="161"/>
        <v>0</v>
      </c>
      <c r="O467" s="1243"/>
      <c r="P467" s="1226"/>
      <c r="Q467" s="1226"/>
      <c r="R467" s="1226"/>
      <c r="S467" s="1226"/>
      <c r="T467" s="1240"/>
      <c r="U467" s="1314"/>
      <c r="V467" s="1314">
        <f t="shared" si="181"/>
        <v>0</v>
      </c>
      <c r="W467" s="1315"/>
      <c r="X467" s="1315"/>
      <c r="Y467" s="1228"/>
      <c r="Z467" s="1228"/>
      <c r="AA467" s="1228"/>
      <c r="AB467" s="1241"/>
      <c r="AC467" s="1241">
        <f t="shared" si="162"/>
        <v>0</v>
      </c>
      <c r="AD467" s="1245"/>
      <c r="AE467" s="1245"/>
      <c r="AF467" s="1245"/>
      <c r="AG467" s="1245"/>
      <c r="AH467" s="1245">
        <f t="shared" si="160"/>
        <v>0</v>
      </c>
      <c r="AI467" s="1228"/>
      <c r="AJ467" s="1228"/>
      <c r="AK467" s="1228"/>
      <c r="AL467" s="1228"/>
      <c r="AM467" s="1228"/>
      <c r="AN467" s="1316"/>
      <c r="AO467" s="1316"/>
      <c r="AP467" s="1316">
        <f t="shared" si="182"/>
        <v>0</v>
      </c>
      <c r="AQ467" s="1758"/>
      <c r="AR467" s="2443"/>
      <c r="AS467" s="1758"/>
      <c r="AT467" s="1758"/>
      <c r="AU467" s="1758"/>
      <c r="AV467" s="1758"/>
      <c r="AW467" s="1758"/>
      <c r="AX467" s="2435"/>
      <c r="AY467" s="2435"/>
      <c r="AZ467" s="2435"/>
      <c r="BA467" s="2435"/>
      <c r="BB467" s="2435"/>
      <c r="BC467" s="2435"/>
      <c r="BD467" s="2435"/>
      <c r="BE467" s="1219"/>
    </row>
    <row r="468" spans="1:57" ht="12.75" hidden="1" customHeight="1">
      <c r="A468" s="1113"/>
      <c r="B468" s="1301"/>
      <c r="C468" s="1313"/>
      <c r="D468" s="1164"/>
      <c r="E468" s="1246"/>
      <c r="F468" s="1246"/>
      <c r="G468" s="1246"/>
      <c r="H468" s="1246"/>
      <c r="I468" s="1246">
        <f t="shared" si="180"/>
        <v>0</v>
      </c>
      <c r="J468" s="1242"/>
      <c r="K468" s="1242"/>
      <c r="L468" s="1242"/>
      <c r="M468" s="1243"/>
      <c r="N468" s="1243">
        <f t="shared" si="161"/>
        <v>0</v>
      </c>
      <c r="O468" s="1243"/>
      <c r="P468" s="1226"/>
      <c r="Q468" s="1226"/>
      <c r="R468" s="1226"/>
      <c r="S468" s="1226"/>
      <c r="T468" s="1240"/>
      <c r="U468" s="1314"/>
      <c r="V468" s="1314">
        <f t="shared" si="181"/>
        <v>0</v>
      </c>
      <c r="W468" s="1315"/>
      <c r="X468" s="1315"/>
      <c r="Y468" s="1228"/>
      <c r="Z468" s="1228"/>
      <c r="AA468" s="1228"/>
      <c r="AB468" s="1241"/>
      <c r="AC468" s="1241">
        <f t="shared" si="162"/>
        <v>0</v>
      </c>
      <c r="AD468" s="1245"/>
      <c r="AE468" s="1245"/>
      <c r="AF468" s="1245"/>
      <c r="AG468" s="1245"/>
      <c r="AH468" s="1245">
        <f t="shared" si="160"/>
        <v>0</v>
      </c>
      <c r="AI468" s="1228"/>
      <c r="AJ468" s="1228"/>
      <c r="AK468" s="1228"/>
      <c r="AL468" s="1228"/>
      <c r="AM468" s="1228"/>
      <c r="AN468" s="1316"/>
      <c r="AO468" s="1316"/>
      <c r="AP468" s="1316">
        <f t="shared" si="182"/>
        <v>0</v>
      </c>
      <c r="AQ468" s="1758"/>
      <c r="AR468" s="2443"/>
      <c r="AS468" s="1758"/>
      <c r="AT468" s="1758"/>
      <c r="AU468" s="1758"/>
      <c r="AV468" s="1758"/>
      <c r="AW468" s="1758"/>
      <c r="AX468" s="2435"/>
      <c r="AY468" s="2435"/>
      <c r="AZ468" s="2435"/>
      <c r="BA468" s="2435"/>
      <c r="BB468" s="2435"/>
      <c r="BC468" s="2435"/>
      <c r="BD468" s="2435"/>
      <c r="BE468" s="1219"/>
    </row>
    <row r="469" spans="1:57" ht="12.75" hidden="1" customHeight="1">
      <c r="A469" s="1113"/>
      <c r="B469" s="1301"/>
      <c r="C469" s="1313"/>
      <c r="D469" s="1164"/>
      <c r="E469" s="1246"/>
      <c r="F469" s="1246"/>
      <c r="G469" s="1246"/>
      <c r="H469" s="1246"/>
      <c r="I469" s="1246">
        <f t="shared" si="180"/>
        <v>0</v>
      </c>
      <c r="J469" s="1242"/>
      <c r="K469" s="1242"/>
      <c r="L469" s="1242"/>
      <c r="M469" s="1243"/>
      <c r="N469" s="1243">
        <f t="shared" si="161"/>
        <v>0</v>
      </c>
      <c r="O469" s="1243"/>
      <c r="P469" s="1226"/>
      <c r="Q469" s="1226"/>
      <c r="R469" s="1226"/>
      <c r="S469" s="1226"/>
      <c r="T469" s="1240"/>
      <c r="U469" s="1314"/>
      <c r="V469" s="1314">
        <f t="shared" si="181"/>
        <v>0</v>
      </c>
      <c r="W469" s="1315"/>
      <c r="X469" s="1315"/>
      <c r="Y469" s="1228"/>
      <c r="Z469" s="1228"/>
      <c r="AA469" s="1228"/>
      <c r="AB469" s="1241"/>
      <c r="AC469" s="1241">
        <f t="shared" si="162"/>
        <v>0</v>
      </c>
      <c r="AD469" s="1245"/>
      <c r="AE469" s="1245"/>
      <c r="AF469" s="1245"/>
      <c r="AG469" s="1245"/>
      <c r="AH469" s="1245">
        <f t="shared" si="160"/>
        <v>0</v>
      </c>
      <c r="AI469" s="1228"/>
      <c r="AJ469" s="1228"/>
      <c r="AK469" s="1228"/>
      <c r="AL469" s="1228"/>
      <c r="AM469" s="1228"/>
      <c r="AN469" s="1316"/>
      <c r="AO469" s="1316"/>
      <c r="AP469" s="1316">
        <f t="shared" si="182"/>
        <v>0</v>
      </c>
      <c r="AQ469" s="1758"/>
      <c r="AR469" s="2443"/>
      <c r="AS469" s="1758"/>
      <c r="AT469" s="1758"/>
      <c r="AU469" s="1758"/>
      <c r="AV469" s="1758"/>
      <c r="AW469" s="1758"/>
      <c r="AX469" s="2435"/>
      <c r="AY469" s="2435"/>
      <c r="AZ469" s="2435"/>
      <c r="BA469" s="2435"/>
      <c r="BB469" s="2435"/>
      <c r="BC469" s="2435"/>
      <c r="BD469" s="2435"/>
      <c r="BE469" s="1219"/>
    </row>
    <row r="470" spans="1:57" ht="12.75" hidden="1" customHeight="1">
      <c r="A470" s="1113"/>
      <c r="B470" s="1301"/>
      <c r="C470" s="1313"/>
      <c r="D470" s="1164"/>
      <c r="E470" s="1246"/>
      <c r="F470" s="1246"/>
      <c r="G470" s="1246"/>
      <c r="H470" s="1246"/>
      <c r="I470" s="1246">
        <f t="shared" si="180"/>
        <v>0</v>
      </c>
      <c r="J470" s="1242"/>
      <c r="K470" s="1242"/>
      <c r="L470" s="1242"/>
      <c r="M470" s="1243"/>
      <c r="N470" s="1243">
        <f t="shared" si="161"/>
        <v>0</v>
      </c>
      <c r="O470" s="1243"/>
      <c r="P470" s="1226"/>
      <c r="Q470" s="1226"/>
      <c r="R470" s="1226"/>
      <c r="S470" s="1226"/>
      <c r="T470" s="1240"/>
      <c r="U470" s="1314"/>
      <c r="V470" s="1314">
        <f t="shared" si="181"/>
        <v>0</v>
      </c>
      <c r="W470" s="1315"/>
      <c r="X470" s="1315"/>
      <c r="Y470" s="1228"/>
      <c r="Z470" s="1228"/>
      <c r="AA470" s="1228"/>
      <c r="AB470" s="1241"/>
      <c r="AC470" s="1241">
        <f t="shared" si="162"/>
        <v>0</v>
      </c>
      <c r="AD470" s="1245"/>
      <c r="AE470" s="1245"/>
      <c r="AF470" s="1245"/>
      <c r="AG470" s="1245"/>
      <c r="AH470" s="1245">
        <f t="shared" si="160"/>
        <v>0</v>
      </c>
      <c r="AI470" s="1228"/>
      <c r="AJ470" s="1228"/>
      <c r="AK470" s="1228"/>
      <c r="AL470" s="1228"/>
      <c r="AM470" s="1228"/>
      <c r="AN470" s="1316"/>
      <c r="AO470" s="1316"/>
      <c r="AP470" s="1316">
        <f t="shared" si="182"/>
        <v>0</v>
      </c>
      <c r="AQ470" s="1758"/>
      <c r="AR470" s="2443"/>
      <c r="AS470" s="1758"/>
      <c r="AT470" s="1758"/>
      <c r="AU470" s="1758"/>
      <c r="AV470" s="1758"/>
      <c r="AW470" s="1758"/>
      <c r="AX470" s="2435"/>
      <c r="AY470" s="2435"/>
      <c r="AZ470" s="2435"/>
      <c r="BA470" s="2435"/>
      <c r="BB470" s="2435"/>
      <c r="BC470" s="2435"/>
      <c r="BD470" s="2435"/>
      <c r="BE470" s="1219"/>
    </row>
    <row r="471" spans="1:57" ht="12.75" hidden="1" customHeight="1">
      <c r="A471" s="1113"/>
      <c r="B471" s="1301"/>
      <c r="C471" s="1313"/>
      <c r="D471" s="1164"/>
      <c r="E471" s="1246"/>
      <c r="F471" s="1246"/>
      <c r="G471" s="1246"/>
      <c r="H471" s="1246"/>
      <c r="I471" s="1246">
        <f t="shared" si="180"/>
        <v>0</v>
      </c>
      <c r="J471" s="1242"/>
      <c r="K471" s="1242"/>
      <c r="L471" s="1242"/>
      <c r="M471" s="1243"/>
      <c r="N471" s="1243">
        <f t="shared" si="161"/>
        <v>0</v>
      </c>
      <c r="O471" s="1243"/>
      <c r="P471" s="1226"/>
      <c r="Q471" s="1226"/>
      <c r="R471" s="1226"/>
      <c r="S471" s="1226"/>
      <c r="T471" s="1240"/>
      <c r="U471" s="1314"/>
      <c r="V471" s="1314">
        <f t="shared" si="181"/>
        <v>0</v>
      </c>
      <c r="W471" s="1315"/>
      <c r="X471" s="1315"/>
      <c r="Y471" s="1228"/>
      <c r="Z471" s="1228"/>
      <c r="AA471" s="1228"/>
      <c r="AB471" s="1241"/>
      <c r="AC471" s="1241">
        <f t="shared" si="162"/>
        <v>0</v>
      </c>
      <c r="AD471" s="1245"/>
      <c r="AE471" s="1245"/>
      <c r="AF471" s="1245"/>
      <c r="AG471" s="1245"/>
      <c r="AH471" s="1245">
        <f t="shared" si="160"/>
        <v>0</v>
      </c>
      <c r="AI471" s="1228"/>
      <c r="AJ471" s="1228"/>
      <c r="AK471" s="1228"/>
      <c r="AL471" s="1228"/>
      <c r="AM471" s="1228"/>
      <c r="AN471" s="1316"/>
      <c r="AO471" s="1316"/>
      <c r="AP471" s="1316">
        <f t="shared" si="182"/>
        <v>0</v>
      </c>
      <c r="AQ471" s="1758"/>
      <c r="AR471" s="2443"/>
      <c r="AS471" s="1758"/>
      <c r="AT471" s="1758"/>
      <c r="AU471" s="1758"/>
      <c r="AV471" s="1758"/>
      <c r="AW471" s="1758"/>
      <c r="AX471" s="2435"/>
      <c r="AY471" s="2435"/>
      <c r="AZ471" s="2435"/>
      <c r="BA471" s="2435"/>
      <c r="BB471" s="2435"/>
      <c r="BC471" s="2435"/>
      <c r="BD471" s="2435"/>
      <c r="BE471" s="1219"/>
    </row>
    <row r="472" spans="1:57" ht="12.75" hidden="1" customHeight="1">
      <c r="A472" s="1113"/>
      <c r="B472" s="1301"/>
      <c r="C472" s="1313"/>
      <c r="D472" s="1164"/>
      <c r="E472" s="1246"/>
      <c r="F472" s="1246"/>
      <c r="G472" s="1246"/>
      <c r="H472" s="1246"/>
      <c r="I472" s="1246">
        <f t="shared" si="180"/>
        <v>0</v>
      </c>
      <c r="J472" s="1242"/>
      <c r="K472" s="1242"/>
      <c r="L472" s="1242"/>
      <c r="M472" s="1243"/>
      <c r="N472" s="1243">
        <f t="shared" si="161"/>
        <v>0</v>
      </c>
      <c r="O472" s="1243"/>
      <c r="P472" s="1226"/>
      <c r="Q472" s="1226"/>
      <c r="R472" s="1226"/>
      <c r="S472" s="1226"/>
      <c r="T472" s="1240"/>
      <c r="U472" s="1314"/>
      <c r="V472" s="1314">
        <f t="shared" si="181"/>
        <v>0</v>
      </c>
      <c r="W472" s="1315"/>
      <c r="X472" s="1315"/>
      <c r="Y472" s="1228"/>
      <c r="Z472" s="1228"/>
      <c r="AA472" s="1228"/>
      <c r="AB472" s="1241"/>
      <c r="AC472" s="1241">
        <f t="shared" si="162"/>
        <v>0</v>
      </c>
      <c r="AD472" s="1245"/>
      <c r="AE472" s="1245"/>
      <c r="AF472" s="1245"/>
      <c r="AG472" s="1245"/>
      <c r="AH472" s="1245">
        <f t="shared" si="160"/>
        <v>0</v>
      </c>
      <c r="AI472" s="1228"/>
      <c r="AJ472" s="1228"/>
      <c r="AK472" s="1228"/>
      <c r="AL472" s="1228"/>
      <c r="AM472" s="1228"/>
      <c r="AN472" s="1316"/>
      <c r="AO472" s="1316"/>
      <c r="AP472" s="1316">
        <f t="shared" si="182"/>
        <v>0</v>
      </c>
      <c r="AQ472" s="1758"/>
      <c r="AR472" s="2443"/>
      <c r="AS472" s="1758"/>
      <c r="AT472" s="1758"/>
      <c r="AU472" s="1758"/>
      <c r="AV472" s="1758"/>
      <c r="AW472" s="1758"/>
      <c r="AX472" s="2435"/>
      <c r="AY472" s="2435"/>
      <c r="AZ472" s="2435"/>
      <c r="BA472" s="2435"/>
      <c r="BB472" s="2435"/>
      <c r="BC472" s="2435"/>
      <c r="BD472" s="2435"/>
      <c r="BE472" s="1219"/>
    </row>
    <row r="473" spans="1:57" ht="12.75" hidden="1" customHeight="1">
      <c r="A473" s="1113"/>
      <c r="B473" s="1301"/>
      <c r="C473" s="1313"/>
      <c r="D473" s="1164"/>
      <c r="E473" s="1246"/>
      <c r="F473" s="1246"/>
      <c r="G473" s="1246"/>
      <c r="H473" s="1246"/>
      <c r="I473" s="1246">
        <f t="shared" si="180"/>
        <v>0</v>
      </c>
      <c r="J473" s="1242"/>
      <c r="K473" s="1242"/>
      <c r="L473" s="1242"/>
      <c r="M473" s="1243"/>
      <c r="N473" s="1243">
        <f t="shared" si="161"/>
        <v>0</v>
      </c>
      <c r="O473" s="1243"/>
      <c r="P473" s="1226"/>
      <c r="Q473" s="1226"/>
      <c r="R473" s="1226"/>
      <c r="S473" s="1226"/>
      <c r="T473" s="1240"/>
      <c r="U473" s="1314"/>
      <c r="V473" s="1314">
        <f t="shared" si="181"/>
        <v>0</v>
      </c>
      <c r="W473" s="1315"/>
      <c r="X473" s="1315"/>
      <c r="Y473" s="1228"/>
      <c r="Z473" s="1228"/>
      <c r="AA473" s="1228"/>
      <c r="AB473" s="1241"/>
      <c r="AC473" s="1241">
        <f t="shared" si="162"/>
        <v>0</v>
      </c>
      <c r="AD473" s="1245"/>
      <c r="AE473" s="1245"/>
      <c r="AF473" s="1245"/>
      <c r="AG473" s="1245"/>
      <c r="AH473" s="1245">
        <f t="shared" si="160"/>
        <v>0</v>
      </c>
      <c r="AI473" s="1228"/>
      <c r="AJ473" s="1228"/>
      <c r="AK473" s="1228"/>
      <c r="AL473" s="1228"/>
      <c r="AM473" s="1228"/>
      <c r="AN473" s="1316"/>
      <c r="AO473" s="1316"/>
      <c r="AP473" s="1316">
        <f t="shared" si="182"/>
        <v>0</v>
      </c>
      <c r="AQ473" s="1758"/>
      <c r="AR473" s="2443"/>
      <c r="AS473" s="1758"/>
      <c r="AT473" s="1758"/>
      <c r="AU473" s="1758"/>
      <c r="AV473" s="1758"/>
      <c r="AW473" s="1758"/>
      <c r="AX473" s="2435"/>
      <c r="AY473" s="2435"/>
      <c r="AZ473" s="2435"/>
      <c r="BA473" s="2435"/>
      <c r="BB473" s="2435"/>
      <c r="BC473" s="2435"/>
      <c r="BD473" s="2435"/>
      <c r="BE473" s="1219"/>
    </row>
    <row r="474" spans="1:57" ht="12.75" hidden="1" customHeight="1">
      <c r="A474" s="1113"/>
      <c r="B474" s="1301"/>
      <c r="C474" s="1313"/>
      <c r="D474" s="1164"/>
      <c r="E474" s="1246"/>
      <c r="F474" s="1246"/>
      <c r="G474" s="1246"/>
      <c r="H474" s="1246"/>
      <c r="I474" s="1246">
        <f t="shared" si="180"/>
        <v>0</v>
      </c>
      <c r="J474" s="1242"/>
      <c r="K474" s="1242"/>
      <c r="L474" s="1242"/>
      <c r="M474" s="1243"/>
      <c r="N474" s="1243">
        <f t="shared" si="161"/>
        <v>0</v>
      </c>
      <c r="O474" s="1243"/>
      <c r="P474" s="1226"/>
      <c r="Q474" s="1226"/>
      <c r="R474" s="1226"/>
      <c r="S474" s="1226"/>
      <c r="T474" s="1240"/>
      <c r="U474" s="1314"/>
      <c r="V474" s="1314">
        <f t="shared" si="181"/>
        <v>0</v>
      </c>
      <c r="W474" s="1315"/>
      <c r="X474" s="1315"/>
      <c r="Y474" s="1228"/>
      <c r="Z474" s="1228"/>
      <c r="AA474" s="1228"/>
      <c r="AB474" s="1241"/>
      <c r="AC474" s="1241">
        <f t="shared" si="162"/>
        <v>0</v>
      </c>
      <c r="AD474" s="1245"/>
      <c r="AE474" s="1245"/>
      <c r="AF474" s="1245"/>
      <c r="AG474" s="1245"/>
      <c r="AH474" s="1245">
        <f t="shared" si="160"/>
        <v>0</v>
      </c>
      <c r="AI474" s="1228"/>
      <c r="AJ474" s="1228"/>
      <c r="AK474" s="1228"/>
      <c r="AL474" s="1228"/>
      <c r="AM474" s="1228"/>
      <c r="AN474" s="1316"/>
      <c r="AO474" s="1316"/>
      <c r="AP474" s="1316">
        <f t="shared" si="182"/>
        <v>0</v>
      </c>
      <c r="AQ474" s="1758"/>
      <c r="AR474" s="2443"/>
      <c r="AS474" s="1758"/>
      <c r="AT474" s="1758"/>
      <c r="AU474" s="1758"/>
      <c r="AV474" s="1758"/>
      <c r="AW474" s="1758"/>
      <c r="AX474" s="2435"/>
      <c r="AY474" s="2435"/>
      <c r="AZ474" s="2435"/>
      <c r="BA474" s="2435"/>
      <c r="BB474" s="2435"/>
      <c r="BC474" s="2435"/>
      <c r="BD474" s="2435"/>
      <c r="BE474" s="1219"/>
    </row>
    <row r="475" spans="1:57" ht="12.75" hidden="1" customHeight="1">
      <c r="A475" s="1113"/>
      <c r="B475" s="1301"/>
      <c r="C475" s="1313"/>
      <c r="D475" s="1164"/>
      <c r="E475" s="1246"/>
      <c r="F475" s="1246"/>
      <c r="G475" s="1246"/>
      <c r="H475" s="1246"/>
      <c r="I475" s="1246">
        <f t="shared" si="180"/>
        <v>0</v>
      </c>
      <c r="J475" s="1242"/>
      <c r="K475" s="1242"/>
      <c r="L475" s="1242"/>
      <c r="M475" s="1243"/>
      <c r="N475" s="1243">
        <f t="shared" si="161"/>
        <v>0</v>
      </c>
      <c r="O475" s="1243"/>
      <c r="P475" s="1226"/>
      <c r="Q475" s="1226"/>
      <c r="R475" s="1226"/>
      <c r="S475" s="1226"/>
      <c r="T475" s="1240"/>
      <c r="U475" s="1314"/>
      <c r="V475" s="1314">
        <f t="shared" si="181"/>
        <v>0</v>
      </c>
      <c r="W475" s="1315"/>
      <c r="X475" s="1315"/>
      <c r="Y475" s="1228"/>
      <c r="Z475" s="1228"/>
      <c r="AA475" s="1228"/>
      <c r="AB475" s="1241"/>
      <c r="AC475" s="1241">
        <f t="shared" si="162"/>
        <v>0</v>
      </c>
      <c r="AD475" s="1245"/>
      <c r="AE475" s="1245"/>
      <c r="AF475" s="1245"/>
      <c r="AG475" s="1245"/>
      <c r="AH475" s="1245">
        <f t="shared" si="160"/>
        <v>0</v>
      </c>
      <c r="AI475" s="1228"/>
      <c r="AJ475" s="1228"/>
      <c r="AK475" s="1228"/>
      <c r="AL475" s="1228"/>
      <c r="AM475" s="1228"/>
      <c r="AN475" s="1316"/>
      <c r="AO475" s="1316"/>
      <c r="AP475" s="1316">
        <f t="shared" si="182"/>
        <v>0</v>
      </c>
      <c r="AQ475" s="1758"/>
      <c r="AR475" s="2443"/>
      <c r="AS475" s="1758"/>
      <c r="AT475" s="1758"/>
      <c r="AU475" s="1758"/>
      <c r="AV475" s="1758"/>
      <c r="AW475" s="1758"/>
      <c r="AX475" s="2435"/>
      <c r="AY475" s="2435"/>
      <c r="AZ475" s="2435"/>
      <c r="BA475" s="2435"/>
      <c r="BB475" s="2435"/>
      <c r="BC475" s="2435"/>
      <c r="BD475" s="2435"/>
      <c r="BE475" s="1219"/>
    </row>
    <row r="476" spans="1:57" ht="12.75" hidden="1" customHeight="1">
      <c r="A476" s="1113"/>
      <c r="B476" s="1299"/>
      <c r="C476" s="1256"/>
      <c r="D476" s="1164"/>
      <c r="E476" s="1246">
        <v>0</v>
      </c>
      <c r="F476" s="1246">
        <v>0</v>
      </c>
      <c r="G476" s="1246">
        <v>0</v>
      </c>
      <c r="H476" s="1246">
        <v>0</v>
      </c>
      <c r="I476" s="1246">
        <f t="shared" si="180"/>
        <v>0</v>
      </c>
      <c r="J476" s="1242"/>
      <c r="K476" s="1242"/>
      <c r="L476" s="1242"/>
      <c r="M476" s="1243"/>
      <c r="N476" s="1243">
        <f t="shared" si="161"/>
        <v>0</v>
      </c>
      <c r="O476" s="1243"/>
      <c r="P476" s="1226">
        <f>E476+J476</f>
        <v>0</v>
      </c>
      <c r="Q476" s="1226"/>
      <c r="R476" s="1226">
        <f>F476+K476</f>
        <v>0</v>
      </c>
      <c r="S476" s="1226"/>
      <c r="T476" s="1314">
        <f>G476+L476</f>
        <v>0</v>
      </c>
      <c r="U476" s="1314">
        <f>H476+M476</f>
        <v>0</v>
      </c>
      <c r="V476" s="1314">
        <f t="shared" si="181"/>
        <v>0</v>
      </c>
      <c r="W476" s="1315"/>
      <c r="X476" s="1315"/>
      <c r="Y476" s="1228">
        <v>0</v>
      </c>
      <c r="Z476" s="1228">
        <v>0</v>
      </c>
      <c r="AA476" s="1228">
        <v>0</v>
      </c>
      <c r="AB476" s="1241">
        <v>0</v>
      </c>
      <c r="AC476" s="1241">
        <f t="shared" si="162"/>
        <v>0</v>
      </c>
      <c r="AD476" s="1245"/>
      <c r="AE476" s="1245"/>
      <c r="AF476" s="1245"/>
      <c r="AG476" s="1245"/>
      <c r="AH476" s="1245">
        <f t="shared" si="160"/>
        <v>0</v>
      </c>
      <c r="AI476" s="1228">
        <f>Y476+AD476</f>
        <v>0</v>
      </c>
      <c r="AJ476" s="1228"/>
      <c r="AK476" s="1228"/>
      <c r="AL476" s="1228">
        <f>Z476+AE476</f>
        <v>0</v>
      </c>
      <c r="AM476" s="1228"/>
      <c r="AN476" s="1316">
        <f>AA476+AF476</f>
        <v>0</v>
      </c>
      <c r="AO476" s="1316">
        <f>AB476+AG476</f>
        <v>0</v>
      </c>
      <c r="AP476" s="1316">
        <f t="shared" si="182"/>
        <v>0</v>
      </c>
      <c r="AQ476" s="1758"/>
      <c r="AR476" s="2443"/>
      <c r="AS476" s="1758"/>
      <c r="AT476" s="1758"/>
      <c r="AU476" s="1758"/>
      <c r="AV476" s="1758"/>
      <c r="AW476" s="1758"/>
      <c r="AX476" s="2435"/>
      <c r="AY476" s="2435"/>
      <c r="AZ476" s="2435"/>
      <c r="BA476" s="2435"/>
      <c r="BB476" s="2435"/>
      <c r="BC476" s="2435"/>
      <c r="BD476" s="2435"/>
      <c r="BE476" s="1219"/>
    </row>
    <row r="477" spans="1:57" ht="18" hidden="1" customHeight="1">
      <c r="B477" s="1126"/>
      <c r="C477" s="1121" t="s">
        <v>1171</v>
      </c>
      <c r="D477" s="1135"/>
      <c r="E477" s="1132">
        <v>0</v>
      </c>
      <c r="F477" s="1132">
        <v>0</v>
      </c>
      <c r="G477" s="1132">
        <v>0</v>
      </c>
      <c r="H477" s="1132">
        <v>0</v>
      </c>
      <c r="I477" s="1132">
        <f t="shared" si="180"/>
        <v>0</v>
      </c>
      <c r="J477" s="1134">
        <f>SUM(J478:J497)</f>
        <v>0</v>
      </c>
      <c r="K477" s="1134">
        <f>SUM(K478:K497)</f>
        <v>0</v>
      </c>
      <c r="L477" s="1134">
        <f>SUM(L478:L497)</f>
        <v>0</v>
      </c>
      <c r="M477" s="1133">
        <f>SUM(M478:M497)</f>
        <v>0</v>
      </c>
      <c r="N477" s="1133">
        <f t="shared" si="161"/>
        <v>0</v>
      </c>
      <c r="O477" s="1133"/>
      <c r="P477" s="1209">
        <f>SUM(P478:P497)</f>
        <v>0</v>
      </c>
      <c r="Q477" s="1209"/>
      <c r="R477" s="1209">
        <f>SUM(R478:R497)</f>
        <v>0</v>
      </c>
      <c r="S477" s="1209"/>
      <c r="T477" s="1209">
        <f>SUM(T478:T497)</f>
        <v>0</v>
      </c>
      <c r="U477" s="1209">
        <f>SUM(U478:U497)</f>
        <v>0</v>
      </c>
      <c r="V477" s="1209">
        <f t="shared" si="181"/>
        <v>0</v>
      </c>
      <c r="W477" s="1131"/>
      <c r="X477" s="1131"/>
      <c r="Y477" s="1129">
        <v>0</v>
      </c>
      <c r="Z477" s="1129">
        <v>0</v>
      </c>
      <c r="AA477" s="1129">
        <v>0</v>
      </c>
      <c r="AB477" s="1129">
        <v>0</v>
      </c>
      <c r="AC477" s="1129">
        <f t="shared" si="162"/>
        <v>0</v>
      </c>
      <c r="AD477" s="1130">
        <f>SUM(AD478:AD497)</f>
        <v>0</v>
      </c>
      <c r="AE477" s="1130">
        <f>SUM(AE478:AE497)</f>
        <v>0</v>
      </c>
      <c r="AF477" s="1130">
        <f>SUM(AF478:AF497)</f>
        <v>0</v>
      </c>
      <c r="AG477" s="1130">
        <f>SUM(AG478:AG497)</f>
        <v>0</v>
      </c>
      <c r="AH477" s="1130">
        <f t="shared" si="160"/>
        <v>0</v>
      </c>
      <c r="AI477" s="1129">
        <f>SUM(AI478:AI497)</f>
        <v>0</v>
      </c>
      <c r="AJ477" s="1129"/>
      <c r="AK477" s="1129"/>
      <c r="AL477" s="1129">
        <f>SUM(AL478:AL497)</f>
        <v>0</v>
      </c>
      <c r="AM477" s="1129"/>
      <c r="AN477" s="1129">
        <f>SUM(AN478:AN497)</f>
        <v>0</v>
      </c>
      <c r="AO477" s="1129">
        <f>SUM(AO478:AO497)</f>
        <v>0</v>
      </c>
      <c r="AP477" s="1129">
        <f t="shared" si="182"/>
        <v>0</v>
      </c>
      <c r="AQ477" s="1748"/>
      <c r="AR477" s="2439"/>
      <c r="AS477" s="1748"/>
      <c r="AT477" s="1748"/>
      <c r="AU477" s="1748"/>
      <c r="AV477" s="1748"/>
      <c r="AW477" s="1748"/>
      <c r="AX477" s="2425"/>
      <c r="AY477" s="2425"/>
      <c r="AZ477" s="2425"/>
      <c r="BA477" s="2425"/>
      <c r="BB477" s="2425"/>
      <c r="BC477" s="2425"/>
      <c r="BD477" s="2425"/>
      <c r="BE477" s="1219"/>
    </row>
    <row r="478" spans="1:57" ht="30.75" hidden="1" customHeight="1">
      <c r="A478" s="1123">
        <v>15</v>
      </c>
      <c r="B478" s="1299"/>
      <c r="C478" s="1222" t="s">
        <v>1246</v>
      </c>
      <c r="D478" s="1164"/>
      <c r="E478" s="1246">
        <v>0</v>
      </c>
      <c r="F478" s="1246">
        <v>0</v>
      </c>
      <c r="G478" s="1246">
        <v>0</v>
      </c>
      <c r="H478" s="1246">
        <v>0</v>
      </c>
      <c r="I478" s="1246">
        <f t="shared" si="180"/>
        <v>0</v>
      </c>
      <c r="J478" s="1242"/>
      <c r="K478" s="1242"/>
      <c r="L478" s="1242"/>
      <c r="M478" s="1243"/>
      <c r="N478" s="1243">
        <f t="shared" si="161"/>
        <v>0</v>
      </c>
      <c r="O478" s="1243"/>
      <c r="P478" s="1240">
        <f>E478+J478</f>
        <v>0</v>
      </c>
      <c r="Q478" s="1240"/>
      <c r="R478" s="1240">
        <f t="shared" ref="R478:R482" si="183">F478+K478</f>
        <v>0</v>
      </c>
      <c r="S478" s="1240"/>
      <c r="T478" s="1240">
        <f t="shared" ref="T478:U482" si="184">G478+L478</f>
        <v>0</v>
      </c>
      <c r="U478" s="1240">
        <f t="shared" si="184"/>
        <v>0</v>
      </c>
      <c r="V478" s="1240">
        <f t="shared" si="181"/>
        <v>0</v>
      </c>
      <c r="W478" s="1253"/>
      <c r="X478" s="1253"/>
      <c r="Y478" s="1241">
        <v>0</v>
      </c>
      <c r="Z478" s="1241">
        <v>0</v>
      </c>
      <c r="AA478" s="1241">
        <v>0</v>
      </c>
      <c r="AB478" s="1241">
        <v>0</v>
      </c>
      <c r="AC478" s="1241">
        <f t="shared" si="162"/>
        <v>0</v>
      </c>
      <c r="AD478" s="1245"/>
      <c r="AE478" s="1245"/>
      <c r="AF478" s="1245"/>
      <c r="AG478" s="1245"/>
      <c r="AH478" s="1245">
        <f t="shared" si="160"/>
        <v>0</v>
      </c>
      <c r="AI478" s="1241">
        <f t="shared" ref="AI478:AI483" si="185">Y478+AD478</f>
        <v>0</v>
      </c>
      <c r="AJ478" s="1241"/>
      <c r="AK478" s="1241"/>
      <c r="AL478" s="1241">
        <f t="shared" ref="AL478:AL483" si="186">Z478+AE478</f>
        <v>0</v>
      </c>
      <c r="AM478" s="1241"/>
      <c r="AN478" s="1241">
        <f t="shared" ref="AN478:AO483" si="187">AA478+AF478</f>
        <v>0</v>
      </c>
      <c r="AO478" s="1241">
        <f t="shared" si="187"/>
        <v>0</v>
      </c>
      <c r="AP478" s="1241">
        <f t="shared" si="182"/>
        <v>0</v>
      </c>
      <c r="AQ478" s="1753"/>
      <c r="AR478" s="2441"/>
      <c r="AS478" s="1753"/>
      <c r="AT478" s="1753"/>
      <c r="AU478" s="1753"/>
      <c r="AV478" s="1753"/>
      <c r="AW478" s="1753"/>
      <c r="AX478" s="2430"/>
      <c r="AY478" s="2430"/>
      <c r="AZ478" s="2430"/>
      <c r="BA478" s="2430"/>
      <c r="BB478" s="2430"/>
      <c r="BC478" s="2430"/>
      <c r="BD478" s="2430"/>
      <c r="BE478" s="1219"/>
    </row>
    <row r="479" spans="1:57" ht="35.25" hidden="1" customHeight="1">
      <c r="A479" s="1125"/>
      <c r="B479" s="1299"/>
      <c r="C479" s="1222" t="s">
        <v>1245</v>
      </c>
      <c r="D479" s="1164"/>
      <c r="E479" s="1246">
        <v>0</v>
      </c>
      <c r="F479" s="1246">
        <v>0</v>
      </c>
      <c r="G479" s="1246">
        <v>0</v>
      </c>
      <c r="H479" s="1246">
        <v>0</v>
      </c>
      <c r="I479" s="1246">
        <f t="shared" si="180"/>
        <v>0</v>
      </c>
      <c r="J479" s="1242"/>
      <c r="K479" s="1242"/>
      <c r="L479" s="1242"/>
      <c r="M479" s="1243"/>
      <c r="N479" s="1243">
        <f t="shared" si="161"/>
        <v>0</v>
      </c>
      <c r="O479" s="1243"/>
      <c r="P479" s="1240">
        <f>E479+J479</f>
        <v>0</v>
      </c>
      <c r="Q479" s="1240"/>
      <c r="R479" s="1240">
        <f t="shared" si="183"/>
        <v>0</v>
      </c>
      <c r="S479" s="1240"/>
      <c r="T479" s="1240">
        <f t="shared" si="184"/>
        <v>0</v>
      </c>
      <c r="U479" s="1240">
        <f t="shared" si="184"/>
        <v>0</v>
      </c>
      <c r="V479" s="1240">
        <f t="shared" si="181"/>
        <v>0</v>
      </c>
      <c r="W479" s="1253"/>
      <c r="X479" s="1253"/>
      <c r="Y479" s="1241">
        <v>0</v>
      </c>
      <c r="Z479" s="1241">
        <v>0</v>
      </c>
      <c r="AA479" s="1241">
        <v>0</v>
      </c>
      <c r="AB479" s="1241">
        <v>0</v>
      </c>
      <c r="AC479" s="1241">
        <f t="shared" si="162"/>
        <v>0</v>
      </c>
      <c r="AD479" s="1245"/>
      <c r="AE479" s="1245"/>
      <c r="AF479" s="1245"/>
      <c r="AG479" s="1245"/>
      <c r="AH479" s="1245">
        <f t="shared" si="160"/>
        <v>0</v>
      </c>
      <c r="AI479" s="1241">
        <f t="shared" si="185"/>
        <v>0</v>
      </c>
      <c r="AJ479" s="1241"/>
      <c r="AK479" s="1241"/>
      <c r="AL479" s="1241">
        <f t="shared" si="186"/>
        <v>0</v>
      </c>
      <c r="AM479" s="1241"/>
      <c r="AN479" s="1241">
        <f t="shared" si="187"/>
        <v>0</v>
      </c>
      <c r="AO479" s="1241">
        <f t="shared" si="187"/>
        <v>0</v>
      </c>
      <c r="AP479" s="1241">
        <f t="shared" si="182"/>
        <v>0</v>
      </c>
      <c r="AQ479" s="1753"/>
      <c r="AR479" s="2441"/>
      <c r="AS479" s="1753"/>
      <c r="AT479" s="1753"/>
      <c r="AU479" s="1753"/>
      <c r="AV479" s="1753"/>
      <c r="AW479" s="1753"/>
      <c r="AX479" s="2430"/>
      <c r="AY479" s="2430"/>
      <c r="AZ479" s="2430"/>
      <c r="BA479" s="2430"/>
      <c r="BB479" s="2430"/>
      <c r="BC479" s="2430"/>
      <c r="BD479" s="2430"/>
      <c r="BE479" s="1219"/>
    </row>
    <row r="480" spans="1:57" ht="25.5" hidden="1" customHeight="1">
      <c r="B480" s="1317"/>
      <c r="C480" s="1255" t="s">
        <v>1244</v>
      </c>
      <c r="D480" s="1164"/>
      <c r="E480" s="1246">
        <v>0</v>
      </c>
      <c r="F480" s="1246">
        <v>0</v>
      </c>
      <c r="G480" s="1246">
        <v>0</v>
      </c>
      <c r="H480" s="1246">
        <v>0</v>
      </c>
      <c r="I480" s="1246">
        <f t="shared" si="180"/>
        <v>0</v>
      </c>
      <c r="J480" s="1242"/>
      <c r="K480" s="1242"/>
      <c r="L480" s="1242"/>
      <c r="M480" s="1243"/>
      <c r="N480" s="1243">
        <f t="shared" si="161"/>
        <v>0</v>
      </c>
      <c r="O480" s="1243"/>
      <c r="P480" s="1240">
        <f>E480+J480</f>
        <v>0</v>
      </c>
      <c r="Q480" s="1240"/>
      <c r="R480" s="1240">
        <f t="shared" si="183"/>
        <v>0</v>
      </c>
      <c r="S480" s="1240"/>
      <c r="T480" s="1240">
        <f t="shared" si="184"/>
        <v>0</v>
      </c>
      <c r="U480" s="1240">
        <f t="shared" si="184"/>
        <v>0</v>
      </c>
      <c r="V480" s="1240">
        <f t="shared" si="181"/>
        <v>0</v>
      </c>
      <c r="W480" s="1253"/>
      <c r="X480" s="1253"/>
      <c r="Y480" s="1241">
        <v>0</v>
      </c>
      <c r="Z480" s="1241">
        <v>0</v>
      </c>
      <c r="AA480" s="1241">
        <v>0</v>
      </c>
      <c r="AB480" s="1241">
        <v>0</v>
      </c>
      <c r="AC480" s="1241">
        <f t="shared" si="162"/>
        <v>0</v>
      </c>
      <c r="AD480" s="1245"/>
      <c r="AE480" s="1245"/>
      <c r="AF480" s="1245"/>
      <c r="AG480" s="1245"/>
      <c r="AH480" s="1245">
        <f t="shared" si="160"/>
        <v>0</v>
      </c>
      <c r="AI480" s="1241">
        <f t="shared" si="185"/>
        <v>0</v>
      </c>
      <c r="AJ480" s="1241"/>
      <c r="AK480" s="1241"/>
      <c r="AL480" s="1241">
        <f t="shared" si="186"/>
        <v>0</v>
      </c>
      <c r="AM480" s="1241"/>
      <c r="AN480" s="1241">
        <f t="shared" si="187"/>
        <v>0</v>
      </c>
      <c r="AO480" s="1241">
        <f t="shared" si="187"/>
        <v>0</v>
      </c>
      <c r="AP480" s="1241">
        <f t="shared" si="182"/>
        <v>0</v>
      </c>
      <c r="AQ480" s="1753"/>
      <c r="AR480" s="2441"/>
      <c r="AS480" s="1753"/>
      <c r="AT480" s="1753"/>
      <c r="AU480" s="1753"/>
      <c r="AV480" s="1753"/>
      <c r="AW480" s="1753"/>
      <c r="AX480" s="2430"/>
      <c r="AY480" s="2430"/>
      <c r="AZ480" s="2430"/>
      <c r="BA480" s="2430"/>
      <c r="BB480" s="2430"/>
      <c r="BC480" s="2430"/>
      <c r="BD480" s="2430"/>
      <c r="BE480" s="1219"/>
    </row>
    <row r="481" spans="2:57" ht="30" hidden="1" customHeight="1">
      <c r="B481" s="1317"/>
      <c r="C481" s="1255" t="s">
        <v>1243</v>
      </c>
      <c r="D481" s="1164"/>
      <c r="E481" s="1246">
        <v>0</v>
      </c>
      <c r="F481" s="1246">
        <v>0</v>
      </c>
      <c r="G481" s="1246">
        <v>0</v>
      </c>
      <c r="H481" s="1246">
        <v>0</v>
      </c>
      <c r="I481" s="1246">
        <f t="shared" si="180"/>
        <v>0</v>
      </c>
      <c r="J481" s="1242"/>
      <c r="K481" s="1242"/>
      <c r="L481" s="1242"/>
      <c r="M481" s="1243"/>
      <c r="N481" s="1243">
        <f t="shared" si="161"/>
        <v>0</v>
      </c>
      <c r="O481" s="1243"/>
      <c r="P481" s="1240">
        <f>E481+J481</f>
        <v>0</v>
      </c>
      <c r="Q481" s="1240"/>
      <c r="R481" s="1240">
        <f t="shared" si="183"/>
        <v>0</v>
      </c>
      <c r="S481" s="1240"/>
      <c r="T481" s="1240">
        <f t="shared" si="184"/>
        <v>0</v>
      </c>
      <c r="U481" s="1240">
        <f t="shared" si="184"/>
        <v>0</v>
      </c>
      <c r="V481" s="1240">
        <f t="shared" si="181"/>
        <v>0</v>
      </c>
      <c r="W481" s="1253"/>
      <c r="X481" s="1253"/>
      <c r="Y481" s="1241">
        <v>0</v>
      </c>
      <c r="Z481" s="1241">
        <v>0</v>
      </c>
      <c r="AA481" s="1241">
        <v>0</v>
      </c>
      <c r="AB481" s="1241">
        <v>0</v>
      </c>
      <c r="AC481" s="1241">
        <f t="shared" si="162"/>
        <v>0</v>
      </c>
      <c r="AD481" s="1245"/>
      <c r="AE481" s="1245"/>
      <c r="AF481" s="1245"/>
      <c r="AG481" s="1245"/>
      <c r="AH481" s="1245">
        <f t="shared" si="160"/>
        <v>0</v>
      </c>
      <c r="AI481" s="1241">
        <f t="shared" si="185"/>
        <v>0</v>
      </c>
      <c r="AJ481" s="1241"/>
      <c r="AK481" s="1241"/>
      <c r="AL481" s="1241">
        <f t="shared" si="186"/>
        <v>0</v>
      </c>
      <c r="AM481" s="1241"/>
      <c r="AN481" s="1241">
        <f t="shared" si="187"/>
        <v>0</v>
      </c>
      <c r="AO481" s="1241">
        <f t="shared" si="187"/>
        <v>0</v>
      </c>
      <c r="AP481" s="1241">
        <f t="shared" si="182"/>
        <v>0</v>
      </c>
      <c r="AQ481" s="1753"/>
      <c r="AR481" s="2441"/>
      <c r="AS481" s="1753"/>
      <c r="AT481" s="1753"/>
      <c r="AU481" s="1753"/>
      <c r="AV481" s="1753"/>
      <c r="AW481" s="1753"/>
      <c r="AX481" s="2430"/>
      <c r="AY481" s="2430"/>
      <c r="AZ481" s="2430"/>
      <c r="BA481" s="2430"/>
      <c r="BB481" s="2430"/>
      <c r="BC481" s="2430"/>
      <c r="BD481" s="2430"/>
      <c r="BE481" s="1219"/>
    </row>
    <row r="482" spans="2:57" ht="36" hidden="1" customHeight="1">
      <c r="B482" s="1317"/>
      <c r="C482" s="1255" t="s">
        <v>1242</v>
      </c>
      <c r="D482" s="1164"/>
      <c r="E482" s="1246">
        <v>0</v>
      </c>
      <c r="F482" s="1246">
        <v>0</v>
      </c>
      <c r="G482" s="1246">
        <v>0</v>
      </c>
      <c r="H482" s="1246">
        <v>0</v>
      </c>
      <c r="I482" s="1246">
        <f t="shared" si="180"/>
        <v>0</v>
      </c>
      <c r="J482" s="1242"/>
      <c r="K482" s="1242"/>
      <c r="L482" s="1242"/>
      <c r="M482" s="1243"/>
      <c r="N482" s="1243">
        <f t="shared" si="161"/>
        <v>0</v>
      </c>
      <c r="O482" s="1243"/>
      <c r="P482" s="1240">
        <f>E482+J482</f>
        <v>0</v>
      </c>
      <c r="Q482" s="1240"/>
      <c r="R482" s="1240">
        <f t="shared" si="183"/>
        <v>0</v>
      </c>
      <c r="S482" s="1240"/>
      <c r="T482" s="1240">
        <f t="shared" si="184"/>
        <v>0</v>
      </c>
      <c r="U482" s="1240">
        <f t="shared" si="184"/>
        <v>0</v>
      </c>
      <c r="V482" s="1240">
        <f t="shared" si="181"/>
        <v>0</v>
      </c>
      <c r="W482" s="1253"/>
      <c r="X482" s="1253"/>
      <c r="Y482" s="1241">
        <v>0</v>
      </c>
      <c r="Z482" s="1241">
        <v>0</v>
      </c>
      <c r="AA482" s="1241">
        <v>0</v>
      </c>
      <c r="AB482" s="1241">
        <v>0</v>
      </c>
      <c r="AC482" s="1241">
        <f t="shared" si="162"/>
        <v>0</v>
      </c>
      <c r="AD482" s="1245"/>
      <c r="AE482" s="1245"/>
      <c r="AF482" s="1245"/>
      <c r="AG482" s="1245"/>
      <c r="AH482" s="1245">
        <f t="shared" si="160"/>
        <v>0</v>
      </c>
      <c r="AI482" s="1241">
        <f t="shared" si="185"/>
        <v>0</v>
      </c>
      <c r="AJ482" s="1241"/>
      <c r="AK482" s="1241"/>
      <c r="AL482" s="1241">
        <f t="shared" si="186"/>
        <v>0</v>
      </c>
      <c r="AM482" s="1241"/>
      <c r="AN482" s="1241">
        <f t="shared" si="187"/>
        <v>0</v>
      </c>
      <c r="AO482" s="1241">
        <f t="shared" si="187"/>
        <v>0</v>
      </c>
      <c r="AP482" s="1241">
        <f t="shared" si="182"/>
        <v>0</v>
      </c>
      <c r="AQ482" s="1753"/>
      <c r="AR482" s="2441"/>
      <c r="AS482" s="1753"/>
      <c r="AT482" s="1753"/>
      <c r="AU482" s="1753"/>
      <c r="AV482" s="1753"/>
      <c r="AW482" s="1753"/>
      <c r="AX482" s="2430"/>
      <c r="AY482" s="2430"/>
      <c r="AZ482" s="2430"/>
      <c r="BA482" s="2430"/>
      <c r="BB482" s="2430"/>
      <c r="BC482" s="2430"/>
      <c r="BD482" s="2430"/>
      <c r="BE482" s="1219"/>
    </row>
    <row r="483" spans="2:57" ht="14.25" hidden="1" customHeight="1">
      <c r="B483" s="1317"/>
      <c r="C483" s="1255" t="s">
        <v>1241</v>
      </c>
      <c r="D483" s="1164"/>
      <c r="E483" s="1246"/>
      <c r="F483" s="1246"/>
      <c r="G483" s="1246"/>
      <c r="H483" s="1246"/>
      <c r="I483" s="1246">
        <f t="shared" si="180"/>
        <v>0</v>
      </c>
      <c r="J483" s="1242"/>
      <c r="K483" s="1242"/>
      <c r="L483" s="1242"/>
      <c r="M483" s="1243"/>
      <c r="N483" s="1243">
        <f t="shared" si="161"/>
        <v>0</v>
      </c>
      <c r="O483" s="1243"/>
      <c r="P483" s="1240"/>
      <c r="Q483" s="1240"/>
      <c r="R483" s="1240"/>
      <c r="S483" s="1240"/>
      <c r="T483" s="1240"/>
      <c r="U483" s="1240"/>
      <c r="V483" s="1240">
        <f t="shared" si="181"/>
        <v>0</v>
      </c>
      <c r="W483" s="1253"/>
      <c r="X483" s="1253"/>
      <c r="Y483" s="1241"/>
      <c r="Z483" s="1241"/>
      <c r="AA483" s="1241"/>
      <c r="AB483" s="1241"/>
      <c r="AC483" s="1241">
        <f t="shared" si="162"/>
        <v>0</v>
      </c>
      <c r="AD483" s="1245"/>
      <c r="AE483" s="1245"/>
      <c r="AF483" s="1245"/>
      <c r="AG483" s="1245"/>
      <c r="AH483" s="1245">
        <f t="shared" ref="AH483:AH546" si="188">SUM(AE483:AG483)</f>
        <v>0</v>
      </c>
      <c r="AI483" s="1241">
        <f t="shared" si="185"/>
        <v>0</v>
      </c>
      <c r="AJ483" s="1241"/>
      <c r="AK483" s="1241"/>
      <c r="AL483" s="1241">
        <f t="shared" si="186"/>
        <v>0</v>
      </c>
      <c r="AM483" s="1241"/>
      <c r="AN483" s="1241">
        <f t="shared" si="187"/>
        <v>0</v>
      </c>
      <c r="AO483" s="1241">
        <f t="shared" si="187"/>
        <v>0</v>
      </c>
      <c r="AP483" s="1241">
        <f t="shared" si="182"/>
        <v>0</v>
      </c>
      <c r="AQ483" s="1753"/>
      <c r="AR483" s="2441"/>
      <c r="AS483" s="1753"/>
      <c r="AT483" s="1753"/>
      <c r="AU483" s="1753"/>
      <c r="AV483" s="1753"/>
      <c r="AW483" s="1753"/>
      <c r="AX483" s="2430"/>
      <c r="AY483" s="2430"/>
      <c r="AZ483" s="2430"/>
      <c r="BA483" s="2430"/>
      <c r="BB483" s="2430"/>
      <c r="BC483" s="2430"/>
      <c r="BD483" s="2430"/>
      <c r="BE483" s="1219"/>
    </row>
    <row r="484" spans="2:57" ht="14.25" hidden="1" customHeight="1">
      <c r="B484" s="1317"/>
      <c r="C484" s="1255"/>
      <c r="D484" s="1164"/>
      <c r="E484" s="1246"/>
      <c r="F484" s="1246"/>
      <c r="G484" s="1246"/>
      <c r="H484" s="1246"/>
      <c r="I484" s="1246">
        <f t="shared" si="180"/>
        <v>0</v>
      </c>
      <c r="J484" s="1242"/>
      <c r="K484" s="1242"/>
      <c r="L484" s="1242"/>
      <c r="M484" s="1243"/>
      <c r="N484" s="1243">
        <f t="shared" si="161"/>
        <v>0</v>
      </c>
      <c r="O484" s="1243"/>
      <c r="P484" s="1240"/>
      <c r="Q484" s="1240"/>
      <c r="R484" s="1240"/>
      <c r="S484" s="1240"/>
      <c r="T484" s="1240"/>
      <c r="U484" s="1240"/>
      <c r="V484" s="1240">
        <f t="shared" si="181"/>
        <v>0</v>
      </c>
      <c r="W484" s="1253"/>
      <c r="X484" s="1253"/>
      <c r="Y484" s="1241"/>
      <c r="Z484" s="1241"/>
      <c r="AA484" s="1241"/>
      <c r="AB484" s="1241"/>
      <c r="AC484" s="1241">
        <f t="shared" si="162"/>
        <v>0</v>
      </c>
      <c r="AD484" s="1245"/>
      <c r="AE484" s="1245"/>
      <c r="AF484" s="1245"/>
      <c r="AG484" s="1245"/>
      <c r="AH484" s="1245">
        <f t="shared" si="188"/>
        <v>0</v>
      </c>
      <c r="AI484" s="1241"/>
      <c r="AJ484" s="1241"/>
      <c r="AK484" s="1241"/>
      <c r="AL484" s="1241"/>
      <c r="AM484" s="1241"/>
      <c r="AN484" s="1241"/>
      <c r="AO484" s="1241"/>
      <c r="AP484" s="1241">
        <f t="shared" si="182"/>
        <v>0</v>
      </c>
      <c r="AQ484" s="1753"/>
      <c r="AR484" s="2441"/>
      <c r="AS484" s="1753"/>
      <c r="AT484" s="1753"/>
      <c r="AU484" s="1753"/>
      <c r="AV484" s="1753"/>
      <c r="AW484" s="1753"/>
      <c r="AX484" s="2430"/>
      <c r="AY484" s="2430"/>
      <c r="AZ484" s="2430"/>
      <c r="BA484" s="2430"/>
      <c r="BB484" s="2430"/>
      <c r="BC484" s="2430"/>
      <c r="BD484" s="2430"/>
      <c r="BE484" s="1219"/>
    </row>
    <row r="485" spans="2:57" ht="14.25" hidden="1" customHeight="1">
      <c r="B485" s="1317"/>
      <c r="C485" s="1255"/>
      <c r="D485" s="1164"/>
      <c r="E485" s="1246"/>
      <c r="F485" s="1246"/>
      <c r="G485" s="1246"/>
      <c r="H485" s="1246"/>
      <c r="I485" s="1246">
        <f t="shared" si="180"/>
        <v>0</v>
      </c>
      <c r="J485" s="1242"/>
      <c r="K485" s="1242"/>
      <c r="L485" s="1242"/>
      <c r="M485" s="1243"/>
      <c r="N485" s="1243">
        <f t="shared" ref="N485:N548" si="189">SUM(K485:M485)</f>
        <v>0</v>
      </c>
      <c r="O485" s="1243"/>
      <c r="P485" s="1240"/>
      <c r="Q485" s="1240"/>
      <c r="R485" s="1240"/>
      <c r="S485" s="1240"/>
      <c r="T485" s="1240"/>
      <c r="U485" s="1240"/>
      <c r="V485" s="1240">
        <f t="shared" si="181"/>
        <v>0</v>
      </c>
      <c r="W485" s="1253"/>
      <c r="X485" s="1253"/>
      <c r="Y485" s="1241"/>
      <c r="Z485" s="1241"/>
      <c r="AA485" s="1241"/>
      <c r="AB485" s="1241"/>
      <c r="AC485" s="1241">
        <f t="shared" ref="AC485:AC548" si="190">SUM(Z485:AB485)</f>
        <v>0</v>
      </c>
      <c r="AD485" s="1245"/>
      <c r="AE485" s="1245"/>
      <c r="AF485" s="1245"/>
      <c r="AG485" s="1245"/>
      <c r="AH485" s="1245">
        <f t="shared" si="188"/>
        <v>0</v>
      </c>
      <c r="AI485" s="1241"/>
      <c r="AJ485" s="1241"/>
      <c r="AK485" s="1241"/>
      <c r="AL485" s="1241"/>
      <c r="AM485" s="1241"/>
      <c r="AN485" s="1241"/>
      <c r="AO485" s="1241"/>
      <c r="AP485" s="1241">
        <f t="shared" si="182"/>
        <v>0</v>
      </c>
      <c r="AQ485" s="1753"/>
      <c r="AR485" s="2441"/>
      <c r="AS485" s="1753"/>
      <c r="AT485" s="1753"/>
      <c r="AU485" s="1753"/>
      <c r="AV485" s="1753"/>
      <c r="AW485" s="1753"/>
      <c r="AX485" s="2430"/>
      <c r="AY485" s="2430"/>
      <c r="AZ485" s="2430"/>
      <c r="BA485" s="2430"/>
      <c r="BB485" s="2430"/>
      <c r="BC485" s="2430"/>
      <c r="BD485" s="2430"/>
      <c r="BE485" s="1219"/>
    </row>
    <row r="486" spans="2:57" ht="14.25" hidden="1" customHeight="1">
      <c r="B486" s="1317"/>
      <c r="C486" s="1255"/>
      <c r="D486" s="1164"/>
      <c r="E486" s="1246"/>
      <c r="F486" s="1246"/>
      <c r="G486" s="1246"/>
      <c r="H486" s="1246"/>
      <c r="I486" s="1246">
        <f t="shared" si="180"/>
        <v>0</v>
      </c>
      <c r="J486" s="1242"/>
      <c r="K486" s="1242"/>
      <c r="L486" s="1242"/>
      <c r="M486" s="1243"/>
      <c r="N486" s="1243">
        <f t="shared" si="189"/>
        <v>0</v>
      </c>
      <c r="O486" s="1243"/>
      <c r="P486" s="1240"/>
      <c r="Q486" s="1240"/>
      <c r="R486" s="1240"/>
      <c r="S486" s="1240"/>
      <c r="T486" s="1240"/>
      <c r="U486" s="1240"/>
      <c r="V486" s="1240">
        <f t="shared" si="181"/>
        <v>0</v>
      </c>
      <c r="W486" s="1253"/>
      <c r="X486" s="1253"/>
      <c r="Y486" s="1241"/>
      <c r="Z486" s="1241"/>
      <c r="AA486" s="1241"/>
      <c r="AB486" s="1241"/>
      <c r="AC486" s="1241">
        <f t="shared" si="190"/>
        <v>0</v>
      </c>
      <c r="AD486" s="1245"/>
      <c r="AE486" s="1245"/>
      <c r="AF486" s="1245"/>
      <c r="AG486" s="1245"/>
      <c r="AH486" s="1245">
        <f t="shared" si="188"/>
        <v>0</v>
      </c>
      <c r="AI486" s="1241"/>
      <c r="AJ486" s="1241"/>
      <c r="AK486" s="1241"/>
      <c r="AL486" s="1241"/>
      <c r="AM486" s="1241"/>
      <c r="AN486" s="1241"/>
      <c r="AO486" s="1241"/>
      <c r="AP486" s="1241">
        <f t="shared" si="182"/>
        <v>0</v>
      </c>
      <c r="AQ486" s="1753"/>
      <c r="AR486" s="2441"/>
      <c r="AS486" s="1753"/>
      <c r="AT486" s="1753"/>
      <c r="AU486" s="1753"/>
      <c r="AV486" s="1753"/>
      <c r="AW486" s="1753"/>
      <c r="AX486" s="2430"/>
      <c r="AY486" s="2430"/>
      <c r="AZ486" s="2430"/>
      <c r="BA486" s="2430"/>
      <c r="BB486" s="2430"/>
      <c r="BC486" s="2430"/>
      <c r="BD486" s="2430"/>
      <c r="BE486" s="1219"/>
    </row>
    <row r="487" spans="2:57" ht="14.25" hidden="1" customHeight="1">
      <c r="B487" s="1317"/>
      <c r="C487" s="1255"/>
      <c r="D487" s="1164"/>
      <c r="E487" s="1246"/>
      <c r="F487" s="1246"/>
      <c r="G487" s="1246"/>
      <c r="H487" s="1246"/>
      <c r="I487" s="1246">
        <f t="shared" si="180"/>
        <v>0</v>
      </c>
      <c r="J487" s="1242"/>
      <c r="K487" s="1242"/>
      <c r="L487" s="1242"/>
      <c r="M487" s="1243"/>
      <c r="N487" s="1243">
        <f t="shared" si="189"/>
        <v>0</v>
      </c>
      <c r="O487" s="1243"/>
      <c r="P487" s="1240"/>
      <c r="Q487" s="1240"/>
      <c r="R487" s="1240"/>
      <c r="S487" s="1240"/>
      <c r="T487" s="1240"/>
      <c r="U487" s="1240"/>
      <c r="V487" s="1240">
        <f t="shared" si="181"/>
        <v>0</v>
      </c>
      <c r="W487" s="1253"/>
      <c r="X487" s="1253"/>
      <c r="Y487" s="1241"/>
      <c r="Z487" s="1241"/>
      <c r="AA487" s="1241"/>
      <c r="AB487" s="1241"/>
      <c r="AC487" s="1241">
        <f t="shared" si="190"/>
        <v>0</v>
      </c>
      <c r="AD487" s="1245"/>
      <c r="AE487" s="1245"/>
      <c r="AF487" s="1245"/>
      <c r="AG487" s="1245"/>
      <c r="AH487" s="1245">
        <f t="shared" si="188"/>
        <v>0</v>
      </c>
      <c r="AI487" s="1241"/>
      <c r="AJ487" s="1241"/>
      <c r="AK487" s="1241"/>
      <c r="AL487" s="1241"/>
      <c r="AM487" s="1241"/>
      <c r="AN487" s="1241"/>
      <c r="AO487" s="1241"/>
      <c r="AP487" s="1241">
        <f t="shared" si="182"/>
        <v>0</v>
      </c>
      <c r="AQ487" s="1753"/>
      <c r="AR487" s="2441"/>
      <c r="AS487" s="1753"/>
      <c r="AT487" s="1753"/>
      <c r="AU487" s="1753"/>
      <c r="AV487" s="1753"/>
      <c r="AW487" s="1753"/>
      <c r="AX487" s="2430"/>
      <c r="AY487" s="2430"/>
      <c r="AZ487" s="2430"/>
      <c r="BA487" s="2430"/>
      <c r="BB487" s="2430"/>
      <c r="BC487" s="2430"/>
      <c r="BD487" s="2430"/>
      <c r="BE487" s="1219"/>
    </row>
    <row r="488" spans="2:57" ht="14.25" hidden="1" customHeight="1">
      <c r="B488" s="1317"/>
      <c r="C488" s="1255"/>
      <c r="D488" s="1164"/>
      <c r="E488" s="1246"/>
      <c r="F488" s="1246"/>
      <c r="G488" s="1246"/>
      <c r="H488" s="1246"/>
      <c r="I488" s="1246">
        <f t="shared" si="180"/>
        <v>0</v>
      </c>
      <c r="J488" s="1242"/>
      <c r="K488" s="1242"/>
      <c r="L488" s="1242"/>
      <c r="M488" s="1243"/>
      <c r="N488" s="1243">
        <f t="shared" si="189"/>
        <v>0</v>
      </c>
      <c r="O488" s="1243"/>
      <c r="P488" s="1240"/>
      <c r="Q488" s="1240"/>
      <c r="R488" s="1240"/>
      <c r="S488" s="1240"/>
      <c r="T488" s="1240"/>
      <c r="U488" s="1240"/>
      <c r="V488" s="1240">
        <f t="shared" si="181"/>
        <v>0</v>
      </c>
      <c r="W488" s="1253"/>
      <c r="X488" s="1253"/>
      <c r="Y488" s="1241"/>
      <c r="Z488" s="1241"/>
      <c r="AA488" s="1241"/>
      <c r="AB488" s="1241"/>
      <c r="AC488" s="1241">
        <f t="shared" si="190"/>
        <v>0</v>
      </c>
      <c r="AD488" s="1245"/>
      <c r="AE488" s="1245"/>
      <c r="AF488" s="1245"/>
      <c r="AG488" s="1245"/>
      <c r="AH488" s="1245">
        <f t="shared" si="188"/>
        <v>0</v>
      </c>
      <c r="AI488" s="1241"/>
      <c r="AJ488" s="1241"/>
      <c r="AK488" s="1241"/>
      <c r="AL488" s="1241"/>
      <c r="AM488" s="1241"/>
      <c r="AN488" s="1241"/>
      <c r="AO488" s="1241"/>
      <c r="AP488" s="1241">
        <f t="shared" si="182"/>
        <v>0</v>
      </c>
      <c r="AQ488" s="1753"/>
      <c r="AR488" s="2441"/>
      <c r="AS488" s="1753"/>
      <c r="AT488" s="1753"/>
      <c r="AU488" s="1753"/>
      <c r="AV488" s="1753"/>
      <c r="AW488" s="1753"/>
      <c r="AX488" s="2430"/>
      <c r="AY488" s="2430"/>
      <c r="AZ488" s="2430"/>
      <c r="BA488" s="2430"/>
      <c r="BB488" s="2430"/>
      <c r="BC488" s="2430"/>
      <c r="BD488" s="2430"/>
      <c r="BE488" s="1219"/>
    </row>
    <row r="489" spans="2:57" ht="14.25" hidden="1" customHeight="1">
      <c r="B489" s="1317"/>
      <c r="C489" s="1255"/>
      <c r="D489" s="1164"/>
      <c r="E489" s="1246"/>
      <c r="F489" s="1246"/>
      <c r="G489" s="1246"/>
      <c r="H489" s="1246"/>
      <c r="I489" s="1246">
        <f t="shared" si="180"/>
        <v>0</v>
      </c>
      <c r="J489" s="1242"/>
      <c r="K489" s="1242"/>
      <c r="L489" s="1242"/>
      <c r="M489" s="1243"/>
      <c r="N489" s="1243">
        <f t="shared" si="189"/>
        <v>0</v>
      </c>
      <c r="O489" s="1243"/>
      <c r="P489" s="1240"/>
      <c r="Q489" s="1240"/>
      <c r="R489" s="1240"/>
      <c r="S489" s="1240"/>
      <c r="T489" s="1240"/>
      <c r="U489" s="1240"/>
      <c r="V489" s="1240">
        <f t="shared" si="181"/>
        <v>0</v>
      </c>
      <c r="W489" s="1253"/>
      <c r="X489" s="1253"/>
      <c r="Y489" s="1241"/>
      <c r="Z489" s="1241"/>
      <c r="AA489" s="1241"/>
      <c r="AB489" s="1241"/>
      <c r="AC489" s="1241">
        <f t="shared" si="190"/>
        <v>0</v>
      </c>
      <c r="AD489" s="1245"/>
      <c r="AE489" s="1245"/>
      <c r="AF489" s="1245"/>
      <c r="AG489" s="1245"/>
      <c r="AH489" s="1245">
        <f t="shared" si="188"/>
        <v>0</v>
      </c>
      <c r="AI489" s="1241"/>
      <c r="AJ489" s="1241"/>
      <c r="AK489" s="1241"/>
      <c r="AL489" s="1241"/>
      <c r="AM489" s="1241"/>
      <c r="AN489" s="1241"/>
      <c r="AO489" s="1241"/>
      <c r="AP489" s="1241">
        <f t="shared" si="182"/>
        <v>0</v>
      </c>
      <c r="AQ489" s="1753"/>
      <c r="AR489" s="2441"/>
      <c r="AS489" s="1753"/>
      <c r="AT489" s="1753"/>
      <c r="AU489" s="1753"/>
      <c r="AV489" s="1753"/>
      <c r="AW489" s="1753"/>
      <c r="AX489" s="2430"/>
      <c r="AY489" s="2430"/>
      <c r="AZ489" s="2430"/>
      <c r="BA489" s="2430"/>
      <c r="BB489" s="2430"/>
      <c r="BC489" s="2430"/>
      <c r="BD489" s="2430"/>
      <c r="BE489" s="1219"/>
    </row>
    <row r="490" spans="2:57" ht="14.25" hidden="1" customHeight="1">
      <c r="B490" s="1317"/>
      <c r="C490" s="1255"/>
      <c r="D490" s="1164"/>
      <c r="E490" s="1246"/>
      <c r="F490" s="1246"/>
      <c r="G490" s="1246"/>
      <c r="H490" s="1246"/>
      <c r="I490" s="1246">
        <f t="shared" si="180"/>
        <v>0</v>
      </c>
      <c r="J490" s="1242"/>
      <c r="K490" s="1242"/>
      <c r="L490" s="1242"/>
      <c r="M490" s="1243"/>
      <c r="N490" s="1243">
        <f t="shared" si="189"/>
        <v>0</v>
      </c>
      <c r="O490" s="1243"/>
      <c r="P490" s="1240"/>
      <c r="Q490" s="1240"/>
      <c r="R490" s="1240"/>
      <c r="S490" s="1240"/>
      <c r="T490" s="1240"/>
      <c r="U490" s="1240"/>
      <c r="V490" s="1240">
        <f t="shared" si="181"/>
        <v>0</v>
      </c>
      <c r="W490" s="1253"/>
      <c r="X490" s="1253"/>
      <c r="Y490" s="1241"/>
      <c r="Z490" s="1241"/>
      <c r="AA490" s="1241"/>
      <c r="AB490" s="1241"/>
      <c r="AC490" s="1241">
        <f t="shared" si="190"/>
        <v>0</v>
      </c>
      <c r="AD490" s="1245"/>
      <c r="AE490" s="1245"/>
      <c r="AF490" s="1245"/>
      <c r="AG490" s="1245"/>
      <c r="AH490" s="1245">
        <f t="shared" si="188"/>
        <v>0</v>
      </c>
      <c r="AI490" s="1241"/>
      <c r="AJ490" s="1241"/>
      <c r="AK490" s="1241"/>
      <c r="AL490" s="1241"/>
      <c r="AM490" s="1241"/>
      <c r="AN490" s="1241"/>
      <c r="AO490" s="1241"/>
      <c r="AP490" s="1241">
        <f t="shared" si="182"/>
        <v>0</v>
      </c>
      <c r="AQ490" s="1753"/>
      <c r="AR490" s="2441"/>
      <c r="AS490" s="1753"/>
      <c r="AT490" s="1753"/>
      <c r="AU490" s="1753"/>
      <c r="AV490" s="1753"/>
      <c r="AW490" s="1753"/>
      <c r="AX490" s="2430"/>
      <c r="AY490" s="2430"/>
      <c r="AZ490" s="2430"/>
      <c r="BA490" s="2430"/>
      <c r="BB490" s="2430"/>
      <c r="BC490" s="2430"/>
      <c r="BD490" s="2430"/>
      <c r="BE490" s="1219"/>
    </row>
    <row r="491" spans="2:57" ht="14.25" hidden="1" customHeight="1">
      <c r="B491" s="1317"/>
      <c r="C491" s="1255"/>
      <c r="D491" s="1164"/>
      <c r="E491" s="1246"/>
      <c r="F491" s="1246"/>
      <c r="G491" s="1246"/>
      <c r="H491" s="1246"/>
      <c r="I491" s="1246">
        <f t="shared" si="180"/>
        <v>0</v>
      </c>
      <c r="J491" s="1242"/>
      <c r="K491" s="1242"/>
      <c r="L491" s="1242"/>
      <c r="M491" s="1243"/>
      <c r="N491" s="1243">
        <f t="shared" si="189"/>
        <v>0</v>
      </c>
      <c r="O491" s="1243"/>
      <c r="P491" s="1240"/>
      <c r="Q491" s="1240"/>
      <c r="R491" s="1240"/>
      <c r="S491" s="1240"/>
      <c r="T491" s="1240"/>
      <c r="U491" s="1240"/>
      <c r="V491" s="1240">
        <f t="shared" si="181"/>
        <v>0</v>
      </c>
      <c r="W491" s="1253"/>
      <c r="X491" s="1253"/>
      <c r="Y491" s="1241"/>
      <c r="Z491" s="1241"/>
      <c r="AA491" s="1241"/>
      <c r="AB491" s="1241"/>
      <c r="AC491" s="1241">
        <f t="shared" si="190"/>
        <v>0</v>
      </c>
      <c r="AD491" s="1245"/>
      <c r="AE491" s="1245"/>
      <c r="AF491" s="1245"/>
      <c r="AG491" s="1245"/>
      <c r="AH491" s="1245">
        <f t="shared" si="188"/>
        <v>0</v>
      </c>
      <c r="AI491" s="1241"/>
      <c r="AJ491" s="1241"/>
      <c r="AK491" s="1241"/>
      <c r="AL491" s="1241"/>
      <c r="AM491" s="1241"/>
      <c r="AN491" s="1241"/>
      <c r="AO491" s="1241"/>
      <c r="AP491" s="1241">
        <f t="shared" si="182"/>
        <v>0</v>
      </c>
      <c r="AQ491" s="1753"/>
      <c r="AR491" s="2441"/>
      <c r="AS491" s="1753"/>
      <c r="AT491" s="1753"/>
      <c r="AU491" s="1753"/>
      <c r="AV491" s="1753"/>
      <c r="AW491" s="1753"/>
      <c r="AX491" s="2430"/>
      <c r="AY491" s="2430"/>
      <c r="AZ491" s="2430"/>
      <c r="BA491" s="2430"/>
      <c r="BB491" s="2430"/>
      <c r="BC491" s="2430"/>
      <c r="BD491" s="2430"/>
      <c r="BE491" s="1219"/>
    </row>
    <row r="492" spans="2:57" ht="14.25" hidden="1" customHeight="1">
      <c r="B492" s="1317"/>
      <c r="C492" s="1255"/>
      <c r="D492" s="1164"/>
      <c r="E492" s="1246"/>
      <c r="F492" s="1246"/>
      <c r="G492" s="1246"/>
      <c r="H492" s="1246"/>
      <c r="I492" s="1246">
        <f t="shared" si="180"/>
        <v>0</v>
      </c>
      <c r="J492" s="1242"/>
      <c r="K492" s="1242"/>
      <c r="L492" s="1242"/>
      <c r="M492" s="1243"/>
      <c r="N492" s="1243">
        <f t="shared" si="189"/>
        <v>0</v>
      </c>
      <c r="O492" s="1243"/>
      <c r="P492" s="1240"/>
      <c r="Q492" s="1240"/>
      <c r="R492" s="1240"/>
      <c r="S492" s="1240"/>
      <c r="T492" s="1240"/>
      <c r="U492" s="1240"/>
      <c r="V492" s="1240">
        <f t="shared" si="181"/>
        <v>0</v>
      </c>
      <c r="W492" s="1253"/>
      <c r="X492" s="1253"/>
      <c r="Y492" s="1241"/>
      <c r="Z492" s="1241"/>
      <c r="AA492" s="1241"/>
      <c r="AB492" s="1241"/>
      <c r="AC492" s="1241">
        <f t="shared" si="190"/>
        <v>0</v>
      </c>
      <c r="AD492" s="1245"/>
      <c r="AE492" s="1245"/>
      <c r="AF492" s="1245"/>
      <c r="AG492" s="1245"/>
      <c r="AH492" s="1245">
        <f t="shared" si="188"/>
        <v>0</v>
      </c>
      <c r="AI492" s="1241"/>
      <c r="AJ492" s="1241"/>
      <c r="AK492" s="1241"/>
      <c r="AL492" s="1241"/>
      <c r="AM492" s="1241"/>
      <c r="AN492" s="1241"/>
      <c r="AO492" s="1241"/>
      <c r="AP492" s="1241">
        <f t="shared" si="182"/>
        <v>0</v>
      </c>
      <c r="AQ492" s="1753"/>
      <c r="AR492" s="2441"/>
      <c r="AS492" s="1753"/>
      <c r="AT492" s="1753"/>
      <c r="AU492" s="1753"/>
      <c r="AV492" s="1753"/>
      <c r="AW492" s="1753"/>
      <c r="AX492" s="2430"/>
      <c r="AY492" s="2430"/>
      <c r="AZ492" s="2430"/>
      <c r="BA492" s="2430"/>
      <c r="BB492" s="2430"/>
      <c r="BC492" s="2430"/>
      <c r="BD492" s="2430"/>
      <c r="BE492" s="1219"/>
    </row>
    <row r="493" spans="2:57" ht="14.25" hidden="1" customHeight="1">
      <c r="B493" s="1317"/>
      <c r="C493" s="1255"/>
      <c r="D493" s="1164"/>
      <c r="E493" s="1246"/>
      <c r="F493" s="1246"/>
      <c r="G493" s="1246"/>
      <c r="H493" s="1246"/>
      <c r="I493" s="1246">
        <f t="shared" si="180"/>
        <v>0</v>
      </c>
      <c r="J493" s="1242"/>
      <c r="K493" s="1242"/>
      <c r="L493" s="1242"/>
      <c r="M493" s="1243"/>
      <c r="N493" s="1243">
        <f t="shared" si="189"/>
        <v>0</v>
      </c>
      <c r="O493" s="1243"/>
      <c r="P493" s="1240"/>
      <c r="Q493" s="1240"/>
      <c r="R493" s="1240"/>
      <c r="S493" s="1240"/>
      <c r="T493" s="1240"/>
      <c r="U493" s="1240"/>
      <c r="V493" s="1240">
        <f t="shared" si="181"/>
        <v>0</v>
      </c>
      <c r="W493" s="1253"/>
      <c r="X493" s="1253"/>
      <c r="Y493" s="1241"/>
      <c r="Z493" s="1241"/>
      <c r="AA493" s="1241"/>
      <c r="AB493" s="1241"/>
      <c r="AC493" s="1241">
        <f t="shared" si="190"/>
        <v>0</v>
      </c>
      <c r="AD493" s="1245"/>
      <c r="AE493" s="1245"/>
      <c r="AF493" s="1245"/>
      <c r="AG493" s="1245"/>
      <c r="AH493" s="1245">
        <f t="shared" si="188"/>
        <v>0</v>
      </c>
      <c r="AI493" s="1241"/>
      <c r="AJ493" s="1241"/>
      <c r="AK493" s="1241"/>
      <c r="AL493" s="1241"/>
      <c r="AM493" s="1241"/>
      <c r="AN493" s="1241"/>
      <c r="AO493" s="1241"/>
      <c r="AP493" s="1241">
        <f t="shared" si="182"/>
        <v>0</v>
      </c>
      <c r="AQ493" s="1753"/>
      <c r="AR493" s="2441"/>
      <c r="AS493" s="1753"/>
      <c r="AT493" s="1753"/>
      <c r="AU493" s="1753"/>
      <c r="AV493" s="1753"/>
      <c r="AW493" s="1753"/>
      <c r="AX493" s="2430"/>
      <c r="AY493" s="2430"/>
      <c r="AZ493" s="2430"/>
      <c r="BA493" s="2430"/>
      <c r="BB493" s="2430"/>
      <c r="BC493" s="2430"/>
      <c r="BD493" s="2430"/>
      <c r="BE493" s="1219"/>
    </row>
    <row r="494" spans="2:57" ht="14.25" hidden="1" customHeight="1">
      <c r="B494" s="1317"/>
      <c r="C494" s="1255"/>
      <c r="D494" s="1164"/>
      <c r="E494" s="1246"/>
      <c r="F494" s="1246"/>
      <c r="G494" s="1246"/>
      <c r="H494" s="1246"/>
      <c r="I494" s="1246">
        <f t="shared" si="180"/>
        <v>0</v>
      </c>
      <c r="J494" s="1242"/>
      <c r="K494" s="1242"/>
      <c r="L494" s="1242"/>
      <c r="M494" s="1243"/>
      <c r="N494" s="1243">
        <f t="shared" si="189"/>
        <v>0</v>
      </c>
      <c r="O494" s="1243"/>
      <c r="P494" s="1240"/>
      <c r="Q494" s="1240"/>
      <c r="R494" s="1240"/>
      <c r="S494" s="1240"/>
      <c r="T494" s="1240"/>
      <c r="U494" s="1240"/>
      <c r="V494" s="1240">
        <f t="shared" si="181"/>
        <v>0</v>
      </c>
      <c r="W494" s="1253"/>
      <c r="X494" s="1253"/>
      <c r="Y494" s="1241"/>
      <c r="Z494" s="1241"/>
      <c r="AA494" s="1241"/>
      <c r="AB494" s="1241"/>
      <c r="AC494" s="1241">
        <f t="shared" si="190"/>
        <v>0</v>
      </c>
      <c r="AD494" s="1245"/>
      <c r="AE494" s="1245"/>
      <c r="AF494" s="1245"/>
      <c r="AG494" s="1245"/>
      <c r="AH494" s="1245">
        <f t="shared" si="188"/>
        <v>0</v>
      </c>
      <c r="AI494" s="1241"/>
      <c r="AJ494" s="1241"/>
      <c r="AK494" s="1241"/>
      <c r="AL494" s="1241"/>
      <c r="AM494" s="1241"/>
      <c r="AN494" s="1241"/>
      <c r="AO494" s="1241"/>
      <c r="AP494" s="1241">
        <f t="shared" si="182"/>
        <v>0</v>
      </c>
      <c r="AQ494" s="1753"/>
      <c r="AR494" s="2441"/>
      <c r="AS494" s="1753"/>
      <c r="AT494" s="1753"/>
      <c r="AU494" s="1753"/>
      <c r="AV494" s="1753"/>
      <c r="AW494" s="1753"/>
      <c r="AX494" s="2430"/>
      <c r="AY494" s="2430"/>
      <c r="AZ494" s="2430"/>
      <c r="BA494" s="2430"/>
      <c r="BB494" s="2430"/>
      <c r="BC494" s="2430"/>
      <c r="BD494" s="2430"/>
      <c r="BE494" s="1219"/>
    </row>
    <row r="495" spans="2:57" ht="14.25" hidden="1" customHeight="1">
      <c r="B495" s="1317"/>
      <c r="C495" s="1255"/>
      <c r="D495" s="1164"/>
      <c r="E495" s="1246"/>
      <c r="F495" s="1246"/>
      <c r="G495" s="1246"/>
      <c r="H495" s="1246"/>
      <c r="I495" s="1246">
        <f t="shared" si="180"/>
        <v>0</v>
      </c>
      <c r="J495" s="1242"/>
      <c r="K495" s="1242"/>
      <c r="L495" s="1242"/>
      <c r="M495" s="1243"/>
      <c r="N495" s="1243">
        <f t="shared" si="189"/>
        <v>0</v>
      </c>
      <c r="O495" s="1243"/>
      <c r="P495" s="1240"/>
      <c r="Q495" s="1240"/>
      <c r="R495" s="1240"/>
      <c r="S495" s="1240"/>
      <c r="T495" s="1240"/>
      <c r="U495" s="1240"/>
      <c r="V495" s="1240">
        <f t="shared" si="181"/>
        <v>0</v>
      </c>
      <c r="W495" s="1253"/>
      <c r="X495" s="1253"/>
      <c r="Y495" s="1241"/>
      <c r="Z495" s="1241"/>
      <c r="AA495" s="1241"/>
      <c r="AB495" s="1241"/>
      <c r="AC495" s="1241">
        <f t="shared" si="190"/>
        <v>0</v>
      </c>
      <c r="AD495" s="1245"/>
      <c r="AE495" s="1245"/>
      <c r="AF495" s="1245"/>
      <c r="AG495" s="1245"/>
      <c r="AH495" s="1245">
        <f t="shared" si="188"/>
        <v>0</v>
      </c>
      <c r="AI495" s="1241"/>
      <c r="AJ495" s="1241"/>
      <c r="AK495" s="1241"/>
      <c r="AL495" s="1241"/>
      <c r="AM495" s="1241"/>
      <c r="AN495" s="1241"/>
      <c r="AO495" s="1241"/>
      <c r="AP495" s="1241">
        <f t="shared" si="182"/>
        <v>0</v>
      </c>
      <c r="AQ495" s="1753"/>
      <c r="AR495" s="2441"/>
      <c r="AS495" s="1753"/>
      <c r="AT495" s="1753"/>
      <c r="AU495" s="1753"/>
      <c r="AV495" s="1753"/>
      <c r="AW495" s="1753"/>
      <c r="AX495" s="2430"/>
      <c r="AY495" s="2430"/>
      <c r="AZ495" s="2430"/>
      <c r="BA495" s="2430"/>
      <c r="BB495" s="2430"/>
      <c r="BC495" s="2430"/>
      <c r="BD495" s="2430"/>
      <c r="BE495" s="1219"/>
    </row>
    <row r="496" spans="2:57" ht="14.25" hidden="1" customHeight="1">
      <c r="B496" s="1317"/>
      <c r="C496" s="1255"/>
      <c r="D496" s="1164"/>
      <c r="E496" s="1246"/>
      <c r="F496" s="1246"/>
      <c r="G496" s="1246"/>
      <c r="H496" s="1246"/>
      <c r="I496" s="1246">
        <f t="shared" si="180"/>
        <v>0</v>
      </c>
      <c r="J496" s="1242"/>
      <c r="K496" s="1242"/>
      <c r="L496" s="1242"/>
      <c r="M496" s="1243"/>
      <c r="N496" s="1243">
        <f t="shared" si="189"/>
        <v>0</v>
      </c>
      <c r="O496" s="1243"/>
      <c r="P496" s="1240"/>
      <c r="Q496" s="1240"/>
      <c r="R496" s="1240"/>
      <c r="S496" s="1240"/>
      <c r="T496" s="1240"/>
      <c r="U496" s="1240"/>
      <c r="V496" s="1240">
        <f t="shared" si="181"/>
        <v>0</v>
      </c>
      <c r="W496" s="1253"/>
      <c r="X496" s="1253"/>
      <c r="Y496" s="1241"/>
      <c r="Z496" s="1241"/>
      <c r="AA496" s="1241"/>
      <c r="AB496" s="1241"/>
      <c r="AC496" s="1241">
        <f t="shared" si="190"/>
        <v>0</v>
      </c>
      <c r="AD496" s="1245"/>
      <c r="AE496" s="1245"/>
      <c r="AF496" s="1245"/>
      <c r="AG496" s="1245"/>
      <c r="AH496" s="1245">
        <f t="shared" si="188"/>
        <v>0</v>
      </c>
      <c r="AI496" s="1241"/>
      <c r="AJ496" s="1241"/>
      <c r="AK496" s="1241"/>
      <c r="AL496" s="1241"/>
      <c r="AM496" s="1241"/>
      <c r="AN496" s="1241"/>
      <c r="AO496" s="1241"/>
      <c r="AP496" s="1241">
        <f t="shared" si="182"/>
        <v>0</v>
      </c>
      <c r="AQ496" s="1753"/>
      <c r="AR496" s="2441"/>
      <c r="AS496" s="1753"/>
      <c r="AT496" s="1753"/>
      <c r="AU496" s="1753"/>
      <c r="AV496" s="1753"/>
      <c r="AW496" s="1753"/>
      <c r="AX496" s="2430"/>
      <c r="AY496" s="2430"/>
      <c r="AZ496" s="2430"/>
      <c r="BA496" s="2430"/>
      <c r="BB496" s="2430"/>
      <c r="BC496" s="2430"/>
      <c r="BD496" s="2430"/>
      <c r="BE496" s="1219"/>
    </row>
    <row r="497" spans="1:57" ht="14.25" hidden="1" customHeight="1">
      <c r="A497" s="1097" t="s">
        <v>1224</v>
      </c>
      <c r="B497" s="1302"/>
      <c r="C497" s="1318"/>
      <c r="D497" s="1164"/>
      <c r="E497" s="1246">
        <v>0</v>
      </c>
      <c r="F497" s="1246">
        <v>0</v>
      </c>
      <c r="G497" s="1246">
        <v>0</v>
      </c>
      <c r="H497" s="1246">
        <v>0</v>
      </c>
      <c r="I497" s="1246">
        <f t="shared" si="180"/>
        <v>0</v>
      </c>
      <c r="J497" s="1242"/>
      <c r="K497" s="1242"/>
      <c r="L497" s="1242"/>
      <c r="M497" s="1243"/>
      <c r="N497" s="1243">
        <f t="shared" si="189"/>
        <v>0</v>
      </c>
      <c r="O497" s="1243"/>
      <c r="P497" s="1240">
        <f>E497+J497</f>
        <v>0</v>
      </c>
      <c r="Q497" s="1240"/>
      <c r="R497" s="1240">
        <f>F497+K497</f>
        <v>0</v>
      </c>
      <c r="S497" s="1240"/>
      <c r="T497" s="1240">
        <f>G497+L497</f>
        <v>0</v>
      </c>
      <c r="U497" s="1240">
        <f>H497+M497</f>
        <v>0</v>
      </c>
      <c r="V497" s="1240">
        <f t="shared" si="181"/>
        <v>0</v>
      </c>
      <c r="W497" s="1253"/>
      <c r="X497" s="1253"/>
      <c r="Y497" s="1241">
        <v>0</v>
      </c>
      <c r="Z497" s="1241">
        <v>0</v>
      </c>
      <c r="AA497" s="1241">
        <v>0</v>
      </c>
      <c r="AB497" s="1241">
        <v>0</v>
      </c>
      <c r="AC497" s="1241">
        <f t="shared" si="190"/>
        <v>0</v>
      </c>
      <c r="AD497" s="1245"/>
      <c r="AE497" s="1245"/>
      <c r="AF497" s="1245"/>
      <c r="AG497" s="1245"/>
      <c r="AH497" s="1245">
        <f t="shared" si="188"/>
        <v>0</v>
      </c>
      <c r="AI497" s="1241">
        <f>Y497+AD497</f>
        <v>0</v>
      </c>
      <c r="AJ497" s="1241"/>
      <c r="AK497" s="1241"/>
      <c r="AL497" s="1241">
        <f>Z497+AE497</f>
        <v>0</v>
      </c>
      <c r="AM497" s="1241"/>
      <c r="AN497" s="1241">
        <f>AA497+AF497</f>
        <v>0</v>
      </c>
      <c r="AO497" s="1241">
        <f>AB497+AG497</f>
        <v>0</v>
      </c>
      <c r="AP497" s="1241">
        <f t="shared" si="182"/>
        <v>0</v>
      </c>
      <c r="AQ497" s="1753"/>
      <c r="AR497" s="2441"/>
      <c r="AS497" s="1753"/>
      <c r="AT497" s="1753"/>
      <c r="AU497" s="1753"/>
      <c r="AV497" s="1753"/>
      <c r="AW497" s="1753"/>
      <c r="AX497" s="2430"/>
      <c r="AY497" s="2430"/>
      <c r="AZ497" s="2430"/>
      <c r="BA497" s="2430"/>
      <c r="BB497" s="2430"/>
      <c r="BC497" s="2430"/>
      <c r="BD497" s="2430"/>
      <c r="BE497" s="1219"/>
    </row>
    <row r="498" spans="1:57" ht="19.5" hidden="1" customHeight="1">
      <c r="B498" s="1155" t="s">
        <v>1094</v>
      </c>
      <c r="C498" s="1154" t="s">
        <v>1173</v>
      </c>
      <c r="D498" s="1354"/>
      <c r="E498" s="1354">
        <v>0.5</v>
      </c>
      <c r="F498" s="1354">
        <v>68000</v>
      </c>
      <c r="G498" s="1354">
        <v>0</v>
      </c>
      <c r="H498" s="1354">
        <v>0</v>
      </c>
      <c r="I498" s="1354">
        <f t="shared" si="180"/>
        <v>68000</v>
      </c>
      <c r="J498" s="1354">
        <f>SUM(J499:J518)</f>
        <v>0</v>
      </c>
      <c r="K498" s="1354">
        <f>SUM(K499:K518)</f>
        <v>0</v>
      </c>
      <c r="L498" s="1354">
        <f>SUM(L499:L518)</f>
        <v>0</v>
      </c>
      <c r="M498" s="1354">
        <f>SUM(M499:M518)</f>
        <v>0</v>
      </c>
      <c r="N498" s="1354">
        <f t="shared" si="189"/>
        <v>0</v>
      </c>
      <c r="O498" s="1354"/>
      <c r="P498" s="1354">
        <f>SUM(P499:P518)</f>
        <v>0</v>
      </c>
      <c r="Q498" s="1354">
        <f>Q503+Q504+Q505+Q506+Q507</f>
        <v>2</v>
      </c>
      <c r="R498" s="1354">
        <f>SUM(R499:R518)</f>
        <v>37906.800000000003</v>
      </c>
      <c r="S498" s="1354"/>
      <c r="T498" s="1354">
        <f>SUM(T499:T518)</f>
        <v>0</v>
      </c>
      <c r="U498" s="1354">
        <f>SUM(U499:U518)</f>
        <v>0</v>
      </c>
      <c r="V498" s="1354">
        <f t="shared" si="181"/>
        <v>37906.800000000003</v>
      </c>
      <c r="W498" s="1355"/>
      <c r="X498" s="1355"/>
      <c r="Y498" s="1354">
        <v>0</v>
      </c>
      <c r="Z498" s="1354"/>
      <c r="AA498" s="1354">
        <v>0</v>
      </c>
      <c r="AB498" s="1354">
        <v>0</v>
      </c>
      <c r="AC498" s="1354">
        <f t="shared" si="190"/>
        <v>0</v>
      </c>
      <c r="AD498" s="1354">
        <f>SUM(AD499:AD518)</f>
        <v>0</v>
      </c>
      <c r="AE498" s="1354">
        <f>SUM(AE499:AE518)</f>
        <v>0</v>
      </c>
      <c r="AF498" s="1354">
        <f>SUM(AF499:AF518)</f>
        <v>0</v>
      </c>
      <c r="AG498" s="1354">
        <f>SUM(AG499:AG518)</f>
        <v>0</v>
      </c>
      <c r="AH498" s="1354">
        <f t="shared" si="188"/>
        <v>0</v>
      </c>
      <c r="AI498" s="1354">
        <f>SUM(AI499:AI518)</f>
        <v>0</v>
      </c>
      <c r="AJ498" s="1354"/>
      <c r="AK498" s="1354"/>
      <c r="AL498" s="1354">
        <f>SUM(AL499:AL518)</f>
        <v>0</v>
      </c>
      <c r="AM498" s="1354"/>
      <c r="AN498" s="1354">
        <f>SUM(AN499:AN518)</f>
        <v>0</v>
      </c>
      <c r="AO498" s="1354">
        <f>SUM(AO499:AO518)</f>
        <v>0</v>
      </c>
      <c r="AP498" s="1354">
        <f t="shared" si="182"/>
        <v>0</v>
      </c>
      <c r="AQ498" s="1354"/>
      <c r="AR498" s="1763"/>
      <c r="AS498" s="1354"/>
      <c r="AT498" s="1354"/>
      <c r="AU498" s="1354"/>
      <c r="AV498" s="1354"/>
      <c r="AW498" s="2365"/>
      <c r="AX498" s="2365"/>
      <c r="AY498" s="2365"/>
      <c r="AZ498" s="2365"/>
      <c r="BA498" s="2365"/>
      <c r="BB498" s="2365"/>
      <c r="BC498" s="2365"/>
      <c r="BD498" s="2365"/>
      <c r="BE498" s="1361"/>
    </row>
    <row r="499" spans="1:57" ht="24" hidden="1" customHeight="1">
      <c r="A499" s="1097" t="s">
        <v>1224</v>
      </c>
      <c r="B499" s="1299"/>
      <c r="C499" s="1222" t="s">
        <v>551</v>
      </c>
      <c r="D499" s="1236"/>
      <c r="E499" s="1246">
        <v>0</v>
      </c>
      <c r="F499" s="1246">
        <v>0</v>
      </c>
      <c r="G499" s="1246">
        <v>0</v>
      </c>
      <c r="H499" s="1246">
        <v>0</v>
      </c>
      <c r="I499" s="1246">
        <f t="shared" si="180"/>
        <v>0</v>
      </c>
      <c r="J499" s="1242"/>
      <c r="K499" s="1242"/>
      <c r="L499" s="1242"/>
      <c r="M499" s="1243"/>
      <c r="N499" s="1243">
        <f t="shared" si="189"/>
        <v>0</v>
      </c>
      <c r="O499" s="1243"/>
      <c r="P499" s="1238">
        <f t="shared" ref="P499:P507" si="191">E499+J499</f>
        <v>0</v>
      </c>
      <c r="Q499" s="1238"/>
      <c r="R499" s="1238">
        <f t="shared" ref="R499:R502" si="192">F499+K499</f>
        <v>0</v>
      </c>
      <c r="S499" s="1238"/>
      <c r="T499" s="1240">
        <f t="shared" ref="T499:T507" si="193">G499+L499</f>
        <v>0</v>
      </c>
      <c r="U499" s="1240">
        <f t="shared" ref="U499:U507" si="194">H499+M499</f>
        <v>0</v>
      </c>
      <c r="V499" s="1240">
        <f t="shared" si="181"/>
        <v>0</v>
      </c>
      <c r="W499" s="1253"/>
      <c r="X499" s="1253"/>
      <c r="Y499" s="1241">
        <v>0</v>
      </c>
      <c r="Z499" s="1241"/>
      <c r="AA499" s="1241">
        <v>0</v>
      </c>
      <c r="AB499" s="1241">
        <v>0</v>
      </c>
      <c r="AC499" s="1241">
        <f t="shared" si="190"/>
        <v>0</v>
      </c>
      <c r="AD499" s="1245"/>
      <c r="AE499" s="1245"/>
      <c r="AF499" s="1245"/>
      <c r="AG499" s="1245"/>
      <c r="AH499" s="1245">
        <f t="shared" si="188"/>
        <v>0</v>
      </c>
      <c r="AI499" s="1241">
        <f t="shared" ref="AI499:AI524" si="195">Y499+AD499</f>
        <v>0</v>
      </c>
      <c r="AJ499" s="1241"/>
      <c r="AK499" s="1241"/>
      <c r="AL499" s="1241">
        <f t="shared" ref="AL499:AL523" si="196">Z499+AE499</f>
        <v>0</v>
      </c>
      <c r="AM499" s="1241"/>
      <c r="AN499" s="1241">
        <f t="shared" ref="AN499:AN523" si="197">AA499+AF499</f>
        <v>0</v>
      </c>
      <c r="AO499" s="1241">
        <f t="shared" ref="AO499:AO523" si="198">AB499+AG499</f>
        <v>0</v>
      </c>
      <c r="AP499" s="1241">
        <f t="shared" si="182"/>
        <v>0</v>
      </c>
      <c r="AQ499" s="1753"/>
      <c r="AR499" s="2441"/>
      <c r="AS499" s="1753"/>
      <c r="AT499" s="1753"/>
      <c r="AU499" s="1753"/>
      <c r="AV499" s="1753"/>
      <c r="AW499" s="1753"/>
      <c r="AX499" s="2430"/>
      <c r="AY499" s="2430"/>
      <c r="AZ499" s="2430"/>
      <c r="BA499" s="2430"/>
      <c r="BB499" s="2430"/>
      <c r="BC499" s="2430"/>
      <c r="BD499" s="2430"/>
      <c r="BE499" s="1219"/>
    </row>
    <row r="500" spans="1:57" ht="15" hidden="1" customHeight="1">
      <c r="B500" s="1302"/>
      <c r="C500" s="1318" t="s">
        <v>1240</v>
      </c>
      <c r="D500" s="1164"/>
      <c r="E500" s="1246">
        <v>0</v>
      </c>
      <c r="F500" s="1246">
        <v>0</v>
      </c>
      <c r="G500" s="1246">
        <v>0</v>
      </c>
      <c r="H500" s="1246">
        <v>0</v>
      </c>
      <c r="I500" s="1246">
        <f t="shared" si="180"/>
        <v>0</v>
      </c>
      <c r="J500" s="1242"/>
      <c r="K500" s="1242"/>
      <c r="L500" s="1242"/>
      <c r="M500" s="1243"/>
      <c r="N500" s="1243">
        <f t="shared" si="189"/>
        <v>0</v>
      </c>
      <c r="O500" s="1243"/>
      <c r="P500" s="1240">
        <f t="shared" si="191"/>
        <v>0</v>
      </c>
      <c r="Q500" s="1240"/>
      <c r="R500" s="1240">
        <f t="shared" si="192"/>
        <v>0</v>
      </c>
      <c r="S500" s="1240"/>
      <c r="T500" s="1240">
        <f t="shared" si="193"/>
        <v>0</v>
      </c>
      <c r="U500" s="1240">
        <f t="shared" si="194"/>
        <v>0</v>
      </c>
      <c r="V500" s="1240">
        <f t="shared" si="181"/>
        <v>0</v>
      </c>
      <c r="W500" s="1253"/>
      <c r="X500" s="1253"/>
      <c r="Y500" s="1241">
        <v>0</v>
      </c>
      <c r="Z500" s="1241"/>
      <c r="AA500" s="1241">
        <v>0</v>
      </c>
      <c r="AB500" s="1241">
        <v>0</v>
      </c>
      <c r="AC500" s="1241">
        <f t="shared" si="190"/>
        <v>0</v>
      </c>
      <c r="AD500" s="1245"/>
      <c r="AE500" s="1245"/>
      <c r="AF500" s="1245"/>
      <c r="AG500" s="1245"/>
      <c r="AH500" s="1245">
        <f t="shared" si="188"/>
        <v>0</v>
      </c>
      <c r="AI500" s="1241">
        <f t="shared" si="195"/>
        <v>0</v>
      </c>
      <c r="AJ500" s="1241"/>
      <c r="AK500" s="1241"/>
      <c r="AL500" s="1241">
        <f t="shared" si="196"/>
        <v>0</v>
      </c>
      <c r="AM500" s="1241"/>
      <c r="AN500" s="1241">
        <f t="shared" si="197"/>
        <v>0</v>
      </c>
      <c r="AO500" s="1241">
        <f t="shared" si="198"/>
        <v>0</v>
      </c>
      <c r="AP500" s="1241">
        <f t="shared" si="182"/>
        <v>0</v>
      </c>
      <c r="AQ500" s="1753"/>
      <c r="AR500" s="2441"/>
      <c r="AS500" s="1753"/>
      <c r="AT500" s="1753"/>
      <c r="AU500" s="1753"/>
      <c r="AV500" s="1753"/>
      <c r="AW500" s="1753"/>
      <c r="AX500" s="2430"/>
      <c r="AY500" s="2430"/>
      <c r="AZ500" s="2430"/>
      <c r="BA500" s="2430"/>
      <c r="BB500" s="2430"/>
      <c r="BC500" s="2430"/>
      <c r="BD500" s="2430"/>
      <c r="BE500" s="1219"/>
    </row>
    <row r="501" spans="1:57" ht="24" hidden="1" customHeight="1">
      <c r="A501" s="1123">
        <v>16</v>
      </c>
      <c r="B501" s="1299" t="s">
        <v>1134</v>
      </c>
      <c r="C501" s="1222" t="s">
        <v>1226</v>
      </c>
      <c r="D501" s="1164"/>
      <c r="E501" s="1246">
        <v>0</v>
      </c>
      <c r="F501" s="1246">
        <v>0</v>
      </c>
      <c r="G501" s="1246">
        <v>0</v>
      </c>
      <c r="H501" s="1246">
        <v>0</v>
      </c>
      <c r="I501" s="1246">
        <f t="shared" si="180"/>
        <v>0</v>
      </c>
      <c r="J501" s="1242"/>
      <c r="K501" s="1242"/>
      <c r="L501" s="1242"/>
      <c r="M501" s="1243"/>
      <c r="N501" s="1243">
        <f t="shared" si="189"/>
        <v>0</v>
      </c>
      <c r="O501" s="1243"/>
      <c r="P501" s="1240">
        <f t="shared" si="191"/>
        <v>0</v>
      </c>
      <c r="Q501" s="1240"/>
      <c r="R501" s="1240">
        <f t="shared" si="192"/>
        <v>0</v>
      </c>
      <c r="S501" s="1240"/>
      <c r="T501" s="1240">
        <f t="shared" si="193"/>
        <v>0</v>
      </c>
      <c r="U501" s="1240">
        <f t="shared" si="194"/>
        <v>0</v>
      </c>
      <c r="V501" s="1240">
        <f t="shared" si="181"/>
        <v>0</v>
      </c>
      <c r="W501" s="1253"/>
      <c r="X501" s="1253"/>
      <c r="Y501" s="1241">
        <v>0</v>
      </c>
      <c r="Z501" s="1241"/>
      <c r="AA501" s="1241">
        <v>0</v>
      </c>
      <c r="AB501" s="1241">
        <v>0</v>
      </c>
      <c r="AC501" s="1241">
        <f t="shared" si="190"/>
        <v>0</v>
      </c>
      <c r="AD501" s="1245"/>
      <c r="AE501" s="1245"/>
      <c r="AF501" s="1245"/>
      <c r="AG501" s="1245"/>
      <c r="AH501" s="1245">
        <f t="shared" si="188"/>
        <v>0</v>
      </c>
      <c r="AI501" s="1241">
        <f t="shared" si="195"/>
        <v>0</v>
      </c>
      <c r="AJ501" s="1241"/>
      <c r="AK501" s="1241"/>
      <c r="AL501" s="1241">
        <f t="shared" si="196"/>
        <v>0</v>
      </c>
      <c r="AM501" s="1241"/>
      <c r="AN501" s="1241">
        <f t="shared" si="197"/>
        <v>0</v>
      </c>
      <c r="AO501" s="1241">
        <f t="shared" si="198"/>
        <v>0</v>
      </c>
      <c r="AP501" s="1241">
        <f t="shared" si="182"/>
        <v>0</v>
      </c>
      <c r="AQ501" s="1753"/>
      <c r="AR501" s="2441"/>
      <c r="AS501" s="1753"/>
      <c r="AT501" s="1753"/>
      <c r="AU501" s="1753"/>
      <c r="AV501" s="1753"/>
      <c r="AW501" s="1753"/>
      <c r="AX501" s="2430"/>
      <c r="AY501" s="2430"/>
      <c r="AZ501" s="2430"/>
      <c r="BA501" s="2430"/>
      <c r="BB501" s="2430"/>
      <c r="BC501" s="2430"/>
      <c r="BD501" s="2430"/>
      <c r="BE501" s="1219"/>
    </row>
    <row r="502" spans="1:57" ht="25.5" hidden="1" customHeight="1">
      <c r="A502" s="1125"/>
      <c r="B502" s="1302"/>
      <c r="C502" s="1318" t="s">
        <v>231</v>
      </c>
      <c r="D502" s="1164"/>
      <c r="E502" s="1246">
        <v>0</v>
      </c>
      <c r="F502" s="1246">
        <v>0</v>
      </c>
      <c r="G502" s="1246">
        <v>0</v>
      </c>
      <c r="H502" s="1246">
        <v>0</v>
      </c>
      <c r="I502" s="1246">
        <f t="shared" si="180"/>
        <v>0</v>
      </c>
      <c r="J502" s="1242"/>
      <c r="K502" s="1242"/>
      <c r="L502" s="1242"/>
      <c r="M502" s="1243"/>
      <c r="N502" s="1243">
        <f t="shared" si="189"/>
        <v>0</v>
      </c>
      <c r="O502" s="1243"/>
      <c r="P502" s="1240">
        <f t="shared" si="191"/>
        <v>0</v>
      </c>
      <c r="Q502" s="1240"/>
      <c r="R502" s="1240">
        <f t="shared" si="192"/>
        <v>0</v>
      </c>
      <c r="S502" s="1240"/>
      <c r="T502" s="1240">
        <f t="shared" si="193"/>
        <v>0</v>
      </c>
      <c r="U502" s="1240">
        <f t="shared" si="194"/>
        <v>0</v>
      </c>
      <c r="V502" s="1240">
        <f t="shared" si="181"/>
        <v>0</v>
      </c>
      <c r="W502" s="1253"/>
      <c r="X502" s="1253"/>
      <c r="Y502" s="1241">
        <v>0</v>
      </c>
      <c r="Z502" s="1241"/>
      <c r="AA502" s="1241">
        <v>0</v>
      </c>
      <c r="AB502" s="1241">
        <v>0</v>
      </c>
      <c r="AC502" s="1241">
        <f t="shared" si="190"/>
        <v>0</v>
      </c>
      <c r="AD502" s="1245"/>
      <c r="AE502" s="1245"/>
      <c r="AF502" s="1245"/>
      <c r="AG502" s="1245"/>
      <c r="AH502" s="1245">
        <f t="shared" si="188"/>
        <v>0</v>
      </c>
      <c r="AI502" s="1241">
        <f t="shared" si="195"/>
        <v>0</v>
      </c>
      <c r="AJ502" s="1241"/>
      <c r="AK502" s="1241"/>
      <c r="AL502" s="1241">
        <f t="shared" si="196"/>
        <v>0</v>
      </c>
      <c r="AM502" s="1241"/>
      <c r="AN502" s="1241">
        <f t="shared" si="197"/>
        <v>0</v>
      </c>
      <c r="AO502" s="1241">
        <f t="shared" si="198"/>
        <v>0</v>
      </c>
      <c r="AP502" s="1241">
        <f t="shared" si="182"/>
        <v>0</v>
      </c>
      <c r="AQ502" s="1753"/>
      <c r="AR502" s="2441"/>
      <c r="AS502" s="1753"/>
      <c r="AT502" s="1753"/>
      <c r="AU502" s="1753"/>
      <c r="AV502" s="1753"/>
      <c r="AW502" s="1753"/>
      <c r="AX502" s="2430"/>
      <c r="AY502" s="2430"/>
      <c r="AZ502" s="2430"/>
      <c r="BA502" s="2430"/>
      <c r="BB502" s="2430"/>
      <c r="BC502" s="2430"/>
      <c r="BD502" s="2430"/>
      <c r="BE502" s="1219"/>
    </row>
    <row r="503" spans="1:57" ht="36.75" hidden="1" customHeight="1">
      <c r="A503" s="1125"/>
      <c r="B503" s="1299" t="s">
        <v>1114</v>
      </c>
      <c r="C503" s="1222" t="s">
        <v>995</v>
      </c>
      <c r="D503" s="1164"/>
      <c r="E503" s="1246">
        <v>0.5</v>
      </c>
      <c r="F503" s="1246">
        <v>18000</v>
      </c>
      <c r="G503" s="1246">
        <v>0</v>
      </c>
      <c r="H503" s="1246">
        <v>0</v>
      </c>
      <c r="I503" s="1246">
        <f t="shared" si="180"/>
        <v>18000</v>
      </c>
      <c r="J503" s="1242"/>
      <c r="K503" s="1242"/>
      <c r="L503" s="1242"/>
      <c r="M503" s="1243"/>
      <c r="N503" s="1243">
        <f t="shared" si="189"/>
        <v>0</v>
      </c>
      <c r="O503" s="1243"/>
      <c r="P503" s="1240">
        <v>0</v>
      </c>
      <c r="Q503" s="1240">
        <v>0</v>
      </c>
      <c r="R503" s="1240">
        <v>0</v>
      </c>
      <c r="S503" s="1240"/>
      <c r="T503" s="1240">
        <f t="shared" si="193"/>
        <v>0</v>
      </c>
      <c r="U503" s="1240">
        <f t="shared" si="194"/>
        <v>0</v>
      </c>
      <c r="V503" s="1240">
        <f t="shared" si="181"/>
        <v>0</v>
      </c>
      <c r="W503" s="1253"/>
      <c r="X503" s="1253"/>
      <c r="Y503" s="1241">
        <v>0</v>
      </c>
      <c r="Z503" s="1241"/>
      <c r="AA503" s="1241">
        <v>0</v>
      </c>
      <c r="AB503" s="1241">
        <v>0</v>
      </c>
      <c r="AC503" s="1241">
        <f t="shared" si="190"/>
        <v>0</v>
      </c>
      <c r="AD503" s="1245"/>
      <c r="AE503" s="1245"/>
      <c r="AF503" s="1245"/>
      <c r="AG503" s="1245"/>
      <c r="AH503" s="1245">
        <f t="shared" si="188"/>
        <v>0</v>
      </c>
      <c r="AI503" s="1241">
        <f t="shared" si="195"/>
        <v>0</v>
      </c>
      <c r="AJ503" s="1241"/>
      <c r="AK503" s="1241"/>
      <c r="AL503" s="1241">
        <f t="shared" si="196"/>
        <v>0</v>
      </c>
      <c r="AM503" s="1241"/>
      <c r="AN503" s="1241">
        <f t="shared" si="197"/>
        <v>0</v>
      </c>
      <c r="AO503" s="1241">
        <f t="shared" si="198"/>
        <v>0</v>
      </c>
      <c r="AP503" s="1241">
        <f t="shared" si="182"/>
        <v>0</v>
      </c>
      <c r="AQ503" s="1753"/>
      <c r="AR503" s="2441"/>
      <c r="AS503" s="1753"/>
      <c r="AT503" s="1753"/>
      <c r="AU503" s="1753"/>
      <c r="AV503" s="1753"/>
      <c r="AW503" s="1753"/>
      <c r="AX503" s="2430"/>
      <c r="AY503" s="2430"/>
      <c r="AZ503" s="2430"/>
      <c r="BA503" s="2430"/>
      <c r="BB503" s="2430"/>
      <c r="BC503" s="2430"/>
      <c r="BD503" s="2430"/>
      <c r="BE503" s="1219" t="s">
        <v>204</v>
      </c>
    </row>
    <row r="504" spans="1:57" ht="60" hidden="1">
      <c r="A504" s="1125"/>
      <c r="B504" s="1299" t="s">
        <v>1114</v>
      </c>
      <c r="C504" s="1222" t="s">
        <v>811</v>
      </c>
      <c r="D504" s="1164"/>
      <c r="E504" s="1246">
        <v>0</v>
      </c>
      <c r="F504" s="1246">
        <v>20000</v>
      </c>
      <c r="G504" s="1246">
        <v>0</v>
      </c>
      <c r="H504" s="1246">
        <v>0</v>
      </c>
      <c r="I504" s="1246">
        <f t="shared" si="180"/>
        <v>20000</v>
      </c>
      <c r="J504" s="1242"/>
      <c r="K504" s="1242"/>
      <c r="L504" s="1242"/>
      <c r="M504" s="1243"/>
      <c r="N504" s="1243">
        <f t="shared" si="189"/>
        <v>0</v>
      </c>
      <c r="O504" s="1243"/>
      <c r="P504" s="1240">
        <f t="shared" si="191"/>
        <v>0</v>
      </c>
      <c r="Q504" s="1240"/>
      <c r="R504" s="1240"/>
      <c r="S504" s="1240"/>
      <c r="T504" s="1240">
        <f t="shared" si="193"/>
        <v>0</v>
      </c>
      <c r="U504" s="1240">
        <f t="shared" si="194"/>
        <v>0</v>
      </c>
      <c r="V504" s="1240">
        <f t="shared" si="181"/>
        <v>0</v>
      </c>
      <c r="W504" s="1303">
        <v>2</v>
      </c>
      <c r="X504" s="1304"/>
      <c r="Y504" s="1241">
        <v>0</v>
      </c>
      <c r="Z504" s="1241"/>
      <c r="AA504" s="1241">
        <v>0</v>
      </c>
      <c r="AB504" s="1241">
        <v>0</v>
      </c>
      <c r="AC504" s="1241">
        <f t="shared" si="190"/>
        <v>0</v>
      </c>
      <c r="AD504" s="1245"/>
      <c r="AE504" s="1245"/>
      <c r="AF504" s="1245"/>
      <c r="AG504" s="1245"/>
      <c r="AH504" s="1245">
        <f t="shared" si="188"/>
        <v>0</v>
      </c>
      <c r="AI504" s="1241">
        <f t="shared" si="195"/>
        <v>0</v>
      </c>
      <c r="AJ504" s="1241"/>
      <c r="AK504" s="1241"/>
      <c r="AL504" s="1241">
        <f t="shared" si="196"/>
        <v>0</v>
      </c>
      <c r="AM504" s="1241"/>
      <c r="AN504" s="1241">
        <f t="shared" si="197"/>
        <v>0</v>
      </c>
      <c r="AO504" s="1241">
        <f t="shared" si="198"/>
        <v>0</v>
      </c>
      <c r="AP504" s="1241">
        <f t="shared" si="182"/>
        <v>0</v>
      </c>
      <c r="AQ504" s="1753"/>
      <c r="AR504" s="2441"/>
      <c r="AS504" s="1753"/>
      <c r="AT504" s="1753"/>
      <c r="AU504" s="1753"/>
      <c r="AV504" s="1753"/>
      <c r="AW504" s="1753"/>
      <c r="AX504" s="2430"/>
      <c r="AY504" s="2430"/>
      <c r="AZ504" s="2430"/>
      <c r="BA504" s="2430"/>
      <c r="BB504" s="2430"/>
      <c r="BC504" s="2430"/>
      <c r="BD504" s="2430"/>
      <c r="BE504" s="1219" t="s">
        <v>757</v>
      </c>
    </row>
    <row r="505" spans="1:57" ht="51" hidden="1" customHeight="1">
      <c r="A505" s="1125"/>
      <c r="B505" s="1299" t="s">
        <v>1096</v>
      </c>
      <c r="C505" s="1222" t="s">
        <v>812</v>
      </c>
      <c r="D505" s="1164"/>
      <c r="E505" s="1246">
        <v>0</v>
      </c>
      <c r="F505" s="1246">
        <v>12000</v>
      </c>
      <c r="G505" s="1246">
        <v>0</v>
      </c>
      <c r="H505" s="1246">
        <v>0</v>
      </c>
      <c r="I505" s="1246">
        <f t="shared" si="180"/>
        <v>12000</v>
      </c>
      <c r="J505" s="1242"/>
      <c r="K505" s="1242"/>
      <c r="L505" s="1242"/>
      <c r="M505" s="1243"/>
      <c r="N505" s="1243">
        <f t="shared" si="189"/>
        <v>0</v>
      </c>
      <c r="O505" s="1243"/>
      <c r="P505" s="1240">
        <f t="shared" si="191"/>
        <v>0</v>
      </c>
      <c r="Q505" s="1240">
        <v>1</v>
      </c>
      <c r="R505" s="1240">
        <v>11771.4</v>
      </c>
      <c r="S505" s="1240"/>
      <c r="T505" s="1240">
        <f t="shared" si="193"/>
        <v>0</v>
      </c>
      <c r="U505" s="1240">
        <f t="shared" si="194"/>
        <v>0</v>
      </c>
      <c r="V505" s="1240">
        <f t="shared" si="181"/>
        <v>11771.4</v>
      </c>
      <c r="W505" s="1303">
        <v>2</v>
      </c>
      <c r="X505" s="1304"/>
      <c r="Y505" s="1241">
        <v>0</v>
      </c>
      <c r="Z505" s="1241"/>
      <c r="AA505" s="1241">
        <v>0</v>
      </c>
      <c r="AB505" s="1241">
        <v>0</v>
      </c>
      <c r="AC505" s="1241">
        <f t="shared" si="190"/>
        <v>0</v>
      </c>
      <c r="AD505" s="1245"/>
      <c r="AE505" s="1245"/>
      <c r="AF505" s="1245"/>
      <c r="AG505" s="1245"/>
      <c r="AH505" s="1245">
        <f t="shared" si="188"/>
        <v>0</v>
      </c>
      <c r="AI505" s="1241">
        <f t="shared" si="195"/>
        <v>0</v>
      </c>
      <c r="AJ505" s="1241"/>
      <c r="AK505" s="1241"/>
      <c r="AL505" s="1241">
        <f t="shared" si="196"/>
        <v>0</v>
      </c>
      <c r="AM505" s="1241"/>
      <c r="AN505" s="1241">
        <f t="shared" si="197"/>
        <v>0</v>
      </c>
      <c r="AO505" s="1241">
        <f t="shared" si="198"/>
        <v>0</v>
      </c>
      <c r="AP505" s="1241">
        <f t="shared" si="182"/>
        <v>0</v>
      </c>
      <c r="AQ505" s="1753"/>
      <c r="AR505" s="2441"/>
      <c r="AS505" s="1753"/>
      <c r="AT505" s="1753"/>
      <c r="AU505" s="1753"/>
      <c r="AV505" s="1753"/>
      <c r="AW505" s="1753"/>
      <c r="AX505" s="2430"/>
      <c r="AY505" s="2430"/>
      <c r="AZ505" s="2430"/>
      <c r="BA505" s="2430"/>
      <c r="BB505" s="2430"/>
      <c r="BC505" s="2430"/>
      <c r="BD505" s="2430"/>
      <c r="BE505" s="1220" t="s">
        <v>757</v>
      </c>
    </row>
    <row r="506" spans="1:57" ht="48.75" hidden="1" customHeight="1">
      <c r="A506" s="1125"/>
      <c r="B506" s="1299" t="s">
        <v>1097</v>
      </c>
      <c r="C506" s="1222" t="s">
        <v>813</v>
      </c>
      <c r="D506" s="1164"/>
      <c r="E506" s="1246">
        <v>0</v>
      </c>
      <c r="F506" s="1246">
        <v>12500</v>
      </c>
      <c r="G506" s="1246">
        <v>0</v>
      </c>
      <c r="H506" s="1246">
        <v>0</v>
      </c>
      <c r="I506" s="1246">
        <f t="shared" si="180"/>
        <v>12500</v>
      </c>
      <c r="J506" s="1242"/>
      <c r="K506" s="1242"/>
      <c r="L506" s="1242"/>
      <c r="M506" s="1243"/>
      <c r="N506" s="1243">
        <f t="shared" si="189"/>
        <v>0</v>
      </c>
      <c r="O506" s="1243"/>
      <c r="P506" s="1240">
        <f t="shared" si="191"/>
        <v>0</v>
      </c>
      <c r="Q506" s="1240">
        <v>1</v>
      </c>
      <c r="R506" s="1240">
        <v>26135.4</v>
      </c>
      <c r="S506" s="1240"/>
      <c r="T506" s="1240">
        <f t="shared" si="193"/>
        <v>0</v>
      </c>
      <c r="U506" s="1240">
        <f t="shared" si="194"/>
        <v>0</v>
      </c>
      <c r="V506" s="1240">
        <f t="shared" si="181"/>
        <v>26135.4</v>
      </c>
      <c r="W506" s="1303">
        <v>2</v>
      </c>
      <c r="X506" s="1304"/>
      <c r="Y506" s="1241">
        <v>0</v>
      </c>
      <c r="Z506" s="1241"/>
      <c r="AA506" s="1241">
        <v>0</v>
      </c>
      <c r="AB506" s="1241">
        <v>0</v>
      </c>
      <c r="AC506" s="1241">
        <f t="shared" si="190"/>
        <v>0</v>
      </c>
      <c r="AD506" s="1245"/>
      <c r="AE506" s="1245"/>
      <c r="AF506" s="1245"/>
      <c r="AG506" s="1245"/>
      <c r="AH506" s="1245">
        <f t="shared" si="188"/>
        <v>0</v>
      </c>
      <c r="AI506" s="1241">
        <f t="shared" si="195"/>
        <v>0</v>
      </c>
      <c r="AJ506" s="1241"/>
      <c r="AK506" s="1241"/>
      <c r="AL506" s="1241">
        <f t="shared" si="196"/>
        <v>0</v>
      </c>
      <c r="AM506" s="1241"/>
      <c r="AN506" s="1241">
        <f t="shared" si="197"/>
        <v>0</v>
      </c>
      <c r="AO506" s="1241">
        <f t="shared" si="198"/>
        <v>0</v>
      </c>
      <c r="AP506" s="1241">
        <f t="shared" si="182"/>
        <v>0</v>
      </c>
      <c r="AQ506" s="1753"/>
      <c r="AR506" s="2441"/>
      <c r="AS506" s="1753"/>
      <c r="AT506" s="1753"/>
      <c r="AU506" s="1753"/>
      <c r="AV506" s="1753"/>
      <c r="AW506" s="1753"/>
      <c r="AX506" s="2430"/>
      <c r="AY506" s="2430"/>
      <c r="AZ506" s="2430"/>
      <c r="BA506" s="2430"/>
      <c r="BB506" s="2430"/>
      <c r="BC506" s="2430"/>
      <c r="BD506" s="2430"/>
      <c r="BE506" s="1220" t="s">
        <v>757</v>
      </c>
    </row>
    <row r="507" spans="1:57" ht="48" hidden="1" customHeight="1">
      <c r="A507" s="1125"/>
      <c r="B507" s="1299" t="s">
        <v>1439</v>
      </c>
      <c r="C507" s="1256" t="s">
        <v>814</v>
      </c>
      <c r="D507" s="1164"/>
      <c r="E507" s="1246">
        <v>0</v>
      </c>
      <c r="F507" s="1246">
        <v>5500</v>
      </c>
      <c r="G507" s="1246">
        <v>0</v>
      </c>
      <c r="H507" s="1246">
        <v>0</v>
      </c>
      <c r="I507" s="1246">
        <f t="shared" si="180"/>
        <v>5500</v>
      </c>
      <c r="J507" s="1242"/>
      <c r="K507" s="1242"/>
      <c r="L507" s="1242"/>
      <c r="M507" s="1243"/>
      <c r="N507" s="1243">
        <f t="shared" si="189"/>
        <v>0</v>
      </c>
      <c r="O507" s="1243"/>
      <c r="P507" s="1240">
        <f t="shared" si="191"/>
        <v>0</v>
      </c>
      <c r="Q507" s="1240"/>
      <c r="R507" s="1240"/>
      <c r="S507" s="1240"/>
      <c r="T507" s="1240">
        <f t="shared" si="193"/>
        <v>0</v>
      </c>
      <c r="U507" s="1240">
        <f t="shared" si="194"/>
        <v>0</v>
      </c>
      <c r="V507" s="1240">
        <f t="shared" si="181"/>
        <v>0</v>
      </c>
      <c r="W507" s="1227"/>
      <c r="X507" s="1227"/>
      <c r="Y507" s="1241">
        <v>0</v>
      </c>
      <c r="Z507" s="1241">
        <v>0</v>
      </c>
      <c r="AA507" s="1241">
        <v>0</v>
      </c>
      <c r="AB507" s="1241">
        <v>0</v>
      </c>
      <c r="AC507" s="1241">
        <f t="shared" si="190"/>
        <v>0</v>
      </c>
      <c r="AD507" s="1245"/>
      <c r="AE507" s="1245"/>
      <c r="AF507" s="1245"/>
      <c r="AG507" s="1245"/>
      <c r="AH507" s="1245">
        <f t="shared" si="188"/>
        <v>0</v>
      </c>
      <c r="AI507" s="1241">
        <f t="shared" si="195"/>
        <v>0</v>
      </c>
      <c r="AJ507" s="1241"/>
      <c r="AK507" s="1241"/>
      <c r="AL507" s="1241">
        <f t="shared" si="196"/>
        <v>0</v>
      </c>
      <c r="AM507" s="1241"/>
      <c r="AN507" s="1241">
        <f t="shared" si="197"/>
        <v>0</v>
      </c>
      <c r="AO507" s="1241">
        <f t="shared" si="198"/>
        <v>0</v>
      </c>
      <c r="AP507" s="1241">
        <f t="shared" si="182"/>
        <v>0</v>
      </c>
      <c r="AQ507" s="1753"/>
      <c r="AR507" s="2441"/>
      <c r="AS507" s="1753"/>
      <c r="AT507" s="1753"/>
      <c r="AU507" s="1753"/>
      <c r="AV507" s="1753"/>
      <c r="AW507" s="1753"/>
      <c r="AX507" s="2430"/>
      <c r="AY507" s="2430"/>
      <c r="AZ507" s="2430"/>
      <c r="BA507" s="2430"/>
      <c r="BB507" s="2430"/>
      <c r="BC507" s="2430"/>
      <c r="BD507" s="2430"/>
      <c r="BE507" s="1219" t="s">
        <v>757</v>
      </c>
    </row>
    <row r="508" spans="1:57" ht="15" hidden="1" customHeight="1">
      <c r="A508" s="1125"/>
      <c r="B508" s="1299"/>
      <c r="C508" s="1222"/>
      <c r="D508" s="1164"/>
      <c r="E508" s="1246"/>
      <c r="F508" s="1246"/>
      <c r="G508" s="1246"/>
      <c r="H508" s="1246"/>
      <c r="I508" s="1246">
        <f t="shared" si="180"/>
        <v>0</v>
      </c>
      <c r="J508" s="1242"/>
      <c r="K508" s="1242"/>
      <c r="L508" s="1242"/>
      <c r="M508" s="1243"/>
      <c r="N508" s="1243">
        <f t="shared" si="189"/>
        <v>0</v>
      </c>
      <c r="O508" s="1243"/>
      <c r="P508" s="1240"/>
      <c r="Q508" s="1240"/>
      <c r="R508" s="1240"/>
      <c r="S508" s="1240"/>
      <c r="T508" s="1240"/>
      <c r="U508" s="1240"/>
      <c r="V508" s="1240">
        <f t="shared" si="181"/>
        <v>0</v>
      </c>
      <c r="W508" s="1253"/>
      <c r="X508" s="1253"/>
      <c r="Y508" s="1241">
        <v>0</v>
      </c>
      <c r="Z508" s="1241">
        <v>0</v>
      </c>
      <c r="AA508" s="1241">
        <v>0</v>
      </c>
      <c r="AB508" s="1241">
        <v>0</v>
      </c>
      <c r="AC508" s="1241">
        <f t="shared" si="190"/>
        <v>0</v>
      </c>
      <c r="AD508" s="1245"/>
      <c r="AE508" s="1245"/>
      <c r="AF508" s="1245"/>
      <c r="AG508" s="1245"/>
      <c r="AH508" s="1245">
        <f t="shared" si="188"/>
        <v>0</v>
      </c>
      <c r="AI508" s="1241">
        <f t="shared" si="195"/>
        <v>0</v>
      </c>
      <c r="AJ508" s="1241"/>
      <c r="AK508" s="1241"/>
      <c r="AL508" s="1241">
        <f t="shared" si="196"/>
        <v>0</v>
      </c>
      <c r="AM508" s="1241"/>
      <c r="AN508" s="1241">
        <f t="shared" si="197"/>
        <v>0</v>
      </c>
      <c r="AO508" s="1241">
        <f t="shared" si="198"/>
        <v>0</v>
      </c>
      <c r="AP508" s="1241">
        <f t="shared" si="182"/>
        <v>0</v>
      </c>
      <c r="AQ508" s="1753"/>
      <c r="AR508" s="2441"/>
      <c r="AS508" s="1753"/>
      <c r="AT508" s="1753"/>
      <c r="AU508" s="1753"/>
      <c r="AV508" s="1753"/>
      <c r="AW508" s="1753"/>
      <c r="AX508" s="2430"/>
      <c r="AY508" s="2430"/>
      <c r="AZ508" s="2430"/>
      <c r="BA508" s="2430"/>
      <c r="BB508" s="2430"/>
      <c r="BC508" s="2430"/>
      <c r="BD508" s="2430"/>
      <c r="BE508" s="1219"/>
    </row>
    <row r="509" spans="1:57" ht="15" hidden="1" customHeight="1">
      <c r="A509" s="1125"/>
      <c r="B509" s="1299"/>
      <c r="C509" s="1222"/>
      <c r="D509" s="1164"/>
      <c r="E509" s="1246"/>
      <c r="F509" s="1246"/>
      <c r="G509" s="1246"/>
      <c r="H509" s="1246"/>
      <c r="I509" s="1246">
        <f t="shared" si="180"/>
        <v>0</v>
      </c>
      <c r="J509" s="1242"/>
      <c r="K509" s="1242"/>
      <c r="L509" s="1242"/>
      <c r="M509" s="1243"/>
      <c r="N509" s="1243">
        <f t="shared" si="189"/>
        <v>0</v>
      </c>
      <c r="O509" s="1243"/>
      <c r="P509" s="1240"/>
      <c r="Q509" s="1240"/>
      <c r="R509" s="1240"/>
      <c r="S509" s="1240"/>
      <c r="T509" s="1240"/>
      <c r="U509" s="1240"/>
      <c r="V509" s="1240">
        <f t="shared" si="181"/>
        <v>0</v>
      </c>
      <c r="W509" s="1253"/>
      <c r="X509" s="1253"/>
      <c r="Y509" s="1241">
        <v>0</v>
      </c>
      <c r="Z509" s="1241">
        <v>0</v>
      </c>
      <c r="AA509" s="1241">
        <v>0</v>
      </c>
      <c r="AB509" s="1241">
        <v>0</v>
      </c>
      <c r="AC509" s="1241">
        <f t="shared" si="190"/>
        <v>0</v>
      </c>
      <c r="AD509" s="1245"/>
      <c r="AE509" s="1245"/>
      <c r="AF509" s="1245"/>
      <c r="AG509" s="1245"/>
      <c r="AH509" s="1245">
        <f t="shared" si="188"/>
        <v>0</v>
      </c>
      <c r="AI509" s="1241">
        <f t="shared" si="195"/>
        <v>0</v>
      </c>
      <c r="AJ509" s="1241"/>
      <c r="AK509" s="1241"/>
      <c r="AL509" s="1241">
        <f t="shared" si="196"/>
        <v>0</v>
      </c>
      <c r="AM509" s="1241"/>
      <c r="AN509" s="1241">
        <f t="shared" si="197"/>
        <v>0</v>
      </c>
      <c r="AO509" s="1241">
        <f t="shared" si="198"/>
        <v>0</v>
      </c>
      <c r="AP509" s="1241">
        <f t="shared" si="182"/>
        <v>0</v>
      </c>
      <c r="AQ509" s="1753"/>
      <c r="AR509" s="2441"/>
      <c r="AS509" s="1753"/>
      <c r="AT509" s="1753"/>
      <c r="AU509" s="1753"/>
      <c r="AV509" s="1753"/>
      <c r="AW509" s="1753"/>
      <c r="AX509" s="2430"/>
      <c r="AY509" s="2430"/>
      <c r="AZ509" s="2430"/>
      <c r="BA509" s="2430"/>
      <c r="BB509" s="2430"/>
      <c r="BC509" s="2430"/>
      <c r="BD509" s="2430"/>
      <c r="BE509" s="1219"/>
    </row>
    <row r="510" spans="1:57" ht="15" hidden="1" customHeight="1">
      <c r="A510" s="1125"/>
      <c r="B510" s="1299"/>
      <c r="C510" s="1222"/>
      <c r="D510" s="1164"/>
      <c r="E510" s="1246"/>
      <c r="F510" s="1246"/>
      <c r="G510" s="1246"/>
      <c r="H510" s="1246"/>
      <c r="I510" s="1246">
        <f t="shared" si="180"/>
        <v>0</v>
      </c>
      <c r="J510" s="1242"/>
      <c r="K510" s="1242"/>
      <c r="L510" s="1242"/>
      <c r="M510" s="1243"/>
      <c r="N510" s="1243">
        <f t="shared" si="189"/>
        <v>0</v>
      </c>
      <c r="O510" s="1243"/>
      <c r="P510" s="1240"/>
      <c r="Q510" s="1240"/>
      <c r="R510" s="1240"/>
      <c r="S510" s="1240"/>
      <c r="T510" s="1240"/>
      <c r="U510" s="1240"/>
      <c r="V510" s="1240">
        <f t="shared" si="181"/>
        <v>0</v>
      </c>
      <c r="W510" s="1253"/>
      <c r="X510" s="1253"/>
      <c r="Y510" s="1241">
        <v>0</v>
      </c>
      <c r="Z510" s="1241">
        <v>0</v>
      </c>
      <c r="AA510" s="1241">
        <v>0</v>
      </c>
      <c r="AB510" s="1241">
        <v>0</v>
      </c>
      <c r="AC510" s="1241">
        <f t="shared" si="190"/>
        <v>0</v>
      </c>
      <c r="AD510" s="1245"/>
      <c r="AE510" s="1245"/>
      <c r="AF510" s="1245"/>
      <c r="AG510" s="1245"/>
      <c r="AH510" s="1245">
        <f t="shared" si="188"/>
        <v>0</v>
      </c>
      <c r="AI510" s="1241">
        <f t="shared" si="195"/>
        <v>0</v>
      </c>
      <c r="AJ510" s="1241"/>
      <c r="AK510" s="1241"/>
      <c r="AL510" s="1241">
        <f t="shared" si="196"/>
        <v>0</v>
      </c>
      <c r="AM510" s="1241"/>
      <c r="AN510" s="1241">
        <f t="shared" si="197"/>
        <v>0</v>
      </c>
      <c r="AO510" s="1241">
        <f t="shared" si="198"/>
        <v>0</v>
      </c>
      <c r="AP510" s="1241">
        <f t="shared" si="182"/>
        <v>0</v>
      </c>
      <c r="AQ510" s="1753"/>
      <c r="AR510" s="2441"/>
      <c r="AS510" s="1753"/>
      <c r="AT510" s="1753"/>
      <c r="AU510" s="1753"/>
      <c r="AV510" s="1753"/>
      <c r="AW510" s="1753"/>
      <c r="AX510" s="2430"/>
      <c r="AY510" s="2430"/>
      <c r="AZ510" s="2430"/>
      <c r="BA510" s="2430"/>
      <c r="BB510" s="2430"/>
      <c r="BC510" s="2430"/>
      <c r="BD510" s="2430"/>
      <c r="BE510" s="1219"/>
    </row>
    <row r="511" spans="1:57" ht="15" hidden="1" customHeight="1">
      <c r="A511" s="1125"/>
      <c r="B511" s="1299"/>
      <c r="C511" s="1222"/>
      <c r="D511" s="1164"/>
      <c r="E511" s="1246"/>
      <c r="F511" s="1246"/>
      <c r="G511" s="1246"/>
      <c r="H511" s="1246"/>
      <c r="I511" s="1246">
        <f t="shared" si="180"/>
        <v>0</v>
      </c>
      <c r="J511" s="1242"/>
      <c r="K511" s="1242"/>
      <c r="L511" s="1242"/>
      <c r="M511" s="1243"/>
      <c r="N511" s="1243">
        <f t="shared" si="189"/>
        <v>0</v>
      </c>
      <c r="O511" s="1243"/>
      <c r="P511" s="1240"/>
      <c r="Q511" s="1240"/>
      <c r="R511" s="1240"/>
      <c r="S511" s="1240"/>
      <c r="T511" s="1240"/>
      <c r="U511" s="1240"/>
      <c r="V511" s="1240">
        <f t="shared" si="181"/>
        <v>0</v>
      </c>
      <c r="W511" s="1253"/>
      <c r="X511" s="1253"/>
      <c r="Y511" s="1241">
        <v>0</v>
      </c>
      <c r="Z511" s="1241">
        <v>0</v>
      </c>
      <c r="AA511" s="1241">
        <v>0</v>
      </c>
      <c r="AB511" s="1241">
        <v>0</v>
      </c>
      <c r="AC511" s="1241">
        <f t="shared" si="190"/>
        <v>0</v>
      </c>
      <c r="AD511" s="1245"/>
      <c r="AE511" s="1245"/>
      <c r="AF511" s="1245"/>
      <c r="AG511" s="1245"/>
      <c r="AH511" s="1245">
        <f t="shared" si="188"/>
        <v>0</v>
      </c>
      <c r="AI511" s="1241">
        <f t="shared" si="195"/>
        <v>0</v>
      </c>
      <c r="AJ511" s="1241"/>
      <c r="AK511" s="1241"/>
      <c r="AL511" s="1241">
        <f t="shared" si="196"/>
        <v>0</v>
      </c>
      <c r="AM511" s="1241"/>
      <c r="AN511" s="1241">
        <f t="shared" si="197"/>
        <v>0</v>
      </c>
      <c r="AO511" s="1241">
        <f t="shared" si="198"/>
        <v>0</v>
      </c>
      <c r="AP511" s="1241">
        <f t="shared" si="182"/>
        <v>0</v>
      </c>
      <c r="AQ511" s="1753"/>
      <c r="AR511" s="2441"/>
      <c r="AS511" s="1753"/>
      <c r="AT511" s="1753"/>
      <c r="AU511" s="1753"/>
      <c r="AV511" s="1753"/>
      <c r="AW511" s="1753"/>
      <c r="AX511" s="2430"/>
      <c r="AY511" s="2430"/>
      <c r="AZ511" s="2430"/>
      <c r="BA511" s="2430"/>
      <c r="BB511" s="2430"/>
      <c r="BC511" s="2430"/>
      <c r="BD511" s="2430"/>
      <c r="BE511" s="1219"/>
    </row>
    <row r="512" spans="1:57" ht="15" hidden="1" customHeight="1">
      <c r="A512" s="1125"/>
      <c r="B512" s="1299"/>
      <c r="C512" s="1222"/>
      <c r="D512" s="1164"/>
      <c r="E512" s="1246"/>
      <c r="F512" s="1246"/>
      <c r="G512" s="1246"/>
      <c r="H512" s="1246"/>
      <c r="I512" s="1246">
        <f t="shared" si="180"/>
        <v>0</v>
      </c>
      <c r="J512" s="1242"/>
      <c r="K512" s="1242"/>
      <c r="L512" s="1242"/>
      <c r="M512" s="1243"/>
      <c r="N512" s="1243">
        <f t="shared" si="189"/>
        <v>0</v>
      </c>
      <c r="O512" s="1243"/>
      <c r="P512" s="1240"/>
      <c r="Q512" s="1240"/>
      <c r="R512" s="1240"/>
      <c r="S512" s="1240"/>
      <c r="T512" s="1240"/>
      <c r="U512" s="1240"/>
      <c r="V512" s="1240">
        <f t="shared" si="181"/>
        <v>0</v>
      </c>
      <c r="W512" s="1253"/>
      <c r="X512" s="1253"/>
      <c r="Y512" s="1241">
        <v>0</v>
      </c>
      <c r="Z512" s="1241">
        <v>0</v>
      </c>
      <c r="AA512" s="1241">
        <v>0</v>
      </c>
      <c r="AB512" s="1241">
        <v>0</v>
      </c>
      <c r="AC512" s="1241">
        <f t="shared" si="190"/>
        <v>0</v>
      </c>
      <c r="AD512" s="1245"/>
      <c r="AE512" s="1245"/>
      <c r="AF512" s="1245"/>
      <c r="AG512" s="1245"/>
      <c r="AH512" s="1245">
        <f t="shared" si="188"/>
        <v>0</v>
      </c>
      <c r="AI512" s="1241">
        <f t="shared" si="195"/>
        <v>0</v>
      </c>
      <c r="AJ512" s="1241"/>
      <c r="AK512" s="1241"/>
      <c r="AL512" s="1241">
        <f t="shared" si="196"/>
        <v>0</v>
      </c>
      <c r="AM512" s="1241"/>
      <c r="AN512" s="1241">
        <f t="shared" si="197"/>
        <v>0</v>
      </c>
      <c r="AO512" s="1241">
        <f t="shared" si="198"/>
        <v>0</v>
      </c>
      <c r="AP512" s="1241">
        <f t="shared" si="182"/>
        <v>0</v>
      </c>
      <c r="AQ512" s="1753"/>
      <c r="AR512" s="2441"/>
      <c r="AS512" s="1753"/>
      <c r="AT512" s="1753"/>
      <c r="AU512" s="1753"/>
      <c r="AV512" s="1753"/>
      <c r="AW512" s="1753"/>
      <c r="AX512" s="2430"/>
      <c r="AY512" s="2430"/>
      <c r="AZ512" s="2430"/>
      <c r="BA512" s="2430"/>
      <c r="BB512" s="2430"/>
      <c r="BC512" s="2430"/>
      <c r="BD512" s="2430"/>
      <c r="BE512" s="1219"/>
    </row>
    <row r="513" spans="1:57" ht="15" hidden="1" customHeight="1">
      <c r="A513" s="1125"/>
      <c r="B513" s="1299"/>
      <c r="C513" s="1222"/>
      <c r="D513" s="1164"/>
      <c r="E513" s="1246"/>
      <c r="F513" s="1246"/>
      <c r="G513" s="1246"/>
      <c r="H513" s="1246"/>
      <c r="I513" s="1246">
        <f t="shared" si="180"/>
        <v>0</v>
      </c>
      <c r="J513" s="1242"/>
      <c r="K513" s="1242"/>
      <c r="L513" s="1242"/>
      <c r="M513" s="1243"/>
      <c r="N513" s="1243">
        <f t="shared" si="189"/>
        <v>0</v>
      </c>
      <c r="O513" s="1243"/>
      <c r="P513" s="1240"/>
      <c r="Q513" s="1240"/>
      <c r="R513" s="1240"/>
      <c r="S513" s="1240"/>
      <c r="T513" s="1240"/>
      <c r="U513" s="1240"/>
      <c r="V513" s="1240">
        <f t="shared" si="181"/>
        <v>0</v>
      </c>
      <c r="W513" s="1253"/>
      <c r="X513" s="1253"/>
      <c r="Y513" s="1241">
        <v>0</v>
      </c>
      <c r="Z513" s="1241">
        <v>0</v>
      </c>
      <c r="AA513" s="1241">
        <v>0</v>
      </c>
      <c r="AB513" s="1241">
        <v>0</v>
      </c>
      <c r="AC513" s="1241">
        <f t="shared" si="190"/>
        <v>0</v>
      </c>
      <c r="AD513" s="1245"/>
      <c r="AE513" s="1245"/>
      <c r="AF513" s="1245"/>
      <c r="AG513" s="1245"/>
      <c r="AH513" s="1245">
        <f t="shared" si="188"/>
        <v>0</v>
      </c>
      <c r="AI513" s="1241">
        <f t="shared" si="195"/>
        <v>0</v>
      </c>
      <c r="AJ513" s="1241"/>
      <c r="AK513" s="1241"/>
      <c r="AL513" s="1241">
        <f t="shared" si="196"/>
        <v>0</v>
      </c>
      <c r="AM513" s="1241"/>
      <c r="AN513" s="1241">
        <f t="shared" si="197"/>
        <v>0</v>
      </c>
      <c r="AO513" s="1241">
        <f t="shared" si="198"/>
        <v>0</v>
      </c>
      <c r="AP513" s="1241">
        <f t="shared" si="182"/>
        <v>0</v>
      </c>
      <c r="AQ513" s="1753"/>
      <c r="AR513" s="2441"/>
      <c r="AS513" s="1753"/>
      <c r="AT513" s="1753"/>
      <c r="AU513" s="1753"/>
      <c r="AV513" s="1753"/>
      <c r="AW513" s="1753"/>
      <c r="AX513" s="2430"/>
      <c r="AY513" s="2430"/>
      <c r="AZ513" s="2430"/>
      <c r="BA513" s="2430"/>
      <c r="BB513" s="2430"/>
      <c r="BC513" s="2430"/>
      <c r="BD513" s="2430"/>
      <c r="BE513" s="1219"/>
    </row>
    <row r="514" spans="1:57" ht="15" hidden="1" customHeight="1">
      <c r="A514" s="1125"/>
      <c r="B514" s="1299"/>
      <c r="C514" s="1222"/>
      <c r="D514" s="1164"/>
      <c r="E514" s="1246"/>
      <c r="F514" s="1246"/>
      <c r="G514" s="1246"/>
      <c r="H514" s="1246"/>
      <c r="I514" s="1246">
        <f t="shared" si="180"/>
        <v>0</v>
      </c>
      <c r="J514" s="1242"/>
      <c r="K514" s="1242"/>
      <c r="L514" s="1242"/>
      <c r="M514" s="1243"/>
      <c r="N514" s="1243">
        <f t="shared" si="189"/>
        <v>0</v>
      </c>
      <c r="O514" s="1243"/>
      <c r="P514" s="1240"/>
      <c r="Q514" s="1240"/>
      <c r="R514" s="1240"/>
      <c r="S514" s="1240"/>
      <c r="T514" s="1240"/>
      <c r="U514" s="1240"/>
      <c r="V514" s="1240">
        <f t="shared" si="181"/>
        <v>0</v>
      </c>
      <c r="W514" s="1253"/>
      <c r="X514" s="1253"/>
      <c r="Y514" s="1241">
        <v>0</v>
      </c>
      <c r="Z514" s="1241">
        <v>0</v>
      </c>
      <c r="AA514" s="1241">
        <v>0</v>
      </c>
      <c r="AB514" s="1241">
        <v>0</v>
      </c>
      <c r="AC514" s="1241">
        <f t="shared" si="190"/>
        <v>0</v>
      </c>
      <c r="AD514" s="1245"/>
      <c r="AE514" s="1245"/>
      <c r="AF514" s="1245"/>
      <c r="AG514" s="1245"/>
      <c r="AH514" s="1245">
        <f t="shared" si="188"/>
        <v>0</v>
      </c>
      <c r="AI514" s="1241">
        <f t="shared" si="195"/>
        <v>0</v>
      </c>
      <c r="AJ514" s="1241"/>
      <c r="AK514" s="1241"/>
      <c r="AL514" s="1241">
        <f t="shared" si="196"/>
        <v>0</v>
      </c>
      <c r="AM514" s="1241"/>
      <c r="AN514" s="1241">
        <f t="shared" si="197"/>
        <v>0</v>
      </c>
      <c r="AO514" s="1241">
        <f t="shared" si="198"/>
        <v>0</v>
      </c>
      <c r="AP514" s="1241">
        <f t="shared" si="182"/>
        <v>0</v>
      </c>
      <c r="AQ514" s="1753"/>
      <c r="AR514" s="2441"/>
      <c r="AS514" s="1753"/>
      <c r="AT514" s="1753"/>
      <c r="AU514" s="1753"/>
      <c r="AV514" s="1753"/>
      <c r="AW514" s="1753"/>
      <c r="AX514" s="2430"/>
      <c r="AY514" s="2430"/>
      <c r="AZ514" s="2430"/>
      <c r="BA514" s="2430"/>
      <c r="BB514" s="2430"/>
      <c r="BC514" s="2430"/>
      <c r="BD514" s="2430"/>
      <c r="BE514" s="1219"/>
    </row>
    <row r="515" spans="1:57" ht="15" hidden="1" customHeight="1">
      <c r="A515" s="1125"/>
      <c r="B515" s="1299"/>
      <c r="C515" s="1222"/>
      <c r="D515" s="1164"/>
      <c r="E515" s="1246"/>
      <c r="F515" s="1246"/>
      <c r="G515" s="1246"/>
      <c r="H515" s="1246"/>
      <c r="I515" s="1246">
        <f t="shared" si="180"/>
        <v>0</v>
      </c>
      <c r="J515" s="1242"/>
      <c r="K515" s="1242"/>
      <c r="L515" s="1242"/>
      <c r="M515" s="1243"/>
      <c r="N515" s="1243">
        <f t="shared" si="189"/>
        <v>0</v>
      </c>
      <c r="O515" s="1243"/>
      <c r="P515" s="1240"/>
      <c r="Q515" s="1240"/>
      <c r="R515" s="1240"/>
      <c r="S515" s="1240"/>
      <c r="T515" s="1240"/>
      <c r="U515" s="1240"/>
      <c r="V515" s="1240">
        <f t="shared" si="181"/>
        <v>0</v>
      </c>
      <c r="W515" s="1253"/>
      <c r="X515" s="1253"/>
      <c r="Y515" s="1241">
        <v>0</v>
      </c>
      <c r="Z515" s="1241">
        <v>0</v>
      </c>
      <c r="AA515" s="1241">
        <v>0</v>
      </c>
      <c r="AB515" s="1241">
        <v>0</v>
      </c>
      <c r="AC515" s="1241">
        <f t="shared" si="190"/>
        <v>0</v>
      </c>
      <c r="AD515" s="1245"/>
      <c r="AE515" s="1245"/>
      <c r="AF515" s="1245"/>
      <c r="AG515" s="1245"/>
      <c r="AH515" s="1245">
        <f t="shared" si="188"/>
        <v>0</v>
      </c>
      <c r="AI515" s="1241">
        <f t="shared" si="195"/>
        <v>0</v>
      </c>
      <c r="AJ515" s="1241"/>
      <c r="AK515" s="1241"/>
      <c r="AL515" s="1241">
        <f t="shared" si="196"/>
        <v>0</v>
      </c>
      <c r="AM515" s="1241"/>
      <c r="AN515" s="1241">
        <f t="shared" si="197"/>
        <v>0</v>
      </c>
      <c r="AO515" s="1241">
        <f t="shared" si="198"/>
        <v>0</v>
      </c>
      <c r="AP515" s="1241">
        <f t="shared" si="182"/>
        <v>0</v>
      </c>
      <c r="AQ515" s="1753"/>
      <c r="AR515" s="2441"/>
      <c r="AS515" s="1753"/>
      <c r="AT515" s="1753"/>
      <c r="AU515" s="1753"/>
      <c r="AV515" s="1753"/>
      <c r="AW515" s="1753"/>
      <c r="AX515" s="2430"/>
      <c r="AY515" s="2430"/>
      <c r="AZ515" s="2430"/>
      <c r="BA515" s="2430"/>
      <c r="BB515" s="2430"/>
      <c r="BC515" s="2430"/>
      <c r="BD515" s="2430"/>
      <c r="BE515" s="1219"/>
    </row>
    <row r="516" spans="1:57" ht="15" hidden="1" customHeight="1">
      <c r="A516" s="1125"/>
      <c r="B516" s="1299"/>
      <c r="C516" s="1222"/>
      <c r="D516" s="1164"/>
      <c r="E516" s="1246"/>
      <c r="F516" s="1246"/>
      <c r="G516" s="1246"/>
      <c r="H516" s="1246"/>
      <c r="I516" s="1246">
        <f t="shared" si="180"/>
        <v>0</v>
      </c>
      <c r="J516" s="1242"/>
      <c r="K516" s="1242"/>
      <c r="L516" s="1242"/>
      <c r="M516" s="1243"/>
      <c r="N516" s="1243">
        <f t="shared" si="189"/>
        <v>0</v>
      </c>
      <c r="O516" s="1243"/>
      <c r="P516" s="1240"/>
      <c r="Q516" s="1240"/>
      <c r="R516" s="1240"/>
      <c r="S516" s="1240"/>
      <c r="T516" s="1240"/>
      <c r="U516" s="1240"/>
      <c r="V516" s="1240">
        <f t="shared" si="181"/>
        <v>0</v>
      </c>
      <c r="W516" s="1253"/>
      <c r="X516" s="1253"/>
      <c r="Y516" s="1241">
        <v>0</v>
      </c>
      <c r="Z516" s="1241">
        <v>0</v>
      </c>
      <c r="AA516" s="1241">
        <v>0</v>
      </c>
      <c r="AB516" s="1241">
        <v>0</v>
      </c>
      <c r="AC516" s="1241">
        <f t="shared" si="190"/>
        <v>0</v>
      </c>
      <c r="AD516" s="1245"/>
      <c r="AE516" s="1245"/>
      <c r="AF516" s="1245"/>
      <c r="AG516" s="1245"/>
      <c r="AH516" s="1245">
        <f t="shared" si="188"/>
        <v>0</v>
      </c>
      <c r="AI516" s="1241">
        <f t="shared" si="195"/>
        <v>0</v>
      </c>
      <c r="AJ516" s="1241"/>
      <c r="AK516" s="1241"/>
      <c r="AL516" s="1241">
        <f t="shared" si="196"/>
        <v>0</v>
      </c>
      <c r="AM516" s="1241"/>
      <c r="AN516" s="1241">
        <f t="shared" si="197"/>
        <v>0</v>
      </c>
      <c r="AO516" s="1241">
        <f t="shared" si="198"/>
        <v>0</v>
      </c>
      <c r="AP516" s="1241">
        <f t="shared" si="182"/>
        <v>0</v>
      </c>
      <c r="AQ516" s="1753"/>
      <c r="AR516" s="2441"/>
      <c r="AS516" s="1753"/>
      <c r="AT516" s="1753"/>
      <c r="AU516" s="1753"/>
      <c r="AV516" s="1753"/>
      <c r="AW516" s="1753"/>
      <c r="AX516" s="2430"/>
      <c r="AY516" s="2430"/>
      <c r="AZ516" s="2430"/>
      <c r="BA516" s="2430"/>
      <c r="BB516" s="2430"/>
      <c r="BC516" s="2430"/>
      <c r="BD516" s="2430"/>
      <c r="BE516" s="1219"/>
    </row>
    <row r="517" spans="1:57" ht="15" hidden="1" customHeight="1">
      <c r="A517" s="1125"/>
      <c r="B517" s="1299"/>
      <c r="C517" s="1222"/>
      <c r="D517" s="1164"/>
      <c r="E517" s="1246"/>
      <c r="F517" s="1246"/>
      <c r="G517" s="1246"/>
      <c r="H517" s="1246"/>
      <c r="I517" s="1246">
        <f t="shared" si="180"/>
        <v>0</v>
      </c>
      <c r="J517" s="1242"/>
      <c r="K517" s="1242"/>
      <c r="L517" s="1242"/>
      <c r="M517" s="1243"/>
      <c r="N517" s="1243">
        <f t="shared" si="189"/>
        <v>0</v>
      </c>
      <c r="O517" s="1243"/>
      <c r="P517" s="1240"/>
      <c r="Q517" s="1240"/>
      <c r="R517" s="1240"/>
      <c r="S517" s="1240"/>
      <c r="T517" s="1240"/>
      <c r="U517" s="1240"/>
      <c r="V517" s="1240">
        <f t="shared" si="181"/>
        <v>0</v>
      </c>
      <c r="W517" s="1253"/>
      <c r="X517" s="1253"/>
      <c r="Y517" s="1241">
        <v>0</v>
      </c>
      <c r="Z517" s="1241">
        <v>0</v>
      </c>
      <c r="AA517" s="1241">
        <v>0</v>
      </c>
      <c r="AB517" s="1241">
        <v>0</v>
      </c>
      <c r="AC517" s="1241">
        <f t="shared" si="190"/>
        <v>0</v>
      </c>
      <c r="AD517" s="1245"/>
      <c r="AE517" s="1245"/>
      <c r="AF517" s="1245"/>
      <c r="AG517" s="1245"/>
      <c r="AH517" s="1245">
        <f t="shared" si="188"/>
        <v>0</v>
      </c>
      <c r="AI517" s="1241">
        <f t="shared" si="195"/>
        <v>0</v>
      </c>
      <c r="AJ517" s="1241"/>
      <c r="AK517" s="1241"/>
      <c r="AL517" s="1241">
        <f t="shared" si="196"/>
        <v>0</v>
      </c>
      <c r="AM517" s="1241"/>
      <c r="AN517" s="1241">
        <f t="shared" si="197"/>
        <v>0</v>
      </c>
      <c r="AO517" s="1241">
        <f t="shared" si="198"/>
        <v>0</v>
      </c>
      <c r="AP517" s="1241">
        <f t="shared" si="182"/>
        <v>0</v>
      </c>
      <c r="AQ517" s="1753"/>
      <c r="AR517" s="2441"/>
      <c r="AS517" s="1753"/>
      <c r="AT517" s="1753"/>
      <c r="AU517" s="1753"/>
      <c r="AV517" s="1753"/>
      <c r="AW517" s="1753"/>
      <c r="AX517" s="2430"/>
      <c r="AY517" s="2430"/>
      <c r="AZ517" s="2430"/>
      <c r="BA517" s="2430"/>
      <c r="BB517" s="2430"/>
      <c r="BC517" s="2430"/>
      <c r="BD517" s="2430"/>
      <c r="BE517" s="1219"/>
    </row>
    <row r="518" spans="1:57" ht="15" hidden="1" customHeight="1">
      <c r="B518" s="1319"/>
      <c r="C518" s="1320"/>
      <c r="D518" s="1164"/>
      <c r="E518" s="1246"/>
      <c r="F518" s="1246"/>
      <c r="G518" s="1246"/>
      <c r="H518" s="1246"/>
      <c r="I518" s="1246">
        <f t="shared" si="180"/>
        <v>0</v>
      </c>
      <c r="J518" s="1242"/>
      <c r="K518" s="1242"/>
      <c r="L518" s="1242"/>
      <c r="M518" s="1243"/>
      <c r="N518" s="1243">
        <f t="shared" si="189"/>
        <v>0</v>
      </c>
      <c r="O518" s="1243"/>
      <c r="P518" s="1240"/>
      <c r="Q518" s="1240"/>
      <c r="R518" s="1240"/>
      <c r="S518" s="1240"/>
      <c r="T518" s="1240"/>
      <c r="U518" s="1240"/>
      <c r="V518" s="1240">
        <f t="shared" si="181"/>
        <v>0</v>
      </c>
      <c r="W518" s="1253"/>
      <c r="X518" s="1253"/>
      <c r="Y518" s="1241">
        <v>0</v>
      </c>
      <c r="Z518" s="1241">
        <v>0</v>
      </c>
      <c r="AA518" s="1241">
        <v>0</v>
      </c>
      <c r="AB518" s="1241">
        <v>0</v>
      </c>
      <c r="AC518" s="1241">
        <f t="shared" si="190"/>
        <v>0</v>
      </c>
      <c r="AD518" s="1245"/>
      <c r="AE518" s="1245"/>
      <c r="AF518" s="1245"/>
      <c r="AG518" s="1245"/>
      <c r="AH518" s="1245">
        <f t="shared" si="188"/>
        <v>0</v>
      </c>
      <c r="AI518" s="1241">
        <f t="shared" si="195"/>
        <v>0</v>
      </c>
      <c r="AJ518" s="1241"/>
      <c r="AK518" s="1241"/>
      <c r="AL518" s="1241">
        <f t="shared" si="196"/>
        <v>0</v>
      </c>
      <c r="AM518" s="1241"/>
      <c r="AN518" s="1241">
        <f t="shared" si="197"/>
        <v>0</v>
      </c>
      <c r="AO518" s="1241">
        <f t="shared" si="198"/>
        <v>0</v>
      </c>
      <c r="AP518" s="1241">
        <f t="shared" si="182"/>
        <v>0</v>
      </c>
      <c r="AQ518" s="1753"/>
      <c r="AR518" s="2441"/>
      <c r="AS518" s="1753"/>
      <c r="AT518" s="1753"/>
      <c r="AU518" s="1753"/>
      <c r="AV518" s="1753"/>
      <c r="AW518" s="1753"/>
      <c r="AX518" s="2430"/>
      <c r="AY518" s="2430"/>
      <c r="AZ518" s="2430"/>
      <c r="BA518" s="2430"/>
      <c r="BB518" s="2430"/>
      <c r="BC518" s="2430"/>
      <c r="BD518" s="2430"/>
      <c r="BE518" s="1219"/>
    </row>
    <row r="519" spans="1:57" ht="22.5" hidden="1" customHeight="1">
      <c r="B519" s="1155" t="s">
        <v>1101</v>
      </c>
      <c r="C519" s="1154" t="s">
        <v>1184</v>
      </c>
      <c r="D519" s="1354" t="e">
        <f>SUM(#REF!)</f>
        <v>#REF!</v>
      </c>
      <c r="E519" s="1354" t="e">
        <f>SUM(D519:D519)</f>
        <v>#REF!</v>
      </c>
      <c r="F519" s="1354" t="e">
        <f>SUM(D519:E519)</f>
        <v>#REF!</v>
      </c>
      <c r="G519" s="1354" t="e">
        <f t="shared" ref="G519:M519" si="199">SUM(D519:F519)</f>
        <v>#REF!</v>
      </c>
      <c r="H519" s="1354" t="e">
        <f t="shared" si="199"/>
        <v>#REF!</v>
      </c>
      <c r="I519" s="1354" t="e">
        <f t="shared" si="199"/>
        <v>#REF!</v>
      </c>
      <c r="J519" s="1354" t="e">
        <f t="shared" si="199"/>
        <v>#REF!</v>
      </c>
      <c r="K519" s="1354" t="e">
        <f t="shared" si="199"/>
        <v>#REF!</v>
      </c>
      <c r="L519" s="1354" t="e">
        <f t="shared" si="199"/>
        <v>#REF!</v>
      </c>
      <c r="M519" s="1354" t="e">
        <f t="shared" si="199"/>
        <v>#REF!</v>
      </c>
      <c r="N519" s="1354" t="e">
        <f t="shared" si="189"/>
        <v>#REF!</v>
      </c>
      <c r="O519" s="1354"/>
      <c r="P519" s="1354">
        <f>P523</f>
        <v>1.9</v>
      </c>
      <c r="Q519" s="1354">
        <f>Q523</f>
        <v>1</v>
      </c>
      <c r="R519" s="1354">
        <f>R523</f>
        <v>19804.099999999999</v>
      </c>
      <c r="S519" s="1354">
        <f>S523</f>
        <v>95000</v>
      </c>
      <c r="T519" s="1354">
        <f>SUM(T520:T539)</f>
        <v>0</v>
      </c>
      <c r="U519" s="1354">
        <f>SUM(U520:U539)</f>
        <v>0</v>
      </c>
      <c r="V519" s="1354">
        <f t="shared" si="181"/>
        <v>114804.1</v>
      </c>
      <c r="W519" s="1355"/>
      <c r="X519" s="1355"/>
      <c r="Y519" s="1354">
        <v>0</v>
      </c>
      <c r="Z519" s="1354">
        <v>0</v>
      </c>
      <c r="AA519" s="1354">
        <v>0</v>
      </c>
      <c r="AB519" s="1354">
        <v>0</v>
      </c>
      <c r="AC519" s="1354">
        <f t="shared" si="190"/>
        <v>0</v>
      </c>
      <c r="AD519" s="1354">
        <f>SUM(AD520:AD539)</f>
        <v>0</v>
      </c>
      <c r="AE519" s="1354">
        <f>SUM(AE520:AE539)</f>
        <v>0</v>
      </c>
      <c r="AF519" s="1354">
        <f>SUM(AF520:AF539)</f>
        <v>0</v>
      </c>
      <c r="AG519" s="1354">
        <f>SUM(AG520:AG539)</f>
        <v>0</v>
      </c>
      <c r="AH519" s="1354">
        <f t="shared" si="188"/>
        <v>0</v>
      </c>
      <c r="AI519" s="1354">
        <f t="shared" si="195"/>
        <v>0</v>
      </c>
      <c r="AJ519" s="1354"/>
      <c r="AK519" s="1354"/>
      <c r="AL519" s="1354">
        <f t="shared" si="196"/>
        <v>0</v>
      </c>
      <c r="AM519" s="1354"/>
      <c r="AN519" s="1354">
        <f t="shared" si="197"/>
        <v>0</v>
      </c>
      <c r="AO519" s="1354">
        <f t="shared" si="198"/>
        <v>0</v>
      </c>
      <c r="AP519" s="1354">
        <f t="shared" si="182"/>
        <v>0</v>
      </c>
      <c r="AQ519" s="1354"/>
      <c r="AR519" s="1763"/>
      <c r="AS519" s="1354"/>
      <c r="AT519" s="1354"/>
      <c r="AU519" s="1354"/>
      <c r="AV519" s="1354"/>
      <c r="AW519" s="1354"/>
      <c r="AX519" s="2365"/>
      <c r="AY519" s="2365"/>
      <c r="AZ519" s="2365"/>
      <c r="BA519" s="2365"/>
      <c r="BB519" s="2365"/>
      <c r="BC519" s="2365"/>
      <c r="BD519" s="2365"/>
      <c r="BE519" s="1361"/>
    </row>
    <row r="520" spans="1:57" ht="36" hidden="1" customHeight="1">
      <c r="A520" s="1113" t="s">
        <v>1223</v>
      </c>
      <c r="B520" s="1299"/>
      <c r="C520" s="1256" t="s">
        <v>1239</v>
      </c>
      <c r="D520" s="1164"/>
      <c r="E520" s="1246">
        <v>0</v>
      </c>
      <c r="F520" s="1246">
        <v>0</v>
      </c>
      <c r="G520" s="1246">
        <v>0</v>
      </c>
      <c r="H520" s="1246">
        <v>0</v>
      </c>
      <c r="I520" s="1246">
        <f t="shared" si="180"/>
        <v>0</v>
      </c>
      <c r="J520" s="1242"/>
      <c r="K520" s="1242"/>
      <c r="L520" s="1242"/>
      <c r="M520" s="1243"/>
      <c r="N520" s="1243">
        <f t="shared" si="189"/>
        <v>0</v>
      </c>
      <c r="O520" s="1243"/>
      <c r="P520" s="1240">
        <f t="shared" ref="P520:P539" si="200">E520+J520</f>
        <v>0</v>
      </c>
      <c r="Q520" s="1240"/>
      <c r="R520" s="1240">
        <f t="shared" ref="R520:R539" si="201">F520+K520</f>
        <v>0</v>
      </c>
      <c r="S520" s="1240"/>
      <c r="T520" s="1240">
        <f t="shared" ref="T520:T539" si="202">G520+L520</f>
        <v>0</v>
      </c>
      <c r="U520" s="1240">
        <f t="shared" ref="U520:U539" si="203">H520+M520</f>
        <v>0</v>
      </c>
      <c r="V520" s="1240">
        <f t="shared" si="181"/>
        <v>0</v>
      </c>
      <c r="W520" s="1253"/>
      <c r="X520" s="1253"/>
      <c r="Y520" s="1241">
        <v>0</v>
      </c>
      <c r="Z520" s="1241">
        <v>0</v>
      </c>
      <c r="AA520" s="1241">
        <v>0</v>
      </c>
      <c r="AB520" s="1241">
        <v>0</v>
      </c>
      <c r="AC520" s="1241">
        <f t="shared" si="190"/>
        <v>0</v>
      </c>
      <c r="AD520" s="1245"/>
      <c r="AE520" s="1245"/>
      <c r="AF520" s="1245"/>
      <c r="AG520" s="1245"/>
      <c r="AH520" s="1245">
        <f t="shared" si="188"/>
        <v>0</v>
      </c>
      <c r="AI520" s="1241">
        <f t="shared" si="195"/>
        <v>0</v>
      </c>
      <c r="AJ520" s="1241"/>
      <c r="AK520" s="1241"/>
      <c r="AL520" s="1241">
        <f t="shared" si="196"/>
        <v>0</v>
      </c>
      <c r="AM520" s="1241"/>
      <c r="AN520" s="1241">
        <f t="shared" si="197"/>
        <v>0</v>
      </c>
      <c r="AO520" s="1241">
        <f t="shared" si="198"/>
        <v>0</v>
      </c>
      <c r="AP520" s="1241">
        <f t="shared" si="182"/>
        <v>0</v>
      </c>
      <c r="AQ520" s="1753"/>
      <c r="AR520" s="2441"/>
      <c r="AS520" s="1753"/>
      <c r="AT520" s="1753"/>
      <c r="AU520" s="1753"/>
      <c r="AV520" s="1753"/>
      <c r="AW520" s="1753"/>
      <c r="AX520" s="2430"/>
      <c r="AY520" s="2430"/>
      <c r="AZ520" s="2430"/>
      <c r="BA520" s="2430"/>
      <c r="BB520" s="2430"/>
      <c r="BC520" s="2430"/>
      <c r="BD520" s="2430"/>
      <c r="BE520" s="1219"/>
    </row>
    <row r="521" spans="1:57" ht="24" hidden="1" customHeight="1">
      <c r="B521" s="1299"/>
      <c r="C521" s="1222" t="s">
        <v>1238</v>
      </c>
      <c r="D521" s="1236"/>
      <c r="E521" s="1247">
        <v>0</v>
      </c>
      <c r="F521" s="1247">
        <v>0</v>
      </c>
      <c r="G521" s="1247">
        <v>0</v>
      </c>
      <c r="H521" s="1247">
        <v>0</v>
      </c>
      <c r="I521" s="1247">
        <f t="shared" si="180"/>
        <v>0</v>
      </c>
      <c r="J521" s="1248"/>
      <c r="K521" s="1248"/>
      <c r="L521" s="1248"/>
      <c r="M521" s="1249"/>
      <c r="N521" s="1249">
        <f t="shared" si="189"/>
        <v>0</v>
      </c>
      <c r="O521" s="1249"/>
      <c r="P521" s="1238">
        <f t="shared" si="200"/>
        <v>0</v>
      </c>
      <c r="Q521" s="1238"/>
      <c r="R521" s="1238">
        <f t="shared" si="201"/>
        <v>0</v>
      </c>
      <c r="S521" s="1238"/>
      <c r="T521" s="1238">
        <f t="shared" si="202"/>
        <v>0</v>
      </c>
      <c r="U521" s="1238">
        <f t="shared" si="203"/>
        <v>0</v>
      </c>
      <c r="V521" s="1238">
        <f t="shared" si="181"/>
        <v>0</v>
      </c>
      <c r="W521" s="1250"/>
      <c r="X521" s="1250"/>
      <c r="Y521" s="1244">
        <v>0</v>
      </c>
      <c r="Z521" s="1244">
        <v>0</v>
      </c>
      <c r="AA521" s="1244">
        <v>0</v>
      </c>
      <c r="AB521" s="1244">
        <v>0</v>
      </c>
      <c r="AC521" s="1244">
        <f t="shared" si="190"/>
        <v>0</v>
      </c>
      <c r="AD521" s="1251"/>
      <c r="AE521" s="1251"/>
      <c r="AF521" s="1251"/>
      <c r="AG521" s="1251"/>
      <c r="AH521" s="1251">
        <f t="shared" si="188"/>
        <v>0</v>
      </c>
      <c r="AI521" s="1244">
        <f t="shared" si="195"/>
        <v>0</v>
      </c>
      <c r="AJ521" s="1244"/>
      <c r="AK521" s="1244"/>
      <c r="AL521" s="1244">
        <f t="shared" si="196"/>
        <v>0</v>
      </c>
      <c r="AM521" s="1244"/>
      <c r="AN521" s="1244">
        <f t="shared" si="197"/>
        <v>0</v>
      </c>
      <c r="AO521" s="1244">
        <f t="shared" si="198"/>
        <v>0</v>
      </c>
      <c r="AP521" s="1244">
        <f t="shared" si="182"/>
        <v>0</v>
      </c>
      <c r="AQ521" s="1752"/>
      <c r="AR521" s="2442"/>
      <c r="AS521" s="1752"/>
      <c r="AT521" s="1752"/>
      <c r="AU521" s="1752"/>
      <c r="AV521" s="1752"/>
      <c r="AW521" s="1752"/>
      <c r="AX521" s="2429"/>
      <c r="AY521" s="2429"/>
      <c r="AZ521" s="2429"/>
      <c r="BA521" s="2429"/>
      <c r="BB521" s="2429"/>
      <c r="BC521" s="2429"/>
      <c r="BD521" s="2429"/>
      <c r="BE521" s="1219"/>
    </row>
    <row r="522" spans="1:57" ht="14.25" hidden="1" customHeight="1">
      <c r="A522" s="1113" t="s">
        <v>1234</v>
      </c>
      <c r="B522" s="1299"/>
      <c r="C522" s="1222" t="s">
        <v>1226</v>
      </c>
      <c r="D522" s="1164"/>
      <c r="E522" s="1246">
        <v>0</v>
      </c>
      <c r="F522" s="1246">
        <v>0</v>
      </c>
      <c r="G522" s="1246">
        <v>0</v>
      </c>
      <c r="H522" s="1246">
        <v>0</v>
      </c>
      <c r="I522" s="1246">
        <f t="shared" si="180"/>
        <v>0</v>
      </c>
      <c r="J522" s="1242"/>
      <c r="K522" s="1242"/>
      <c r="L522" s="1242"/>
      <c r="M522" s="1243"/>
      <c r="N522" s="1243">
        <f t="shared" si="189"/>
        <v>0</v>
      </c>
      <c r="O522" s="1243"/>
      <c r="P522" s="1240">
        <f t="shared" si="200"/>
        <v>0</v>
      </c>
      <c r="Q522" s="1240"/>
      <c r="R522" s="1240">
        <f t="shared" si="201"/>
        <v>0</v>
      </c>
      <c r="S522" s="1240"/>
      <c r="T522" s="1240">
        <f t="shared" si="202"/>
        <v>0</v>
      </c>
      <c r="U522" s="1240">
        <f t="shared" si="203"/>
        <v>0</v>
      </c>
      <c r="V522" s="1240">
        <f t="shared" si="181"/>
        <v>0</v>
      </c>
      <c r="W522" s="1253"/>
      <c r="X522" s="1253"/>
      <c r="Y522" s="1241">
        <v>0</v>
      </c>
      <c r="Z522" s="1241">
        <v>0</v>
      </c>
      <c r="AA522" s="1241">
        <v>0</v>
      </c>
      <c r="AB522" s="1241">
        <v>0</v>
      </c>
      <c r="AC522" s="1241">
        <f t="shared" si="190"/>
        <v>0</v>
      </c>
      <c r="AD522" s="1245"/>
      <c r="AE522" s="1245"/>
      <c r="AF522" s="1245"/>
      <c r="AG522" s="1245"/>
      <c r="AH522" s="1245">
        <f t="shared" si="188"/>
        <v>0</v>
      </c>
      <c r="AI522" s="1241">
        <f t="shared" si="195"/>
        <v>0</v>
      </c>
      <c r="AJ522" s="1241"/>
      <c r="AK522" s="1241"/>
      <c r="AL522" s="1241">
        <f t="shared" si="196"/>
        <v>0</v>
      </c>
      <c r="AM522" s="1241"/>
      <c r="AN522" s="1241">
        <f t="shared" si="197"/>
        <v>0</v>
      </c>
      <c r="AO522" s="1241">
        <f t="shared" si="198"/>
        <v>0</v>
      </c>
      <c r="AP522" s="1241">
        <f t="shared" si="182"/>
        <v>0</v>
      </c>
      <c r="AQ522" s="1753"/>
      <c r="AR522" s="2441"/>
      <c r="AS522" s="1753"/>
      <c r="AT522" s="1753"/>
      <c r="AU522" s="1753"/>
      <c r="AV522" s="1753"/>
      <c r="AW522" s="1753"/>
      <c r="AX522" s="2430"/>
      <c r="AY522" s="2430"/>
      <c r="AZ522" s="2430"/>
      <c r="BA522" s="2430"/>
      <c r="BB522" s="2430"/>
      <c r="BC522" s="2430"/>
      <c r="BD522" s="2430"/>
      <c r="BE522" s="1219"/>
    </row>
    <row r="523" spans="1:57" ht="30" hidden="1" customHeight="1">
      <c r="A523" s="1123">
        <v>17</v>
      </c>
      <c r="B523" s="1299" t="s">
        <v>1099</v>
      </c>
      <c r="C523" s="1256" t="s">
        <v>1237</v>
      </c>
      <c r="D523" s="1305"/>
      <c r="E523" s="1246">
        <v>0</v>
      </c>
      <c r="F523" s="1246">
        <v>0</v>
      </c>
      <c r="G523" s="1246">
        <v>0</v>
      </c>
      <c r="H523" s="1246">
        <v>0</v>
      </c>
      <c r="I523" s="1246">
        <f t="shared" si="180"/>
        <v>0</v>
      </c>
      <c r="J523" s="1242"/>
      <c r="K523" s="1242"/>
      <c r="L523" s="1242"/>
      <c r="M523" s="1243">
        <f>28000-28000</f>
        <v>0</v>
      </c>
      <c r="N523" s="1243">
        <f t="shared" si="189"/>
        <v>0</v>
      </c>
      <c r="O523" s="1243"/>
      <c r="P523" s="1240">
        <v>1.9</v>
      </c>
      <c r="Q523" s="1240">
        <v>1</v>
      </c>
      <c r="R523" s="1240">
        <f>4543.2+15260.9</f>
        <v>19804.099999999999</v>
      </c>
      <c r="S523" s="1240">
        <v>95000</v>
      </c>
      <c r="T523" s="1240">
        <v>0</v>
      </c>
      <c r="U523" s="1240">
        <f t="shared" si="203"/>
        <v>0</v>
      </c>
      <c r="V523" s="1240">
        <f t="shared" si="181"/>
        <v>114804.1</v>
      </c>
      <c r="W523" s="1271"/>
      <c r="X523" s="1271"/>
      <c r="Y523" s="1241">
        <v>0</v>
      </c>
      <c r="Z523" s="1129">
        <v>0</v>
      </c>
      <c r="AA523" s="1241">
        <v>0</v>
      </c>
      <c r="AB523" s="1241">
        <v>0</v>
      </c>
      <c r="AC523" s="1241">
        <f t="shared" si="190"/>
        <v>0</v>
      </c>
      <c r="AD523" s="1245"/>
      <c r="AE523" s="1245"/>
      <c r="AF523" s="1245"/>
      <c r="AG523" s="1245">
        <f>28000-28000</f>
        <v>0</v>
      </c>
      <c r="AH523" s="1245">
        <f t="shared" si="188"/>
        <v>0</v>
      </c>
      <c r="AI523" s="1241">
        <f t="shared" si="195"/>
        <v>0</v>
      </c>
      <c r="AJ523" s="1241"/>
      <c r="AK523" s="1241"/>
      <c r="AL523" s="1129">
        <f t="shared" si="196"/>
        <v>0</v>
      </c>
      <c r="AM523" s="1129"/>
      <c r="AN523" s="1241">
        <f t="shared" si="197"/>
        <v>0</v>
      </c>
      <c r="AO523" s="1241">
        <f t="shared" si="198"/>
        <v>0</v>
      </c>
      <c r="AP523" s="1241">
        <f t="shared" si="182"/>
        <v>0</v>
      </c>
      <c r="AQ523" s="1753"/>
      <c r="AR523" s="2441"/>
      <c r="AS523" s="1753"/>
      <c r="AT523" s="1753"/>
      <c r="AU523" s="1753"/>
      <c r="AV523" s="1753"/>
      <c r="AW523" s="1753"/>
      <c r="AX523" s="2430"/>
      <c r="AY523" s="2430"/>
      <c r="AZ523" s="2430"/>
      <c r="BA523" s="2430"/>
      <c r="BB523" s="2430"/>
      <c r="BC523" s="2430"/>
      <c r="BD523" s="2430"/>
      <c r="BE523" s="1220" t="s">
        <v>1606</v>
      </c>
    </row>
    <row r="524" spans="1:57" ht="14.25" hidden="1" customHeight="1">
      <c r="B524" s="1299" t="s">
        <v>1139</v>
      </c>
      <c r="C524" s="1222" t="s">
        <v>1236</v>
      </c>
      <c r="D524" s="1164"/>
      <c r="E524" s="1246">
        <v>0</v>
      </c>
      <c r="F524" s="1246">
        <v>0</v>
      </c>
      <c r="G524" s="1246">
        <v>0</v>
      </c>
      <c r="H524" s="1246">
        <v>0</v>
      </c>
      <c r="I524" s="1246">
        <f t="shared" si="180"/>
        <v>0</v>
      </c>
      <c r="J524" s="1242"/>
      <c r="K524" s="1242"/>
      <c r="L524" s="1242"/>
      <c r="M524" s="1243"/>
      <c r="N524" s="1243">
        <f t="shared" si="189"/>
        <v>0</v>
      </c>
      <c r="O524" s="1243"/>
      <c r="P524" s="1240">
        <f t="shared" si="200"/>
        <v>0</v>
      </c>
      <c r="Q524" s="1240"/>
      <c r="R524" s="1209">
        <f t="shared" si="201"/>
        <v>0</v>
      </c>
      <c r="S524" s="1209"/>
      <c r="T524" s="1240">
        <f t="shared" si="202"/>
        <v>0</v>
      </c>
      <c r="U524" s="1240">
        <f t="shared" si="203"/>
        <v>0</v>
      </c>
      <c r="V524" s="1240">
        <f t="shared" si="181"/>
        <v>0</v>
      </c>
      <c r="W524" s="1253"/>
      <c r="X524" s="1253"/>
      <c r="Y524" s="1241">
        <v>0</v>
      </c>
      <c r="Z524" s="1129"/>
      <c r="AA524" s="1241"/>
      <c r="AB524" s="1241">
        <v>0</v>
      </c>
      <c r="AC524" s="1241">
        <f t="shared" si="190"/>
        <v>0</v>
      </c>
      <c r="AD524" s="1245"/>
      <c r="AE524" s="1245"/>
      <c r="AF524" s="1245"/>
      <c r="AG524" s="1245"/>
      <c r="AH524" s="1245">
        <f t="shared" si="188"/>
        <v>0</v>
      </c>
      <c r="AI524" s="1241">
        <f t="shared" si="195"/>
        <v>0</v>
      </c>
      <c r="AJ524" s="1241"/>
      <c r="AK524" s="1241"/>
      <c r="AL524" s="1129"/>
      <c r="AM524" s="1129"/>
      <c r="AN524" s="1241"/>
      <c r="AO524" s="1241">
        <f>AB524+AG524</f>
        <v>0</v>
      </c>
      <c r="AP524" s="1241">
        <f t="shared" si="182"/>
        <v>0</v>
      </c>
      <c r="AQ524" s="1753"/>
      <c r="AR524" s="2441"/>
      <c r="AS524" s="1753"/>
      <c r="AT524" s="1753"/>
      <c r="AU524" s="1753"/>
      <c r="AV524" s="1753"/>
      <c r="AW524" s="1753"/>
      <c r="AX524" s="2430"/>
      <c r="AY524" s="2430"/>
      <c r="AZ524" s="2430"/>
      <c r="BA524" s="2430"/>
      <c r="BB524" s="2430"/>
      <c r="BC524" s="2430"/>
      <c r="BD524" s="2430"/>
      <c r="BE524" s="1220"/>
    </row>
    <row r="525" spans="1:57" ht="14.25" hidden="1" customHeight="1">
      <c r="B525" s="1299"/>
      <c r="C525" s="1256"/>
      <c r="D525" s="1164"/>
      <c r="E525" s="1246">
        <v>0</v>
      </c>
      <c r="F525" s="1246">
        <v>0</v>
      </c>
      <c r="G525" s="1246">
        <v>0</v>
      </c>
      <c r="H525" s="1246">
        <v>0</v>
      </c>
      <c r="I525" s="1246">
        <f t="shared" ref="I525:I588" si="204">SUM(F525:H525)</f>
        <v>0</v>
      </c>
      <c r="J525" s="1242"/>
      <c r="K525" s="1242"/>
      <c r="L525" s="1242"/>
      <c r="M525" s="1243"/>
      <c r="N525" s="1243">
        <f t="shared" si="189"/>
        <v>0</v>
      </c>
      <c r="O525" s="1243"/>
      <c r="P525" s="1240">
        <f t="shared" si="200"/>
        <v>0</v>
      </c>
      <c r="Q525" s="1240"/>
      <c r="R525" s="1209">
        <f t="shared" si="201"/>
        <v>0</v>
      </c>
      <c r="S525" s="1209"/>
      <c r="T525" s="1240">
        <f t="shared" si="202"/>
        <v>0</v>
      </c>
      <c r="U525" s="1240">
        <f t="shared" si="203"/>
        <v>0</v>
      </c>
      <c r="V525" s="1240">
        <f t="shared" ref="V525:V588" si="205">SUM(R525:U525)</f>
        <v>0</v>
      </c>
      <c r="W525" s="1253"/>
      <c r="X525" s="1253"/>
      <c r="Y525" s="1241"/>
      <c r="Z525" s="1129"/>
      <c r="AA525" s="1241"/>
      <c r="AB525" s="1241"/>
      <c r="AC525" s="1241">
        <f t="shared" si="190"/>
        <v>0</v>
      </c>
      <c r="AD525" s="1245"/>
      <c r="AE525" s="1245"/>
      <c r="AF525" s="1245"/>
      <c r="AG525" s="1245"/>
      <c r="AH525" s="1245">
        <f t="shared" si="188"/>
        <v>0</v>
      </c>
      <c r="AI525" s="1241"/>
      <c r="AJ525" s="1241"/>
      <c r="AK525" s="1241"/>
      <c r="AL525" s="1129"/>
      <c r="AM525" s="1129"/>
      <c r="AN525" s="1241"/>
      <c r="AO525" s="1241"/>
      <c r="AP525" s="1241">
        <f t="shared" ref="AP525:AP588" si="206">SUM(AL525:AO525)</f>
        <v>0</v>
      </c>
      <c r="AQ525" s="1753"/>
      <c r="AR525" s="2441"/>
      <c r="AS525" s="1753"/>
      <c r="AT525" s="1753"/>
      <c r="AU525" s="1753"/>
      <c r="AV525" s="1753"/>
      <c r="AW525" s="1753"/>
      <c r="AX525" s="2430"/>
      <c r="AY525" s="2430"/>
      <c r="AZ525" s="2430"/>
      <c r="BA525" s="2430"/>
      <c r="BB525" s="2430"/>
      <c r="BC525" s="2430"/>
      <c r="BD525" s="2430"/>
      <c r="BE525" s="1220"/>
    </row>
    <row r="526" spans="1:57" ht="14.25" hidden="1" customHeight="1">
      <c r="B526" s="1299"/>
      <c r="C526" s="1256"/>
      <c r="D526" s="1164"/>
      <c r="E526" s="1246">
        <v>0</v>
      </c>
      <c r="F526" s="1246">
        <v>0</v>
      </c>
      <c r="G526" s="1246">
        <v>0</v>
      </c>
      <c r="H526" s="1246">
        <v>0</v>
      </c>
      <c r="I526" s="1246">
        <f t="shared" si="204"/>
        <v>0</v>
      </c>
      <c r="J526" s="1242"/>
      <c r="K526" s="1242"/>
      <c r="L526" s="1242"/>
      <c r="M526" s="1243"/>
      <c r="N526" s="1243">
        <f t="shared" si="189"/>
        <v>0</v>
      </c>
      <c r="O526" s="1243"/>
      <c r="P526" s="1240">
        <f t="shared" si="200"/>
        <v>0</v>
      </c>
      <c r="Q526" s="1240"/>
      <c r="R526" s="1209">
        <f t="shared" si="201"/>
        <v>0</v>
      </c>
      <c r="S526" s="1209"/>
      <c r="T526" s="1240">
        <f t="shared" si="202"/>
        <v>0</v>
      </c>
      <c r="U526" s="1240">
        <f t="shared" si="203"/>
        <v>0</v>
      </c>
      <c r="V526" s="1240">
        <f t="shared" si="205"/>
        <v>0</v>
      </c>
      <c r="W526" s="1253"/>
      <c r="X526" s="1253"/>
      <c r="Y526" s="1241"/>
      <c r="Z526" s="1129"/>
      <c r="AA526" s="1241"/>
      <c r="AB526" s="1241"/>
      <c r="AC526" s="1241">
        <f t="shared" si="190"/>
        <v>0</v>
      </c>
      <c r="AD526" s="1245"/>
      <c r="AE526" s="1245"/>
      <c r="AF526" s="1245"/>
      <c r="AG526" s="1245"/>
      <c r="AH526" s="1245">
        <f t="shared" si="188"/>
        <v>0</v>
      </c>
      <c r="AI526" s="1241"/>
      <c r="AJ526" s="1241"/>
      <c r="AK526" s="1241"/>
      <c r="AL526" s="1129"/>
      <c r="AM526" s="1129"/>
      <c r="AN526" s="1241"/>
      <c r="AO526" s="1241"/>
      <c r="AP526" s="1241">
        <f t="shared" si="206"/>
        <v>0</v>
      </c>
      <c r="AQ526" s="1753"/>
      <c r="AR526" s="2441"/>
      <c r="AS526" s="1753"/>
      <c r="AT526" s="1753"/>
      <c r="AU526" s="1753"/>
      <c r="AV526" s="1753"/>
      <c r="AW526" s="1753"/>
      <c r="AX526" s="2430"/>
      <c r="AY526" s="2430"/>
      <c r="AZ526" s="2430"/>
      <c r="BA526" s="2430"/>
      <c r="BB526" s="2430"/>
      <c r="BC526" s="2430"/>
      <c r="BD526" s="2430"/>
      <c r="BE526" s="1220"/>
    </row>
    <row r="527" spans="1:57" ht="14.25" hidden="1" customHeight="1">
      <c r="B527" s="1299"/>
      <c r="C527" s="1256"/>
      <c r="D527" s="1164"/>
      <c r="E527" s="1246">
        <v>0</v>
      </c>
      <c r="F527" s="1246">
        <v>0</v>
      </c>
      <c r="G527" s="1246">
        <v>0</v>
      </c>
      <c r="H527" s="1246">
        <v>0</v>
      </c>
      <c r="I527" s="1246">
        <f t="shared" si="204"/>
        <v>0</v>
      </c>
      <c r="J527" s="1242"/>
      <c r="K527" s="1242"/>
      <c r="L527" s="1242"/>
      <c r="M527" s="1243"/>
      <c r="N527" s="1243">
        <f t="shared" si="189"/>
        <v>0</v>
      </c>
      <c r="O527" s="1243"/>
      <c r="P527" s="1240">
        <f t="shared" si="200"/>
        <v>0</v>
      </c>
      <c r="Q527" s="1240"/>
      <c r="R527" s="1209">
        <f t="shared" si="201"/>
        <v>0</v>
      </c>
      <c r="S527" s="1209"/>
      <c r="T527" s="1240">
        <f t="shared" si="202"/>
        <v>0</v>
      </c>
      <c r="U527" s="1240">
        <f t="shared" si="203"/>
        <v>0</v>
      </c>
      <c r="V527" s="1240">
        <f t="shared" si="205"/>
        <v>0</v>
      </c>
      <c r="W527" s="1253"/>
      <c r="X527" s="1253"/>
      <c r="Y527" s="1241"/>
      <c r="Z527" s="1129"/>
      <c r="AA527" s="1241"/>
      <c r="AB527" s="1241"/>
      <c r="AC527" s="1241">
        <f t="shared" si="190"/>
        <v>0</v>
      </c>
      <c r="AD527" s="1245"/>
      <c r="AE527" s="1245"/>
      <c r="AF527" s="1245"/>
      <c r="AG527" s="1245"/>
      <c r="AH527" s="1245">
        <f t="shared" si="188"/>
        <v>0</v>
      </c>
      <c r="AI527" s="1241"/>
      <c r="AJ527" s="1241"/>
      <c r="AK527" s="1241"/>
      <c r="AL527" s="1129"/>
      <c r="AM527" s="1129"/>
      <c r="AN527" s="1241"/>
      <c r="AO527" s="1241"/>
      <c r="AP527" s="1241">
        <f t="shared" si="206"/>
        <v>0</v>
      </c>
      <c r="AQ527" s="1753"/>
      <c r="AR527" s="2441"/>
      <c r="AS527" s="1753"/>
      <c r="AT527" s="1753"/>
      <c r="AU527" s="1753"/>
      <c r="AV527" s="1753"/>
      <c r="AW527" s="1753"/>
      <c r="AX527" s="2430"/>
      <c r="AY527" s="2430"/>
      <c r="AZ527" s="2430"/>
      <c r="BA527" s="2430"/>
      <c r="BB527" s="2430"/>
      <c r="BC527" s="2430"/>
      <c r="BD527" s="2430"/>
      <c r="BE527" s="1220"/>
    </row>
    <row r="528" spans="1:57" ht="14.25" hidden="1" customHeight="1">
      <c r="B528" s="1299"/>
      <c r="C528" s="1256"/>
      <c r="D528" s="1164"/>
      <c r="E528" s="1246">
        <v>0</v>
      </c>
      <c r="F528" s="1246">
        <v>0</v>
      </c>
      <c r="G528" s="1246">
        <v>0</v>
      </c>
      <c r="H528" s="1246">
        <v>0</v>
      </c>
      <c r="I528" s="1246">
        <f t="shared" si="204"/>
        <v>0</v>
      </c>
      <c r="J528" s="1242"/>
      <c r="K528" s="1242"/>
      <c r="L528" s="1242"/>
      <c r="M528" s="1243"/>
      <c r="N528" s="1243">
        <f t="shared" si="189"/>
        <v>0</v>
      </c>
      <c r="O528" s="1243"/>
      <c r="P528" s="1240">
        <f t="shared" si="200"/>
        <v>0</v>
      </c>
      <c r="Q528" s="1240"/>
      <c r="R528" s="1209">
        <f t="shared" si="201"/>
        <v>0</v>
      </c>
      <c r="S528" s="1209"/>
      <c r="T528" s="1240">
        <f t="shared" si="202"/>
        <v>0</v>
      </c>
      <c r="U528" s="1240">
        <f t="shared" si="203"/>
        <v>0</v>
      </c>
      <c r="V528" s="1240">
        <f t="shared" si="205"/>
        <v>0</v>
      </c>
      <c r="W528" s="1253"/>
      <c r="X528" s="1253"/>
      <c r="Y528" s="1241"/>
      <c r="Z528" s="1129"/>
      <c r="AA528" s="1241"/>
      <c r="AB528" s="1241"/>
      <c r="AC528" s="1241">
        <f t="shared" si="190"/>
        <v>0</v>
      </c>
      <c r="AD528" s="1245"/>
      <c r="AE528" s="1245"/>
      <c r="AF528" s="1245"/>
      <c r="AG528" s="1245"/>
      <c r="AH528" s="1245">
        <f t="shared" si="188"/>
        <v>0</v>
      </c>
      <c r="AI528" s="1241"/>
      <c r="AJ528" s="1241"/>
      <c r="AK528" s="1241"/>
      <c r="AL528" s="1129"/>
      <c r="AM528" s="1129"/>
      <c r="AN528" s="1241"/>
      <c r="AO528" s="1241"/>
      <c r="AP528" s="1241">
        <f t="shared" si="206"/>
        <v>0</v>
      </c>
      <c r="AQ528" s="1753"/>
      <c r="AR528" s="2441"/>
      <c r="AS528" s="1753"/>
      <c r="AT528" s="1753"/>
      <c r="AU528" s="1753"/>
      <c r="AV528" s="1753"/>
      <c r="AW528" s="1753"/>
      <c r="AX528" s="2430"/>
      <c r="AY528" s="2430"/>
      <c r="AZ528" s="2430"/>
      <c r="BA528" s="2430"/>
      <c r="BB528" s="2430"/>
      <c r="BC528" s="2430"/>
      <c r="BD528" s="2430"/>
      <c r="BE528" s="1220"/>
    </row>
    <row r="529" spans="1:57" ht="14.25" hidden="1" customHeight="1">
      <c r="B529" s="1299"/>
      <c r="C529" s="1256"/>
      <c r="D529" s="1164"/>
      <c r="E529" s="1246">
        <v>0</v>
      </c>
      <c r="F529" s="1246">
        <v>0</v>
      </c>
      <c r="G529" s="1246">
        <v>0</v>
      </c>
      <c r="H529" s="1246">
        <v>0</v>
      </c>
      <c r="I529" s="1246">
        <f t="shared" si="204"/>
        <v>0</v>
      </c>
      <c r="J529" s="1242"/>
      <c r="K529" s="1242"/>
      <c r="L529" s="1242"/>
      <c r="M529" s="1243"/>
      <c r="N529" s="1243">
        <f t="shared" si="189"/>
        <v>0</v>
      </c>
      <c r="O529" s="1243"/>
      <c r="P529" s="1240">
        <f t="shared" si="200"/>
        <v>0</v>
      </c>
      <c r="Q529" s="1240"/>
      <c r="R529" s="1209">
        <f t="shared" si="201"/>
        <v>0</v>
      </c>
      <c r="S529" s="1209"/>
      <c r="T529" s="1240">
        <f t="shared" si="202"/>
        <v>0</v>
      </c>
      <c r="U529" s="1240">
        <f t="shared" si="203"/>
        <v>0</v>
      </c>
      <c r="V529" s="1240">
        <f t="shared" si="205"/>
        <v>0</v>
      </c>
      <c r="W529" s="1253"/>
      <c r="X529" s="1253"/>
      <c r="Y529" s="1241"/>
      <c r="Z529" s="1129"/>
      <c r="AA529" s="1241"/>
      <c r="AB529" s="1241"/>
      <c r="AC529" s="1241">
        <f t="shared" si="190"/>
        <v>0</v>
      </c>
      <c r="AD529" s="1245"/>
      <c r="AE529" s="1245"/>
      <c r="AF529" s="1245"/>
      <c r="AG529" s="1245"/>
      <c r="AH529" s="1245">
        <f t="shared" si="188"/>
        <v>0</v>
      </c>
      <c r="AI529" s="1241"/>
      <c r="AJ529" s="1241"/>
      <c r="AK529" s="1241"/>
      <c r="AL529" s="1129"/>
      <c r="AM529" s="1129"/>
      <c r="AN529" s="1241"/>
      <c r="AO529" s="1241"/>
      <c r="AP529" s="1241">
        <f t="shared" si="206"/>
        <v>0</v>
      </c>
      <c r="AQ529" s="1753"/>
      <c r="AR529" s="2441"/>
      <c r="AS529" s="1753"/>
      <c r="AT529" s="1753"/>
      <c r="AU529" s="1753"/>
      <c r="AV529" s="1753"/>
      <c r="AW529" s="1753"/>
      <c r="AX529" s="2430"/>
      <c r="AY529" s="2430"/>
      <c r="AZ529" s="2430"/>
      <c r="BA529" s="2430"/>
      <c r="BB529" s="2430"/>
      <c r="BC529" s="2430"/>
      <c r="BD529" s="2430"/>
      <c r="BE529" s="1220"/>
    </row>
    <row r="530" spans="1:57" ht="14.25" hidden="1" customHeight="1">
      <c r="B530" s="1299"/>
      <c r="C530" s="1256"/>
      <c r="D530" s="1164"/>
      <c r="E530" s="1246">
        <v>0</v>
      </c>
      <c r="F530" s="1246">
        <v>0</v>
      </c>
      <c r="G530" s="1246">
        <v>0</v>
      </c>
      <c r="H530" s="1246">
        <v>0</v>
      </c>
      <c r="I530" s="1246">
        <f t="shared" si="204"/>
        <v>0</v>
      </c>
      <c r="J530" s="1242"/>
      <c r="K530" s="1242"/>
      <c r="L530" s="1242"/>
      <c r="M530" s="1243"/>
      <c r="N530" s="1243">
        <f t="shared" si="189"/>
        <v>0</v>
      </c>
      <c r="O530" s="1243"/>
      <c r="P530" s="1240">
        <f t="shared" si="200"/>
        <v>0</v>
      </c>
      <c r="Q530" s="1240"/>
      <c r="R530" s="1209">
        <f t="shared" si="201"/>
        <v>0</v>
      </c>
      <c r="S530" s="1209"/>
      <c r="T530" s="1240">
        <f t="shared" si="202"/>
        <v>0</v>
      </c>
      <c r="U530" s="1240">
        <f t="shared" si="203"/>
        <v>0</v>
      </c>
      <c r="V530" s="1240">
        <f t="shared" si="205"/>
        <v>0</v>
      </c>
      <c r="W530" s="1253"/>
      <c r="X530" s="1253"/>
      <c r="Y530" s="1241"/>
      <c r="Z530" s="1129"/>
      <c r="AA530" s="1241"/>
      <c r="AB530" s="1241"/>
      <c r="AC530" s="1241">
        <f t="shared" si="190"/>
        <v>0</v>
      </c>
      <c r="AD530" s="1245"/>
      <c r="AE530" s="1245"/>
      <c r="AF530" s="1245"/>
      <c r="AG530" s="1245"/>
      <c r="AH530" s="1245">
        <f t="shared" si="188"/>
        <v>0</v>
      </c>
      <c r="AI530" s="1241"/>
      <c r="AJ530" s="1241"/>
      <c r="AK530" s="1241"/>
      <c r="AL530" s="1129"/>
      <c r="AM530" s="1129"/>
      <c r="AN530" s="1241"/>
      <c r="AO530" s="1241"/>
      <c r="AP530" s="1241">
        <f t="shared" si="206"/>
        <v>0</v>
      </c>
      <c r="AQ530" s="1753"/>
      <c r="AR530" s="2441"/>
      <c r="AS530" s="1753"/>
      <c r="AT530" s="1753"/>
      <c r="AU530" s="1753"/>
      <c r="AV530" s="1753"/>
      <c r="AW530" s="1753"/>
      <c r="AX530" s="2430"/>
      <c r="AY530" s="2430"/>
      <c r="AZ530" s="2430"/>
      <c r="BA530" s="2430"/>
      <c r="BB530" s="2430"/>
      <c r="BC530" s="2430"/>
      <c r="BD530" s="2430"/>
      <c r="BE530" s="1220"/>
    </row>
    <row r="531" spans="1:57" ht="14.25" hidden="1" customHeight="1">
      <c r="B531" s="1299"/>
      <c r="C531" s="1256"/>
      <c r="D531" s="1164"/>
      <c r="E531" s="1246">
        <v>0</v>
      </c>
      <c r="F531" s="1246">
        <v>0</v>
      </c>
      <c r="G531" s="1246">
        <v>0</v>
      </c>
      <c r="H531" s="1246">
        <v>0</v>
      </c>
      <c r="I531" s="1246">
        <f t="shared" si="204"/>
        <v>0</v>
      </c>
      <c r="J531" s="1242"/>
      <c r="K531" s="1242"/>
      <c r="L531" s="1242"/>
      <c r="M531" s="1243"/>
      <c r="N531" s="1243">
        <f t="shared" si="189"/>
        <v>0</v>
      </c>
      <c r="O531" s="1243"/>
      <c r="P531" s="1240">
        <f t="shared" si="200"/>
        <v>0</v>
      </c>
      <c r="Q531" s="1240"/>
      <c r="R531" s="1209">
        <f t="shared" si="201"/>
        <v>0</v>
      </c>
      <c r="S531" s="1209"/>
      <c r="T531" s="1240">
        <f t="shared" si="202"/>
        <v>0</v>
      </c>
      <c r="U531" s="1240">
        <f t="shared" si="203"/>
        <v>0</v>
      </c>
      <c r="V531" s="1240">
        <f t="shared" si="205"/>
        <v>0</v>
      </c>
      <c r="W531" s="1253"/>
      <c r="X531" s="1253"/>
      <c r="Y531" s="1241"/>
      <c r="Z531" s="1129"/>
      <c r="AA531" s="1241"/>
      <c r="AB531" s="1241"/>
      <c r="AC531" s="1241">
        <f t="shared" si="190"/>
        <v>0</v>
      </c>
      <c r="AD531" s="1245"/>
      <c r="AE531" s="1245"/>
      <c r="AF531" s="1245"/>
      <c r="AG531" s="1245"/>
      <c r="AH531" s="1245">
        <f t="shared" si="188"/>
        <v>0</v>
      </c>
      <c r="AI531" s="1241"/>
      <c r="AJ531" s="1241"/>
      <c r="AK531" s="1241"/>
      <c r="AL531" s="1129"/>
      <c r="AM531" s="1129"/>
      <c r="AN531" s="1241"/>
      <c r="AO531" s="1241"/>
      <c r="AP531" s="1241">
        <f t="shared" si="206"/>
        <v>0</v>
      </c>
      <c r="AQ531" s="1753"/>
      <c r="AR531" s="2441"/>
      <c r="AS531" s="1753"/>
      <c r="AT531" s="1753"/>
      <c r="AU531" s="1753"/>
      <c r="AV531" s="1753"/>
      <c r="AW531" s="1753"/>
      <c r="AX531" s="2430"/>
      <c r="AY531" s="2430"/>
      <c r="AZ531" s="2430"/>
      <c r="BA531" s="2430"/>
      <c r="BB531" s="2430"/>
      <c r="BC531" s="2430"/>
      <c r="BD531" s="2430"/>
      <c r="BE531" s="1220"/>
    </row>
    <row r="532" spans="1:57" ht="14.25" hidden="1" customHeight="1">
      <c r="B532" s="1299"/>
      <c r="C532" s="1256"/>
      <c r="D532" s="1164"/>
      <c r="E532" s="1246">
        <v>0</v>
      </c>
      <c r="F532" s="1246">
        <v>0</v>
      </c>
      <c r="G532" s="1246">
        <v>0</v>
      </c>
      <c r="H532" s="1246">
        <v>0</v>
      </c>
      <c r="I532" s="1246">
        <f t="shared" si="204"/>
        <v>0</v>
      </c>
      <c r="J532" s="1242"/>
      <c r="K532" s="1242"/>
      <c r="L532" s="1242"/>
      <c r="M532" s="1243"/>
      <c r="N532" s="1243">
        <f t="shared" si="189"/>
        <v>0</v>
      </c>
      <c r="O532" s="1243"/>
      <c r="P532" s="1240">
        <f t="shared" si="200"/>
        <v>0</v>
      </c>
      <c r="Q532" s="1240"/>
      <c r="R532" s="1209">
        <f t="shared" si="201"/>
        <v>0</v>
      </c>
      <c r="S532" s="1209"/>
      <c r="T532" s="1240">
        <f t="shared" si="202"/>
        <v>0</v>
      </c>
      <c r="U532" s="1240">
        <f t="shared" si="203"/>
        <v>0</v>
      </c>
      <c r="V532" s="1240">
        <f t="shared" si="205"/>
        <v>0</v>
      </c>
      <c r="W532" s="1253"/>
      <c r="X532" s="1253"/>
      <c r="Y532" s="1241"/>
      <c r="Z532" s="1129"/>
      <c r="AA532" s="1241"/>
      <c r="AB532" s="1241"/>
      <c r="AC532" s="1241">
        <f t="shared" si="190"/>
        <v>0</v>
      </c>
      <c r="AD532" s="1245"/>
      <c r="AE532" s="1245"/>
      <c r="AF532" s="1245"/>
      <c r="AG532" s="1245"/>
      <c r="AH532" s="1245">
        <f t="shared" si="188"/>
        <v>0</v>
      </c>
      <c r="AI532" s="1241"/>
      <c r="AJ532" s="1241"/>
      <c r="AK532" s="1241"/>
      <c r="AL532" s="1129"/>
      <c r="AM532" s="1129"/>
      <c r="AN532" s="1241"/>
      <c r="AO532" s="1241"/>
      <c r="AP532" s="1241">
        <f t="shared" si="206"/>
        <v>0</v>
      </c>
      <c r="AQ532" s="1753"/>
      <c r="AR532" s="2441"/>
      <c r="AS532" s="1753"/>
      <c r="AT532" s="1753"/>
      <c r="AU532" s="1753"/>
      <c r="AV532" s="1753"/>
      <c r="AW532" s="1753"/>
      <c r="AX532" s="2430"/>
      <c r="AY532" s="2430"/>
      <c r="AZ532" s="2430"/>
      <c r="BA532" s="2430"/>
      <c r="BB532" s="2430"/>
      <c r="BC532" s="2430"/>
      <c r="BD532" s="2430"/>
      <c r="BE532" s="1220"/>
    </row>
    <row r="533" spans="1:57" ht="14.25" hidden="1" customHeight="1">
      <c r="B533" s="1299"/>
      <c r="C533" s="1256"/>
      <c r="D533" s="1164"/>
      <c r="E533" s="1246">
        <v>0</v>
      </c>
      <c r="F533" s="1246">
        <v>0</v>
      </c>
      <c r="G533" s="1246">
        <v>0</v>
      </c>
      <c r="H533" s="1246">
        <v>0</v>
      </c>
      <c r="I533" s="1246">
        <f t="shared" si="204"/>
        <v>0</v>
      </c>
      <c r="J533" s="1242"/>
      <c r="K533" s="1242"/>
      <c r="L533" s="1242"/>
      <c r="M533" s="1243"/>
      <c r="N533" s="1243">
        <f t="shared" si="189"/>
        <v>0</v>
      </c>
      <c r="O533" s="1243"/>
      <c r="P533" s="1240">
        <f t="shared" si="200"/>
        <v>0</v>
      </c>
      <c r="Q533" s="1240"/>
      <c r="R533" s="1209">
        <f t="shared" si="201"/>
        <v>0</v>
      </c>
      <c r="S533" s="1209"/>
      <c r="T533" s="1240">
        <f t="shared" si="202"/>
        <v>0</v>
      </c>
      <c r="U533" s="1240">
        <f t="shared" si="203"/>
        <v>0</v>
      </c>
      <c r="V533" s="1240">
        <f t="shared" si="205"/>
        <v>0</v>
      </c>
      <c r="W533" s="1253"/>
      <c r="X533" s="1253"/>
      <c r="Y533" s="1241"/>
      <c r="Z533" s="1129"/>
      <c r="AA533" s="1241"/>
      <c r="AB533" s="1241"/>
      <c r="AC533" s="1241">
        <f t="shared" si="190"/>
        <v>0</v>
      </c>
      <c r="AD533" s="1245"/>
      <c r="AE533" s="1245"/>
      <c r="AF533" s="1245"/>
      <c r="AG533" s="1245"/>
      <c r="AH533" s="1245">
        <f t="shared" si="188"/>
        <v>0</v>
      </c>
      <c r="AI533" s="1241"/>
      <c r="AJ533" s="1241"/>
      <c r="AK533" s="1241"/>
      <c r="AL533" s="1129"/>
      <c r="AM533" s="1129"/>
      <c r="AN533" s="1241"/>
      <c r="AO533" s="1241"/>
      <c r="AP533" s="1241">
        <f t="shared" si="206"/>
        <v>0</v>
      </c>
      <c r="AQ533" s="1753"/>
      <c r="AR533" s="2441"/>
      <c r="AS533" s="1753"/>
      <c r="AT533" s="1753"/>
      <c r="AU533" s="1753"/>
      <c r="AV533" s="1753"/>
      <c r="AW533" s="1753"/>
      <c r="AX533" s="2430"/>
      <c r="AY533" s="2430"/>
      <c r="AZ533" s="2430"/>
      <c r="BA533" s="2430"/>
      <c r="BB533" s="2430"/>
      <c r="BC533" s="2430"/>
      <c r="BD533" s="2430"/>
      <c r="BE533" s="1220"/>
    </row>
    <row r="534" spans="1:57" ht="14.25" hidden="1" customHeight="1">
      <c r="B534" s="1299"/>
      <c r="C534" s="1256"/>
      <c r="D534" s="1164"/>
      <c r="E534" s="1246">
        <v>0</v>
      </c>
      <c r="F534" s="1246">
        <v>0</v>
      </c>
      <c r="G534" s="1246">
        <v>0</v>
      </c>
      <c r="H534" s="1246">
        <v>0</v>
      </c>
      <c r="I534" s="1246">
        <f t="shared" si="204"/>
        <v>0</v>
      </c>
      <c r="J534" s="1242"/>
      <c r="K534" s="1242"/>
      <c r="L534" s="1242"/>
      <c r="M534" s="1243"/>
      <c r="N534" s="1243">
        <f t="shared" si="189"/>
        <v>0</v>
      </c>
      <c r="O534" s="1243"/>
      <c r="P534" s="1240">
        <f t="shared" si="200"/>
        <v>0</v>
      </c>
      <c r="Q534" s="1240"/>
      <c r="R534" s="1209">
        <f t="shared" si="201"/>
        <v>0</v>
      </c>
      <c r="S534" s="1209"/>
      <c r="T534" s="1240">
        <f t="shared" si="202"/>
        <v>0</v>
      </c>
      <c r="U534" s="1240">
        <f t="shared" si="203"/>
        <v>0</v>
      </c>
      <c r="V534" s="1240">
        <f t="shared" si="205"/>
        <v>0</v>
      </c>
      <c r="W534" s="1253"/>
      <c r="X534" s="1253"/>
      <c r="Y534" s="1241"/>
      <c r="Z534" s="1129"/>
      <c r="AA534" s="1241"/>
      <c r="AB534" s="1241"/>
      <c r="AC534" s="1241">
        <f t="shared" si="190"/>
        <v>0</v>
      </c>
      <c r="AD534" s="1245"/>
      <c r="AE534" s="1245"/>
      <c r="AF534" s="1245"/>
      <c r="AG534" s="1245"/>
      <c r="AH534" s="1245">
        <f t="shared" si="188"/>
        <v>0</v>
      </c>
      <c r="AI534" s="1241"/>
      <c r="AJ534" s="1241"/>
      <c r="AK534" s="1241"/>
      <c r="AL534" s="1129"/>
      <c r="AM534" s="1129"/>
      <c r="AN534" s="1241"/>
      <c r="AO534" s="1241"/>
      <c r="AP534" s="1241">
        <f t="shared" si="206"/>
        <v>0</v>
      </c>
      <c r="AQ534" s="1753"/>
      <c r="AR534" s="2441"/>
      <c r="AS534" s="1753"/>
      <c r="AT534" s="1753"/>
      <c r="AU534" s="1753"/>
      <c r="AV534" s="1753"/>
      <c r="AW534" s="1753"/>
      <c r="AX534" s="2430"/>
      <c r="AY534" s="2430"/>
      <c r="AZ534" s="2430"/>
      <c r="BA534" s="2430"/>
      <c r="BB534" s="2430"/>
      <c r="BC534" s="2430"/>
      <c r="BD534" s="2430"/>
      <c r="BE534" s="1220"/>
    </row>
    <row r="535" spans="1:57" ht="14.25" hidden="1" customHeight="1">
      <c r="B535" s="1299"/>
      <c r="C535" s="1256"/>
      <c r="D535" s="1164"/>
      <c r="E535" s="1246">
        <v>0</v>
      </c>
      <c r="F535" s="1246">
        <v>0</v>
      </c>
      <c r="G535" s="1246">
        <v>0</v>
      </c>
      <c r="H535" s="1246">
        <v>0</v>
      </c>
      <c r="I535" s="1246">
        <f t="shared" si="204"/>
        <v>0</v>
      </c>
      <c r="J535" s="1242"/>
      <c r="K535" s="1242"/>
      <c r="L535" s="1242"/>
      <c r="M535" s="1243"/>
      <c r="N535" s="1243">
        <f t="shared" si="189"/>
        <v>0</v>
      </c>
      <c r="O535" s="1243"/>
      <c r="P535" s="1240">
        <f t="shared" si="200"/>
        <v>0</v>
      </c>
      <c r="Q535" s="1240"/>
      <c r="R535" s="1209">
        <f t="shared" si="201"/>
        <v>0</v>
      </c>
      <c r="S535" s="1209"/>
      <c r="T535" s="1240">
        <f t="shared" si="202"/>
        <v>0</v>
      </c>
      <c r="U535" s="1240">
        <f t="shared" si="203"/>
        <v>0</v>
      </c>
      <c r="V535" s="1240">
        <f t="shared" si="205"/>
        <v>0</v>
      </c>
      <c r="W535" s="1253"/>
      <c r="X535" s="1253"/>
      <c r="Y535" s="1241"/>
      <c r="Z535" s="1129"/>
      <c r="AA535" s="1241"/>
      <c r="AB535" s="1241"/>
      <c r="AC535" s="1241">
        <f t="shared" si="190"/>
        <v>0</v>
      </c>
      <c r="AD535" s="1245"/>
      <c r="AE535" s="1245"/>
      <c r="AF535" s="1245"/>
      <c r="AG535" s="1245"/>
      <c r="AH535" s="1245">
        <f t="shared" si="188"/>
        <v>0</v>
      </c>
      <c r="AI535" s="1241"/>
      <c r="AJ535" s="1241"/>
      <c r="AK535" s="1241"/>
      <c r="AL535" s="1129"/>
      <c r="AM535" s="1129"/>
      <c r="AN535" s="1241"/>
      <c r="AO535" s="1241"/>
      <c r="AP535" s="1241">
        <f t="shared" si="206"/>
        <v>0</v>
      </c>
      <c r="AQ535" s="1753"/>
      <c r="AR535" s="2441"/>
      <c r="AS535" s="1753"/>
      <c r="AT535" s="1753"/>
      <c r="AU535" s="1753"/>
      <c r="AV535" s="1753"/>
      <c r="AW535" s="1753"/>
      <c r="AX535" s="2430"/>
      <c r="AY535" s="2430"/>
      <c r="AZ535" s="2430"/>
      <c r="BA535" s="2430"/>
      <c r="BB535" s="2430"/>
      <c r="BC535" s="2430"/>
      <c r="BD535" s="2430"/>
      <c r="BE535" s="1220"/>
    </row>
    <row r="536" spans="1:57" ht="14.25" hidden="1" customHeight="1">
      <c r="B536" s="1299"/>
      <c r="C536" s="1256"/>
      <c r="D536" s="1164"/>
      <c r="E536" s="1246">
        <v>0</v>
      </c>
      <c r="F536" s="1246">
        <v>0</v>
      </c>
      <c r="G536" s="1246">
        <v>0</v>
      </c>
      <c r="H536" s="1246">
        <v>0</v>
      </c>
      <c r="I536" s="1246">
        <f t="shared" si="204"/>
        <v>0</v>
      </c>
      <c r="J536" s="1242"/>
      <c r="K536" s="1242"/>
      <c r="L536" s="1242"/>
      <c r="M536" s="1243"/>
      <c r="N536" s="1243">
        <f t="shared" si="189"/>
        <v>0</v>
      </c>
      <c r="O536" s="1243"/>
      <c r="P536" s="1240">
        <f t="shared" si="200"/>
        <v>0</v>
      </c>
      <c r="Q536" s="1240"/>
      <c r="R536" s="1209">
        <f t="shared" si="201"/>
        <v>0</v>
      </c>
      <c r="S536" s="1209"/>
      <c r="T536" s="1240">
        <f t="shared" si="202"/>
        <v>0</v>
      </c>
      <c r="U536" s="1240">
        <f t="shared" si="203"/>
        <v>0</v>
      </c>
      <c r="V536" s="1240">
        <f t="shared" si="205"/>
        <v>0</v>
      </c>
      <c r="W536" s="1253"/>
      <c r="X536" s="1253"/>
      <c r="Y536" s="1241"/>
      <c r="Z536" s="1129"/>
      <c r="AA536" s="1241"/>
      <c r="AB536" s="1241"/>
      <c r="AC536" s="1241">
        <f t="shared" si="190"/>
        <v>0</v>
      </c>
      <c r="AD536" s="1245"/>
      <c r="AE536" s="1245"/>
      <c r="AF536" s="1245"/>
      <c r="AG536" s="1245"/>
      <c r="AH536" s="1245">
        <f t="shared" si="188"/>
        <v>0</v>
      </c>
      <c r="AI536" s="1241"/>
      <c r="AJ536" s="1241"/>
      <c r="AK536" s="1241"/>
      <c r="AL536" s="1129"/>
      <c r="AM536" s="1129"/>
      <c r="AN536" s="1241"/>
      <c r="AO536" s="1241"/>
      <c r="AP536" s="1241">
        <f t="shared" si="206"/>
        <v>0</v>
      </c>
      <c r="AQ536" s="1753"/>
      <c r="AR536" s="2441"/>
      <c r="AS536" s="1753"/>
      <c r="AT536" s="1753"/>
      <c r="AU536" s="1753"/>
      <c r="AV536" s="1753"/>
      <c r="AW536" s="1753"/>
      <c r="AX536" s="2430"/>
      <c r="AY536" s="2430"/>
      <c r="AZ536" s="2430"/>
      <c r="BA536" s="2430"/>
      <c r="BB536" s="2430"/>
      <c r="BC536" s="2430"/>
      <c r="BD536" s="2430"/>
      <c r="BE536" s="1220"/>
    </row>
    <row r="537" spans="1:57" ht="14.25" hidden="1" customHeight="1">
      <c r="B537" s="1299"/>
      <c r="C537" s="1256"/>
      <c r="D537" s="1164"/>
      <c r="E537" s="1246">
        <v>0</v>
      </c>
      <c r="F537" s="1246">
        <v>0</v>
      </c>
      <c r="G537" s="1246">
        <v>0</v>
      </c>
      <c r="H537" s="1246">
        <v>0</v>
      </c>
      <c r="I537" s="1246">
        <f t="shared" si="204"/>
        <v>0</v>
      </c>
      <c r="J537" s="1242"/>
      <c r="K537" s="1242"/>
      <c r="L537" s="1242"/>
      <c r="M537" s="1243"/>
      <c r="N537" s="1243">
        <f t="shared" si="189"/>
        <v>0</v>
      </c>
      <c r="O537" s="1243"/>
      <c r="P537" s="1240">
        <f t="shared" si="200"/>
        <v>0</v>
      </c>
      <c r="Q537" s="1240"/>
      <c r="R537" s="1209">
        <f t="shared" si="201"/>
        <v>0</v>
      </c>
      <c r="S537" s="1209"/>
      <c r="T537" s="1240">
        <f t="shared" si="202"/>
        <v>0</v>
      </c>
      <c r="U537" s="1240">
        <f t="shared" si="203"/>
        <v>0</v>
      </c>
      <c r="V537" s="1240">
        <f t="shared" si="205"/>
        <v>0</v>
      </c>
      <c r="W537" s="1253"/>
      <c r="X537" s="1253"/>
      <c r="Y537" s="1241"/>
      <c r="Z537" s="1129"/>
      <c r="AA537" s="1241"/>
      <c r="AB537" s="1241"/>
      <c r="AC537" s="1241">
        <f t="shared" si="190"/>
        <v>0</v>
      </c>
      <c r="AD537" s="1245"/>
      <c r="AE537" s="1245"/>
      <c r="AF537" s="1245"/>
      <c r="AG537" s="1245"/>
      <c r="AH537" s="1245">
        <f t="shared" si="188"/>
        <v>0</v>
      </c>
      <c r="AI537" s="1241"/>
      <c r="AJ537" s="1241"/>
      <c r="AK537" s="1241"/>
      <c r="AL537" s="1129"/>
      <c r="AM537" s="1129"/>
      <c r="AN537" s="1241"/>
      <c r="AO537" s="1241"/>
      <c r="AP537" s="1241">
        <f t="shared" si="206"/>
        <v>0</v>
      </c>
      <c r="AQ537" s="1753"/>
      <c r="AR537" s="2441"/>
      <c r="AS537" s="1753"/>
      <c r="AT537" s="1753"/>
      <c r="AU537" s="1753"/>
      <c r="AV537" s="1753"/>
      <c r="AW537" s="1753"/>
      <c r="AX537" s="2430"/>
      <c r="AY537" s="2430"/>
      <c r="AZ537" s="2430"/>
      <c r="BA537" s="2430"/>
      <c r="BB537" s="2430"/>
      <c r="BC537" s="2430"/>
      <c r="BD537" s="2430"/>
      <c r="BE537" s="1220"/>
    </row>
    <row r="538" spans="1:57" ht="14.25" hidden="1" customHeight="1">
      <c r="B538" s="1299"/>
      <c r="C538" s="1256"/>
      <c r="D538" s="1164"/>
      <c r="E538" s="1246">
        <v>0</v>
      </c>
      <c r="F538" s="1246">
        <v>0</v>
      </c>
      <c r="G538" s="1246">
        <v>0</v>
      </c>
      <c r="H538" s="1246">
        <v>0</v>
      </c>
      <c r="I538" s="1246">
        <f t="shared" si="204"/>
        <v>0</v>
      </c>
      <c r="J538" s="1242"/>
      <c r="K538" s="1242"/>
      <c r="L538" s="1242"/>
      <c r="M538" s="1243"/>
      <c r="N538" s="1243">
        <f t="shared" si="189"/>
        <v>0</v>
      </c>
      <c r="O538" s="1243"/>
      <c r="P538" s="1240">
        <f t="shared" si="200"/>
        <v>0</v>
      </c>
      <c r="Q538" s="1240"/>
      <c r="R538" s="1209">
        <f t="shared" si="201"/>
        <v>0</v>
      </c>
      <c r="S538" s="1209"/>
      <c r="T538" s="1240">
        <f t="shared" si="202"/>
        <v>0</v>
      </c>
      <c r="U538" s="1240">
        <f t="shared" si="203"/>
        <v>0</v>
      </c>
      <c r="V538" s="1240">
        <f t="shared" si="205"/>
        <v>0</v>
      </c>
      <c r="W538" s="1253"/>
      <c r="X538" s="1253"/>
      <c r="Y538" s="1241"/>
      <c r="Z538" s="1129"/>
      <c r="AA538" s="1241"/>
      <c r="AB538" s="1241"/>
      <c r="AC538" s="1241">
        <f t="shared" si="190"/>
        <v>0</v>
      </c>
      <c r="AD538" s="1245"/>
      <c r="AE538" s="1245"/>
      <c r="AF538" s="1245"/>
      <c r="AG538" s="1245"/>
      <c r="AH538" s="1245">
        <f t="shared" si="188"/>
        <v>0</v>
      </c>
      <c r="AI538" s="1241"/>
      <c r="AJ538" s="1241"/>
      <c r="AK538" s="1241"/>
      <c r="AL538" s="1129"/>
      <c r="AM538" s="1129"/>
      <c r="AN538" s="1241"/>
      <c r="AO538" s="1241"/>
      <c r="AP538" s="1241">
        <f t="shared" si="206"/>
        <v>0</v>
      </c>
      <c r="AQ538" s="1753"/>
      <c r="AR538" s="2441"/>
      <c r="AS538" s="1753"/>
      <c r="AT538" s="1753"/>
      <c r="AU538" s="1753"/>
      <c r="AV538" s="1753"/>
      <c r="AW538" s="1753"/>
      <c r="AX538" s="2430"/>
      <c r="AY538" s="2430"/>
      <c r="AZ538" s="2430"/>
      <c r="BA538" s="2430"/>
      <c r="BB538" s="2430"/>
      <c r="BC538" s="2430"/>
      <c r="BD538" s="2430"/>
      <c r="BE538" s="1220"/>
    </row>
    <row r="539" spans="1:57" ht="14.25" hidden="1" customHeight="1">
      <c r="B539" s="1299"/>
      <c r="C539" s="1256"/>
      <c r="D539" s="1164"/>
      <c r="E539" s="1246">
        <v>0</v>
      </c>
      <c r="F539" s="1246">
        <v>0</v>
      </c>
      <c r="G539" s="1246">
        <v>0</v>
      </c>
      <c r="H539" s="1246">
        <v>0</v>
      </c>
      <c r="I539" s="1246">
        <f t="shared" si="204"/>
        <v>0</v>
      </c>
      <c r="J539" s="1242"/>
      <c r="K539" s="1242"/>
      <c r="L539" s="1242"/>
      <c r="M539" s="1243"/>
      <c r="N539" s="1243">
        <f t="shared" si="189"/>
        <v>0</v>
      </c>
      <c r="O539" s="1243"/>
      <c r="P539" s="1240">
        <f t="shared" si="200"/>
        <v>0</v>
      </c>
      <c r="Q539" s="1240"/>
      <c r="R539" s="1240">
        <f t="shared" si="201"/>
        <v>0</v>
      </c>
      <c r="S539" s="1240"/>
      <c r="T539" s="1240">
        <f t="shared" si="202"/>
        <v>0</v>
      </c>
      <c r="U539" s="1240">
        <f t="shared" si="203"/>
        <v>0</v>
      </c>
      <c r="V539" s="1240">
        <f t="shared" si="205"/>
        <v>0</v>
      </c>
      <c r="W539" s="1253"/>
      <c r="X539" s="1253"/>
      <c r="Y539" s="1241"/>
      <c r="Z539" s="1241"/>
      <c r="AA539" s="1241"/>
      <c r="AB539" s="1241"/>
      <c r="AC539" s="1241">
        <f t="shared" si="190"/>
        <v>0</v>
      </c>
      <c r="AD539" s="1245"/>
      <c r="AE539" s="1245"/>
      <c r="AF539" s="1245"/>
      <c r="AG539" s="1245"/>
      <c r="AH539" s="1245">
        <f t="shared" si="188"/>
        <v>0</v>
      </c>
      <c r="AI539" s="1241"/>
      <c r="AJ539" s="1241"/>
      <c r="AK539" s="1241"/>
      <c r="AL539" s="1241"/>
      <c r="AM539" s="1241"/>
      <c r="AN539" s="1241"/>
      <c r="AO539" s="1241"/>
      <c r="AP539" s="1241">
        <f t="shared" si="206"/>
        <v>0</v>
      </c>
      <c r="AQ539" s="1753"/>
      <c r="AR539" s="2441"/>
      <c r="AS539" s="1753"/>
      <c r="AT539" s="1753"/>
      <c r="AU539" s="1753"/>
      <c r="AV539" s="1753"/>
      <c r="AW539" s="1753"/>
      <c r="AX539" s="2430"/>
      <c r="AY539" s="2430"/>
      <c r="AZ539" s="2430"/>
      <c r="BA539" s="2430"/>
      <c r="BB539" s="2430"/>
      <c r="BC539" s="2430"/>
      <c r="BD539" s="2430"/>
      <c r="BE539" s="1220"/>
    </row>
    <row r="540" spans="1:57" ht="30.75" customHeight="1">
      <c r="B540" s="1126" t="s">
        <v>1081</v>
      </c>
      <c r="C540" s="1154" t="s">
        <v>1188</v>
      </c>
      <c r="D540" s="1354"/>
      <c r="E540" s="1354">
        <v>0</v>
      </c>
      <c r="F540" s="1354">
        <v>0</v>
      </c>
      <c r="G540" s="1354">
        <v>0</v>
      </c>
      <c r="H540" s="1354">
        <v>0</v>
      </c>
      <c r="I540" s="1354">
        <f t="shared" si="204"/>
        <v>0</v>
      </c>
      <c r="J540" s="1354">
        <f>J541+J560</f>
        <v>0</v>
      </c>
      <c r="K540" s="1354">
        <f>SUM(K541:K560)</f>
        <v>0</v>
      </c>
      <c r="L540" s="1354">
        <f>SUM(L541:L560)</f>
        <v>0</v>
      </c>
      <c r="M540" s="1354">
        <f>SUM(M541:M560)</f>
        <v>0</v>
      </c>
      <c r="N540" s="1354">
        <f t="shared" si="189"/>
        <v>0</v>
      </c>
      <c r="O540" s="1354"/>
      <c r="P540" s="1354">
        <f>P541+P560</f>
        <v>0</v>
      </c>
      <c r="Q540" s="1354">
        <f>Q543</f>
        <v>1</v>
      </c>
      <c r="R540" s="1354">
        <f>SUM(R541:R560)</f>
        <v>1324.8</v>
      </c>
      <c r="S540" s="1354"/>
      <c r="T540" s="1354">
        <f>SUM(T541:T560)</f>
        <v>0</v>
      </c>
      <c r="U540" s="1354">
        <f>SUM(U541:U560)</f>
        <v>0</v>
      </c>
      <c r="V540" s="1354">
        <f t="shared" si="205"/>
        <v>1324.8</v>
      </c>
      <c r="W540" s="1355"/>
      <c r="X540" s="1355"/>
      <c r="Y540" s="1354">
        <v>0</v>
      </c>
      <c r="Z540" s="1354">
        <v>0</v>
      </c>
      <c r="AA540" s="1354">
        <v>0</v>
      </c>
      <c r="AB540" s="1354">
        <v>0</v>
      </c>
      <c r="AC540" s="1354">
        <f t="shared" si="190"/>
        <v>0</v>
      </c>
      <c r="AD540" s="1354">
        <f>AD541+AD560</f>
        <v>0</v>
      </c>
      <c r="AE540" s="1354">
        <f>SUM(AE541:AE560)</f>
        <v>0</v>
      </c>
      <c r="AF540" s="1354">
        <f>SUM(AF541:AF560)</f>
        <v>0</v>
      </c>
      <c r="AG540" s="1354">
        <f>SUM(AG541:AG560)</f>
        <v>0</v>
      </c>
      <c r="AH540" s="1354">
        <f t="shared" si="188"/>
        <v>0</v>
      </c>
      <c r="AI540" s="1354">
        <f>AI541+AI560</f>
        <v>0</v>
      </c>
      <c r="AJ540" s="1354">
        <f>AJ541</f>
        <v>1</v>
      </c>
      <c r="AK540" s="1354">
        <f t="shared" ref="AK540:AP540" si="207">AK541+AK560</f>
        <v>1</v>
      </c>
      <c r="AL540" s="1354">
        <f t="shared" si="207"/>
        <v>0</v>
      </c>
      <c r="AM540" s="1354">
        <f t="shared" si="207"/>
        <v>39000</v>
      </c>
      <c r="AN540" s="1354">
        <f t="shared" si="207"/>
        <v>0</v>
      </c>
      <c r="AO540" s="1354">
        <f t="shared" si="207"/>
        <v>0</v>
      </c>
      <c r="AP540" s="1354">
        <f t="shared" si="207"/>
        <v>39000</v>
      </c>
      <c r="AQ540" s="1354"/>
      <c r="AR540" s="1763"/>
      <c r="AS540" s="1354"/>
      <c r="AT540" s="1354"/>
      <c r="AU540" s="1354"/>
      <c r="AV540" s="1354"/>
      <c r="AW540" s="2365"/>
      <c r="AX540" s="2365"/>
      <c r="AY540" s="2365"/>
      <c r="AZ540" s="2365"/>
      <c r="BA540" s="2365"/>
      <c r="BB540" s="2365"/>
      <c r="BC540" s="2365"/>
      <c r="BD540" s="2365"/>
      <c r="BE540" s="1359"/>
    </row>
    <row r="541" spans="1:57" ht="36" customHeight="1">
      <c r="A541" s="1097" t="s">
        <v>1224</v>
      </c>
      <c r="B541" s="1302" t="s">
        <v>1068</v>
      </c>
      <c r="C541" s="1318" t="s">
        <v>1535</v>
      </c>
      <c r="D541" s="1258"/>
      <c r="E541" s="1259">
        <v>0</v>
      </c>
      <c r="F541" s="1259">
        <v>0</v>
      </c>
      <c r="G541" s="1259">
        <v>0</v>
      </c>
      <c r="H541" s="1259">
        <v>0</v>
      </c>
      <c r="I541" s="1259">
        <f t="shared" si="204"/>
        <v>0</v>
      </c>
      <c r="J541" s="1260"/>
      <c r="K541" s="1260"/>
      <c r="L541" s="1260"/>
      <c r="M541" s="1261"/>
      <c r="N541" s="1261">
        <f t="shared" si="189"/>
        <v>0</v>
      </c>
      <c r="O541" s="1261"/>
      <c r="P541" s="1240"/>
      <c r="Q541" s="1240"/>
      <c r="R541" s="1240"/>
      <c r="S541" s="1240"/>
      <c r="T541" s="1240">
        <f t="shared" ref="T541:U543" si="208">G541+L541</f>
        <v>0</v>
      </c>
      <c r="U541" s="1240">
        <f t="shared" si="208"/>
        <v>0</v>
      </c>
      <c r="V541" s="1240">
        <f t="shared" si="205"/>
        <v>0</v>
      </c>
      <c r="W541" s="1253"/>
      <c r="X541" s="1253"/>
      <c r="Y541" s="1241">
        <v>0</v>
      </c>
      <c r="Z541" s="1129">
        <v>0</v>
      </c>
      <c r="AA541" s="1241">
        <v>0</v>
      </c>
      <c r="AB541" s="1262">
        <v>0</v>
      </c>
      <c r="AC541" s="1262">
        <f t="shared" si="190"/>
        <v>0</v>
      </c>
      <c r="AD541" s="1263"/>
      <c r="AE541" s="1263"/>
      <c r="AF541" s="1263"/>
      <c r="AG541" s="1263"/>
      <c r="AH541" s="1263">
        <f t="shared" si="188"/>
        <v>0</v>
      </c>
      <c r="AI541" s="1241"/>
      <c r="AJ541" s="1241">
        <v>1</v>
      </c>
      <c r="AK541" s="1241">
        <v>1</v>
      </c>
      <c r="AL541" s="1129">
        <f t="shared" ref="AL541:AL543" si="209">Z541+AE541</f>
        <v>0</v>
      </c>
      <c r="AM541" s="1241">
        <v>39000</v>
      </c>
      <c r="AN541" s="1241">
        <f t="shared" ref="AN541:AO543" si="210">AA541+AF541</f>
        <v>0</v>
      </c>
      <c r="AO541" s="1241">
        <f t="shared" si="210"/>
        <v>0</v>
      </c>
      <c r="AP541" s="1241">
        <f t="shared" si="206"/>
        <v>39000</v>
      </c>
      <c r="AQ541" s="1753"/>
      <c r="AR541" s="2441"/>
      <c r="AS541" s="1753"/>
      <c r="AT541" s="1753"/>
      <c r="AU541" s="1753"/>
      <c r="AV541" s="1753"/>
      <c r="AW541" s="1753"/>
      <c r="AX541" s="2430"/>
      <c r="AY541" s="2430"/>
      <c r="AZ541" s="2430"/>
      <c r="BA541" s="2430"/>
      <c r="BB541" s="2430"/>
      <c r="BC541" s="2430"/>
      <c r="BD541" s="2430"/>
      <c r="BE541" s="1220" t="s">
        <v>1843</v>
      </c>
    </row>
    <row r="542" spans="1:57" ht="15.75" hidden="1" customHeight="1">
      <c r="A542" s="1113"/>
      <c r="B542" s="1302"/>
      <c r="C542" s="1318" t="s">
        <v>1235</v>
      </c>
      <c r="D542" s="1321"/>
      <c r="E542" s="1322">
        <v>0</v>
      </c>
      <c r="F542" s="1322">
        <v>0</v>
      </c>
      <c r="G542" s="1322">
        <v>0</v>
      </c>
      <c r="H542" s="1322">
        <v>0</v>
      </c>
      <c r="I542" s="1322">
        <f t="shared" si="204"/>
        <v>0</v>
      </c>
      <c r="J542" s="1323"/>
      <c r="K542" s="1323"/>
      <c r="L542" s="1323"/>
      <c r="M542" s="1324"/>
      <c r="N542" s="1324">
        <f t="shared" si="189"/>
        <v>0</v>
      </c>
      <c r="O542" s="1324"/>
      <c r="P542" s="1226">
        <f>E542+J542</f>
        <v>0</v>
      </c>
      <c r="Q542" s="1226"/>
      <c r="R542" s="1240">
        <f>F542+K542</f>
        <v>0</v>
      </c>
      <c r="S542" s="1240"/>
      <c r="T542" s="1240">
        <f t="shared" si="208"/>
        <v>0</v>
      </c>
      <c r="U542" s="1240">
        <f t="shared" si="208"/>
        <v>0</v>
      </c>
      <c r="V542" s="1240">
        <f t="shared" si="205"/>
        <v>0</v>
      </c>
      <c r="W542" s="1253"/>
      <c r="X542" s="1253"/>
      <c r="Y542" s="1228">
        <v>0</v>
      </c>
      <c r="Z542" s="1241">
        <v>0</v>
      </c>
      <c r="AA542" s="1241">
        <v>0</v>
      </c>
      <c r="AB542" s="1325">
        <v>0</v>
      </c>
      <c r="AC542" s="1325">
        <f t="shared" si="190"/>
        <v>0</v>
      </c>
      <c r="AD542" s="1326"/>
      <c r="AE542" s="1326"/>
      <c r="AF542" s="1326"/>
      <c r="AG542" s="1326"/>
      <c r="AH542" s="1326">
        <f t="shared" si="188"/>
        <v>0</v>
      </c>
      <c r="AI542" s="1228">
        <f>Y542+AD542</f>
        <v>0</v>
      </c>
      <c r="AJ542" s="1228"/>
      <c r="AK542" s="1228"/>
      <c r="AL542" s="1241">
        <f t="shared" si="209"/>
        <v>0</v>
      </c>
      <c r="AM542" s="1241"/>
      <c r="AN542" s="1241">
        <f t="shared" si="210"/>
        <v>0</v>
      </c>
      <c r="AO542" s="1241">
        <f t="shared" si="210"/>
        <v>0</v>
      </c>
      <c r="AP542" s="1241">
        <f t="shared" si="206"/>
        <v>0</v>
      </c>
      <c r="AQ542" s="1753"/>
      <c r="AR542" s="2441"/>
      <c r="AS542" s="1753"/>
      <c r="AT542" s="1753"/>
      <c r="AU542" s="1753"/>
      <c r="AV542" s="1753"/>
      <c r="AW542" s="1753"/>
      <c r="AX542" s="2430"/>
      <c r="AY542" s="2430"/>
      <c r="AZ542" s="2430"/>
      <c r="BA542" s="2430"/>
      <c r="BB542" s="2430"/>
      <c r="BC542" s="2430"/>
      <c r="BD542" s="2430"/>
      <c r="BE542" s="1219"/>
    </row>
    <row r="543" spans="1:57" ht="34.5" hidden="1" customHeight="1">
      <c r="A543" s="1113" t="s">
        <v>1234</v>
      </c>
      <c r="B543" s="1299" t="s">
        <v>1262</v>
      </c>
      <c r="C543" s="1222" t="s">
        <v>1226</v>
      </c>
      <c r="D543" s="1164"/>
      <c r="E543" s="1259">
        <v>0</v>
      </c>
      <c r="F543" s="1259">
        <v>0</v>
      </c>
      <c r="G543" s="1259">
        <v>0</v>
      </c>
      <c r="H543" s="1259">
        <v>0</v>
      </c>
      <c r="I543" s="1259">
        <f t="shared" si="204"/>
        <v>0</v>
      </c>
      <c r="J543" s="1260"/>
      <c r="K543" s="1260"/>
      <c r="L543" s="1260"/>
      <c r="M543" s="1261"/>
      <c r="N543" s="1261">
        <f t="shared" si="189"/>
        <v>0</v>
      </c>
      <c r="O543" s="1261"/>
      <c r="P543" s="1327">
        <f>E543+J543</f>
        <v>0</v>
      </c>
      <c r="Q543" s="2367">
        <v>1</v>
      </c>
      <c r="R543" s="2367">
        <v>1324.8</v>
      </c>
      <c r="S543" s="1327"/>
      <c r="T543" s="1240">
        <f t="shared" si="208"/>
        <v>0</v>
      </c>
      <c r="U543" s="1328">
        <f t="shared" si="208"/>
        <v>0</v>
      </c>
      <c r="V543" s="1328">
        <f t="shared" si="205"/>
        <v>1324.8</v>
      </c>
      <c r="W543" s="1329"/>
      <c r="X543" s="1329"/>
      <c r="Y543" s="1325">
        <v>0</v>
      </c>
      <c r="Z543" s="1325">
        <v>0</v>
      </c>
      <c r="AA543" s="1262">
        <v>0</v>
      </c>
      <c r="AB543" s="1262">
        <v>0</v>
      </c>
      <c r="AC543" s="1262">
        <f t="shared" si="190"/>
        <v>0</v>
      </c>
      <c r="AD543" s="1263"/>
      <c r="AE543" s="1263"/>
      <c r="AF543" s="1263"/>
      <c r="AG543" s="1263"/>
      <c r="AH543" s="1263">
        <f t="shared" si="188"/>
        <v>0</v>
      </c>
      <c r="AI543" s="1325">
        <f>Y543+AD543</f>
        <v>0</v>
      </c>
      <c r="AJ543" s="1325"/>
      <c r="AK543" s="1325"/>
      <c r="AL543" s="1325">
        <f t="shared" si="209"/>
        <v>0</v>
      </c>
      <c r="AM543" s="1325"/>
      <c r="AN543" s="1262">
        <f t="shared" si="210"/>
        <v>0</v>
      </c>
      <c r="AO543" s="1262">
        <f t="shared" si="210"/>
        <v>0</v>
      </c>
      <c r="AP543" s="1262">
        <f t="shared" si="206"/>
        <v>0</v>
      </c>
      <c r="AQ543" s="1759"/>
      <c r="AR543" s="2444"/>
      <c r="AS543" s="1759"/>
      <c r="AT543" s="1759"/>
      <c r="AU543" s="1759"/>
      <c r="AV543" s="1759"/>
      <c r="AW543" s="1759"/>
      <c r="AX543" s="2436"/>
      <c r="AY543" s="2436"/>
      <c r="AZ543" s="2436"/>
      <c r="BA543" s="2436"/>
      <c r="BB543" s="2436"/>
      <c r="BC543" s="2436"/>
      <c r="BD543" s="2436"/>
      <c r="BE543" s="1219" t="s">
        <v>614</v>
      </c>
    </row>
    <row r="544" spans="1:57" ht="15.75" hidden="1" customHeight="1">
      <c r="A544" s="1125"/>
      <c r="B544" s="1299"/>
      <c r="C544" s="1222"/>
      <c r="D544" s="1258"/>
      <c r="E544" s="1259"/>
      <c r="F544" s="1259"/>
      <c r="G544" s="1259"/>
      <c r="H544" s="1259"/>
      <c r="I544" s="1259">
        <f t="shared" si="204"/>
        <v>0</v>
      </c>
      <c r="J544" s="1260"/>
      <c r="K544" s="1260"/>
      <c r="L544" s="1260"/>
      <c r="M544" s="1261"/>
      <c r="N544" s="1261">
        <f t="shared" si="189"/>
        <v>0</v>
      </c>
      <c r="O544" s="1261"/>
      <c r="P544" s="1327"/>
      <c r="Q544" s="1327"/>
      <c r="R544" s="1327"/>
      <c r="S544" s="1327"/>
      <c r="T544" s="1240"/>
      <c r="U544" s="1328"/>
      <c r="V544" s="1328">
        <f t="shared" si="205"/>
        <v>0</v>
      </c>
      <c r="W544" s="1329"/>
      <c r="X544" s="1329"/>
      <c r="Y544" s="1325"/>
      <c r="Z544" s="1325"/>
      <c r="AA544" s="1262"/>
      <c r="AB544" s="1262"/>
      <c r="AC544" s="1262">
        <f t="shared" si="190"/>
        <v>0</v>
      </c>
      <c r="AD544" s="1263"/>
      <c r="AE544" s="1263"/>
      <c r="AF544" s="1263"/>
      <c r="AG544" s="1263"/>
      <c r="AH544" s="1263">
        <f t="shared" si="188"/>
        <v>0</v>
      </c>
      <c r="AI544" s="1325"/>
      <c r="AJ544" s="1325"/>
      <c r="AK544" s="1325"/>
      <c r="AL544" s="1325"/>
      <c r="AM544" s="1325"/>
      <c r="AN544" s="1262"/>
      <c r="AO544" s="1262"/>
      <c r="AP544" s="1262">
        <f t="shared" si="206"/>
        <v>0</v>
      </c>
      <c r="AQ544" s="1759"/>
      <c r="AR544" s="2444"/>
      <c r="AS544" s="1759"/>
      <c r="AT544" s="1759"/>
      <c r="AU544" s="1759"/>
      <c r="AV544" s="1759"/>
      <c r="AW544" s="1759"/>
      <c r="AX544" s="2436"/>
      <c r="AY544" s="2436"/>
      <c r="AZ544" s="2436"/>
      <c r="BA544" s="2436"/>
      <c r="BB544" s="2436"/>
      <c r="BC544" s="2436"/>
      <c r="BD544" s="2436"/>
      <c r="BE544" s="1219"/>
    </row>
    <row r="545" spans="1:57" ht="15.75" hidden="1" customHeight="1">
      <c r="A545" s="1125"/>
      <c r="B545" s="1299"/>
      <c r="C545" s="1222"/>
      <c r="D545" s="1258"/>
      <c r="E545" s="1259"/>
      <c r="F545" s="1259"/>
      <c r="G545" s="1259"/>
      <c r="H545" s="1259"/>
      <c r="I545" s="1259">
        <f t="shared" si="204"/>
        <v>0</v>
      </c>
      <c r="J545" s="1260"/>
      <c r="K545" s="1260"/>
      <c r="L545" s="1260"/>
      <c r="M545" s="1261"/>
      <c r="N545" s="1261">
        <f t="shared" si="189"/>
        <v>0</v>
      </c>
      <c r="O545" s="1261"/>
      <c r="P545" s="1327"/>
      <c r="Q545" s="1327"/>
      <c r="R545" s="1327"/>
      <c r="S545" s="1327"/>
      <c r="T545" s="1240"/>
      <c r="U545" s="1328"/>
      <c r="V545" s="1328">
        <f t="shared" si="205"/>
        <v>0</v>
      </c>
      <c r="W545" s="1329"/>
      <c r="X545" s="1329"/>
      <c r="Y545" s="1325"/>
      <c r="Z545" s="1325"/>
      <c r="AA545" s="1262"/>
      <c r="AB545" s="1262"/>
      <c r="AC545" s="1262">
        <f t="shared" si="190"/>
        <v>0</v>
      </c>
      <c r="AD545" s="1263"/>
      <c r="AE545" s="1263"/>
      <c r="AF545" s="1263"/>
      <c r="AG545" s="1263"/>
      <c r="AH545" s="1263">
        <f t="shared" si="188"/>
        <v>0</v>
      </c>
      <c r="AI545" s="1325"/>
      <c r="AJ545" s="1325"/>
      <c r="AK545" s="1325"/>
      <c r="AL545" s="1325"/>
      <c r="AM545" s="1325"/>
      <c r="AN545" s="1262"/>
      <c r="AO545" s="1262"/>
      <c r="AP545" s="1262">
        <f t="shared" si="206"/>
        <v>0</v>
      </c>
      <c r="AQ545" s="1759"/>
      <c r="AR545" s="2444"/>
      <c r="AS545" s="1759"/>
      <c r="AT545" s="1759"/>
      <c r="AU545" s="1759"/>
      <c r="AV545" s="1759"/>
      <c r="AW545" s="1759"/>
      <c r="AX545" s="2436"/>
      <c r="AY545" s="2436"/>
      <c r="AZ545" s="2436"/>
      <c r="BA545" s="2436"/>
      <c r="BB545" s="2436"/>
      <c r="BC545" s="2436"/>
      <c r="BD545" s="2436"/>
      <c r="BE545" s="1219"/>
    </row>
    <row r="546" spans="1:57" ht="15.75" hidden="1" customHeight="1">
      <c r="A546" s="1125"/>
      <c r="B546" s="1299"/>
      <c r="C546" s="1222"/>
      <c r="D546" s="1258"/>
      <c r="E546" s="1259"/>
      <c r="F546" s="1259"/>
      <c r="G546" s="1259"/>
      <c r="H546" s="1259"/>
      <c r="I546" s="1259">
        <f t="shared" si="204"/>
        <v>0</v>
      </c>
      <c r="J546" s="1260"/>
      <c r="K546" s="1260"/>
      <c r="L546" s="1260"/>
      <c r="M546" s="1261"/>
      <c r="N546" s="1261">
        <f t="shared" si="189"/>
        <v>0</v>
      </c>
      <c r="O546" s="1261"/>
      <c r="P546" s="1327"/>
      <c r="Q546" s="1327"/>
      <c r="R546" s="1327"/>
      <c r="S546" s="1327"/>
      <c r="T546" s="1240"/>
      <c r="U546" s="1328"/>
      <c r="V546" s="1328">
        <f t="shared" si="205"/>
        <v>0</v>
      </c>
      <c r="W546" s="1329"/>
      <c r="X546" s="1329"/>
      <c r="Y546" s="1325"/>
      <c r="Z546" s="1325"/>
      <c r="AA546" s="1262"/>
      <c r="AB546" s="1262"/>
      <c r="AC546" s="1262">
        <f t="shared" si="190"/>
        <v>0</v>
      </c>
      <c r="AD546" s="1263"/>
      <c r="AE546" s="1263"/>
      <c r="AF546" s="1263"/>
      <c r="AG546" s="1263"/>
      <c r="AH546" s="1263">
        <f t="shared" si="188"/>
        <v>0</v>
      </c>
      <c r="AI546" s="1325"/>
      <c r="AJ546" s="1325"/>
      <c r="AK546" s="1325"/>
      <c r="AL546" s="1325"/>
      <c r="AM546" s="1325"/>
      <c r="AN546" s="1262"/>
      <c r="AO546" s="1262"/>
      <c r="AP546" s="1262">
        <f t="shared" si="206"/>
        <v>0</v>
      </c>
      <c r="AQ546" s="1759"/>
      <c r="AR546" s="2444"/>
      <c r="AS546" s="1759"/>
      <c r="AT546" s="1759"/>
      <c r="AU546" s="1759"/>
      <c r="AV546" s="1759"/>
      <c r="AW546" s="1759"/>
      <c r="AX546" s="2436"/>
      <c r="AY546" s="2436"/>
      <c r="AZ546" s="2436"/>
      <c r="BA546" s="2436"/>
      <c r="BB546" s="2436"/>
      <c r="BC546" s="2436"/>
      <c r="BD546" s="2436"/>
      <c r="BE546" s="1219"/>
    </row>
    <row r="547" spans="1:57" ht="15.75" hidden="1" customHeight="1">
      <c r="A547" s="1125"/>
      <c r="B547" s="1299"/>
      <c r="C547" s="1222"/>
      <c r="D547" s="1258"/>
      <c r="E547" s="1259"/>
      <c r="F547" s="1259"/>
      <c r="G547" s="1259"/>
      <c r="H547" s="1259"/>
      <c r="I547" s="1259">
        <f t="shared" si="204"/>
        <v>0</v>
      </c>
      <c r="J547" s="1260"/>
      <c r="K547" s="1260"/>
      <c r="L547" s="1260"/>
      <c r="M547" s="1261"/>
      <c r="N547" s="1261">
        <f t="shared" si="189"/>
        <v>0</v>
      </c>
      <c r="O547" s="1261"/>
      <c r="P547" s="1327"/>
      <c r="Q547" s="1327"/>
      <c r="R547" s="1327"/>
      <c r="S547" s="1327"/>
      <c r="T547" s="1240"/>
      <c r="U547" s="1328"/>
      <c r="V547" s="1328">
        <f t="shared" si="205"/>
        <v>0</v>
      </c>
      <c r="W547" s="1329"/>
      <c r="X547" s="1329"/>
      <c r="Y547" s="1325"/>
      <c r="Z547" s="1325"/>
      <c r="AA547" s="1262"/>
      <c r="AB547" s="1262"/>
      <c r="AC547" s="1262">
        <f t="shared" si="190"/>
        <v>0</v>
      </c>
      <c r="AD547" s="1263"/>
      <c r="AE547" s="1263"/>
      <c r="AF547" s="1263"/>
      <c r="AG547" s="1263"/>
      <c r="AH547" s="1263">
        <f t="shared" ref="AH547:AH610" si="211">SUM(AE547:AG547)</f>
        <v>0</v>
      </c>
      <c r="AI547" s="1325"/>
      <c r="AJ547" s="1325"/>
      <c r="AK547" s="1325"/>
      <c r="AL547" s="1325"/>
      <c r="AM547" s="1325"/>
      <c r="AN547" s="1262"/>
      <c r="AO547" s="1262"/>
      <c r="AP547" s="1262">
        <f t="shared" si="206"/>
        <v>0</v>
      </c>
      <c r="AQ547" s="1759"/>
      <c r="AR547" s="2444"/>
      <c r="AS547" s="1759"/>
      <c r="AT547" s="1759"/>
      <c r="AU547" s="1759"/>
      <c r="AV547" s="1759"/>
      <c r="AW547" s="1759"/>
      <c r="AX547" s="2436"/>
      <c r="AY547" s="2436"/>
      <c r="AZ547" s="2436"/>
      <c r="BA547" s="2436"/>
      <c r="BB547" s="2436"/>
      <c r="BC547" s="2436"/>
      <c r="BD547" s="2436"/>
      <c r="BE547" s="1219"/>
    </row>
    <row r="548" spans="1:57" ht="15.75" hidden="1" customHeight="1">
      <c r="A548" s="1125"/>
      <c r="B548" s="1299"/>
      <c r="C548" s="1222"/>
      <c r="D548" s="1258"/>
      <c r="E548" s="1259"/>
      <c r="F548" s="1259"/>
      <c r="G548" s="1259"/>
      <c r="H548" s="1259"/>
      <c r="I548" s="1259">
        <f t="shared" si="204"/>
        <v>0</v>
      </c>
      <c r="J548" s="1260"/>
      <c r="K548" s="1260"/>
      <c r="L548" s="1260"/>
      <c r="M548" s="1261"/>
      <c r="N548" s="1261">
        <f t="shared" si="189"/>
        <v>0</v>
      </c>
      <c r="O548" s="1261"/>
      <c r="P548" s="1327"/>
      <c r="Q548" s="1327"/>
      <c r="R548" s="1327"/>
      <c r="S548" s="1327"/>
      <c r="T548" s="1240"/>
      <c r="U548" s="1328"/>
      <c r="V548" s="1328">
        <f t="shared" si="205"/>
        <v>0</v>
      </c>
      <c r="W548" s="1329"/>
      <c r="X548" s="1329"/>
      <c r="Y548" s="1325"/>
      <c r="Z548" s="1325"/>
      <c r="AA548" s="1262"/>
      <c r="AB548" s="1262"/>
      <c r="AC548" s="1262">
        <f t="shared" si="190"/>
        <v>0</v>
      </c>
      <c r="AD548" s="1263"/>
      <c r="AE548" s="1263"/>
      <c r="AF548" s="1263"/>
      <c r="AG548" s="1263"/>
      <c r="AH548" s="1263">
        <f t="shared" si="211"/>
        <v>0</v>
      </c>
      <c r="AI548" s="1325"/>
      <c r="AJ548" s="1325"/>
      <c r="AK548" s="1325"/>
      <c r="AL548" s="1325"/>
      <c r="AM548" s="1325"/>
      <c r="AN548" s="1262"/>
      <c r="AO548" s="1262"/>
      <c r="AP548" s="1262">
        <f t="shared" si="206"/>
        <v>0</v>
      </c>
      <c r="AQ548" s="1759"/>
      <c r="AR548" s="2444"/>
      <c r="AS548" s="1759"/>
      <c r="AT548" s="1759"/>
      <c r="AU548" s="1759"/>
      <c r="AV548" s="1759"/>
      <c r="AW548" s="1759"/>
      <c r="AX548" s="2436"/>
      <c r="AY548" s="2436"/>
      <c r="AZ548" s="2436"/>
      <c r="BA548" s="2436"/>
      <c r="BB548" s="2436"/>
      <c r="BC548" s="2436"/>
      <c r="BD548" s="2436"/>
      <c r="BE548" s="1219"/>
    </row>
    <row r="549" spans="1:57" ht="15.75" hidden="1" customHeight="1">
      <c r="A549" s="1125"/>
      <c r="B549" s="1299"/>
      <c r="C549" s="1222"/>
      <c r="D549" s="1258"/>
      <c r="E549" s="1259"/>
      <c r="F549" s="1259"/>
      <c r="G549" s="1259"/>
      <c r="H549" s="1259"/>
      <c r="I549" s="1259">
        <f t="shared" si="204"/>
        <v>0</v>
      </c>
      <c r="J549" s="1260"/>
      <c r="K549" s="1260"/>
      <c r="L549" s="1260"/>
      <c r="M549" s="1261"/>
      <c r="N549" s="1261">
        <f t="shared" ref="N549:N612" si="212">SUM(K549:M549)</f>
        <v>0</v>
      </c>
      <c r="O549" s="1261"/>
      <c r="P549" s="1327"/>
      <c r="Q549" s="1327"/>
      <c r="R549" s="1327"/>
      <c r="S549" s="1327"/>
      <c r="T549" s="1240"/>
      <c r="U549" s="1328"/>
      <c r="V549" s="1328">
        <f t="shared" si="205"/>
        <v>0</v>
      </c>
      <c r="W549" s="1329"/>
      <c r="X549" s="1329"/>
      <c r="Y549" s="1325"/>
      <c r="Z549" s="1325"/>
      <c r="AA549" s="1262"/>
      <c r="AB549" s="1262"/>
      <c r="AC549" s="1262">
        <f t="shared" ref="AC549:AC612" si="213">SUM(Z549:AB549)</f>
        <v>0</v>
      </c>
      <c r="AD549" s="1263"/>
      <c r="AE549" s="1263"/>
      <c r="AF549" s="1263"/>
      <c r="AG549" s="1263"/>
      <c r="AH549" s="1263">
        <f t="shared" si="211"/>
        <v>0</v>
      </c>
      <c r="AI549" s="1325"/>
      <c r="AJ549" s="1325"/>
      <c r="AK549" s="1325"/>
      <c r="AL549" s="1325"/>
      <c r="AM549" s="1325"/>
      <c r="AN549" s="1262"/>
      <c r="AO549" s="1262"/>
      <c r="AP549" s="1262">
        <f t="shared" si="206"/>
        <v>0</v>
      </c>
      <c r="AQ549" s="1759"/>
      <c r="AR549" s="2444"/>
      <c r="AS549" s="1759"/>
      <c r="AT549" s="1759"/>
      <c r="AU549" s="1759"/>
      <c r="AV549" s="1759"/>
      <c r="AW549" s="1759"/>
      <c r="AX549" s="2436"/>
      <c r="AY549" s="2436"/>
      <c r="AZ549" s="2436"/>
      <c r="BA549" s="2436"/>
      <c r="BB549" s="2436"/>
      <c r="BC549" s="2436"/>
      <c r="BD549" s="2436"/>
      <c r="BE549" s="1219"/>
    </row>
    <row r="550" spans="1:57" ht="15.75" hidden="1" customHeight="1">
      <c r="A550" s="1125"/>
      <c r="B550" s="1299"/>
      <c r="C550" s="1222"/>
      <c r="D550" s="1258"/>
      <c r="E550" s="1259"/>
      <c r="F550" s="1259"/>
      <c r="G550" s="1259"/>
      <c r="H550" s="1259"/>
      <c r="I550" s="1259">
        <f t="shared" si="204"/>
        <v>0</v>
      </c>
      <c r="J550" s="1260"/>
      <c r="K550" s="1260"/>
      <c r="L550" s="1260"/>
      <c r="M550" s="1261"/>
      <c r="N550" s="1261">
        <f t="shared" si="212"/>
        <v>0</v>
      </c>
      <c r="O550" s="1261"/>
      <c r="P550" s="1327"/>
      <c r="Q550" s="1327"/>
      <c r="R550" s="1327"/>
      <c r="S550" s="1327"/>
      <c r="T550" s="1240"/>
      <c r="U550" s="1328"/>
      <c r="V550" s="1328">
        <f t="shared" si="205"/>
        <v>0</v>
      </c>
      <c r="W550" s="1329"/>
      <c r="X550" s="1329"/>
      <c r="Y550" s="1325"/>
      <c r="Z550" s="1325"/>
      <c r="AA550" s="1262"/>
      <c r="AB550" s="1262"/>
      <c r="AC550" s="1262">
        <f t="shared" si="213"/>
        <v>0</v>
      </c>
      <c r="AD550" s="1263"/>
      <c r="AE550" s="1263"/>
      <c r="AF550" s="1263"/>
      <c r="AG550" s="1263"/>
      <c r="AH550" s="1263">
        <f t="shared" si="211"/>
        <v>0</v>
      </c>
      <c r="AI550" s="1325"/>
      <c r="AJ550" s="1325"/>
      <c r="AK550" s="1325"/>
      <c r="AL550" s="1325"/>
      <c r="AM550" s="1325"/>
      <c r="AN550" s="1262"/>
      <c r="AO550" s="1262"/>
      <c r="AP550" s="1262">
        <f t="shared" si="206"/>
        <v>0</v>
      </c>
      <c r="AQ550" s="1759"/>
      <c r="AR550" s="2444"/>
      <c r="AS550" s="1759"/>
      <c r="AT550" s="1759"/>
      <c r="AU550" s="1759"/>
      <c r="AV550" s="1759"/>
      <c r="AW550" s="1759"/>
      <c r="AX550" s="2436"/>
      <c r="AY550" s="2436"/>
      <c r="AZ550" s="2436"/>
      <c r="BA550" s="2436"/>
      <c r="BB550" s="2436"/>
      <c r="BC550" s="2436"/>
      <c r="BD550" s="2436"/>
      <c r="BE550" s="1219"/>
    </row>
    <row r="551" spans="1:57" ht="15.75" hidden="1" customHeight="1">
      <c r="A551" s="1125"/>
      <c r="B551" s="1299"/>
      <c r="C551" s="1222"/>
      <c r="D551" s="1258"/>
      <c r="E551" s="1259"/>
      <c r="F551" s="1259"/>
      <c r="G551" s="1259"/>
      <c r="H551" s="1259"/>
      <c r="I551" s="1259">
        <f t="shared" si="204"/>
        <v>0</v>
      </c>
      <c r="J551" s="1260"/>
      <c r="K551" s="1260"/>
      <c r="L551" s="1260"/>
      <c r="M551" s="1261"/>
      <c r="N551" s="1261">
        <f t="shared" si="212"/>
        <v>0</v>
      </c>
      <c r="O551" s="1261"/>
      <c r="P551" s="1327"/>
      <c r="Q551" s="1327"/>
      <c r="R551" s="1327"/>
      <c r="S551" s="1327"/>
      <c r="T551" s="1240"/>
      <c r="U551" s="1328"/>
      <c r="V551" s="1328">
        <f t="shared" si="205"/>
        <v>0</v>
      </c>
      <c r="W551" s="1329"/>
      <c r="X551" s="1329"/>
      <c r="Y551" s="1325"/>
      <c r="Z551" s="1325"/>
      <c r="AA551" s="1262"/>
      <c r="AB551" s="1262"/>
      <c r="AC551" s="1262">
        <f t="shared" si="213"/>
        <v>0</v>
      </c>
      <c r="AD551" s="1263"/>
      <c r="AE551" s="1263"/>
      <c r="AF551" s="1263"/>
      <c r="AG551" s="1263"/>
      <c r="AH551" s="1263">
        <f t="shared" si="211"/>
        <v>0</v>
      </c>
      <c r="AI551" s="1325"/>
      <c r="AJ551" s="1325"/>
      <c r="AK551" s="1325"/>
      <c r="AL551" s="1325"/>
      <c r="AM551" s="1325"/>
      <c r="AN551" s="1262"/>
      <c r="AO551" s="1262"/>
      <c r="AP551" s="1262">
        <f t="shared" si="206"/>
        <v>0</v>
      </c>
      <c r="AQ551" s="1759"/>
      <c r="AR551" s="2444"/>
      <c r="AS551" s="1759"/>
      <c r="AT551" s="1759"/>
      <c r="AU551" s="1759"/>
      <c r="AV551" s="1759"/>
      <c r="AW551" s="1759"/>
      <c r="AX551" s="2436"/>
      <c r="AY551" s="2436"/>
      <c r="AZ551" s="2436"/>
      <c r="BA551" s="2436"/>
      <c r="BB551" s="2436"/>
      <c r="BC551" s="2436"/>
      <c r="BD551" s="2436"/>
      <c r="BE551" s="1219"/>
    </row>
    <row r="552" spans="1:57" ht="15.75" hidden="1" customHeight="1">
      <c r="A552" s="1125"/>
      <c r="B552" s="1299"/>
      <c r="C552" s="1222"/>
      <c r="D552" s="1258"/>
      <c r="E552" s="1259"/>
      <c r="F552" s="1259"/>
      <c r="G552" s="1259"/>
      <c r="H552" s="1259"/>
      <c r="I552" s="1259">
        <f t="shared" si="204"/>
        <v>0</v>
      </c>
      <c r="J552" s="1260"/>
      <c r="K552" s="1260"/>
      <c r="L552" s="1260"/>
      <c r="M552" s="1261"/>
      <c r="N552" s="1261">
        <f t="shared" si="212"/>
        <v>0</v>
      </c>
      <c r="O552" s="1261"/>
      <c r="P552" s="1327"/>
      <c r="Q552" s="1327"/>
      <c r="R552" s="1327"/>
      <c r="S552" s="1327"/>
      <c r="T552" s="1240"/>
      <c r="U552" s="1328"/>
      <c r="V552" s="1328">
        <f t="shared" si="205"/>
        <v>0</v>
      </c>
      <c r="W552" s="1329"/>
      <c r="X552" s="1329"/>
      <c r="Y552" s="1325"/>
      <c r="Z552" s="1325"/>
      <c r="AA552" s="1262"/>
      <c r="AB552" s="1262"/>
      <c r="AC552" s="1262">
        <f t="shared" si="213"/>
        <v>0</v>
      </c>
      <c r="AD552" s="1263"/>
      <c r="AE552" s="1263"/>
      <c r="AF552" s="1263"/>
      <c r="AG552" s="1263"/>
      <c r="AH552" s="1263">
        <f t="shared" si="211"/>
        <v>0</v>
      </c>
      <c r="AI552" s="1325"/>
      <c r="AJ552" s="1325"/>
      <c r="AK552" s="1325"/>
      <c r="AL552" s="1325"/>
      <c r="AM552" s="1325"/>
      <c r="AN552" s="1262"/>
      <c r="AO552" s="1262"/>
      <c r="AP552" s="1262">
        <f t="shared" si="206"/>
        <v>0</v>
      </c>
      <c r="AQ552" s="1759"/>
      <c r="AR552" s="2444"/>
      <c r="AS552" s="1759"/>
      <c r="AT552" s="1759"/>
      <c r="AU552" s="1759"/>
      <c r="AV552" s="1759"/>
      <c r="AW552" s="1759"/>
      <c r="AX552" s="2436"/>
      <c r="AY552" s="2436"/>
      <c r="AZ552" s="2436"/>
      <c r="BA552" s="2436"/>
      <c r="BB552" s="2436"/>
      <c r="BC552" s="2436"/>
      <c r="BD552" s="2436"/>
      <c r="BE552" s="1219"/>
    </row>
    <row r="553" spans="1:57" ht="15.75" hidden="1" customHeight="1">
      <c r="A553" s="1125"/>
      <c r="B553" s="1299"/>
      <c r="C553" s="1222"/>
      <c r="D553" s="1258"/>
      <c r="E553" s="1259"/>
      <c r="F553" s="1259"/>
      <c r="G553" s="1259"/>
      <c r="H553" s="1259"/>
      <c r="I553" s="1259">
        <f t="shared" si="204"/>
        <v>0</v>
      </c>
      <c r="J553" s="1260"/>
      <c r="K553" s="1260"/>
      <c r="L553" s="1260"/>
      <c r="M553" s="1261"/>
      <c r="N553" s="1261">
        <f t="shared" si="212"/>
        <v>0</v>
      </c>
      <c r="O553" s="1261"/>
      <c r="P553" s="1327"/>
      <c r="Q553" s="1327"/>
      <c r="R553" s="1327"/>
      <c r="S553" s="1327"/>
      <c r="T553" s="1240"/>
      <c r="U553" s="1328"/>
      <c r="V553" s="1328">
        <f t="shared" si="205"/>
        <v>0</v>
      </c>
      <c r="W553" s="1329"/>
      <c r="X553" s="1329"/>
      <c r="Y553" s="1325"/>
      <c r="Z553" s="1325"/>
      <c r="AA553" s="1262"/>
      <c r="AB553" s="1262"/>
      <c r="AC553" s="1262">
        <f t="shared" si="213"/>
        <v>0</v>
      </c>
      <c r="AD553" s="1263"/>
      <c r="AE553" s="1263"/>
      <c r="AF553" s="1263"/>
      <c r="AG553" s="1263"/>
      <c r="AH553" s="1263">
        <f t="shared" si="211"/>
        <v>0</v>
      </c>
      <c r="AI553" s="1325"/>
      <c r="AJ553" s="1325"/>
      <c r="AK553" s="1325"/>
      <c r="AL553" s="1325"/>
      <c r="AM553" s="1325"/>
      <c r="AN553" s="1262"/>
      <c r="AO553" s="1262"/>
      <c r="AP553" s="1262">
        <f t="shared" si="206"/>
        <v>0</v>
      </c>
      <c r="AQ553" s="1759"/>
      <c r="AR553" s="2444"/>
      <c r="AS553" s="1759"/>
      <c r="AT553" s="1759"/>
      <c r="AU553" s="1759"/>
      <c r="AV553" s="1759"/>
      <c r="AW553" s="1759"/>
      <c r="AX553" s="2436"/>
      <c r="AY553" s="2436"/>
      <c r="AZ553" s="2436"/>
      <c r="BA553" s="2436"/>
      <c r="BB553" s="2436"/>
      <c r="BC553" s="2436"/>
      <c r="BD553" s="2436"/>
      <c r="BE553" s="1219"/>
    </row>
    <row r="554" spans="1:57" ht="15.75" hidden="1" customHeight="1">
      <c r="A554" s="1125"/>
      <c r="B554" s="1299"/>
      <c r="C554" s="1222"/>
      <c r="D554" s="1258"/>
      <c r="E554" s="1259"/>
      <c r="F554" s="1259"/>
      <c r="G554" s="1259"/>
      <c r="H554" s="1259"/>
      <c r="I554" s="1259">
        <f t="shared" si="204"/>
        <v>0</v>
      </c>
      <c r="J554" s="1260"/>
      <c r="K554" s="1260"/>
      <c r="L554" s="1260"/>
      <c r="M554" s="1261"/>
      <c r="N554" s="1261">
        <f t="shared" si="212"/>
        <v>0</v>
      </c>
      <c r="O554" s="1261"/>
      <c r="P554" s="1327"/>
      <c r="Q554" s="1327"/>
      <c r="R554" s="1327"/>
      <c r="S554" s="1327"/>
      <c r="T554" s="1240"/>
      <c r="U554" s="1328"/>
      <c r="V554" s="1328">
        <f t="shared" si="205"/>
        <v>0</v>
      </c>
      <c r="W554" s="1329"/>
      <c r="X554" s="1329"/>
      <c r="Y554" s="1325"/>
      <c r="Z554" s="1325"/>
      <c r="AA554" s="1262"/>
      <c r="AB554" s="1262"/>
      <c r="AC554" s="1262">
        <f t="shared" si="213"/>
        <v>0</v>
      </c>
      <c r="AD554" s="1263"/>
      <c r="AE554" s="1263"/>
      <c r="AF554" s="1263"/>
      <c r="AG554" s="1263"/>
      <c r="AH554" s="1263">
        <f t="shared" si="211"/>
        <v>0</v>
      </c>
      <c r="AI554" s="1325"/>
      <c r="AJ554" s="1325"/>
      <c r="AK554" s="1325"/>
      <c r="AL554" s="1325"/>
      <c r="AM554" s="1325"/>
      <c r="AN554" s="1262"/>
      <c r="AO554" s="1262"/>
      <c r="AP554" s="1262">
        <f t="shared" si="206"/>
        <v>0</v>
      </c>
      <c r="AQ554" s="1759"/>
      <c r="AR554" s="2444"/>
      <c r="AS554" s="1759"/>
      <c r="AT554" s="1759"/>
      <c r="AU554" s="1759"/>
      <c r="AV554" s="1759"/>
      <c r="AW554" s="1759"/>
      <c r="AX554" s="2436"/>
      <c r="AY554" s="2436"/>
      <c r="AZ554" s="2436"/>
      <c r="BA554" s="2436"/>
      <c r="BB554" s="2436"/>
      <c r="BC554" s="2436"/>
      <c r="BD554" s="2436"/>
      <c r="BE554" s="1219"/>
    </row>
    <row r="555" spans="1:57" ht="15.75" hidden="1" customHeight="1">
      <c r="A555" s="1125"/>
      <c r="B555" s="1299"/>
      <c r="C555" s="1222"/>
      <c r="D555" s="1258"/>
      <c r="E555" s="1259"/>
      <c r="F555" s="1259"/>
      <c r="G555" s="1259"/>
      <c r="H555" s="1259"/>
      <c r="I555" s="1259">
        <f t="shared" si="204"/>
        <v>0</v>
      </c>
      <c r="J555" s="1260"/>
      <c r="K555" s="1260"/>
      <c r="L555" s="1260"/>
      <c r="M555" s="1261"/>
      <c r="N555" s="1261">
        <f t="shared" si="212"/>
        <v>0</v>
      </c>
      <c r="O555" s="1261"/>
      <c r="P555" s="1327"/>
      <c r="Q555" s="1327"/>
      <c r="R555" s="1327"/>
      <c r="S555" s="1327"/>
      <c r="T555" s="1240"/>
      <c r="U555" s="1328"/>
      <c r="V555" s="1328">
        <f t="shared" si="205"/>
        <v>0</v>
      </c>
      <c r="W555" s="1329"/>
      <c r="X555" s="1329"/>
      <c r="Y555" s="1325"/>
      <c r="Z555" s="1325"/>
      <c r="AA555" s="1262"/>
      <c r="AB555" s="1262"/>
      <c r="AC555" s="1262">
        <f t="shared" si="213"/>
        <v>0</v>
      </c>
      <c r="AD555" s="1263"/>
      <c r="AE555" s="1263"/>
      <c r="AF555" s="1263"/>
      <c r="AG555" s="1263"/>
      <c r="AH555" s="1263">
        <f t="shared" si="211"/>
        <v>0</v>
      </c>
      <c r="AI555" s="1325"/>
      <c r="AJ555" s="1325"/>
      <c r="AK555" s="1325"/>
      <c r="AL555" s="1325"/>
      <c r="AM555" s="1325"/>
      <c r="AN555" s="1262"/>
      <c r="AO555" s="1262"/>
      <c r="AP555" s="1262">
        <f t="shared" si="206"/>
        <v>0</v>
      </c>
      <c r="AQ555" s="1759"/>
      <c r="AR555" s="2444"/>
      <c r="AS555" s="1759"/>
      <c r="AT555" s="1759"/>
      <c r="AU555" s="1759"/>
      <c r="AV555" s="1759"/>
      <c r="AW555" s="1759"/>
      <c r="AX555" s="2436"/>
      <c r="AY555" s="2436"/>
      <c r="AZ555" s="2436"/>
      <c r="BA555" s="2436"/>
      <c r="BB555" s="2436"/>
      <c r="BC555" s="2436"/>
      <c r="BD555" s="2436"/>
      <c r="BE555" s="1219"/>
    </row>
    <row r="556" spans="1:57" ht="15.75" hidden="1" customHeight="1">
      <c r="A556" s="1125"/>
      <c r="B556" s="1299"/>
      <c r="C556" s="1222"/>
      <c r="D556" s="1258"/>
      <c r="E556" s="1259"/>
      <c r="F556" s="1259"/>
      <c r="G556" s="1259"/>
      <c r="H556" s="1259"/>
      <c r="I556" s="1259">
        <f t="shared" si="204"/>
        <v>0</v>
      </c>
      <c r="J556" s="1260"/>
      <c r="K556" s="1260"/>
      <c r="L556" s="1260"/>
      <c r="M556" s="1261"/>
      <c r="N556" s="1261">
        <f t="shared" si="212"/>
        <v>0</v>
      </c>
      <c r="O556" s="1261"/>
      <c r="P556" s="1327"/>
      <c r="Q556" s="1327"/>
      <c r="R556" s="1327"/>
      <c r="S556" s="1327"/>
      <c r="T556" s="1240"/>
      <c r="U556" s="1328"/>
      <c r="V556" s="1328">
        <f t="shared" si="205"/>
        <v>0</v>
      </c>
      <c r="W556" s="1329"/>
      <c r="X556" s="1329"/>
      <c r="Y556" s="1325"/>
      <c r="Z556" s="1325"/>
      <c r="AA556" s="1262"/>
      <c r="AB556" s="1262"/>
      <c r="AC556" s="1262">
        <f t="shared" si="213"/>
        <v>0</v>
      </c>
      <c r="AD556" s="1263"/>
      <c r="AE556" s="1263"/>
      <c r="AF556" s="1263"/>
      <c r="AG556" s="1263"/>
      <c r="AH556" s="1263">
        <f t="shared" si="211"/>
        <v>0</v>
      </c>
      <c r="AI556" s="1325"/>
      <c r="AJ556" s="1325"/>
      <c r="AK556" s="1325"/>
      <c r="AL556" s="1325"/>
      <c r="AM556" s="1325"/>
      <c r="AN556" s="1262"/>
      <c r="AO556" s="1262"/>
      <c r="AP556" s="1262">
        <f t="shared" si="206"/>
        <v>0</v>
      </c>
      <c r="AQ556" s="1759"/>
      <c r="AR556" s="2444"/>
      <c r="AS556" s="1759"/>
      <c r="AT556" s="1759"/>
      <c r="AU556" s="1759"/>
      <c r="AV556" s="1759"/>
      <c r="AW556" s="1759"/>
      <c r="AX556" s="2436"/>
      <c r="AY556" s="2436"/>
      <c r="AZ556" s="2436"/>
      <c r="BA556" s="2436"/>
      <c r="BB556" s="2436"/>
      <c r="BC556" s="2436"/>
      <c r="BD556" s="2436"/>
      <c r="BE556" s="1219"/>
    </row>
    <row r="557" spans="1:57" ht="15.75" hidden="1" customHeight="1">
      <c r="A557" s="1125"/>
      <c r="B557" s="1299"/>
      <c r="C557" s="1222"/>
      <c r="D557" s="1258"/>
      <c r="E557" s="1259"/>
      <c r="F557" s="1259"/>
      <c r="G557" s="1259"/>
      <c r="H557" s="1259"/>
      <c r="I557" s="1259">
        <f t="shared" si="204"/>
        <v>0</v>
      </c>
      <c r="J557" s="1260"/>
      <c r="K557" s="1260"/>
      <c r="L557" s="1260"/>
      <c r="M557" s="1261"/>
      <c r="N557" s="1261">
        <f t="shared" si="212"/>
        <v>0</v>
      </c>
      <c r="O557" s="1261"/>
      <c r="P557" s="1327"/>
      <c r="Q557" s="1327"/>
      <c r="R557" s="1327"/>
      <c r="S557" s="1327"/>
      <c r="T557" s="1240"/>
      <c r="U557" s="1328"/>
      <c r="V557" s="1328">
        <f t="shared" si="205"/>
        <v>0</v>
      </c>
      <c r="W557" s="1329"/>
      <c r="X557" s="1329"/>
      <c r="Y557" s="1325"/>
      <c r="Z557" s="1325"/>
      <c r="AA557" s="1262"/>
      <c r="AB557" s="1262"/>
      <c r="AC557" s="1262">
        <f t="shared" si="213"/>
        <v>0</v>
      </c>
      <c r="AD557" s="1263"/>
      <c r="AE557" s="1263"/>
      <c r="AF557" s="1263"/>
      <c r="AG557" s="1263"/>
      <c r="AH557" s="1263">
        <f t="shared" si="211"/>
        <v>0</v>
      </c>
      <c r="AI557" s="1325"/>
      <c r="AJ557" s="1325"/>
      <c r="AK557" s="1325"/>
      <c r="AL557" s="1325"/>
      <c r="AM557" s="1325"/>
      <c r="AN557" s="1262"/>
      <c r="AO557" s="1262"/>
      <c r="AP557" s="1262">
        <f t="shared" si="206"/>
        <v>0</v>
      </c>
      <c r="AQ557" s="1759"/>
      <c r="AR557" s="2444"/>
      <c r="AS557" s="1759"/>
      <c r="AT557" s="1759"/>
      <c r="AU557" s="1759"/>
      <c r="AV557" s="1759"/>
      <c r="AW557" s="1759"/>
      <c r="AX557" s="2436"/>
      <c r="AY557" s="2436"/>
      <c r="AZ557" s="2436"/>
      <c r="BA557" s="2436"/>
      <c r="BB557" s="2436"/>
      <c r="BC557" s="2436"/>
      <c r="BD557" s="2436"/>
      <c r="BE557" s="1219"/>
    </row>
    <row r="558" spans="1:57" ht="15.75" hidden="1" customHeight="1">
      <c r="A558" s="1125"/>
      <c r="B558" s="1299"/>
      <c r="C558" s="1222"/>
      <c r="D558" s="1258"/>
      <c r="E558" s="1259"/>
      <c r="F558" s="1259"/>
      <c r="G558" s="1259"/>
      <c r="H558" s="1259"/>
      <c r="I558" s="1259">
        <f t="shared" si="204"/>
        <v>0</v>
      </c>
      <c r="J558" s="1260"/>
      <c r="K558" s="1260"/>
      <c r="L558" s="1260"/>
      <c r="M558" s="1261"/>
      <c r="N558" s="1261">
        <f t="shared" si="212"/>
        <v>0</v>
      </c>
      <c r="O558" s="1261"/>
      <c r="P558" s="1327"/>
      <c r="Q558" s="1327"/>
      <c r="R558" s="1327"/>
      <c r="S558" s="1327"/>
      <c r="T558" s="1240"/>
      <c r="U558" s="1328"/>
      <c r="V558" s="1328">
        <f t="shared" si="205"/>
        <v>0</v>
      </c>
      <c r="W558" s="1329"/>
      <c r="X558" s="1329"/>
      <c r="Y558" s="1325"/>
      <c r="Z558" s="1325"/>
      <c r="AA558" s="1262"/>
      <c r="AB558" s="1262"/>
      <c r="AC558" s="1262">
        <f t="shared" si="213"/>
        <v>0</v>
      </c>
      <c r="AD558" s="1263"/>
      <c r="AE558" s="1263"/>
      <c r="AF558" s="1263"/>
      <c r="AG558" s="1263"/>
      <c r="AH558" s="1263">
        <f t="shared" si="211"/>
        <v>0</v>
      </c>
      <c r="AI558" s="1325"/>
      <c r="AJ558" s="1325"/>
      <c r="AK558" s="1325"/>
      <c r="AL558" s="1325"/>
      <c r="AM558" s="1325"/>
      <c r="AN558" s="1262"/>
      <c r="AO558" s="1262"/>
      <c r="AP558" s="1262">
        <f t="shared" si="206"/>
        <v>0</v>
      </c>
      <c r="AQ558" s="1759"/>
      <c r="AR558" s="2444"/>
      <c r="AS558" s="1759"/>
      <c r="AT558" s="1759"/>
      <c r="AU558" s="1759"/>
      <c r="AV558" s="1759"/>
      <c r="AW558" s="1759"/>
      <c r="AX558" s="2436"/>
      <c r="AY558" s="2436"/>
      <c r="AZ558" s="2436"/>
      <c r="BA558" s="2436"/>
      <c r="BB558" s="2436"/>
      <c r="BC558" s="2436"/>
      <c r="BD558" s="2436"/>
      <c r="BE558" s="1219"/>
    </row>
    <row r="559" spans="1:57" ht="15.75" hidden="1" customHeight="1">
      <c r="A559" s="1125"/>
      <c r="B559" s="1299"/>
      <c r="C559" s="1222"/>
      <c r="D559" s="1258"/>
      <c r="E559" s="1259"/>
      <c r="F559" s="1259"/>
      <c r="G559" s="1259"/>
      <c r="H559" s="1259"/>
      <c r="I559" s="1259">
        <f t="shared" si="204"/>
        <v>0</v>
      </c>
      <c r="J559" s="1260"/>
      <c r="K559" s="1260"/>
      <c r="L559" s="1260"/>
      <c r="M559" s="1261"/>
      <c r="N559" s="1261">
        <f t="shared" si="212"/>
        <v>0</v>
      </c>
      <c r="O559" s="1261"/>
      <c r="P559" s="1327"/>
      <c r="Q559" s="1327"/>
      <c r="R559" s="1327"/>
      <c r="S559" s="1327"/>
      <c r="T559" s="1240"/>
      <c r="U559" s="1328"/>
      <c r="V559" s="1328">
        <f t="shared" si="205"/>
        <v>0</v>
      </c>
      <c r="W559" s="1329"/>
      <c r="X559" s="1329"/>
      <c r="Y559" s="1325"/>
      <c r="Z559" s="1325"/>
      <c r="AA559" s="1262"/>
      <c r="AB559" s="1262"/>
      <c r="AC559" s="1262">
        <f t="shared" si="213"/>
        <v>0</v>
      </c>
      <c r="AD559" s="1263"/>
      <c r="AE559" s="1263"/>
      <c r="AF559" s="1263"/>
      <c r="AG559" s="1263"/>
      <c r="AH559" s="1263">
        <f t="shared" si="211"/>
        <v>0</v>
      </c>
      <c r="AI559" s="1325"/>
      <c r="AJ559" s="1325"/>
      <c r="AK559" s="1325"/>
      <c r="AL559" s="1325"/>
      <c r="AM559" s="1325"/>
      <c r="AN559" s="1262"/>
      <c r="AO559" s="1262"/>
      <c r="AP559" s="1262">
        <f t="shared" si="206"/>
        <v>0</v>
      </c>
      <c r="AQ559" s="1759"/>
      <c r="AR559" s="2444"/>
      <c r="AS559" s="1759"/>
      <c r="AT559" s="1759"/>
      <c r="AU559" s="1759"/>
      <c r="AV559" s="1759"/>
      <c r="AW559" s="1759"/>
      <c r="AX559" s="2436"/>
      <c r="AY559" s="2436"/>
      <c r="AZ559" s="2436"/>
      <c r="BA559" s="2436"/>
      <c r="BB559" s="2436"/>
      <c r="BC559" s="2436"/>
      <c r="BD559" s="2436"/>
      <c r="BE559" s="1219"/>
    </row>
    <row r="560" spans="1:57" ht="15.75" hidden="1" customHeight="1">
      <c r="B560" s="1302"/>
      <c r="C560" s="1318"/>
      <c r="D560" s="1258"/>
      <c r="E560" s="1259"/>
      <c r="F560" s="1259"/>
      <c r="G560" s="1259"/>
      <c r="H560" s="1259"/>
      <c r="I560" s="1259">
        <f t="shared" si="204"/>
        <v>0</v>
      </c>
      <c r="J560" s="1260"/>
      <c r="K560" s="1260"/>
      <c r="L560" s="1260"/>
      <c r="M560" s="1261"/>
      <c r="N560" s="1261">
        <f t="shared" si="212"/>
        <v>0</v>
      </c>
      <c r="O560" s="1261"/>
      <c r="P560" s="1232"/>
      <c r="Q560" s="1232"/>
      <c r="R560" s="1328"/>
      <c r="S560" s="1328"/>
      <c r="T560" s="1328"/>
      <c r="U560" s="1328"/>
      <c r="V560" s="1328">
        <f t="shared" si="205"/>
        <v>0</v>
      </c>
      <c r="W560" s="1329"/>
      <c r="X560" s="1329"/>
      <c r="Y560" s="1234"/>
      <c r="Z560" s="1262"/>
      <c r="AA560" s="1262"/>
      <c r="AB560" s="1262"/>
      <c r="AC560" s="1262">
        <f t="shared" si="213"/>
        <v>0</v>
      </c>
      <c r="AD560" s="1263"/>
      <c r="AE560" s="1263"/>
      <c r="AF560" s="1263"/>
      <c r="AG560" s="1263"/>
      <c r="AH560" s="1263">
        <f t="shared" si="211"/>
        <v>0</v>
      </c>
      <c r="AI560" s="1234"/>
      <c r="AJ560" s="1234"/>
      <c r="AK560" s="1234"/>
      <c r="AL560" s="1262"/>
      <c r="AM560" s="1262"/>
      <c r="AN560" s="1262"/>
      <c r="AO560" s="1262"/>
      <c r="AP560" s="1262">
        <f t="shared" si="206"/>
        <v>0</v>
      </c>
      <c r="AQ560" s="1759"/>
      <c r="AR560" s="2444"/>
      <c r="AS560" s="1759"/>
      <c r="AT560" s="1759"/>
      <c r="AU560" s="1759"/>
      <c r="AV560" s="1759"/>
      <c r="AW560" s="1759"/>
      <c r="AX560" s="2436"/>
      <c r="AY560" s="2436"/>
      <c r="AZ560" s="2436"/>
      <c r="BA560" s="2436"/>
      <c r="BB560" s="2436"/>
      <c r="BC560" s="2436"/>
      <c r="BD560" s="2436"/>
      <c r="BE560" s="1219"/>
    </row>
    <row r="561" spans="1:57" ht="19.5" hidden="1" customHeight="1">
      <c r="B561" s="1126" t="s">
        <v>1119</v>
      </c>
      <c r="C561" s="1154" t="s">
        <v>1190</v>
      </c>
      <c r="D561" s="1363"/>
      <c r="E561" s="1363">
        <v>0</v>
      </c>
      <c r="F561" s="1363">
        <v>0</v>
      </c>
      <c r="G561" s="1363">
        <v>0</v>
      </c>
      <c r="H561" s="1363">
        <v>0</v>
      </c>
      <c r="I561" s="1363">
        <f t="shared" si="204"/>
        <v>0</v>
      </c>
      <c r="J561" s="1363">
        <f>SUM(J562:J581)</f>
        <v>0</v>
      </c>
      <c r="K561" s="1363">
        <f>SUM(K562:K581)</f>
        <v>0</v>
      </c>
      <c r="L561" s="1363">
        <f>SUM(L562:L581)</f>
        <v>0</v>
      </c>
      <c r="M561" s="1363">
        <f>SUM(M562:M581)</f>
        <v>0</v>
      </c>
      <c r="N561" s="1363">
        <f t="shared" si="212"/>
        <v>0</v>
      </c>
      <c r="O561" s="1363"/>
      <c r="P561" s="1363">
        <f>SUM(P562:P581)</f>
        <v>0</v>
      </c>
      <c r="Q561" s="1363"/>
      <c r="R561" s="1363">
        <f>SUM(R562:R581)</f>
        <v>0</v>
      </c>
      <c r="S561" s="1363"/>
      <c r="T561" s="1363">
        <f>SUM(T562:T581)</f>
        <v>0</v>
      </c>
      <c r="U561" s="1363">
        <f>SUM(U562:U581)</f>
        <v>0</v>
      </c>
      <c r="V561" s="1363">
        <f t="shared" si="205"/>
        <v>0</v>
      </c>
      <c r="W561" s="1364"/>
      <c r="X561" s="1364"/>
      <c r="Y561" s="1363">
        <v>0</v>
      </c>
      <c r="Z561" s="1363">
        <v>0</v>
      </c>
      <c r="AA561" s="1363">
        <v>0</v>
      </c>
      <c r="AB561" s="1363">
        <v>0</v>
      </c>
      <c r="AC561" s="1363">
        <f t="shared" si="213"/>
        <v>0</v>
      </c>
      <c r="AD561" s="1363">
        <f>SUM(AD562:AD581)</f>
        <v>0</v>
      </c>
      <c r="AE561" s="1363">
        <f>SUM(AE562:AE581)</f>
        <v>0</v>
      </c>
      <c r="AF561" s="1363">
        <f>SUM(AF562:AF581)</f>
        <v>0</v>
      </c>
      <c r="AG561" s="1363">
        <f>SUM(AG562:AG581)</f>
        <v>0</v>
      </c>
      <c r="AH561" s="1363">
        <f t="shared" si="211"/>
        <v>0</v>
      </c>
      <c r="AI561" s="1363">
        <f>SUM(AI562:AI581)</f>
        <v>0</v>
      </c>
      <c r="AJ561" s="1363"/>
      <c r="AK561" s="1363"/>
      <c r="AL561" s="1363">
        <f>SUM(AL562:AL581)</f>
        <v>0</v>
      </c>
      <c r="AM561" s="1363"/>
      <c r="AN561" s="1363">
        <f>SUM(AN562:AN581)</f>
        <v>0</v>
      </c>
      <c r="AO561" s="1363">
        <f>SUM(AO562:AO581)</f>
        <v>0</v>
      </c>
      <c r="AP561" s="1363">
        <f t="shared" si="206"/>
        <v>0</v>
      </c>
      <c r="AQ561" s="1363"/>
      <c r="AR561" s="1584"/>
      <c r="AS561" s="1363"/>
      <c r="AT561" s="1363"/>
      <c r="AU561" s="1363"/>
      <c r="AV561" s="1363"/>
      <c r="AW561" s="1363"/>
      <c r="AX561" s="1363">
        <f>AX562</f>
        <v>0</v>
      </c>
      <c r="AY561" s="1584">
        <f>AY562</f>
        <v>78.83</v>
      </c>
      <c r="AZ561" s="1363">
        <f>AZ562</f>
        <v>1</v>
      </c>
      <c r="BA561" s="1363">
        <f t="shared" ref="BA561:BD561" si="214">BA562</f>
        <v>0</v>
      </c>
      <c r="BB561" s="1363">
        <f t="shared" si="214"/>
        <v>5000</v>
      </c>
      <c r="BC561" s="1363">
        <f t="shared" si="214"/>
        <v>120000</v>
      </c>
      <c r="BD561" s="1363">
        <f t="shared" si="214"/>
        <v>125000</v>
      </c>
      <c r="BE561" s="1361"/>
    </row>
    <row r="562" spans="1:57" ht="30" hidden="1" customHeight="1">
      <c r="A562" s="1123">
        <v>18</v>
      </c>
      <c r="B562" s="1300" t="s">
        <v>1123</v>
      </c>
      <c r="C562" s="1312" t="s">
        <v>1844</v>
      </c>
      <c r="D562" s="1149"/>
      <c r="E562" s="1224">
        <v>0</v>
      </c>
      <c r="F562" s="1224">
        <v>0</v>
      </c>
      <c r="G562" s="1224">
        <v>0</v>
      </c>
      <c r="H562" s="1224">
        <v>0</v>
      </c>
      <c r="I562" s="1224">
        <f t="shared" si="204"/>
        <v>0</v>
      </c>
      <c r="J562" s="1237">
        <f>1-1</f>
        <v>0</v>
      </c>
      <c r="K562" s="1237">
        <f>20000-20000</f>
        <v>0</v>
      </c>
      <c r="L562" s="1237"/>
      <c r="M562" s="1225"/>
      <c r="N562" s="1225">
        <f t="shared" si="212"/>
        <v>0</v>
      </c>
      <c r="O562" s="1225"/>
      <c r="P562" s="1238">
        <f>E562+J562</f>
        <v>0</v>
      </c>
      <c r="Q562" s="1238"/>
      <c r="R562" s="1238">
        <f t="shared" ref="R562:R565" si="215">F562+K562</f>
        <v>0</v>
      </c>
      <c r="S562" s="1238"/>
      <c r="T562" s="1226">
        <f t="shared" ref="T562:U565" si="216">G562+L562</f>
        <v>0</v>
      </c>
      <c r="U562" s="1226">
        <f t="shared" si="216"/>
        <v>0</v>
      </c>
      <c r="V562" s="1226">
        <f t="shared" si="205"/>
        <v>0</v>
      </c>
      <c r="W562" s="1227"/>
      <c r="X562" s="1227"/>
      <c r="Y562" s="1244">
        <v>0</v>
      </c>
      <c r="Z562" s="1244">
        <v>0</v>
      </c>
      <c r="AA562" s="1228">
        <v>0</v>
      </c>
      <c r="AB562" s="1228">
        <v>0</v>
      </c>
      <c r="AC562" s="1228">
        <f t="shared" si="213"/>
        <v>0</v>
      </c>
      <c r="AD562" s="1229">
        <f>1-1</f>
        <v>0</v>
      </c>
      <c r="AE562" s="1229">
        <f>20000-20000</f>
        <v>0</v>
      </c>
      <c r="AF562" s="1229"/>
      <c r="AG562" s="1229"/>
      <c r="AH562" s="1229">
        <f t="shared" si="211"/>
        <v>0</v>
      </c>
      <c r="AI562" s="1244">
        <f>Y562+AD562</f>
        <v>0</v>
      </c>
      <c r="AJ562" s="1244"/>
      <c r="AK562" s="1244"/>
      <c r="AL562" s="1244">
        <f t="shared" ref="AL562:AL565" si="217">Z562+AE562</f>
        <v>0</v>
      </c>
      <c r="AM562" s="1244"/>
      <c r="AN562" s="1228">
        <f t="shared" ref="AN562:AO565" si="218">AA562+AF562</f>
        <v>0</v>
      </c>
      <c r="AO562" s="1228">
        <f t="shared" si="218"/>
        <v>0</v>
      </c>
      <c r="AP562" s="1228">
        <f t="shared" si="206"/>
        <v>0</v>
      </c>
      <c r="AQ562" s="1754"/>
      <c r="AR562" s="2440"/>
      <c r="AS562" s="1754"/>
      <c r="AT562" s="1754"/>
      <c r="AU562" s="1754"/>
      <c r="AV562" s="1754"/>
      <c r="AW562" s="1754"/>
      <c r="AX562" s="2431">
        <v>0</v>
      </c>
      <c r="AY562" s="2745">
        <v>78.83</v>
      </c>
      <c r="AZ562" s="2431">
        <v>1</v>
      </c>
      <c r="BA562" s="2431"/>
      <c r="BB562" s="2431">
        <v>5000</v>
      </c>
      <c r="BC562" s="2431">
        <v>120000</v>
      </c>
      <c r="BD562" s="2431">
        <f>BA562+BB562+BC562</f>
        <v>125000</v>
      </c>
      <c r="BE562" s="1220" t="s">
        <v>1845</v>
      </c>
    </row>
    <row r="563" spans="1:57" ht="27" hidden="1" customHeight="1">
      <c r="A563" s="1123">
        <v>19</v>
      </c>
      <c r="B563" s="1365" t="s">
        <v>1121</v>
      </c>
      <c r="C563" s="1222" t="s">
        <v>1226</v>
      </c>
      <c r="D563" s="1149"/>
      <c r="E563" s="1224">
        <v>0</v>
      </c>
      <c r="F563" s="1224">
        <v>0</v>
      </c>
      <c r="G563" s="1224">
        <v>0</v>
      </c>
      <c r="H563" s="1224">
        <v>0</v>
      </c>
      <c r="I563" s="1224">
        <f t="shared" si="204"/>
        <v>0</v>
      </c>
      <c r="J563" s="1237"/>
      <c r="K563" s="1237"/>
      <c r="L563" s="1237"/>
      <c r="M563" s="1225"/>
      <c r="N563" s="1225">
        <f t="shared" si="212"/>
        <v>0</v>
      </c>
      <c r="O563" s="1225"/>
      <c r="P563" s="1226">
        <f>E563+J563</f>
        <v>0</v>
      </c>
      <c r="Q563" s="1226"/>
      <c r="R563" s="1226">
        <f t="shared" si="215"/>
        <v>0</v>
      </c>
      <c r="S563" s="1226"/>
      <c r="T563" s="1226">
        <f t="shared" si="216"/>
        <v>0</v>
      </c>
      <c r="U563" s="1226">
        <f t="shared" si="216"/>
        <v>0</v>
      </c>
      <c r="V563" s="1226">
        <f t="shared" si="205"/>
        <v>0</v>
      </c>
      <c r="W563" s="1227"/>
      <c r="X563" s="1227"/>
      <c r="Y563" s="1228">
        <v>0</v>
      </c>
      <c r="Z563" s="1228">
        <v>0</v>
      </c>
      <c r="AA563" s="1228">
        <v>0</v>
      </c>
      <c r="AB563" s="1228">
        <v>0</v>
      </c>
      <c r="AC563" s="1228">
        <f t="shared" si="213"/>
        <v>0</v>
      </c>
      <c r="AD563" s="1229"/>
      <c r="AE563" s="1229"/>
      <c r="AF563" s="1229"/>
      <c r="AG563" s="1229"/>
      <c r="AH563" s="1229">
        <f t="shared" si="211"/>
        <v>0</v>
      </c>
      <c r="AI563" s="1228">
        <f>Y563+AD563</f>
        <v>0</v>
      </c>
      <c r="AJ563" s="1228"/>
      <c r="AK563" s="1228"/>
      <c r="AL563" s="1228">
        <f t="shared" si="217"/>
        <v>0</v>
      </c>
      <c r="AM563" s="1228"/>
      <c r="AN563" s="1228">
        <f t="shared" si="218"/>
        <v>0</v>
      </c>
      <c r="AO563" s="1228">
        <f t="shared" si="218"/>
        <v>0</v>
      </c>
      <c r="AP563" s="1228">
        <f t="shared" si="206"/>
        <v>0</v>
      </c>
      <c r="AQ563" s="1754"/>
      <c r="AR563" s="2440"/>
      <c r="AS563" s="1754"/>
      <c r="AT563" s="1754"/>
      <c r="AU563" s="1754"/>
      <c r="AV563" s="1754"/>
      <c r="AW563" s="1754"/>
      <c r="AX563" s="2431"/>
      <c r="AY563" s="2431"/>
      <c r="AZ563" s="2431"/>
      <c r="BA563" s="2431"/>
      <c r="BB563" s="2431"/>
      <c r="BC563" s="2431"/>
      <c r="BD563" s="2431"/>
      <c r="BE563" s="1219" t="s">
        <v>1013</v>
      </c>
    </row>
    <row r="564" spans="1:57" ht="13.5" hidden="1" customHeight="1">
      <c r="A564" s="1113" t="s">
        <v>1234</v>
      </c>
      <c r="B564" s="1299"/>
      <c r="C564" s="1222" t="s">
        <v>1233</v>
      </c>
      <c r="D564" s="1149"/>
      <c r="E564" s="1224">
        <v>0</v>
      </c>
      <c r="F564" s="1224">
        <v>0</v>
      </c>
      <c r="G564" s="1224">
        <v>0</v>
      </c>
      <c r="H564" s="1224">
        <v>0</v>
      </c>
      <c r="I564" s="1224">
        <f t="shared" si="204"/>
        <v>0</v>
      </c>
      <c r="J564" s="1237"/>
      <c r="K564" s="1237"/>
      <c r="L564" s="1237"/>
      <c r="M564" s="1225"/>
      <c r="N564" s="1225">
        <f t="shared" si="212"/>
        <v>0</v>
      </c>
      <c r="O564" s="1225"/>
      <c r="P564" s="1226">
        <f>E564+J564</f>
        <v>0</v>
      </c>
      <c r="Q564" s="1226"/>
      <c r="R564" s="1226">
        <f t="shared" si="215"/>
        <v>0</v>
      </c>
      <c r="S564" s="1226"/>
      <c r="T564" s="1226">
        <f t="shared" si="216"/>
        <v>0</v>
      </c>
      <c r="U564" s="1226">
        <f t="shared" si="216"/>
        <v>0</v>
      </c>
      <c r="V564" s="1226">
        <f t="shared" si="205"/>
        <v>0</v>
      </c>
      <c r="W564" s="1227"/>
      <c r="X564" s="1227"/>
      <c r="Y564" s="1228">
        <v>0</v>
      </c>
      <c r="Z564" s="1228">
        <v>0</v>
      </c>
      <c r="AA564" s="1228">
        <v>0</v>
      </c>
      <c r="AB564" s="1228">
        <v>0</v>
      </c>
      <c r="AC564" s="1228">
        <f t="shared" si="213"/>
        <v>0</v>
      </c>
      <c r="AD564" s="1229"/>
      <c r="AE564" s="1229"/>
      <c r="AF564" s="1229"/>
      <c r="AG564" s="1229"/>
      <c r="AH564" s="1229">
        <f t="shared" si="211"/>
        <v>0</v>
      </c>
      <c r="AI564" s="1228">
        <f>Y564+AD564</f>
        <v>0</v>
      </c>
      <c r="AJ564" s="1228"/>
      <c r="AK564" s="1228"/>
      <c r="AL564" s="1228">
        <f t="shared" si="217"/>
        <v>0</v>
      </c>
      <c r="AM564" s="1228"/>
      <c r="AN564" s="1228">
        <f t="shared" si="218"/>
        <v>0</v>
      </c>
      <c r="AO564" s="1228">
        <f t="shared" si="218"/>
        <v>0</v>
      </c>
      <c r="AP564" s="1228">
        <f t="shared" si="206"/>
        <v>0</v>
      </c>
      <c r="AQ564" s="1754"/>
      <c r="AR564" s="2440"/>
      <c r="AS564" s="1754"/>
      <c r="AT564" s="1754"/>
      <c r="AU564" s="1754"/>
      <c r="AV564" s="1754"/>
      <c r="AW564" s="1754"/>
      <c r="AX564" s="2431"/>
      <c r="AY564" s="2431"/>
      <c r="AZ564" s="2431"/>
      <c r="BA564" s="2431"/>
      <c r="BB564" s="2431"/>
      <c r="BC564" s="2431"/>
      <c r="BD564" s="2431"/>
      <c r="BE564" s="1219"/>
    </row>
    <row r="565" spans="1:57" ht="13.5" hidden="1" customHeight="1">
      <c r="A565" s="1097" t="s">
        <v>1224</v>
      </c>
      <c r="B565" s="1330"/>
      <c r="C565" s="1331" t="s">
        <v>1232</v>
      </c>
      <c r="D565" s="1149"/>
      <c r="E565" s="1224">
        <v>0</v>
      </c>
      <c r="F565" s="1224">
        <v>0</v>
      </c>
      <c r="G565" s="1224">
        <v>0</v>
      </c>
      <c r="H565" s="1224">
        <v>0</v>
      </c>
      <c r="I565" s="1224">
        <f t="shared" si="204"/>
        <v>0</v>
      </c>
      <c r="J565" s="1237"/>
      <c r="K565" s="1237"/>
      <c r="L565" s="1237"/>
      <c r="M565" s="1225"/>
      <c r="N565" s="1225">
        <f t="shared" si="212"/>
        <v>0</v>
      </c>
      <c r="O565" s="1225"/>
      <c r="P565" s="1226">
        <f>E565+J565</f>
        <v>0</v>
      </c>
      <c r="Q565" s="1226"/>
      <c r="R565" s="1226">
        <f t="shared" si="215"/>
        <v>0</v>
      </c>
      <c r="S565" s="1226"/>
      <c r="T565" s="1226">
        <f t="shared" si="216"/>
        <v>0</v>
      </c>
      <c r="U565" s="1226">
        <f t="shared" si="216"/>
        <v>0</v>
      </c>
      <c r="V565" s="1226">
        <f t="shared" si="205"/>
        <v>0</v>
      </c>
      <c r="W565" s="1227"/>
      <c r="X565" s="1227"/>
      <c r="Y565" s="1228">
        <v>0</v>
      </c>
      <c r="Z565" s="1228">
        <v>0</v>
      </c>
      <c r="AA565" s="1228">
        <v>0</v>
      </c>
      <c r="AB565" s="1228">
        <v>0</v>
      </c>
      <c r="AC565" s="1228">
        <f t="shared" si="213"/>
        <v>0</v>
      </c>
      <c r="AD565" s="1229"/>
      <c r="AE565" s="1229"/>
      <c r="AF565" s="1229"/>
      <c r="AG565" s="1229"/>
      <c r="AH565" s="1229">
        <f t="shared" si="211"/>
        <v>0</v>
      </c>
      <c r="AI565" s="1228">
        <f>Y565+AD565</f>
        <v>0</v>
      </c>
      <c r="AJ565" s="1228"/>
      <c r="AK565" s="1228"/>
      <c r="AL565" s="1228">
        <f t="shared" si="217"/>
        <v>0</v>
      </c>
      <c r="AM565" s="1228"/>
      <c r="AN565" s="1228">
        <f t="shared" si="218"/>
        <v>0</v>
      </c>
      <c r="AO565" s="1228">
        <f t="shared" si="218"/>
        <v>0</v>
      </c>
      <c r="AP565" s="1228">
        <f t="shared" si="206"/>
        <v>0</v>
      </c>
      <c r="AQ565" s="1754"/>
      <c r="AR565" s="2440"/>
      <c r="AS565" s="1754"/>
      <c r="AT565" s="1754"/>
      <c r="AU565" s="1754"/>
      <c r="AV565" s="1754"/>
      <c r="AW565" s="1754"/>
      <c r="AX565" s="2431"/>
      <c r="AY565" s="2431"/>
      <c r="AZ565" s="2431"/>
      <c r="BA565" s="2431"/>
      <c r="BB565" s="2431"/>
      <c r="BC565" s="2431"/>
      <c r="BD565" s="2431"/>
      <c r="BE565" s="1219"/>
    </row>
    <row r="566" spans="1:57" ht="13.5" hidden="1" customHeight="1">
      <c r="B566" s="1330"/>
      <c r="C566" s="1331"/>
      <c r="D566" s="1149"/>
      <c r="E566" s="1224"/>
      <c r="F566" s="1224"/>
      <c r="G566" s="1224"/>
      <c r="H566" s="1224"/>
      <c r="I566" s="1224">
        <f t="shared" si="204"/>
        <v>0</v>
      </c>
      <c r="J566" s="1237"/>
      <c r="K566" s="1237"/>
      <c r="L566" s="1237"/>
      <c r="M566" s="1225"/>
      <c r="N566" s="1225">
        <f t="shared" si="212"/>
        <v>0</v>
      </c>
      <c r="O566" s="1225"/>
      <c r="P566" s="1226"/>
      <c r="Q566" s="1226"/>
      <c r="R566" s="1226"/>
      <c r="S566" s="1226"/>
      <c r="T566" s="1226"/>
      <c r="U566" s="1226"/>
      <c r="V566" s="1226">
        <f t="shared" si="205"/>
        <v>0</v>
      </c>
      <c r="W566" s="1227"/>
      <c r="X566" s="1227"/>
      <c r="Y566" s="1228"/>
      <c r="Z566" s="1228"/>
      <c r="AA566" s="1228"/>
      <c r="AB566" s="1228"/>
      <c r="AC566" s="1228">
        <f t="shared" si="213"/>
        <v>0</v>
      </c>
      <c r="AD566" s="1229"/>
      <c r="AE566" s="1229"/>
      <c r="AF566" s="1229"/>
      <c r="AG566" s="1229"/>
      <c r="AH566" s="1229">
        <f t="shared" si="211"/>
        <v>0</v>
      </c>
      <c r="AI566" s="1228"/>
      <c r="AJ566" s="1228"/>
      <c r="AK566" s="1228"/>
      <c r="AL566" s="1228"/>
      <c r="AM566" s="1228"/>
      <c r="AN566" s="1228"/>
      <c r="AO566" s="1228"/>
      <c r="AP566" s="1228">
        <f t="shared" si="206"/>
        <v>0</v>
      </c>
      <c r="AQ566" s="1754"/>
      <c r="AR566" s="2440"/>
      <c r="AS566" s="1754"/>
      <c r="AT566" s="1754"/>
      <c r="AU566" s="1754"/>
      <c r="AV566" s="1754"/>
      <c r="AW566" s="1754"/>
      <c r="AX566" s="2431"/>
      <c r="AY566" s="2431"/>
      <c r="AZ566" s="2431"/>
      <c r="BA566" s="2431"/>
      <c r="BB566" s="2431"/>
      <c r="BC566" s="2431"/>
      <c r="BD566" s="2431"/>
      <c r="BE566" s="1219"/>
    </row>
    <row r="567" spans="1:57" ht="13.5" hidden="1" customHeight="1">
      <c r="B567" s="1330"/>
      <c r="C567" s="1331"/>
      <c r="D567" s="1149"/>
      <c r="E567" s="1224"/>
      <c r="F567" s="1224"/>
      <c r="G567" s="1224"/>
      <c r="H567" s="1224"/>
      <c r="I567" s="1224">
        <f t="shared" si="204"/>
        <v>0</v>
      </c>
      <c r="J567" s="1237"/>
      <c r="K567" s="1237"/>
      <c r="L567" s="1237"/>
      <c r="M567" s="1225"/>
      <c r="N567" s="1225">
        <f t="shared" si="212"/>
        <v>0</v>
      </c>
      <c r="O567" s="1225"/>
      <c r="P567" s="1226"/>
      <c r="Q567" s="1226"/>
      <c r="R567" s="1226"/>
      <c r="S567" s="1226"/>
      <c r="T567" s="1226"/>
      <c r="U567" s="1226"/>
      <c r="V567" s="1226">
        <f t="shared" si="205"/>
        <v>0</v>
      </c>
      <c r="W567" s="1227"/>
      <c r="X567" s="1227"/>
      <c r="Y567" s="1228"/>
      <c r="Z567" s="1228"/>
      <c r="AA567" s="1228"/>
      <c r="AB567" s="1228"/>
      <c r="AC567" s="1228">
        <f t="shared" si="213"/>
        <v>0</v>
      </c>
      <c r="AD567" s="1229"/>
      <c r="AE567" s="1229"/>
      <c r="AF567" s="1229"/>
      <c r="AG567" s="1229"/>
      <c r="AH567" s="1229">
        <f t="shared" si="211"/>
        <v>0</v>
      </c>
      <c r="AI567" s="1228"/>
      <c r="AJ567" s="1228"/>
      <c r="AK567" s="1228"/>
      <c r="AL567" s="1228"/>
      <c r="AM567" s="1228"/>
      <c r="AN567" s="1228"/>
      <c r="AO567" s="1228"/>
      <c r="AP567" s="1228">
        <f t="shared" si="206"/>
        <v>0</v>
      </c>
      <c r="AQ567" s="1754"/>
      <c r="AR567" s="2440"/>
      <c r="AS567" s="1754"/>
      <c r="AT567" s="1754"/>
      <c r="AU567" s="1754"/>
      <c r="AV567" s="1754"/>
      <c r="AW567" s="1754"/>
      <c r="AX567" s="2431"/>
      <c r="AY567" s="2431"/>
      <c r="AZ567" s="2431"/>
      <c r="BA567" s="2431"/>
      <c r="BB567" s="2431"/>
      <c r="BC567" s="2431"/>
      <c r="BD567" s="2431"/>
      <c r="BE567" s="1219"/>
    </row>
    <row r="568" spans="1:57" ht="13.5" hidden="1" customHeight="1">
      <c r="B568" s="1330"/>
      <c r="C568" s="1331"/>
      <c r="D568" s="1149"/>
      <c r="E568" s="1224"/>
      <c r="F568" s="1224"/>
      <c r="G568" s="1224"/>
      <c r="H568" s="1224"/>
      <c r="I568" s="1224">
        <f t="shared" si="204"/>
        <v>0</v>
      </c>
      <c r="J568" s="1237"/>
      <c r="K568" s="1237"/>
      <c r="L568" s="1237"/>
      <c r="M568" s="1225"/>
      <c r="N568" s="1225">
        <f t="shared" si="212"/>
        <v>0</v>
      </c>
      <c r="O568" s="1225"/>
      <c r="P568" s="1226"/>
      <c r="Q568" s="1226"/>
      <c r="R568" s="1226"/>
      <c r="S568" s="1226"/>
      <c r="T568" s="1226"/>
      <c r="U568" s="1226"/>
      <c r="V568" s="1226">
        <f t="shared" si="205"/>
        <v>0</v>
      </c>
      <c r="W568" s="1227"/>
      <c r="X568" s="1227"/>
      <c r="Y568" s="1228"/>
      <c r="Z568" s="1228"/>
      <c r="AA568" s="1228"/>
      <c r="AB568" s="1228"/>
      <c r="AC568" s="1228">
        <f t="shared" si="213"/>
        <v>0</v>
      </c>
      <c r="AD568" s="1229"/>
      <c r="AE568" s="1229"/>
      <c r="AF568" s="1229"/>
      <c r="AG568" s="1229"/>
      <c r="AH568" s="1229">
        <f t="shared" si="211"/>
        <v>0</v>
      </c>
      <c r="AI568" s="1228"/>
      <c r="AJ568" s="1228"/>
      <c r="AK568" s="1228"/>
      <c r="AL568" s="1228"/>
      <c r="AM568" s="1228"/>
      <c r="AN568" s="1228"/>
      <c r="AO568" s="1228"/>
      <c r="AP568" s="1228">
        <f t="shared" si="206"/>
        <v>0</v>
      </c>
      <c r="AQ568" s="1754"/>
      <c r="AR568" s="2440"/>
      <c r="AS568" s="1754"/>
      <c r="AT568" s="1754"/>
      <c r="AU568" s="1754"/>
      <c r="AV568" s="1754"/>
      <c r="AW568" s="1754"/>
      <c r="AX568" s="2431"/>
      <c r="AY568" s="2431"/>
      <c r="AZ568" s="2431"/>
      <c r="BA568" s="2431"/>
      <c r="BB568" s="2431"/>
      <c r="BC568" s="2431"/>
      <c r="BD568" s="2431"/>
      <c r="BE568" s="1219"/>
    </row>
    <row r="569" spans="1:57" ht="13.5" hidden="1" customHeight="1">
      <c r="B569" s="1330"/>
      <c r="C569" s="1331"/>
      <c r="D569" s="1149"/>
      <c r="E569" s="1224"/>
      <c r="F569" s="1224"/>
      <c r="G569" s="1224"/>
      <c r="H569" s="1224"/>
      <c r="I569" s="1224">
        <f t="shared" si="204"/>
        <v>0</v>
      </c>
      <c r="J569" s="1237"/>
      <c r="K569" s="1237"/>
      <c r="L569" s="1237"/>
      <c r="M569" s="1225"/>
      <c r="N569" s="1225">
        <f t="shared" si="212"/>
        <v>0</v>
      </c>
      <c r="O569" s="1225"/>
      <c r="P569" s="1226"/>
      <c r="Q569" s="1226"/>
      <c r="R569" s="1226"/>
      <c r="S569" s="1226"/>
      <c r="T569" s="1226"/>
      <c r="U569" s="1226"/>
      <c r="V569" s="1226">
        <f t="shared" si="205"/>
        <v>0</v>
      </c>
      <c r="W569" s="1227"/>
      <c r="X569" s="1227"/>
      <c r="Y569" s="1228"/>
      <c r="Z569" s="1228"/>
      <c r="AA569" s="1228"/>
      <c r="AB569" s="1228"/>
      <c r="AC569" s="1228">
        <f t="shared" si="213"/>
        <v>0</v>
      </c>
      <c r="AD569" s="1229"/>
      <c r="AE569" s="1229"/>
      <c r="AF569" s="1229"/>
      <c r="AG569" s="1229"/>
      <c r="AH569" s="1229">
        <f t="shared" si="211"/>
        <v>0</v>
      </c>
      <c r="AI569" s="1228"/>
      <c r="AJ569" s="1228"/>
      <c r="AK569" s="1228"/>
      <c r="AL569" s="1228"/>
      <c r="AM569" s="1228"/>
      <c r="AN569" s="1228"/>
      <c r="AO569" s="1228"/>
      <c r="AP569" s="1228">
        <f t="shared" si="206"/>
        <v>0</v>
      </c>
      <c r="AQ569" s="1754"/>
      <c r="AR569" s="2440"/>
      <c r="AS569" s="1754"/>
      <c r="AT569" s="1754"/>
      <c r="AU569" s="1754"/>
      <c r="AV569" s="1754"/>
      <c r="AW569" s="1754"/>
      <c r="AX569" s="2431"/>
      <c r="AY569" s="2431"/>
      <c r="AZ569" s="2431"/>
      <c r="BA569" s="2431"/>
      <c r="BB569" s="2431"/>
      <c r="BC569" s="2431"/>
      <c r="BD569" s="2431"/>
      <c r="BE569" s="1219"/>
    </row>
    <row r="570" spans="1:57" ht="13.5" hidden="1" customHeight="1">
      <c r="B570" s="1330"/>
      <c r="C570" s="1331"/>
      <c r="D570" s="1149"/>
      <c r="E570" s="1224"/>
      <c r="F570" s="1224"/>
      <c r="G570" s="1224"/>
      <c r="H570" s="1224"/>
      <c r="I570" s="1224">
        <f t="shared" si="204"/>
        <v>0</v>
      </c>
      <c r="J570" s="1237"/>
      <c r="K570" s="1237"/>
      <c r="L570" s="1237"/>
      <c r="M570" s="1225"/>
      <c r="N570" s="1225">
        <f t="shared" si="212"/>
        <v>0</v>
      </c>
      <c r="O570" s="1225"/>
      <c r="P570" s="1226"/>
      <c r="Q570" s="1226"/>
      <c r="R570" s="1226"/>
      <c r="S570" s="1226"/>
      <c r="T570" s="1226"/>
      <c r="U570" s="1226"/>
      <c r="V570" s="1226">
        <f t="shared" si="205"/>
        <v>0</v>
      </c>
      <c r="W570" s="1227"/>
      <c r="X570" s="1227"/>
      <c r="Y570" s="1228"/>
      <c r="Z570" s="1228"/>
      <c r="AA570" s="1228"/>
      <c r="AB570" s="1228"/>
      <c r="AC570" s="1228">
        <f t="shared" si="213"/>
        <v>0</v>
      </c>
      <c r="AD570" s="1229"/>
      <c r="AE570" s="1229"/>
      <c r="AF570" s="1229"/>
      <c r="AG570" s="1229"/>
      <c r="AH570" s="1229">
        <f t="shared" si="211"/>
        <v>0</v>
      </c>
      <c r="AI570" s="1228"/>
      <c r="AJ570" s="1228"/>
      <c r="AK570" s="1228"/>
      <c r="AL570" s="1228"/>
      <c r="AM570" s="1228"/>
      <c r="AN570" s="1228"/>
      <c r="AO570" s="1228"/>
      <c r="AP570" s="1228">
        <f t="shared" si="206"/>
        <v>0</v>
      </c>
      <c r="AQ570" s="1754"/>
      <c r="AR570" s="2440"/>
      <c r="AS570" s="1754"/>
      <c r="AT570" s="1754"/>
      <c r="AU570" s="1754"/>
      <c r="AV570" s="1754"/>
      <c r="AW570" s="1754"/>
      <c r="AX570" s="2431"/>
      <c r="AY570" s="2431"/>
      <c r="AZ570" s="2431"/>
      <c r="BA570" s="2431"/>
      <c r="BB570" s="2431"/>
      <c r="BC570" s="2431"/>
      <c r="BD570" s="2431"/>
      <c r="BE570" s="1219"/>
    </row>
    <row r="571" spans="1:57" ht="13.5" hidden="1" customHeight="1">
      <c r="B571" s="1330"/>
      <c r="C571" s="1331"/>
      <c r="D571" s="1149"/>
      <c r="E571" s="1224"/>
      <c r="F571" s="1224"/>
      <c r="G571" s="1224"/>
      <c r="H571" s="1224"/>
      <c r="I571" s="1224">
        <f t="shared" si="204"/>
        <v>0</v>
      </c>
      <c r="J571" s="1237"/>
      <c r="K571" s="1237"/>
      <c r="L571" s="1237"/>
      <c r="M571" s="1225"/>
      <c r="N571" s="1225">
        <f t="shared" si="212"/>
        <v>0</v>
      </c>
      <c r="O571" s="1225"/>
      <c r="P571" s="1226"/>
      <c r="Q571" s="1226"/>
      <c r="R571" s="1226"/>
      <c r="S571" s="1226"/>
      <c r="T571" s="1226"/>
      <c r="U571" s="1226"/>
      <c r="V571" s="1226">
        <f t="shared" si="205"/>
        <v>0</v>
      </c>
      <c r="W571" s="1227"/>
      <c r="X571" s="1227"/>
      <c r="Y571" s="1228"/>
      <c r="Z571" s="1228"/>
      <c r="AA571" s="1228"/>
      <c r="AB571" s="1228"/>
      <c r="AC571" s="1228">
        <f t="shared" si="213"/>
        <v>0</v>
      </c>
      <c r="AD571" s="1229"/>
      <c r="AE571" s="1229"/>
      <c r="AF571" s="1229"/>
      <c r="AG571" s="1229"/>
      <c r="AH571" s="1229">
        <f t="shared" si="211"/>
        <v>0</v>
      </c>
      <c r="AI571" s="1228"/>
      <c r="AJ571" s="1228"/>
      <c r="AK571" s="1228"/>
      <c r="AL571" s="1228"/>
      <c r="AM571" s="1228"/>
      <c r="AN571" s="1228"/>
      <c r="AO571" s="1228"/>
      <c r="AP571" s="1228">
        <f t="shared" si="206"/>
        <v>0</v>
      </c>
      <c r="AQ571" s="1754"/>
      <c r="AR571" s="2440"/>
      <c r="AS571" s="1754"/>
      <c r="AT571" s="1754"/>
      <c r="AU571" s="1754"/>
      <c r="AV571" s="1754"/>
      <c r="AW571" s="1754"/>
      <c r="AX571" s="2431"/>
      <c r="AY571" s="2431"/>
      <c r="AZ571" s="2431"/>
      <c r="BA571" s="2431"/>
      <c r="BB571" s="2431"/>
      <c r="BC571" s="2431"/>
      <c r="BD571" s="2431"/>
      <c r="BE571" s="1219"/>
    </row>
    <row r="572" spans="1:57" ht="13.5" hidden="1" customHeight="1">
      <c r="B572" s="1330"/>
      <c r="C572" s="1331"/>
      <c r="D572" s="1149"/>
      <c r="E572" s="1224"/>
      <c r="F572" s="1224"/>
      <c r="G572" s="1224"/>
      <c r="H572" s="1224"/>
      <c r="I572" s="1224">
        <f t="shared" si="204"/>
        <v>0</v>
      </c>
      <c r="J572" s="1237"/>
      <c r="K572" s="1237"/>
      <c r="L572" s="1237"/>
      <c r="M572" s="1225"/>
      <c r="N572" s="1225">
        <f t="shared" si="212"/>
        <v>0</v>
      </c>
      <c r="O572" s="1225"/>
      <c r="P572" s="1226"/>
      <c r="Q572" s="1226"/>
      <c r="R572" s="1226"/>
      <c r="S572" s="1226"/>
      <c r="T572" s="1226"/>
      <c r="U572" s="1226"/>
      <c r="V572" s="1226">
        <f t="shared" si="205"/>
        <v>0</v>
      </c>
      <c r="W572" s="1227"/>
      <c r="X572" s="1227"/>
      <c r="Y572" s="1228"/>
      <c r="Z572" s="1228"/>
      <c r="AA572" s="1228"/>
      <c r="AB572" s="1228"/>
      <c r="AC572" s="1228">
        <f t="shared" si="213"/>
        <v>0</v>
      </c>
      <c r="AD572" s="1229"/>
      <c r="AE572" s="1229"/>
      <c r="AF572" s="1229"/>
      <c r="AG572" s="1229"/>
      <c r="AH572" s="1229">
        <f t="shared" si="211"/>
        <v>0</v>
      </c>
      <c r="AI572" s="1228"/>
      <c r="AJ572" s="1228"/>
      <c r="AK572" s="1228"/>
      <c r="AL572" s="1228"/>
      <c r="AM572" s="1228"/>
      <c r="AN572" s="1228"/>
      <c r="AO572" s="1228"/>
      <c r="AP572" s="1228">
        <f t="shared" si="206"/>
        <v>0</v>
      </c>
      <c r="AQ572" s="1754"/>
      <c r="AR572" s="2440"/>
      <c r="AS572" s="1754"/>
      <c r="AT572" s="1754"/>
      <c r="AU572" s="1754"/>
      <c r="AV572" s="1754"/>
      <c r="AW572" s="1754"/>
      <c r="AX572" s="2431"/>
      <c r="AY572" s="2431"/>
      <c r="AZ572" s="2431"/>
      <c r="BA572" s="2431"/>
      <c r="BB572" s="2431"/>
      <c r="BC572" s="2431"/>
      <c r="BD572" s="2431"/>
      <c r="BE572" s="1219"/>
    </row>
    <row r="573" spans="1:57" ht="13.5" hidden="1" customHeight="1">
      <c r="B573" s="1330"/>
      <c r="C573" s="1331"/>
      <c r="D573" s="1149"/>
      <c r="E573" s="1224"/>
      <c r="F573" s="1224"/>
      <c r="G573" s="1224"/>
      <c r="H573" s="1224"/>
      <c r="I573" s="1224">
        <f t="shared" si="204"/>
        <v>0</v>
      </c>
      <c r="J573" s="1237"/>
      <c r="K573" s="1237"/>
      <c r="L573" s="1237"/>
      <c r="M573" s="1225"/>
      <c r="N573" s="1225">
        <f t="shared" si="212"/>
        <v>0</v>
      </c>
      <c r="O573" s="1225"/>
      <c r="P573" s="1226"/>
      <c r="Q573" s="1226"/>
      <c r="R573" s="1226"/>
      <c r="S573" s="1226"/>
      <c r="T573" s="1226"/>
      <c r="U573" s="1226"/>
      <c r="V573" s="1226">
        <f t="shared" si="205"/>
        <v>0</v>
      </c>
      <c r="W573" s="1227"/>
      <c r="X573" s="1227"/>
      <c r="Y573" s="1228"/>
      <c r="Z573" s="1228"/>
      <c r="AA573" s="1228"/>
      <c r="AB573" s="1228"/>
      <c r="AC573" s="1228">
        <f t="shared" si="213"/>
        <v>0</v>
      </c>
      <c r="AD573" s="1229"/>
      <c r="AE573" s="1229"/>
      <c r="AF573" s="1229"/>
      <c r="AG573" s="1229"/>
      <c r="AH573" s="1229">
        <f t="shared" si="211"/>
        <v>0</v>
      </c>
      <c r="AI573" s="1228"/>
      <c r="AJ573" s="1228"/>
      <c r="AK573" s="1228"/>
      <c r="AL573" s="1228"/>
      <c r="AM573" s="1228"/>
      <c r="AN573" s="1228"/>
      <c r="AO573" s="1228"/>
      <c r="AP573" s="1228">
        <f t="shared" si="206"/>
        <v>0</v>
      </c>
      <c r="AQ573" s="1754"/>
      <c r="AR573" s="2440"/>
      <c r="AS573" s="1754"/>
      <c r="AT573" s="1754"/>
      <c r="AU573" s="1754"/>
      <c r="AV573" s="1754"/>
      <c r="AW573" s="1754"/>
      <c r="AX573" s="2431"/>
      <c r="AY573" s="2431"/>
      <c r="AZ573" s="2431"/>
      <c r="BA573" s="2431"/>
      <c r="BB573" s="2431"/>
      <c r="BC573" s="2431"/>
      <c r="BD573" s="2431"/>
      <c r="BE573" s="1219"/>
    </row>
    <row r="574" spans="1:57" ht="13.5" hidden="1" customHeight="1">
      <c r="B574" s="1330"/>
      <c r="C574" s="1331"/>
      <c r="D574" s="1149"/>
      <c r="E574" s="1224"/>
      <c r="F574" s="1224"/>
      <c r="G574" s="1224"/>
      <c r="H574" s="1224"/>
      <c r="I574" s="1224">
        <f t="shared" si="204"/>
        <v>0</v>
      </c>
      <c r="J574" s="1237"/>
      <c r="K574" s="1237"/>
      <c r="L574" s="1237"/>
      <c r="M574" s="1225"/>
      <c r="N574" s="1225">
        <f t="shared" si="212"/>
        <v>0</v>
      </c>
      <c r="O574" s="1225"/>
      <c r="P574" s="1226"/>
      <c r="Q574" s="1226"/>
      <c r="R574" s="1226"/>
      <c r="S574" s="1226"/>
      <c r="T574" s="1226"/>
      <c r="U574" s="1226"/>
      <c r="V574" s="1226">
        <f t="shared" si="205"/>
        <v>0</v>
      </c>
      <c r="W574" s="1227"/>
      <c r="X574" s="1227"/>
      <c r="Y574" s="1228"/>
      <c r="Z574" s="1228"/>
      <c r="AA574" s="1228"/>
      <c r="AB574" s="1228"/>
      <c r="AC574" s="1228">
        <f t="shared" si="213"/>
        <v>0</v>
      </c>
      <c r="AD574" s="1229"/>
      <c r="AE574" s="1229"/>
      <c r="AF574" s="1229"/>
      <c r="AG574" s="1229"/>
      <c r="AH574" s="1229">
        <f t="shared" si="211"/>
        <v>0</v>
      </c>
      <c r="AI574" s="1228"/>
      <c r="AJ574" s="1228"/>
      <c r="AK574" s="1228"/>
      <c r="AL574" s="1228"/>
      <c r="AM574" s="1228"/>
      <c r="AN574" s="1228"/>
      <c r="AO574" s="1228"/>
      <c r="AP574" s="1228">
        <f t="shared" si="206"/>
        <v>0</v>
      </c>
      <c r="AQ574" s="1754"/>
      <c r="AR574" s="2440"/>
      <c r="AS574" s="1754"/>
      <c r="AT574" s="1754"/>
      <c r="AU574" s="1754"/>
      <c r="AV574" s="1754"/>
      <c r="AW574" s="1754"/>
      <c r="AX574" s="2431"/>
      <c r="AY574" s="2431"/>
      <c r="AZ574" s="2431"/>
      <c r="BA574" s="2431"/>
      <c r="BB574" s="2431"/>
      <c r="BC574" s="2431"/>
      <c r="BD574" s="2431"/>
      <c r="BE574" s="1219"/>
    </row>
    <row r="575" spans="1:57" ht="13.5" hidden="1" customHeight="1">
      <c r="B575" s="1330"/>
      <c r="C575" s="1331"/>
      <c r="D575" s="1149"/>
      <c r="E575" s="1224"/>
      <c r="F575" s="1224"/>
      <c r="G575" s="1224"/>
      <c r="H575" s="1224"/>
      <c r="I575" s="1224">
        <f t="shared" si="204"/>
        <v>0</v>
      </c>
      <c r="J575" s="1237"/>
      <c r="K575" s="1237"/>
      <c r="L575" s="1237"/>
      <c r="M575" s="1225"/>
      <c r="N575" s="1225">
        <f t="shared" si="212"/>
        <v>0</v>
      </c>
      <c r="O575" s="1225"/>
      <c r="P575" s="1226"/>
      <c r="Q575" s="1226"/>
      <c r="R575" s="1226"/>
      <c r="S575" s="1226"/>
      <c r="T575" s="1226"/>
      <c r="U575" s="1226"/>
      <c r="V575" s="1226">
        <f t="shared" si="205"/>
        <v>0</v>
      </c>
      <c r="W575" s="1227"/>
      <c r="X575" s="1227"/>
      <c r="Y575" s="1228"/>
      <c r="Z575" s="1228"/>
      <c r="AA575" s="1228"/>
      <c r="AB575" s="1228"/>
      <c r="AC575" s="1228">
        <f t="shared" si="213"/>
        <v>0</v>
      </c>
      <c r="AD575" s="1229"/>
      <c r="AE575" s="1229"/>
      <c r="AF575" s="1229"/>
      <c r="AG575" s="1229"/>
      <c r="AH575" s="1229">
        <f t="shared" si="211"/>
        <v>0</v>
      </c>
      <c r="AI575" s="1228"/>
      <c r="AJ575" s="1228"/>
      <c r="AK575" s="1228"/>
      <c r="AL575" s="1228"/>
      <c r="AM575" s="1228"/>
      <c r="AN575" s="1228"/>
      <c r="AO575" s="1228"/>
      <c r="AP575" s="1228">
        <f t="shared" si="206"/>
        <v>0</v>
      </c>
      <c r="AQ575" s="1754"/>
      <c r="AR575" s="2440"/>
      <c r="AS575" s="1754"/>
      <c r="AT575" s="1754"/>
      <c r="AU575" s="1754"/>
      <c r="AV575" s="1754"/>
      <c r="AW575" s="1754"/>
      <c r="AX575" s="2431"/>
      <c r="AY575" s="2431"/>
      <c r="AZ575" s="2431"/>
      <c r="BA575" s="2431"/>
      <c r="BB575" s="2431"/>
      <c r="BC575" s="2431"/>
      <c r="BD575" s="2431"/>
      <c r="BE575" s="1219"/>
    </row>
    <row r="576" spans="1:57" ht="13.5" hidden="1" customHeight="1">
      <c r="B576" s="1330"/>
      <c r="C576" s="1331"/>
      <c r="D576" s="1149"/>
      <c r="E576" s="1224"/>
      <c r="F576" s="1224"/>
      <c r="G576" s="1224"/>
      <c r="H576" s="1224"/>
      <c r="I576" s="1224">
        <f t="shared" si="204"/>
        <v>0</v>
      </c>
      <c r="J576" s="1237"/>
      <c r="K576" s="1237"/>
      <c r="L576" s="1237"/>
      <c r="M576" s="1225"/>
      <c r="N576" s="1225">
        <f t="shared" si="212"/>
        <v>0</v>
      </c>
      <c r="O576" s="1225"/>
      <c r="P576" s="1226"/>
      <c r="Q576" s="1226"/>
      <c r="R576" s="1226"/>
      <c r="S576" s="1226"/>
      <c r="T576" s="1226"/>
      <c r="U576" s="1226"/>
      <c r="V576" s="1226">
        <f t="shared" si="205"/>
        <v>0</v>
      </c>
      <c r="W576" s="1227"/>
      <c r="X576" s="1227"/>
      <c r="Y576" s="1228"/>
      <c r="Z576" s="1228"/>
      <c r="AA576" s="1228"/>
      <c r="AB576" s="1228"/>
      <c r="AC576" s="1228">
        <f t="shared" si="213"/>
        <v>0</v>
      </c>
      <c r="AD576" s="1229"/>
      <c r="AE576" s="1229"/>
      <c r="AF576" s="1229"/>
      <c r="AG576" s="1229"/>
      <c r="AH576" s="1229">
        <f t="shared" si="211"/>
        <v>0</v>
      </c>
      <c r="AI576" s="1228"/>
      <c r="AJ576" s="1228"/>
      <c r="AK576" s="1228"/>
      <c r="AL576" s="1228"/>
      <c r="AM576" s="1228"/>
      <c r="AN576" s="1228"/>
      <c r="AO576" s="1228"/>
      <c r="AP576" s="1228">
        <f t="shared" si="206"/>
        <v>0</v>
      </c>
      <c r="AQ576" s="1754"/>
      <c r="AR576" s="2440"/>
      <c r="AS576" s="1754"/>
      <c r="AT576" s="1754"/>
      <c r="AU576" s="1754"/>
      <c r="AV576" s="1754"/>
      <c r="AW576" s="1754"/>
      <c r="AX576" s="2431"/>
      <c r="AY576" s="2431"/>
      <c r="AZ576" s="2431"/>
      <c r="BA576" s="2431"/>
      <c r="BB576" s="2431"/>
      <c r="BC576" s="2431"/>
      <c r="BD576" s="2431"/>
      <c r="BE576" s="1219"/>
    </row>
    <row r="577" spans="1:57" ht="13.5" hidden="1" customHeight="1">
      <c r="B577" s="1330"/>
      <c r="C577" s="1331"/>
      <c r="D577" s="1149"/>
      <c r="E577" s="1224"/>
      <c r="F577" s="1224"/>
      <c r="G577" s="1224"/>
      <c r="H577" s="1224"/>
      <c r="I577" s="1224">
        <f t="shared" si="204"/>
        <v>0</v>
      </c>
      <c r="J577" s="1237"/>
      <c r="K577" s="1237"/>
      <c r="L577" s="1237"/>
      <c r="M577" s="1225"/>
      <c r="N577" s="1225">
        <f t="shared" si="212"/>
        <v>0</v>
      </c>
      <c r="O577" s="1225"/>
      <c r="P577" s="1226"/>
      <c r="Q577" s="1226"/>
      <c r="R577" s="1226"/>
      <c r="S577" s="1226"/>
      <c r="T577" s="1226"/>
      <c r="U577" s="1226"/>
      <c r="V577" s="1226">
        <f t="shared" si="205"/>
        <v>0</v>
      </c>
      <c r="W577" s="1227"/>
      <c r="X577" s="1227"/>
      <c r="Y577" s="1228"/>
      <c r="Z577" s="1228"/>
      <c r="AA577" s="1228"/>
      <c r="AB577" s="1228"/>
      <c r="AC577" s="1228">
        <f t="shared" si="213"/>
        <v>0</v>
      </c>
      <c r="AD577" s="1229"/>
      <c r="AE577" s="1229"/>
      <c r="AF577" s="1229"/>
      <c r="AG577" s="1229"/>
      <c r="AH577" s="1229">
        <f t="shared" si="211"/>
        <v>0</v>
      </c>
      <c r="AI577" s="1228"/>
      <c r="AJ577" s="1228"/>
      <c r="AK577" s="1228"/>
      <c r="AL577" s="1228"/>
      <c r="AM577" s="1228"/>
      <c r="AN577" s="1228"/>
      <c r="AO577" s="1228"/>
      <c r="AP577" s="1228">
        <f t="shared" si="206"/>
        <v>0</v>
      </c>
      <c r="AQ577" s="1754"/>
      <c r="AR577" s="2440"/>
      <c r="AS577" s="1754"/>
      <c r="AT577" s="1754"/>
      <c r="AU577" s="1754"/>
      <c r="AV577" s="1754"/>
      <c r="AW577" s="1754"/>
      <c r="AX577" s="2431"/>
      <c r="AY577" s="2431"/>
      <c r="AZ577" s="2431"/>
      <c r="BA577" s="2431"/>
      <c r="BB577" s="2431"/>
      <c r="BC577" s="2431"/>
      <c r="BD577" s="2431"/>
      <c r="BE577" s="1219"/>
    </row>
    <row r="578" spans="1:57" ht="13.5" hidden="1" customHeight="1">
      <c r="B578" s="1330"/>
      <c r="C578" s="1331"/>
      <c r="D578" s="1149"/>
      <c r="E578" s="1224"/>
      <c r="F578" s="1224"/>
      <c r="G578" s="1224"/>
      <c r="H578" s="1224"/>
      <c r="I578" s="1224">
        <f t="shared" si="204"/>
        <v>0</v>
      </c>
      <c r="J578" s="1237"/>
      <c r="K578" s="1237"/>
      <c r="L578" s="1237"/>
      <c r="M578" s="1225"/>
      <c r="N578" s="1225">
        <f t="shared" si="212"/>
        <v>0</v>
      </c>
      <c r="O578" s="1225"/>
      <c r="P578" s="1226"/>
      <c r="Q578" s="1226"/>
      <c r="R578" s="1226"/>
      <c r="S578" s="1226"/>
      <c r="T578" s="1226"/>
      <c r="U578" s="1226"/>
      <c r="V578" s="1226">
        <f t="shared" si="205"/>
        <v>0</v>
      </c>
      <c r="W578" s="1227"/>
      <c r="X578" s="1227"/>
      <c r="Y578" s="1228"/>
      <c r="Z578" s="1228"/>
      <c r="AA578" s="1228"/>
      <c r="AB578" s="1228"/>
      <c r="AC578" s="1228">
        <f t="shared" si="213"/>
        <v>0</v>
      </c>
      <c r="AD578" s="1229"/>
      <c r="AE578" s="1229"/>
      <c r="AF578" s="1229"/>
      <c r="AG578" s="1229"/>
      <c r="AH578" s="1229">
        <f t="shared" si="211"/>
        <v>0</v>
      </c>
      <c r="AI578" s="1228"/>
      <c r="AJ578" s="1228"/>
      <c r="AK578" s="1228"/>
      <c r="AL578" s="1228"/>
      <c r="AM578" s="1228"/>
      <c r="AN578" s="1228"/>
      <c r="AO578" s="1228"/>
      <c r="AP578" s="1228">
        <f t="shared" si="206"/>
        <v>0</v>
      </c>
      <c r="AQ578" s="1754"/>
      <c r="AR578" s="2440"/>
      <c r="AS578" s="1754"/>
      <c r="AT578" s="1754"/>
      <c r="AU578" s="1754"/>
      <c r="AV578" s="1754"/>
      <c r="AW578" s="1754"/>
      <c r="AX578" s="2431"/>
      <c r="AY578" s="2431"/>
      <c r="AZ578" s="2431"/>
      <c r="BA578" s="2431"/>
      <c r="BB578" s="2431"/>
      <c r="BC578" s="2431"/>
      <c r="BD578" s="2431"/>
      <c r="BE578" s="1219"/>
    </row>
    <row r="579" spans="1:57" ht="13.5" hidden="1" customHeight="1">
      <c r="B579" s="1330"/>
      <c r="C579" s="1331"/>
      <c r="D579" s="1149"/>
      <c r="E579" s="1224"/>
      <c r="F579" s="1224"/>
      <c r="G579" s="1224"/>
      <c r="H579" s="1224"/>
      <c r="I579" s="1224">
        <f t="shared" si="204"/>
        <v>0</v>
      </c>
      <c r="J579" s="1237"/>
      <c r="K579" s="1237"/>
      <c r="L579" s="1237"/>
      <c r="M579" s="1225"/>
      <c r="N579" s="1225">
        <f t="shared" si="212"/>
        <v>0</v>
      </c>
      <c r="O579" s="1225"/>
      <c r="P579" s="1226"/>
      <c r="Q579" s="1226"/>
      <c r="R579" s="1226"/>
      <c r="S579" s="1226"/>
      <c r="T579" s="1226"/>
      <c r="U579" s="1226"/>
      <c r="V579" s="1226">
        <f t="shared" si="205"/>
        <v>0</v>
      </c>
      <c r="W579" s="1227"/>
      <c r="X579" s="1227"/>
      <c r="Y579" s="1228"/>
      <c r="Z579" s="1228"/>
      <c r="AA579" s="1228"/>
      <c r="AB579" s="1228"/>
      <c r="AC579" s="1228">
        <f t="shared" si="213"/>
        <v>0</v>
      </c>
      <c r="AD579" s="1229"/>
      <c r="AE579" s="1229"/>
      <c r="AF579" s="1229"/>
      <c r="AG579" s="1229"/>
      <c r="AH579" s="1229">
        <f t="shared" si="211"/>
        <v>0</v>
      </c>
      <c r="AI579" s="1228"/>
      <c r="AJ579" s="1228"/>
      <c r="AK579" s="1228"/>
      <c r="AL579" s="1228"/>
      <c r="AM579" s="1228"/>
      <c r="AN579" s="1228"/>
      <c r="AO579" s="1228"/>
      <c r="AP579" s="1228">
        <f t="shared" si="206"/>
        <v>0</v>
      </c>
      <c r="AQ579" s="1754"/>
      <c r="AR579" s="2440"/>
      <c r="AS579" s="1754"/>
      <c r="AT579" s="1754"/>
      <c r="AU579" s="1754"/>
      <c r="AV579" s="1754"/>
      <c r="AW579" s="1754"/>
      <c r="AX579" s="2431"/>
      <c r="AY579" s="2431"/>
      <c r="AZ579" s="2431"/>
      <c r="BA579" s="2431"/>
      <c r="BB579" s="2431"/>
      <c r="BC579" s="2431"/>
      <c r="BD579" s="2431"/>
      <c r="BE579" s="1219"/>
    </row>
    <row r="580" spans="1:57" ht="13.5" hidden="1" customHeight="1">
      <c r="B580" s="1330"/>
      <c r="C580" s="1331"/>
      <c r="D580" s="1149"/>
      <c r="E580" s="1224"/>
      <c r="F580" s="1224"/>
      <c r="G580" s="1224"/>
      <c r="H580" s="1224"/>
      <c r="I580" s="1224">
        <f t="shared" si="204"/>
        <v>0</v>
      </c>
      <c r="J580" s="1237"/>
      <c r="K580" s="1237"/>
      <c r="L580" s="1237"/>
      <c r="M580" s="1225"/>
      <c r="N580" s="1225">
        <f t="shared" si="212"/>
        <v>0</v>
      </c>
      <c r="O580" s="1225"/>
      <c r="P580" s="1226"/>
      <c r="Q580" s="1226"/>
      <c r="R580" s="1226"/>
      <c r="S580" s="1226"/>
      <c r="T580" s="1226"/>
      <c r="U580" s="1226"/>
      <c r="V580" s="1226">
        <f t="shared" si="205"/>
        <v>0</v>
      </c>
      <c r="W580" s="1227"/>
      <c r="X580" s="1227"/>
      <c r="Y580" s="1228"/>
      <c r="Z580" s="1228"/>
      <c r="AA580" s="1228"/>
      <c r="AB580" s="1228"/>
      <c r="AC580" s="1228">
        <f t="shared" si="213"/>
        <v>0</v>
      </c>
      <c r="AD580" s="1229"/>
      <c r="AE580" s="1229"/>
      <c r="AF580" s="1229"/>
      <c r="AG580" s="1229"/>
      <c r="AH580" s="1229">
        <f t="shared" si="211"/>
        <v>0</v>
      </c>
      <c r="AI580" s="1228"/>
      <c r="AJ580" s="1228"/>
      <c r="AK580" s="1228"/>
      <c r="AL580" s="1228"/>
      <c r="AM580" s="1228"/>
      <c r="AN580" s="1228"/>
      <c r="AO580" s="1228"/>
      <c r="AP580" s="1228">
        <f t="shared" si="206"/>
        <v>0</v>
      </c>
      <c r="AQ580" s="1754"/>
      <c r="AR580" s="2440"/>
      <c r="AS580" s="1754"/>
      <c r="AT580" s="1754"/>
      <c r="AU580" s="1754"/>
      <c r="AV580" s="1754"/>
      <c r="AW580" s="1754"/>
      <c r="AX580" s="2431"/>
      <c r="AY580" s="2431"/>
      <c r="AZ580" s="2431"/>
      <c r="BA580" s="2431"/>
      <c r="BB580" s="2431"/>
      <c r="BC580" s="2431"/>
      <c r="BD580" s="2431"/>
      <c r="BE580" s="1219"/>
    </row>
    <row r="581" spans="1:57" ht="24.75" hidden="1" customHeight="1">
      <c r="B581" s="1300"/>
      <c r="C581" s="1312"/>
      <c r="D581" s="1149"/>
      <c r="E581" s="1224"/>
      <c r="F581" s="1224"/>
      <c r="G581" s="1224"/>
      <c r="H581" s="1224"/>
      <c r="I581" s="1224">
        <f t="shared" si="204"/>
        <v>0</v>
      </c>
      <c r="J581" s="1237"/>
      <c r="K581" s="1237"/>
      <c r="L581" s="1237"/>
      <c r="M581" s="1225"/>
      <c r="N581" s="1225">
        <f t="shared" si="212"/>
        <v>0</v>
      </c>
      <c r="O581" s="1225"/>
      <c r="P581" s="1226"/>
      <c r="Q581" s="1226"/>
      <c r="R581" s="1226"/>
      <c r="S581" s="1226"/>
      <c r="T581" s="1226"/>
      <c r="U581" s="1226"/>
      <c r="V581" s="1226">
        <f t="shared" si="205"/>
        <v>0</v>
      </c>
      <c r="W581" s="1227"/>
      <c r="X581" s="1227"/>
      <c r="Y581" s="1228"/>
      <c r="Z581" s="1228"/>
      <c r="AA581" s="1228"/>
      <c r="AB581" s="1228"/>
      <c r="AC581" s="1228">
        <f t="shared" si="213"/>
        <v>0</v>
      </c>
      <c r="AD581" s="1229"/>
      <c r="AE581" s="1229"/>
      <c r="AF581" s="1229"/>
      <c r="AG581" s="1229"/>
      <c r="AH581" s="1229">
        <f t="shared" si="211"/>
        <v>0</v>
      </c>
      <c r="AI581" s="1228"/>
      <c r="AJ581" s="1228"/>
      <c r="AK581" s="1228"/>
      <c r="AL581" s="1228"/>
      <c r="AM581" s="1228"/>
      <c r="AN581" s="1228"/>
      <c r="AO581" s="1228"/>
      <c r="AP581" s="1228">
        <f t="shared" si="206"/>
        <v>0</v>
      </c>
      <c r="AQ581" s="1754"/>
      <c r="AR581" s="2440"/>
      <c r="AS581" s="1754"/>
      <c r="AT581" s="1754"/>
      <c r="AU581" s="1754"/>
      <c r="AV581" s="1754"/>
      <c r="AW581" s="1754"/>
      <c r="AX581" s="2431"/>
      <c r="AY581" s="2431"/>
      <c r="AZ581" s="2431"/>
      <c r="BA581" s="2431"/>
      <c r="BB581" s="2431"/>
      <c r="BC581" s="2431"/>
      <c r="BD581" s="2431"/>
      <c r="BE581" s="1219"/>
    </row>
    <row r="582" spans="1:57" ht="19.5" customHeight="1">
      <c r="B582" s="1155" t="s">
        <v>1087</v>
      </c>
      <c r="C582" s="1154" t="s">
        <v>1193</v>
      </c>
      <c r="D582" s="1363"/>
      <c r="E582" s="1363">
        <v>4</v>
      </c>
      <c r="F582" s="1363">
        <v>45000</v>
      </c>
      <c r="G582" s="1363">
        <v>40000</v>
      </c>
      <c r="H582" s="1363">
        <v>0</v>
      </c>
      <c r="I582" s="1363">
        <f t="shared" si="204"/>
        <v>85000</v>
      </c>
      <c r="J582" s="1363">
        <f>SUM(J583:J602)</f>
        <v>0</v>
      </c>
      <c r="K582" s="1363">
        <f>SUM(K583:K602)</f>
        <v>0</v>
      </c>
      <c r="L582" s="1363">
        <f>SUM(L583:L602)</f>
        <v>0</v>
      </c>
      <c r="M582" s="1363">
        <f>SUM(M583:M602)</f>
        <v>0</v>
      </c>
      <c r="N582" s="1363">
        <f t="shared" si="212"/>
        <v>0</v>
      </c>
      <c r="O582" s="1363"/>
      <c r="P582" s="1363">
        <f>SUM(P583:P602)</f>
        <v>0</v>
      </c>
      <c r="Q582" s="1363">
        <f>Q585+Q586+Q589</f>
        <v>0</v>
      </c>
      <c r="R582" s="1363">
        <f>SUM(R583:R602)</f>
        <v>7772.2999999999993</v>
      </c>
      <c r="S582" s="1363">
        <f>SUM(S583:S602)</f>
        <v>44417.3</v>
      </c>
      <c r="T582" s="1363">
        <f>SUM(T583:T602)</f>
        <v>0</v>
      </c>
      <c r="U582" s="1363">
        <f>SUM(U583:U602)</f>
        <v>0</v>
      </c>
      <c r="V582" s="1363">
        <f t="shared" si="205"/>
        <v>52189.600000000006</v>
      </c>
      <c r="W582" s="1364"/>
      <c r="X582" s="1364"/>
      <c r="Y582" s="1363"/>
      <c r="Z582" s="1363"/>
      <c r="AA582" s="1363"/>
      <c r="AB582" s="1363">
        <v>0</v>
      </c>
      <c r="AC582" s="1363">
        <f t="shared" si="213"/>
        <v>0</v>
      </c>
      <c r="AD582" s="1363">
        <f>SUM(AD583:AD602)</f>
        <v>0</v>
      </c>
      <c r="AE582" s="1363">
        <f>SUM(AE583:AE602)</f>
        <v>0</v>
      </c>
      <c r="AF582" s="1363">
        <f>SUM(AF583:AF602)</f>
        <v>0</v>
      </c>
      <c r="AG582" s="1363">
        <f>SUM(AG583:AG602)</f>
        <v>0</v>
      </c>
      <c r="AH582" s="1363">
        <f t="shared" si="211"/>
        <v>0</v>
      </c>
      <c r="AI582" s="1363">
        <f>SUM(AI583:AI602)</f>
        <v>0</v>
      </c>
      <c r="AJ582" s="1363">
        <f>SUM(AJ583:AJ602)</f>
        <v>4.4000000000000004</v>
      </c>
      <c r="AK582" s="1363">
        <f t="shared" ref="AK582:AP582" si="219">SUM(AK583:AK602)</f>
        <v>1</v>
      </c>
      <c r="AL582" s="1363">
        <f t="shared" si="219"/>
        <v>0</v>
      </c>
      <c r="AM582" s="1363">
        <f t="shared" si="219"/>
        <v>304142.2</v>
      </c>
      <c r="AN582" s="1363">
        <f t="shared" si="219"/>
        <v>0</v>
      </c>
      <c r="AO582" s="1363">
        <f t="shared" si="219"/>
        <v>0</v>
      </c>
      <c r="AP582" s="1363">
        <f t="shared" si="219"/>
        <v>304142.2</v>
      </c>
      <c r="AQ582" s="1363"/>
      <c r="AR582" s="1584"/>
      <c r="AS582" s="1363"/>
      <c r="AT582" s="1363"/>
      <c r="AU582" s="1363"/>
      <c r="AV582" s="1363"/>
      <c r="AW582" s="1363"/>
      <c r="AX582" s="1363"/>
      <c r="AY582" s="1363"/>
      <c r="AZ582" s="1363"/>
      <c r="BA582" s="1363"/>
      <c r="BB582" s="1363"/>
      <c r="BC582" s="1363"/>
      <c r="BD582" s="1363"/>
      <c r="BE582" s="1361"/>
    </row>
    <row r="583" spans="1:57" ht="24" hidden="1" customHeight="1">
      <c r="A583" s="1113" t="s">
        <v>1223</v>
      </c>
      <c r="B583" s="1300"/>
      <c r="C583" s="1312" t="s">
        <v>1231</v>
      </c>
      <c r="D583" s="1164"/>
      <c r="E583" s="1246">
        <v>0</v>
      </c>
      <c r="F583" s="1246">
        <v>0</v>
      </c>
      <c r="G583" s="1246">
        <v>0</v>
      </c>
      <c r="H583" s="1246">
        <v>0</v>
      </c>
      <c r="I583" s="1246">
        <f t="shared" si="204"/>
        <v>0</v>
      </c>
      <c r="J583" s="1242"/>
      <c r="K583" s="1242"/>
      <c r="L583" s="1242"/>
      <c r="M583" s="1243"/>
      <c r="N583" s="1243">
        <f t="shared" si="212"/>
        <v>0</v>
      </c>
      <c r="O583" s="1243"/>
      <c r="P583" s="1226">
        <f t="shared" ref="P583:P588" si="220">E583+J583</f>
        <v>0</v>
      </c>
      <c r="Q583" s="1226"/>
      <c r="R583" s="1240">
        <f t="shared" ref="R583:R584" si="221">F583+K583</f>
        <v>0</v>
      </c>
      <c r="S583" s="1240"/>
      <c r="T583" s="1240">
        <f t="shared" ref="T583:U585" si="222">G583+L583</f>
        <v>0</v>
      </c>
      <c r="U583" s="1240">
        <f t="shared" si="222"/>
        <v>0</v>
      </c>
      <c r="V583" s="1240">
        <f t="shared" si="205"/>
        <v>0</v>
      </c>
      <c r="W583" s="1253"/>
      <c r="X583" s="1253"/>
      <c r="Y583" s="1228"/>
      <c r="Z583" s="1241"/>
      <c r="AA583" s="1241"/>
      <c r="AB583" s="1241">
        <v>0</v>
      </c>
      <c r="AC583" s="1241">
        <f t="shared" si="213"/>
        <v>0</v>
      </c>
      <c r="AD583" s="1245"/>
      <c r="AE583" s="1245"/>
      <c r="AF583" s="1245"/>
      <c r="AG583" s="1245"/>
      <c r="AH583" s="1245">
        <f t="shared" si="211"/>
        <v>0</v>
      </c>
      <c r="AI583" s="1228">
        <f t="shared" ref="AI583:AI589" si="223">Y583+AD583</f>
        <v>0</v>
      </c>
      <c r="AJ583" s="1228"/>
      <c r="AK583" s="1228"/>
      <c r="AL583" s="1241">
        <f t="shared" ref="AL583:AL589" si="224">Z583+AE583</f>
        <v>0</v>
      </c>
      <c r="AM583" s="1241"/>
      <c r="AN583" s="1241">
        <f t="shared" ref="AN583:AO589" si="225">AA583+AF583</f>
        <v>0</v>
      </c>
      <c r="AO583" s="1241">
        <f t="shared" si="225"/>
        <v>0</v>
      </c>
      <c r="AP583" s="1241">
        <f t="shared" si="206"/>
        <v>0</v>
      </c>
      <c r="AQ583" s="1753"/>
      <c r="AR583" s="2441"/>
      <c r="AS583" s="1753"/>
      <c r="AT583" s="1753"/>
      <c r="AU583" s="1753"/>
      <c r="AV583" s="1753"/>
      <c r="AW583" s="1753"/>
      <c r="AX583" s="2430"/>
      <c r="AY583" s="2430"/>
      <c r="AZ583" s="2430"/>
      <c r="BA583" s="2430"/>
      <c r="BB583" s="2430"/>
      <c r="BC583" s="2430"/>
      <c r="BD583" s="2430"/>
      <c r="BE583" s="1219"/>
    </row>
    <row r="584" spans="1:57" ht="48" hidden="1" customHeight="1">
      <c r="A584" s="1113" t="s">
        <v>1223</v>
      </c>
      <c r="B584" s="1300"/>
      <c r="C584" s="1312" t="s">
        <v>1230</v>
      </c>
      <c r="D584" s="1164"/>
      <c r="E584" s="1246">
        <v>0</v>
      </c>
      <c r="F584" s="1246">
        <v>0</v>
      </c>
      <c r="G584" s="1246">
        <v>0</v>
      </c>
      <c r="H584" s="1246">
        <v>0</v>
      </c>
      <c r="I584" s="1246">
        <f t="shared" si="204"/>
        <v>0</v>
      </c>
      <c r="J584" s="1242"/>
      <c r="K584" s="1242"/>
      <c r="L584" s="1242"/>
      <c r="M584" s="1243"/>
      <c r="N584" s="1243">
        <f t="shared" si="212"/>
        <v>0</v>
      </c>
      <c r="O584" s="1243"/>
      <c r="P584" s="1226">
        <f t="shared" si="220"/>
        <v>0</v>
      </c>
      <c r="Q584" s="1226"/>
      <c r="R584" s="1215">
        <f t="shared" si="221"/>
        <v>0</v>
      </c>
      <c r="S584" s="1215"/>
      <c r="T584" s="1240">
        <f t="shared" si="222"/>
        <v>0</v>
      </c>
      <c r="U584" s="1240">
        <f t="shared" si="222"/>
        <v>0</v>
      </c>
      <c r="V584" s="1240">
        <f t="shared" si="205"/>
        <v>0</v>
      </c>
      <c r="W584" s="1253"/>
      <c r="X584" s="1253"/>
      <c r="Y584" s="1228"/>
      <c r="Z584" s="1114"/>
      <c r="AA584" s="1241"/>
      <c r="AB584" s="1241">
        <v>0</v>
      </c>
      <c r="AC584" s="1241">
        <f t="shared" si="213"/>
        <v>0</v>
      </c>
      <c r="AD584" s="1245"/>
      <c r="AE584" s="1245"/>
      <c r="AF584" s="1245"/>
      <c r="AG584" s="1245"/>
      <c r="AH584" s="1245">
        <f t="shared" si="211"/>
        <v>0</v>
      </c>
      <c r="AI584" s="1228">
        <f t="shared" si="223"/>
        <v>0</v>
      </c>
      <c r="AJ584" s="1228"/>
      <c r="AK584" s="1228"/>
      <c r="AL584" s="1114">
        <f t="shared" si="224"/>
        <v>0</v>
      </c>
      <c r="AM584" s="1114"/>
      <c r="AN584" s="1241">
        <f t="shared" si="225"/>
        <v>0</v>
      </c>
      <c r="AO584" s="1241">
        <f t="shared" si="225"/>
        <v>0</v>
      </c>
      <c r="AP584" s="1241">
        <f t="shared" si="206"/>
        <v>0</v>
      </c>
      <c r="AQ584" s="1753"/>
      <c r="AR584" s="2441"/>
      <c r="AS584" s="1753"/>
      <c r="AT584" s="1753"/>
      <c r="AU584" s="1753"/>
      <c r="AV584" s="1753"/>
      <c r="AW584" s="1753"/>
      <c r="AX584" s="2430"/>
      <c r="AY584" s="2430"/>
      <c r="AZ584" s="2430"/>
      <c r="BA584" s="2430"/>
      <c r="BB584" s="2430"/>
      <c r="BC584" s="2430"/>
      <c r="BD584" s="2430"/>
      <c r="BE584" s="1219"/>
    </row>
    <row r="585" spans="1:57" ht="24" hidden="1">
      <c r="A585" s="1125"/>
      <c r="B585" s="1300" t="s">
        <v>1134</v>
      </c>
      <c r="C585" s="1312" t="s">
        <v>825</v>
      </c>
      <c r="D585" s="1164"/>
      <c r="E585" s="1246">
        <v>0.5</v>
      </c>
      <c r="F585" s="1246">
        <v>15000</v>
      </c>
      <c r="G585" s="1246">
        <v>0</v>
      </c>
      <c r="H585" s="1246">
        <v>0</v>
      </c>
      <c r="I585" s="1246">
        <f t="shared" si="204"/>
        <v>15000</v>
      </c>
      <c r="J585" s="1242"/>
      <c r="K585" s="1242"/>
      <c r="L585" s="1242"/>
      <c r="M585" s="1243"/>
      <c r="N585" s="1243">
        <f t="shared" si="212"/>
        <v>0</v>
      </c>
      <c r="O585" s="1243"/>
      <c r="P585" s="1240">
        <v>0</v>
      </c>
      <c r="Q585" s="1240">
        <v>0</v>
      </c>
      <c r="R585" s="1240">
        <v>0</v>
      </c>
      <c r="S585" s="1240"/>
      <c r="T585" s="1240">
        <f t="shared" si="222"/>
        <v>0</v>
      </c>
      <c r="U585" s="1240">
        <f t="shared" si="222"/>
        <v>0</v>
      </c>
      <c r="V585" s="1240">
        <f t="shared" si="205"/>
        <v>0</v>
      </c>
      <c r="W585" s="1276">
        <v>2</v>
      </c>
      <c r="X585" s="1276"/>
      <c r="Y585" s="1241"/>
      <c r="Z585" s="1241"/>
      <c r="AA585" s="1241"/>
      <c r="AB585" s="1241">
        <v>0</v>
      </c>
      <c r="AC585" s="1241">
        <f t="shared" si="213"/>
        <v>0</v>
      </c>
      <c r="AD585" s="1245"/>
      <c r="AE585" s="1245"/>
      <c r="AF585" s="1245"/>
      <c r="AG585" s="1245"/>
      <c r="AH585" s="1245">
        <f t="shared" si="211"/>
        <v>0</v>
      </c>
      <c r="AI585" s="1241">
        <f t="shared" si="223"/>
        <v>0</v>
      </c>
      <c r="AJ585" s="1241"/>
      <c r="AK585" s="1241"/>
      <c r="AL585" s="1241">
        <f t="shared" si="224"/>
        <v>0</v>
      </c>
      <c r="AM585" s="1241"/>
      <c r="AN585" s="1241">
        <f t="shared" si="225"/>
        <v>0</v>
      </c>
      <c r="AO585" s="1241">
        <f t="shared" si="225"/>
        <v>0</v>
      </c>
      <c r="AP585" s="1241">
        <f t="shared" si="206"/>
        <v>0</v>
      </c>
      <c r="AQ585" s="1753"/>
      <c r="AR585" s="2441"/>
      <c r="AS585" s="1753"/>
      <c r="AT585" s="1753"/>
      <c r="AU585" s="1753"/>
      <c r="AV585" s="1753"/>
      <c r="AW585" s="1753"/>
      <c r="AX585" s="2430"/>
      <c r="AY585" s="2430"/>
      <c r="AZ585" s="2430"/>
      <c r="BA585" s="2430"/>
      <c r="BB585" s="2430"/>
      <c r="BC585" s="2430"/>
      <c r="BD585" s="2430"/>
      <c r="BE585" s="1219" t="s">
        <v>204</v>
      </c>
    </row>
    <row r="586" spans="1:57" ht="24" customHeight="1">
      <c r="A586" s="1124">
        <v>4</v>
      </c>
      <c r="B586" s="1300" t="s">
        <v>1089</v>
      </c>
      <c r="C586" s="1312" t="s">
        <v>826</v>
      </c>
      <c r="D586" s="1164"/>
      <c r="E586" s="1246">
        <v>3</v>
      </c>
      <c r="F586" s="1246">
        <v>15000</v>
      </c>
      <c r="G586" s="1246">
        <v>40000</v>
      </c>
      <c r="H586" s="1246">
        <v>0</v>
      </c>
      <c r="I586" s="1246">
        <f t="shared" si="204"/>
        <v>55000</v>
      </c>
      <c r="J586" s="1332"/>
      <c r="K586" s="1242"/>
      <c r="L586" s="1242"/>
      <c r="M586" s="1243"/>
      <c r="N586" s="1243">
        <f t="shared" si="212"/>
        <v>0</v>
      </c>
      <c r="O586" s="1243"/>
      <c r="P586" s="1240"/>
      <c r="Q586" s="1298"/>
      <c r="R586" s="1240">
        <f>13772.3-6000</f>
        <v>7772.2999999999993</v>
      </c>
      <c r="S586" s="1240">
        <v>44417.3</v>
      </c>
      <c r="T586" s="1240">
        <v>0</v>
      </c>
      <c r="U586" s="1240">
        <f>H586+M586</f>
        <v>0</v>
      </c>
      <c r="V586" s="1240">
        <f t="shared" si="205"/>
        <v>52189.600000000006</v>
      </c>
      <c r="W586" s="1271">
        <v>1</v>
      </c>
      <c r="X586" s="1271"/>
      <c r="Y586" s="1241"/>
      <c r="Z586" s="1241"/>
      <c r="AA586" s="1241"/>
      <c r="AB586" s="1241">
        <v>0</v>
      </c>
      <c r="AC586" s="1241">
        <f t="shared" si="213"/>
        <v>0</v>
      </c>
      <c r="AD586" s="1333"/>
      <c r="AE586" s="1245"/>
      <c r="AF586" s="1245"/>
      <c r="AG586" s="1245"/>
      <c r="AH586" s="1245">
        <f t="shared" si="211"/>
        <v>0</v>
      </c>
      <c r="AI586" s="1334"/>
      <c r="AJ586" s="1334">
        <v>4.4000000000000004</v>
      </c>
      <c r="AK586" s="1334">
        <v>1</v>
      </c>
      <c r="AL586" s="1241">
        <f t="shared" si="224"/>
        <v>0</v>
      </c>
      <c r="AM586" s="1241">
        <v>304142.2</v>
      </c>
      <c r="AN586" s="1241">
        <f t="shared" si="225"/>
        <v>0</v>
      </c>
      <c r="AO586" s="1241">
        <f t="shared" si="225"/>
        <v>0</v>
      </c>
      <c r="AP586" s="1241">
        <f t="shared" si="206"/>
        <v>304142.2</v>
      </c>
      <c r="AQ586" s="1753"/>
      <c r="AR586" s="2441"/>
      <c r="AS586" s="1753"/>
      <c r="AT586" s="1753"/>
      <c r="AU586" s="1753"/>
      <c r="AV586" s="1753"/>
      <c r="AW586" s="1753"/>
      <c r="AX586" s="2430"/>
      <c r="AY586" s="2430"/>
      <c r="AZ586" s="2430"/>
      <c r="BA586" s="2430"/>
      <c r="BB586" s="2430"/>
      <c r="BC586" s="2430"/>
      <c r="BD586" s="2430"/>
      <c r="BE586" s="1219" t="s">
        <v>1546</v>
      </c>
    </row>
    <row r="587" spans="1:57" ht="14.25" hidden="1" customHeight="1">
      <c r="B587" s="1279"/>
      <c r="C587" s="1312" t="s">
        <v>1228</v>
      </c>
      <c r="D587" s="1164"/>
      <c r="E587" s="1246">
        <v>0</v>
      </c>
      <c r="F587" s="1246">
        <v>0</v>
      </c>
      <c r="G587" s="1246">
        <v>0</v>
      </c>
      <c r="H587" s="1246">
        <v>0</v>
      </c>
      <c r="I587" s="1246">
        <f t="shared" si="204"/>
        <v>0</v>
      </c>
      <c r="J587" s="1242"/>
      <c r="K587" s="1242"/>
      <c r="L587" s="1242"/>
      <c r="M587" s="1243"/>
      <c r="N587" s="1243">
        <f t="shared" si="212"/>
        <v>0</v>
      </c>
      <c r="O587" s="1243"/>
      <c r="P587" s="1215">
        <f t="shared" si="220"/>
        <v>0</v>
      </c>
      <c r="Q587" s="1215"/>
      <c r="R587" s="1215">
        <f>F587+K587</f>
        <v>0</v>
      </c>
      <c r="S587" s="1215"/>
      <c r="T587" s="1240">
        <f>G587+L587</f>
        <v>0</v>
      </c>
      <c r="U587" s="1240">
        <f>H587+M587</f>
        <v>0</v>
      </c>
      <c r="V587" s="1240">
        <f t="shared" si="205"/>
        <v>0</v>
      </c>
      <c r="W587" s="1253"/>
      <c r="X587" s="1253"/>
      <c r="Y587" s="1114"/>
      <c r="Z587" s="1114"/>
      <c r="AA587" s="1241"/>
      <c r="AB587" s="1241">
        <v>0</v>
      </c>
      <c r="AC587" s="1241">
        <f t="shared" si="213"/>
        <v>0</v>
      </c>
      <c r="AD587" s="1245"/>
      <c r="AE587" s="1245"/>
      <c r="AF587" s="1245"/>
      <c r="AG587" s="1245"/>
      <c r="AH587" s="1245">
        <f t="shared" si="211"/>
        <v>0</v>
      </c>
      <c r="AI587" s="1114">
        <f t="shared" si="223"/>
        <v>0</v>
      </c>
      <c r="AJ587" s="1114"/>
      <c r="AK587" s="1114"/>
      <c r="AL587" s="1114">
        <f t="shared" si="224"/>
        <v>0</v>
      </c>
      <c r="AM587" s="1114"/>
      <c r="AN587" s="1241">
        <f t="shared" si="225"/>
        <v>0</v>
      </c>
      <c r="AO587" s="1241">
        <f t="shared" si="225"/>
        <v>0</v>
      </c>
      <c r="AP587" s="1241">
        <f t="shared" si="206"/>
        <v>0</v>
      </c>
      <c r="AQ587" s="1753"/>
      <c r="AR587" s="2441"/>
      <c r="AS587" s="1753"/>
      <c r="AT587" s="1753"/>
      <c r="AU587" s="1753"/>
      <c r="AV587" s="1753"/>
      <c r="AW587" s="1753"/>
      <c r="AX587" s="2430"/>
      <c r="AY587" s="2430"/>
      <c r="AZ587" s="2430"/>
      <c r="BA587" s="2430"/>
      <c r="BB587" s="2430"/>
      <c r="BC587" s="2430"/>
      <c r="BD587" s="2430"/>
      <c r="BE587" s="1219"/>
    </row>
    <row r="588" spans="1:57" ht="47.45" hidden="1" customHeight="1">
      <c r="A588" s="1097" t="s">
        <v>1224</v>
      </c>
      <c r="B588" s="1279"/>
      <c r="C588" s="1312" t="s">
        <v>1227</v>
      </c>
      <c r="D588" s="1164"/>
      <c r="E588" s="1246">
        <v>0</v>
      </c>
      <c r="F588" s="1246">
        <v>0</v>
      </c>
      <c r="G588" s="1246">
        <v>0</v>
      </c>
      <c r="H588" s="1246">
        <v>0</v>
      </c>
      <c r="I588" s="1246">
        <f t="shared" si="204"/>
        <v>0</v>
      </c>
      <c r="J588" s="1242"/>
      <c r="K588" s="1242"/>
      <c r="L588" s="1242"/>
      <c r="M588" s="1243"/>
      <c r="N588" s="1243">
        <f t="shared" si="212"/>
        <v>0</v>
      </c>
      <c r="O588" s="1243"/>
      <c r="P588" s="1240">
        <f t="shared" si="220"/>
        <v>0</v>
      </c>
      <c r="Q588" s="1240"/>
      <c r="R588" s="1240">
        <f>F588+K588</f>
        <v>0</v>
      </c>
      <c r="S588" s="1240"/>
      <c r="T588" s="1240">
        <f>G588+L588</f>
        <v>0</v>
      </c>
      <c r="U588" s="1240">
        <f>H588+M588</f>
        <v>0</v>
      </c>
      <c r="V588" s="1240">
        <f t="shared" si="205"/>
        <v>0</v>
      </c>
      <c r="W588" s="1253"/>
      <c r="X588" s="1253"/>
      <c r="Y588" s="1241"/>
      <c r="Z588" s="1241"/>
      <c r="AA588" s="1241"/>
      <c r="AB588" s="1241">
        <v>0</v>
      </c>
      <c r="AC588" s="1241">
        <f t="shared" si="213"/>
        <v>0</v>
      </c>
      <c r="AD588" s="1245"/>
      <c r="AE588" s="1245"/>
      <c r="AF588" s="1245"/>
      <c r="AG588" s="1245"/>
      <c r="AH588" s="1245">
        <f t="shared" si="211"/>
        <v>0</v>
      </c>
      <c r="AI588" s="1241">
        <f t="shared" si="223"/>
        <v>0</v>
      </c>
      <c r="AJ588" s="1241"/>
      <c r="AK588" s="1241"/>
      <c r="AL588" s="1241">
        <f t="shared" si="224"/>
        <v>0</v>
      </c>
      <c r="AM588" s="1241"/>
      <c r="AN588" s="1241">
        <f t="shared" si="225"/>
        <v>0</v>
      </c>
      <c r="AO588" s="1241">
        <f t="shared" si="225"/>
        <v>0</v>
      </c>
      <c r="AP588" s="1241">
        <f t="shared" si="206"/>
        <v>0</v>
      </c>
      <c r="AQ588" s="1753"/>
      <c r="AR588" s="2441"/>
      <c r="AS588" s="1753"/>
      <c r="AT588" s="1753"/>
      <c r="AU588" s="1753"/>
      <c r="AV588" s="1753"/>
      <c r="AW588" s="1753"/>
      <c r="AX588" s="2430"/>
      <c r="AY588" s="2430"/>
      <c r="AZ588" s="2430"/>
      <c r="BA588" s="2430"/>
      <c r="BB588" s="2430"/>
      <c r="BC588" s="2430"/>
      <c r="BD588" s="2430"/>
      <c r="BE588" s="1219"/>
    </row>
    <row r="589" spans="1:57" ht="28.5" hidden="1" customHeight="1">
      <c r="A589" s="1123">
        <v>20</v>
      </c>
      <c r="B589" s="1366" t="s">
        <v>1321</v>
      </c>
      <c r="C589" s="1312" t="s">
        <v>826</v>
      </c>
      <c r="D589" s="1164"/>
      <c r="E589" s="1246">
        <v>0.5</v>
      </c>
      <c r="F589" s="1246">
        <v>15000</v>
      </c>
      <c r="G589" s="1246">
        <v>0</v>
      </c>
      <c r="H589" s="1246">
        <v>0</v>
      </c>
      <c r="I589" s="1246">
        <f t="shared" ref="I589:I650" si="226">SUM(F589:H589)</f>
        <v>15000</v>
      </c>
      <c r="J589" s="1242"/>
      <c r="K589" s="1242"/>
      <c r="L589" s="1242"/>
      <c r="M589" s="1243"/>
      <c r="N589" s="1243">
        <f t="shared" si="212"/>
        <v>0</v>
      </c>
      <c r="O589" s="1243"/>
      <c r="P589" s="1240">
        <v>0</v>
      </c>
      <c r="Q589" s="1240">
        <v>0</v>
      </c>
      <c r="R589" s="1240">
        <v>0</v>
      </c>
      <c r="S589" s="1240"/>
      <c r="T589" s="1240">
        <f>G589+L589</f>
        <v>0</v>
      </c>
      <c r="U589" s="1240">
        <f>H589+M589</f>
        <v>0</v>
      </c>
      <c r="V589" s="1240">
        <f t="shared" ref="V589:V649" si="227">SUM(R589:U589)</f>
        <v>0</v>
      </c>
      <c r="W589" s="1276">
        <v>2</v>
      </c>
      <c r="X589" s="1276"/>
      <c r="Y589" s="1241"/>
      <c r="Z589" s="1241"/>
      <c r="AA589" s="1241"/>
      <c r="AB589" s="1241">
        <v>0</v>
      </c>
      <c r="AC589" s="1241">
        <f t="shared" si="213"/>
        <v>0</v>
      </c>
      <c r="AD589" s="1245"/>
      <c r="AE589" s="1245"/>
      <c r="AF589" s="1245"/>
      <c r="AG589" s="1245"/>
      <c r="AH589" s="1245">
        <f t="shared" si="211"/>
        <v>0</v>
      </c>
      <c r="AI589" s="1241">
        <f t="shared" si="223"/>
        <v>0</v>
      </c>
      <c r="AJ589" s="1241"/>
      <c r="AK589" s="1241"/>
      <c r="AL589" s="1241">
        <f t="shared" si="224"/>
        <v>0</v>
      </c>
      <c r="AM589" s="1241"/>
      <c r="AN589" s="1241">
        <f t="shared" si="225"/>
        <v>0</v>
      </c>
      <c r="AO589" s="1241">
        <f t="shared" si="225"/>
        <v>0</v>
      </c>
      <c r="AP589" s="1241">
        <f t="shared" ref="AP589:AP650" si="228">SUM(AL589:AO589)</f>
        <v>0</v>
      </c>
      <c r="AQ589" s="1753"/>
      <c r="AR589" s="2441"/>
      <c r="AS589" s="1753"/>
      <c r="AT589" s="1753"/>
      <c r="AU589" s="1753"/>
      <c r="AV589" s="1753"/>
      <c r="AW589" s="1753"/>
      <c r="AX589" s="2430"/>
      <c r="AY589" s="2430"/>
      <c r="AZ589" s="2430"/>
      <c r="BA589" s="2430"/>
      <c r="BB589" s="2430"/>
      <c r="BC589" s="2430"/>
      <c r="BD589" s="2430"/>
      <c r="BE589" s="1219" t="s">
        <v>204</v>
      </c>
    </row>
    <row r="590" spans="1:57" ht="25.5" hidden="1" customHeight="1">
      <c r="B590" s="1367" t="s">
        <v>1331</v>
      </c>
      <c r="C590" s="1312" t="s">
        <v>1226</v>
      </c>
      <c r="D590" s="1164"/>
      <c r="E590" s="1246"/>
      <c r="F590" s="1246"/>
      <c r="G590" s="1246"/>
      <c r="H590" s="1246"/>
      <c r="I590" s="1246">
        <f t="shared" si="226"/>
        <v>0</v>
      </c>
      <c r="J590" s="1242"/>
      <c r="K590" s="1242"/>
      <c r="L590" s="1242"/>
      <c r="M590" s="1243"/>
      <c r="N590" s="1243">
        <f t="shared" si="212"/>
        <v>0</v>
      </c>
      <c r="O590" s="1243"/>
      <c r="P590" s="1240"/>
      <c r="Q590" s="1240"/>
      <c r="R590" s="1240"/>
      <c r="S590" s="1240"/>
      <c r="T590" s="1240"/>
      <c r="U590" s="1240"/>
      <c r="V590" s="1240">
        <f t="shared" si="227"/>
        <v>0</v>
      </c>
      <c r="W590" s="1253"/>
      <c r="X590" s="1253"/>
      <c r="Y590" s="1241"/>
      <c r="Z590" s="1241"/>
      <c r="AA590" s="1241"/>
      <c r="AB590" s="1241"/>
      <c r="AC590" s="1241">
        <f t="shared" si="213"/>
        <v>0</v>
      </c>
      <c r="AD590" s="1245"/>
      <c r="AE590" s="1245"/>
      <c r="AF590" s="1245"/>
      <c r="AG590" s="1245"/>
      <c r="AH590" s="1245">
        <f t="shared" si="211"/>
        <v>0</v>
      </c>
      <c r="AI590" s="1241"/>
      <c r="AJ590" s="1241"/>
      <c r="AK590" s="1241"/>
      <c r="AL590" s="1241"/>
      <c r="AM590" s="1241"/>
      <c r="AN590" s="1241"/>
      <c r="AO590" s="1241"/>
      <c r="AP590" s="1241">
        <f t="shared" si="228"/>
        <v>0</v>
      </c>
      <c r="AQ590" s="1753"/>
      <c r="AR590" s="2441"/>
      <c r="AS590" s="1753"/>
      <c r="AT590" s="1753"/>
      <c r="AU590" s="1753"/>
      <c r="AV590" s="1753"/>
      <c r="AW590" s="1753"/>
      <c r="AX590" s="2430"/>
      <c r="AY590" s="2430"/>
      <c r="AZ590" s="2430"/>
      <c r="BA590" s="2430"/>
      <c r="BB590" s="2430"/>
      <c r="BC590" s="2430"/>
      <c r="BD590" s="2430"/>
      <c r="BE590" s="1219" t="s">
        <v>1013</v>
      </c>
    </row>
    <row r="591" spans="1:57" ht="14.25" hidden="1" customHeight="1">
      <c r="B591" s="1367"/>
      <c r="C591" s="1312"/>
      <c r="D591" s="1164"/>
      <c r="E591" s="1246"/>
      <c r="F591" s="1246"/>
      <c r="G591" s="1246"/>
      <c r="H591" s="1246"/>
      <c r="I591" s="1246">
        <f t="shared" si="226"/>
        <v>0</v>
      </c>
      <c r="J591" s="1242"/>
      <c r="K591" s="1242"/>
      <c r="L591" s="1242"/>
      <c r="M591" s="1243"/>
      <c r="N591" s="1243">
        <f t="shared" si="212"/>
        <v>0</v>
      </c>
      <c r="O591" s="1243"/>
      <c r="P591" s="1240"/>
      <c r="Q591" s="1240"/>
      <c r="R591" s="1240"/>
      <c r="S591" s="1240"/>
      <c r="T591" s="1240"/>
      <c r="U591" s="1240"/>
      <c r="V591" s="1240">
        <f t="shared" si="227"/>
        <v>0</v>
      </c>
      <c r="W591" s="1253"/>
      <c r="X591" s="1253"/>
      <c r="Y591" s="1241"/>
      <c r="Z591" s="1241"/>
      <c r="AA591" s="1241"/>
      <c r="AB591" s="1241"/>
      <c r="AC591" s="1241">
        <f t="shared" si="213"/>
        <v>0</v>
      </c>
      <c r="AD591" s="1245"/>
      <c r="AE591" s="1245"/>
      <c r="AF591" s="1245"/>
      <c r="AG591" s="1245"/>
      <c r="AH591" s="1245">
        <f t="shared" si="211"/>
        <v>0</v>
      </c>
      <c r="AI591" s="1241"/>
      <c r="AJ591" s="1241"/>
      <c r="AK591" s="1241"/>
      <c r="AL591" s="1241"/>
      <c r="AM591" s="1241"/>
      <c r="AN591" s="1241"/>
      <c r="AO591" s="1241"/>
      <c r="AP591" s="1241">
        <f t="shared" si="228"/>
        <v>0</v>
      </c>
      <c r="AQ591" s="1753"/>
      <c r="AR591" s="2441"/>
      <c r="AS591" s="1753"/>
      <c r="AT591" s="1753"/>
      <c r="AU591" s="1753"/>
      <c r="AV591" s="1753"/>
      <c r="AW591" s="1753"/>
      <c r="AX591" s="2430"/>
      <c r="AY591" s="2430"/>
      <c r="AZ591" s="2430"/>
      <c r="BA591" s="2430"/>
      <c r="BB591" s="2430"/>
      <c r="BC591" s="2430"/>
      <c r="BD591" s="2430"/>
      <c r="BE591" s="1219"/>
    </row>
    <row r="592" spans="1:57" ht="14.25" hidden="1" customHeight="1">
      <c r="B592" s="1367"/>
      <c r="C592" s="1312"/>
      <c r="D592" s="1164"/>
      <c r="E592" s="1246"/>
      <c r="F592" s="1246"/>
      <c r="G592" s="1246"/>
      <c r="H592" s="1246"/>
      <c r="I592" s="1246">
        <f t="shared" si="226"/>
        <v>0</v>
      </c>
      <c r="J592" s="1242"/>
      <c r="K592" s="1242"/>
      <c r="L592" s="1242"/>
      <c r="M592" s="1243"/>
      <c r="N592" s="1243">
        <f t="shared" si="212"/>
        <v>0</v>
      </c>
      <c r="O592" s="1243"/>
      <c r="P592" s="1240"/>
      <c r="Q592" s="1240"/>
      <c r="R592" s="1240"/>
      <c r="S592" s="1240"/>
      <c r="T592" s="1240"/>
      <c r="U592" s="1240"/>
      <c r="V592" s="1240">
        <f t="shared" si="227"/>
        <v>0</v>
      </c>
      <c r="W592" s="1253"/>
      <c r="X592" s="1253"/>
      <c r="Y592" s="1241"/>
      <c r="Z592" s="1241"/>
      <c r="AA592" s="1241"/>
      <c r="AB592" s="1241"/>
      <c r="AC592" s="1241">
        <f t="shared" si="213"/>
        <v>0</v>
      </c>
      <c r="AD592" s="1245"/>
      <c r="AE592" s="1245"/>
      <c r="AF592" s="1245"/>
      <c r="AG592" s="1245"/>
      <c r="AH592" s="1245">
        <f t="shared" si="211"/>
        <v>0</v>
      </c>
      <c r="AI592" s="1241"/>
      <c r="AJ592" s="1241"/>
      <c r="AK592" s="1241"/>
      <c r="AL592" s="1241"/>
      <c r="AM592" s="1241"/>
      <c r="AN592" s="1241"/>
      <c r="AO592" s="1241"/>
      <c r="AP592" s="1241">
        <f t="shared" si="228"/>
        <v>0</v>
      </c>
      <c r="AQ592" s="1753"/>
      <c r="AR592" s="2441"/>
      <c r="AS592" s="1753"/>
      <c r="AT592" s="1753"/>
      <c r="AU592" s="1753"/>
      <c r="AV592" s="1753"/>
      <c r="AW592" s="1753"/>
      <c r="AX592" s="2430"/>
      <c r="AY592" s="2430"/>
      <c r="AZ592" s="2430"/>
      <c r="BA592" s="2430"/>
      <c r="BB592" s="2430"/>
      <c r="BC592" s="2430"/>
      <c r="BD592" s="2430"/>
      <c r="BE592" s="1219"/>
    </row>
    <row r="593" spans="1:57" ht="14.25" hidden="1" customHeight="1">
      <c r="B593" s="1367"/>
      <c r="C593" s="1312"/>
      <c r="D593" s="1164"/>
      <c r="E593" s="1246"/>
      <c r="F593" s="1246"/>
      <c r="G593" s="1246"/>
      <c r="H593" s="1246"/>
      <c r="I593" s="1246">
        <f t="shared" si="226"/>
        <v>0</v>
      </c>
      <c r="J593" s="1242"/>
      <c r="K593" s="1242"/>
      <c r="L593" s="1242"/>
      <c r="M593" s="1243"/>
      <c r="N593" s="1243">
        <f t="shared" si="212"/>
        <v>0</v>
      </c>
      <c r="O593" s="1243"/>
      <c r="P593" s="1240"/>
      <c r="Q593" s="1240"/>
      <c r="R593" s="1240"/>
      <c r="S593" s="1240"/>
      <c r="T593" s="1240"/>
      <c r="U593" s="1240"/>
      <c r="V593" s="1240">
        <f t="shared" si="227"/>
        <v>0</v>
      </c>
      <c r="W593" s="1253"/>
      <c r="X593" s="1253"/>
      <c r="Y593" s="1241"/>
      <c r="Z593" s="1241"/>
      <c r="AA593" s="1241"/>
      <c r="AB593" s="1241"/>
      <c r="AC593" s="1241">
        <f t="shared" si="213"/>
        <v>0</v>
      </c>
      <c r="AD593" s="1245"/>
      <c r="AE593" s="1245"/>
      <c r="AF593" s="1245"/>
      <c r="AG593" s="1245"/>
      <c r="AH593" s="1245">
        <f t="shared" si="211"/>
        <v>0</v>
      </c>
      <c r="AI593" s="1241"/>
      <c r="AJ593" s="1241"/>
      <c r="AK593" s="1241"/>
      <c r="AL593" s="1241"/>
      <c r="AM593" s="1241"/>
      <c r="AN593" s="1241"/>
      <c r="AO593" s="1241"/>
      <c r="AP593" s="1241">
        <f t="shared" si="228"/>
        <v>0</v>
      </c>
      <c r="AQ593" s="1753"/>
      <c r="AR593" s="2441"/>
      <c r="AS593" s="1753"/>
      <c r="AT593" s="1753"/>
      <c r="AU593" s="1753"/>
      <c r="AV593" s="1753"/>
      <c r="AW593" s="1753"/>
      <c r="AX593" s="2430"/>
      <c r="AY593" s="2430"/>
      <c r="AZ593" s="2430"/>
      <c r="BA593" s="2430"/>
      <c r="BB593" s="2430"/>
      <c r="BC593" s="2430"/>
      <c r="BD593" s="2430"/>
      <c r="BE593" s="1219"/>
    </row>
    <row r="594" spans="1:57" ht="14.25" hidden="1" customHeight="1">
      <c r="B594" s="1367"/>
      <c r="C594" s="1312"/>
      <c r="D594" s="1164"/>
      <c r="E594" s="1246"/>
      <c r="F594" s="1246"/>
      <c r="G594" s="1246"/>
      <c r="H594" s="1246"/>
      <c r="I594" s="1246">
        <f t="shared" si="226"/>
        <v>0</v>
      </c>
      <c r="J594" s="1242"/>
      <c r="K594" s="1242"/>
      <c r="L594" s="1242"/>
      <c r="M594" s="1243"/>
      <c r="N594" s="1243">
        <f t="shared" si="212"/>
        <v>0</v>
      </c>
      <c r="O594" s="1243"/>
      <c r="P594" s="1240"/>
      <c r="Q594" s="1240"/>
      <c r="R594" s="1240"/>
      <c r="S594" s="1240"/>
      <c r="T594" s="1240"/>
      <c r="U594" s="1240"/>
      <c r="V594" s="1240">
        <f t="shared" si="227"/>
        <v>0</v>
      </c>
      <c r="W594" s="1253"/>
      <c r="X594" s="1253"/>
      <c r="Y594" s="1241"/>
      <c r="Z594" s="1241"/>
      <c r="AA594" s="1241"/>
      <c r="AB594" s="1241"/>
      <c r="AC594" s="1241">
        <f t="shared" si="213"/>
        <v>0</v>
      </c>
      <c r="AD594" s="1245"/>
      <c r="AE594" s="1245"/>
      <c r="AF594" s="1245"/>
      <c r="AG594" s="1245"/>
      <c r="AH594" s="1245">
        <f t="shared" si="211"/>
        <v>0</v>
      </c>
      <c r="AI594" s="1241"/>
      <c r="AJ594" s="1241"/>
      <c r="AK594" s="1241"/>
      <c r="AL594" s="1241"/>
      <c r="AM594" s="1241"/>
      <c r="AN594" s="1241"/>
      <c r="AO594" s="1241"/>
      <c r="AP594" s="1241">
        <f t="shared" si="228"/>
        <v>0</v>
      </c>
      <c r="AQ594" s="1753"/>
      <c r="AR594" s="2441"/>
      <c r="AS594" s="1753"/>
      <c r="AT594" s="1753"/>
      <c r="AU594" s="1753"/>
      <c r="AV594" s="1753"/>
      <c r="AW594" s="1753"/>
      <c r="AX594" s="2430"/>
      <c r="AY594" s="2430"/>
      <c r="AZ594" s="2430"/>
      <c r="BA594" s="2430"/>
      <c r="BB594" s="2430"/>
      <c r="BC594" s="2430"/>
      <c r="BD594" s="2430"/>
      <c r="BE594" s="1219"/>
    </row>
    <row r="595" spans="1:57" ht="14.25" hidden="1" customHeight="1">
      <c r="B595" s="1367"/>
      <c r="C595" s="1312"/>
      <c r="D595" s="1164"/>
      <c r="E595" s="1246"/>
      <c r="F595" s="1246"/>
      <c r="G595" s="1246"/>
      <c r="H595" s="1246"/>
      <c r="I595" s="1246">
        <f t="shared" si="226"/>
        <v>0</v>
      </c>
      <c r="J595" s="1242"/>
      <c r="K595" s="1242"/>
      <c r="L595" s="1242"/>
      <c r="M595" s="1243"/>
      <c r="N595" s="1243">
        <f t="shared" si="212"/>
        <v>0</v>
      </c>
      <c r="O595" s="1243"/>
      <c r="P595" s="1240"/>
      <c r="Q595" s="1240"/>
      <c r="R595" s="1240"/>
      <c r="S595" s="1240"/>
      <c r="T595" s="1240"/>
      <c r="U595" s="1240"/>
      <c r="V595" s="1240">
        <f t="shared" si="227"/>
        <v>0</v>
      </c>
      <c r="W595" s="1253"/>
      <c r="X595" s="1253"/>
      <c r="Y595" s="1241"/>
      <c r="Z595" s="1241"/>
      <c r="AA595" s="1241"/>
      <c r="AB595" s="1241"/>
      <c r="AC595" s="1241">
        <f t="shared" si="213"/>
        <v>0</v>
      </c>
      <c r="AD595" s="1245"/>
      <c r="AE595" s="1245"/>
      <c r="AF595" s="1245"/>
      <c r="AG595" s="1245"/>
      <c r="AH595" s="1245">
        <f t="shared" si="211"/>
        <v>0</v>
      </c>
      <c r="AI595" s="1241"/>
      <c r="AJ595" s="1241"/>
      <c r="AK595" s="1241"/>
      <c r="AL595" s="1241"/>
      <c r="AM595" s="1241"/>
      <c r="AN595" s="1241"/>
      <c r="AO595" s="1241"/>
      <c r="AP595" s="1241">
        <f t="shared" si="228"/>
        <v>0</v>
      </c>
      <c r="AQ595" s="1753"/>
      <c r="AR595" s="2441"/>
      <c r="AS595" s="1753"/>
      <c r="AT595" s="1753"/>
      <c r="AU595" s="1753"/>
      <c r="AV595" s="1753"/>
      <c r="AW595" s="1753"/>
      <c r="AX595" s="2430"/>
      <c r="AY595" s="2430"/>
      <c r="AZ595" s="2430"/>
      <c r="BA595" s="2430"/>
      <c r="BB595" s="2430"/>
      <c r="BC595" s="2430"/>
      <c r="BD595" s="2430"/>
      <c r="BE595" s="1219"/>
    </row>
    <row r="596" spans="1:57" ht="14.25" hidden="1" customHeight="1">
      <c r="B596" s="1367"/>
      <c r="C596" s="1312"/>
      <c r="D596" s="1164"/>
      <c r="E596" s="1246"/>
      <c r="F596" s="1246"/>
      <c r="G596" s="1246"/>
      <c r="H596" s="1246"/>
      <c r="I596" s="1246">
        <f t="shared" si="226"/>
        <v>0</v>
      </c>
      <c r="J596" s="1242"/>
      <c r="K596" s="1242"/>
      <c r="L596" s="1242"/>
      <c r="M596" s="1243"/>
      <c r="N596" s="1243">
        <f t="shared" si="212"/>
        <v>0</v>
      </c>
      <c r="O596" s="1243"/>
      <c r="P596" s="1240"/>
      <c r="Q596" s="1240"/>
      <c r="R596" s="1240"/>
      <c r="S596" s="1240"/>
      <c r="T596" s="1240"/>
      <c r="U596" s="1240"/>
      <c r="V596" s="1240">
        <f t="shared" si="227"/>
        <v>0</v>
      </c>
      <c r="W596" s="1253"/>
      <c r="X596" s="1253"/>
      <c r="Y596" s="1241"/>
      <c r="Z596" s="1241"/>
      <c r="AA596" s="1241"/>
      <c r="AB596" s="1241"/>
      <c r="AC596" s="1241">
        <f t="shared" si="213"/>
        <v>0</v>
      </c>
      <c r="AD596" s="1245"/>
      <c r="AE596" s="1245"/>
      <c r="AF596" s="1245"/>
      <c r="AG596" s="1245"/>
      <c r="AH596" s="1245">
        <f t="shared" si="211"/>
        <v>0</v>
      </c>
      <c r="AI596" s="1241"/>
      <c r="AJ596" s="1241"/>
      <c r="AK596" s="1241"/>
      <c r="AL596" s="1241"/>
      <c r="AM596" s="1241"/>
      <c r="AN596" s="1241"/>
      <c r="AO596" s="1241"/>
      <c r="AP596" s="1241">
        <f t="shared" si="228"/>
        <v>0</v>
      </c>
      <c r="AQ596" s="1753"/>
      <c r="AR596" s="2441"/>
      <c r="AS596" s="1753"/>
      <c r="AT596" s="1753"/>
      <c r="AU596" s="1753"/>
      <c r="AV596" s="1753"/>
      <c r="AW596" s="1753"/>
      <c r="AX596" s="2430"/>
      <c r="AY596" s="2430"/>
      <c r="AZ596" s="2430"/>
      <c r="BA596" s="2430"/>
      <c r="BB596" s="2430"/>
      <c r="BC596" s="2430"/>
      <c r="BD596" s="2430"/>
      <c r="BE596" s="1219"/>
    </row>
    <row r="597" spans="1:57" ht="14.25" hidden="1" customHeight="1">
      <c r="B597" s="1367"/>
      <c r="C597" s="1312"/>
      <c r="D597" s="1164"/>
      <c r="E597" s="1246"/>
      <c r="F597" s="1246"/>
      <c r="G597" s="1246"/>
      <c r="H597" s="1246"/>
      <c r="I597" s="1246">
        <f t="shared" si="226"/>
        <v>0</v>
      </c>
      <c r="J597" s="1242"/>
      <c r="K597" s="1242"/>
      <c r="L597" s="1242"/>
      <c r="M597" s="1243"/>
      <c r="N597" s="1243">
        <f t="shared" si="212"/>
        <v>0</v>
      </c>
      <c r="O597" s="1243"/>
      <c r="P597" s="1240"/>
      <c r="Q597" s="1240"/>
      <c r="R597" s="1240"/>
      <c r="S597" s="1240"/>
      <c r="T597" s="1240"/>
      <c r="U597" s="1240"/>
      <c r="V597" s="1240">
        <f t="shared" si="227"/>
        <v>0</v>
      </c>
      <c r="W597" s="1253"/>
      <c r="X597" s="1253"/>
      <c r="Y597" s="1241"/>
      <c r="Z597" s="1241"/>
      <c r="AA597" s="1241"/>
      <c r="AB597" s="1241"/>
      <c r="AC597" s="1241">
        <f t="shared" si="213"/>
        <v>0</v>
      </c>
      <c r="AD597" s="1245"/>
      <c r="AE597" s="1245"/>
      <c r="AF597" s="1245"/>
      <c r="AG597" s="1245"/>
      <c r="AH597" s="1245">
        <f t="shared" si="211"/>
        <v>0</v>
      </c>
      <c r="AI597" s="1241"/>
      <c r="AJ597" s="1241"/>
      <c r="AK597" s="1241"/>
      <c r="AL597" s="1241"/>
      <c r="AM597" s="1241"/>
      <c r="AN597" s="1241"/>
      <c r="AO597" s="1241"/>
      <c r="AP597" s="1241">
        <f t="shared" si="228"/>
        <v>0</v>
      </c>
      <c r="AQ597" s="1753"/>
      <c r="AR597" s="2441"/>
      <c r="AS597" s="1753"/>
      <c r="AT597" s="1753"/>
      <c r="AU597" s="1753"/>
      <c r="AV597" s="1753"/>
      <c r="AW597" s="1753"/>
      <c r="AX597" s="2430"/>
      <c r="AY597" s="2430"/>
      <c r="AZ597" s="2430"/>
      <c r="BA597" s="2430"/>
      <c r="BB597" s="2430"/>
      <c r="BC597" s="2430"/>
      <c r="BD597" s="2430"/>
      <c r="BE597" s="1219"/>
    </row>
    <row r="598" spans="1:57" ht="14.25" hidden="1" customHeight="1">
      <c r="B598" s="1367"/>
      <c r="C598" s="1312"/>
      <c r="D598" s="1164"/>
      <c r="E598" s="1246"/>
      <c r="F598" s="1246"/>
      <c r="G598" s="1246"/>
      <c r="H598" s="1246"/>
      <c r="I598" s="1246">
        <f t="shared" si="226"/>
        <v>0</v>
      </c>
      <c r="J598" s="1242"/>
      <c r="K598" s="1242"/>
      <c r="L598" s="1242"/>
      <c r="M598" s="1243"/>
      <c r="N598" s="1243">
        <f t="shared" si="212"/>
        <v>0</v>
      </c>
      <c r="O598" s="1243"/>
      <c r="P598" s="1240"/>
      <c r="Q598" s="1240"/>
      <c r="R598" s="1240"/>
      <c r="S598" s="1240"/>
      <c r="T598" s="1240"/>
      <c r="U598" s="1240"/>
      <c r="V598" s="1240">
        <f t="shared" si="227"/>
        <v>0</v>
      </c>
      <c r="W598" s="1253"/>
      <c r="X598" s="1253"/>
      <c r="Y598" s="1241"/>
      <c r="Z598" s="1241"/>
      <c r="AA598" s="1241"/>
      <c r="AB598" s="1241"/>
      <c r="AC598" s="1241">
        <f t="shared" si="213"/>
        <v>0</v>
      </c>
      <c r="AD598" s="1245"/>
      <c r="AE598" s="1245"/>
      <c r="AF598" s="1245"/>
      <c r="AG598" s="1245"/>
      <c r="AH598" s="1245">
        <f t="shared" si="211"/>
        <v>0</v>
      </c>
      <c r="AI598" s="1241"/>
      <c r="AJ598" s="1241"/>
      <c r="AK598" s="1241"/>
      <c r="AL598" s="1241"/>
      <c r="AM598" s="1241"/>
      <c r="AN598" s="1241"/>
      <c r="AO598" s="1241"/>
      <c r="AP598" s="1241">
        <f t="shared" si="228"/>
        <v>0</v>
      </c>
      <c r="AQ598" s="1753"/>
      <c r="AR598" s="2441"/>
      <c r="AS598" s="1753"/>
      <c r="AT598" s="1753"/>
      <c r="AU598" s="1753"/>
      <c r="AV598" s="1753"/>
      <c r="AW598" s="1753"/>
      <c r="AX598" s="2430"/>
      <c r="AY598" s="2430"/>
      <c r="AZ598" s="2430"/>
      <c r="BA598" s="2430"/>
      <c r="BB598" s="2430"/>
      <c r="BC598" s="2430"/>
      <c r="BD598" s="2430"/>
      <c r="BE598" s="1219"/>
    </row>
    <row r="599" spans="1:57" ht="14.25" hidden="1" customHeight="1">
      <c r="B599" s="1367"/>
      <c r="C599" s="1312"/>
      <c r="D599" s="1164"/>
      <c r="E599" s="1246"/>
      <c r="F599" s="1246"/>
      <c r="G599" s="1246"/>
      <c r="H599" s="1246"/>
      <c r="I599" s="1246">
        <f t="shared" si="226"/>
        <v>0</v>
      </c>
      <c r="J599" s="1242"/>
      <c r="K599" s="1242"/>
      <c r="L599" s="1242"/>
      <c r="M599" s="1243"/>
      <c r="N599" s="1243">
        <f t="shared" si="212"/>
        <v>0</v>
      </c>
      <c r="O599" s="1243"/>
      <c r="P599" s="1240"/>
      <c r="Q599" s="1240"/>
      <c r="R599" s="1240"/>
      <c r="S599" s="1240"/>
      <c r="T599" s="1240"/>
      <c r="U599" s="1240"/>
      <c r="V599" s="1240">
        <f t="shared" si="227"/>
        <v>0</v>
      </c>
      <c r="W599" s="1253"/>
      <c r="X599" s="1253"/>
      <c r="Y599" s="1241"/>
      <c r="Z599" s="1241"/>
      <c r="AA599" s="1241"/>
      <c r="AB599" s="1241"/>
      <c r="AC599" s="1241">
        <f t="shared" si="213"/>
        <v>0</v>
      </c>
      <c r="AD599" s="1245"/>
      <c r="AE599" s="1245"/>
      <c r="AF599" s="1245"/>
      <c r="AG599" s="1245"/>
      <c r="AH599" s="1245">
        <f t="shared" si="211"/>
        <v>0</v>
      </c>
      <c r="AI599" s="1241"/>
      <c r="AJ599" s="1241"/>
      <c r="AK599" s="1241"/>
      <c r="AL599" s="1241"/>
      <c r="AM599" s="1241"/>
      <c r="AN599" s="1241"/>
      <c r="AO599" s="1241"/>
      <c r="AP599" s="1241">
        <f t="shared" si="228"/>
        <v>0</v>
      </c>
      <c r="AQ599" s="1753"/>
      <c r="AR599" s="2441"/>
      <c r="AS599" s="1753"/>
      <c r="AT599" s="1753"/>
      <c r="AU599" s="1753"/>
      <c r="AV599" s="1753"/>
      <c r="AW599" s="1753"/>
      <c r="AX599" s="2430"/>
      <c r="AY599" s="2430"/>
      <c r="AZ599" s="2430"/>
      <c r="BA599" s="2430"/>
      <c r="BB599" s="2430"/>
      <c r="BC599" s="2430"/>
      <c r="BD599" s="2430"/>
      <c r="BE599" s="1219"/>
    </row>
    <row r="600" spans="1:57" ht="14.25" hidden="1" customHeight="1">
      <c r="B600" s="1367"/>
      <c r="C600" s="1312"/>
      <c r="D600" s="1164"/>
      <c r="E600" s="1246"/>
      <c r="F600" s="1246"/>
      <c r="G600" s="1246"/>
      <c r="H600" s="1246"/>
      <c r="I600" s="1246">
        <f t="shared" si="226"/>
        <v>0</v>
      </c>
      <c r="J600" s="1242"/>
      <c r="K600" s="1242"/>
      <c r="L600" s="1242"/>
      <c r="M600" s="1243"/>
      <c r="N600" s="1243">
        <f t="shared" si="212"/>
        <v>0</v>
      </c>
      <c r="O600" s="1243"/>
      <c r="P600" s="1240"/>
      <c r="Q600" s="1240"/>
      <c r="R600" s="1240"/>
      <c r="S600" s="1240"/>
      <c r="T600" s="1240"/>
      <c r="U600" s="1240"/>
      <c r="V600" s="1240">
        <f t="shared" si="227"/>
        <v>0</v>
      </c>
      <c r="W600" s="1253"/>
      <c r="X600" s="1253"/>
      <c r="Y600" s="1241"/>
      <c r="Z600" s="1241"/>
      <c r="AA600" s="1241"/>
      <c r="AB600" s="1241"/>
      <c r="AC600" s="1241">
        <f t="shared" si="213"/>
        <v>0</v>
      </c>
      <c r="AD600" s="1245"/>
      <c r="AE600" s="1245"/>
      <c r="AF600" s="1245"/>
      <c r="AG600" s="1245"/>
      <c r="AH600" s="1245">
        <f t="shared" si="211"/>
        <v>0</v>
      </c>
      <c r="AI600" s="1241"/>
      <c r="AJ600" s="1241"/>
      <c r="AK600" s="1241"/>
      <c r="AL600" s="1241"/>
      <c r="AM600" s="1241"/>
      <c r="AN600" s="1241"/>
      <c r="AO600" s="1241"/>
      <c r="AP600" s="1241">
        <f t="shared" si="228"/>
        <v>0</v>
      </c>
      <c r="AQ600" s="1753"/>
      <c r="AR600" s="2441"/>
      <c r="AS600" s="1753"/>
      <c r="AT600" s="1753"/>
      <c r="AU600" s="1753"/>
      <c r="AV600" s="1753"/>
      <c r="AW600" s="1753"/>
      <c r="AX600" s="2430"/>
      <c r="AY600" s="2430"/>
      <c r="AZ600" s="2430"/>
      <c r="BA600" s="2430"/>
      <c r="BB600" s="2430"/>
      <c r="BC600" s="2430"/>
      <c r="BD600" s="2430"/>
      <c r="BE600" s="1219"/>
    </row>
    <row r="601" spans="1:57" ht="14.25" hidden="1" customHeight="1">
      <c r="B601" s="1367"/>
      <c r="C601" s="1312"/>
      <c r="D601" s="1164"/>
      <c r="E601" s="1246"/>
      <c r="F601" s="1246"/>
      <c r="G601" s="1246"/>
      <c r="H601" s="1246"/>
      <c r="I601" s="1246">
        <f t="shared" si="226"/>
        <v>0</v>
      </c>
      <c r="J601" s="1242"/>
      <c r="K601" s="1242"/>
      <c r="L601" s="1242"/>
      <c r="M601" s="1243"/>
      <c r="N601" s="1243">
        <f t="shared" si="212"/>
        <v>0</v>
      </c>
      <c r="O601" s="1243"/>
      <c r="P601" s="1240"/>
      <c r="Q601" s="1240"/>
      <c r="R601" s="1240"/>
      <c r="S601" s="1240"/>
      <c r="T601" s="1240"/>
      <c r="U601" s="1240"/>
      <c r="V601" s="1240">
        <f t="shared" si="227"/>
        <v>0</v>
      </c>
      <c r="W601" s="1253"/>
      <c r="X601" s="1253"/>
      <c r="Y601" s="1241"/>
      <c r="Z601" s="1241"/>
      <c r="AA601" s="1241"/>
      <c r="AB601" s="1241"/>
      <c r="AC601" s="1241">
        <f t="shared" si="213"/>
        <v>0</v>
      </c>
      <c r="AD601" s="1245"/>
      <c r="AE601" s="1245"/>
      <c r="AF601" s="1245"/>
      <c r="AG601" s="1245"/>
      <c r="AH601" s="1245">
        <f t="shared" si="211"/>
        <v>0</v>
      </c>
      <c r="AI601" s="1241"/>
      <c r="AJ601" s="1241"/>
      <c r="AK601" s="1241"/>
      <c r="AL601" s="1241"/>
      <c r="AM601" s="1241"/>
      <c r="AN601" s="1241"/>
      <c r="AO601" s="1241"/>
      <c r="AP601" s="1241">
        <f t="shared" si="228"/>
        <v>0</v>
      </c>
      <c r="AQ601" s="1753"/>
      <c r="AR601" s="2441"/>
      <c r="AS601" s="1753"/>
      <c r="AT601" s="1753"/>
      <c r="AU601" s="1753"/>
      <c r="AV601" s="1753"/>
      <c r="AW601" s="1753"/>
      <c r="AX601" s="2430"/>
      <c r="AY601" s="2430"/>
      <c r="AZ601" s="2430"/>
      <c r="BA601" s="2430"/>
      <c r="BB601" s="2430"/>
      <c r="BC601" s="2430"/>
      <c r="BD601" s="2430"/>
      <c r="BE601" s="1219"/>
    </row>
    <row r="602" spans="1:57" ht="14.25" hidden="1" customHeight="1">
      <c r="A602" s="1113"/>
      <c r="B602" s="1368"/>
      <c r="C602" s="1222"/>
      <c r="D602" s="1164"/>
      <c r="E602" s="1246"/>
      <c r="F602" s="1246"/>
      <c r="G602" s="1246"/>
      <c r="H602" s="1246"/>
      <c r="I602" s="1246">
        <f t="shared" si="226"/>
        <v>0</v>
      </c>
      <c r="J602" s="1242"/>
      <c r="K602" s="1242"/>
      <c r="L602" s="1242"/>
      <c r="M602" s="1243"/>
      <c r="N602" s="1243">
        <f t="shared" si="212"/>
        <v>0</v>
      </c>
      <c r="O602" s="1243"/>
      <c r="P602" s="1240"/>
      <c r="Q602" s="1240"/>
      <c r="R602" s="1240"/>
      <c r="S602" s="1240"/>
      <c r="T602" s="1240"/>
      <c r="U602" s="1240"/>
      <c r="V602" s="1240">
        <f t="shared" si="227"/>
        <v>0</v>
      </c>
      <c r="W602" s="1253"/>
      <c r="X602" s="1253"/>
      <c r="Y602" s="1241"/>
      <c r="Z602" s="1241"/>
      <c r="AA602" s="1241"/>
      <c r="AB602" s="1241"/>
      <c r="AC602" s="1241">
        <f t="shared" si="213"/>
        <v>0</v>
      </c>
      <c r="AD602" s="1245"/>
      <c r="AE602" s="1245"/>
      <c r="AF602" s="1245"/>
      <c r="AG602" s="1245"/>
      <c r="AH602" s="1245">
        <f t="shared" si="211"/>
        <v>0</v>
      </c>
      <c r="AI602" s="1241"/>
      <c r="AJ602" s="1241"/>
      <c r="AK602" s="1241"/>
      <c r="AL602" s="1241"/>
      <c r="AM602" s="1241"/>
      <c r="AN602" s="1241"/>
      <c r="AO602" s="1241"/>
      <c r="AP602" s="1241">
        <f t="shared" si="228"/>
        <v>0</v>
      </c>
      <c r="AQ602" s="1753"/>
      <c r="AR602" s="2441"/>
      <c r="AS602" s="1753"/>
      <c r="AT602" s="1753"/>
      <c r="AU602" s="1753"/>
      <c r="AV602" s="1753"/>
      <c r="AW602" s="1753"/>
      <c r="AX602" s="2430"/>
      <c r="AY602" s="2430"/>
      <c r="AZ602" s="2430"/>
      <c r="BA602" s="2430"/>
      <c r="BB602" s="2430"/>
      <c r="BC602" s="2430"/>
      <c r="BD602" s="2430"/>
      <c r="BE602" s="1219"/>
    </row>
    <row r="603" spans="1:57" ht="18" hidden="1" customHeight="1">
      <c r="B603" s="1367"/>
      <c r="C603" s="1369" t="s">
        <v>1194</v>
      </c>
      <c r="D603" s="1120"/>
      <c r="E603" s="1117">
        <f>SUM(E604:E623)</f>
        <v>0</v>
      </c>
      <c r="F603" s="1117">
        <f>SUM(F604:F623)</f>
        <v>0</v>
      </c>
      <c r="G603" s="1117">
        <f>SUM(G604:G623)</f>
        <v>0</v>
      </c>
      <c r="H603" s="1117">
        <f>SUM(H604:H623)</f>
        <v>0</v>
      </c>
      <c r="I603" s="1117">
        <f t="shared" si="226"/>
        <v>0</v>
      </c>
      <c r="J603" s="1119">
        <f>SUM(J604:J623)</f>
        <v>0</v>
      </c>
      <c r="K603" s="1119">
        <f>SUM(K604:K623)</f>
        <v>0</v>
      </c>
      <c r="L603" s="1119">
        <f>SUM(L604:L623)</f>
        <v>0</v>
      </c>
      <c r="M603" s="1118">
        <f>SUM(M604:M623)</f>
        <v>0</v>
      </c>
      <c r="N603" s="1118">
        <f t="shared" si="212"/>
        <v>0</v>
      </c>
      <c r="O603" s="1118"/>
      <c r="P603" s="1215">
        <f>SUM(P604:P623)</f>
        <v>0</v>
      </c>
      <c r="Q603" s="1215"/>
      <c r="R603" s="1215">
        <f>SUM(R604:R623)</f>
        <v>0</v>
      </c>
      <c r="S603" s="1215"/>
      <c r="T603" s="1215">
        <f>SUM(T604:T623)</f>
        <v>0</v>
      </c>
      <c r="U603" s="1215">
        <f>SUM(U604:U623)</f>
        <v>0</v>
      </c>
      <c r="V603" s="1215">
        <f t="shared" si="227"/>
        <v>0</v>
      </c>
      <c r="W603" s="1116"/>
      <c r="X603" s="1116"/>
      <c r="Y603" s="1114">
        <f>SUM(Y604:Y623)</f>
        <v>0</v>
      </c>
      <c r="Z603" s="1114">
        <f>SUM(Z604:Z623)</f>
        <v>0</v>
      </c>
      <c r="AA603" s="1114">
        <f>SUM(AA604:AA623)</f>
        <v>0</v>
      </c>
      <c r="AB603" s="1114">
        <f>SUM(AB604:AB623)</f>
        <v>0</v>
      </c>
      <c r="AC603" s="1114">
        <f t="shared" si="213"/>
        <v>0</v>
      </c>
      <c r="AD603" s="1115">
        <f>SUM(AD604:AD623)</f>
        <v>0</v>
      </c>
      <c r="AE603" s="1115">
        <f>SUM(AE604:AE623)</f>
        <v>0</v>
      </c>
      <c r="AF603" s="1115">
        <f>SUM(AF604:AF623)</f>
        <v>0</v>
      </c>
      <c r="AG603" s="1115">
        <f>SUM(AG604:AG623)</f>
        <v>0</v>
      </c>
      <c r="AH603" s="1115">
        <f t="shared" si="211"/>
        <v>0</v>
      </c>
      <c r="AI603" s="1114">
        <f>SUM(AI604:AI623)</f>
        <v>0</v>
      </c>
      <c r="AJ603" s="1114"/>
      <c r="AK603" s="1114"/>
      <c r="AL603" s="1114">
        <f>SUM(AL604:AL623)</f>
        <v>0</v>
      </c>
      <c r="AM603" s="1114"/>
      <c r="AN603" s="1114">
        <f>SUM(AN604:AN623)</f>
        <v>0</v>
      </c>
      <c r="AO603" s="1114">
        <f>SUM(AO604:AO623)</f>
        <v>0</v>
      </c>
      <c r="AP603" s="1114">
        <f t="shared" si="228"/>
        <v>0</v>
      </c>
      <c r="AQ603" s="1756"/>
      <c r="AR603" s="2445"/>
      <c r="AS603" s="1756"/>
      <c r="AT603" s="1756"/>
      <c r="AU603" s="1756"/>
      <c r="AV603" s="1756"/>
      <c r="AW603" s="1756"/>
      <c r="AX603" s="2433"/>
      <c r="AY603" s="2433"/>
      <c r="AZ603" s="2433"/>
      <c r="BA603" s="2433"/>
      <c r="BB603" s="2433"/>
      <c r="BC603" s="2433"/>
      <c r="BD603" s="2433"/>
      <c r="BE603" s="1219"/>
    </row>
    <row r="604" spans="1:57" ht="15" hidden="1" customHeight="1">
      <c r="A604" s="1097" t="s">
        <v>1224</v>
      </c>
      <c r="B604" s="1367"/>
      <c r="C604" s="1256" t="s">
        <v>1225</v>
      </c>
      <c r="D604" s="1258"/>
      <c r="E604" s="1259"/>
      <c r="F604" s="1259"/>
      <c r="G604" s="1259"/>
      <c r="H604" s="1259"/>
      <c r="I604" s="1259">
        <f t="shared" si="226"/>
        <v>0</v>
      </c>
      <c r="J604" s="1260"/>
      <c r="K604" s="1260"/>
      <c r="L604" s="1260"/>
      <c r="M604" s="1261"/>
      <c r="N604" s="1261">
        <f t="shared" si="212"/>
        <v>0</v>
      </c>
      <c r="O604" s="1261"/>
      <c r="P604" s="1328">
        <f>E604+J604</f>
        <v>0</v>
      </c>
      <c r="Q604" s="1328"/>
      <c r="R604" s="1328">
        <f t="shared" ref="R604:R606" si="229">F604+K604</f>
        <v>0</v>
      </c>
      <c r="S604" s="1328"/>
      <c r="T604" s="1328">
        <f t="shared" ref="T604:U606" si="230">G604+L604</f>
        <v>0</v>
      </c>
      <c r="U604" s="1328">
        <f t="shared" si="230"/>
        <v>0</v>
      </c>
      <c r="V604" s="1328">
        <f t="shared" si="227"/>
        <v>0</v>
      </c>
      <c r="W604" s="1329"/>
      <c r="X604" s="1329"/>
      <c r="Y604" s="1262"/>
      <c r="Z604" s="1262"/>
      <c r="AA604" s="1262"/>
      <c r="AB604" s="1262"/>
      <c r="AC604" s="1262">
        <f t="shared" si="213"/>
        <v>0</v>
      </c>
      <c r="AD604" s="1263"/>
      <c r="AE604" s="1263"/>
      <c r="AF604" s="1263"/>
      <c r="AG604" s="1263"/>
      <c r="AH604" s="1263">
        <f t="shared" si="211"/>
        <v>0</v>
      </c>
      <c r="AI604" s="1262">
        <f>Y604+AD604</f>
        <v>0</v>
      </c>
      <c r="AJ604" s="1262"/>
      <c r="AK604" s="1262"/>
      <c r="AL604" s="1262">
        <f t="shared" ref="AL604:AL606" si="231">Z604+AE604</f>
        <v>0</v>
      </c>
      <c r="AM604" s="1262"/>
      <c r="AN604" s="1262">
        <f t="shared" ref="AN604:AO606" si="232">AA604+AF604</f>
        <v>0</v>
      </c>
      <c r="AO604" s="1262">
        <f t="shared" si="232"/>
        <v>0</v>
      </c>
      <c r="AP604" s="1262">
        <f t="shared" si="228"/>
        <v>0</v>
      </c>
      <c r="AQ604" s="1759"/>
      <c r="AR604" s="2444"/>
      <c r="AS604" s="1759"/>
      <c r="AT604" s="1759"/>
      <c r="AU604" s="1759"/>
      <c r="AV604" s="1759"/>
      <c r="AW604" s="1759"/>
      <c r="AX604" s="2436"/>
      <c r="AY604" s="2436"/>
      <c r="AZ604" s="2436"/>
      <c r="BA604" s="2436"/>
      <c r="BB604" s="2436"/>
      <c r="BC604" s="2436"/>
      <c r="BD604" s="2436"/>
      <c r="BE604" s="1219"/>
    </row>
    <row r="605" spans="1:57" ht="28.9" hidden="1" customHeight="1">
      <c r="B605" s="1367"/>
      <c r="C605" s="1256" t="s">
        <v>478</v>
      </c>
      <c r="D605" s="1258"/>
      <c r="E605" s="1259"/>
      <c r="F605" s="1259"/>
      <c r="G605" s="1259"/>
      <c r="H605" s="1259"/>
      <c r="I605" s="1259">
        <f t="shared" si="226"/>
        <v>0</v>
      </c>
      <c r="J605" s="1260"/>
      <c r="K605" s="1260"/>
      <c r="L605" s="1260"/>
      <c r="M605" s="1261"/>
      <c r="N605" s="1261">
        <f t="shared" si="212"/>
        <v>0</v>
      </c>
      <c r="O605" s="1261"/>
      <c r="P605" s="1328">
        <f>E605+J605</f>
        <v>0</v>
      </c>
      <c r="Q605" s="1328"/>
      <c r="R605" s="1328">
        <f t="shared" si="229"/>
        <v>0</v>
      </c>
      <c r="S605" s="1328"/>
      <c r="T605" s="1328">
        <f t="shared" si="230"/>
        <v>0</v>
      </c>
      <c r="U605" s="1328">
        <f t="shared" si="230"/>
        <v>0</v>
      </c>
      <c r="V605" s="1328">
        <f t="shared" si="227"/>
        <v>0</v>
      </c>
      <c r="W605" s="1329"/>
      <c r="X605" s="1329"/>
      <c r="Y605" s="1335"/>
      <c r="Z605" s="1262"/>
      <c r="AA605" s="1262"/>
      <c r="AB605" s="1262"/>
      <c r="AC605" s="1262">
        <f t="shared" si="213"/>
        <v>0</v>
      </c>
      <c r="AD605" s="1263"/>
      <c r="AE605" s="1263"/>
      <c r="AF605" s="1263"/>
      <c r="AG605" s="1263"/>
      <c r="AH605" s="1263">
        <f t="shared" si="211"/>
        <v>0</v>
      </c>
      <c r="AI605" s="1262">
        <f>Y605+AD605</f>
        <v>0</v>
      </c>
      <c r="AJ605" s="1262"/>
      <c r="AK605" s="1262"/>
      <c r="AL605" s="1262">
        <f t="shared" si="231"/>
        <v>0</v>
      </c>
      <c r="AM605" s="1262"/>
      <c r="AN605" s="1262">
        <f t="shared" si="232"/>
        <v>0</v>
      </c>
      <c r="AO605" s="1262">
        <f t="shared" si="232"/>
        <v>0</v>
      </c>
      <c r="AP605" s="1262">
        <f t="shared" si="228"/>
        <v>0</v>
      </c>
      <c r="AQ605" s="1759"/>
      <c r="AR605" s="2444"/>
      <c r="AS605" s="1759"/>
      <c r="AT605" s="1759"/>
      <c r="AU605" s="1759"/>
      <c r="AV605" s="1759"/>
      <c r="AW605" s="1759"/>
      <c r="AX605" s="2436"/>
      <c r="AY605" s="2436"/>
      <c r="AZ605" s="2436"/>
      <c r="BA605" s="2436"/>
      <c r="BB605" s="2436"/>
      <c r="BC605" s="2436"/>
      <c r="BD605" s="2436"/>
      <c r="BE605" s="1219"/>
    </row>
    <row r="606" spans="1:57" ht="15" hidden="1" customHeight="1">
      <c r="B606" s="1367"/>
      <c r="C606" s="1256"/>
      <c r="D606" s="1258"/>
      <c r="E606" s="1259"/>
      <c r="F606" s="1259"/>
      <c r="G606" s="1259"/>
      <c r="H606" s="1259"/>
      <c r="I606" s="1259">
        <f t="shared" si="226"/>
        <v>0</v>
      </c>
      <c r="J606" s="1260"/>
      <c r="K606" s="1260"/>
      <c r="L606" s="1260"/>
      <c r="M606" s="1261"/>
      <c r="N606" s="1261">
        <f t="shared" si="212"/>
        <v>0</v>
      </c>
      <c r="O606" s="1261"/>
      <c r="P606" s="1328">
        <f>E606+J606</f>
        <v>0</v>
      </c>
      <c r="Q606" s="1328"/>
      <c r="R606" s="1328">
        <f t="shared" si="229"/>
        <v>0</v>
      </c>
      <c r="S606" s="1328"/>
      <c r="T606" s="1328">
        <f t="shared" si="230"/>
        <v>0</v>
      </c>
      <c r="U606" s="1328">
        <f t="shared" si="230"/>
        <v>0</v>
      </c>
      <c r="V606" s="1328">
        <f t="shared" si="227"/>
        <v>0</v>
      </c>
      <c r="W606" s="1329"/>
      <c r="X606" s="1329"/>
      <c r="Y606" s="1262"/>
      <c r="Z606" s="1262"/>
      <c r="AA606" s="1262"/>
      <c r="AB606" s="1262"/>
      <c r="AC606" s="1262">
        <f t="shared" si="213"/>
        <v>0</v>
      </c>
      <c r="AD606" s="1263"/>
      <c r="AE606" s="1263"/>
      <c r="AF606" s="1263"/>
      <c r="AG606" s="1263"/>
      <c r="AH606" s="1263">
        <f t="shared" si="211"/>
        <v>0</v>
      </c>
      <c r="AI606" s="1262">
        <f>Y606+AD606</f>
        <v>0</v>
      </c>
      <c r="AJ606" s="1262"/>
      <c r="AK606" s="1262"/>
      <c r="AL606" s="1262">
        <f t="shared" si="231"/>
        <v>0</v>
      </c>
      <c r="AM606" s="1262"/>
      <c r="AN606" s="1262">
        <f t="shared" si="232"/>
        <v>0</v>
      </c>
      <c r="AO606" s="1262">
        <f t="shared" si="232"/>
        <v>0</v>
      </c>
      <c r="AP606" s="1262">
        <f t="shared" si="228"/>
        <v>0</v>
      </c>
      <c r="AQ606" s="1759"/>
      <c r="AR606" s="2444"/>
      <c r="AS606" s="1759"/>
      <c r="AT606" s="1759"/>
      <c r="AU606" s="1759"/>
      <c r="AV606" s="1759"/>
      <c r="AW606" s="1759"/>
      <c r="AX606" s="2436"/>
      <c r="AY606" s="2436"/>
      <c r="AZ606" s="2436"/>
      <c r="BA606" s="2436"/>
      <c r="BB606" s="2436"/>
      <c r="BC606" s="2436"/>
      <c r="BD606" s="2436"/>
      <c r="BE606" s="1219"/>
    </row>
    <row r="607" spans="1:57" ht="15" hidden="1" customHeight="1">
      <c r="B607" s="1367"/>
      <c r="C607" s="1256"/>
      <c r="D607" s="1258"/>
      <c r="E607" s="1259"/>
      <c r="F607" s="1259"/>
      <c r="G607" s="1259"/>
      <c r="H607" s="1259"/>
      <c r="I607" s="1259">
        <f t="shared" si="226"/>
        <v>0</v>
      </c>
      <c r="J607" s="1260"/>
      <c r="K607" s="1260"/>
      <c r="L607" s="1260"/>
      <c r="M607" s="1261"/>
      <c r="N607" s="1261">
        <f t="shared" si="212"/>
        <v>0</v>
      </c>
      <c r="O607" s="1261"/>
      <c r="P607" s="1328"/>
      <c r="Q607" s="1328"/>
      <c r="R607" s="1328"/>
      <c r="S607" s="1328"/>
      <c r="T607" s="1328"/>
      <c r="U607" s="1328"/>
      <c r="V607" s="1328">
        <f t="shared" si="227"/>
        <v>0</v>
      </c>
      <c r="W607" s="1329"/>
      <c r="X607" s="1329"/>
      <c r="Y607" s="1262"/>
      <c r="Z607" s="1262"/>
      <c r="AA607" s="1262"/>
      <c r="AB607" s="1262"/>
      <c r="AC607" s="1262">
        <f t="shared" si="213"/>
        <v>0</v>
      </c>
      <c r="AD607" s="1263"/>
      <c r="AE607" s="1263"/>
      <c r="AF607" s="1263"/>
      <c r="AG607" s="1263"/>
      <c r="AH607" s="1263">
        <f t="shared" si="211"/>
        <v>0</v>
      </c>
      <c r="AI607" s="1262"/>
      <c r="AJ607" s="1262"/>
      <c r="AK607" s="1262"/>
      <c r="AL607" s="1262"/>
      <c r="AM607" s="1262"/>
      <c r="AN607" s="1262"/>
      <c r="AO607" s="1262"/>
      <c r="AP607" s="1262">
        <f t="shared" si="228"/>
        <v>0</v>
      </c>
      <c r="AQ607" s="1759"/>
      <c r="AR607" s="2444"/>
      <c r="AS607" s="1759"/>
      <c r="AT607" s="1759"/>
      <c r="AU607" s="1759"/>
      <c r="AV607" s="1759"/>
      <c r="AW607" s="1759"/>
      <c r="AX607" s="2436"/>
      <c r="AY607" s="2436"/>
      <c r="AZ607" s="2436"/>
      <c r="BA607" s="2436"/>
      <c r="BB607" s="2436"/>
      <c r="BC607" s="2436"/>
      <c r="BD607" s="2436"/>
      <c r="BE607" s="1219"/>
    </row>
    <row r="608" spans="1:57" ht="15" hidden="1" customHeight="1">
      <c r="B608" s="1367"/>
      <c r="C608" s="1256"/>
      <c r="D608" s="1258"/>
      <c r="E608" s="1259"/>
      <c r="F608" s="1259"/>
      <c r="G608" s="1259"/>
      <c r="H608" s="1259"/>
      <c r="I608" s="1259">
        <f t="shared" si="226"/>
        <v>0</v>
      </c>
      <c r="J608" s="1260"/>
      <c r="K608" s="1260"/>
      <c r="L608" s="1260"/>
      <c r="M608" s="1261"/>
      <c r="N608" s="1261">
        <f t="shared" si="212"/>
        <v>0</v>
      </c>
      <c r="O608" s="1261"/>
      <c r="P608" s="1328"/>
      <c r="Q608" s="1328"/>
      <c r="R608" s="1328"/>
      <c r="S608" s="1328"/>
      <c r="T608" s="1328"/>
      <c r="U608" s="1328"/>
      <c r="V608" s="1328">
        <f t="shared" si="227"/>
        <v>0</v>
      </c>
      <c r="W608" s="1329"/>
      <c r="X608" s="1329"/>
      <c r="Y608" s="1262"/>
      <c r="Z608" s="1262"/>
      <c r="AA608" s="1262"/>
      <c r="AB608" s="1262"/>
      <c r="AC608" s="1262">
        <f t="shared" si="213"/>
        <v>0</v>
      </c>
      <c r="AD608" s="1263"/>
      <c r="AE608" s="1263"/>
      <c r="AF608" s="1263"/>
      <c r="AG608" s="1263"/>
      <c r="AH608" s="1263">
        <f t="shared" si="211"/>
        <v>0</v>
      </c>
      <c r="AI608" s="1262"/>
      <c r="AJ608" s="1262"/>
      <c r="AK608" s="1262"/>
      <c r="AL608" s="1262"/>
      <c r="AM608" s="1262"/>
      <c r="AN608" s="1262"/>
      <c r="AO608" s="1262"/>
      <c r="AP608" s="1262">
        <f t="shared" si="228"/>
        <v>0</v>
      </c>
      <c r="AQ608" s="1759"/>
      <c r="AR608" s="2444"/>
      <c r="AS608" s="1759"/>
      <c r="AT608" s="1759"/>
      <c r="AU608" s="1759"/>
      <c r="AV608" s="1759"/>
      <c r="AW608" s="1759"/>
      <c r="AX608" s="2436"/>
      <c r="AY608" s="2436"/>
      <c r="AZ608" s="2436"/>
      <c r="BA608" s="2436"/>
      <c r="BB608" s="2436"/>
      <c r="BC608" s="2436"/>
      <c r="BD608" s="2436"/>
      <c r="BE608" s="1219"/>
    </row>
    <row r="609" spans="1:57" ht="15" hidden="1" customHeight="1">
      <c r="B609" s="1367"/>
      <c r="C609" s="1256"/>
      <c r="D609" s="1258"/>
      <c r="E609" s="1259"/>
      <c r="F609" s="1259"/>
      <c r="G609" s="1259"/>
      <c r="H609" s="1259"/>
      <c r="I609" s="1259">
        <f t="shared" si="226"/>
        <v>0</v>
      </c>
      <c r="J609" s="1260"/>
      <c r="K609" s="1260"/>
      <c r="L609" s="1260"/>
      <c r="M609" s="1261"/>
      <c r="N609" s="1261">
        <f t="shared" si="212"/>
        <v>0</v>
      </c>
      <c r="O609" s="1261"/>
      <c r="P609" s="1328"/>
      <c r="Q609" s="1328"/>
      <c r="R609" s="1328"/>
      <c r="S609" s="1328"/>
      <c r="T609" s="1328"/>
      <c r="U609" s="1328"/>
      <c r="V609" s="1328">
        <f t="shared" si="227"/>
        <v>0</v>
      </c>
      <c r="W609" s="1329"/>
      <c r="X609" s="1329"/>
      <c r="Y609" s="1262"/>
      <c r="Z609" s="1262"/>
      <c r="AA609" s="1262"/>
      <c r="AB609" s="1262"/>
      <c r="AC609" s="1262">
        <f t="shared" si="213"/>
        <v>0</v>
      </c>
      <c r="AD609" s="1263"/>
      <c r="AE609" s="1263"/>
      <c r="AF609" s="1263"/>
      <c r="AG609" s="1263"/>
      <c r="AH609" s="1263">
        <f t="shared" si="211"/>
        <v>0</v>
      </c>
      <c r="AI609" s="1262"/>
      <c r="AJ609" s="1262"/>
      <c r="AK609" s="1262"/>
      <c r="AL609" s="1262"/>
      <c r="AM609" s="1262"/>
      <c r="AN609" s="1262"/>
      <c r="AO609" s="1262"/>
      <c r="AP609" s="1262">
        <f t="shared" si="228"/>
        <v>0</v>
      </c>
      <c r="AQ609" s="1759"/>
      <c r="AR609" s="2444"/>
      <c r="AS609" s="1759"/>
      <c r="AT609" s="1759"/>
      <c r="AU609" s="1759"/>
      <c r="AV609" s="1759"/>
      <c r="AW609" s="1759"/>
      <c r="AX609" s="2436"/>
      <c r="AY609" s="2436"/>
      <c r="AZ609" s="2436"/>
      <c r="BA609" s="2436"/>
      <c r="BB609" s="2436"/>
      <c r="BC609" s="2436"/>
      <c r="BD609" s="2436"/>
      <c r="BE609" s="1219"/>
    </row>
    <row r="610" spans="1:57" ht="15" hidden="1" customHeight="1">
      <c r="B610" s="1367"/>
      <c r="C610" s="1256"/>
      <c r="D610" s="1258"/>
      <c r="E610" s="1259"/>
      <c r="F610" s="1259"/>
      <c r="G610" s="1259"/>
      <c r="H610" s="1259"/>
      <c r="I610" s="1259">
        <f t="shared" si="226"/>
        <v>0</v>
      </c>
      <c r="J610" s="1260"/>
      <c r="K610" s="1260"/>
      <c r="L610" s="1260"/>
      <c r="M610" s="1261"/>
      <c r="N610" s="1261">
        <f t="shared" si="212"/>
        <v>0</v>
      </c>
      <c r="O610" s="1261"/>
      <c r="P610" s="1328"/>
      <c r="Q610" s="1328"/>
      <c r="R610" s="1328"/>
      <c r="S610" s="1328"/>
      <c r="T610" s="1328"/>
      <c r="U610" s="1328"/>
      <c r="V610" s="1328">
        <f t="shared" si="227"/>
        <v>0</v>
      </c>
      <c r="W610" s="1329"/>
      <c r="X610" s="1329"/>
      <c r="Y610" s="1262"/>
      <c r="Z610" s="1262"/>
      <c r="AA610" s="1262"/>
      <c r="AB610" s="1262"/>
      <c r="AC610" s="1262">
        <f t="shared" si="213"/>
        <v>0</v>
      </c>
      <c r="AD610" s="1263"/>
      <c r="AE610" s="1263"/>
      <c r="AF610" s="1263"/>
      <c r="AG610" s="1263"/>
      <c r="AH610" s="1263">
        <f t="shared" si="211"/>
        <v>0</v>
      </c>
      <c r="AI610" s="1262"/>
      <c r="AJ610" s="1262"/>
      <c r="AK610" s="1262"/>
      <c r="AL610" s="1262"/>
      <c r="AM610" s="1262"/>
      <c r="AN610" s="1262"/>
      <c r="AO610" s="1262"/>
      <c r="AP610" s="1262">
        <f t="shared" si="228"/>
        <v>0</v>
      </c>
      <c r="AQ610" s="1759"/>
      <c r="AR610" s="2444"/>
      <c r="AS610" s="1759"/>
      <c r="AT610" s="1759"/>
      <c r="AU610" s="1759"/>
      <c r="AV610" s="1759"/>
      <c r="AW610" s="1759"/>
      <c r="AX610" s="2436"/>
      <c r="AY610" s="2436"/>
      <c r="AZ610" s="2436"/>
      <c r="BA610" s="2436"/>
      <c r="BB610" s="2436"/>
      <c r="BC610" s="2436"/>
      <c r="BD610" s="2436"/>
      <c r="BE610" s="1219"/>
    </row>
    <row r="611" spans="1:57" ht="15" hidden="1" customHeight="1">
      <c r="B611" s="1367"/>
      <c r="C611" s="1256"/>
      <c r="D611" s="1258"/>
      <c r="E611" s="1259"/>
      <c r="F611" s="1259"/>
      <c r="G611" s="1259"/>
      <c r="H611" s="1259"/>
      <c r="I611" s="1259">
        <f t="shared" si="226"/>
        <v>0</v>
      </c>
      <c r="J611" s="1260"/>
      <c r="K611" s="1260"/>
      <c r="L611" s="1260"/>
      <c r="M611" s="1261"/>
      <c r="N611" s="1261">
        <f t="shared" si="212"/>
        <v>0</v>
      </c>
      <c r="O611" s="1261"/>
      <c r="P611" s="1328"/>
      <c r="Q611" s="1328"/>
      <c r="R611" s="1328"/>
      <c r="S611" s="1328"/>
      <c r="T611" s="1328"/>
      <c r="U611" s="1328"/>
      <c r="V611" s="1328">
        <f t="shared" si="227"/>
        <v>0</v>
      </c>
      <c r="W611" s="1329"/>
      <c r="X611" s="1329"/>
      <c r="Y611" s="1262"/>
      <c r="Z611" s="1262"/>
      <c r="AA611" s="1262"/>
      <c r="AB611" s="1262"/>
      <c r="AC611" s="1262">
        <f t="shared" si="213"/>
        <v>0</v>
      </c>
      <c r="AD611" s="1263"/>
      <c r="AE611" s="1263"/>
      <c r="AF611" s="1263"/>
      <c r="AG611" s="1263"/>
      <c r="AH611" s="1263">
        <f t="shared" ref="AH611:AH649" si="233">SUM(AE611:AG611)</f>
        <v>0</v>
      </c>
      <c r="AI611" s="1262"/>
      <c r="AJ611" s="1262"/>
      <c r="AK611" s="1262"/>
      <c r="AL611" s="1262"/>
      <c r="AM611" s="1262"/>
      <c r="AN611" s="1262"/>
      <c r="AO611" s="1262"/>
      <c r="AP611" s="1262">
        <f t="shared" si="228"/>
        <v>0</v>
      </c>
      <c r="AQ611" s="1759"/>
      <c r="AR611" s="2444"/>
      <c r="AS611" s="1759"/>
      <c r="AT611" s="1759"/>
      <c r="AU611" s="1759"/>
      <c r="AV611" s="1759"/>
      <c r="AW611" s="1759"/>
      <c r="AX611" s="2436"/>
      <c r="AY611" s="2436"/>
      <c r="AZ611" s="2436"/>
      <c r="BA611" s="2436"/>
      <c r="BB611" s="2436"/>
      <c r="BC611" s="2436"/>
      <c r="BD611" s="2436"/>
      <c r="BE611" s="1219"/>
    </row>
    <row r="612" spans="1:57" ht="15" hidden="1" customHeight="1">
      <c r="B612" s="1367"/>
      <c r="C612" s="1256"/>
      <c r="D612" s="1258"/>
      <c r="E612" s="1259"/>
      <c r="F612" s="1259"/>
      <c r="G612" s="1259"/>
      <c r="H612" s="1259"/>
      <c r="I612" s="1259">
        <f t="shared" si="226"/>
        <v>0</v>
      </c>
      <c r="J612" s="1260"/>
      <c r="K612" s="1260"/>
      <c r="L612" s="1260"/>
      <c r="M612" s="1261"/>
      <c r="N612" s="1261">
        <f t="shared" si="212"/>
        <v>0</v>
      </c>
      <c r="O612" s="1261"/>
      <c r="P612" s="1328"/>
      <c r="Q612" s="1328"/>
      <c r="R612" s="1328"/>
      <c r="S612" s="1328"/>
      <c r="T612" s="1328"/>
      <c r="U612" s="1328"/>
      <c r="V612" s="1328">
        <f t="shared" si="227"/>
        <v>0</v>
      </c>
      <c r="W612" s="1329"/>
      <c r="X612" s="1329"/>
      <c r="Y612" s="1262"/>
      <c r="Z612" s="1262"/>
      <c r="AA612" s="1262"/>
      <c r="AB612" s="1262"/>
      <c r="AC612" s="1262">
        <f t="shared" si="213"/>
        <v>0</v>
      </c>
      <c r="AD612" s="1263"/>
      <c r="AE612" s="1263"/>
      <c r="AF612" s="1263"/>
      <c r="AG612" s="1263"/>
      <c r="AH612" s="1263">
        <f t="shared" si="233"/>
        <v>0</v>
      </c>
      <c r="AI612" s="1262"/>
      <c r="AJ612" s="1262"/>
      <c r="AK612" s="1262"/>
      <c r="AL612" s="1262"/>
      <c r="AM612" s="1262"/>
      <c r="AN612" s="1262"/>
      <c r="AO612" s="1262"/>
      <c r="AP612" s="1262">
        <f t="shared" si="228"/>
        <v>0</v>
      </c>
      <c r="AQ612" s="1759"/>
      <c r="AR612" s="2444"/>
      <c r="AS612" s="1759"/>
      <c r="AT612" s="1759"/>
      <c r="AU612" s="1759"/>
      <c r="AV612" s="1759"/>
      <c r="AW612" s="1759"/>
      <c r="AX612" s="2436"/>
      <c r="AY612" s="2436"/>
      <c r="AZ612" s="2436"/>
      <c r="BA612" s="2436"/>
      <c r="BB612" s="2436"/>
      <c r="BC612" s="2436"/>
      <c r="BD612" s="2436"/>
      <c r="BE612" s="1219"/>
    </row>
    <row r="613" spans="1:57" ht="15" hidden="1" customHeight="1">
      <c r="B613" s="1367"/>
      <c r="C613" s="1256"/>
      <c r="D613" s="1258"/>
      <c r="E613" s="1259"/>
      <c r="F613" s="1259"/>
      <c r="G613" s="1259"/>
      <c r="H613" s="1259"/>
      <c r="I613" s="1259">
        <f t="shared" si="226"/>
        <v>0</v>
      </c>
      <c r="J613" s="1260"/>
      <c r="K613" s="1260"/>
      <c r="L613" s="1260"/>
      <c r="M613" s="1261"/>
      <c r="N613" s="1261">
        <f t="shared" ref="N613:N650" si="234">SUM(K613:M613)</f>
        <v>0</v>
      </c>
      <c r="O613" s="1261"/>
      <c r="P613" s="1328"/>
      <c r="Q613" s="1328"/>
      <c r="R613" s="1328"/>
      <c r="S613" s="1328"/>
      <c r="T613" s="1328"/>
      <c r="U613" s="1328"/>
      <c r="V613" s="1328">
        <f t="shared" si="227"/>
        <v>0</v>
      </c>
      <c r="W613" s="1329"/>
      <c r="X613" s="1329"/>
      <c r="Y613" s="1262"/>
      <c r="Z613" s="1262"/>
      <c r="AA613" s="1262"/>
      <c r="AB613" s="1262"/>
      <c r="AC613" s="1262">
        <f t="shared" ref="AC613:AC649" si="235">SUM(Z613:AB613)</f>
        <v>0</v>
      </c>
      <c r="AD613" s="1263"/>
      <c r="AE613" s="1263"/>
      <c r="AF613" s="1263"/>
      <c r="AG613" s="1263"/>
      <c r="AH613" s="1263">
        <f t="shared" si="233"/>
        <v>0</v>
      </c>
      <c r="AI613" s="1262"/>
      <c r="AJ613" s="1262"/>
      <c r="AK613" s="1262"/>
      <c r="AL613" s="1262"/>
      <c r="AM613" s="1262"/>
      <c r="AN613" s="1262"/>
      <c r="AO613" s="1262"/>
      <c r="AP613" s="1262">
        <f t="shared" si="228"/>
        <v>0</v>
      </c>
      <c r="AQ613" s="1759"/>
      <c r="AR613" s="2444"/>
      <c r="AS613" s="1759"/>
      <c r="AT613" s="1759"/>
      <c r="AU613" s="1759"/>
      <c r="AV613" s="1759"/>
      <c r="AW613" s="1759"/>
      <c r="AX613" s="2436"/>
      <c r="AY613" s="2436"/>
      <c r="AZ613" s="2436"/>
      <c r="BA613" s="2436"/>
      <c r="BB613" s="2436"/>
      <c r="BC613" s="2436"/>
      <c r="BD613" s="2436"/>
      <c r="BE613" s="1219"/>
    </row>
    <row r="614" spans="1:57" ht="15" hidden="1" customHeight="1">
      <c r="B614" s="1367"/>
      <c r="C614" s="1256"/>
      <c r="D614" s="1258"/>
      <c r="E614" s="1259"/>
      <c r="F614" s="1259"/>
      <c r="G614" s="1259"/>
      <c r="H614" s="1259"/>
      <c r="I614" s="1259">
        <f t="shared" si="226"/>
        <v>0</v>
      </c>
      <c r="J614" s="1260"/>
      <c r="K614" s="1260"/>
      <c r="L614" s="1260"/>
      <c r="M614" s="1261"/>
      <c r="N614" s="1261">
        <f t="shared" si="234"/>
        <v>0</v>
      </c>
      <c r="O614" s="1261"/>
      <c r="P614" s="1328"/>
      <c r="Q614" s="1328"/>
      <c r="R614" s="1328"/>
      <c r="S614" s="1328"/>
      <c r="T614" s="1328"/>
      <c r="U614" s="1328"/>
      <c r="V614" s="1328">
        <f t="shared" si="227"/>
        <v>0</v>
      </c>
      <c r="W614" s="1329"/>
      <c r="X614" s="1329"/>
      <c r="Y614" s="1262"/>
      <c r="Z614" s="1262"/>
      <c r="AA614" s="1262"/>
      <c r="AB614" s="1262"/>
      <c r="AC614" s="1262">
        <f t="shared" si="235"/>
        <v>0</v>
      </c>
      <c r="AD614" s="1263"/>
      <c r="AE614" s="1263"/>
      <c r="AF614" s="1263"/>
      <c r="AG614" s="1263"/>
      <c r="AH614" s="1263">
        <f t="shared" si="233"/>
        <v>0</v>
      </c>
      <c r="AI614" s="1262"/>
      <c r="AJ614" s="1262"/>
      <c r="AK614" s="1262"/>
      <c r="AL614" s="1262"/>
      <c r="AM614" s="1262"/>
      <c r="AN614" s="1262"/>
      <c r="AO614" s="1262"/>
      <c r="AP614" s="1262">
        <f t="shared" si="228"/>
        <v>0</v>
      </c>
      <c r="AQ614" s="1759"/>
      <c r="AR614" s="2444"/>
      <c r="AS614" s="1759"/>
      <c r="AT614" s="1759"/>
      <c r="AU614" s="1759"/>
      <c r="AV614" s="1759"/>
      <c r="AW614" s="1759"/>
      <c r="AX614" s="2436"/>
      <c r="AY614" s="2436"/>
      <c r="AZ614" s="2436"/>
      <c r="BA614" s="2436"/>
      <c r="BB614" s="2436"/>
      <c r="BC614" s="2436"/>
      <c r="BD614" s="2436"/>
      <c r="BE614" s="1219"/>
    </row>
    <row r="615" spans="1:57" ht="15" hidden="1" customHeight="1">
      <c r="B615" s="1367"/>
      <c r="C615" s="1256"/>
      <c r="D615" s="1258"/>
      <c r="E615" s="1259"/>
      <c r="F615" s="1259"/>
      <c r="G615" s="1259"/>
      <c r="H615" s="1259"/>
      <c r="I615" s="1259">
        <f t="shared" si="226"/>
        <v>0</v>
      </c>
      <c r="J615" s="1260"/>
      <c r="K615" s="1260"/>
      <c r="L615" s="1260"/>
      <c r="M615" s="1261"/>
      <c r="N615" s="1261">
        <f t="shared" si="234"/>
        <v>0</v>
      </c>
      <c r="O615" s="1261"/>
      <c r="P615" s="1328"/>
      <c r="Q615" s="1328"/>
      <c r="R615" s="1328"/>
      <c r="S615" s="1328"/>
      <c r="T615" s="1328"/>
      <c r="U615" s="1328"/>
      <c r="V615" s="1328">
        <f t="shared" si="227"/>
        <v>0</v>
      </c>
      <c r="W615" s="1329"/>
      <c r="X615" s="1329"/>
      <c r="Y615" s="1262"/>
      <c r="Z615" s="1262"/>
      <c r="AA615" s="1262"/>
      <c r="AB615" s="1262"/>
      <c r="AC615" s="1262">
        <f t="shared" si="235"/>
        <v>0</v>
      </c>
      <c r="AD615" s="1263"/>
      <c r="AE615" s="1263"/>
      <c r="AF615" s="1263"/>
      <c r="AG615" s="1263"/>
      <c r="AH615" s="1263">
        <f t="shared" si="233"/>
        <v>0</v>
      </c>
      <c r="AI615" s="1262"/>
      <c r="AJ615" s="1262"/>
      <c r="AK615" s="1262"/>
      <c r="AL615" s="1262"/>
      <c r="AM615" s="1262"/>
      <c r="AN615" s="1262"/>
      <c r="AO615" s="1262"/>
      <c r="AP615" s="1262">
        <f t="shared" si="228"/>
        <v>0</v>
      </c>
      <c r="AQ615" s="1759"/>
      <c r="AR615" s="2444"/>
      <c r="AS615" s="1759"/>
      <c r="AT615" s="1759"/>
      <c r="AU615" s="1759"/>
      <c r="AV615" s="1759"/>
      <c r="AW615" s="1759"/>
      <c r="AX615" s="2436"/>
      <c r="AY615" s="2436"/>
      <c r="AZ615" s="2436"/>
      <c r="BA615" s="2436"/>
      <c r="BB615" s="2436"/>
      <c r="BC615" s="2436"/>
      <c r="BD615" s="2436"/>
      <c r="BE615" s="1219"/>
    </row>
    <row r="616" spans="1:57" ht="15" hidden="1" customHeight="1">
      <c r="B616" s="1367"/>
      <c r="C616" s="1256"/>
      <c r="D616" s="1258"/>
      <c r="E616" s="1259"/>
      <c r="F616" s="1259"/>
      <c r="G616" s="1259"/>
      <c r="H616" s="1259"/>
      <c r="I616" s="1259">
        <f t="shared" si="226"/>
        <v>0</v>
      </c>
      <c r="J616" s="1260"/>
      <c r="K616" s="1260"/>
      <c r="L616" s="1260"/>
      <c r="M616" s="1261"/>
      <c r="N616" s="1261">
        <f t="shared" si="234"/>
        <v>0</v>
      </c>
      <c r="O616" s="1261"/>
      <c r="P616" s="1328"/>
      <c r="Q616" s="1328"/>
      <c r="R616" s="1328"/>
      <c r="S616" s="1328"/>
      <c r="T616" s="1328"/>
      <c r="U616" s="1328"/>
      <c r="V616" s="1328">
        <f t="shared" si="227"/>
        <v>0</v>
      </c>
      <c r="W616" s="1329"/>
      <c r="X616" s="1329"/>
      <c r="Y616" s="1262"/>
      <c r="Z616" s="1262"/>
      <c r="AA616" s="1262"/>
      <c r="AB616" s="1262"/>
      <c r="AC616" s="1262">
        <f t="shared" si="235"/>
        <v>0</v>
      </c>
      <c r="AD616" s="1263"/>
      <c r="AE616" s="1263"/>
      <c r="AF616" s="1263"/>
      <c r="AG616" s="1263"/>
      <c r="AH616" s="1263">
        <f t="shared" si="233"/>
        <v>0</v>
      </c>
      <c r="AI616" s="1262"/>
      <c r="AJ616" s="1262"/>
      <c r="AK616" s="1262"/>
      <c r="AL616" s="1262"/>
      <c r="AM616" s="1262"/>
      <c r="AN616" s="1262"/>
      <c r="AO616" s="1262"/>
      <c r="AP616" s="1262">
        <f t="shared" si="228"/>
        <v>0</v>
      </c>
      <c r="AQ616" s="1759"/>
      <c r="AR616" s="2444"/>
      <c r="AS616" s="1759"/>
      <c r="AT616" s="1759"/>
      <c r="AU616" s="1759"/>
      <c r="AV616" s="1759"/>
      <c r="AW616" s="1759"/>
      <c r="AX616" s="2436"/>
      <c r="AY616" s="2436"/>
      <c r="AZ616" s="2436"/>
      <c r="BA616" s="2436"/>
      <c r="BB616" s="2436"/>
      <c r="BC616" s="2436"/>
      <c r="BD616" s="2436"/>
      <c r="BE616" s="1219"/>
    </row>
    <row r="617" spans="1:57" ht="15" hidden="1" customHeight="1">
      <c r="B617" s="1367"/>
      <c r="C617" s="1256"/>
      <c r="D617" s="1258"/>
      <c r="E617" s="1259"/>
      <c r="F617" s="1259"/>
      <c r="G617" s="1259"/>
      <c r="H617" s="1259"/>
      <c r="I617" s="1259">
        <f t="shared" si="226"/>
        <v>0</v>
      </c>
      <c r="J617" s="1260"/>
      <c r="K617" s="1260"/>
      <c r="L617" s="1260"/>
      <c r="M617" s="1261"/>
      <c r="N617" s="1261">
        <f t="shared" si="234"/>
        <v>0</v>
      </c>
      <c r="O617" s="1261"/>
      <c r="P617" s="1328"/>
      <c r="Q617" s="1328"/>
      <c r="R617" s="1328"/>
      <c r="S617" s="1328"/>
      <c r="T617" s="1328"/>
      <c r="U617" s="1328"/>
      <c r="V617" s="1328">
        <f t="shared" si="227"/>
        <v>0</v>
      </c>
      <c r="W617" s="1329"/>
      <c r="X617" s="1329"/>
      <c r="Y617" s="1262"/>
      <c r="Z617" s="1262"/>
      <c r="AA617" s="1262"/>
      <c r="AB617" s="1262"/>
      <c r="AC617" s="1262">
        <f t="shared" si="235"/>
        <v>0</v>
      </c>
      <c r="AD617" s="1263"/>
      <c r="AE617" s="1263"/>
      <c r="AF617" s="1263"/>
      <c r="AG617" s="1263"/>
      <c r="AH617" s="1263">
        <f t="shared" si="233"/>
        <v>0</v>
      </c>
      <c r="AI617" s="1262"/>
      <c r="AJ617" s="1262"/>
      <c r="AK617" s="1262"/>
      <c r="AL617" s="1262"/>
      <c r="AM617" s="1262"/>
      <c r="AN617" s="1262"/>
      <c r="AO617" s="1262"/>
      <c r="AP617" s="1262">
        <f t="shared" si="228"/>
        <v>0</v>
      </c>
      <c r="AQ617" s="1759"/>
      <c r="AR617" s="2444"/>
      <c r="AS617" s="1759"/>
      <c r="AT617" s="1759"/>
      <c r="AU617" s="1759"/>
      <c r="AV617" s="1759"/>
      <c r="AW617" s="1759"/>
      <c r="AX617" s="2436"/>
      <c r="AY617" s="2436"/>
      <c r="AZ617" s="2436"/>
      <c r="BA617" s="2436"/>
      <c r="BB617" s="2436"/>
      <c r="BC617" s="2436"/>
      <c r="BD617" s="2436"/>
      <c r="BE617" s="1219"/>
    </row>
    <row r="618" spans="1:57" ht="15" hidden="1" customHeight="1">
      <c r="B618" s="1367"/>
      <c r="C618" s="1256"/>
      <c r="D618" s="1258"/>
      <c r="E618" s="1259"/>
      <c r="F618" s="1259"/>
      <c r="G618" s="1259"/>
      <c r="H618" s="1259"/>
      <c r="I618" s="1259">
        <f t="shared" si="226"/>
        <v>0</v>
      </c>
      <c r="J618" s="1260"/>
      <c r="K618" s="1260"/>
      <c r="L618" s="1260"/>
      <c r="M618" s="1261"/>
      <c r="N618" s="1261">
        <f t="shared" si="234"/>
        <v>0</v>
      </c>
      <c r="O618" s="1261"/>
      <c r="P618" s="1328"/>
      <c r="Q618" s="1328"/>
      <c r="R618" s="1328"/>
      <c r="S618" s="1328"/>
      <c r="T618" s="1328"/>
      <c r="U618" s="1328"/>
      <c r="V618" s="1328">
        <f t="shared" si="227"/>
        <v>0</v>
      </c>
      <c r="W618" s="1329"/>
      <c r="X618" s="1329"/>
      <c r="Y618" s="1262"/>
      <c r="Z618" s="1262"/>
      <c r="AA618" s="1262"/>
      <c r="AB618" s="1262"/>
      <c r="AC618" s="1262">
        <f t="shared" si="235"/>
        <v>0</v>
      </c>
      <c r="AD618" s="1263"/>
      <c r="AE618" s="1263"/>
      <c r="AF618" s="1263"/>
      <c r="AG618" s="1263"/>
      <c r="AH618" s="1263">
        <f t="shared" si="233"/>
        <v>0</v>
      </c>
      <c r="AI618" s="1262"/>
      <c r="AJ618" s="1262"/>
      <c r="AK618" s="1262"/>
      <c r="AL618" s="1262"/>
      <c r="AM618" s="1262"/>
      <c r="AN618" s="1262"/>
      <c r="AO618" s="1262"/>
      <c r="AP618" s="1262">
        <f t="shared" si="228"/>
        <v>0</v>
      </c>
      <c r="AQ618" s="1759"/>
      <c r="AR618" s="2444"/>
      <c r="AS618" s="1759"/>
      <c r="AT618" s="1759"/>
      <c r="AU618" s="1759"/>
      <c r="AV618" s="1759"/>
      <c r="AW618" s="1759"/>
      <c r="AX618" s="2436"/>
      <c r="AY618" s="2436"/>
      <c r="AZ618" s="2436"/>
      <c r="BA618" s="2436"/>
      <c r="BB618" s="2436"/>
      <c r="BC618" s="2436"/>
      <c r="BD618" s="2436"/>
      <c r="BE618" s="1219"/>
    </row>
    <row r="619" spans="1:57" ht="15" hidden="1" customHeight="1">
      <c r="B619" s="1367"/>
      <c r="C619" s="1256"/>
      <c r="D619" s="1258"/>
      <c r="E619" s="1259"/>
      <c r="F619" s="1259"/>
      <c r="G619" s="1259"/>
      <c r="H619" s="1259"/>
      <c r="I619" s="1259">
        <f t="shared" si="226"/>
        <v>0</v>
      </c>
      <c r="J619" s="1260"/>
      <c r="K619" s="1260"/>
      <c r="L619" s="1260"/>
      <c r="M619" s="1261"/>
      <c r="N619" s="1261">
        <f t="shared" si="234"/>
        <v>0</v>
      </c>
      <c r="O619" s="1261"/>
      <c r="P619" s="1328"/>
      <c r="Q619" s="1328"/>
      <c r="R619" s="1328"/>
      <c r="S619" s="1328"/>
      <c r="T619" s="1328"/>
      <c r="U619" s="1328"/>
      <c r="V619" s="1328">
        <f t="shared" si="227"/>
        <v>0</v>
      </c>
      <c r="W619" s="1329"/>
      <c r="X619" s="1329"/>
      <c r="Y619" s="1262"/>
      <c r="Z619" s="1262"/>
      <c r="AA619" s="1262"/>
      <c r="AB619" s="1262"/>
      <c r="AC619" s="1262">
        <f t="shared" si="235"/>
        <v>0</v>
      </c>
      <c r="AD619" s="1263"/>
      <c r="AE619" s="1263"/>
      <c r="AF619" s="1263"/>
      <c r="AG619" s="1263"/>
      <c r="AH619" s="1263">
        <f t="shared" si="233"/>
        <v>0</v>
      </c>
      <c r="AI619" s="1262"/>
      <c r="AJ619" s="1262"/>
      <c r="AK619" s="1262"/>
      <c r="AL619" s="1262"/>
      <c r="AM619" s="1262"/>
      <c r="AN619" s="1262"/>
      <c r="AO619" s="1262"/>
      <c r="AP619" s="1262">
        <f t="shared" si="228"/>
        <v>0</v>
      </c>
      <c r="AQ619" s="1759"/>
      <c r="AR619" s="2444"/>
      <c r="AS619" s="1759"/>
      <c r="AT619" s="1759"/>
      <c r="AU619" s="1759"/>
      <c r="AV619" s="1759"/>
      <c r="AW619" s="1759"/>
      <c r="AX619" s="2436"/>
      <c r="AY619" s="2436"/>
      <c r="AZ619" s="2436"/>
      <c r="BA619" s="2436"/>
      <c r="BB619" s="2436"/>
      <c r="BC619" s="2436"/>
      <c r="BD619" s="2436"/>
      <c r="BE619" s="1219"/>
    </row>
    <row r="620" spans="1:57" ht="15" hidden="1" customHeight="1">
      <c r="B620" s="1367"/>
      <c r="C620" s="1256"/>
      <c r="D620" s="1258"/>
      <c r="E620" s="1259"/>
      <c r="F620" s="1259"/>
      <c r="G620" s="1259"/>
      <c r="H620" s="1259"/>
      <c r="I620" s="1259">
        <f t="shared" si="226"/>
        <v>0</v>
      </c>
      <c r="J620" s="1260"/>
      <c r="K620" s="1260"/>
      <c r="L620" s="1260"/>
      <c r="M620" s="1261"/>
      <c r="N620" s="1261">
        <f t="shared" si="234"/>
        <v>0</v>
      </c>
      <c r="O620" s="1261"/>
      <c r="P620" s="1328"/>
      <c r="Q620" s="1328"/>
      <c r="R620" s="1328"/>
      <c r="S620" s="1328"/>
      <c r="T620" s="1328"/>
      <c r="U620" s="1328"/>
      <c r="V620" s="1328">
        <f t="shared" si="227"/>
        <v>0</v>
      </c>
      <c r="W620" s="1329"/>
      <c r="X620" s="1329"/>
      <c r="Y620" s="1262"/>
      <c r="Z620" s="1262"/>
      <c r="AA620" s="1262"/>
      <c r="AB620" s="1262"/>
      <c r="AC620" s="1262">
        <f t="shared" si="235"/>
        <v>0</v>
      </c>
      <c r="AD620" s="1263"/>
      <c r="AE620" s="1263"/>
      <c r="AF620" s="1263"/>
      <c r="AG620" s="1263"/>
      <c r="AH620" s="1263">
        <f t="shared" si="233"/>
        <v>0</v>
      </c>
      <c r="AI620" s="1262"/>
      <c r="AJ620" s="1262"/>
      <c r="AK620" s="1262"/>
      <c r="AL620" s="1262"/>
      <c r="AM620" s="1262"/>
      <c r="AN620" s="1262"/>
      <c r="AO620" s="1262"/>
      <c r="AP620" s="1262">
        <f t="shared" si="228"/>
        <v>0</v>
      </c>
      <c r="AQ620" s="1759"/>
      <c r="AR620" s="2444"/>
      <c r="AS620" s="1759"/>
      <c r="AT620" s="1759"/>
      <c r="AU620" s="1759"/>
      <c r="AV620" s="1759"/>
      <c r="AW620" s="1759"/>
      <c r="AX620" s="2436"/>
      <c r="AY620" s="2436"/>
      <c r="AZ620" s="2436"/>
      <c r="BA620" s="2436"/>
      <c r="BB620" s="2436"/>
      <c r="BC620" s="2436"/>
      <c r="BD620" s="2436"/>
      <c r="BE620" s="1219"/>
    </row>
    <row r="621" spans="1:57" ht="15" hidden="1" customHeight="1">
      <c r="B621" s="1367"/>
      <c r="C621" s="1256"/>
      <c r="D621" s="1258"/>
      <c r="E621" s="1259"/>
      <c r="F621" s="1259"/>
      <c r="G621" s="1259"/>
      <c r="H621" s="1259"/>
      <c r="I621" s="1259">
        <f t="shared" si="226"/>
        <v>0</v>
      </c>
      <c r="J621" s="1260"/>
      <c r="K621" s="1260"/>
      <c r="L621" s="1260"/>
      <c r="M621" s="1261"/>
      <c r="N621" s="1261">
        <f t="shared" si="234"/>
        <v>0</v>
      </c>
      <c r="O621" s="1261"/>
      <c r="P621" s="1328"/>
      <c r="Q621" s="1328"/>
      <c r="R621" s="1328"/>
      <c r="S621" s="1328"/>
      <c r="T621" s="1328"/>
      <c r="U621" s="1328"/>
      <c r="V621" s="1328">
        <f t="shared" si="227"/>
        <v>0</v>
      </c>
      <c r="W621" s="1329"/>
      <c r="X621" s="1329"/>
      <c r="Y621" s="1262"/>
      <c r="Z621" s="1262"/>
      <c r="AA621" s="1262"/>
      <c r="AB621" s="1262"/>
      <c r="AC621" s="1262">
        <f t="shared" si="235"/>
        <v>0</v>
      </c>
      <c r="AD621" s="1263"/>
      <c r="AE621" s="1263"/>
      <c r="AF621" s="1263"/>
      <c r="AG621" s="1263"/>
      <c r="AH621" s="1263">
        <f t="shared" si="233"/>
        <v>0</v>
      </c>
      <c r="AI621" s="1262"/>
      <c r="AJ621" s="1262"/>
      <c r="AK621" s="1262"/>
      <c r="AL621" s="1262"/>
      <c r="AM621" s="1262"/>
      <c r="AN621" s="1262"/>
      <c r="AO621" s="1262"/>
      <c r="AP621" s="1262">
        <f t="shared" si="228"/>
        <v>0</v>
      </c>
      <c r="AQ621" s="1759"/>
      <c r="AR621" s="2444"/>
      <c r="AS621" s="1759"/>
      <c r="AT621" s="1759"/>
      <c r="AU621" s="1759"/>
      <c r="AV621" s="1759"/>
      <c r="AW621" s="1759"/>
      <c r="AX621" s="2436"/>
      <c r="AY621" s="2436"/>
      <c r="AZ621" s="2436"/>
      <c r="BA621" s="2436"/>
      <c r="BB621" s="2436"/>
      <c r="BC621" s="2436"/>
      <c r="BD621" s="2436"/>
      <c r="BE621" s="1219"/>
    </row>
    <row r="622" spans="1:57" ht="15" hidden="1" customHeight="1">
      <c r="B622" s="1367"/>
      <c r="C622" s="1256"/>
      <c r="D622" s="1258"/>
      <c r="E622" s="1259"/>
      <c r="F622" s="1259"/>
      <c r="G622" s="1259"/>
      <c r="H622" s="1259"/>
      <c r="I622" s="1259">
        <f t="shared" si="226"/>
        <v>0</v>
      </c>
      <c r="J622" s="1260"/>
      <c r="K622" s="1260"/>
      <c r="L622" s="1260"/>
      <c r="M622" s="1261"/>
      <c r="N622" s="1261">
        <f t="shared" si="234"/>
        <v>0</v>
      </c>
      <c r="O622" s="1261"/>
      <c r="P622" s="1328"/>
      <c r="Q622" s="1328"/>
      <c r="R622" s="1328"/>
      <c r="S622" s="1328"/>
      <c r="T622" s="1328"/>
      <c r="U622" s="1328"/>
      <c r="V622" s="1328">
        <f t="shared" si="227"/>
        <v>0</v>
      </c>
      <c r="W622" s="1329"/>
      <c r="X622" s="1329"/>
      <c r="Y622" s="1262"/>
      <c r="Z622" s="1262"/>
      <c r="AA622" s="1262"/>
      <c r="AB622" s="1262"/>
      <c r="AC622" s="1262">
        <f t="shared" si="235"/>
        <v>0</v>
      </c>
      <c r="AD622" s="1263"/>
      <c r="AE622" s="1263"/>
      <c r="AF622" s="1263"/>
      <c r="AG622" s="1263"/>
      <c r="AH622" s="1263">
        <f t="shared" si="233"/>
        <v>0</v>
      </c>
      <c r="AI622" s="1262"/>
      <c r="AJ622" s="1262"/>
      <c r="AK622" s="1262"/>
      <c r="AL622" s="1262"/>
      <c r="AM622" s="1262"/>
      <c r="AN622" s="1262"/>
      <c r="AO622" s="1262"/>
      <c r="AP622" s="1262">
        <f t="shared" si="228"/>
        <v>0</v>
      </c>
      <c r="AQ622" s="1759"/>
      <c r="AR622" s="2444"/>
      <c r="AS622" s="1759"/>
      <c r="AT622" s="1759"/>
      <c r="AU622" s="1759"/>
      <c r="AV622" s="1759"/>
      <c r="AW622" s="1759"/>
      <c r="AX622" s="2436"/>
      <c r="AY622" s="2436"/>
      <c r="AZ622" s="2436"/>
      <c r="BA622" s="2436"/>
      <c r="BB622" s="2436"/>
      <c r="BC622" s="2436"/>
      <c r="BD622" s="2436"/>
      <c r="BE622" s="1219"/>
    </row>
    <row r="623" spans="1:57" ht="15" hidden="1" customHeight="1">
      <c r="A623" s="1113"/>
      <c r="B623" s="1368"/>
      <c r="C623" s="1222"/>
      <c r="D623" s="1164"/>
      <c r="E623" s="1246"/>
      <c r="F623" s="1246"/>
      <c r="G623" s="1246"/>
      <c r="H623" s="1246"/>
      <c r="I623" s="1246">
        <f t="shared" si="226"/>
        <v>0</v>
      </c>
      <c r="J623" s="1242"/>
      <c r="K623" s="1242"/>
      <c r="L623" s="1242"/>
      <c r="M623" s="1243"/>
      <c r="N623" s="1243">
        <f t="shared" si="234"/>
        <v>0</v>
      </c>
      <c r="O623" s="1243"/>
      <c r="P623" s="1240"/>
      <c r="Q623" s="1240"/>
      <c r="R623" s="1240"/>
      <c r="S623" s="1240"/>
      <c r="T623" s="1240"/>
      <c r="U623" s="1240"/>
      <c r="V623" s="1240">
        <f t="shared" si="227"/>
        <v>0</v>
      </c>
      <c r="W623" s="1253"/>
      <c r="X623" s="1253"/>
      <c r="Y623" s="1241"/>
      <c r="Z623" s="1241"/>
      <c r="AA623" s="1241"/>
      <c r="AB623" s="1241"/>
      <c r="AC623" s="1241">
        <f t="shared" si="235"/>
        <v>0</v>
      </c>
      <c r="AD623" s="1245"/>
      <c r="AE623" s="1245"/>
      <c r="AF623" s="1245"/>
      <c r="AG623" s="1245"/>
      <c r="AH623" s="1245">
        <f t="shared" si="233"/>
        <v>0</v>
      </c>
      <c r="AI623" s="1241"/>
      <c r="AJ623" s="1241"/>
      <c r="AK623" s="1241"/>
      <c r="AL623" s="1241"/>
      <c r="AM623" s="1241"/>
      <c r="AN623" s="1241"/>
      <c r="AO623" s="1241"/>
      <c r="AP623" s="1241">
        <f t="shared" si="228"/>
        <v>0</v>
      </c>
      <c r="AQ623" s="1753"/>
      <c r="AR623" s="2441"/>
      <c r="AS623" s="1753"/>
      <c r="AT623" s="1753"/>
      <c r="AU623" s="1753"/>
      <c r="AV623" s="1753"/>
      <c r="AW623" s="1753"/>
      <c r="AX623" s="2430"/>
      <c r="AY623" s="2430"/>
      <c r="AZ623" s="2430"/>
      <c r="BA623" s="2430"/>
      <c r="BB623" s="2430"/>
      <c r="BC623" s="2430"/>
      <c r="BD623" s="2430"/>
      <c r="BE623" s="1219"/>
    </row>
    <row r="624" spans="1:57" ht="15" hidden="1" customHeight="1">
      <c r="B624" s="1367"/>
      <c r="C624" s="1369" t="s">
        <v>1195</v>
      </c>
      <c r="D624" s="1120"/>
      <c r="E624" s="1117">
        <f>SUM(E625:E644)</f>
        <v>0</v>
      </c>
      <c r="F624" s="1117">
        <f>SUM(F625:F644)</f>
        <v>0</v>
      </c>
      <c r="G624" s="1117">
        <f>SUM(G625:G644)</f>
        <v>0</v>
      </c>
      <c r="H624" s="1117">
        <f>SUM(H625:H644)</f>
        <v>0</v>
      </c>
      <c r="I624" s="1117">
        <f t="shared" si="226"/>
        <v>0</v>
      </c>
      <c r="J624" s="1119">
        <f>SUM(J625:J644)</f>
        <v>0</v>
      </c>
      <c r="K624" s="1119">
        <f>SUM(K625:K644)</f>
        <v>0</v>
      </c>
      <c r="L624" s="1119">
        <f>SUM(L625:L644)</f>
        <v>0</v>
      </c>
      <c r="M624" s="1118">
        <f>SUM(M625:M644)</f>
        <v>0</v>
      </c>
      <c r="N624" s="1118">
        <f t="shared" si="234"/>
        <v>0</v>
      </c>
      <c r="O624" s="1118"/>
      <c r="P624" s="1215">
        <f>SUM(P625:P644)</f>
        <v>0</v>
      </c>
      <c r="Q624" s="1215"/>
      <c r="R624" s="1215">
        <f>SUM(R625:R644)</f>
        <v>0</v>
      </c>
      <c r="S624" s="1215"/>
      <c r="T624" s="1215">
        <f>SUM(T625:T644)</f>
        <v>0</v>
      </c>
      <c r="U624" s="1215">
        <f>SUM(U625:U644)</f>
        <v>0</v>
      </c>
      <c r="V624" s="1215">
        <f t="shared" si="227"/>
        <v>0</v>
      </c>
      <c r="W624" s="1116"/>
      <c r="X624" s="1116"/>
      <c r="Y624" s="1114">
        <f>SUM(Y625:Y644)</f>
        <v>0</v>
      </c>
      <c r="Z624" s="1114">
        <f>SUM(Z625:Z644)</f>
        <v>0</v>
      </c>
      <c r="AA624" s="1114">
        <f>SUM(AA625:AA644)</f>
        <v>0</v>
      </c>
      <c r="AB624" s="1114">
        <f>SUM(AB625:AB644)</f>
        <v>0</v>
      </c>
      <c r="AC624" s="1114">
        <f t="shared" si="235"/>
        <v>0</v>
      </c>
      <c r="AD624" s="1115">
        <f>SUM(AD625:AD644)</f>
        <v>0</v>
      </c>
      <c r="AE624" s="1115">
        <f>SUM(AE625:AE644)</f>
        <v>0</v>
      </c>
      <c r="AF624" s="1115">
        <f>SUM(AF625:AF644)</f>
        <v>0</v>
      </c>
      <c r="AG624" s="1115">
        <f>SUM(AG625:AG644)</f>
        <v>0</v>
      </c>
      <c r="AH624" s="1115">
        <f t="shared" si="233"/>
        <v>0</v>
      </c>
      <c r="AI624" s="1114">
        <f>SUM(AI625:AI644)</f>
        <v>0</v>
      </c>
      <c r="AJ624" s="1114"/>
      <c r="AK624" s="1114"/>
      <c r="AL624" s="1114">
        <f>SUM(AL625:AL644)</f>
        <v>0</v>
      </c>
      <c r="AM624" s="1114"/>
      <c r="AN624" s="1114">
        <f>SUM(AN625:AN644)</f>
        <v>0</v>
      </c>
      <c r="AO624" s="1114">
        <f>SUM(AO625:AO644)</f>
        <v>0</v>
      </c>
      <c r="AP624" s="1114">
        <f t="shared" si="228"/>
        <v>0</v>
      </c>
      <c r="AQ624" s="1756"/>
      <c r="AR624" s="2445"/>
      <c r="AS624" s="1756"/>
      <c r="AT624" s="1756"/>
      <c r="AU624" s="1756"/>
      <c r="AV624" s="1756"/>
      <c r="AW624" s="1756"/>
      <c r="AX624" s="2433"/>
      <c r="AY624" s="2433"/>
      <c r="AZ624" s="2433"/>
      <c r="BA624" s="2433"/>
      <c r="BB624" s="2433"/>
      <c r="BC624" s="2433"/>
      <c r="BD624" s="2433"/>
      <c r="BE624" s="1219"/>
    </row>
    <row r="625" spans="1:57" ht="27.75" hidden="1" customHeight="1">
      <c r="A625" s="1097" t="s">
        <v>1224</v>
      </c>
      <c r="B625" s="1367"/>
      <c r="C625" s="1255" t="s">
        <v>292</v>
      </c>
      <c r="D625" s="1164"/>
      <c r="E625" s="1246"/>
      <c r="F625" s="1246"/>
      <c r="G625" s="1246"/>
      <c r="H625" s="1246"/>
      <c r="I625" s="1246">
        <f t="shared" si="226"/>
        <v>0</v>
      </c>
      <c r="J625" s="1242"/>
      <c r="K625" s="1242"/>
      <c r="L625" s="1242"/>
      <c r="M625" s="1243"/>
      <c r="N625" s="1243">
        <f t="shared" si="234"/>
        <v>0</v>
      </c>
      <c r="O625" s="1243"/>
      <c r="P625" s="1240">
        <f>E625+J625</f>
        <v>0</v>
      </c>
      <c r="Q625" s="1240"/>
      <c r="R625" s="1240">
        <f t="shared" ref="R625:R626" si="236">F625+K625</f>
        <v>0</v>
      </c>
      <c r="S625" s="1240"/>
      <c r="T625" s="1240">
        <f>G625+L625</f>
        <v>0</v>
      </c>
      <c r="U625" s="1240">
        <f>H625+M625</f>
        <v>0</v>
      </c>
      <c r="V625" s="1240">
        <f t="shared" si="227"/>
        <v>0</v>
      </c>
      <c r="W625" s="1253"/>
      <c r="X625" s="1253"/>
      <c r="Y625" s="1241"/>
      <c r="Z625" s="1241"/>
      <c r="AA625" s="1241"/>
      <c r="AB625" s="1241"/>
      <c r="AC625" s="1241">
        <f t="shared" si="235"/>
        <v>0</v>
      </c>
      <c r="AD625" s="1245"/>
      <c r="AE625" s="1245"/>
      <c r="AF625" s="1245"/>
      <c r="AG625" s="1245"/>
      <c r="AH625" s="1245">
        <f t="shared" si="233"/>
        <v>0</v>
      </c>
      <c r="AI625" s="1241">
        <f>Y625+AD625</f>
        <v>0</v>
      </c>
      <c r="AJ625" s="1241"/>
      <c r="AK625" s="1241"/>
      <c r="AL625" s="1241">
        <f t="shared" ref="AL625:AL626" si="237">Z625+AE625</f>
        <v>0</v>
      </c>
      <c r="AM625" s="1241"/>
      <c r="AN625" s="1241">
        <f>AA625+AF625</f>
        <v>0</v>
      </c>
      <c r="AO625" s="1241">
        <f>AB625+AG625</f>
        <v>0</v>
      </c>
      <c r="AP625" s="1241">
        <f t="shared" si="228"/>
        <v>0</v>
      </c>
      <c r="AQ625" s="1753"/>
      <c r="AR625" s="2441"/>
      <c r="AS625" s="1753"/>
      <c r="AT625" s="1753"/>
      <c r="AU625" s="1753"/>
      <c r="AV625" s="1753"/>
      <c r="AW625" s="1753"/>
      <c r="AX625" s="2430"/>
      <c r="AY625" s="2430"/>
      <c r="AZ625" s="2430"/>
      <c r="BA625" s="2430"/>
      <c r="BB625" s="2430"/>
      <c r="BC625" s="2430"/>
      <c r="BD625" s="2430"/>
      <c r="BE625" s="1219"/>
    </row>
    <row r="626" spans="1:57" ht="39" hidden="1" customHeight="1">
      <c r="A626" s="1113" t="s">
        <v>1223</v>
      </c>
      <c r="B626" s="1368"/>
      <c r="C626" s="1255" t="s">
        <v>1222</v>
      </c>
      <c r="D626" s="1164"/>
      <c r="E626" s="1246"/>
      <c r="F626" s="1246"/>
      <c r="G626" s="1246"/>
      <c r="H626" s="1246"/>
      <c r="I626" s="1246">
        <f t="shared" si="226"/>
        <v>0</v>
      </c>
      <c r="J626" s="1242"/>
      <c r="K626" s="1242"/>
      <c r="L626" s="1242"/>
      <c r="M626" s="1243"/>
      <c r="N626" s="1243">
        <f t="shared" si="234"/>
        <v>0</v>
      </c>
      <c r="O626" s="1243"/>
      <c r="P626" s="1240">
        <f>E626+J626</f>
        <v>0</v>
      </c>
      <c r="Q626" s="1240"/>
      <c r="R626" s="1240">
        <f t="shared" si="236"/>
        <v>0</v>
      </c>
      <c r="S626" s="1240"/>
      <c r="T626" s="1240">
        <f>G626+L626</f>
        <v>0</v>
      </c>
      <c r="U626" s="1240">
        <f>H626+M626</f>
        <v>0</v>
      </c>
      <c r="V626" s="1240">
        <f t="shared" si="227"/>
        <v>0</v>
      </c>
      <c r="W626" s="1253"/>
      <c r="X626" s="1253"/>
      <c r="Y626" s="1241"/>
      <c r="Z626" s="1241"/>
      <c r="AA626" s="1241"/>
      <c r="AB626" s="1241"/>
      <c r="AC626" s="1241">
        <f t="shared" si="235"/>
        <v>0</v>
      </c>
      <c r="AD626" s="1245"/>
      <c r="AE626" s="1245"/>
      <c r="AF626" s="1245"/>
      <c r="AG626" s="1245"/>
      <c r="AH626" s="1245">
        <f t="shared" si="233"/>
        <v>0</v>
      </c>
      <c r="AI626" s="1241">
        <f>Y626+AD626</f>
        <v>0</v>
      </c>
      <c r="AJ626" s="1241"/>
      <c r="AK626" s="1241"/>
      <c r="AL626" s="1241">
        <f t="shared" si="237"/>
        <v>0</v>
      </c>
      <c r="AM626" s="1241"/>
      <c r="AN626" s="1241">
        <f>AA626+AF626</f>
        <v>0</v>
      </c>
      <c r="AO626" s="1241">
        <f>AB626+AG626</f>
        <v>0</v>
      </c>
      <c r="AP626" s="1241">
        <f t="shared" si="228"/>
        <v>0</v>
      </c>
      <c r="AQ626" s="1753"/>
      <c r="AR626" s="2441"/>
      <c r="AS626" s="1753"/>
      <c r="AT626" s="1753"/>
      <c r="AU626" s="1753"/>
      <c r="AV626" s="1753"/>
      <c r="AW626" s="1753"/>
      <c r="AX626" s="2430"/>
      <c r="AY626" s="2430"/>
      <c r="AZ626" s="2430"/>
      <c r="BA626" s="2430"/>
      <c r="BB626" s="2430"/>
      <c r="BC626" s="2430"/>
      <c r="BD626" s="2430"/>
      <c r="BE626" s="1219"/>
    </row>
    <row r="627" spans="1:57" ht="15.75" hidden="1" customHeight="1">
      <c r="A627" s="1113"/>
      <c r="B627" s="1368"/>
      <c r="C627" s="1255"/>
      <c r="D627" s="1164"/>
      <c r="E627" s="1246"/>
      <c r="F627" s="1246"/>
      <c r="G627" s="1246"/>
      <c r="H627" s="1246"/>
      <c r="I627" s="1246">
        <f t="shared" si="226"/>
        <v>0</v>
      </c>
      <c r="J627" s="1242"/>
      <c r="K627" s="1242"/>
      <c r="L627" s="1242"/>
      <c r="M627" s="1243"/>
      <c r="N627" s="1243">
        <f t="shared" si="234"/>
        <v>0</v>
      </c>
      <c r="O627" s="1243"/>
      <c r="P627" s="1240"/>
      <c r="Q627" s="1240"/>
      <c r="R627" s="1240"/>
      <c r="S627" s="1240"/>
      <c r="T627" s="1240"/>
      <c r="U627" s="1240"/>
      <c r="V627" s="1240">
        <f t="shared" si="227"/>
        <v>0</v>
      </c>
      <c r="W627" s="1253"/>
      <c r="X627" s="1253"/>
      <c r="Y627" s="1241"/>
      <c r="Z627" s="1241"/>
      <c r="AA627" s="1241"/>
      <c r="AB627" s="1241"/>
      <c r="AC627" s="1241">
        <f t="shared" si="235"/>
        <v>0</v>
      </c>
      <c r="AD627" s="1245"/>
      <c r="AE627" s="1245"/>
      <c r="AF627" s="1245"/>
      <c r="AG627" s="1245"/>
      <c r="AH627" s="1245">
        <f t="shared" si="233"/>
        <v>0</v>
      </c>
      <c r="AI627" s="1241"/>
      <c r="AJ627" s="1241"/>
      <c r="AK627" s="1241"/>
      <c r="AL627" s="1241"/>
      <c r="AM627" s="1241"/>
      <c r="AN627" s="1241"/>
      <c r="AO627" s="1241"/>
      <c r="AP627" s="1241">
        <f t="shared" si="228"/>
        <v>0</v>
      </c>
      <c r="AQ627" s="1753"/>
      <c r="AR627" s="2441"/>
      <c r="AS627" s="1753"/>
      <c r="AT627" s="1753"/>
      <c r="AU627" s="1753"/>
      <c r="AV627" s="1753"/>
      <c r="AW627" s="1753"/>
      <c r="AX627" s="2430"/>
      <c r="AY627" s="2430"/>
      <c r="AZ627" s="2430"/>
      <c r="BA627" s="2430"/>
      <c r="BB627" s="2430"/>
      <c r="BC627" s="2430"/>
      <c r="BD627" s="2430"/>
      <c r="BE627" s="1219"/>
    </row>
    <row r="628" spans="1:57" ht="15.75" hidden="1" customHeight="1">
      <c r="A628" s="1113"/>
      <c r="B628" s="1368"/>
      <c r="C628" s="1255"/>
      <c r="D628" s="1164"/>
      <c r="E628" s="1246"/>
      <c r="F628" s="1246"/>
      <c r="G628" s="1246"/>
      <c r="H628" s="1246"/>
      <c r="I628" s="1246">
        <f t="shared" si="226"/>
        <v>0</v>
      </c>
      <c r="J628" s="1242"/>
      <c r="K628" s="1242"/>
      <c r="L628" s="1242"/>
      <c r="M628" s="1243"/>
      <c r="N628" s="1243">
        <f t="shared" si="234"/>
        <v>0</v>
      </c>
      <c r="O628" s="1243"/>
      <c r="P628" s="1240"/>
      <c r="Q628" s="1240"/>
      <c r="R628" s="1240"/>
      <c r="S628" s="1240"/>
      <c r="T628" s="1240"/>
      <c r="U628" s="1240"/>
      <c r="V628" s="1240">
        <f t="shared" si="227"/>
        <v>0</v>
      </c>
      <c r="W628" s="1253"/>
      <c r="X628" s="1253"/>
      <c r="Y628" s="1241"/>
      <c r="Z628" s="1241"/>
      <c r="AA628" s="1241"/>
      <c r="AB628" s="1241"/>
      <c r="AC628" s="1241">
        <f t="shared" si="235"/>
        <v>0</v>
      </c>
      <c r="AD628" s="1245"/>
      <c r="AE628" s="1245"/>
      <c r="AF628" s="1245"/>
      <c r="AG628" s="1245"/>
      <c r="AH628" s="1245">
        <f t="shared" si="233"/>
        <v>0</v>
      </c>
      <c r="AI628" s="1241"/>
      <c r="AJ628" s="1241"/>
      <c r="AK628" s="1241"/>
      <c r="AL628" s="1241"/>
      <c r="AM628" s="1241"/>
      <c r="AN628" s="1241"/>
      <c r="AO628" s="1241"/>
      <c r="AP628" s="1241">
        <f t="shared" si="228"/>
        <v>0</v>
      </c>
      <c r="AQ628" s="1753"/>
      <c r="AR628" s="2441"/>
      <c r="AS628" s="1753"/>
      <c r="AT628" s="1753"/>
      <c r="AU628" s="1753"/>
      <c r="AV628" s="1753"/>
      <c r="AW628" s="1753"/>
      <c r="AX628" s="2430"/>
      <c r="AY628" s="2430"/>
      <c r="AZ628" s="2430"/>
      <c r="BA628" s="2430"/>
      <c r="BB628" s="2430"/>
      <c r="BC628" s="2430"/>
      <c r="BD628" s="2430"/>
      <c r="BE628" s="1219"/>
    </row>
    <row r="629" spans="1:57" ht="15.75" hidden="1" customHeight="1">
      <c r="A629" s="1113"/>
      <c r="B629" s="1368"/>
      <c r="C629" s="1255"/>
      <c r="D629" s="1164"/>
      <c r="E629" s="1246"/>
      <c r="F629" s="1246"/>
      <c r="G629" s="1246"/>
      <c r="H629" s="1246"/>
      <c r="I629" s="1246">
        <f t="shared" si="226"/>
        <v>0</v>
      </c>
      <c r="J629" s="1242"/>
      <c r="K629" s="1242"/>
      <c r="L629" s="1242"/>
      <c r="M629" s="1243"/>
      <c r="N629" s="1243">
        <f t="shared" si="234"/>
        <v>0</v>
      </c>
      <c r="O629" s="1243"/>
      <c r="P629" s="1240"/>
      <c r="Q629" s="1240"/>
      <c r="R629" s="1240"/>
      <c r="S629" s="1240"/>
      <c r="T629" s="1240"/>
      <c r="U629" s="1240"/>
      <c r="V629" s="1240">
        <f t="shared" si="227"/>
        <v>0</v>
      </c>
      <c r="W629" s="1253"/>
      <c r="X629" s="1253"/>
      <c r="Y629" s="1241"/>
      <c r="Z629" s="1241"/>
      <c r="AA629" s="1241"/>
      <c r="AB629" s="1241"/>
      <c r="AC629" s="1241">
        <f t="shared" si="235"/>
        <v>0</v>
      </c>
      <c r="AD629" s="1245"/>
      <c r="AE629" s="1245"/>
      <c r="AF629" s="1245"/>
      <c r="AG629" s="1245"/>
      <c r="AH629" s="1245">
        <f t="shared" si="233"/>
        <v>0</v>
      </c>
      <c r="AI629" s="1241"/>
      <c r="AJ629" s="1241"/>
      <c r="AK629" s="1241"/>
      <c r="AL629" s="1241"/>
      <c r="AM629" s="1241"/>
      <c r="AN629" s="1241"/>
      <c r="AO629" s="1241"/>
      <c r="AP629" s="1241">
        <f t="shared" si="228"/>
        <v>0</v>
      </c>
      <c r="AQ629" s="1753"/>
      <c r="AR629" s="2441"/>
      <c r="AS629" s="1753"/>
      <c r="AT629" s="1753"/>
      <c r="AU629" s="1753"/>
      <c r="AV629" s="1753"/>
      <c r="AW629" s="1753"/>
      <c r="AX629" s="2430"/>
      <c r="AY629" s="2430"/>
      <c r="AZ629" s="2430"/>
      <c r="BA629" s="2430"/>
      <c r="BB629" s="2430"/>
      <c r="BC629" s="2430"/>
      <c r="BD629" s="2430"/>
      <c r="BE629" s="1219"/>
    </row>
    <row r="630" spans="1:57" ht="15.75" hidden="1" customHeight="1">
      <c r="A630" s="1113"/>
      <c r="B630" s="1368"/>
      <c r="C630" s="1255"/>
      <c r="D630" s="1164"/>
      <c r="E630" s="1246"/>
      <c r="F630" s="1246"/>
      <c r="G630" s="1246"/>
      <c r="H630" s="1246"/>
      <c r="I630" s="1246">
        <f t="shared" si="226"/>
        <v>0</v>
      </c>
      <c r="J630" s="1242"/>
      <c r="K630" s="1242"/>
      <c r="L630" s="1242"/>
      <c r="M630" s="1243"/>
      <c r="N630" s="1243">
        <f t="shared" si="234"/>
        <v>0</v>
      </c>
      <c r="O630" s="1243"/>
      <c r="P630" s="1240"/>
      <c r="Q630" s="1240"/>
      <c r="R630" s="1240"/>
      <c r="S630" s="1240"/>
      <c r="T630" s="1240"/>
      <c r="U630" s="1240"/>
      <c r="V630" s="1240">
        <f t="shared" si="227"/>
        <v>0</v>
      </c>
      <c r="W630" s="1253"/>
      <c r="X630" s="1253"/>
      <c r="Y630" s="1241"/>
      <c r="Z630" s="1241"/>
      <c r="AA630" s="1241"/>
      <c r="AB630" s="1241"/>
      <c r="AC630" s="1241">
        <f t="shared" si="235"/>
        <v>0</v>
      </c>
      <c r="AD630" s="1245"/>
      <c r="AE630" s="1245"/>
      <c r="AF630" s="1245"/>
      <c r="AG630" s="1245"/>
      <c r="AH630" s="1245">
        <f t="shared" si="233"/>
        <v>0</v>
      </c>
      <c r="AI630" s="1241"/>
      <c r="AJ630" s="1241"/>
      <c r="AK630" s="1241"/>
      <c r="AL630" s="1241"/>
      <c r="AM630" s="1241"/>
      <c r="AN630" s="1241"/>
      <c r="AO630" s="1241"/>
      <c r="AP630" s="1241">
        <f t="shared" si="228"/>
        <v>0</v>
      </c>
      <c r="AQ630" s="1753"/>
      <c r="AR630" s="2441"/>
      <c r="AS630" s="1753"/>
      <c r="AT630" s="1753"/>
      <c r="AU630" s="1753"/>
      <c r="AV630" s="1753"/>
      <c r="AW630" s="1753"/>
      <c r="AX630" s="2430"/>
      <c r="AY630" s="2430"/>
      <c r="AZ630" s="2430"/>
      <c r="BA630" s="2430"/>
      <c r="BB630" s="2430"/>
      <c r="BC630" s="2430"/>
      <c r="BD630" s="2430"/>
      <c r="BE630" s="1219"/>
    </row>
    <row r="631" spans="1:57" ht="15.75" hidden="1" customHeight="1">
      <c r="A631" s="1113"/>
      <c r="B631" s="1368"/>
      <c r="C631" s="1255"/>
      <c r="D631" s="1164"/>
      <c r="E631" s="1246"/>
      <c r="F631" s="1246"/>
      <c r="G631" s="1246"/>
      <c r="H631" s="1246"/>
      <c r="I631" s="1246">
        <f t="shared" si="226"/>
        <v>0</v>
      </c>
      <c r="J631" s="1242"/>
      <c r="K631" s="1242"/>
      <c r="L631" s="1242"/>
      <c r="M631" s="1243"/>
      <c r="N631" s="1243">
        <f t="shared" si="234"/>
        <v>0</v>
      </c>
      <c r="O631" s="1243"/>
      <c r="P631" s="1240"/>
      <c r="Q631" s="1240"/>
      <c r="R631" s="1240"/>
      <c r="S631" s="1240"/>
      <c r="T631" s="1240"/>
      <c r="U631" s="1240"/>
      <c r="V631" s="1240">
        <f t="shared" si="227"/>
        <v>0</v>
      </c>
      <c r="W631" s="1253"/>
      <c r="X631" s="1253"/>
      <c r="Y631" s="1241"/>
      <c r="Z631" s="1241"/>
      <c r="AA631" s="1241"/>
      <c r="AB631" s="1241"/>
      <c r="AC631" s="1241">
        <f t="shared" si="235"/>
        <v>0</v>
      </c>
      <c r="AD631" s="1245"/>
      <c r="AE631" s="1245"/>
      <c r="AF631" s="1245"/>
      <c r="AG631" s="1245"/>
      <c r="AH631" s="1245">
        <f t="shared" si="233"/>
        <v>0</v>
      </c>
      <c r="AI631" s="1241"/>
      <c r="AJ631" s="1241"/>
      <c r="AK631" s="1241"/>
      <c r="AL631" s="1241"/>
      <c r="AM631" s="1241"/>
      <c r="AN631" s="1241"/>
      <c r="AO631" s="1241"/>
      <c r="AP631" s="1241">
        <f t="shared" si="228"/>
        <v>0</v>
      </c>
      <c r="AQ631" s="1753"/>
      <c r="AR631" s="2441"/>
      <c r="AS631" s="1753"/>
      <c r="AT631" s="1753"/>
      <c r="AU631" s="1753"/>
      <c r="AV631" s="1753"/>
      <c r="AW631" s="1753"/>
      <c r="AX631" s="2430"/>
      <c r="AY631" s="2430"/>
      <c r="AZ631" s="2430"/>
      <c r="BA631" s="2430"/>
      <c r="BB631" s="2430"/>
      <c r="BC631" s="2430"/>
      <c r="BD631" s="2430"/>
      <c r="BE631" s="1219"/>
    </row>
    <row r="632" spans="1:57" ht="15.75" hidden="1" customHeight="1">
      <c r="A632" s="1113"/>
      <c r="B632" s="1368"/>
      <c r="C632" s="1255"/>
      <c r="D632" s="1164"/>
      <c r="E632" s="1246"/>
      <c r="F632" s="1246"/>
      <c r="G632" s="1246"/>
      <c r="H632" s="1246"/>
      <c r="I632" s="1246">
        <f t="shared" si="226"/>
        <v>0</v>
      </c>
      <c r="J632" s="1242"/>
      <c r="K632" s="1242"/>
      <c r="L632" s="1242"/>
      <c r="M632" s="1243"/>
      <c r="N632" s="1243">
        <f t="shared" si="234"/>
        <v>0</v>
      </c>
      <c r="O632" s="1243"/>
      <c r="P632" s="1240"/>
      <c r="Q632" s="1240"/>
      <c r="R632" s="1240"/>
      <c r="S632" s="1240"/>
      <c r="T632" s="1240"/>
      <c r="U632" s="1240"/>
      <c r="V632" s="1240">
        <f t="shared" si="227"/>
        <v>0</v>
      </c>
      <c r="W632" s="1253"/>
      <c r="X632" s="1253"/>
      <c r="Y632" s="1241"/>
      <c r="Z632" s="1241"/>
      <c r="AA632" s="1241"/>
      <c r="AB632" s="1241"/>
      <c r="AC632" s="1241">
        <f t="shared" si="235"/>
        <v>0</v>
      </c>
      <c r="AD632" s="1245"/>
      <c r="AE632" s="1245"/>
      <c r="AF632" s="1245"/>
      <c r="AG632" s="1245"/>
      <c r="AH632" s="1245">
        <f t="shared" si="233"/>
        <v>0</v>
      </c>
      <c r="AI632" s="1241"/>
      <c r="AJ632" s="1241"/>
      <c r="AK632" s="1241"/>
      <c r="AL632" s="1241"/>
      <c r="AM632" s="1241"/>
      <c r="AN632" s="1241"/>
      <c r="AO632" s="1241"/>
      <c r="AP632" s="1241">
        <f t="shared" si="228"/>
        <v>0</v>
      </c>
      <c r="AQ632" s="1753"/>
      <c r="AR632" s="2441"/>
      <c r="AS632" s="1753"/>
      <c r="AT632" s="1753"/>
      <c r="AU632" s="1753"/>
      <c r="AV632" s="1753"/>
      <c r="AW632" s="1753"/>
      <c r="AX632" s="2430"/>
      <c r="AY632" s="2430"/>
      <c r="AZ632" s="2430"/>
      <c r="BA632" s="2430"/>
      <c r="BB632" s="2430"/>
      <c r="BC632" s="2430"/>
      <c r="BD632" s="2430"/>
      <c r="BE632" s="1219"/>
    </row>
    <row r="633" spans="1:57" ht="15.75" hidden="1" customHeight="1">
      <c r="A633" s="1113"/>
      <c r="B633" s="1368"/>
      <c r="C633" s="1255"/>
      <c r="D633" s="1164"/>
      <c r="E633" s="1246"/>
      <c r="F633" s="1246"/>
      <c r="G633" s="1246"/>
      <c r="H633" s="1246"/>
      <c r="I633" s="1246">
        <f t="shared" si="226"/>
        <v>0</v>
      </c>
      <c r="J633" s="1242"/>
      <c r="K633" s="1242"/>
      <c r="L633" s="1242"/>
      <c r="M633" s="1243"/>
      <c r="N633" s="1243">
        <f t="shared" si="234"/>
        <v>0</v>
      </c>
      <c r="O633" s="1243"/>
      <c r="P633" s="1240"/>
      <c r="Q633" s="1240"/>
      <c r="R633" s="1240"/>
      <c r="S633" s="1240"/>
      <c r="T633" s="1240"/>
      <c r="U633" s="1240"/>
      <c r="V633" s="1240">
        <f t="shared" si="227"/>
        <v>0</v>
      </c>
      <c r="W633" s="1253"/>
      <c r="X633" s="1253"/>
      <c r="Y633" s="1241"/>
      <c r="Z633" s="1241"/>
      <c r="AA633" s="1241"/>
      <c r="AB633" s="1241"/>
      <c r="AC633" s="1241">
        <f t="shared" si="235"/>
        <v>0</v>
      </c>
      <c r="AD633" s="1245"/>
      <c r="AE633" s="1245"/>
      <c r="AF633" s="1245"/>
      <c r="AG633" s="1245"/>
      <c r="AH633" s="1245">
        <f t="shared" si="233"/>
        <v>0</v>
      </c>
      <c r="AI633" s="1241"/>
      <c r="AJ633" s="1241"/>
      <c r="AK633" s="1241"/>
      <c r="AL633" s="1241"/>
      <c r="AM633" s="1241"/>
      <c r="AN633" s="1241"/>
      <c r="AO633" s="1241"/>
      <c r="AP633" s="1241">
        <f t="shared" si="228"/>
        <v>0</v>
      </c>
      <c r="AQ633" s="1753"/>
      <c r="AR633" s="2441"/>
      <c r="AS633" s="1753"/>
      <c r="AT633" s="1753"/>
      <c r="AU633" s="1753"/>
      <c r="AV633" s="1753"/>
      <c r="AW633" s="1753"/>
      <c r="AX633" s="2430"/>
      <c r="AY633" s="2430"/>
      <c r="AZ633" s="2430"/>
      <c r="BA633" s="2430"/>
      <c r="BB633" s="2430"/>
      <c r="BC633" s="2430"/>
      <c r="BD633" s="2430"/>
      <c r="BE633" s="1219"/>
    </row>
    <row r="634" spans="1:57" ht="15.75" hidden="1" customHeight="1">
      <c r="A634" s="1113"/>
      <c r="B634" s="1368"/>
      <c r="C634" s="1255"/>
      <c r="D634" s="1164"/>
      <c r="E634" s="1246"/>
      <c r="F634" s="1246"/>
      <c r="G634" s="1246"/>
      <c r="H634" s="1246"/>
      <c r="I634" s="1246">
        <f t="shared" si="226"/>
        <v>0</v>
      </c>
      <c r="J634" s="1242"/>
      <c r="K634" s="1242"/>
      <c r="L634" s="1242"/>
      <c r="M634" s="1243"/>
      <c r="N634" s="1243">
        <f t="shared" si="234"/>
        <v>0</v>
      </c>
      <c r="O634" s="1243"/>
      <c r="P634" s="1240"/>
      <c r="Q634" s="1240"/>
      <c r="R634" s="1240"/>
      <c r="S634" s="1240"/>
      <c r="T634" s="1240"/>
      <c r="U634" s="1240"/>
      <c r="V634" s="1240">
        <f t="shared" si="227"/>
        <v>0</v>
      </c>
      <c r="W634" s="1253"/>
      <c r="X634" s="1253"/>
      <c r="Y634" s="1241"/>
      <c r="Z634" s="1241"/>
      <c r="AA634" s="1241"/>
      <c r="AB634" s="1241"/>
      <c r="AC634" s="1241">
        <f t="shared" si="235"/>
        <v>0</v>
      </c>
      <c r="AD634" s="1245"/>
      <c r="AE634" s="1245"/>
      <c r="AF634" s="1245"/>
      <c r="AG634" s="1245"/>
      <c r="AH634" s="1245">
        <f t="shared" si="233"/>
        <v>0</v>
      </c>
      <c r="AI634" s="1241"/>
      <c r="AJ634" s="1241"/>
      <c r="AK634" s="1241"/>
      <c r="AL634" s="1241"/>
      <c r="AM634" s="1241"/>
      <c r="AN634" s="1241"/>
      <c r="AO634" s="1241"/>
      <c r="AP634" s="1241">
        <f t="shared" si="228"/>
        <v>0</v>
      </c>
      <c r="AQ634" s="1753"/>
      <c r="AR634" s="2441"/>
      <c r="AS634" s="1753"/>
      <c r="AT634" s="1753"/>
      <c r="AU634" s="1753"/>
      <c r="AV634" s="1753"/>
      <c r="AW634" s="1753"/>
      <c r="AX634" s="2430"/>
      <c r="AY634" s="2430"/>
      <c r="AZ634" s="2430"/>
      <c r="BA634" s="2430"/>
      <c r="BB634" s="2430"/>
      <c r="BC634" s="2430"/>
      <c r="BD634" s="2430"/>
      <c r="BE634" s="1219"/>
    </row>
    <row r="635" spans="1:57" ht="15.75" hidden="1" customHeight="1">
      <c r="A635" s="1113"/>
      <c r="B635" s="1368"/>
      <c r="C635" s="1255"/>
      <c r="D635" s="1164"/>
      <c r="E635" s="1246"/>
      <c r="F635" s="1246"/>
      <c r="G635" s="1246"/>
      <c r="H635" s="1246"/>
      <c r="I635" s="1246">
        <f t="shared" si="226"/>
        <v>0</v>
      </c>
      <c r="J635" s="1242"/>
      <c r="K635" s="1242"/>
      <c r="L635" s="1242"/>
      <c r="M635" s="1243"/>
      <c r="N635" s="1243">
        <f t="shared" si="234"/>
        <v>0</v>
      </c>
      <c r="O635" s="1243"/>
      <c r="P635" s="1240"/>
      <c r="Q635" s="1240"/>
      <c r="R635" s="1240"/>
      <c r="S635" s="1240"/>
      <c r="T635" s="1240"/>
      <c r="U635" s="1240"/>
      <c r="V635" s="1240">
        <f t="shared" si="227"/>
        <v>0</v>
      </c>
      <c r="W635" s="1253"/>
      <c r="X635" s="1253"/>
      <c r="Y635" s="1241"/>
      <c r="Z635" s="1241"/>
      <c r="AA635" s="1241"/>
      <c r="AB635" s="1241"/>
      <c r="AC635" s="1241">
        <f t="shared" si="235"/>
        <v>0</v>
      </c>
      <c r="AD635" s="1245"/>
      <c r="AE635" s="1245"/>
      <c r="AF635" s="1245"/>
      <c r="AG635" s="1245"/>
      <c r="AH635" s="1245">
        <f t="shared" si="233"/>
        <v>0</v>
      </c>
      <c r="AI635" s="1241"/>
      <c r="AJ635" s="1241"/>
      <c r="AK635" s="1241"/>
      <c r="AL635" s="1241"/>
      <c r="AM635" s="1241"/>
      <c r="AN635" s="1241"/>
      <c r="AO635" s="1241"/>
      <c r="AP635" s="1241">
        <f t="shared" si="228"/>
        <v>0</v>
      </c>
      <c r="AQ635" s="1753"/>
      <c r="AR635" s="2441"/>
      <c r="AS635" s="1753"/>
      <c r="AT635" s="1753"/>
      <c r="AU635" s="1753"/>
      <c r="AV635" s="1753"/>
      <c r="AW635" s="1753"/>
      <c r="AX635" s="2430"/>
      <c r="AY635" s="2430"/>
      <c r="AZ635" s="2430"/>
      <c r="BA635" s="2430"/>
      <c r="BB635" s="2430"/>
      <c r="BC635" s="2430"/>
      <c r="BD635" s="2430"/>
      <c r="BE635" s="1219"/>
    </row>
    <row r="636" spans="1:57" ht="15.75" hidden="1" customHeight="1">
      <c r="A636" s="1113"/>
      <c r="B636" s="1368"/>
      <c r="C636" s="1255"/>
      <c r="D636" s="1164"/>
      <c r="E636" s="1246"/>
      <c r="F636" s="1246"/>
      <c r="G636" s="1246"/>
      <c r="H636" s="1246"/>
      <c r="I636" s="1246">
        <f t="shared" si="226"/>
        <v>0</v>
      </c>
      <c r="J636" s="1242"/>
      <c r="K636" s="1242"/>
      <c r="L636" s="1242"/>
      <c r="M636" s="1243"/>
      <c r="N636" s="1243">
        <f t="shared" si="234"/>
        <v>0</v>
      </c>
      <c r="O636" s="1243"/>
      <c r="P636" s="1240"/>
      <c r="Q636" s="1240"/>
      <c r="R636" s="1240"/>
      <c r="S636" s="1240"/>
      <c r="T636" s="1240"/>
      <c r="U636" s="1240"/>
      <c r="V636" s="1240">
        <f t="shared" si="227"/>
        <v>0</v>
      </c>
      <c r="W636" s="1253"/>
      <c r="X636" s="1253"/>
      <c r="Y636" s="1241"/>
      <c r="Z636" s="1241"/>
      <c r="AA636" s="1241"/>
      <c r="AB636" s="1241"/>
      <c r="AC636" s="1241">
        <f t="shared" si="235"/>
        <v>0</v>
      </c>
      <c r="AD636" s="1245"/>
      <c r="AE636" s="1245"/>
      <c r="AF636" s="1245"/>
      <c r="AG636" s="1245"/>
      <c r="AH636" s="1245">
        <f t="shared" si="233"/>
        <v>0</v>
      </c>
      <c r="AI636" s="1241"/>
      <c r="AJ636" s="1241"/>
      <c r="AK636" s="1241"/>
      <c r="AL636" s="1241"/>
      <c r="AM636" s="1241"/>
      <c r="AN636" s="1241"/>
      <c r="AO636" s="1241"/>
      <c r="AP636" s="1241">
        <f t="shared" si="228"/>
        <v>0</v>
      </c>
      <c r="AQ636" s="1753"/>
      <c r="AR636" s="2441"/>
      <c r="AS636" s="1753"/>
      <c r="AT636" s="1753"/>
      <c r="AU636" s="1753"/>
      <c r="AV636" s="1753"/>
      <c r="AW636" s="1753"/>
      <c r="AX636" s="2430"/>
      <c r="AY636" s="2430"/>
      <c r="AZ636" s="2430"/>
      <c r="BA636" s="2430"/>
      <c r="BB636" s="2430"/>
      <c r="BC636" s="2430"/>
      <c r="BD636" s="2430"/>
      <c r="BE636" s="1219"/>
    </row>
    <row r="637" spans="1:57" ht="15.75" hidden="1" customHeight="1">
      <c r="A637" s="1113"/>
      <c r="B637" s="1368"/>
      <c r="C637" s="1255"/>
      <c r="D637" s="1164"/>
      <c r="E637" s="1246"/>
      <c r="F637" s="1246"/>
      <c r="G637" s="1246"/>
      <c r="H637" s="1246"/>
      <c r="I637" s="1246">
        <f t="shared" si="226"/>
        <v>0</v>
      </c>
      <c r="J637" s="1242"/>
      <c r="K637" s="1242"/>
      <c r="L637" s="1242"/>
      <c r="M637" s="1243"/>
      <c r="N637" s="1243">
        <f t="shared" si="234"/>
        <v>0</v>
      </c>
      <c r="O637" s="1243"/>
      <c r="P637" s="1240"/>
      <c r="Q637" s="1240"/>
      <c r="R637" s="1240"/>
      <c r="S637" s="1240"/>
      <c r="T637" s="1240"/>
      <c r="U637" s="1240"/>
      <c r="V637" s="1240">
        <f t="shared" si="227"/>
        <v>0</v>
      </c>
      <c r="W637" s="1253"/>
      <c r="X637" s="1253"/>
      <c r="Y637" s="1241"/>
      <c r="Z637" s="1241"/>
      <c r="AA637" s="1241"/>
      <c r="AB637" s="1241"/>
      <c r="AC637" s="1241">
        <f t="shared" si="235"/>
        <v>0</v>
      </c>
      <c r="AD637" s="1245"/>
      <c r="AE637" s="1245"/>
      <c r="AF637" s="1245"/>
      <c r="AG637" s="1245"/>
      <c r="AH637" s="1245">
        <f t="shared" si="233"/>
        <v>0</v>
      </c>
      <c r="AI637" s="1241"/>
      <c r="AJ637" s="1241"/>
      <c r="AK637" s="1241"/>
      <c r="AL637" s="1241"/>
      <c r="AM637" s="1241"/>
      <c r="AN637" s="1241"/>
      <c r="AO637" s="1241"/>
      <c r="AP637" s="1241">
        <f t="shared" si="228"/>
        <v>0</v>
      </c>
      <c r="AQ637" s="1753"/>
      <c r="AR637" s="2441"/>
      <c r="AS637" s="1753"/>
      <c r="AT637" s="1753"/>
      <c r="AU637" s="1753"/>
      <c r="AV637" s="1753"/>
      <c r="AW637" s="1753"/>
      <c r="AX637" s="2430"/>
      <c r="AY637" s="2430"/>
      <c r="AZ637" s="2430"/>
      <c r="BA637" s="2430"/>
      <c r="BB637" s="2430"/>
      <c r="BC637" s="2430"/>
      <c r="BD637" s="2430"/>
      <c r="BE637" s="1219"/>
    </row>
    <row r="638" spans="1:57" ht="15.75" hidden="1" customHeight="1">
      <c r="A638" s="1113"/>
      <c r="B638" s="1368"/>
      <c r="C638" s="1255"/>
      <c r="D638" s="1164"/>
      <c r="E638" s="1246"/>
      <c r="F638" s="1246"/>
      <c r="G638" s="1246"/>
      <c r="H638" s="1246"/>
      <c r="I638" s="1246">
        <f t="shared" si="226"/>
        <v>0</v>
      </c>
      <c r="J638" s="1242"/>
      <c r="K638" s="1242"/>
      <c r="L638" s="1242"/>
      <c r="M638" s="1243"/>
      <c r="N638" s="1243">
        <f t="shared" si="234"/>
        <v>0</v>
      </c>
      <c r="O638" s="1243"/>
      <c r="P638" s="1240"/>
      <c r="Q638" s="1240"/>
      <c r="R638" s="1240"/>
      <c r="S638" s="1240"/>
      <c r="T638" s="1240"/>
      <c r="U638" s="1240"/>
      <c r="V638" s="1240">
        <f t="shared" si="227"/>
        <v>0</v>
      </c>
      <c r="W638" s="1253"/>
      <c r="X638" s="1253"/>
      <c r="Y638" s="1241"/>
      <c r="Z638" s="1241"/>
      <c r="AA638" s="1241"/>
      <c r="AB638" s="1241"/>
      <c r="AC638" s="1241">
        <f t="shared" si="235"/>
        <v>0</v>
      </c>
      <c r="AD638" s="1245"/>
      <c r="AE638" s="1245"/>
      <c r="AF638" s="1245"/>
      <c r="AG638" s="1245"/>
      <c r="AH638" s="1245">
        <f t="shared" si="233"/>
        <v>0</v>
      </c>
      <c r="AI638" s="1241"/>
      <c r="AJ638" s="1241"/>
      <c r="AK638" s="1241"/>
      <c r="AL638" s="1241"/>
      <c r="AM638" s="1241"/>
      <c r="AN638" s="1241"/>
      <c r="AO638" s="1241"/>
      <c r="AP638" s="1241">
        <f t="shared" si="228"/>
        <v>0</v>
      </c>
      <c r="AQ638" s="1753"/>
      <c r="AR638" s="2441"/>
      <c r="AS638" s="1753"/>
      <c r="AT638" s="1753"/>
      <c r="AU638" s="1753"/>
      <c r="AV638" s="1753"/>
      <c r="AW638" s="1753"/>
      <c r="AX638" s="2430"/>
      <c r="AY638" s="2430"/>
      <c r="AZ638" s="2430"/>
      <c r="BA638" s="2430"/>
      <c r="BB638" s="2430"/>
      <c r="BC638" s="2430"/>
      <c r="BD638" s="2430"/>
      <c r="BE638" s="1219"/>
    </row>
    <row r="639" spans="1:57" ht="15.75" hidden="1" customHeight="1">
      <c r="A639" s="1113"/>
      <c r="B639" s="1368"/>
      <c r="C639" s="1255"/>
      <c r="D639" s="1164"/>
      <c r="E639" s="1246"/>
      <c r="F639" s="1246"/>
      <c r="G639" s="1246"/>
      <c r="H639" s="1246"/>
      <c r="I639" s="1246">
        <f t="shared" si="226"/>
        <v>0</v>
      </c>
      <c r="J639" s="1242"/>
      <c r="K639" s="1242"/>
      <c r="L639" s="1242"/>
      <c r="M639" s="1243"/>
      <c r="N639" s="1243">
        <f t="shared" si="234"/>
        <v>0</v>
      </c>
      <c r="O639" s="1243"/>
      <c r="P639" s="1240"/>
      <c r="Q639" s="1240"/>
      <c r="R639" s="1240"/>
      <c r="S639" s="1240"/>
      <c r="T639" s="1240"/>
      <c r="U639" s="1240"/>
      <c r="V639" s="1240">
        <f t="shared" si="227"/>
        <v>0</v>
      </c>
      <c r="W639" s="1253"/>
      <c r="X639" s="1253"/>
      <c r="Y639" s="1241"/>
      <c r="Z639" s="1241"/>
      <c r="AA639" s="1241"/>
      <c r="AB639" s="1241"/>
      <c r="AC639" s="1241">
        <f t="shared" si="235"/>
        <v>0</v>
      </c>
      <c r="AD639" s="1245"/>
      <c r="AE639" s="1245"/>
      <c r="AF639" s="1245"/>
      <c r="AG639" s="1245"/>
      <c r="AH639" s="1245">
        <f t="shared" si="233"/>
        <v>0</v>
      </c>
      <c r="AI639" s="1241"/>
      <c r="AJ639" s="1241"/>
      <c r="AK639" s="1241"/>
      <c r="AL639" s="1241"/>
      <c r="AM639" s="1241"/>
      <c r="AN639" s="1241"/>
      <c r="AO639" s="1241"/>
      <c r="AP639" s="1241">
        <f t="shared" si="228"/>
        <v>0</v>
      </c>
      <c r="AQ639" s="1753"/>
      <c r="AR639" s="2441"/>
      <c r="AS639" s="1753"/>
      <c r="AT639" s="1753"/>
      <c r="AU639" s="1753"/>
      <c r="AV639" s="1753"/>
      <c r="AW639" s="1753"/>
      <c r="AX639" s="2430"/>
      <c r="AY639" s="2430"/>
      <c r="AZ639" s="2430"/>
      <c r="BA639" s="2430"/>
      <c r="BB639" s="2430"/>
      <c r="BC639" s="2430"/>
      <c r="BD639" s="2430"/>
      <c r="BE639" s="1219"/>
    </row>
    <row r="640" spans="1:57" ht="15.75" hidden="1" customHeight="1">
      <c r="A640" s="1113"/>
      <c r="B640" s="1368"/>
      <c r="C640" s="1255"/>
      <c r="D640" s="1164"/>
      <c r="E640" s="1246"/>
      <c r="F640" s="1246"/>
      <c r="G640" s="1246"/>
      <c r="H640" s="1246"/>
      <c r="I640" s="1246">
        <f t="shared" si="226"/>
        <v>0</v>
      </c>
      <c r="J640" s="1242"/>
      <c r="K640" s="1242"/>
      <c r="L640" s="1242"/>
      <c r="M640" s="1243"/>
      <c r="N640" s="1243">
        <f t="shared" si="234"/>
        <v>0</v>
      </c>
      <c r="O640" s="1243"/>
      <c r="P640" s="1240"/>
      <c r="Q640" s="1240"/>
      <c r="R640" s="1240"/>
      <c r="S640" s="1240"/>
      <c r="T640" s="1240"/>
      <c r="U640" s="1240"/>
      <c r="V640" s="1240">
        <f t="shared" si="227"/>
        <v>0</v>
      </c>
      <c r="W640" s="1253"/>
      <c r="X640" s="1253"/>
      <c r="Y640" s="1241"/>
      <c r="Z640" s="1241"/>
      <c r="AA640" s="1241"/>
      <c r="AB640" s="1241"/>
      <c r="AC640" s="1241">
        <f t="shared" si="235"/>
        <v>0</v>
      </c>
      <c r="AD640" s="1245"/>
      <c r="AE640" s="1245"/>
      <c r="AF640" s="1245"/>
      <c r="AG640" s="1245"/>
      <c r="AH640" s="1245">
        <f t="shared" si="233"/>
        <v>0</v>
      </c>
      <c r="AI640" s="1241"/>
      <c r="AJ640" s="1241"/>
      <c r="AK640" s="1241"/>
      <c r="AL640" s="1241"/>
      <c r="AM640" s="1241"/>
      <c r="AN640" s="1241"/>
      <c r="AO640" s="1241"/>
      <c r="AP640" s="1241">
        <f t="shared" si="228"/>
        <v>0</v>
      </c>
      <c r="AQ640" s="1753"/>
      <c r="AR640" s="2441"/>
      <c r="AS640" s="1753"/>
      <c r="AT640" s="1753"/>
      <c r="AU640" s="1753"/>
      <c r="AV640" s="1753"/>
      <c r="AW640" s="1753"/>
      <c r="AX640" s="2430"/>
      <c r="AY640" s="2430"/>
      <c r="AZ640" s="2430"/>
      <c r="BA640" s="2430"/>
      <c r="BB640" s="2430"/>
      <c r="BC640" s="2430"/>
      <c r="BD640" s="2430"/>
      <c r="BE640" s="1219"/>
    </row>
    <row r="641" spans="1:57" ht="15.75" hidden="1" customHeight="1">
      <c r="A641" s="1113"/>
      <c r="B641" s="1368"/>
      <c r="C641" s="1255"/>
      <c r="D641" s="1164"/>
      <c r="E641" s="1246"/>
      <c r="F641" s="1246"/>
      <c r="G641" s="1246"/>
      <c r="H641" s="1246"/>
      <c r="I641" s="1246">
        <f t="shared" si="226"/>
        <v>0</v>
      </c>
      <c r="J641" s="1242"/>
      <c r="K641" s="1242"/>
      <c r="L641" s="1242"/>
      <c r="M641" s="1243"/>
      <c r="N641" s="1243">
        <f t="shared" si="234"/>
        <v>0</v>
      </c>
      <c r="O641" s="1243"/>
      <c r="P641" s="1240"/>
      <c r="Q641" s="1240"/>
      <c r="R641" s="1240"/>
      <c r="S641" s="1240"/>
      <c r="T641" s="1240"/>
      <c r="U641" s="1240"/>
      <c r="V641" s="1240">
        <f t="shared" si="227"/>
        <v>0</v>
      </c>
      <c r="W641" s="1253"/>
      <c r="X641" s="1253"/>
      <c r="Y641" s="1241"/>
      <c r="Z641" s="1241"/>
      <c r="AA641" s="1241"/>
      <c r="AB641" s="1241"/>
      <c r="AC641" s="1241">
        <f t="shared" si="235"/>
        <v>0</v>
      </c>
      <c r="AD641" s="1245"/>
      <c r="AE641" s="1245"/>
      <c r="AF641" s="1245"/>
      <c r="AG641" s="1245"/>
      <c r="AH641" s="1245">
        <f t="shared" si="233"/>
        <v>0</v>
      </c>
      <c r="AI641" s="1241"/>
      <c r="AJ641" s="1241"/>
      <c r="AK641" s="1241"/>
      <c r="AL641" s="1241"/>
      <c r="AM641" s="1241"/>
      <c r="AN641" s="1241"/>
      <c r="AO641" s="1241"/>
      <c r="AP641" s="1241">
        <f t="shared" si="228"/>
        <v>0</v>
      </c>
      <c r="AQ641" s="1753"/>
      <c r="AR641" s="2441"/>
      <c r="AS641" s="1753"/>
      <c r="AT641" s="1753"/>
      <c r="AU641" s="1753"/>
      <c r="AV641" s="1753"/>
      <c r="AW641" s="1753"/>
      <c r="AX641" s="2430"/>
      <c r="AY641" s="2430"/>
      <c r="AZ641" s="2430"/>
      <c r="BA641" s="2430"/>
      <c r="BB641" s="2430"/>
      <c r="BC641" s="2430"/>
      <c r="BD641" s="2430"/>
      <c r="BE641" s="1219"/>
    </row>
    <row r="642" spans="1:57" ht="15.75" hidden="1" customHeight="1">
      <c r="A642" s="1113"/>
      <c r="B642" s="1368"/>
      <c r="C642" s="1255"/>
      <c r="D642" s="1164"/>
      <c r="E642" s="1246"/>
      <c r="F642" s="1246"/>
      <c r="G642" s="1246"/>
      <c r="H642" s="1246"/>
      <c r="I642" s="1246">
        <f t="shared" si="226"/>
        <v>0</v>
      </c>
      <c r="J642" s="1242"/>
      <c r="K642" s="1242"/>
      <c r="L642" s="1242"/>
      <c r="M642" s="1243"/>
      <c r="N642" s="1243">
        <f t="shared" si="234"/>
        <v>0</v>
      </c>
      <c r="O642" s="1243"/>
      <c r="P642" s="1240"/>
      <c r="Q642" s="1240"/>
      <c r="R642" s="1240"/>
      <c r="S642" s="1240"/>
      <c r="T642" s="1240"/>
      <c r="U642" s="1240"/>
      <c r="V642" s="1240">
        <f t="shared" si="227"/>
        <v>0</v>
      </c>
      <c r="W642" s="1253"/>
      <c r="X642" s="1253"/>
      <c r="Y642" s="1241"/>
      <c r="Z642" s="1241"/>
      <c r="AA642" s="1241"/>
      <c r="AB642" s="1241"/>
      <c r="AC642" s="1241">
        <f t="shared" si="235"/>
        <v>0</v>
      </c>
      <c r="AD642" s="1245"/>
      <c r="AE642" s="1245"/>
      <c r="AF642" s="1245"/>
      <c r="AG642" s="1245"/>
      <c r="AH642" s="1245">
        <f t="shared" si="233"/>
        <v>0</v>
      </c>
      <c r="AI642" s="1241"/>
      <c r="AJ642" s="1241"/>
      <c r="AK642" s="1241"/>
      <c r="AL642" s="1241"/>
      <c r="AM642" s="1241"/>
      <c r="AN642" s="1241"/>
      <c r="AO642" s="1241"/>
      <c r="AP642" s="1241">
        <f t="shared" si="228"/>
        <v>0</v>
      </c>
      <c r="AQ642" s="1753"/>
      <c r="AR642" s="2441"/>
      <c r="AS642" s="1753"/>
      <c r="AT642" s="1753"/>
      <c r="AU642" s="1753"/>
      <c r="AV642" s="1753"/>
      <c r="AW642" s="1753"/>
      <c r="AX642" s="2430"/>
      <c r="AY642" s="2430"/>
      <c r="AZ642" s="2430"/>
      <c r="BA642" s="2430"/>
      <c r="BB642" s="2430"/>
      <c r="BC642" s="2430"/>
      <c r="BD642" s="2430"/>
      <c r="BE642" s="1219"/>
    </row>
    <row r="643" spans="1:57" ht="15.75" hidden="1" customHeight="1">
      <c r="A643" s="1113"/>
      <c r="B643" s="1368"/>
      <c r="C643" s="1255"/>
      <c r="D643" s="1164"/>
      <c r="E643" s="1246"/>
      <c r="F643" s="1246"/>
      <c r="G643" s="1246"/>
      <c r="H643" s="1246"/>
      <c r="I643" s="1246">
        <f t="shared" si="226"/>
        <v>0</v>
      </c>
      <c r="J643" s="1242"/>
      <c r="K643" s="1242"/>
      <c r="L643" s="1242"/>
      <c r="M643" s="1243"/>
      <c r="N643" s="1243">
        <f t="shared" si="234"/>
        <v>0</v>
      </c>
      <c r="O643" s="1243"/>
      <c r="P643" s="1240"/>
      <c r="Q643" s="1240"/>
      <c r="R643" s="1240"/>
      <c r="S643" s="1240"/>
      <c r="T643" s="1240"/>
      <c r="U643" s="1240"/>
      <c r="V643" s="1240">
        <f t="shared" si="227"/>
        <v>0</v>
      </c>
      <c r="W643" s="1253"/>
      <c r="X643" s="1253"/>
      <c r="Y643" s="1241"/>
      <c r="Z643" s="1241"/>
      <c r="AA643" s="1241"/>
      <c r="AB643" s="1241"/>
      <c r="AC643" s="1241">
        <f t="shared" si="235"/>
        <v>0</v>
      </c>
      <c r="AD643" s="1245"/>
      <c r="AE643" s="1245"/>
      <c r="AF643" s="1245"/>
      <c r="AG643" s="1245"/>
      <c r="AH643" s="1245">
        <f t="shared" si="233"/>
        <v>0</v>
      </c>
      <c r="AI643" s="1241"/>
      <c r="AJ643" s="1241"/>
      <c r="AK643" s="1241"/>
      <c r="AL643" s="1241"/>
      <c r="AM643" s="1241"/>
      <c r="AN643" s="1241"/>
      <c r="AO643" s="1241"/>
      <c r="AP643" s="1241">
        <f t="shared" si="228"/>
        <v>0</v>
      </c>
      <c r="AQ643" s="1753"/>
      <c r="AR643" s="2441"/>
      <c r="AS643" s="1753"/>
      <c r="AT643" s="1753"/>
      <c r="AU643" s="1753"/>
      <c r="AV643" s="1753"/>
      <c r="AW643" s="1753"/>
      <c r="AX643" s="2430"/>
      <c r="AY643" s="2430"/>
      <c r="AZ643" s="2430"/>
      <c r="BA643" s="2430"/>
      <c r="BB643" s="2430"/>
      <c r="BC643" s="2430"/>
      <c r="BD643" s="2430"/>
      <c r="BE643" s="1219"/>
    </row>
    <row r="644" spans="1:57" ht="15.75" hidden="1" customHeight="1">
      <c r="A644" s="1113"/>
      <c r="B644" s="1368"/>
      <c r="C644" s="1222"/>
      <c r="D644" s="1164"/>
      <c r="E644" s="1246"/>
      <c r="F644" s="1246"/>
      <c r="G644" s="1246"/>
      <c r="H644" s="1246"/>
      <c r="I644" s="1246">
        <f t="shared" si="226"/>
        <v>0</v>
      </c>
      <c r="J644" s="1242"/>
      <c r="K644" s="1242"/>
      <c r="L644" s="1242"/>
      <c r="M644" s="1243"/>
      <c r="N644" s="1243">
        <f t="shared" si="234"/>
        <v>0</v>
      </c>
      <c r="O644" s="1243"/>
      <c r="P644" s="1240"/>
      <c r="Q644" s="1240"/>
      <c r="R644" s="1240"/>
      <c r="S644" s="1240"/>
      <c r="T644" s="1240"/>
      <c r="U644" s="1240"/>
      <c r="V644" s="1240">
        <f t="shared" si="227"/>
        <v>0</v>
      </c>
      <c r="W644" s="1253"/>
      <c r="X644" s="1253"/>
      <c r="Y644" s="1241"/>
      <c r="Z644" s="1241"/>
      <c r="AA644" s="1241"/>
      <c r="AB644" s="1241"/>
      <c r="AC644" s="1241">
        <f t="shared" si="235"/>
        <v>0</v>
      </c>
      <c r="AD644" s="1245"/>
      <c r="AE644" s="1245"/>
      <c r="AF644" s="1245"/>
      <c r="AG644" s="1245"/>
      <c r="AH644" s="1245">
        <f t="shared" si="233"/>
        <v>0</v>
      </c>
      <c r="AI644" s="1241"/>
      <c r="AJ644" s="1241"/>
      <c r="AK644" s="1241"/>
      <c r="AL644" s="1241"/>
      <c r="AM644" s="1241"/>
      <c r="AN644" s="1241"/>
      <c r="AO644" s="1241"/>
      <c r="AP644" s="1241">
        <f t="shared" si="228"/>
        <v>0</v>
      </c>
      <c r="AQ644" s="1753"/>
      <c r="AR644" s="2441"/>
      <c r="AS644" s="1753"/>
      <c r="AT644" s="1753"/>
      <c r="AU644" s="1753"/>
      <c r="AV644" s="1753"/>
      <c r="AW644" s="1753"/>
      <c r="AX644" s="2430"/>
      <c r="AY644" s="2430"/>
      <c r="AZ644" s="2430"/>
      <c r="BA644" s="2430"/>
      <c r="BB644" s="2430"/>
      <c r="BC644" s="2430"/>
      <c r="BD644" s="2430"/>
      <c r="BE644" s="1219"/>
    </row>
    <row r="645" spans="1:57" ht="12.75" hidden="1" customHeight="1">
      <c r="B645" s="3086" t="s">
        <v>1198</v>
      </c>
      <c r="C645" s="3086"/>
      <c r="D645" s="1100" t="e">
        <f>SUM(D34:D589)</f>
        <v>#REF!</v>
      </c>
      <c r="E645" s="1109" t="e">
        <f>E13+E34+E55+E76+E97+E118+E139+E160+E181+E202+E223+E244+E265+E286+E307+E328+E349+E370+E391+E412+E435+E456+E477+E498+E519+E540+E561+E582+E603+E624</f>
        <v>#REF!</v>
      </c>
      <c r="F645" s="1109" t="e">
        <f>F13+F34+F55+F76+F97+F118+F139+F160+F181+F202+F223+F244+F265+F286+F307+F328+F349+F370+F391+F412+F435+F456+F477+F498+F519+F540+F561+F582+F603+F624</f>
        <v>#REF!</v>
      </c>
      <c r="G645" s="1109" t="e">
        <f>G13+G34+G55+G76+G97+G118+G139+G160+G181+G202+G223+G244+G265+G286+G307+G328+G349+G370+G391+G412+G435+G456+G477+G498+G519+G540+G561+G582+G603+G624</f>
        <v>#REF!</v>
      </c>
      <c r="H645" s="1109" t="e">
        <f>H13+H34+H55+H76+H97+H118+H139+H160+H181+H202+H223+H244+H265+H286+H307+H328+H349+H370+H391+H412+H435+H456+H477+H498+H519+H540+H561+H582+H603+H624</f>
        <v>#REF!</v>
      </c>
      <c r="I645" s="1109" t="e">
        <f t="shared" si="226"/>
        <v>#REF!</v>
      </c>
      <c r="J645" s="1110" t="e">
        <f>J13+J34+J55+J76+J97+J118+J139+J160+J181+J202+J223+J244+J265+J286+J307+J328+J349+J370+J391+J412+J435+J456+J477+J498+J519+J540+J561+J582+J603+J624</f>
        <v>#REF!</v>
      </c>
      <c r="K645" s="1110" t="e">
        <f>K13+K34+K55+K76+K97+K118+K139+K160+K181+K202+K223+K244+K265+K286+K307+K328+K349+K370+K391+K412+K435+K456+K477+K498+K519+K540+K561+K582+K603+K624</f>
        <v>#REF!</v>
      </c>
      <c r="L645" s="1110" t="e">
        <f>L13+L34+L55+L76+L97+L118+L139+L160+L181+L202+L223+L244+L265+L286+L307+L328+L349+L370+L391+L412+L435+L456+L477+L498+L519+L540+L561+L582+L603+L624</f>
        <v>#REF!</v>
      </c>
      <c r="M645" s="1111" t="e">
        <f>M13+M34+M55+M76+M97+M118+M139+M160+M181+M202+M223+M244+M265+M286+M307+M328+M349+M370+M391+M412+M435+M456+M477+M498+M519+M540+M561+M582+M603+M624</f>
        <v>#REF!</v>
      </c>
      <c r="N645" s="1111" t="e">
        <f t="shared" si="234"/>
        <v>#REF!</v>
      </c>
      <c r="O645" s="1111"/>
      <c r="P645" s="1217">
        <f>P13+P34+P55+P76+P97+P118+P139+P160+P181+P202+P223+P244+P265+P286+P307+P328+P349+P370+P391+P412+P435+P456+P477+P498+P519+P540+P561+P582+P603+P624</f>
        <v>3.09</v>
      </c>
      <c r="Q645" s="1217"/>
      <c r="R645" s="1217">
        <f>R13+R34+R55+R76+R97+R118+R139+R160+R181+R202+R223+R244+R265+R286+R307+R328+R349+R370+R391+R412+R435+R456+R477+R498+R519+R540+R561+R582+R603+R624</f>
        <v>179001.60000000001</v>
      </c>
      <c r="S645" s="1217"/>
      <c r="T645" s="1217">
        <f>T13+T34+T55+T76+T97+T118+T139+T160+T181+T202+T223+T244+T265+T286+T307+T328+T349+T370+T391+T412+T435+T456+T477+T498+T519+T540+T561+T582+T603+T624</f>
        <v>1675</v>
      </c>
      <c r="U645" s="1217">
        <f>U13+U34+U55+U76+U97+U118+U139+U160+U181+U202+U223+U244+U265+U286+U307+U328+U349+U370+U391+U412+U435+U456+U477+U498+U519+U540+U561+U582+U603+U624</f>
        <v>40200</v>
      </c>
      <c r="V645" s="1217">
        <f t="shared" si="227"/>
        <v>220876.6</v>
      </c>
      <c r="W645" s="1108"/>
      <c r="X645" s="1108"/>
      <c r="Y645" s="1104">
        <f>Y13+Y34+Y55+Y76+Y97+Y118+Y139+Y160+Y181+Y202+Y223+Y244+Y265+Y286+Y307+Y328+Y349+Y370+Y391+Y412+Y435+Y456+Y477+Y498+Y519+Y540+Y561+Y582+Y603+Y624</f>
        <v>6.2889999999999997</v>
      </c>
      <c r="Z645" s="1104">
        <f>Z13+Z34+Z55+Z76+Z97+Z118+Z139+Z160+Z181+Z202+Z223+Z244+Z265+Z286+Z307+Z328+Z349+Z370+Z391+Z412+Z435+Z456+Z477+Z498+Z519+Z540+Z561+Z582+Z603+Z624</f>
        <v>0</v>
      </c>
      <c r="AA645" s="1104">
        <f>AA13+AA34+AA55+AA76+AA97+AA118+AA139+AA160+AA181+AA202+AA223+AA244+AA265+AA286+AA307+AA328+AA349+AA370+AA391+AA412+AA435+AA456+AA477+AA498+AA519+AA540+AA561+AA582+AA603+AA624</f>
        <v>250201</v>
      </c>
      <c r="AB645" s="1104">
        <f>AB13+AB34+AB55+AB76+AB97+AB118+AB139+AB160+AB181+AB202+AB223+AB244+AB265+AB286+AB307+AB328+AB349+AB370+AB391+AB412+AB435+AB456+AB477+AB498+AB519+AB540+AB561+AB582+AB603+AB624</f>
        <v>0</v>
      </c>
      <c r="AC645" s="1104">
        <f t="shared" si="235"/>
        <v>250201</v>
      </c>
      <c r="AD645" s="1107">
        <f>AD13+AD34+AD55+AD76+AD97+AD118+AD139+AD160+AD181+AD202+AD223+AD244+AD265+AD286+AD307+AD328+AD349+AD370+AD391+AD412+AD435+AD456+AD477+AD498+AD519+AD540+AD561+AD582+AD603+AD624</f>
        <v>0</v>
      </c>
      <c r="AE645" s="1107">
        <f>AE13+AE34+AE55+AE76+AE97+AE118+AE139+AE160+AE181+AE202+AE223+AE244+AE265+AE286+AE307+AE328+AE349+AE370+AE391+AE412+AE435+AE456+AE477+AE498+AE519+AE540+AE561+AE582+AE603+AE624</f>
        <v>0</v>
      </c>
      <c r="AF645" s="1106">
        <f>AF13+AF34+AF55+AF76+AF97+AF118+AF139+AF160+AF181+AF202+AF223+AF244+AF265+AF286+AF307+AF328+AF349+AF370+AF391+AF412+AF435+AF456+AF477+AF498+AF519+AF540+AF561+AF582+AF603+AF624</f>
        <v>0</v>
      </c>
      <c r="AG645" s="1105">
        <f>AG13+AG34+AG55+AG76+AG97+AG118+AG139+AG160+AG181+AG202+AG223+AG244+AG265+AG286+AG307+AG328+AG349+AG370+AG391+AG412+AG435+AG456+AG477+AG498+AG519+AG540+AG561+AG582+AG603+AG624</f>
        <v>0</v>
      </c>
      <c r="AH645" s="1105">
        <f t="shared" si="233"/>
        <v>0</v>
      </c>
      <c r="AI645" s="1104">
        <f>AI13+AI34+AI55+AI76+AI97+AI118+AI139+AI160+AI181+AI202+AI223+AI244+AI265+AI286+AI307+AI328+AI349+AI370+AI391+AI412+AI435+AI456+AI477+AI498+AI519+AI540+AI561+AI582+AI603+AI624</f>
        <v>115.99</v>
      </c>
      <c r="AJ645" s="1104"/>
      <c r="AK645" s="1104"/>
      <c r="AL645" s="1104">
        <f>AL13+AL34+AL55+AL76+AL97+AL118+AL139+AL160+AL181+AL202+AL223+AL244+AL265+AL286+AL307+AL328+AL349+AL370+AL391+AL412+AL435+AL456+AL477+AL498+AL519+AL540+AL561+AL582+AL603+AL624</f>
        <v>9978.5</v>
      </c>
      <c r="AM645" s="1104"/>
      <c r="AN645" s="1104">
        <f>AN13+AN34+AN55+AN76+AN97+AN118+AN139+AN160+AN181+AN202+AN223+AN244+AN265+AN286+AN307+AN328+AN349+AN370+AN391+AN412+AN435+AN456+AN477+AN498+AN519+AN540+AN561+AN582+AN603+AN624</f>
        <v>8012.6</v>
      </c>
      <c r="AO645" s="1104">
        <f>AO13+AO34+AO55+AO76+AO97+AO118+AO139+AO160+AO181+AO202+AO223+AO244+AO265+AO286+AO307+AO328+AO349+AO370+AO391+AO412+AO435+AO456+AO477+AO498+AO519+AO540+AO561+AO582+AO603+AO624</f>
        <v>192302.4</v>
      </c>
      <c r="AP645" s="1104">
        <f t="shared" si="228"/>
        <v>210293.5</v>
      </c>
      <c r="AQ645" s="1760"/>
      <c r="AR645" s="2446"/>
      <c r="AS645" s="1760"/>
      <c r="AT645" s="1760"/>
      <c r="AU645" s="1760"/>
      <c r="AV645" s="1760"/>
      <c r="AW645" s="1760"/>
      <c r="AX645" s="2437"/>
      <c r="AY645" s="2437"/>
      <c r="AZ645" s="2437"/>
      <c r="BA645" s="2437"/>
      <c r="BB645" s="2437"/>
      <c r="BC645" s="2437"/>
      <c r="BD645" s="2437"/>
      <c r="BE645" s="1219"/>
    </row>
    <row r="646" spans="1:57" ht="12" hidden="1" customHeight="1">
      <c r="B646" s="3086" t="s">
        <v>1221</v>
      </c>
      <c r="C646" s="3086"/>
      <c r="D646" s="1336"/>
      <c r="E646" s="1337"/>
      <c r="F646" s="1337"/>
      <c r="G646" s="1337"/>
      <c r="H646" s="1337"/>
      <c r="I646" s="1337">
        <f t="shared" si="226"/>
        <v>0</v>
      </c>
      <c r="J646" s="1338"/>
      <c r="K646" s="1338"/>
      <c r="L646" s="1338"/>
      <c r="M646" s="1339"/>
      <c r="N646" s="1339">
        <f t="shared" si="234"/>
        <v>0</v>
      </c>
      <c r="O646" s="1339"/>
      <c r="P646" s="1340">
        <f>E646+J646</f>
        <v>0</v>
      </c>
      <c r="Q646" s="1340"/>
      <c r="R646" s="1340">
        <f>F646+K646</f>
        <v>0</v>
      </c>
      <c r="S646" s="1340"/>
      <c r="T646" s="1340">
        <f t="shared" ref="T646:U649" si="238">G646+L646</f>
        <v>0</v>
      </c>
      <c r="U646" s="1340">
        <f t="shared" si="238"/>
        <v>0</v>
      </c>
      <c r="V646" s="1340">
        <f t="shared" si="227"/>
        <v>0</v>
      </c>
      <c r="W646" s="1131"/>
      <c r="X646" s="1131"/>
      <c r="Y646" s="1341"/>
      <c r="Z646" s="1341"/>
      <c r="AA646" s="1341"/>
      <c r="AB646" s="1341"/>
      <c r="AC646" s="1341">
        <f t="shared" si="235"/>
        <v>0</v>
      </c>
      <c r="AD646" s="1342"/>
      <c r="AE646" s="1342"/>
      <c r="AF646" s="1342"/>
      <c r="AG646" s="1342"/>
      <c r="AH646" s="1342">
        <f t="shared" si="233"/>
        <v>0</v>
      </c>
      <c r="AI646" s="1341">
        <f>Y646+AD646</f>
        <v>0</v>
      </c>
      <c r="AJ646" s="1341"/>
      <c r="AK646" s="1341"/>
      <c r="AL646" s="1341">
        <f>Z646+AE646</f>
        <v>0</v>
      </c>
      <c r="AM646" s="1341"/>
      <c r="AN646" s="1341">
        <f t="shared" ref="AN646:AO649" si="239">AA646+AF646</f>
        <v>0</v>
      </c>
      <c r="AO646" s="1341">
        <f t="shared" si="239"/>
        <v>0</v>
      </c>
      <c r="AP646" s="1341">
        <f t="shared" si="228"/>
        <v>0</v>
      </c>
      <c r="AQ646" s="1761"/>
      <c r="AR646" s="2447"/>
      <c r="AS646" s="1761"/>
      <c r="AT646" s="1761"/>
      <c r="AU646" s="1761"/>
      <c r="AV646" s="1761"/>
      <c r="AW646" s="1761"/>
      <c r="AX646" s="2438"/>
      <c r="AY646" s="2438"/>
      <c r="AZ646" s="2438"/>
      <c r="BA646" s="2438"/>
      <c r="BB646" s="2438"/>
      <c r="BC646" s="2438"/>
      <c r="BD646" s="2438"/>
      <c r="BE646" s="1219"/>
    </row>
    <row r="647" spans="1:57" ht="50.25" customHeight="1">
      <c r="B647" s="2256" t="s">
        <v>1094</v>
      </c>
      <c r="C647" s="2257" t="s">
        <v>1220</v>
      </c>
      <c r="D647" s="1343"/>
      <c r="E647" s="1344"/>
      <c r="F647" s="1224">
        <v>5000</v>
      </c>
      <c r="G647" s="1224"/>
      <c r="H647" s="1224"/>
      <c r="I647" s="1224">
        <f t="shared" si="226"/>
        <v>5000</v>
      </c>
      <c r="J647" s="1344"/>
      <c r="K647" s="1248"/>
      <c r="L647" s="1248"/>
      <c r="M647" s="1134"/>
      <c r="N647" s="1237">
        <f t="shared" si="234"/>
        <v>0</v>
      </c>
      <c r="O647" s="1237"/>
      <c r="P647" s="1209">
        <f>E647+J647</f>
        <v>0</v>
      </c>
      <c r="Q647" s="1209"/>
      <c r="R647" s="1215">
        <v>13000</v>
      </c>
      <c r="S647" s="1215"/>
      <c r="T647" s="1215">
        <f t="shared" si="238"/>
        <v>0</v>
      </c>
      <c r="U647" s="1215">
        <f t="shared" si="238"/>
        <v>0</v>
      </c>
      <c r="V647" s="1215">
        <f t="shared" si="227"/>
        <v>13000</v>
      </c>
      <c r="W647" s="1345"/>
      <c r="X647" s="1345"/>
      <c r="Y647" s="1228"/>
      <c r="Z647" s="1228"/>
      <c r="AA647" s="1228"/>
      <c r="AB647" s="1228"/>
      <c r="AC647" s="1228">
        <f t="shared" si="235"/>
        <v>0</v>
      </c>
      <c r="AD647" s="1229"/>
      <c r="AE647" s="1229"/>
      <c r="AF647" s="1229"/>
      <c r="AG647" s="1229"/>
      <c r="AH647" s="1229">
        <f t="shared" si="233"/>
        <v>0</v>
      </c>
      <c r="AI647" s="1228">
        <f>Y647+AD647</f>
        <v>0</v>
      </c>
      <c r="AJ647" s="1228"/>
      <c r="AK647" s="1228"/>
      <c r="AL647" s="1114">
        <v>19172.7</v>
      </c>
      <c r="AM647" s="1114"/>
      <c r="AN647" s="1114">
        <f t="shared" si="239"/>
        <v>0</v>
      </c>
      <c r="AO647" s="1114">
        <f t="shared" si="239"/>
        <v>0</v>
      </c>
      <c r="AP647" s="1114">
        <f t="shared" si="228"/>
        <v>19172.7</v>
      </c>
      <c r="AQ647" s="1756"/>
      <c r="AR647" s="2445"/>
      <c r="AS647" s="1756"/>
      <c r="AT647" s="1756">
        <v>10000</v>
      </c>
      <c r="AU647" s="1754"/>
      <c r="AV647" s="1754"/>
      <c r="AW647" s="1756">
        <f>AT647</f>
        <v>10000</v>
      </c>
      <c r="AX647" s="2431"/>
      <c r="AY647" s="2431"/>
      <c r="AZ647" s="2431"/>
      <c r="BA647" s="2433">
        <v>20000</v>
      </c>
      <c r="BB647" s="2433"/>
      <c r="BC647" s="2433"/>
      <c r="BD647" s="2433">
        <f>BA647</f>
        <v>20000</v>
      </c>
      <c r="BE647" s="1219" t="s">
        <v>657</v>
      </c>
    </row>
    <row r="648" spans="1:57" ht="19.149999999999999" hidden="1" customHeight="1">
      <c r="B648" s="3084" t="s">
        <v>1219</v>
      </c>
      <c r="C648" s="3084"/>
      <c r="D648" s="1348"/>
      <c r="E648" s="1348"/>
      <c r="F648" s="1348"/>
      <c r="G648" s="1348"/>
      <c r="H648" s="1346"/>
      <c r="I648" s="1346">
        <f t="shared" si="226"/>
        <v>0</v>
      </c>
      <c r="J648" s="1348"/>
      <c r="K648" s="1348"/>
      <c r="L648" s="1348"/>
      <c r="M648" s="1346"/>
      <c r="N648" s="1346">
        <f t="shared" si="234"/>
        <v>0</v>
      </c>
      <c r="O648" s="1346"/>
      <c r="P648" s="1209">
        <f>E648+J648</f>
        <v>0</v>
      </c>
      <c r="Q648" s="1209"/>
      <c r="R648" s="1209">
        <f>F648+K648</f>
        <v>0</v>
      </c>
      <c r="S648" s="1209"/>
      <c r="T648" s="1209">
        <f t="shared" si="238"/>
        <v>0</v>
      </c>
      <c r="U648" s="1209">
        <f t="shared" si="238"/>
        <v>0</v>
      </c>
      <c r="V648" s="1209">
        <f t="shared" si="227"/>
        <v>0</v>
      </c>
      <c r="W648" s="1349"/>
      <c r="X648" s="1349"/>
      <c r="Y648" s="1346"/>
      <c r="Z648" s="1346"/>
      <c r="AA648" s="1346"/>
      <c r="AB648" s="1346"/>
      <c r="AC648" s="1346">
        <f t="shared" si="235"/>
        <v>0</v>
      </c>
      <c r="AD648" s="1347"/>
      <c r="AE648" s="1350"/>
      <c r="AF648" s="1347"/>
      <c r="AG648" s="1351"/>
      <c r="AH648" s="1351">
        <f t="shared" si="233"/>
        <v>0</v>
      </c>
      <c r="AI648" s="1228">
        <f>Y648+AD648</f>
        <v>0</v>
      </c>
      <c r="AJ648" s="1228"/>
      <c r="AK648" s="1228"/>
      <c r="AL648" s="1228">
        <f>Z648+AE648</f>
        <v>0</v>
      </c>
      <c r="AM648" s="1228"/>
      <c r="AN648" s="1228">
        <f t="shared" si="239"/>
        <v>0</v>
      </c>
      <c r="AO648" s="1228">
        <f t="shared" si="239"/>
        <v>0</v>
      </c>
      <c r="AP648" s="1228">
        <f t="shared" si="228"/>
        <v>0</v>
      </c>
      <c r="AQ648" s="1228"/>
      <c r="AR648" s="1764"/>
      <c r="AS648" s="1228"/>
      <c r="AT648" s="1228"/>
      <c r="AU648" s="1228"/>
      <c r="AV648" s="1228"/>
      <c r="AW648" s="1228"/>
      <c r="AX648" s="1228"/>
      <c r="AY648" s="1228"/>
      <c r="AZ648" s="1228"/>
      <c r="BA648" s="1228"/>
      <c r="BB648" s="1228"/>
      <c r="BC648" s="1228"/>
      <c r="BD648" s="1228"/>
      <c r="BE648" s="1219"/>
    </row>
    <row r="649" spans="1:57" ht="69" hidden="1" customHeight="1">
      <c r="B649" s="1370" t="s">
        <v>1119</v>
      </c>
      <c r="C649" s="1371" t="s">
        <v>1014</v>
      </c>
      <c r="D649" s="1236"/>
      <c r="E649" s="1352"/>
      <c r="F649" s="1352"/>
      <c r="G649" s="1352"/>
      <c r="H649" s="1132"/>
      <c r="I649" s="1132">
        <f t="shared" si="226"/>
        <v>0</v>
      </c>
      <c r="J649" s="1344"/>
      <c r="K649" s="1344"/>
      <c r="L649" s="1344"/>
      <c r="M649" s="1133"/>
      <c r="N649" s="1133">
        <f t="shared" si="234"/>
        <v>0</v>
      </c>
      <c r="O649" s="1133"/>
      <c r="P649" s="1209">
        <f>E649+J649</f>
        <v>0</v>
      </c>
      <c r="Q649" s="1209"/>
      <c r="R649" s="1209">
        <f>F649+K649</f>
        <v>0</v>
      </c>
      <c r="S649" s="1209"/>
      <c r="T649" s="1209">
        <f t="shared" si="238"/>
        <v>0</v>
      </c>
      <c r="U649" s="1209">
        <f t="shared" si="238"/>
        <v>0</v>
      </c>
      <c r="V649" s="1209">
        <f t="shared" si="227"/>
        <v>0</v>
      </c>
      <c r="W649" s="1345"/>
      <c r="X649" s="1345"/>
      <c r="Y649" s="1129"/>
      <c r="Z649" s="1129"/>
      <c r="AA649" s="1129"/>
      <c r="AB649" s="1129"/>
      <c r="AC649" s="1129">
        <f t="shared" si="235"/>
        <v>0</v>
      </c>
      <c r="AD649" s="1353"/>
      <c r="AE649" s="1353"/>
      <c r="AF649" s="1353"/>
      <c r="AG649" s="1130"/>
      <c r="AH649" s="1130">
        <f t="shared" si="233"/>
        <v>0</v>
      </c>
      <c r="AI649" s="1129">
        <f>Y649+AD649</f>
        <v>0</v>
      </c>
      <c r="AJ649" s="1129"/>
      <c r="AK649" s="1129"/>
      <c r="AL649" s="1129">
        <f>Z649+AE649</f>
        <v>0</v>
      </c>
      <c r="AM649" s="1129"/>
      <c r="AN649" s="1129">
        <f t="shared" si="239"/>
        <v>0</v>
      </c>
      <c r="AO649" s="1129">
        <f t="shared" si="239"/>
        <v>0</v>
      </c>
      <c r="AP649" s="1129">
        <f t="shared" si="228"/>
        <v>0</v>
      </c>
      <c r="AQ649" s="1129"/>
      <c r="AR649" s="2448"/>
      <c r="AS649" s="1129"/>
      <c r="AT649" s="1129"/>
      <c r="AU649" s="1129"/>
      <c r="AV649" s="1129"/>
      <c r="AW649" s="1129"/>
      <c r="AX649" s="1129"/>
      <c r="AY649" s="1129"/>
      <c r="AZ649" s="1129"/>
      <c r="BA649" s="1129"/>
      <c r="BB649" s="1129"/>
      <c r="BC649" s="1129"/>
      <c r="BD649" s="1129"/>
      <c r="BE649" s="1219" t="s">
        <v>1548</v>
      </c>
    </row>
    <row r="650" spans="1:57" ht="30" customHeight="1">
      <c r="B650" s="3085" t="s">
        <v>1218</v>
      </c>
      <c r="C650" s="3085"/>
      <c r="D650" s="1621"/>
      <c r="E650" s="1621" t="e">
        <f>SUM(E645:E647)</f>
        <v>#REF!</v>
      </c>
      <c r="F650" s="1621" t="e">
        <f>SUM(F645:F647)</f>
        <v>#REF!</v>
      </c>
      <c r="G650" s="1621" t="e">
        <f>SUM(G645:G647)</f>
        <v>#REF!</v>
      </c>
      <c r="H650" s="1621" t="e">
        <f>SUM(H645:H647)</f>
        <v>#REF!</v>
      </c>
      <c r="I650" s="1621" t="e">
        <f t="shared" si="226"/>
        <v>#REF!</v>
      </c>
      <c r="J650" s="1621" t="e">
        <f>SUM(J645:J647)</f>
        <v>#REF!</v>
      </c>
      <c r="K650" s="1621" t="e">
        <f>SUM(K645:K647)</f>
        <v>#REF!</v>
      </c>
      <c r="L650" s="1621" t="e">
        <f>SUM(L645:L647)</f>
        <v>#REF!</v>
      </c>
      <c r="M650" s="1621" t="e">
        <f>SUM(M645:M647)</f>
        <v>#REF!</v>
      </c>
      <c r="N650" s="1621" t="e">
        <f t="shared" si="234"/>
        <v>#REF!</v>
      </c>
      <c r="O650" s="1621">
        <f>O412+O160</f>
        <v>0</v>
      </c>
      <c r="P650" s="1630">
        <f>P118+P160+P370+P412+P498+P519+P582</f>
        <v>3.09</v>
      </c>
      <c r="Q650" s="1630">
        <f>Q118+Q160+Q370+Q412+Q498+Q519+Q582+Q540</f>
        <v>12</v>
      </c>
      <c r="R650" s="1621">
        <f t="shared" ref="R650:U650" si="240">R160+R370+R391+R412+R498+R519+R582+R647+R540</f>
        <v>192001.6</v>
      </c>
      <c r="S650" s="1621">
        <f t="shared" si="240"/>
        <v>139417.29999999999</v>
      </c>
      <c r="T650" s="1621">
        <f t="shared" si="240"/>
        <v>1675</v>
      </c>
      <c r="U650" s="1621">
        <f t="shared" si="240"/>
        <v>40200</v>
      </c>
      <c r="V650" s="1621">
        <f>V160+V370+V391+V412+V498+V519+V582+V647+V540</f>
        <v>373293.89999999997</v>
      </c>
      <c r="W650" s="1621">
        <f t="shared" ref="W650:AH650" si="241">SUM(W645:W647)</f>
        <v>0</v>
      </c>
      <c r="X650" s="1621">
        <f t="shared" si="241"/>
        <v>0</v>
      </c>
      <c r="Y650" s="1621">
        <f t="shared" si="241"/>
        <v>6.2889999999999997</v>
      </c>
      <c r="Z650" s="1621">
        <f t="shared" si="241"/>
        <v>0</v>
      </c>
      <c r="AA650" s="1621">
        <f t="shared" si="241"/>
        <v>250201</v>
      </c>
      <c r="AB650" s="1621">
        <f t="shared" si="241"/>
        <v>0</v>
      </c>
      <c r="AC650" s="1621">
        <f t="shared" si="241"/>
        <v>250201</v>
      </c>
      <c r="AD650" s="1621">
        <f t="shared" si="241"/>
        <v>0</v>
      </c>
      <c r="AE650" s="1621">
        <f t="shared" si="241"/>
        <v>0</v>
      </c>
      <c r="AF650" s="1621">
        <f t="shared" si="241"/>
        <v>0</v>
      </c>
      <c r="AG650" s="1621">
        <f t="shared" si="241"/>
        <v>0</v>
      </c>
      <c r="AH650" s="1621">
        <f t="shared" si="241"/>
        <v>0</v>
      </c>
      <c r="AI650" s="1620">
        <f>AI391+AI412</f>
        <v>115.99</v>
      </c>
      <c r="AJ650" s="1621">
        <f>AJ582+AJ540+AJ370</f>
        <v>6.59</v>
      </c>
      <c r="AK650" s="1621">
        <f>AK391+AK412+AK540+AK582+AK370</f>
        <v>5</v>
      </c>
      <c r="AL650" s="1621">
        <f>AL647+AL412+AL391+AL370</f>
        <v>29151.200000000001</v>
      </c>
      <c r="AM650" s="1621">
        <f>AM582+AM540+AM412+AM391+AM370</f>
        <v>403142.2</v>
      </c>
      <c r="AN650" s="1621">
        <f>SUM(AN645:AN649)</f>
        <v>8012.6</v>
      </c>
      <c r="AO650" s="1621">
        <f>SUM(AO645:AO649)</f>
        <v>192302.4</v>
      </c>
      <c r="AP650" s="1621">
        <f t="shared" si="228"/>
        <v>632608.4</v>
      </c>
      <c r="AQ650" s="1621">
        <f>AQ118+AQ370+AQ97</f>
        <v>8.61</v>
      </c>
      <c r="AR650" s="1620">
        <f>AR456+AR412+AR391+AR349</f>
        <v>156.94</v>
      </c>
      <c r="AS650" s="1621">
        <f>AS456+AS412+AS391+AS370+AS349+AS118+AS97</f>
        <v>7</v>
      </c>
      <c r="AT650" s="1621">
        <f>AT118+AT370+AT647+AT456+AT412+AT391+AT349+AT97</f>
        <v>366574.2</v>
      </c>
      <c r="AU650" s="1621">
        <f>AU456+AU412+AU391+AU349+AU97</f>
        <v>10765</v>
      </c>
      <c r="AV650" s="1621">
        <f>AV456+AV412+AV391+AV349+AV97</f>
        <v>258360</v>
      </c>
      <c r="AW650" s="1621">
        <f>AW647+AW456+AW412+AW391+AW370+AW349+AW118+AW97</f>
        <v>635699.19999999995</v>
      </c>
      <c r="AX650" s="1621"/>
      <c r="AY650" s="1620">
        <f>AY223+AY561</f>
        <v>185.79000000000002</v>
      </c>
      <c r="AZ650" s="1620">
        <f>AZ223+AZ561</f>
        <v>3</v>
      </c>
      <c r="BA650" s="1621">
        <f>BA647</f>
        <v>20000</v>
      </c>
      <c r="BB650" s="1621">
        <f>BB223+BB561</f>
        <v>15000</v>
      </c>
      <c r="BC650" s="1621">
        <f t="shared" ref="BC650" si="242">BC223+BC561</f>
        <v>360000</v>
      </c>
      <c r="BD650" s="1621">
        <f>BA650+BB650+BC650</f>
        <v>395000</v>
      </c>
      <c r="BE650" s="1219"/>
    </row>
    <row r="651" spans="1:57" s="1362" customFormat="1" ht="18.75" hidden="1">
      <c r="B651" s="1623"/>
      <c r="C651" s="1624"/>
      <c r="D651" s="1626"/>
      <c r="E651" s="1626"/>
      <c r="F651" s="1626"/>
      <c r="G651" s="1626"/>
      <c r="H651" s="1626"/>
      <c r="I651" s="1626"/>
      <c r="J651" s="1626"/>
      <c r="K651" s="1626"/>
      <c r="L651" s="1626"/>
      <c r="M651" s="1626"/>
      <c r="N651" s="1626"/>
      <c r="O651" s="2248"/>
      <c r="P651" s="1631"/>
      <c r="Q651" s="1631"/>
      <c r="R651" s="1627"/>
      <c r="S651" s="1627"/>
      <c r="T651" s="1627"/>
      <c r="U651" s="1627"/>
      <c r="V651" s="1627"/>
      <c r="W651" s="1626"/>
      <c r="X651" s="1626"/>
      <c r="Y651" s="1625"/>
      <c r="Z651" s="1626"/>
      <c r="AA651" s="1626"/>
      <c r="AB651" s="1626"/>
      <c r="AC651" s="1626"/>
      <c r="AD651" s="1626"/>
      <c r="AE651" s="1626"/>
      <c r="AF651" s="1626"/>
      <c r="AG651" s="1625"/>
      <c r="AH651" s="1625"/>
      <c r="AI651" s="2449"/>
      <c r="AJ651" s="1625"/>
      <c r="AK651" s="1625"/>
      <c r="AL651" s="1626"/>
      <c r="AM651" s="2305"/>
      <c r="AN651" s="3087"/>
      <c r="AO651" s="3087"/>
      <c r="AP651" s="1626"/>
      <c r="AQ651" s="1699"/>
      <c r="AR651" s="2449"/>
      <c r="AS651" s="1699"/>
      <c r="AT651" s="1699"/>
      <c r="AU651" s="1699"/>
      <c r="AV651" s="1741"/>
      <c r="AW651" s="1699"/>
      <c r="AX651" s="2375"/>
      <c r="AY651" s="2737"/>
      <c r="AZ651" s="2375"/>
      <c r="BA651" s="2375"/>
      <c r="BB651" s="2375"/>
      <c r="BC651" s="2375"/>
      <c r="BD651" s="2375"/>
    </row>
    <row r="652" spans="1:57" s="1362" customFormat="1" ht="24" customHeight="1">
      <c r="B652" s="3054" t="s">
        <v>1510</v>
      </c>
      <c r="C652" s="3054"/>
      <c r="D652" s="1621"/>
      <c r="E652" s="1621"/>
      <c r="F652" s="1621"/>
      <c r="G652" s="1621"/>
      <c r="H652" s="1621"/>
      <c r="I652" s="1621"/>
      <c r="J652" s="1621"/>
      <c r="K652" s="1621"/>
      <c r="L652" s="1621"/>
      <c r="M652" s="1621"/>
      <c r="N652" s="1621"/>
      <c r="O652" s="1621">
        <f>O166</f>
        <v>0</v>
      </c>
      <c r="P652" s="1630">
        <f>P370</f>
        <v>1.19</v>
      </c>
      <c r="Q652" s="1630">
        <f>Q160+Q370+Q417+Q419+Q422+Q423+Q424+Q425+Q426+Q498+Q543</f>
        <v>11</v>
      </c>
      <c r="R652" s="1621"/>
      <c r="S652" s="1621"/>
      <c r="T652" s="1621"/>
      <c r="U652" s="1621"/>
      <c r="V652" s="1621"/>
      <c r="W652" s="1621"/>
      <c r="X652" s="1621"/>
      <c r="Y652" s="1622"/>
      <c r="Z652" s="1621"/>
      <c r="AA652" s="1621"/>
      <c r="AB652" s="1621"/>
      <c r="AC652" s="1621"/>
      <c r="AD652" s="1621"/>
      <c r="AE652" s="1621"/>
      <c r="AF652" s="1621"/>
      <c r="AG652" s="1622"/>
      <c r="AH652" s="1622"/>
      <c r="AI652" s="1620"/>
      <c r="AJ652" s="1621"/>
      <c r="AK652" s="1621"/>
      <c r="AL652" s="1621"/>
      <c r="AM652" s="1621"/>
      <c r="AN652" s="1621"/>
      <c r="AO652" s="1621"/>
      <c r="AP652" s="1621"/>
      <c r="AQ652" s="1621">
        <f>AQ373+AQ121</f>
        <v>6.01</v>
      </c>
      <c r="AR652" s="1620"/>
      <c r="AS652" s="1621">
        <f>AS121+AS373</f>
        <v>2</v>
      </c>
      <c r="AT652" s="1621"/>
      <c r="AU652" s="1621"/>
      <c r="AV652" s="1621"/>
      <c r="AW652" s="1621"/>
      <c r="AX652" s="1621"/>
      <c r="AY652" s="1621"/>
      <c r="AZ652" s="1621"/>
      <c r="BA652" s="1621"/>
      <c r="BB652" s="1621"/>
      <c r="BC652" s="1621"/>
      <c r="BD652" s="1621"/>
      <c r="BE652" s="1618"/>
    </row>
    <row r="653" spans="1:57" ht="27.75" customHeight="1">
      <c r="B653" s="3055" t="s">
        <v>1511</v>
      </c>
      <c r="C653" s="3055"/>
      <c r="D653" s="1629"/>
      <c r="E653" s="1629"/>
      <c r="F653" s="1629"/>
      <c r="G653" s="1629"/>
      <c r="H653" s="1629"/>
      <c r="I653" s="1629"/>
      <c r="J653" s="1629"/>
      <c r="K653" s="1629"/>
      <c r="L653" s="1629"/>
      <c r="M653" s="1629"/>
      <c r="N653" s="1629"/>
      <c r="O653" s="2278">
        <f>O421</f>
        <v>0</v>
      </c>
      <c r="P653" s="1632">
        <f>P523</f>
        <v>1.9</v>
      </c>
      <c r="Q653" s="1632">
        <f>Q523</f>
        <v>1</v>
      </c>
      <c r="R653" s="1632"/>
      <c r="S653" s="1632"/>
      <c r="T653" s="1628"/>
      <c r="U653" s="1628"/>
      <c r="V653" s="1628"/>
      <c r="W653" s="1629"/>
      <c r="X653" s="1629"/>
      <c r="Y653" s="1629"/>
      <c r="Z653" s="1629"/>
      <c r="AA653" s="1629"/>
      <c r="AB653" s="1629"/>
      <c r="AC653" s="1629"/>
      <c r="AD653" s="1629"/>
      <c r="AE653" s="1629"/>
      <c r="AF653" s="1629"/>
      <c r="AG653" s="1629"/>
      <c r="AH653" s="1629"/>
      <c r="AI653" s="2278">
        <f>AI650</f>
        <v>115.99</v>
      </c>
      <c r="AJ653" s="1628">
        <f>AJ650</f>
        <v>6.59</v>
      </c>
      <c r="AK653" s="1628">
        <f>AK650</f>
        <v>5</v>
      </c>
      <c r="AL653" s="1628"/>
      <c r="AM653" s="1628"/>
      <c r="AN653" s="1628"/>
      <c r="AO653" s="1628"/>
      <c r="AP653" s="1628"/>
      <c r="AQ653" s="1628">
        <f>AQ99</f>
        <v>2.6</v>
      </c>
      <c r="AR653" s="2278">
        <f>AR650</f>
        <v>156.94</v>
      </c>
      <c r="AS653" s="1628">
        <f>AS459+AS417+AS404+AS350+AS99</f>
        <v>5</v>
      </c>
      <c r="AT653" s="1628"/>
      <c r="AU653" s="1628"/>
      <c r="AV653" s="1628"/>
      <c r="AW653" s="1628"/>
      <c r="AX653" s="1628"/>
      <c r="AY653" s="1628">
        <f>AY650</f>
        <v>185.79000000000002</v>
      </c>
      <c r="AZ653" s="1628">
        <f>AZ650</f>
        <v>3</v>
      </c>
      <c r="BA653" s="1628"/>
      <c r="BB653" s="1628"/>
      <c r="BC653" s="1628"/>
      <c r="BD653" s="1628"/>
      <c r="BE653" s="1619"/>
    </row>
    <row r="654" spans="1:57" ht="38.25" hidden="1" customHeight="1">
      <c r="B654" s="3083" t="s">
        <v>1509</v>
      </c>
      <c r="C654" s="3083"/>
      <c r="D654" s="1629"/>
      <c r="E654" s="1629"/>
      <c r="F654" s="1629"/>
      <c r="G654" s="1629"/>
      <c r="H654" s="1629"/>
      <c r="I654" s="1629"/>
      <c r="J654" s="1629"/>
      <c r="K654" s="1629"/>
      <c r="L654" s="1629"/>
      <c r="M654" s="1629"/>
      <c r="N654" s="1629"/>
      <c r="O654" s="1629"/>
      <c r="P654" s="1632">
        <f>P652+P653</f>
        <v>3.09</v>
      </c>
      <c r="Q654" s="1632">
        <f>Q652+Q653</f>
        <v>12</v>
      </c>
      <c r="R654" s="1629"/>
      <c r="S654" s="1629"/>
      <c r="T654" s="1629"/>
      <c r="U654" s="1629"/>
      <c r="V654" s="1629"/>
      <c r="W654" s="1629"/>
      <c r="X654" s="1629"/>
      <c r="Y654" s="1629"/>
      <c r="Z654" s="1629"/>
      <c r="AA654" s="1629"/>
      <c r="AB654" s="1629"/>
      <c r="AC654" s="1629"/>
      <c r="AD654" s="1629"/>
      <c r="AE654" s="1629"/>
      <c r="AF654" s="1629"/>
      <c r="AG654" s="1629"/>
      <c r="AH654" s="1629"/>
      <c r="AI654" s="1628">
        <f>AI653</f>
        <v>115.99</v>
      </c>
      <c r="AJ654" s="1628"/>
      <c r="AK654" s="1628">
        <f>AK653</f>
        <v>5</v>
      </c>
      <c r="AL654" s="1629"/>
      <c r="AM654" s="1629"/>
      <c r="AN654" s="1629"/>
      <c r="AO654" s="1629"/>
      <c r="AP654" s="1629"/>
      <c r="AQ654" s="1629"/>
      <c r="AR654" s="1629"/>
      <c r="AS654" s="1629"/>
      <c r="AT654" s="1629"/>
      <c r="AU654" s="1629"/>
      <c r="AV654" s="1629"/>
      <c r="AW654" s="1629"/>
      <c r="AX654" s="1629"/>
      <c r="AY654" s="1629"/>
      <c r="AZ654" s="1629"/>
      <c r="BA654" s="1629"/>
      <c r="BB654" s="1629"/>
      <c r="BC654" s="1629"/>
      <c r="BD654" s="1629"/>
      <c r="BE654" s="1619"/>
    </row>
  </sheetData>
  <mergeCells count="71">
    <mergeCell ref="AX9:BD9"/>
    <mergeCell ref="AN5:BE5"/>
    <mergeCell ref="B8:BE8"/>
    <mergeCell ref="AX10:AY11"/>
    <mergeCell ref="AZ10:AZ11"/>
    <mergeCell ref="BA10:BA11"/>
    <mergeCell ref="BB10:BB11"/>
    <mergeCell ref="BC10:BC11"/>
    <mergeCell ref="BD10:BD11"/>
    <mergeCell ref="BE9:BE11"/>
    <mergeCell ref="K10:K11"/>
    <mergeCell ref="L10:M10"/>
    <mergeCell ref="C9:C12"/>
    <mergeCell ref="J9:N9"/>
    <mergeCell ref="N10:N11"/>
    <mergeCell ref="J10:J11"/>
    <mergeCell ref="BE39:BE40"/>
    <mergeCell ref="T10:T11"/>
    <mergeCell ref="U10:U11"/>
    <mergeCell ref="AT10:AT11"/>
    <mergeCell ref="AU10:AU11"/>
    <mergeCell ref="AW10:AW11"/>
    <mergeCell ref="AV10:AV11"/>
    <mergeCell ref="P9:V9"/>
    <mergeCell ref="V10:V11"/>
    <mergeCell ref="W9:W11"/>
    <mergeCell ref="AA10:AB10"/>
    <mergeCell ref="AS10:AS11"/>
    <mergeCell ref="AQ10:AR11"/>
    <mergeCell ref="Q10:Q11"/>
    <mergeCell ref="R10:R11"/>
    <mergeCell ref="S10:S11"/>
    <mergeCell ref="AQ9:AW9"/>
    <mergeCell ref="P10:P11"/>
    <mergeCell ref="BE393:BE394"/>
    <mergeCell ref="BE398:BE399"/>
    <mergeCell ref="BE400:BE401"/>
    <mergeCell ref="Z6:AB6"/>
    <mergeCell ref="AN10:AN11"/>
    <mergeCell ref="AO10:AO11"/>
    <mergeCell ref="Y9:AC9"/>
    <mergeCell ref="AD9:AH9"/>
    <mergeCell ref="AI9:AP9"/>
    <mergeCell ref="AP10:AP11"/>
    <mergeCell ref="AF10:AG10"/>
    <mergeCell ref="AL10:AL11"/>
    <mergeCell ref="Y10:Y11"/>
    <mergeCell ref="AM10:AM11"/>
    <mergeCell ref="AP6:BC6"/>
    <mergeCell ref="Z10:Z11"/>
    <mergeCell ref="AN651:AO651"/>
    <mergeCell ref="AD10:AD11"/>
    <mergeCell ref="AE10:AE11"/>
    <mergeCell ref="AC10:AC11"/>
    <mergeCell ref="AH10:AH11"/>
    <mergeCell ref="AK10:AK11"/>
    <mergeCell ref="AI10:AJ11"/>
    <mergeCell ref="B654:C654"/>
    <mergeCell ref="B652:C652"/>
    <mergeCell ref="B648:C648"/>
    <mergeCell ref="B650:C650"/>
    <mergeCell ref="B645:C645"/>
    <mergeCell ref="B646:C646"/>
    <mergeCell ref="B653:C653"/>
    <mergeCell ref="B9:B12"/>
    <mergeCell ref="G10:H10"/>
    <mergeCell ref="E10:E11"/>
    <mergeCell ref="D9:D11"/>
    <mergeCell ref="E9:I9"/>
    <mergeCell ref="I10:I11"/>
    <mergeCell ref="F10:F11"/>
  </mergeCells>
  <conditionalFormatting sqref="A602:B602 A626:B644 B35 B79:B95 P15:AA36 AB13:AH36 AI15:BD36 Y39:AA58 AI39:AN58 B59:B74 R59:S74 P59:Q75 Z59:Z74 Y59:Y75 AL59:AM74 AI59:AK75 AB39:AC96 AG39:AH96 T59:X98 AN59:AN98 AI76:AM98 Y76:Z140 H98:I142 AB98:AC142 AG98:AH142 AA59:AA185 AI142:AM145 AN137:BD145 H159:I202 AB159:AC202 AG159:AH202 AG216:AH222 AB216:AC222 P264:S303 T264:X328 AD243:AF243 Y264:Z303 AN264:BD312 AI264:AM303 H264:I328 AA264:AC328 AG264:AH328 P331:S350 Y331:Z350 AA331:AA392 AD331:AF373 Y370:Z392 AG331:AH390 H331:I390 AB331:AC390 P458:S496 AD411:AF419 Y461:Z496 AA462:AA475 AI461:AM482 H461:I477 AB461:AC477 AG461:AH477 T462:T475 AD248:AF328 AD394:AF395 Y394:AA395 AI394:BD395 AD458:AF503 AD39:AF184 J648:L649 H40:I96 P39:X57 T331:X391 E39:I39 AI167:BD185 AD422:AF456 AD375:AF392 AD374 AD420:AD421 AF420:AF421 AD507:AF585 AD504:AD506 AF504:AF506 AD590:AF644 E248:G328 E34:I36 E187:G202 E40:G185 E411:G498 E331:G392 E243:G243 E216:I222 E394:G395 E500:G518 AI147:BD165 AN314:BD328 AI484:AM496 E520:G589 D519:Q519 P76:S98 P116:X119 D13:O33 D646:G646 D590:G644 D648:G649 D647:E647 P142:Z185 AN354:BD369 AI116:BD120 P370:S392 AO39:BD97 AO98:AV98 AX98:BD98 AW98:AW99 AI331:BD349 AI350:AV350 AX350:BD350 AI370:BD370 AI375:BD392">
    <cfRule type="cellIs" dxfId="3382" priority="717" stopIfTrue="1" operator="equal">
      <formula>0</formula>
    </cfRule>
  </conditionalFormatting>
  <conditionalFormatting sqref="Y497:AA497">
    <cfRule type="cellIs" dxfId="3381" priority="660" stopIfTrue="1" operator="equal">
      <formula>0</formula>
    </cfRule>
  </conditionalFormatting>
  <conditionalFormatting sqref="P560:Q560">
    <cfRule type="cellIs" dxfId="3380" priority="664" stopIfTrue="1" operator="equal">
      <formula>0</formula>
    </cfRule>
  </conditionalFormatting>
  <conditionalFormatting sqref="A623:B623">
    <cfRule type="cellIs" dxfId="3379" priority="713" stopIfTrue="1" operator="equal">
      <formula>0</formula>
    </cfRule>
  </conditionalFormatting>
  <conditionalFormatting sqref="AI560:AK560">
    <cfRule type="cellIs" dxfId="3378" priority="634" stopIfTrue="1" operator="equal">
      <formula>0</formula>
    </cfRule>
  </conditionalFormatting>
  <conditionalFormatting sqref="AN477:AN482 AL354:AM369 AL304:AM304 AL141:AM141 AI13:AN13 AI305:AM312 AI498:AN520 AN458:AN461 AI458:AM459 AI522:AN539 AI218:AN222 AL560:AN560 AI561:AN563 AI137:AM140 AI187:AN202 AI243:AN243 AI565:AN581 AL460:AM460 AI411:AN411 AI590:AN623 AI426:AN455 AI314:AM328 AN484:AN496 AI413:AN417 AI412:BD412 AI541:AN559 AI540:AP540 AI583:AN588 AI582:AP582 AI456:AP456">
    <cfRule type="cellIs" dxfId="3377" priority="643" stopIfTrue="1" operator="equal">
      <formula>0</formula>
    </cfRule>
  </conditionalFormatting>
  <conditionalFormatting sqref="A16:B16">
    <cfRule type="cellIs" dxfId="3376" priority="714" stopIfTrue="1" operator="equal">
      <formula>0</formula>
    </cfRule>
  </conditionalFormatting>
  <conditionalFormatting sqref="P624:X644 P646:X649">
    <cfRule type="cellIs" dxfId="3375" priority="677" stopIfTrue="1" operator="equal">
      <formula>0</formula>
    </cfRule>
  </conditionalFormatting>
  <conditionalFormatting sqref="T58:X58">
    <cfRule type="cellIs" dxfId="3374" priority="629" stopIfTrue="1" operator="equal">
      <formula>0</formula>
    </cfRule>
  </conditionalFormatting>
  <conditionalFormatting sqref="AI99:AN115">
    <cfRule type="cellIs" dxfId="3373" priority="632" stopIfTrue="1" operator="equal">
      <formula>0</formula>
    </cfRule>
  </conditionalFormatting>
  <conditionalFormatting sqref="P497:X497">
    <cfRule type="cellIs" dxfId="3372" priority="675" stopIfTrue="1" operator="equal">
      <formula>0</formula>
    </cfRule>
  </conditionalFormatting>
  <conditionalFormatting sqref="AI121:AN136">
    <cfRule type="cellIs" dxfId="3371" priority="630" stopIfTrue="1" operator="equal">
      <formula>0</formula>
    </cfRule>
  </conditionalFormatting>
  <conditionalFormatting sqref="T477:X496 R351:S369 P218:S222 R217:S217 R304:S304 R141:S141 P13:X13 P305:S328 P498:X498 T458:X461 T217:X222 R560:X560 P137:X140 P58:S58 P120:S120 P243:X243 U141:X141 P394:X395 U392:X392 U396:X396 P187:X202 P500:X503 P422:X425 P427:X456 P426:V426 P508:X518 P504:V507 P418:V421 P520:X520 P522:X559 P411:X417 R519:X519 P561:X623">
    <cfRule type="cellIs" dxfId="3370" priority="676" stopIfTrue="1" operator="equal">
      <formula>0</formula>
    </cfRule>
  </conditionalFormatting>
  <conditionalFormatting sqref="AG416:AH433">
    <cfRule type="cellIs" dxfId="3369" priority="588" stopIfTrue="1" operator="equal">
      <formula>0</formula>
    </cfRule>
  </conditionalFormatting>
  <conditionalFormatting sqref="Y304">
    <cfRule type="cellIs" dxfId="3368" priority="657" stopIfTrue="1" operator="equal">
      <formula>0</formula>
    </cfRule>
  </conditionalFormatting>
  <conditionalFormatting sqref="Y351">
    <cfRule type="cellIs" dxfId="3367" priority="658" stopIfTrue="1" operator="equal">
      <formula>0</formula>
    </cfRule>
  </conditionalFormatting>
  <conditionalFormatting sqref="AB456:AC456 AB434:AC436 AB561:AC584 AB498:AC520 AB603:AC644 AB522:AC540 AB391:AC392 AB243:AC243 AB411:AC415 AB394:AC395">
    <cfRule type="cellIs" dxfId="3366" priority="604" stopIfTrue="1" operator="equal">
      <formula>0</formula>
    </cfRule>
  </conditionalFormatting>
  <conditionalFormatting sqref="Y248:AA263">
    <cfRule type="cellIs" dxfId="3365" priority="655" stopIfTrue="1" operator="equal">
      <formula>0</formula>
    </cfRule>
  </conditionalFormatting>
  <conditionalFormatting sqref="Y141">
    <cfRule type="cellIs" dxfId="3364" priority="656" stopIfTrue="1" operator="equal">
      <formula>0</formula>
    </cfRule>
  </conditionalFormatting>
  <conditionalFormatting sqref="Y460">
    <cfRule type="cellIs" dxfId="3363" priority="648" stopIfTrue="1" operator="equal">
      <formula>0</formula>
    </cfRule>
  </conditionalFormatting>
  <conditionalFormatting sqref="Y457:AA457">
    <cfRule type="cellIs" dxfId="3362" priority="654" stopIfTrue="1" operator="equal">
      <formula>0</formula>
    </cfRule>
  </conditionalFormatting>
  <conditionalFormatting sqref="Y521:AA521">
    <cfRule type="cellIs" dxfId="3361" priority="653" stopIfTrue="1" operator="equal">
      <formula>0</formula>
    </cfRule>
  </conditionalFormatting>
  <conditionalFormatting sqref="Z216">
    <cfRule type="cellIs" dxfId="3360" priority="651" stopIfTrue="1" operator="equal">
      <formula>0</formula>
    </cfRule>
  </conditionalFormatting>
  <conditionalFormatting sqref="AA476">
    <cfRule type="cellIs" dxfId="3359" priority="650" stopIfTrue="1" operator="equal">
      <formula>0</formula>
    </cfRule>
  </conditionalFormatting>
  <conditionalFormatting sqref="Y217">
    <cfRule type="cellIs" dxfId="3358" priority="647" stopIfTrue="1" operator="equal">
      <formula>0</formula>
    </cfRule>
  </conditionalFormatting>
  <conditionalFormatting sqref="AA216">
    <cfRule type="cellIs" dxfId="3357" priority="645" stopIfTrue="1" operator="equal">
      <formula>0</formula>
    </cfRule>
  </conditionalFormatting>
  <conditionalFormatting sqref="AI497:AN497">
    <cfRule type="cellIs" dxfId="3356" priority="642" stopIfTrue="1" operator="equal">
      <formula>0</formula>
    </cfRule>
  </conditionalFormatting>
  <conditionalFormatting sqref="AI624:AN644 AI646:AN649">
    <cfRule type="cellIs" dxfId="3355" priority="644" stopIfTrue="1" operator="equal">
      <formula>0</formula>
    </cfRule>
  </conditionalFormatting>
  <conditionalFormatting sqref="AI354:AK369">
    <cfRule type="cellIs" dxfId="3354" priority="641" stopIfTrue="1" operator="equal">
      <formula>0</formula>
    </cfRule>
  </conditionalFormatting>
  <conditionalFormatting sqref="T120:X120">
    <cfRule type="cellIs" dxfId="3353" priority="627" stopIfTrue="1" operator="equal">
      <formula>0</formula>
    </cfRule>
  </conditionalFormatting>
  <conditionalFormatting sqref="AI304:AK304">
    <cfRule type="cellIs" dxfId="3352" priority="640" stopIfTrue="1" operator="equal">
      <formula>0</formula>
    </cfRule>
  </conditionalFormatting>
  <conditionalFormatting sqref="AI457:AK457 AN457">
    <cfRule type="cellIs" dxfId="3351" priority="637" stopIfTrue="1" operator="equal">
      <formula>0</formula>
    </cfRule>
  </conditionalFormatting>
  <conditionalFormatting sqref="AI14:AN14">
    <cfRule type="cellIs" dxfId="3350" priority="635" stopIfTrue="1" operator="equal">
      <formula>0</formula>
    </cfRule>
  </conditionalFormatting>
  <conditionalFormatting sqref="AI521:AN521">
    <cfRule type="cellIs" dxfId="3349" priority="636" stopIfTrue="1" operator="equal">
      <formula>0</formula>
    </cfRule>
  </conditionalFormatting>
  <conditionalFormatting sqref="P99:X115">
    <cfRule type="cellIs" dxfId="3348" priority="633" stopIfTrue="1" operator="equal">
      <formula>0</formula>
    </cfRule>
  </conditionalFormatting>
  <conditionalFormatting sqref="P121:X136">
    <cfRule type="cellIs" dxfId="3347" priority="631" stopIfTrue="1" operator="equal">
      <formula>0</formula>
    </cfRule>
  </conditionalFormatting>
  <conditionalFormatting sqref="P351:Q351">
    <cfRule type="cellIs" dxfId="3346" priority="673" stopIfTrue="1" operator="equal">
      <formula>0</formula>
    </cfRule>
  </conditionalFormatting>
  <conditionalFormatting sqref="P521:X521">
    <cfRule type="cellIs" dxfId="3345" priority="667" stopIfTrue="1" operator="equal">
      <formula>0</formula>
    </cfRule>
  </conditionalFormatting>
  <conditionalFormatting sqref="P457:Q457 T457:X457">
    <cfRule type="cellIs" dxfId="3344" priority="668" stopIfTrue="1" operator="equal">
      <formula>0</formula>
    </cfRule>
  </conditionalFormatting>
  <conditionalFormatting sqref="P14:X14">
    <cfRule type="cellIs" dxfId="3343" priority="666" stopIfTrue="1" operator="equal">
      <formula>0</formula>
    </cfRule>
  </conditionalFormatting>
  <conditionalFormatting sqref="P352:Q369">
    <cfRule type="cellIs" dxfId="3342" priority="674" stopIfTrue="1" operator="equal">
      <formula>0</formula>
    </cfRule>
  </conditionalFormatting>
  <conditionalFormatting sqref="H646:I646 H648:I649">
    <cfRule type="cellIs" dxfId="3341" priority="621" stopIfTrue="1" operator="equal">
      <formula>0</formula>
    </cfRule>
  </conditionalFormatting>
  <conditionalFormatting sqref="P217:Q217">
    <cfRule type="cellIs" dxfId="3340" priority="672" stopIfTrue="1" operator="equal">
      <formula>0</formula>
    </cfRule>
  </conditionalFormatting>
  <conditionalFormatting sqref="P304:Q304">
    <cfRule type="cellIs" dxfId="3339" priority="671" stopIfTrue="1" operator="equal">
      <formula>0</formula>
    </cfRule>
  </conditionalFormatting>
  <conditionalFormatting sqref="P141:Q141">
    <cfRule type="cellIs" dxfId="3338" priority="670" stopIfTrue="1" operator="equal">
      <formula>0</formula>
    </cfRule>
  </conditionalFormatting>
  <conditionalFormatting sqref="P248:S263 U248:X263">
    <cfRule type="cellIs" dxfId="3337" priority="669" stopIfTrue="1" operator="equal">
      <formula>0</formula>
    </cfRule>
  </conditionalFormatting>
  <conditionalFormatting sqref="P216:X216">
    <cfRule type="cellIs" dxfId="3336" priority="665" stopIfTrue="1" operator="equal">
      <formula>0</formula>
    </cfRule>
  </conditionalFormatting>
  <conditionalFormatting sqref="AG456:AH456 AG434:AH436 AG561:AH563 AG498:AH520 AG603:AH644 AG522:AH540 AG391:AH392 AG243:AH243 AG565:AH584 AG411:AH415 AG394:AH395">
    <cfRule type="cellIs" dxfId="3335" priority="589" stopIfTrue="1" operator="equal">
      <formula>0</formula>
    </cfRule>
  </conditionalFormatting>
  <conditionalFormatting sqref="AG560:AH560">
    <cfRule type="cellIs" dxfId="3334" priority="584" stopIfTrue="1" operator="equal">
      <formula>0</formula>
    </cfRule>
  </conditionalFormatting>
  <conditionalFormatting sqref="AG541:AH559">
    <cfRule type="cellIs" dxfId="3333" priority="583" stopIfTrue="1" operator="equal">
      <formula>0</formula>
    </cfRule>
  </conditionalFormatting>
  <conditionalFormatting sqref="AG585:AH602">
    <cfRule type="cellIs" dxfId="3332" priority="581" stopIfTrue="1" operator="equal">
      <formula>0</formula>
    </cfRule>
  </conditionalFormatting>
  <conditionalFormatting sqref="AB97:AC97">
    <cfRule type="cellIs" dxfId="3331" priority="591" stopIfTrue="1" operator="equal">
      <formula>0</formula>
    </cfRule>
  </conditionalFormatting>
  <conditionalFormatting sqref="AG646:AH646 AG648:AH649">
    <cfRule type="cellIs" dxfId="3330" priority="590" stopIfTrue="1" operator="equal">
      <formula>0</formula>
    </cfRule>
  </conditionalFormatting>
  <conditionalFormatting sqref="AG437:AH438">
    <cfRule type="cellIs" dxfId="3329" priority="586" stopIfTrue="1" operator="equal">
      <formula>0</formula>
    </cfRule>
  </conditionalFormatting>
  <conditionalFormatting sqref="AG458:AH460">
    <cfRule type="cellIs" dxfId="3328" priority="585" stopIfTrue="1" operator="equal">
      <formula>0</formula>
    </cfRule>
  </conditionalFormatting>
  <conditionalFormatting sqref="AG248:AH263">
    <cfRule type="cellIs" dxfId="3327" priority="580" stopIfTrue="1" operator="equal">
      <formula>0</formula>
    </cfRule>
  </conditionalFormatting>
  <conditionalFormatting sqref="P37:X38">
    <cfRule type="cellIs" dxfId="3326" priority="514" stopIfTrue="1" operator="equal">
      <formula>0</formula>
    </cfRule>
  </conditionalFormatting>
  <conditionalFormatting sqref="Y14:AA14">
    <cfRule type="cellIs" dxfId="3325" priority="652" stopIfTrue="1" operator="equal">
      <formula>0</formula>
    </cfRule>
  </conditionalFormatting>
  <conditionalFormatting sqref="AD187:AF202 AD216:AF222 AD646:AF646 AD648:AF649">
    <cfRule type="cellIs" dxfId="3324" priority="663" stopIfTrue="1" operator="equal">
      <formula>0</formula>
    </cfRule>
  </conditionalFormatting>
  <conditionalFormatting sqref="P186:X186">
    <cfRule type="cellIs" dxfId="3323" priority="625" stopIfTrue="1" operator="equal">
      <formula>0</formula>
    </cfRule>
  </conditionalFormatting>
  <conditionalFormatting sqref="Y624:AA644 Y646:AA646 Y648:AA649">
    <cfRule type="cellIs" dxfId="3322" priority="662" stopIfTrue="1" operator="equal">
      <formula>0</formula>
    </cfRule>
  </conditionalFormatting>
  <conditionalFormatting sqref="AI396:AN396">
    <cfRule type="cellIs" dxfId="3321" priority="542" stopIfTrue="1" operator="equal">
      <formula>0</formula>
    </cfRule>
  </conditionalFormatting>
  <conditionalFormatting sqref="Y352:Y369">
    <cfRule type="cellIs" dxfId="3320" priority="659" stopIfTrue="1" operator="equal">
      <formula>0</formula>
    </cfRule>
  </conditionalFormatting>
  <conditionalFormatting sqref="AA477:AA496 Z351:Z369 Z217 Z304 Z141 Y13:AA13 Y305:Z328 Y498:AA520 AA458:AA461 Y458:Z459 Y522:AA623 Y218:AA222 Z460 Y187:AA202 Y243:AA243 Y411:AA456">
    <cfRule type="cellIs" dxfId="3319" priority="661" stopIfTrue="1" operator="equal">
      <formula>0</formula>
    </cfRule>
  </conditionalFormatting>
  <conditionalFormatting sqref="Y216">
    <cfRule type="cellIs" dxfId="3318" priority="649" stopIfTrue="1" operator="equal">
      <formula>0</formula>
    </cfRule>
  </conditionalFormatting>
  <conditionalFormatting sqref="AB416:AC433">
    <cfRule type="cellIs" dxfId="3317" priority="603" stopIfTrue="1" operator="equal">
      <formula>0</formula>
    </cfRule>
  </conditionalFormatting>
  <conditionalFormatting sqref="AB438:AC455">
    <cfRule type="cellIs" dxfId="3316" priority="602" stopIfTrue="1" operator="equal">
      <formula>0</formula>
    </cfRule>
  </conditionalFormatting>
  <conditionalFormatting sqref="AA217">
    <cfRule type="cellIs" dxfId="3315" priority="646" stopIfTrue="1" operator="equal">
      <formula>0</formula>
    </cfRule>
  </conditionalFormatting>
  <conditionalFormatting sqref="E186:G186">
    <cfRule type="cellIs" dxfId="3314" priority="626" stopIfTrue="1" operator="equal">
      <formula>0</formula>
    </cfRule>
  </conditionalFormatting>
  <conditionalFormatting sqref="H478:I497">
    <cfRule type="cellIs" dxfId="3313" priority="613" stopIfTrue="1" operator="equal">
      <formula>0</formula>
    </cfRule>
  </conditionalFormatting>
  <conditionalFormatting sqref="AI216:AN217">
    <cfRule type="cellIs" dxfId="3312" priority="628" stopIfTrue="1" operator="equal">
      <formula>0</formula>
    </cfRule>
  </conditionalFormatting>
  <conditionalFormatting sqref="AI141:AK141">
    <cfRule type="cellIs" dxfId="3311" priority="639" stopIfTrue="1" operator="equal">
      <formula>0</formula>
    </cfRule>
  </conditionalFormatting>
  <conditionalFormatting sqref="AI248:AN263">
    <cfRule type="cellIs" dxfId="3310" priority="638" stopIfTrue="1" operator="equal">
      <formula>0</formula>
    </cfRule>
  </conditionalFormatting>
  <conditionalFormatting sqref="AI186:AN186">
    <cfRule type="cellIs" dxfId="3309" priority="623" stopIfTrue="1" operator="equal">
      <formula>0</formula>
    </cfRule>
  </conditionalFormatting>
  <conditionalFormatting sqref="Y186:AA186">
    <cfRule type="cellIs" dxfId="3308" priority="624" stopIfTrue="1" operator="equal">
      <formula>0</formula>
    </cfRule>
  </conditionalFormatting>
  <conditionalFormatting sqref="P329:S330">
    <cfRule type="cellIs" dxfId="3307" priority="494" stopIfTrue="1" operator="equal">
      <formula>0</formula>
    </cfRule>
  </conditionalFormatting>
  <conditionalFormatting sqref="H143:I158">
    <cfRule type="cellIs" dxfId="3306" priority="610" stopIfTrue="1" operator="equal">
      <formula>0</formula>
    </cfRule>
  </conditionalFormatting>
  <conditionalFormatting sqref="T392">
    <cfRule type="cellIs" dxfId="3305" priority="535" stopIfTrue="1" operator="equal">
      <formula>0</formula>
    </cfRule>
  </conditionalFormatting>
  <conditionalFormatting sqref="AB396:AC396">
    <cfRule type="cellIs" dxfId="3304" priority="541" stopIfTrue="1" operator="equal">
      <formula>0</formula>
    </cfRule>
  </conditionalFormatting>
  <conditionalFormatting sqref="H438:I455">
    <cfRule type="cellIs" dxfId="3303" priority="618" stopIfTrue="1" operator="equal">
      <formula>0</formula>
    </cfRule>
  </conditionalFormatting>
  <conditionalFormatting sqref="AO457:BD457">
    <cfRule type="cellIs" dxfId="3302" priority="571" stopIfTrue="1" operator="equal">
      <formula>0</formula>
    </cfRule>
  </conditionalFormatting>
  <conditionalFormatting sqref="AO14:BD14">
    <cfRule type="cellIs" dxfId="3301" priority="569" stopIfTrue="1" operator="equal">
      <formula>0</formula>
    </cfRule>
  </conditionalFormatting>
  <conditionalFormatting sqref="AG244:AH246 AB244:AC246 E244:I246">
    <cfRule type="cellIs" dxfId="3300" priority="480" stopIfTrue="1" operator="equal">
      <formula>0</formula>
    </cfRule>
  </conditionalFormatting>
  <conditionalFormatting sqref="AO100:BD115 AO99:AV99 AX99:BD99">
    <cfRule type="cellIs" dxfId="3299" priority="568" stopIfTrue="1" operator="equal">
      <formula>0</formula>
    </cfRule>
  </conditionalFormatting>
  <conditionalFormatting sqref="AO121:BD136">
    <cfRule type="cellIs" dxfId="3298" priority="567" stopIfTrue="1" operator="equal">
      <formula>0</formula>
    </cfRule>
  </conditionalFormatting>
  <conditionalFormatting sqref="AO216:BD217">
    <cfRule type="cellIs" dxfId="3297" priority="566" stopIfTrue="1" operator="equal">
      <formula>0</formula>
    </cfRule>
  </conditionalFormatting>
  <conditionalFormatting sqref="R396:T396">
    <cfRule type="cellIs" dxfId="3296" priority="527" stopIfTrue="1" operator="equal">
      <formula>0</formula>
    </cfRule>
  </conditionalFormatting>
  <conditionalFormatting sqref="H541:I559">
    <cfRule type="cellIs" dxfId="3295" priority="614" stopIfTrue="1" operator="equal">
      <formula>0</formula>
    </cfRule>
  </conditionalFormatting>
  <conditionalFormatting sqref="H585:I602">
    <cfRule type="cellIs" dxfId="3294" priority="612" stopIfTrue="1" operator="equal">
      <formula>0</formula>
    </cfRule>
  </conditionalFormatting>
  <conditionalFormatting sqref="H437:I438">
    <cfRule type="cellIs" dxfId="3293" priority="617" stopIfTrue="1" operator="equal">
      <formula>0</formula>
    </cfRule>
  </conditionalFormatting>
  <conditionalFormatting sqref="H458:I460">
    <cfRule type="cellIs" dxfId="3292" priority="616" stopIfTrue="1" operator="equal">
      <formula>0</formula>
    </cfRule>
  </conditionalFormatting>
  <conditionalFormatting sqref="H560:I560">
    <cfRule type="cellIs" dxfId="3291" priority="615" stopIfTrue="1" operator="equal">
      <formula>0</formula>
    </cfRule>
  </conditionalFormatting>
  <conditionalFormatting sqref="H457:I457">
    <cfRule type="cellIs" dxfId="3290" priority="609" stopIfTrue="1" operator="equal">
      <formula>0</formula>
    </cfRule>
  </conditionalFormatting>
  <conditionalFormatting sqref="H456:I456 H434:I436 H561:I584 H498:I498 H603:I644 H522:I540 H391:I392 H243:I243 H394:I395 H500:I518 H411:I415 H520:I520">
    <cfRule type="cellIs" dxfId="3289" priority="620" stopIfTrue="1" operator="equal">
      <formula>0</formula>
    </cfRule>
  </conditionalFormatting>
  <conditionalFormatting sqref="H248:I263">
    <cfRule type="cellIs" dxfId="3288" priority="611" stopIfTrue="1" operator="equal">
      <formula>0</formula>
    </cfRule>
  </conditionalFormatting>
  <conditionalFormatting sqref="H416:I433">
    <cfRule type="cellIs" dxfId="3287" priority="619" stopIfTrue="1" operator="equal">
      <formula>0</formula>
    </cfRule>
  </conditionalFormatting>
  <conditionalFormatting sqref="H521:I521">
    <cfRule type="cellIs" dxfId="3286" priority="608" stopIfTrue="1" operator="equal">
      <formula>0</formula>
    </cfRule>
  </conditionalFormatting>
  <conditionalFormatting sqref="AG457:AH457">
    <cfRule type="cellIs" dxfId="3285" priority="578" stopIfTrue="1" operator="equal">
      <formula>0</formula>
    </cfRule>
  </conditionalFormatting>
  <conditionalFormatting sqref="H97:I97">
    <cfRule type="cellIs" dxfId="3284" priority="607" stopIfTrue="1" operator="equal">
      <formula>0</formula>
    </cfRule>
  </conditionalFormatting>
  <conditionalFormatting sqref="M648:O649">
    <cfRule type="cellIs" dxfId="3283" priority="606" stopIfTrue="1" operator="equal">
      <formula>0</formula>
    </cfRule>
  </conditionalFormatting>
  <conditionalFormatting sqref="AG438:AH455">
    <cfRule type="cellIs" dxfId="3282" priority="587" stopIfTrue="1" operator="equal">
      <formula>0</formula>
    </cfRule>
  </conditionalFormatting>
  <conditionalFormatting sqref="AG478:AH497">
    <cfRule type="cellIs" dxfId="3281" priority="582" stopIfTrue="1" operator="equal">
      <formula>0</formula>
    </cfRule>
  </conditionalFormatting>
  <conditionalFormatting sqref="AB646:AC646 AB648:AC649">
    <cfRule type="cellIs" dxfId="3280" priority="605" stopIfTrue="1" operator="equal">
      <formula>0</formula>
    </cfRule>
  </conditionalFormatting>
  <conditionalFormatting sqref="AB478:AC497">
    <cfRule type="cellIs" dxfId="3279" priority="597" stopIfTrue="1" operator="equal">
      <formula>0</formula>
    </cfRule>
  </conditionalFormatting>
  <conditionalFormatting sqref="AB541:AC559">
    <cfRule type="cellIs" dxfId="3278" priority="598" stopIfTrue="1" operator="equal">
      <formula>0</formula>
    </cfRule>
  </conditionalFormatting>
  <conditionalFormatting sqref="AB585:AC602">
    <cfRule type="cellIs" dxfId="3277" priority="596" stopIfTrue="1" operator="equal">
      <formula>0</formula>
    </cfRule>
  </conditionalFormatting>
  <conditionalFormatting sqref="AB437:AC438">
    <cfRule type="cellIs" dxfId="3276" priority="601" stopIfTrue="1" operator="equal">
      <formula>0</formula>
    </cfRule>
  </conditionalFormatting>
  <conditionalFormatting sqref="AB458:AC460">
    <cfRule type="cellIs" dxfId="3275" priority="600" stopIfTrue="1" operator="equal">
      <formula>0</formula>
    </cfRule>
  </conditionalFormatting>
  <conditionalFormatting sqref="AB560:AC560">
    <cfRule type="cellIs" dxfId="3274" priority="599" stopIfTrue="1" operator="equal">
      <formula>0</formula>
    </cfRule>
  </conditionalFormatting>
  <conditionalFormatting sqref="AB457:AC457">
    <cfRule type="cellIs" dxfId="3273" priority="593" stopIfTrue="1" operator="equal">
      <formula>0</formula>
    </cfRule>
  </conditionalFormatting>
  <conditionalFormatting sqref="AD396:AF396">
    <cfRule type="cellIs" dxfId="3272" priority="544" stopIfTrue="1" operator="equal">
      <formula>0</formula>
    </cfRule>
  </conditionalFormatting>
  <conditionalFormatting sqref="AB248:AC263">
    <cfRule type="cellIs" dxfId="3271" priority="595" stopIfTrue="1" operator="equal">
      <formula>0</formula>
    </cfRule>
  </conditionalFormatting>
  <conditionalFormatting sqref="AB143:AC158">
    <cfRule type="cellIs" dxfId="3270" priority="594" stopIfTrue="1" operator="equal">
      <formula>0</formula>
    </cfRule>
  </conditionalFormatting>
  <conditionalFormatting sqref="AG143:AH158">
    <cfRule type="cellIs" dxfId="3269" priority="579" stopIfTrue="1" operator="equal">
      <formula>0</formula>
    </cfRule>
  </conditionalFormatting>
  <conditionalFormatting sqref="AB521:AC521">
    <cfRule type="cellIs" dxfId="3268" priority="592" stopIfTrue="1" operator="equal">
      <formula>0</formula>
    </cfRule>
  </conditionalFormatting>
  <conditionalFormatting sqref="AO227:BC242">
    <cfRule type="cellIs" dxfId="3267" priority="554" stopIfTrue="1" operator="equal">
      <formula>0</formula>
    </cfRule>
  </conditionalFormatting>
  <conditionalFormatting sqref="E37:G38">
    <cfRule type="cellIs" dxfId="3266" priority="517" stopIfTrue="1" operator="equal">
      <formula>0</formula>
    </cfRule>
  </conditionalFormatting>
  <conditionalFormatting sqref="AG521:AH521">
    <cfRule type="cellIs" dxfId="3265" priority="577" stopIfTrue="1" operator="equal">
      <formula>0</formula>
    </cfRule>
  </conditionalFormatting>
  <conditionalFormatting sqref="AG247:AH247">
    <cfRule type="cellIs" dxfId="3264" priority="459" stopIfTrue="1" operator="equal">
      <formula>0</formula>
    </cfRule>
  </conditionalFormatting>
  <conditionalFormatting sqref="AG97:AH97">
    <cfRule type="cellIs" dxfId="3263" priority="576" stopIfTrue="1" operator="equal">
      <formula>0</formula>
    </cfRule>
  </conditionalFormatting>
  <conditionalFormatting sqref="AO624:BD644 AO646:BD649">
    <cfRule type="cellIs" dxfId="3262" priority="575" stopIfTrue="1" operator="equal">
      <formula>0</formula>
    </cfRule>
  </conditionalFormatting>
  <conditionalFormatting sqref="AO521:BD521">
    <cfRule type="cellIs" dxfId="3261" priority="570" stopIfTrue="1" operator="equal">
      <formula>0</formula>
    </cfRule>
  </conditionalFormatting>
  <conditionalFormatting sqref="AO477:BD482 AO13:BD13 AO458:BD461 AO218:BD222 AO522:BD539 AO187:BD202 AO243:BC243 AO411:BD411 AO590:BD623 AO426:BD455 AO498:BD520 AO565:BD581 AO484:BD496 AO413:BD417 AQ540:BD540 AO583:BD588 AQ582:BD582 AQ456:BD456 AO541:BD563">
    <cfRule type="cellIs" dxfId="3260" priority="574" stopIfTrue="1" operator="equal">
      <formula>0</formula>
    </cfRule>
  </conditionalFormatting>
  <conditionalFormatting sqref="AO497:BD497">
    <cfRule type="cellIs" dxfId="3259" priority="573" stopIfTrue="1" operator="equal">
      <formula>0</formula>
    </cfRule>
  </conditionalFormatting>
  <conditionalFormatting sqref="AO248:BD263">
    <cfRule type="cellIs" dxfId="3258" priority="572" stopIfTrue="1" operator="equal">
      <formula>0</formula>
    </cfRule>
  </conditionalFormatting>
  <conditionalFormatting sqref="AO186:BD186">
    <cfRule type="cellIs" dxfId="3257" priority="565" stopIfTrue="1" operator="equal">
      <formula>0</formula>
    </cfRule>
  </conditionalFormatting>
  <conditionalFormatting sqref="P227:T242">
    <cfRule type="cellIs" dxfId="3256" priority="553" stopIfTrue="1" operator="equal">
      <formula>0</formula>
    </cfRule>
  </conditionalFormatting>
  <conditionalFormatting sqref="T141">
    <cfRule type="cellIs" dxfId="3255" priority="552" stopIfTrue="1" operator="equal">
      <formula>0</formula>
    </cfRule>
  </conditionalFormatting>
  <conditionalFormatting sqref="E227:G242">
    <cfRule type="cellIs" dxfId="3254" priority="564" stopIfTrue="1" operator="equal">
      <formula>0</formula>
    </cfRule>
  </conditionalFormatting>
  <conditionalFormatting sqref="R457:S457">
    <cfRule type="cellIs" dxfId="3253" priority="430" stopIfTrue="1" operator="equal">
      <formula>0</formula>
    </cfRule>
  </conditionalFormatting>
  <conditionalFormatting sqref="AD227:AF242">
    <cfRule type="cellIs" dxfId="3252" priority="561" stopIfTrue="1" operator="equal">
      <formula>0</formula>
    </cfRule>
  </conditionalFormatting>
  <conditionalFormatting sqref="Y227:AA242">
    <cfRule type="cellIs" dxfId="3251" priority="560" stopIfTrue="1" operator="equal">
      <formula>0</formula>
    </cfRule>
  </conditionalFormatting>
  <conditionalFormatting sqref="AI227:AN242">
    <cfRule type="cellIs" dxfId="3250" priority="559" stopIfTrue="1" operator="equal">
      <formula>0</formula>
    </cfRule>
  </conditionalFormatting>
  <conditionalFormatting sqref="U227:X242">
    <cfRule type="cellIs" dxfId="3249" priority="558" stopIfTrue="1" operator="equal">
      <formula>0</formula>
    </cfRule>
  </conditionalFormatting>
  <conditionalFormatting sqref="H227:I242">
    <cfRule type="cellIs" dxfId="3248" priority="557" stopIfTrue="1" operator="equal">
      <formula>0</formula>
    </cfRule>
  </conditionalFormatting>
  <conditionalFormatting sqref="AB227:AC242">
    <cfRule type="cellIs" dxfId="3247" priority="556" stopIfTrue="1" operator="equal">
      <formula>0</formula>
    </cfRule>
  </conditionalFormatting>
  <conditionalFormatting sqref="AG227:AH242">
    <cfRule type="cellIs" dxfId="3246" priority="555" stopIfTrue="1" operator="equal">
      <formula>0</formula>
    </cfRule>
  </conditionalFormatting>
  <conditionalFormatting sqref="AO564:BD564">
    <cfRule type="cellIs" dxfId="3245" priority="548" stopIfTrue="1" operator="equal">
      <formula>0</formula>
    </cfRule>
  </conditionalFormatting>
  <conditionalFormatting sqref="AI564:AN564">
    <cfRule type="cellIs" dxfId="3244" priority="550" stopIfTrue="1" operator="equal">
      <formula>0</formula>
    </cfRule>
  </conditionalFormatting>
  <conditionalFormatting sqref="AG564:AH564">
    <cfRule type="cellIs" dxfId="3243" priority="549" stopIfTrue="1" operator="equal">
      <formula>0</formula>
    </cfRule>
  </conditionalFormatting>
  <conditionalFormatting sqref="H247:I247">
    <cfRule type="cellIs" dxfId="3242" priority="461" stopIfTrue="1" operator="equal">
      <formula>0</formula>
    </cfRule>
  </conditionalFormatting>
  <conditionalFormatting sqref="AB247:AC247">
    <cfRule type="cellIs" dxfId="3241" priority="460" stopIfTrue="1" operator="equal">
      <formula>0</formula>
    </cfRule>
  </conditionalFormatting>
  <conditionalFormatting sqref="AO247:BD247">
    <cfRule type="cellIs" dxfId="3240" priority="458" stopIfTrue="1" operator="equal">
      <formula>0</formula>
    </cfRule>
  </conditionalFormatting>
  <conditionalFormatting sqref="T248:T263">
    <cfRule type="cellIs" dxfId="3239" priority="545" stopIfTrue="1" operator="equal">
      <formula>0</formula>
    </cfRule>
  </conditionalFormatting>
  <conditionalFormatting sqref="Y396:AA396">
    <cfRule type="cellIs" dxfId="3238" priority="543" stopIfTrue="1" operator="equal">
      <formula>0</formula>
    </cfRule>
  </conditionalFormatting>
  <conditionalFormatting sqref="H399:I410">
    <cfRule type="cellIs" dxfId="3237" priority="484" stopIfTrue="1" operator="equal">
      <formula>0</formula>
    </cfRule>
  </conditionalFormatting>
  <conditionalFormatting sqref="AG396:AH396">
    <cfRule type="cellIs" dxfId="3236" priority="540" stopIfTrue="1" operator="equal">
      <formula>0</formula>
    </cfRule>
  </conditionalFormatting>
  <conditionalFormatting sqref="AO396:BD396">
    <cfRule type="cellIs" dxfId="3235" priority="539" stopIfTrue="1" operator="equal">
      <formula>0</formula>
    </cfRule>
  </conditionalFormatting>
  <conditionalFormatting sqref="E499:G499">
    <cfRule type="cellIs" dxfId="3234" priority="538" stopIfTrue="1" operator="equal">
      <formula>0</formula>
    </cfRule>
  </conditionalFormatting>
  <conditionalFormatting sqref="P499:X499">
    <cfRule type="cellIs" dxfId="3233" priority="537" stopIfTrue="1" operator="equal">
      <formula>0</formula>
    </cfRule>
  </conditionalFormatting>
  <conditionalFormatting sqref="H499:I499">
    <cfRule type="cellIs" dxfId="3232" priority="536" stopIfTrue="1" operator="equal">
      <formula>0</formula>
    </cfRule>
  </conditionalFormatting>
  <conditionalFormatting sqref="AD397:AF410">
    <cfRule type="cellIs" dxfId="3231" priority="487" stopIfTrue="1" operator="equal">
      <formula>0</formula>
    </cfRule>
  </conditionalFormatting>
  <conditionalFormatting sqref="P396:Q396">
    <cfRule type="cellIs" dxfId="3230" priority="419" stopIfTrue="1" operator="equal">
      <formula>0</formula>
    </cfRule>
  </conditionalFormatting>
  <conditionalFormatting sqref="AI460:AK460">
    <cfRule type="cellIs" dxfId="3229" priority="518" stopIfTrue="1" operator="equal">
      <formula>0</formula>
    </cfRule>
  </conditionalFormatting>
  <conditionalFormatting sqref="H397:I397">
    <cfRule type="cellIs" dxfId="3228" priority="434" stopIfTrue="1" operator="equal">
      <formula>0</formula>
    </cfRule>
  </conditionalFormatting>
  <conditionalFormatting sqref="E396:G396">
    <cfRule type="cellIs" dxfId="3227" priority="528" stopIfTrue="1" operator="equal">
      <formula>0</formula>
    </cfRule>
  </conditionalFormatting>
  <conditionalFormatting sqref="H396:I396">
    <cfRule type="cellIs" dxfId="3226" priority="526" stopIfTrue="1" operator="equal">
      <formula>0</formula>
    </cfRule>
  </conditionalFormatting>
  <conditionalFormatting sqref="AD37:AF38">
    <cfRule type="cellIs" dxfId="3225" priority="513" stopIfTrue="1" operator="equal">
      <formula>0</formula>
    </cfRule>
  </conditionalFormatting>
  <conditionalFormatting sqref="Y37:AA38">
    <cfRule type="cellIs" dxfId="3224" priority="512" stopIfTrue="1" operator="equal">
      <formula>0</formula>
    </cfRule>
  </conditionalFormatting>
  <conditionalFormatting sqref="AI37:AN37">
    <cfRule type="cellIs" dxfId="3223" priority="511" stopIfTrue="1" operator="equal">
      <formula>0</formula>
    </cfRule>
  </conditionalFormatting>
  <conditionalFormatting sqref="H37:I38">
    <cfRule type="cellIs" dxfId="3222" priority="510" stopIfTrue="1" operator="equal">
      <formula>0</formula>
    </cfRule>
  </conditionalFormatting>
  <conditionalFormatting sqref="AB37:AC38">
    <cfRule type="cellIs" dxfId="3221" priority="509" stopIfTrue="1" operator="equal">
      <formula>0</formula>
    </cfRule>
  </conditionalFormatting>
  <conditionalFormatting sqref="AG37:AH38">
    <cfRule type="cellIs" dxfId="3220" priority="508" stopIfTrue="1" operator="equal">
      <formula>0</formula>
    </cfRule>
  </conditionalFormatting>
  <conditionalFormatting sqref="AO37:BD37">
    <cfRule type="cellIs" dxfId="3219" priority="507" stopIfTrue="1" operator="equal">
      <formula>0</formula>
    </cfRule>
  </conditionalFormatting>
  <conditionalFormatting sqref="AD185:AF186">
    <cfRule type="cellIs" dxfId="3218" priority="506" stopIfTrue="1" operator="equal">
      <formula>0</formula>
    </cfRule>
  </conditionalFormatting>
  <conditionalFormatting sqref="AG203:AH215 AB203:AC215 E203:I215">
    <cfRule type="cellIs" dxfId="3217" priority="505" stopIfTrue="1" operator="equal">
      <formula>0</formula>
    </cfRule>
  </conditionalFormatting>
  <conditionalFormatting sqref="P203:X215">
    <cfRule type="cellIs" dxfId="3216" priority="503" stopIfTrue="1" operator="equal">
      <formula>0</formula>
    </cfRule>
  </conditionalFormatting>
  <conditionalFormatting sqref="AD203:AF215">
    <cfRule type="cellIs" dxfId="3215" priority="502" stopIfTrue="1" operator="equal">
      <formula>0</formula>
    </cfRule>
  </conditionalFormatting>
  <conditionalFormatting sqref="Y203:AA215">
    <cfRule type="cellIs" dxfId="3214" priority="501" stopIfTrue="1" operator="equal">
      <formula>0</formula>
    </cfRule>
  </conditionalFormatting>
  <conditionalFormatting sqref="AI203:AN215">
    <cfRule type="cellIs" dxfId="3213" priority="500" stopIfTrue="1" operator="equal">
      <formula>0</formula>
    </cfRule>
  </conditionalFormatting>
  <conditionalFormatting sqref="AO203:BD215">
    <cfRule type="cellIs" dxfId="3212" priority="499" stopIfTrue="1" operator="equal">
      <formula>0</formula>
    </cfRule>
  </conditionalFormatting>
  <conditionalFormatting sqref="AA329:AH330 T329:X330 AN329:BD330 E329:I330">
    <cfRule type="cellIs" dxfId="3211" priority="496" stopIfTrue="1" operator="equal">
      <formula>0</formula>
    </cfRule>
  </conditionalFormatting>
  <conditionalFormatting sqref="Y245">
    <cfRule type="cellIs" dxfId="3210" priority="475" stopIfTrue="1" operator="equal">
      <formula>0</formula>
    </cfRule>
  </conditionalFormatting>
  <conditionalFormatting sqref="Y329:Z330">
    <cfRule type="cellIs" dxfId="3209" priority="493" stopIfTrue="1" operator="equal">
      <formula>0</formula>
    </cfRule>
  </conditionalFormatting>
  <conditionalFormatting sqref="AI329:AM330">
    <cfRule type="cellIs" dxfId="3208" priority="492" stopIfTrue="1" operator="equal">
      <formula>0</formula>
    </cfRule>
  </conditionalFormatting>
  <conditionalFormatting sqref="E399:G410">
    <cfRule type="cellIs" dxfId="3207" priority="491" stopIfTrue="1" operator="equal">
      <formula>0</formula>
    </cfRule>
  </conditionalFormatting>
  <conditionalFormatting sqref="P397:X397 P399:Q402 T399:X400 P403:V403 P406:X410 R404:V404 P405:V405 T402:X402 T401:V401">
    <cfRule type="cellIs" dxfId="3206" priority="488" stopIfTrue="1" operator="equal">
      <formula>0</formula>
    </cfRule>
  </conditionalFormatting>
  <conditionalFormatting sqref="Y397:AA410">
    <cfRule type="cellIs" dxfId="3205" priority="486" stopIfTrue="1" operator="equal">
      <formula>0</formula>
    </cfRule>
  </conditionalFormatting>
  <conditionalFormatting sqref="AI397:AN410">
    <cfRule type="cellIs" dxfId="3204" priority="485" stopIfTrue="1" operator="equal">
      <formula>0</formula>
    </cfRule>
  </conditionalFormatting>
  <conditionalFormatting sqref="AB397:AC410">
    <cfRule type="cellIs" dxfId="3203" priority="483" stopIfTrue="1" operator="equal">
      <formula>0</formula>
    </cfRule>
  </conditionalFormatting>
  <conditionalFormatting sqref="AG397:AH410">
    <cfRule type="cellIs" dxfId="3202" priority="482" stopIfTrue="1" operator="equal">
      <formula>0</formula>
    </cfRule>
  </conditionalFormatting>
  <conditionalFormatting sqref="AO397:BD410">
    <cfRule type="cellIs" dxfId="3201" priority="481" stopIfTrue="1" operator="equal">
      <formula>0</formula>
    </cfRule>
  </conditionalFormatting>
  <conditionalFormatting sqref="P398:Q398 T398:V398">
    <cfRule type="cellIs" dxfId="3200" priority="422" stopIfTrue="1" operator="equal">
      <formula>0</formula>
    </cfRule>
  </conditionalFormatting>
  <conditionalFormatting sqref="E398:G398">
    <cfRule type="cellIs" dxfId="3199" priority="421" stopIfTrue="1" operator="equal">
      <formula>0</formula>
    </cfRule>
  </conditionalFormatting>
  <conditionalFormatting sqref="P247:T247">
    <cfRule type="cellIs" dxfId="3198" priority="457" stopIfTrue="1" operator="equal">
      <formula>0</formula>
    </cfRule>
  </conditionalFormatting>
  <conditionalFormatting sqref="H398:I398">
    <cfRule type="cellIs" dxfId="3197" priority="420" stopIfTrue="1" operator="equal">
      <formula>0</formula>
    </cfRule>
  </conditionalFormatting>
  <conditionalFormatting sqref="P244:S244 T244:X245 R245:S245">
    <cfRule type="cellIs" dxfId="3196" priority="478" stopIfTrue="1" operator="equal">
      <formula>0</formula>
    </cfRule>
  </conditionalFormatting>
  <conditionalFormatting sqref="AE244:AF244 AD245:AF246">
    <cfRule type="cellIs" dxfId="3195" priority="477" stopIfTrue="1" operator="equal">
      <formula>0</formula>
    </cfRule>
  </conditionalFormatting>
  <conditionalFormatting sqref="Y244:Z244 AA244:AA246 Y246:Z246 Z245">
    <cfRule type="cellIs" dxfId="3194" priority="476" stopIfTrue="1" operator="equal">
      <formula>0</formula>
    </cfRule>
  </conditionalFormatting>
  <conditionalFormatting sqref="AI244:AN246">
    <cfRule type="cellIs" dxfId="3193" priority="474" stopIfTrue="1" operator="equal">
      <formula>0</formula>
    </cfRule>
  </conditionalFormatting>
  <conditionalFormatting sqref="P245:Q245">
    <cfRule type="cellIs" dxfId="3192" priority="473" stopIfTrue="1" operator="equal">
      <formula>0</formula>
    </cfRule>
  </conditionalFormatting>
  <conditionalFormatting sqref="AD244">
    <cfRule type="cellIs" dxfId="3191" priority="472" stopIfTrue="1" operator="equal">
      <formula>0</formula>
    </cfRule>
  </conditionalFormatting>
  <conditionalFormatting sqref="U246:X246">
    <cfRule type="cellIs" dxfId="3190" priority="471" stopIfTrue="1" operator="equal">
      <formula>0</formula>
    </cfRule>
  </conditionalFormatting>
  <conditionalFormatting sqref="AO244:BD246">
    <cfRule type="cellIs" dxfId="3189" priority="470" stopIfTrue="1" operator="equal">
      <formula>0</formula>
    </cfRule>
  </conditionalFormatting>
  <conditionalFormatting sqref="P246:T246">
    <cfRule type="cellIs" dxfId="3188" priority="469" stopIfTrue="1" operator="equal">
      <formula>0</formula>
    </cfRule>
  </conditionalFormatting>
  <conditionalFormatting sqref="E247:G247">
    <cfRule type="cellIs" dxfId="3187" priority="468" stopIfTrue="1" operator="equal">
      <formula>0</formula>
    </cfRule>
  </conditionalFormatting>
  <conditionalFormatting sqref="AD247:AF247">
    <cfRule type="cellIs" dxfId="3186" priority="465" stopIfTrue="1" operator="equal">
      <formula>0</formula>
    </cfRule>
  </conditionalFormatting>
  <conditionalFormatting sqref="Y247:AA247">
    <cfRule type="cellIs" dxfId="3185" priority="464" stopIfTrue="1" operator="equal">
      <formula>0</formula>
    </cfRule>
  </conditionalFormatting>
  <conditionalFormatting sqref="AI247:AN247">
    <cfRule type="cellIs" dxfId="3184" priority="463" stopIfTrue="1" operator="equal">
      <formula>0</formula>
    </cfRule>
  </conditionalFormatting>
  <conditionalFormatting sqref="U247:X247">
    <cfRule type="cellIs" dxfId="3183" priority="462" stopIfTrue="1" operator="equal">
      <formula>0</formula>
    </cfRule>
  </conditionalFormatting>
  <conditionalFormatting sqref="AI371:BD373">
    <cfRule type="cellIs" dxfId="3182" priority="418" stopIfTrue="1" operator="equal">
      <formula>0</formula>
    </cfRule>
  </conditionalFormatting>
  <conditionalFormatting sqref="P224:T226">
    <cfRule type="cellIs" dxfId="3181" priority="444" stopIfTrue="1" operator="equal">
      <formula>0</formula>
    </cfRule>
  </conditionalFormatting>
  <conditionalFormatting sqref="E224:G226">
    <cfRule type="cellIs" dxfId="3180" priority="455" stopIfTrue="1" operator="equal">
      <formula>0</formula>
    </cfRule>
  </conditionalFormatting>
  <conditionalFormatting sqref="AD224:AF226">
    <cfRule type="cellIs" dxfId="3179" priority="452" stopIfTrue="1" operator="equal">
      <formula>0</formula>
    </cfRule>
  </conditionalFormatting>
  <conditionalFormatting sqref="Y224:AA226">
    <cfRule type="cellIs" dxfId="3178" priority="451" stopIfTrue="1" operator="equal">
      <formula>0</formula>
    </cfRule>
  </conditionalFormatting>
  <conditionalFormatting sqref="AI224:AN226">
    <cfRule type="cellIs" dxfId="3177" priority="450" stopIfTrue="1" operator="equal">
      <formula>0</formula>
    </cfRule>
  </conditionalFormatting>
  <conditionalFormatting sqref="U224:X226">
    <cfRule type="cellIs" dxfId="3176" priority="449" stopIfTrue="1" operator="equal">
      <formula>0</formula>
    </cfRule>
  </conditionalFormatting>
  <conditionalFormatting sqref="H224:I226">
    <cfRule type="cellIs" dxfId="3175" priority="448" stopIfTrue="1" operator="equal">
      <formula>0</formula>
    </cfRule>
  </conditionalFormatting>
  <conditionalFormatting sqref="AB224:AC226">
    <cfRule type="cellIs" dxfId="3174" priority="447" stopIfTrue="1" operator="equal">
      <formula>0</formula>
    </cfRule>
  </conditionalFormatting>
  <conditionalFormatting sqref="AG224:AH226">
    <cfRule type="cellIs" dxfId="3173" priority="446" stopIfTrue="1" operator="equal">
      <formula>0</formula>
    </cfRule>
  </conditionalFormatting>
  <conditionalFormatting sqref="AO224:BD224 AO225:BC226 BD225:BD243">
    <cfRule type="cellIs" dxfId="3172" priority="445" stopIfTrue="1" operator="equal">
      <formula>0</formula>
    </cfRule>
  </conditionalFormatting>
  <conditionalFormatting sqref="AD457:AF457">
    <cfRule type="cellIs" dxfId="3171" priority="442" stopIfTrue="1" operator="equal">
      <formula>0</formula>
    </cfRule>
  </conditionalFormatting>
  <conditionalFormatting sqref="AO374:BD374">
    <cfRule type="cellIs" dxfId="3170" priority="415" stopIfTrue="1" operator="equal">
      <formula>0</formula>
    </cfRule>
  </conditionalFormatting>
  <conditionalFormatting sqref="E397:G397">
    <cfRule type="cellIs" dxfId="3169" priority="435" stopIfTrue="1" operator="equal">
      <formula>0</formula>
    </cfRule>
  </conditionalFormatting>
  <conditionalFormatting sqref="AI351:BD353">
    <cfRule type="cellIs" dxfId="3168" priority="417" stopIfTrue="1" operator="equal">
      <formula>0</formula>
    </cfRule>
  </conditionalFormatting>
  <conditionalFormatting sqref="AL457:AM457">
    <cfRule type="cellIs" dxfId="3167" priority="429" stopIfTrue="1" operator="equal">
      <formula>0</formula>
    </cfRule>
  </conditionalFormatting>
  <conditionalFormatting sqref="AD647:AF647">
    <cfRule type="cellIs" dxfId="3166" priority="428" stopIfTrue="1" operator="equal">
      <formula>0</formula>
    </cfRule>
  </conditionalFormatting>
  <conditionalFormatting sqref="Y647:AA647">
    <cfRule type="cellIs" dxfId="3165" priority="427" stopIfTrue="1" operator="equal">
      <formula>0</formula>
    </cfRule>
  </conditionalFormatting>
  <conditionalFormatting sqref="AB647:AC647">
    <cfRule type="cellIs" dxfId="3164" priority="426" stopIfTrue="1" operator="equal">
      <formula>0</formula>
    </cfRule>
  </conditionalFormatting>
  <conditionalFormatting sqref="AG647:AH647">
    <cfRule type="cellIs" dxfId="3163" priority="425" stopIfTrue="1" operator="equal">
      <formula>0</formula>
    </cfRule>
  </conditionalFormatting>
  <conditionalFormatting sqref="AI166:BD166">
    <cfRule type="cellIs" dxfId="3162" priority="356" stopIfTrue="1" operator="equal">
      <formula>0</formula>
    </cfRule>
  </conditionalFormatting>
  <conditionalFormatting sqref="AO418:BD425">
    <cfRule type="cellIs" dxfId="3161" priority="354" stopIfTrue="1" operator="equal">
      <formula>0</formula>
    </cfRule>
  </conditionalFormatting>
  <conditionalFormatting sqref="AN374">
    <cfRule type="cellIs" dxfId="3160" priority="416" stopIfTrue="1" operator="equal">
      <formula>0</formula>
    </cfRule>
  </conditionalFormatting>
  <conditionalFormatting sqref="AO589:BD589">
    <cfRule type="cellIs" dxfId="3159" priority="368" stopIfTrue="1" operator="equal">
      <formula>0</formula>
    </cfRule>
  </conditionalFormatting>
  <conditionalFormatting sqref="AI374:AM374">
    <cfRule type="cellIs" dxfId="3158" priority="370" stopIfTrue="1" operator="equal">
      <formula>0</formula>
    </cfRule>
  </conditionalFormatting>
  <conditionalFormatting sqref="AI589:AN589">
    <cfRule type="cellIs" dxfId="3157" priority="369" stopIfTrue="1" operator="equal">
      <formula>0</formula>
    </cfRule>
  </conditionalFormatting>
  <conditionalFormatting sqref="AI418:AN425">
    <cfRule type="cellIs" dxfId="3156" priority="355" stopIfTrue="1" operator="equal">
      <formula>0</formula>
    </cfRule>
  </conditionalFormatting>
  <conditionalFormatting sqref="J161:K161">
    <cfRule type="cellIs" dxfId="3155" priority="268" stopIfTrue="1" operator="equal">
      <formula>0</formula>
    </cfRule>
  </conditionalFormatting>
  <conditionalFormatting sqref="J406:K410">
    <cfRule type="cellIs" dxfId="3154" priority="243" stopIfTrue="1" operator="equal">
      <formula>0</formula>
    </cfRule>
  </conditionalFormatting>
  <conditionalFormatting sqref="L406:L410">
    <cfRule type="cellIs" dxfId="3153" priority="226" stopIfTrue="1" operator="equal">
      <formula>0</formula>
    </cfRule>
  </conditionalFormatting>
  <conditionalFormatting sqref="L245">
    <cfRule type="cellIs" dxfId="3152" priority="222" stopIfTrue="1" operator="equal">
      <formula>0</formula>
    </cfRule>
  </conditionalFormatting>
  <conditionalFormatting sqref="M521:O521">
    <cfRule type="cellIs" dxfId="3151" priority="254" stopIfTrue="1" operator="equal">
      <formula>0</formula>
    </cfRule>
  </conditionalFormatting>
  <conditionalFormatting sqref="J39:K39">
    <cfRule type="cellIs" dxfId="3150" priority="216" stopIfTrue="1" operator="equal">
      <formula>0</formula>
    </cfRule>
  </conditionalFormatting>
  <conditionalFormatting sqref="M560:O560">
    <cfRule type="cellIs" dxfId="3149" priority="261" stopIfTrue="1" operator="equal">
      <formula>0</formula>
    </cfRule>
  </conditionalFormatting>
  <conditionalFormatting sqref="M97:O97">
    <cfRule type="cellIs" dxfId="3148" priority="253" stopIfTrue="1" operator="equal">
      <formula>0</formula>
    </cfRule>
  </conditionalFormatting>
  <conditionalFormatting sqref="M329:O330 J329:K329 J330">
    <cfRule type="cellIs" dxfId="3147" priority="244" stopIfTrue="1" operator="equal">
      <formula>0</formula>
    </cfRule>
  </conditionalFormatting>
  <conditionalFormatting sqref="M458:O460">
    <cfRule type="cellIs" dxfId="3146" priority="262" stopIfTrue="1" operator="equal">
      <formula>0</formula>
    </cfRule>
  </conditionalFormatting>
  <conditionalFormatting sqref="J646:L646 J187:K202 M98:O142 J162:K165 M159:O165 J216:K222 J243:K243 M264:O328 J331:K374 M331:O374 M461:O477 J587:L644 J248:K328 J411:K417 J40:O96 J97:K160 J500:K502 M216:O222 L39:O39 J34:O36 J376:K392 J508:K518 J507 J427:K498 J167:K185 J166 J418:J426 J647:K647 M376:O390 N375:O375 J504:K506 J520:K586 M167:O202 M166:N166">
    <cfRule type="cellIs" dxfId="3145" priority="269" stopIfTrue="1" operator="equal">
      <formula>0</formula>
    </cfRule>
  </conditionalFormatting>
  <conditionalFormatting sqref="M541:O559">
    <cfRule type="cellIs" dxfId="3144" priority="260" stopIfTrue="1" operator="equal">
      <formula>0</formula>
    </cfRule>
  </conditionalFormatting>
  <conditionalFormatting sqref="M478:O497">
    <cfRule type="cellIs" dxfId="3143" priority="259" stopIfTrue="1" operator="equal">
      <formula>0</formula>
    </cfRule>
  </conditionalFormatting>
  <conditionalFormatting sqref="M585:O602">
    <cfRule type="cellIs" dxfId="3142" priority="258" stopIfTrue="1" operator="equal">
      <formula>0</formula>
    </cfRule>
  </conditionalFormatting>
  <conditionalFormatting sqref="M457:O457">
    <cfRule type="cellIs" dxfId="3141" priority="255" stopIfTrue="1" operator="equal">
      <formula>0</formula>
    </cfRule>
  </conditionalFormatting>
  <conditionalFormatting sqref="M499:O499">
    <cfRule type="cellIs" dxfId="3140" priority="248" stopIfTrue="1" operator="equal">
      <formula>0</formula>
    </cfRule>
  </conditionalFormatting>
  <conditionalFormatting sqref="J37:L38">
    <cfRule type="cellIs" dxfId="3139" priority="247" stopIfTrue="1" operator="equal">
      <formula>0</formula>
    </cfRule>
  </conditionalFormatting>
  <conditionalFormatting sqref="M37:O38">
    <cfRule type="cellIs" dxfId="3138" priority="246" stopIfTrue="1" operator="equal">
      <formula>0</formula>
    </cfRule>
  </conditionalFormatting>
  <conditionalFormatting sqref="J203:K215 M203:O215">
    <cfRule type="cellIs" dxfId="3137" priority="245" stopIfTrue="1" operator="equal">
      <formula>0</formula>
    </cfRule>
  </conditionalFormatting>
  <conditionalFormatting sqref="J224:K226">
    <cfRule type="cellIs" dxfId="3136" priority="235" stopIfTrue="1" operator="equal">
      <formula>0</formula>
    </cfRule>
  </conditionalFormatting>
  <conditionalFormatting sqref="M224:O226">
    <cfRule type="cellIs" dxfId="3135" priority="234" stopIfTrue="1" operator="equal">
      <formula>0</formula>
    </cfRule>
  </conditionalFormatting>
  <conditionalFormatting sqref="L499">
    <cfRule type="cellIs" dxfId="3134" priority="229" stopIfTrue="1" operator="equal">
      <formula>0</formula>
    </cfRule>
  </conditionalFormatting>
  <conditionalFormatting sqref="J186:K186">
    <cfRule type="cellIs" dxfId="3133" priority="233" stopIfTrue="1" operator="equal">
      <formula>0</formula>
    </cfRule>
  </conditionalFormatting>
  <conditionalFormatting sqref="L244">
    <cfRule type="cellIs" dxfId="3132" priority="225" stopIfTrue="1" operator="equal">
      <formula>0</formula>
    </cfRule>
  </conditionalFormatting>
  <conditionalFormatting sqref="L246">
    <cfRule type="cellIs" dxfId="3131" priority="224" stopIfTrue="1" operator="equal">
      <formula>0</formula>
    </cfRule>
  </conditionalFormatting>
  <conditionalFormatting sqref="L247">
    <cfRule type="cellIs" dxfId="3130" priority="223" stopIfTrue="1" operator="equal">
      <formula>0</formula>
    </cfRule>
  </conditionalFormatting>
  <conditionalFormatting sqref="L186">
    <cfRule type="cellIs" dxfId="3129" priority="220" stopIfTrue="1" operator="equal">
      <formula>0</formula>
    </cfRule>
  </conditionalFormatting>
  <conditionalFormatting sqref="L330">
    <cfRule type="cellIs" dxfId="3128" priority="217" stopIfTrue="1" operator="equal">
      <formula>0</formula>
    </cfRule>
  </conditionalFormatting>
  <conditionalFormatting sqref="J375">
    <cfRule type="cellIs" dxfId="3127" priority="215" stopIfTrue="1" operator="equal">
      <formula>0</formula>
    </cfRule>
  </conditionalFormatting>
  <conditionalFormatting sqref="M248:O263">
    <cfRule type="cellIs" dxfId="3126" priority="257" stopIfTrue="1" operator="equal">
      <formula>0</formula>
    </cfRule>
  </conditionalFormatting>
  <conditionalFormatting sqref="M416:O433">
    <cfRule type="cellIs" dxfId="3125" priority="265" stopIfTrue="1" operator="equal">
      <formula>0</formula>
    </cfRule>
  </conditionalFormatting>
  <conditionalFormatting sqref="M646:O647">
    <cfRule type="cellIs" dxfId="3124" priority="267" stopIfTrue="1" operator="equal">
      <formula>0</formula>
    </cfRule>
  </conditionalFormatting>
  <conditionalFormatting sqref="M244:O245 J244:K244">
    <cfRule type="cellIs" dxfId="3123" priority="241" stopIfTrue="1" operator="equal">
      <formula>0</formula>
    </cfRule>
  </conditionalFormatting>
  <conditionalFormatting sqref="M437:O438">
    <cfRule type="cellIs" dxfId="3122" priority="263" stopIfTrue="1" operator="equal">
      <formula>0</formula>
    </cfRule>
  </conditionalFormatting>
  <conditionalFormatting sqref="M456:O456 M434:O436 M561:O584 M498:O498 M603:O644 M522:O540 M391:O392 M243:O243 M500:O518 M411:O415 M520:O520">
    <cfRule type="cellIs" dxfId="3121" priority="266" stopIfTrue="1" operator="equal">
      <formula>0</formula>
    </cfRule>
  </conditionalFormatting>
  <conditionalFormatting sqref="M143:O158">
    <cfRule type="cellIs" dxfId="3120" priority="256" stopIfTrue="1" operator="equal">
      <formula>0</formula>
    </cfRule>
  </conditionalFormatting>
  <conditionalFormatting sqref="M438:O455">
    <cfRule type="cellIs" dxfId="3119" priority="264" stopIfTrue="1" operator="equal">
      <formula>0</formula>
    </cfRule>
  </conditionalFormatting>
  <conditionalFormatting sqref="J227:K242">
    <cfRule type="cellIs" dxfId="3118" priority="252" stopIfTrue="1" operator="equal">
      <formula>0</formula>
    </cfRule>
  </conditionalFormatting>
  <conditionalFormatting sqref="M227:O242">
    <cfRule type="cellIs" dxfId="3117" priority="251" stopIfTrue="1" operator="equal">
      <formula>0</formula>
    </cfRule>
  </conditionalFormatting>
  <conditionalFormatting sqref="L647">
    <cfRule type="cellIs" dxfId="3116" priority="250" stopIfTrue="1" operator="equal">
      <formula>0</formula>
    </cfRule>
  </conditionalFormatting>
  <conditionalFormatting sqref="J499:K499">
    <cfRule type="cellIs" dxfId="3115" priority="249" stopIfTrue="1" operator="equal">
      <formula>0</formula>
    </cfRule>
  </conditionalFormatting>
  <conditionalFormatting sqref="J247:K247">
    <cfRule type="cellIs" dxfId="3114" priority="237" stopIfTrue="1" operator="equal">
      <formula>0</formula>
    </cfRule>
  </conditionalFormatting>
  <conditionalFormatting sqref="A397 A399:A410">
    <cfRule type="cellIs" dxfId="3113" priority="206" stopIfTrue="1" operator="equal">
      <formula>0</formula>
    </cfRule>
  </conditionalFormatting>
  <conditionalFormatting sqref="L203:L215">
    <cfRule type="cellIs" dxfId="3112" priority="228" stopIfTrue="1" operator="equal">
      <formula>0</formula>
    </cfRule>
  </conditionalFormatting>
  <conditionalFormatting sqref="M406:O410">
    <cfRule type="cellIs" dxfId="3111" priority="242" stopIfTrue="1" operator="equal">
      <formula>0</formula>
    </cfRule>
  </conditionalFormatting>
  <conditionalFormatting sqref="L123">
    <cfRule type="cellIs" dxfId="3110" priority="219" stopIfTrue="1" operator="equal">
      <formula>0</formula>
    </cfRule>
  </conditionalFormatting>
  <conditionalFormatting sqref="M398:O398">
    <cfRule type="cellIs" dxfId="3109" priority="192" stopIfTrue="1" operator="equal">
      <formula>0</formula>
    </cfRule>
  </conditionalFormatting>
  <conditionalFormatting sqref="J245:K245">
    <cfRule type="cellIs" dxfId="3108" priority="240" stopIfTrue="1" operator="equal">
      <formula>0</formula>
    </cfRule>
  </conditionalFormatting>
  <conditionalFormatting sqref="J246:K246">
    <cfRule type="cellIs" dxfId="3107" priority="239" stopIfTrue="1" operator="equal">
      <formula>0</formula>
    </cfRule>
  </conditionalFormatting>
  <conditionalFormatting sqref="M246:O246">
    <cfRule type="cellIs" dxfId="3106" priority="238" stopIfTrue="1" operator="equal">
      <formula>0</formula>
    </cfRule>
  </conditionalFormatting>
  <conditionalFormatting sqref="M247:O247">
    <cfRule type="cellIs" dxfId="3105" priority="236" stopIfTrue="1" operator="equal">
      <formula>0</formula>
    </cfRule>
  </conditionalFormatting>
  <conditionalFormatting sqref="A98:A116">
    <cfRule type="cellIs" dxfId="3104" priority="213" stopIfTrue="1" operator="equal">
      <formula>0</formula>
    </cfRule>
  </conditionalFormatting>
  <conditionalFormatting sqref="A522">
    <cfRule type="cellIs" dxfId="3103" priority="211" stopIfTrue="1" operator="equal">
      <formula>0</formula>
    </cfRule>
  </conditionalFormatting>
  <conditionalFormatting sqref="J397">
    <cfRule type="cellIs" dxfId="3102" priority="198" stopIfTrue="1" operator="equal">
      <formula>0</formula>
    </cfRule>
  </conditionalFormatting>
  <conditionalFormatting sqref="L187:L202 L162:L185 L216:L222 L243 L331:L374 L500:L518 L248:L328 L411:L498 L97:L122 L124:L160 L376:L392 L520:L586">
    <cfRule type="cellIs" dxfId="3101" priority="232" stopIfTrue="1" operator="equal">
      <formula>0</formula>
    </cfRule>
  </conditionalFormatting>
  <conditionalFormatting sqref="L161">
    <cfRule type="cellIs" dxfId="3100" priority="231" stopIfTrue="1" operator="equal">
      <formula>0</formula>
    </cfRule>
  </conditionalFormatting>
  <conditionalFormatting sqref="L227:L242">
    <cfRule type="cellIs" dxfId="3099" priority="230" stopIfTrue="1" operator="equal">
      <formula>0</formula>
    </cfRule>
  </conditionalFormatting>
  <conditionalFormatting sqref="L329">
    <cfRule type="cellIs" dxfId="3098" priority="227" stopIfTrue="1" operator="equal">
      <formula>0</formula>
    </cfRule>
  </conditionalFormatting>
  <conditionalFormatting sqref="L224:L226">
    <cfRule type="cellIs" dxfId="3097" priority="221" stopIfTrue="1" operator="equal">
      <formula>0</formula>
    </cfRule>
  </conditionalFormatting>
  <conditionalFormatting sqref="A289">
    <cfRule type="cellIs" dxfId="3096" priority="205" stopIfTrue="1" operator="equal">
      <formula>0</formula>
    </cfRule>
  </conditionalFormatting>
  <conditionalFormatting sqref="K330">
    <cfRule type="cellIs" dxfId="3095" priority="218" stopIfTrue="1" operator="equal">
      <formula>0</formula>
    </cfRule>
  </conditionalFormatting>
  <conditionalFormatting sqref="K398">
    <cfRule type="cellIs" dxfId="3094" priority="193" stopIfTrue="1" operator="equal">
      <formula>0</formula>
    </cfRule>
  </conditionalFormatting>
  <conditionalFormatting sqref="J398">
    <cfRule type="cellIs" dxfId="3093" priority="191" stopIfTrue="1" operator="equal">
      <formula>0</formula>
    </cfRule>
  </conditionalFormatting>
  <conditionalFormatting sqref="AE420">
    <cfRule type="cellIs" dxfId="3092" priority="182" stopIfTrue="1" operator="equal">
      <formula>0</formula>
    </cfRule>
  </conditionalFormatting>
  <conditionalFormatting sqref="A411">
    <cfRule type="cellIs" dxfId="3091" priority="208" stopIfTrue="1" operator="equal">
      <formula>0</formula>
    </cfRule>
  </conditionalFormatting>
  <conditionalFormatting sqref="K420">
    <cfRule type="cellIs" dxfId="3090" priority="187" stopIfTrue="1" operator="equal">
      <formula>0</formula>
    </cfRule>
  </conditionalFormatting>
  <conditionalFormatting sqref="K421">
    <cfRule type="cellIs" dxfId="3089" priority="188" stopIfTrue="1" operator="equal">
      <formula>0</formula>
    </cfRule>
  </conditionalFormatting>
  <conditionalFormatting sqref="K396">
    <cfRule type="cellIs" dxfId="3088" priority="202" stopIfTrue="1" operator="equal">
      <formula>0</formula>
    </cfRule>
  </conditionalFormatting>
  <conditionalFormatting sqref="A303 A520 A143 A182:A183 A35 A79:A95 A120:A122 A179 A188 A267:A284 A305:A306 A352:A354 A414:A416 A458 A479 A502:A517 A542:A559 A583:A585 A216:A217 A564 A59:A74 A343:A345 A438:A455 A463:A476 A124:A138 A146:A158 A190:A200 A418:A421 A426:A433">
    <cfRule type="cellIs" dxfId="3087" priority="214" stopIfTrue="1" operator="equal">
      <formula>0</formula>
    </cfRule>
  </conditionalFormatting>
  <conditionalFormatting sqref="A436">
    <cfRule type="cellIs" dxfId="3086" priority="212" stopIfTrue="1" operator="equal">
      <formula>0</formula>
    </cfRule>
  </conditionalFormatting>
  <conditionalFormatting sqref="A248:A263">
    <cfRule type="cellIs" dxfId="3085" priority="210" stopIfTrue="1" operator="equal">
      <formula>0</formula>
    </cfRule>
  </conditionalFormatting>
  <conditionalFormatting sqref="A311">
    <cfRule type="cellIs" dxfId="3084" priority="209" stopIfTrue="1" operator="equal">
      <formula>0</formula>
    </cfRule>
  </conditionalFormatting>
  <conditionalFormatting sqref="A329">
    <cfRule type="cellIs" dxfId="3083" priority="207" stopIfTrue="1" operator="equal">
      <formula>0</formula>
    </cfRule>
  </conditionalFormatting>
  <conditionalFormatting sqref="J394:K395">
    <cfRule type="cellIs" dxfId="3082" priority="204" stopIfTrue="1" operator="equal">
      <formula>0</formula>
    </cfRule>
  </conditionalFormatting>
  <conditionalFormatting sqref="M394:O395">
    <cfRule type="cellIs" dxfId="3081" priority="203" stopIfTrue="1" operator="equal">
      <formula>0</formula>
    </cfRule>
  </conditionalFormatting>
  <conditionalFormatting sqref="M396:O396">
    <cfRule type="cellIs" dxfId="3080" priority="201" stopIfTrue="1" operator="equal">
      <formula>0</formula>
    </cfRule>
  </conditionalFormatting>
  <conditionalFormatting sqref="L396">
    <cfRule type="cellIs" dxfId="3079" priority="195" stopIfTrue="1" operator="equal">
      <formula>0</formula>
    </cfRule>
  </conditionalFormatting>
  <conditionalFormatting sqref="J399:K400 K397 J405 J402:J403">
    <cfRule type="cellIs" dxfId="3078" priority="200" stopIfTrue="1" operator="equal">
      <formula>0</formula>
    </cfRule>
  </conditionalFormatting>
  <conditionalFormatting sqref="M397:O397 M399:O401 M405:O405 M403:O403 N402:O402">
    <cfRule type="cellIs" dxfId="3077" priority="199" stopIfTrue="1" operator="equal">
      <formula>0</formula>
    </cfRule>
  </conditionalFormatting>
  <conditionalFormatting sqref="J396">
    <cfRule type="cellIs" dxfId="3076" priority="197" stopIfTrue="1" operator="equal">
      <formula>0</formula>
    </cfRule>
  </conditionalFormatting>
  <conditionalFormatting sqref="L394:L395">
    <cfRule type="cellIs" dxfId="3075" priority="196" stopIfTrue="1" operator="equal">
      <formula>0</formula>
    </cfRule>
  </conditionalFormatting>
  <conditionalFormatting sqref="L399:L401 L397 L405 L403">
    <cfRule type="cellIs" dxfId="3074" priority="194" stopIfTrue="1" operator="equal">
      <formula>0</formula>
    </cfRule>
  </conditionalFormatting>
  <conditionalFormatting sqref="L398">
    <cfRule type="cellIs" dxfId="3073" priority="190" stopIfTrue="1" operator="equal">
      <formula>0</formula>
    </cfRule>
  </conditionalFormatting>
  <conditionalFormatting sqref="L404">
    <cfRule type="cellIs" dxfId="3072" priority="184" stopIfTrue="1" operator="equal">
      <formula>0</formula>
    </cfRule>
  </conditionalFormatting>
  <conditionalFormatting sqref="K422:K425">
    <cfRule type="cellIs" dxfId="3071" priority="189" stopIfTrue="1" operator="equal">
      <formula>0</formula>
    </cfRule>
  </conditionalFormatting>
  <conditionalFormatting sqref="J404">
    <cfRule type="cellIs" dxfId="3070" priority="186" stopIfTrue="1" operator="equal">
      <formula>0</formula>
    </cfRule>
  </conditionalFormatting>
  <conditionalFormatting sqref="M404:O404">
    <cfRule type="cellIs" dxfId="3069" priority="185" stopIfTrue="1" operator="equal">
      <formula>0</formula>
    </cfRule>
  </conditionalFormatting>
  <conditionalFormatting sqref="AE374:AF374">
    <cfRule type="cellIs" dxfId="3068" priority="183" stopIfTrue="1" operator="equal">
      <formula>0</formula>
    </cfRule>
  </conditionalFormatting>
  <conditionalFormatting sqref="AD586:AF589">
    <cfRule type="cellIs" dxfId="3067" priority="181" stopIfTrue="1" operator="equal">
      <formula>0</formula>
    </cfRule>
  </conditionalFormatting>
  <conditionalFormatting sqref="E393:G393">
    <cfRule type="cellIs" dxfId="3066" priority="165" stopIfTrue="1" operator="equal">
      <formula>0</formula>
    </cfRule>
  </conditionalFormatting>
  <conditionalFormatting sqref="L393">
    <cfRule type="cellIs" dxfId="3065" priority="158" stopIfTrue="1" operator="equal">
      <formula>0</formula>
    </cfRule>
  </conditionalFormatting>
  <conditionalFormatting sqref="M393:O393">
    <cfRule type="cellIs" dxfId="3064" priority="160" stopIfTrue="1" operator="equal">
      <formula>0</formula>
    </cfRule>
  </conditionalFormatting>
  <conditionalFormatting sqref="AB393:AC393">
    <cfRule type="cellIs" dxfId="3063" priority="150" stopIfTrue="1" operator="equal">
      <formula>0</formula>
    </cfRule>
  </conditionalFormatting>
  <conditionalFormatting sqref="K166">
    <cfRule type="cellIs" dxfId="3062" priority="170" stopIfTrue="1" operator="equal">
      <formula>0</formula>
    </cfRule>
  </conditionalFormatting>
  <conditionalFormatting sqref="K403 K405">
    <cfRule type="cellIs" dxfId="3061" priority="169" stopIfTrue="1" operator="equal">
      <formula>0</formula>
    </cfRule>
  </conditionalFormatting>
  <conditionalFormatting sqref="K404">
    <cfRule type="cellIs" dxfId="3060" priority="168" stopIfTrue="1" operator="equal">
      <formula>0</formula>
    </cfRule>
  </conditionalFormatting>
  <conditionalFormatting sqref="K418:K419">
    <cfRule type="cellIs" dxfId="3059" priority="167" stopIfTrue="1" operator="equal">
      <formula>0</formula>
    </cfRule>
  </conditionalFormatting>
  <conditionalFormatting sqref="U393:V393">
    <cfRule type="cellIs" dxfId="3058" priority="166" stopIfTrue="1" operator="equal">
      <formula>0</formula>
    </cfRule>
  </conditionalFormatting>
  <conditionalFormatting sqref="P393:Q393">
    <cfRule type="cellIs" dxfId="3057" priority="162" stopIfTrue="1" operator="equal">
      <formula>0</formula>
    </cfRule>
  </conditionalFormatting>
  <conditionalFormatting sqref="R393:T393">
    <cfRule type="cellIs" dxfId="3056" priority="164" stopIfTrue="1" operator="equal">
      <formula>0</formula>
    </cfRule>
  </conditionalFormatting>
  <conditionalFormatting sqref="H393:I393">
    <cfRule type="cellIs" dxfId="3055" priority="163" stopIfTrue="1" operator="equal">
      <formula>0</formula>
    </cfRule>
  </conditionalFormatting>
  <conditionalFormatting sqref="K393">
    <cfRule type="cellIs" dxfId="3054" priority="161" stopIfTrue="1" operator="equal">
      <formula>0</formula>
    </cfRule>
  </conditionalFormatting>
  <conditionalFormatting sqref="J393">
    <cfRule type="cellIs" dxfId="3053" priority="159" stopIfTrue="1" operator="equal">
      <formula>0</formula>
    </cfRule>
  </conditionalFormatting>
  <conditionalFormatting sqref="K426">
    <cfRule type="cellIs" dxfId="3052" priority="157" stopIfTrue="1" operator="equal">
      <formula>0</formula>
    </cfRule>
  </conditionalFormatting>
  <conditionalFormatting sqref="K507">
    <cfRule type="cellIs" dxfId="3051" priority="156" stopIfTrue="1" operator="equal">
      <formula>0</formula>
    </cfRule>
  </conditionalFormatting>
  <conditionalFormatting sqref="F647:G647">
    <cfRule type="cellIs" dxfId="3050" priority="155" stopIfTrue="1" operator="equal">
      <formula>0</formula>
    </cfRule>
  </conditionalFormatting>
  <conditionalFormatting sqref="H647:I647">
    <cfRule type="cellIs" dxfId="3049" priority="154" stopIfTrue="1" operator="equal">
      <formula>0</formula>
    </cfRule>
  </conditionalFormatting>
  <conditionalFormatting sqref="AI393:AN393">
    <cfRule type="cellIs" dxfId="3048" priority="151" stopIfTrue="1" operator="equal">
      <formula>0</formula>
    </cfRule>
  </conditionalFormatting>
  <conditionalFormatting sqref="AD393:AF393">
    <cfRule type="cellIs" dxfId="3047" priority="153" stopIfTrue="1" operator="equal">
      <formula>0</formula>
    </cfRule>
  </conditionalFormatting>
  <conditionalFormatting sqref="Y393:AA393">
    <cfRule type="cellIs" dxfId="3046" priority="152" stopIfTrue="1" operator="equal">
      <formula>0</formula>
    </cfRule>
  </conditionalFormatting>
  <conditionalFormatting sqref="AG393:AH393">
    <cfRule type="cellIs" dxfId="3045" priority="149" stopIfTrue="1" operator="equal">
      <formula>0</formula>
    </cfRule>
  </conditionalFormatting>
  <conditionalFormatting sqref="AO393:BD393">
    <cfRule type="cellIs" dxfId="3044" priority="148" stopIfTrue="1" operator="equal">
      <formula>0</formula>
    </cfRule>
  </conditionalFormatting>
  <conditionalFormatting sqref="AE421">
    <cfRule type="cellIs" dxfId="3043" priority="147" stopIfTrue="1" operator="equal">
      <formula>0</formula>
    </cfRule>
  </conditionalFormatting>
  <conditionalFormatting sqref="AE504:AE506">
    <cfRule type="cellIs" dxfId="3042" priority="146" stopIfTrue="1" operator="equal">
      <formula>0</formula>
    </cfRule>
  </conditionalFormatting>
  <conditionalFormatting sqref="K402">
    <cfRule type="cellIs" dxfId="3041" priority="145" stopIfTrue="1" operator="equal">
      <formula>0</formula>
    </cfRule>
  </conditionalFormatting>
  <conditionalFormatting sqref="M402">
    <cfRule type="cellIs" dxfId="3040" priority="144" stopIfTrue="1" operator="equal">
      <formula>0</formula>
    </cfRule>
  </conditionalFormatting>
  <conditionalFormatting sqref="L402">
    <cfRule type="cellIs" dxfId="3039" priority="143" stopIfTrue="1" operator="equal">
      <formula>0</formula>
    </cfRule>
  </conditionalFormatting>
  <conditionalFormatting sqref="R399:S402">
    <cfRule type="cellIs" dxfId="3038" priority="142" stopIfTrue="1" operator="equal">
      <formula>0</formula>
    </cfRule>
  </conditionalFormatting>
  <conditionalFormatting sqref="R398:S398">
    <cfRule type="cellIs" dxfId="3037" priority="141" stopIfTrue="1" operator="equal">
      <formula>0</formula>
    </cfRule>
  </conditionalFormatting>
  <conditionalFormatting sqref="K375 M375">
    <cfRule type="cellIs" dxfId="3036" priority="85" stopIfTrue="1" operator="equal">
      <formula>0</formula>
    </cfRule>
  </conditionalFormatting>
  <conditionalFormatting sqref="W393:X393">
    <cfRule type="cellIs" dxfId="3035" priority="138" stopIfTrue="1" operator="equal">
      <formula>0</formula>
    </cfRule>
  </conditionalFormatting>
  <conditionalFormatting sqref="W398:X398">
    <cfRule type="cellIs" dxfId="3034" priority="137" stopIfTrue="1" operator="equal">
      <formula>0</formula>
    </cfRule>
  </conditionalFormatting>
  <conditionalFormatting sqref="L375">
    <cfRule type="cellIs" dxfId="3033" priority="84" stopIfTrue="1" operator="equal">
      <formula>0</formula>
    </cfRule>
  </conditionalFormatting>
  <conditionalFormatting sqref="W418:X419">
    <cfRule type="cellIs" dxfId="3032" priority="80" stopIfTrue="1" operator="equal">
      <formula>0</formula>
    </cfRule>
  </conditionalFormatting>
  <conditionalFormatting sqref="W426:X426">
    <cfRule type="cellIs" dxfId="3031" priority="79" stopIfTrue="1" operator="equal">
      <formula>0</formula>
    </cfRule>
  </conditionalFormatting>
  <conditionalFormatting sqref="P404:Q404">
    <cfRule type="cellIs" dxfId="3030" priority="83" stopIfTrue="1" operator="equal">
      <formula>0</formula>
    </cfRule>
  </conditionalFormatting>
  <conditionalFormatting sqref="W403:X405">
    <cfRule type="cellIs" dxfId="3029" priority="82" stopIfTrue="1" operator="equal">
      <formula>0</formula>
    </cfRule>
  </conditionalFormatting>
  <conditionalFormatting sqref="W420:X421">
    <cfRule type="cellIs" dxfId="3028" priority="81" stopIfTrue="1" operator="equal">
      <formula>0</formula>
    </cfRule>
  </conditionalFormatting>
  <conditionalFormatting sqref="W504:X506">
    <cfRule type="cellIs" dxfId="3027" priority="78" stopIfTrue="1" operator="equal">
      <formula>0</formula>
    </cfRule>
  </conditionalFormatting>
  <conditionalFormatting sqref="W507:X507">
    <cfRule type="cellIs" dxfId="3026" priority="77" stopIfTrue="1" operator="equal">
      <formula>0</formula>
    </cfRule>
  </conditionalFormatting>
  <conditionalFormatting sqref="W401:X401">
    <cfRule type="cellIs" dxfId="3025" priority="76" stopIfTrue="1" operator="equal">
      <formula>0</formula>
    </cfRule>
  </conditionalFormatting>
  <conditionalFormatting sqref="D565:D588 D500:D503 D394:D395 D216:D222 D243 D331:D352 D412:D414 D525:D542 D544:D563 D354:D392 D40:D119 D187:D202 D34:D36 D435:D477 D508:D518 D167:D185 D479:D498 D248:D328 D121:D165 D520:D523">
    <cfRule type="cellIs" dxfId="3024" priority="62" stopIfTrue="1" operator="equal">
      <formula>0</formula>
    </cfRule>
  </conditionalFormatting>
  <conditionalFormatting sqref="D353">
    <cfRule type="cellIs" dxfId="3023" priority="61" stopIfTrue="1" operator="equal">
      <formula>0</formula>
    </cfRule>
  </conditionalFormatting>
  <conditionalFormatting sqref="D186">
    <cfRule type="cellIs" dxfId="3022" priority="60" stopIfTrue="1" operator="equal">
      <formula>0</formula>
    </cfRule>
  </conditionalFormatting>
  <conditionalFormatting sqref="D244:D246">
    <cfRule type="cellIs" dxfId="3021" priority="51" stopIfTrue="1" operator="equal">
      <formula>0</formula>
    </cfRule>
  </conditionalFormatting>
  <conditionalFormatting sqref="D37:D38">
    <cfRule type="cellIs" dxfId="3020" priority="54" stopIfTrue="1" operator="equal">
      <formula>0</formula>
    </cfRule>
  </conditionalFormatting>
  <conditionalFormatting sqref="D393">
    <cfRule type="cellIs" dxfId="3019" priority="57" stopIfTrue="1" operator="equal">
      <formula>0</formula>
    </cfRule>
  </conditionalFormatting>
  <conditionalFormatting sqref="D227:D242">
    <cfRule type="cellIs" dxfId="3018" priority="59" stopIfTrue="1" operator="equal">
      <formula>0</formula>
    </cfRule>
  </conditionalFormatting>
  <conditionalFormatting sqref="D564">
    <cfRule type="cellIs" dxfId="3017" priority="58" stopIfTrue="1" operator="equal">
      <formula>0</formula>
    </cfRule>
  </conditionalFormatting>
  <conditionalFormatting sqref="D524">
    <cfRule type="cellIs" dxfId="3016" priority="48" stopIfTrue="1" operator="equal">
      <formula>0</formula>
    </cfRule>
  </conditionalFormatting>
  <conditionalFormatting sqref="D396">
    <cfRule type="cellIs" dxfId="3015" priority="56" stopIfTrue="1" operator="equal">
      <formula>0</formula>
    </cfRule>
  </conditionalFormatting>
  <conditionalFormatting sqref="D499">
    <cfRule type="cellIs" dxfId="3014" priority="55" stopIfTrue="1" operator="equal">
      <formula>0</formula>
    </cfRule>
  </conditionalFormatting>
  <conditionalFormatting sqref="D203:D215">
    <cfRule type="cellIs" dxfId="3013" priority="53" stopIfTrue="1" operator="equal">
      <formula>0</formula>
    </cfRule>
  </conditionalFormatting>
  <conditionalFormatting sqref="D329:D330">
    <cfRule type="cellIs" dxfId="3012" priority="52" stopIfTrue="1" operator="equal">
      <formula>0</formula>
    </cfRule>
  </conditionalFormatting>
  <conditionalFormatting sqref="D247">
    <cfRule type="cellIs" dxfId="3011" priority="50" stopIfTrue="1" operator="equal">
      <formula>0</formula>
    </cfRule>
  </conditionalFormatting>
  <conditionalFormatting sqref="D224 D226">
    <cfRule type="cellIs" dxfId="3010" priority="49" stopIfTrue="1" operator="equal">
      <formula>0</formula>
    </cfRule>
  </conditionalFormatting>
  <conditionalFormatting sqref="D401:D411">
    <cfRule type="cellIs" dxfId="3009" priority="42" stopIfTrue="1" operator="equal">
      <formula>0</formula>
    </cfRule>
  </conditionalFormatting>
  <conditionalFormatting sqref="D543">
    <cfRule type="cellIs" dxfId="3008" priority="47" stopIfTrue="1" operator="equal">
      <formula>0</formula>
    </cfRule>
  </conditionalFormatting>
  <conditionalFormatting sqref="D397">
    <cfRule type="cellIs" dxfId="3007" priority="46" stopIfTrue="1" operator="equal">
      <formula>0</formula>
    </cfRule>
  </conditionalFormatting>
  <conditionalFormatting sqref="D399:D400">
    <cfRule type="cellIs" dxfId="3006" priority="45" stopIfTrue="1" operator="equal">
      <formula>0</formula>
    </cfRule>
  </conditionalFormatting>
  <conditionalFormatting sqref="D39">
    <cfRule type="cellIs" dxfId="3005" priority="44" stopIfTrue="1" operator="equal">
      <formula>0</formula>
    </cfRule>
  </conditionalFormatting>
  <conditionalFormatting sqref="AO146:BD146">
    <cfRule type="cellIs" dxfId="3004" priority="29" stopIfTrue="1" operator="equal">
      <formula>0</formula>
    </cfRule>
  </conditionalFormatting>
  <conditionalFormatting sqref="D415:D416 D427:D434">
    <cfRule type="cellIs" dxfId="3003" priority="41" stopIfTrue="1" operator="equal">
      <formula>0</formula>
    </cfRule>
  </conditionalFormatting>
  <conditionalFormatting sqref="D166">
    <cfRule type="cellIs" dxfId="3002" priority="40" stopIfTrue="1" operator="equal">
      <formula>0</formula>
    </cfRule>
  </conditionalFormatting>
  <conditionalFormatting sqref="D589">
    <cfRule type="cellIs" dxfId="3001" priority="43" stopIfTrue="1" operator="equal">
      <formula>0</formula>
    </cfRule>
  </conditionalFormatting>
  <conditionalFormatting sqref="D478">
    <cfRule type="cellIs" dxfId="3000" priority="39" stopIfTrue="1" operator="equal">
      <formula>0</formula>
    </cfRule>
  </conditionalFormatting>
  <conditionalFormatting sqref="D398">
    <cfRule type="cellIs" dxfId="2999" priority="38" stopIfTrue="1" operator="equal">
      <formula>0</formula>
    </cfRule>
  </conditionalFormatting>
  <conditionalFormatting sqref="D417">
    <cfRule type="cellIs" dxfId="2998" priority="37" stopIfTrue="1" operator="equal">
      <formula>0</formula>
    </cfRule>
  </conditionalFormatting>
  <conditionalFormatting sqref="D418">
    <cfRule type="cellIs" dxfId="2997" priority="36" stopIfTrue="1" operator="equal">
      <formula>0</formula>
    </cfRule>
  </conditionalFormatting>
  <conditionalFormatting sqref="D419">
    <cfRule type="cellIs" dxfId="2996" priority="35" stopIfTrue="1" operator="equal">
      <formula>0</formula>
    </cfRule>
  </conditionalFormatting>
  <conditionalFormatting sqref="D420">
    <cfRule type="cellIs" dxfId="2995" priority="34" stopIfTrue="1" operator="equal">
      <formula>0</formula>
    </cfRule>
  </conditionalFormatting>
  <conditionalFormatting sqref="D421">
    <cfRule type="cellIs" dxfId="2994" priority="33" stopIfTrue="1" operator="equal">
      <formula>0</formula>
    </cfRule>
  </conditionalFormatting>
  <conditionalFormatting sqref="D422:D426">
    <cfRule type="cellIs" dxfId="2993" priority="32" stopIfTrue="1" operator="equal">
      <formula>0</formula>
    </cfRule>
  </conditionalFormatting>
  <conditionalFormatting sqref="D504:D507">
    <cfRule type="cellIs" dxfId="2992" priority="31" stopIfTrue="1" operator="equal">
      <formula>0</formula>
    </cfRule>
  </conditionalFormatting>
  <conditionalFormatting sqref="AI146:AN146">
    <cfRule type="cellIs" dxfId="2991" priority="30" stopIfTrue="1" operator="equal">
      <formula>0</formula>
    </cfRule>
  </conditionalFormatting>
  <conditionalFormatting sqref="D225">
    <cfRule type="cellIs" dxfId="2990" priority="17" stopIfTrue="1" operator="equal">
      <formula>0</formula>
    </cfRule>
  </conditionalFormatting>
  <conditionalFormatting sqref="AN313:BD313">
    <cfRule type="cellIs" dxfId="2989" priority="26" stopIfTrue="1" operator="equal">
      <formula>0</formula>
    </cfRule>
  </conditionalFormatting>
  <conditionalFormatting sqref="AN38:BD38">
    <cfRule type="cellIs" dxfId="2988" priority="28" stopIfTrue="1" operator="equal">
      <formula>0</formula>
    </cfRule>
  </conditionalFormatting>
  <conditionalFormatting sqref="AI38:AM38">
    <cfRule type="cellIs" dxfId="2987" priority="27" stopIfTrue="1" operator="equal">
      <formula>0</formula>
    </cfRule>
  </conditionalFormatting>
  <conditionalFormatting sqref="AI313:AM313">
    <cfRule type="cellIs" dxfId="2986" priority="25" stopIfTrue="1" operator="equal">
      <formula>0</formula>
    </cfRule>
  </conditionalFormatting>
  <conditionalFormatting sqref="AN483:BD483">
    <cfRule type="cellIs" dxfId="2985" priority="24" stopIfTrue="1" operator="equal">
      <formula>0</formula>
    </cfRule>
  </conditionalFormatting>
  <conditionalFormatting sqref="AI483:AM483">
    <cfRule type="cellIs" dxfId="2984" priority="23" stopIfTrue="1" operator="equal">
      <formula>0</formula>
    </cfRule>
  </conditionalFormatting>
  <conditionalFormatting sqref="J503:K503">
    <cfRule type="cellIs" dxfId="2983" priority="22" stopIfTrue="1" operator="equal">
      <formula>0</formula>
    </cfRule>
  </conditionalFormatting>
  <conditionalFormatting sqref="J401">
    <cfRule type="cellIs" dxfId="2982" priority="21" stopIfTrue="1" operator="equal">
      <formula>0</formula>
    </cfRule>
  </conditionalFormatting>
  <conditionalFormatting sqref="K401">
    <cfRule type="cellIs" dxfId="2981" priority="20" stopIfTrue="1" operator="equal">
      <formula>0</formula>
    </cfRule>
  </conditionalFormatting>
  <conditionalFormatting sqref="P223:AX223 E223:I223">
    <cfRule type="cellIs" dxfId="2980" priority="16" stopIfTrue="1" operator="equal">
      <formula>0</formula>
    </cfRule>
  </conditionalFormatting>
  <conditionalFormatting sqref="M223:O223 J223:K223">
    <cfRule type="cellIs" dxfId="2979" priority="12" stopIfTrue="1" operator="equal">
      <formula>0</formula>
    </cfRule>
  </conditionalFormatting>
  <conditionalFormatting sqref="L223">
    <cfRule type="cellIs" dxfId="2978" priority="11" stopIfTrue="1" operator="equal">
      <formula>0</formula>
    </cfRule>
  </conditionalFormatting>
  <conditionalFormatting sqref="D223">
    <cfRule type="cellIs" dxfId="2977" priority="10" stopIfTrue="1" operator="equal">
      <formula>0</formula>
    </cfRule>
  </conditionalFormatting>
  <conditionalFormatting sqref="D120">
    <cfRule type="cellIs" dxfId="2976" priority="7" stopIfTrue="1" operator="equal">
      <formula>0</formula>
    </cfRule>
  </conditionalFormatting>
  <conditionalFormatting sqref="O166">
    <cfRule type="cellIs" dxfId="2975" priority="3" stopIfTrue="1" operator="equal">
      <formula>0</formula>
    </cfRule>
  </conditionalFormatting>
  <conditionalFormatting sqref="AW350">
    <cfRule type="cellIs" dxfId="2974" priority="2" stopIfTrue="1" operator="equal">
      <formula>0</formula>
    </cfRule>
  </conditionalFormatting>
  <conditionalFormatting sqref="AY223:BD223">
    <cfRule type="cellIs" dxfId="2973" priority="1" stopIfTrue="1" operator="equal">
      <formula>0</formula>
    </cfRule>
  </conditionalFormatting>
  <printOptions horizontalCentered="1"/>
  <pageMargins left="0" right="0" top="0.39370078740157483" bottom="0" header="0.31496062992125984" footer="0.31496062992125984"/>
  <pageSetup paperSize="9" scale="48" fitToHeight="0" orientation="landscape"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CB653"/>
  <sheetViews>
    <sheetView showZeros="0" view="pageBreakPreview" topLeftCell="Z586" zoomScaleNormal="100" zoomScaleSheetLayoutView="100" workbookViewId="0">
      <selection activeCell="B5" sqref="B5"/>
    </sheetView>
  </sheetViews>
  <sheetFormatPr defaultColWidth="9.140625" defaultRowHeight="14.25"/>
  <cols>
    <col min="1" max="1" width="6.7109375" style="1382" hidden="1" customWidth="1"/>
    <col min="2" max="2" width="4.28515625" style="1381" customWidth="1"/>
    <col min="3" max="3" width="35.140625" style="1098" customWidth="1"/>
    <col min="4" max="4" width="6.7109375" style="1098" customWidth="1"/>
    <col min="5" max="5" width="7.5703125" style="1098" hidden="1" customWidth="1"/>
    <col min="6" max="6" width="11" style="1098" hidden="1" customWidth="1"/>
    <col min="7" max="10" width="11.28515625" style="1098" hidden="1" customWidth="1"/>
    <col min="11" max="11" width="11.85546875" style="1098" hidden="1" customWidth="1"/>
    <col min="12" max="12" width="12.28515625" style="1098" hidden="1" customWidth="1"/>
    <col min="13" max="13" width="8.42578125" style="1098" hidden="1" customWidth="1"/>
    <col min="14" max="14" width="11" style="1098" hidden="1" customWidth="1"/>
    <col min="15" max="15" width="10.5703125" style="1098" hidden="1" customWidth="1"/>
    <col min="16" max="16" width="11.140625" style="1098" hidden="1" customWidth="1"/>
    <col min="17" max="18" width="10.5703125" style="1098" hidden="1" customWidth="1"/>
    <col min="19" max="19" width="11.5703125" style="1098" hidden="1" customWidth="1"/>
    <col min="20" max="20" width="10.5703125" style="1098" hidden="1" customWidth="1"/>
    <col min="21" max="21" width="6.42578125" style="536" customWidth="1"/>
    <col min="22" max="22" width="7.7109375" style="1098" customWidth="1"/>
    <col min="23" max="23" width="11.85546875" style="1098" customWidth="1"/>
    <col min="24" max="24" width="10.42578125" style="1098" customWidth="1"/>
    <col min="25" max="27" width="11.28515625" style="1098" customWidth="1"/>
    <col min="28" max="28" width="10.85546875" style="1098" hidden="1" customWidth="1"/>
    <col min="29" max="29" width="12.28515625" style="1098" hidden="1" customWidth="1"/>
    <col min="30" max="30" width="10.140625" style="1098" customWidth="1"/>
    <col min="31" max="31" width="14.7109375" style="1098" customWidth="1"/>
    <col min="32" max="32" width="12.85546875" style="1098" customWidth="1"/>
    <col min="33" max="33" width="12.140625" style="1098" hidden="1" customWidth="1"/>
    <col min="34" max="34" width="12.7109375" style="1098" hidden="1" customWidth="1"/>
    <col min="35" max="35" width="8.28515625" style="1097" hidden="1" customWidth="1"/>
    <col min="36" max="36" width="11.28515625" style="1097" hidden="1" customWidth="1"/>
    <col min="37" max="40" width="11.140625" style="1097" hidden="1" customWidth="1"/>
    <col min="41" max="41" width="12.28515625" style="1097" hidden="1" customWidth="1"/>
    <col min="42" max="42" width="5.7109375" style="1098" hidden="1" customWidth="1"/>
    <col min="43" max="43" width="12" style="1098" hidden="1" customWidth="1"/>
    <col min="44" max="46" width="11.28515625" style="1098" hidden="1" customWidth="1"/>
    <col min="47" max="47" width="11.42578125" style="1380" hidden="1" customWidth="1"/>
    <col min="48" max="48" width="11.7109375" style="1380" hidden="1" customWidth="1"/>
    <col min="49" max="49" width="7.28515625" style="2604" customWidth="1"/>
    <col min="50" max="50" width="8.140625" style="1097" customWidth="1"/>
    <col min="51" max="54" width="12.5703125" style="1097" customWidth="1"/>
    <col min="55" max="55" width="10" style="1097" customWidth="1"/>
    <col min="56" max="56" width="11.140625" style="1097" customWidth="1"/>
    <col min="57" max="57" width="13.140625" style="1097" customWidth="1"/>
    <col min="58" max="58" width="8.42578125" style="1097" hidden="1" customWidth="1"/>
    <col min="59" max="59" width="11.5703125" style="1097" hidden="1" customWidth="1"/>
    <col min="60" max="60" width="6.7109375" style="1097" hidden="1" customWidth="1"/>
    <col min="61" max="61" width="10.85546875" style="1097" hidden="1" customWidth="1"/>
    <col min="62" max="63" width="10.7109375" style="1097" hidden="1" customWidth="1"/>
    <col min="64" max="64" width="11.140625" style="1097" hidden="1" customWidth="1"/>
    <col min="65" max="65" width="13.140625" style="1097" hidden="1" customWidth="1"/>
    <col min="66" max="66" width="5.42578125" style="1097" hidden="1" customWidth="1"/>
    <col min="67" max="67" width="11.42578125" style="1097" hidden="1" customWidth="1"/>
    <col min="68" max="69" width="11.140625" style="1097" hidden="1" customWidth="1"/>
    <col min="70" max="70" width="13.28515625" style="1097" hidden="1" customWidth="1"/>
    <col min="71" max="71" width="11.28515625" style="1097" hidden="1" customWidth="1"/>
    <col min="72" max="72" width="8.42578125" style="1097" customWidth="1"/>
    <col min="73" max="73" width="7.140625" style="1097" customWidth="1"/>
    <col min="74" max="74" width="10.140625" style="1097" customWidth="1"/>
    <col min="75" max="76" width="12.140625" style="1097" customWidth="1"/>
    <col min="77" max="78" width="13.85546875" style="1097" customWidth="1"/>
    <col min="79" max="79" width="15.5703125" style="536" customWidth="1"/>
    <col min="80" max="80" width="9.140625" style="1097" hidden="1" customWidth="1"/>
    <col min="81" max="16384" width="9.140625" style="1097"/>
  </cols>
  <sheetData>
    <row r="1" spans="1:80" ht="12" hidden="1" customHeight="1">
      <c r="C1" s="1405"/>
      <c r="D1" s="1405"/>
      <c r="E1" s="1808"/>
      <c r="F1" s="1808"/>
      <c r="G1" s="1809"/>
      <c r="H1" s="1809"/>
      <c r="I1" s="1809"/>
      <c r="J1" s="1809"/>
      <c r="K1" s="1809"/>
      <c r="L1" s="1809"/>
      <c r="M1" s="1809"/>
      <c r="N1" s="1809"/>
      <c r="O1" s="1809"/>
      <c r="P1" s="1809"/>
      <c r="Q1" s="1809"/>
      <c r="R1" s="1809"/>
      <c r="S1" s="1809"/>
      <c r="T1" s="1809"/>
      <c r="U1" s="2579"/>
      <c r="V1" s="1809"/>
      <c r="W1" s="1809"/>
      <c r="X1" s="1809"/>
      <c r="Y1" s="1809"/>
      <c r="Z1" s="1809"/>
      <c r="AA1" s="1404" t="s">
        <v>1608</v>
      </c>
      <c r="AB1" s="1404"/>
      <c r="AC1" s="1404"/>
      <c r="AD1" s="1404"/>
      <c r="AE1" s="1404"/>
      <c r="AF1" s="1404"/>
      <c r="AG1" s="1404"/>
      <c r="AH1" s="1404"/>
      <c r="AI1" s="1404"/>
      <c r="AJ1" s="1404"/>
      <c r="AK1" s="1404"/>
      <c r="AL1" s="1404"/>
      <c r="AM1" s="1404"/>
      <c r="AN1" s="1404"/>
      <c r="AO1" s="1404"/>
      <c r="AP1" s="1404"/>
      <c r="AQ1" s="1404"/>
      <c r="AR1" s="1404"/>
      <c r="AS1" s="1404"/>
      <c r="AT1" s="1404"/>
      <c r="AU1" s="1403"/>
      <c r="AV1" s="1403"/>
      <c r="AW1" s="2595"/>
      <c r="AX1" s="1204"/>
      <c r="AY1" s="1204"/>
      <c r="AZ1" s="1204"/>
      <c r="BA1" s="1204"/>
      <c r="BB1" s="1204"/>
      <c r="BC1" s="1204"/>
      <c r="BD1" s="1204"/>
      <c r="BE1" s="1204"/>
      <c r="BF1" s="1204"/>
      <c r="BG1" s="1204"/>
      <c r="BH1" s="1204"/>
      <c r="BI1" s="1204"/>
      <c r="BJ1" s="1204"/>
      <c r="BK1" s="1204"/>
      <c r="BL1" s="1204"/>
      <c r="BM1" s="1204"/>
      <c r="BN1" s="1204"/>
      <c r="BO1" s="1204"/>
      <c r="BP1" s="1204"/>
      <c r="BQ1" s="1204"/>
      <c r="BR1" s="1204"/>
      <c r="BS1" s="1204"/>
      <c r="BT1" s="1204"/>
      <c r="BU1" s="1204"/>
      <c r="BV1" s="1204"/>
    </row>
    <row r="2" spans="1:80" ht="12" hidden="1" customHeight="1">
      <c r="C2" s="1405"/>
      <c r="D2" s="1405"/>
      <c r="E2" s="1808"/>
      <c r="F2" s="1808"/>
      <c r="G2" s="1202"/>
      <c r="H2" s="1202"/>
      <c r="I2" s="1202"/>
      <c r="J2" s="1202"/>
      <c r="K2" s="1202"/>
      <c r="L2" s="1202"/>
      <c r="M2" s="1202"/>
      <c r="N2" s="1202"/>
      <c r="O2" s="1202"/>
      <c r="P2" s="1202"/>
      <c r="Q2" s="1202"/>
      <c r="R2" s="1202"/>
      <c r="S2" s="1202"/>
      <c r="T2" s="1202"/>
      <c r="U2" s="2580"/>
      <c r="V2" s="1202"/>
      <c r="W2" s="1202"/>
      <c r="X2" s="1202"/>
      <c r="Y2" s="1202"/>
      <c r="Z2" s="1202"/>
      <c r="AA2" s="1404" t="s">
        <v>1609</v>
      </c>
      <c r="AB2" s="1404"/>
      <c r="AC2" s="1404"/>
      <c r="AD2" s="1404"/>
      <c r="AE2" s="1404"/>
      <c r="AF2" s="1404"/>
      <c r="AG2" s="1404"/>
      <c r="AH2" s="1404"/>
      <c r="AI2" s="1404"/>
      <c r="AJ2" s="1404"/>
      <c r="AK2" s="1404"/>
      <c r="AL2" s="1404"/>
      <c r="AM2" s="1404"/>
      <c r="AN2" s="1404"/>
      <c r="AO2" s="1404"/>
      <c r="AP2" s="1404"/>
      <c r="AQ2" s="1404"/>
      <c r="AR2" s="1404"/>
      <c r="AS2" s="1404"/>
      <c r="AT2" s="1404"/>
      <c r="AU2" s="1403"/>
      <c r="AV2" s="1403"/>
      <c r="AW2" s="2595"/>
      <c r="AX2" s="1201"/>
      <c r="AY2" s="1201"/>
      <c r="AZ2" s="1201"/>
      <c r="BA2" s="1201"/>
      <c r="BB2" s="1201"/>
      <c r="BC2" s="1201"/>
      <c r="BD2" s="1201"/>
      <c r="BE2" s="1201"/>
      <c r="BF2" s="1201"/>
      <c r="BG2" s="1201"/>
      <c r="BH2" s="1201"/>
      <c r="BI2" s="1201"/>
      <c r="BJ2" s="1201"/>
      <c r="BK2" s="1201"/>
      <c r="BL2" s="1201"/>
      <c r="BM2" s="1201"/>
      <c r="BN2" s="1201"/>
      <c r="BO2" s="1201"/>
      <c r="BP2" s="1201"/>
      <c r="BQ2" s="1201"/>
      <c r="BR2" s="1201"/>
      <c r="BS2" s="1201"/>
      <c r="BT2" s="1201"/>
      <c r="BU2" s="1201"/>
      <c r="BV2" s="1201"/>
    </row>
    <row r="3" spans="1:80" ht="12" hidden="1" customHeight="1">
      <c r="C3" s="1402"/>
      <c r="D3" s="1402"/>
      <c r="E3" s="1808"/>
      <c r="F3" s="1808"/>
      <c r="G3" s="1202"/>
      <c r="H3" s="1202"/>
      <c r="I3" s="1202"/>
      <c r="J3" s="1202"/>
      <c r="K3" s="1202"/>
      <c r="L3" s="1202"/>
      <c r="M3" s="1202"/>
      <c r="N3" s="1202"/>
      <c r="O3" s="1202"/>
      <c r="P3" s="1202"/>
      <c r="Q3" s="1202"/>
      <c r="R3" s="1202"/>
      <c r="S3" s="1202"/>
      <c r="T3" s="1202"/>
      <c r="U3" s="2580"/>
      <c r="V3" s="1202"/>
      <c r="W3" s="1202"/>
      <c r="X3" s="1202"/>
      <c r="Y3" s="1202"/>
      <c r="Z3" s="1202"/>
      <c r="AA3" s="1202"/>
      <c r="AB3" s="1202"/>
      <c r="AC3" s="1202"/>
      <c r="AD3" s="1202"/>
      <c r="AE3" s="1202"/>
      <c r="AF3" s="1202"/>
      <c r="AG3" s="1202"/>
      <c r="AH3" s="1202"/>
      <c r="AI3" s="1201"/>
      <c r="AJ3" s="1201"/>
      <c r="AK3" s="1201"/>
      <c r="AL3" s="1201"/>
      <c r="AM3" s="1201"/>
      <c r="AN3" s="1201"/>
      <c r="AO3" s="1201"/>
      <c r="AP3" s="1202"/>
      <c r="AQ3" s="1202"/>
      <c r="AR3" s="1202"/>
      <c r="AS3" s="1202"/>
      <c r="AT3" s="1202"/>
      <c r="AU3" s="1202"/>
      <c r="AV3" s="1202"/>
      <c r="AW3" s="2596"/>
      <c r="AX3" s="1201"/>
      <c r="AY3" s="1201"/>
      <c r="AZ3" s="1201"/>
      <c r="BA3" s="1201"/>
      <c r="BB3" s="1201"/>
      <c r="BC3" s="1201"/>
      <c r="BD3" s="1201"/>
      <c r="BE3" s="1201"/>
      <c r="BF3" s="1201"/>
      <c r="BG3" s="1201"/>
      <c r="BH3" s="1201"/>
      <c r="BI3" s="1201"/>
      <c r="BJ3" s="1201"/>
      <c r="BK3" s="1201"/>
      <c r="BL3" s="1201"/>
      <c r="BM3" s="1201"/>
      <c r="BN3" s="1201"/>
      <c r="BO3" s="1201"/>
      <c r="BP3" s="1201"/>
      <c r="BQ3" s="1201"/>
      <c r="BR3" s="1201"/>
      <c r="BS3" s="1201"/>
      <c r="BT3" s="1201"/>
      <c r="BU3" s="1201"/>
      <c r="BV3" s="1201"/>
    </row>
    <row r="4" spans="1:80" ht="44.25" customHeight="1">
      <c r="C4" s="1402"/>
      <c r="D4" s="1402"/>
      <c r="E4" s="1808"/>
      <c r="F4" s="1808"/>
      <c r="G4" s="1202"/>
      <c r="H4" s="1202"/>
      <c r="I4" s="1202"/>
      <c r="J4" s="1202"/>
      <c r="K4" s="1202"/>
      <c r="L4" s="1202"/>
      <c r="M4" s="1202"/>
      <c r="N4" s="1202"/>
      <c r="O4" s="1202"/>
      <c r="P4" s="1202"/>
      <c r="Q4" s="1202"/>
      <c r="R4" s="1202"/>
      <c r="S4" s="1202"/>
      <c r="T4" s="1202"/>
      <c r="U4" s="2580"/>
      <c r="V4" s="1202"/>
      <c r="W4" s="1202"/>
      <c r="X4" s="1202"/>
      <c r="Y4" s="1202"/>
      <c r="Z4" s="3223" t="s">
        <v>1925</v>
      </c>
      <c r="AA4" s="3223"/>
      <c r="AB4" s="3223"/>
      <c r="AC4" s="3223"/>
      <c r="AD4" s="3223"/>
      <c r="AE4" s="3223"/>
      <c r="AF4" s="3223"/>
      <c r="AG4" s="3223"/>
      <c r="AH4" s="3223"/>
      <c r="AI4" s="3223"/>
      <c r="AJ4" s="3223"/>
      <c r="AK4" s="3223"/>
      <c r="AL4" s="3223"/>
      <c r="AM4" s="3223"/>
      <c r="AN4" s="3223"/>
      <c r="AO4" s="3223"/>
      <c r="AP4" s="3223"/>
      <c r="AQ4" s="3223"/>
      <c r="AR4" s="3223"/>
      <c r="AS4" s="3223"/>
      <c r="AT4" s="3223"/>
      <c r="AU4" s="3223"/>
      <c r="AV4" s="3223"/>
      <c r="AW4" s="3223"/>
      <c r="AX4" s="3223"/>
      <c r="AY4" s="3223"/>
      <c r="AZ4" s="3223"/>
      <c r="BA4" s="3223"/>
      <c r="BB4" s="3223"/>
      <c r="BC4" s="3223"/>
      <c r="BD4" s="3223"/>
      <c r="BE4" s="3223"/>
      <c r="BF4" s="3223"/>
      <c r="BG4" s="3223"/>
      <c r="BH4" s="3223"/>
      <c r="BI4" s="3223"/>
      <c r="BJ4" s="3223"/>
      <c r="BK4" s="3223"/>
      <c r="BL4" s="3223"/>
      <c r="BM4" s="3223"/>
      <c r="BN4" s="3223"/>
      <c r="BO4" s="3223"/>
      <c r="BP4" s="3223"/>
      <c r="BQ4" s="3223"/>
      <c r="BR4" s="3223"/>
      <c r="BS4" s="3223"/>
      <c r="BT4" s="3223"/>
      <c r="BU4" s="3223"/>
      <c r="BV4" s="3223"/>
      <c r="BW4" s="3223"/>
      <c r="BX4" s="3223"/>
      <c r="BY4" s="3223"/>
      <c r="BZ4" s="3223"/>
      <c r="CA4" s="3223"/>
    </row>
    <row r="5" spans="1:80" ht="27" customHeight="1">
      <c r="C5" s="1402"/>
      <c r="D5" s="1402"/>
      <c r="E5" s="1808"/>
      <c r="F5" s="1808"/>
      <c r="G5" s="1199"/>
      <c r="H5" s="1199"/>
      <c r="I5" s="1199"/>
      <c r="J5" s="1199"/>
      <c r="K5" s="1199"/>
      <c r="L5" s="1199"/>
      <c r="M5" s="1199"/>
      <c r="N5" s="1199"/>
      <c r="O5" s="1199"/>
      <c r="P5" s="1199"/>
      <c r="Q5" s="1199"/>
      <c r="R5" s="1199"/>
      <c r="S5" s="1199"/>
      <c r="T5" s="1199"/>
      <c r="U5" s="2581"/>
      <c r="V5" s="1199"/>
      <c r="W5" s="1199"/>
      <c r="X5" s="1199"/>
      <c r="Y5" s="1199"/>
      <c r="Z5" s="1199"/>
      <c r="AA5" s="1199"/>
      <c r="AB5" s="1199"/>
      <c r="AC5" s="1199"/>
      <c r="AD5" s="1199"/>
      <c r="AE5" s="3159"/>
      <c r="AF5" s="3159"/>
      <c r="AG5" s="1199"/>
      <c r="AH5" s="1199"/>
      <c r="AI5" s="1198"/>
      <c r="AJ5" s="1198"/>
      <c r="AK5" s="1198"/>
      <c r="AL5" s="1198"/>
      <c r="AM5" s="1198"/>
      <c r="AN5" s="1198"/>
      <c r="AO5" s="1198"/>
      <c r="AP5" s="1199"/>
      <c r="AQ5" s="1199"/>
      <c r="AR5" s="1199"/>
      <c r="AS5" s="1199"/>
      <c r="AT5" s="1199"/>
      <c r="AU5" s="1199"/>
      <c r="AV5" s="1199"/>
      <c r="AW5" s="2581"/>
      <c r="AX5" s="1198"/>
      <c r="AY5" s="1198"/>
      <c r="AZ5" s="1198"/>
      <c r="BA5" s="1198"/>
      <c r="BB5" s="1198"/>
      <c r="BC5" s="1198"/>
      <c r="BD5" s="1198"/>
      <c r="BE5" s="1198"/>
      <c r="BF5" s="1198"/>
      <c r="BG5" s="1198"/>
      <c r="BH5" s="1198"/>
      <c r="BI5" s="1198"/>
      <c r="BJ5" s="1198"/>
      <c r="BK5" s="1198"/>
      <c r="BL5" s="1198"/>
      <c r="BM5" s="1198"/>
      <c r="BN5" s="1198"/>
      <c r="BO5" s="1198"/>
      <c r="BP5" s="1198"/>
      <c r="BQ5" s="1198"/>
      <c r="BR5" s="1198"/>
      <c r="BS5" s="1198"/>
      <c r="BT5" s="1198"/>
      <c r="BU5" s="1198"/>
      <c r="BV5" s="1198"/>
      <c r="BZ5" s="3159" t="s">
        <v>1452</v>
      </c>
      <c r="CA5" s="3159"/>
    </row>
    <row r="6" spans="1:80" ht="22.5" customHeight="1">
      <c r="B6" s="3185" t="s">
        <v>1827</v>
      </c>
      <c r="C6" s="3186"/>
      <c r="D6" s="3186"/>
      <c r="E6" s="3186"/>
      <c r="F6" s="3186"/>
      <c r="G6" s="3186"/>
      <c r="H6" s="3186"/>
      <c r="I6" s="3186"/>
      <c r="J6" s="3186"/>
      <c r="K6" s="3186"/>
      <c r="L6" s="3186"/>
      <c r="M6" s="3186"/>
      <c r="N6" s="3186"/>
      <c r="O6" s="3186"/>
      <c r="P6" s="3186"/>
      <c r="Q6" s="3186"/>
      <c r="R6" s="3186"/>
      <c r="S6" s="3186"/>
      <c r="T6" s="3186"/>
      <c r="U6" s="3186"/>
      <c r="V6" s="3186"/>
      <c r="W6" s="3186"/>
      <c r="X6" s="3186"/>
      <c r="Y6" s="3186"/>
      <c r="Z6" s="3186"/>
      <c r="AA6" s="3186"/>
      <c r="AB6" s="3186"/>
      <c r="AC6" s="3186"/>
      <c r="AD6" s="3186"/>
      <c r="AE6" s="3186"/>
      <c r="AF6" s="3186"/>
      <c r="AG6" s="3186"/>
      <c r="AH6" s="3186"/>
      <c r="AI6" s="3186"/>
      <c r="AJ6" s="3186"/>
      <c r="AK6" s="3186"/>
      <c r="AL6" s="3186"/>
      <c r="AM6" s="3186"/>
      <c r="AN6" s="3186"/>
      <c r="AO6" s="3186"/>
      <c r="AP6" s="3186"/>
      <c r="AQ6" s="3186"/>
      <c r="AR6" s="3186"/>
      <c r="AS6" s="3186"/>
      <c r="AT6" s="3186"/>
      <c r="AU6" s="3186"/>
      <c r="AV6" s="3186"/>
      <c r="AW6" s="3186"/>
      <c r="AX6" s="3186"/>
      <c r="AY6" s="3186"/>
      <c r="AZ6" s="3186"/>
      <c r="BA6" s="3186"/>
      <c r="BB6" s="3186"/>
      <c r="BC6" s="3186"/>
      <c r="BD6" s="3186"/>
      <c r="BE6" s="3186"/>
      <c r="BF6" s="3186"/>
      <c r="BG6" s="3186"/>
      <c r="BH6" s="3186"/>
      <c r="BI6" s="3186"/>
      <c r="BJ6" s="3186"/>
      <c r="BK6" s="3186"/>
      <c r="BL6" s="3186"/>
      <c r="BM6" s="3186"/>
      <c r="BN6" s="3186"/>
      <c r="BO6" s="3186"/>
      <c r="BP6" s="3186"/>
      <c r="BQ6" s="3186"/>
      <c r="BR6" s="3186"/>
      <c r="BS6" s="3186"/>
      <c r="BT6" s="3186"/>
      <c r="BU6" s="3186"/>
      <c r="BV6" s="3186"/>
      <c r="BW6" s="3186"/>
      <c r="BX6" s="3186"/>
      <c r="BY6" s="3186"/>
      <c r="BZ6" s="3186"/>
      <c r="CA6" s="3186"/>
    </row>
    <row r="7" spans="1:80" ht="15.75" customHeight="1">
      <c r="C7" s="1196"/>
      <c r="D7" s="1196"/>
      <c r="E7" s="1401"/>
      <c r="F7" s="1401"/>
      <c r="G7" s="1401"/>
      <c r="H7" s="1401"/>
      <c r="I7" s="1401"/>
      <c r="J7" s="1401"/>
      <c r="K7" s="1401"/>
      <c r="L7" s="1401"/>
      <c r="M7" s="1401"/>
      <c r="N7" s="1401"/>
      <c r="O7" s="1401"/>
      <c r="P7" s="1401"/>
      <c r="Q7" s="1401"/>
      <c r="R7" s="1401"/>
      <c r="S7" s="1401"/>
      <c r="T7" s="1401"/>
      <c r="U7" s="2582"/>
      <c r="V7" s="1401"/>
      <c r="W7" s="1401"/>
      <c r="X7" s="1401"/>
      <c r="Y7" s="1401"/>
      <c r="Z7" s="1401"/>
      <c r="AA7" s="1401"/>
      <c r="AB7" s="1401"/>
      <c r="AC7" s="1401"/>
      <c r="AD7" s="1401"/>
      <c r="AE7" s="1401"/>
      <c r="AF7" s="1401"/>
      <c r="AG7" s="1401"/>
      <c r="AH7" s="1401"/>
      <c r="AI7" s="1400"/>
      <c r="AJ7" s="1400"/>
      <c r="AK7" s="1400"/>
      <c r="AL7" s="1400"/>
      <c r="AM7" s="1400"/>
      <c r="AN7" s="1400"/>
      <c r="AO7" s="1400"/>
      <c r="AP7" s="1401"/>
      <c r="AQ7" s="1401"/>
      <c r="AR7" s="1401"/>
      <c r="AS7" s="1401"/>
      <c r="AT7" s="1401"/>
      <c r="AU7" s="1401"/>
      <c r="AV7" s="1401"/>
      <c r="AW7" s="2582"/>
      <c r="AX7" s="1400"/>
      <c r="AY7" s="1400"/>
      <c r="AZ7" s="1400"/>
      <c r="BA7" s="1400"/>
      <c r="BB7" s="1400"/>
      <c r="BC7" s="1400"/>
      <c r="BD7" s="1400"/>
      <c r="BE7" s="1400"/>
      <c r="BF7" s="1400"/>
      <c r="BG7" s="1400"/>
      <c r="BH7" s="1400"/>
      <c r="BI7" s="1400"/>
      <c r="BJ7" s="1400"/>
      <c r="BK7" s="1400"/>
      <c r="BL7" s="1400"/>
      <c r="BM7" s="1400"/>
      <c r="BN7" s="1400"/>
      <c r="BO7" s="1400"/>
      <c r="BP7" s="1400"/>
      <c r="BQ7" s="1400"/>
      <c r="BR7" s="1400"/>
      <c r="BS7" s="1400"/>
      <c r="BT7" s="1400"/>
      <c r="BU7" s="1400"/>
      <c r="BV7" s="1400"/>
    </row>
    <row r="8" spans="1:80" ht="21.75" customHeight="1">
      <c r="A8" s="1381"/>
      <c r="B8" s="3219" t="s">
        <v>1047</v>
      </c>
      <c r="C8" s="3222" t="s">
        <v>1048</v>
      </c>
      <c r="D8" s="3207" t="s">
        <v>1610</v>
      </c>
      <c r="E8" s="3208" t="s">
        <v>1752</v>
      </c>
      <c r="F8" s="3209"/>
      <c r="G8" s="3209"/>
      <c r="H8" s="3209"/>
      <c r="I8" s="3209"/>
      <c r="J8" s="3209"/>
      <c r="K8" s="3209"/>
      <c r="L8" s="3210"/>
      <c r="M8" s="3211" t="s">
        <v>1312</v>
      </c>
      <c r="N8" s="3212"/>
      <c r="O8" s="3212"/>
      <c r="P8" s="3212"/>
      <c r="Q8" s="3212"/>
      <c r="R8" s="3212"/>
      <c r="S8" s="3212"/>
      <c r="T8" s="3213"/>
      <c r="U8" s="3200" t="s">
        <v>1806</v>
      </c>
      <c r="V8" s="3201"/>
      <c r="W8" s="3201"/>
      <c r="X8" s="3201"/>
      <c r="Y8" s="3201"/>
      <c r="Z8" s="3201"/>
      <c r="AA8" s="3201"/>
      <c r="AB8" s="3201"/>
      <c r="AC8" s="3201"/>
      <c r="AD8" s="3201"/>
      <c r="AE8" s="3201"/>
      <c r="AF8" s="3202"/>
      <c r="AG8" s="2381"/>
      <c r="AH8" s="3077" t="s">
        <v>333</v>
      </c>
      <c r="AI8" s="3187"/>
      <c r="AJ8" s="3188"/>
      <c r="AK8" s="3188"/>
      <c r="AL8" s="3188"/>
      <c r="AM8" s="3188"/>
      <c r="AN8" s="3188"/>
      <c r="AO8" s="3189"/>
      <c r="AP8" s="3160" t="s">
        <v>1312</v>
      </c>
      <c r="AQ8" s="3161"/>
      <c r="AR8" s="3161"/>
      <c r="AS8" s="3161"/>
      <c r="AT8" s="3161"/>
      <c r="AU8" s="3161"/>
      <c r="AV8" s="3162"/>
      <c r="AW8" s="3178" t="s">
        <v>1811</v>
      </c>
      <c r="AX8" s="3179"/>
      <c r="AY8" s="3179"/>
      <c r="AZ8" s="3179"/>
      <c r="BA8" s="3179"/>
      <c r="BB8" s="3179"/>
      <c r="BC8" s="3179"/>
      <c r="BD8" s="3179"/>
      <c r="BE8" s="3180"/>
      <c r="BF8" s="3080"/>
      <c r="BG8" s="1399"/>
      <c r="BH8" s="3163"/>
      <c r="BI8" s="3164"/>
      <c r="BJ8" s="3164"/>
      <c r="BK8" s="3164"/>
      <c r="BL8" s="3164"/>
      <c r="BM8" s="3165"/>
      <c r="BN8" s="3166" t="s">
        <v>1312</v>
      </c>
      <c r="BO8" s="3167"/>
      <c r="BP8" s="3167"/>
      <c r="BQ8" s="3167"/>
      <c r="BR8" s="3167"/>
      <c r="BS8" s="3168"/>
      <c r="BT8" s="3171" t="s">
        <v>1817</v>
      </c>
      <c r="BU8" s="3172"/>
      <c r="BV8" s="3172"/>
      <c r="BW8" s="3172"/>
      <c r="BX8" s="3172"/>
      <c r="BY8" s="3172"/>
      <c r="BZ8" s="3173"/>
      <c r="CA8" s="3243" t="s">
        <v>1917</v>
      </c>
    </row>
    <row r="9" spans="1:80" ht="23.25" customHeight="1">
      <c r="A9" s="1381"/>
      <c r="B9" s="3220"/>
      <c r="C9" s="3222"/>
      <c r="D9" s="3207"/>
      <c r="E9" s="3214" t="s">
        <v>1057</v>
      </c>
      <c r="F9" s="3216" t="s">
        <v>1310</v>
      </c>
      <c r="G9" s="3190" t="s">
        <v>1753</v>
      </c>
      <c r="H9" s="3190"/>
      <c r="I9" s="3190"/>
      <c r="J9" s="3190"/>
      <c r="K9" s="3190"/>
      <c r="L9" s="3217" t="s">
        <v>1308</v>
      </c>
      <c r="M9" s="3204" t="s">
        <v>1057</v>
      </c>
      <c r="N9" s="3191" t="s">
        <v>1310</v>
      </c>
      <c r="O9" s="3206" t="s">
        <v>1753</v>
      </c>
      <c r="P9" s="3206"/>
      <c r="Q9" s="3206"/>
      <c r="R9" s="3206"/>
      <c r="S9" s="3206"/>
      <c r="T9" s="3194" t="s">
        <v>1308</v>
      </c>
      <c r="U9" s="3229" t="s">
        <v>1810</v>
      </c>
      <c r="V9" s="3230"/>
      <c r="W9" s="3192" t="s">
        <v>1855</v>
      </c>
      <c r="X9" s="3192" t="s">
        <v>1828</v>
      </c>
      <c r="Y9" s="3192" t="s">
        <v>1454</v>
      </c>
      <c r="Z9" s="3192" t="s">
        <v>1849</v>
      </c>
      <c r="AA9" s="3190" t="s">
        <v>1807</v>
      </c>
      <c r="AB9" s="3190"/>
      <c r="AC9" s="3190"/>
      <c r="AD9" s="3190"/>
      <c r="AE9" s="3190"/>
      <c r="AF9" s="3077" t="s">
        <v>1308</v>
      </c>
      <c r="AG9" s="2377" t="s">
        <v>1754</v>
      </c>
      <c r="AH9" s="3078"/>
      <c r="AI9" s="3196" t="s">
        <v>1057</v>
      </c>
      <c r="AJ9" s="3082" t="s">
        <v>1310</v>
      </c>
      <c r="AK9" s="3074" t="s">
        <v>1753</v>
      </c>
      <c r="AL9" s="3074"/>
      <c r="AM9" s="3074"/>
      <c r="AN9" s="3074"/>
      <c r="AO9" s="3198" t="s">
        <v>1308</v>
      </c>
      <c r="AP9" s="3176" t="s">
        <v>1057</v>
      </c>
      <c r="AQ9" s="3120" t="s">
        <v>1310</v>
      </c>
      <c r="AR9" s="3108" t="s">
        <v>1753</v>
      </c>
      <c r="AS9" s="3108"/>
      <c r="AT9" s="3108"/>
      <c r="AU9" s="3108"/>
      <c r="AV9" s="3239" t="s">
        <v>1308</v>
      </c>
      <c r="AW9" s="3181" t="s">
        <v>1455</v>
      </c>
      <c r="AX9" s="3182"/>
      <c r="AY9" s="3225" t="s">
        <v>1454</v>
      </c>
      <c r="AZ9" s="3225" t="s">
        <v>1828</v>
      </c>
      <c r="BA9" s="3074" t="s">
        <v>1807</v>
      </c>
      <c r="BB9" s="3074"/>
      <c r="BC9" s="3074"/>
      <c r="BD9" s="3074"/>
      <c r="BE9" s="3080" t="s">
        <v>1308</v>
      </c>
      <c r="BF9" s="3111"/>
      <c r="BG9" s="1398" t="s">
        <v>1049</v>
      </c>
      <c r="BH9" s="3097" t="s">
        <v>1057</v>
      </c>
      <c r="BI9" s="3106" t="s">
        <v>1310</v>
      </c>
      <c r="BJ9" s="3104" t="s">
        <v>1753</v>
      </c>
      <c r="BK9" s="3104"/>
      <c r="BL9" s="3104"/>
      <c r="BM9" s="3091" t="s">
        <v>1308</v>
      </c>
      <c r="BN9" s="3246" t="s">
        <v>1057</v>
      </c>
      <c r="BO9" s="3174" t="s">
        <v>1310</v>
      </c>
      <c r="BP9" s="3175" t="s">
        <v>1753</v>
      </c>
      <c r="BQ9" s="3175"/>
      <c r="BR9" s="3175"/>
      <c r="BS9" s="3169" t="s">
        <v>1308</v>
      </c>
      <c r="BT9" s="3097" t="s">
        <v>1455</v>
      </c>
      <c r="BU9" s="3098"/>
      <c r="BV9" s="3106" t="s">
        <v>1454</v>
      </c>
      <c r="BW9" s="3104" t="s">
        <v>1807</v>
      </c>
      <c r="BX9" s="3104"/>
      <c r="BY9" s="3104"/>
      <c r="BZ9" s="3091" t="s">
        <v>1308</v>
      </c>
      <c r="CA9" s="3244"/>
    </row>
    <row r="10" spans="1:80" ht="60.75" customHeight="1">
      <c r="A10" s="1381"/>
      <c r="B10" s="3221"/>
      <c r="C10" s="3222"/>
      <c r="D10" s="3207"/>
      <c r="E10" s="3215"/>
      <c r="F10" s="3216"/>
      <c r="G10" s="1810" t="s">
        <v>1755</v>
      </c>
      <c r="H10" s="1810" t="s">
        <v>1756</v>
      </c>
      <c r="I10" s="1810" t="s">
        <v>1756</v>
      </c>
      <c r="J10" s="1810" t="s">
        <v>1757</v>
      </c>
      <c r="K10" s="1810" t="s">
        <v>1758</v>
      </c>
      <c r="L10" s="3218"/>
      <c r="M10" s="3205"/>
      <c r="N10" s="3191"/>
      <c r="O10" s="1811" t="s">
        <v>1755</v>
      </c>
      <c r="P10" s="1811" t="s">
        <v>1756</v>
      </c>
      <c r="Q10" s="1811" t="s">
        <v>1756</v>
      </c>
      <c r="R10" s="1811" t="s">
        <v>1757</v>
      </c>
      <c r="S10" s="1811" t="s">
        <v>1759</v>
      </c>
      <c r="T10" s="3195"/>
      <c r="U10" s="3231"/>
      <c r="V10" s="3232"/>
      <c r="W10" s="3193"/>
      <c r="X10" s="3193"/>
      <c r="Y10" s="3193"/>
      <c r="Z10" s="3193"/>
      <c r="AA10" s="2380" t="s">
        <v>1306</v>
      </c>
      <c r="AB10" s="1810" t="s">
        <v>1756</v>
      </c>
      <c r="AC10" s="1810" t="s">
        <v>1760</v>
      </c>
      <c r="AD10" s="1810" t="s">
        <v>1808</v>
      </c>
      <c r="AE10" s="1810" t="s">
        <v>1758</v>
      </c>
      <c r="AF10" s="3079"/>
      <c r="AG10" s="2378" t="s">
        <v>1761</v>
      </c>
      <c r="AH10" s="3079"/>
      <c r="AI10" s="3197"/>
      <c r="AJ10" s="3082"/>
      <c r="AK10" s="541" t="s">
        <v>1755</v>
      </c>
      <c r="AL10" s="541" t="s">
        <v>1756</v>
      </c>
      <c r="AM10" s="541" t="s">
        <v>1757</v>
      </c>
      <c r="AN10" s="541" t="s">
        <v>1759</v>
      </c>
      <c r="AO10" s="3199"/>
      <c r="AP10" s="3177"/>
      <c r="AQ10" s="3120"/>
      <c r="AR10" s="2372" t="s">
        <v>1755</v>
      </c>
      <c r="AS10" s="2372" t="s">
        <v>1756</v>
      </c>
      <c r="AT10" s="2372" t="s">
        <v>1757</v>
      </c>
      <c r="AU10" s="2372" t="s">
        <v>1762</v>
      </c>
      <c r="AV10" s="3240"/>
      <c r="AW10" s="3183"/>
      <c r="AX10" s="3184"/>
      <c r="AY10" s="3226"/>
      <c r="AZ10" s="3226"/>
      <c r="BA10" s="541" t="s">
        <v>1306</v>
      </c>
      <c r="BB10" s="541" t="s">
        <v>1756</v>
      </c>
      <c r="BC10" s="541" t="s">
        <v>1757</v>
      </c>
      <c r="BD10" s="541" t="s">
        <v>1759</v>
      </c>
      <c r="BE10" s="3081"/>
      <c r="BF10" s="3081"/>
      <c r="BG10" s="1397"/>
      <c r="BH10" s="3099"/>
      <c r="BI10" s="3106"/>
      <c r="BJ10" s="2373" t="s">
        <v>1755</v>
      </c>
      <c r="BK10" s="2373" t="s">
        <v>1611</v>
      </c>
      <c r="BL10" s="2373" t="s">
        <v>1305</v>
      </c>
      <c r="BM10" s="3092"/>
      <c r="BN10" s="3247"/>
      <c r="BO10" s="3174"/>
      <c r="BP10" s="1395" t="s">
        <v>1755</v>
      </c>
      <c r="BQ10" s="1395" t="s">
        <v>1611</v>
      </c>
      <c r="BR10" s="1395" t="s">
        <v>1305</v>
      </c>
      <c r="BS10" s="3170"/>
      <c r="BT10" s="3099"/>
      <c r="BU10" s="3100"/>
      <c r="BV10" s="3106"/>
      <c r="BW10" s="2373" t="s">
        <v>1809</v>
      </c>
      <c r="BX10" s="2373" t="s">
        <v>1757</v>
      </c>
      <c r="BY10" s="2373" t="s">
        <v>1759</v>
      </c>
      <c r="BZ10" s="3092"/>
      <c r="CA10" s="3245"/>
    </row>
    <row r="11" spans="1:80" ht="31.5" customHeight="1">
      <c r="A11" s="1381"/>
      <c r="B11" s="3221"/>
      <c r="C11" s="3222"/>
      <c r="D11" s="3207"/>
      <c r="E11" s="1812" t="s">
        <v>322</v>
      </c>
      <c r="F11" s="1810" t="s">
        <v>1066</v>
      </c>
      <c r="G11" s="1810" t="s">
        <v>1066</v>
      </c>
      <c r="H11" s="1810" t="s">
        <v>1066</v>
      </c>
      <c r="I11" s="1810"/>
      <c r="J11" s="1810" t="s">
        <v>1066</v>
      </c>
      <c r="K11" s="1813" t="s">
        <v>1066</v>
      </c>
      <c r="L11" s="1813" t="s">
        <v>1066</v>
      </c>
      <c r="M11" s="1814" t="s">
        <v>322</v>
      </c>
      <c r="N11" s="1811" t="s">
        <v>1066</v>
      </c>
      <c r="O11" s="1811" t="s">
        <v>1066</v>
      </c>
      <c r="P11" s="1811" t="s">
        <v>1066</v>
      </c>
      <c r="Q11" s="1811"/>
      <c r="R11" s="1811" t="s">
        <v>1066</v>
      </c>
      <c r="S11" s="1815" t="s">
        <v>1066</v>
      </c>
      <c r="T11" s="1815" t="s">
        <v>1066</v>
      </c>
      <c r="U11" s="2208" t="s">
        <v>1065</v>
      </c>
      <c r="V11" s="1812" t="s">
        <v>322</v>
      </c>
      <c r="W11" s="1812"/>
      <c r="X11" s="1812"/>
      <c r="Y11" s="1810" t="s">
        <v>1066</v>
      </c>
      <c r="Z11" s="1810"/>
      <c r="AA11" s="2379" t="s">
        <v>1066</v>
      </c>
      <c r="AB11" s="2379" t="s">
        <v>1066</v>
      </c>
      <c r="AC11" s="2379"/>
      <c r="AD11" s="2379" t="s">
        <v>1066</v>
      </c>
      <c r="AE11" s="2450" t="s">
        <v>1066</v>
      </c>
      <c r="AF11" s="1816" t="s">
        <v>1303</v>
      </c>
      <c r="AG11" s="1816"/>
      <c r="AH11" s="1816"/>
      <c r="AI11" s="2376" t="s">
        <v>322</v>
      </c>
      <c r="AJ11" s="541" t="s">
        <v>1066</v>
      </c>
      <c r="AK11" s="541" t="s">
        <v>1066</v>
      </c>
      <c r="AL11" s="541"/>
      <c r="AM11" s="541"/>
      <c r="AN11" s="1182" t="s">
        <v>1066</v>
      </c>
      <c r="AO11" s="1182" t="s">
        <v>1066</v>
      </c>
      <c r="AP11" s="2372" t="s">
        <v>322</v>
      </c>
      <c r="AQ11" s="2372" t="s">
        <v>1066</v>
      </c>
      <c r="AR11" s="2372" t="s">
        <v>1066</v>
      </c>
      <c r="AS11" s="2372"/>
      <c r="AT11" s="2372"/>
      <c r="AU11" s="1396" t="s">
        <v>1066</v>
      </c>
      <c r="AV11" s="1206" t="s">
        <v>1066</v>
      </c>
      <c r="AW11" s="1181" t="s">
        <v>1065</v>
      </c>
      <c r="AX11" s="2376" t="s">
        <v>322</v>
      </c>
      <c r="AY11" s="541" t="s">
        <v>1066</v>
      </c>
      <c r="AZ11" s="541"/>
      <c r="BA11" s="541" t="s">
        <v>1066</v>
      </c>
      <c r="BB11" s="541"/>
      <c r="BC11" s="541"/>
      <c r="BD11" s="1182" t="s">
        <v>1066</v>
      </c>
      <c r="BE11" s="1182" t="s">
        <v>1066</v>
      </c>
      <c r="BF11" s="1181"/>
      <c r="BG11" s="1181"/>
      <c r="BH11" s="2373" t="s">
        <v>322</v>
      </c>
      <c r="BI11" s="2373"/>
      <c r="BJ11" s="1176" t="s">
        <v>1066</v>
      </c>
      <c r="BK11" s="1176"/>
      <c r="BL11" s="1176" t="s">
        <v>1066</v>
      </c>
      <c r="BM11" s="1175" t="s">
        <v>1303</v>
      </c>
      <c r="BN11" s="1395" t="s">
        <v>322</v>
      </c>
      <c r="BO11" s="1395" t="s">
        <v>1066</v>
      </c>
      <c r="BP11" s="1395" t="s">
        <v>1066</v>
      </c>
      <c r="BQ11" s="1395"/>
      <c r="BR11" s="1394" t="s">
        <v>1066</v>
      </c>
      <c r="BS11" s="1817" t="s">
        <v>1303</v>
      </c>
      <c r="BT11" s="1834" t="s">
        <v>1065</v>
      </c>
      <c r="BU11" s="2374" t="s">
        <v>322</v>
      </c>
      <c r="BV11" s="2373" t="s">
        <v>1066</v>
      </c>
      <c r="BW11" s="2373" t="s">
        <v>1066</v>
      </c>
      <c r="BX11" s="2373" t="s">
        <v>1066</v>
      </c>
      <c r="BY11" s="1176" t="s">
        <v>1066</v>
      </c>
      <c r="BZ11" s="1175" t="s">
        <v>1303</v>
      </c>
      <c r="CA11" s="2572"/>
    </row>
    <row r="12" spans="1:80" ht="15">
      <c r="A12" s="1381" t="s">
        <v>1352</v>
      </c>
      <c r="B12" s="1408" t="s">
        <v>1296</v>
      </c>
      <c r="C12" s="1154" t="s">
        <v>1067</v>
      </c>
      <c r="D12" s="2226"/>
      <c r="E12" s="2365">
        <v>8</v>
      </c>
      <c r="F12" s="2365">
        <v>3500</v>
      </c>
      <c r="G12" s="2365">
        <v>127000</v>
      </c>
      <c r="H12" s="2365">
        <v>40000</v>
      </c>
      <c r="I12" s="2365">
        <v>0</v>
      </c>
      <c r="J12" s="2365">
        <v>1241.2</v>
      </c>
      <c r="K12" s="2365">
        <v>29787.7</v>
      </c>
      <c r="L12" s="2365">
        <f>SUM(F12:K12)</f>
        <v>201528.90000000002</v>
      </c>
      <c r="M12" s="1406">
        <f t="shared" ref="M12:S12" si="0">SUM(M13:M32)</f>
        <v>0</v>
      </c>
      <c r="N12" s="1406">
        <f t="shared" si="0"/>
        <v>57125</v>
      </c>
      <c r="O12" s="1406">
        <f t="shared" si="0"/>
        <v>-26480.199999999997</v>
      </c>
      <c r="P12" s="1406">
        <f t="shared" si="0"/>
        <v>-40000</v>
      </c>
      <c r="Q12" s="1406"/>
      <c r="R12" s="1406">
        <f t="shared" si="0"/>
        <v>-275</v>
      </c>
      <c r="S12" s="1406">
        <f t="shared" si="0"/>
        <v>-6600</v>
      </c>
      <c r="T12" s="1406">
        <f>SUM(N12:S12)</f>
        <v>-16230.199999999997</v>
      </c>
      <c r="U12" s="1406"/>
      <c r="V12" s="2365">
        <f t="shared" ref="V12:AE12" si="1">SUM(V13:V32)</f>
        <v>8</v>
      </c>
      <c r="W12" s="2365"/>
      <c r="X12" s="2365"/>
      <c r="Y12" s="2365">
        <f t="shared" si="1"/>
        <v>6252.5</v>
      </c>
      <c r="Z12" s="2365">
        <f t="shared" si="1"/>
        <v>138000</v>
      </c>
      <c r="AA12" s="2365">
        <f t="shared" si="1"/>
        <v>4348.6000000000004</v>
      </c>
      <c r="AB12" s="2365">
        <f t="shared" si="1"/>
        <v>0</v>
      </c>
      <c r="AC12" s="2365">
        <f>SUM(AC13:AC32)</f>
        <v>0</v>
      </c>
      <c r="AD12" s="2365">
        <f t="shared" si="1"/>
        <v>966.2</v>
      </c>
      <c r="AE12" s="2365">
        <f t="shared" si="1"/>
        <v>23187.7</v>
      </c>
      <c r="AF12" s="2365">
        <f>SUM(Y12:AE12)</f>
        <v>172755.00000000003</v>
      </c>
      <c r="AG12" s="2365"/>
      <c r="AH12" s="2365"/>
      <c r="AI12" s="2365">
        <v>5</v>
      </c>
      <c r="AJ12" s="2365">
        <v>3000</v>
      </c>
      <c r="AK12" s="2365">
        <v>12000</v>
      </c>
      <c r="AL12" s="2365"/>
      <c r="AM12" s="2365">
        <v>3500</v>
      </c>
      <c r="AN12" s="2365">
        <v>84000</v>
      </c>
      <c r="AO12" s="2365">
        <f>SUM(AJ12:AN12)</f>
        <v>102500</v>
      </c>
      <c r="AP12" s="2365">
        <f t="shared" ref="AP12:AU12" si="2">SUM(AP13:AP32)</f>
        <v>0</v>
      </c>
      <c r="AQ12" s="1406">
        <f t="shared" si="2"/>
        <v>0</v>
      </c>
      <c r="AR12" s="2365">
        <f t="shared" si="2"/>
        <v>0</v>
      </c>
      <c r="AS12" s="2365">
        <f t="shared" si="2"/>
        <v>0</v>
      </c>
      <c r="AT12" s="2365">
        <f t="shared" si="2"/>
        <v>0</v>
      </c>
      <c r="AU12" s="1406">
        <f t="shared" si="2"/>
        <v>0</v>
      </c>
      <c r="AV12" s="1406">
        <f>SUM(AQ12:AU12)</f>
        <v>0</v>
      </c>
      <c r="AW12" s="1406"/>
      <c r="AX12" s="2365">
        <f t="shared" ref="AX12:BD12" si="3">SUM(AX13:AX32)</f>
        <v>5</v>
      </c>
      <c r="AY12" s="2365">
        <f t="shared" si="3"/>
        <v>3000</v>
      </c>
      <c r="AZ12" s="2365"/>
      <c r="BA12" s="2365">
        <f t="shared" si="3"/>
        <v>22000</v>
      </c>
      <c r="BB12" s="2365">
        <f t="shared" si="3"/>
        <v>0</v>
      </c>
      <c r="BC12" s="2365">
        <f t="shared" si="3"/>
        <v>5500</v>
      </c>
      <c r="BD12" s="2365">
        <f t="shared" si="3"/>
        <v>132000</v>
      </c>
      <c r="BE12" s="2365">
        <f>SUM(AY12:BD12)</f>
        <v>162500</v>
      </c>
      <c r="BF12" s="2223"/>
      <c r="BG12" s="1407"/>
      <c r="BH12" s="2365">
        <f>SUM(BH13:BH32)</f>
        <v>6</v>
      </c>
      <c r="BI12" s="2365">
        <f>SUM(BI13:BI32)</f>
        <v>0</v>
      </c>
      <c r="BJ12" s="2365">
        <f>SUM(BJ13:BJ32)</f>
        <v>113570</v>
      </c>
      <c r="BK12" s="2365">
        <f>SUM(BK13:BK32)</f>
        <v>0</v>
      </c>
      <c r="BL12" s="2365">
        <f>SUM(BL13:BL32)</f>
        <v>0</v>
      </c>
      <c r="BM12" s="2365">
        <f>SUM(BI12:BL12)</f>
        <v>113570</v>
      </c>
      <c r="BN12" s="2365">
        <f>SUM(BN13:BN32)</f>
        <v>0</v>
      </c>
      <c r="BO12" s="2365">
        <f>SUM(BO13:BO32)</f>
        <v>0</v>
      </c>
      <c r="BP12" s="2365">
        <f>SUM(BP13:BP32)</f>
        <v>0</v>
      </c>
      <c r="BQ12" s="2365">
        <f>SUM(BQ13:BQ32)</f>
        <v>0</v>
      </c>
      <c r="BR12" s="1406">
        <f>SUM(BR13:BR32)</f>
        <v>0</v>
      </c>
      <c r="BS12" s="1406">
        <f>SUM(BO12:BR12)</f>
        <v>0</v>
      </c>
      <c r="BT12" s="1406"/>
      <c r="BU12" s="2365">
        <f>SUM(BU13:BU32)</f>
        <v>6</v>
      </c>
      <c r="BV12" s="2365">
        <f>SUM(BV13:BV32)</f>
        <v>0</v>
      </c>
      <c r="BW12" s="2365">
        <f>SUM(BW13:BW32)</f>
        <v>45000</v>
      </c>
      <c r="BX12" s="2365">
        <f>SUM(BX13:BX32)</f>
        <v>5000</v>
      </c>
      <c r="BY12" s="2365">
        <f>SUM(BY13:BY32)</f>
        <v>120000</v>
      </c>
      <c r="BZ12" s="2365">
        <f>SUM(BV12:BY12)</f>
        <v>170000</v>
      </c>
      <c r="CA12" s="2224"/>
    </row>
    <row r="13" spans="1:80" ht="30.75" customHeight="1">
      <c r="A13" s="1124">
        <v>1</v>
      </c>
      <c r="B13" s="2451" t="s">
        <v>1763</v>
      </c>
      <c r="C13" s="1818" t="s">
        <v>133</v>
      </c>
      <c r="D13" s="1819" t="s">
        <v>1612</v>
      </c>
      <c r="E13" s="1820">
        <v>3</v>
      </c>
      <c r="F13" s="1820">
        <v>1500</v>
      </c>
      <c r="G13" s="1820">
        <v>17000</v>
      </c>
      <c r="H13" s="1820">
        <v>0</v>
      </c>
      <c r="I13" s="1820">
        <v>0</v>
      </c>
      <c r="J13" s="1820">
        <v>1241.2</v>
      </c>
      <c r="K13" s="1820">
        <v>29787.7</v>
      </c>
      <c r="L13" s="1820">
        <f t="shared" ref="L13:L76" si="4">SUM(F13:K13)</f>
        <v>49528.9</v>
      </c>
      <c r="M13" s="2452"/>
      <c r="N13" s="2131"/>
      <c r="O13" s="2453">
        <f>-13900.8-250.6</f>
        <v>-14151.4</v>
      </c>
      <c r="P13" s="2131"/>
      <c r="Q13" s="2454"/>
      <c r="R13" s="2455">
        <f>S13/24</f>
        <v>-275</v>
      </c>
      <c r="S13" s="2453">
        <v>-6600</v>
      </c>
      <c r="T13" s="2131">
        <f t="shared" ref="T13:T76" si="5">SUM(N13:S13)</f>
        <v>-21026.400000000001</v>
      </c>
      <c r="U13" s="2214"/>
      <c r="V13" s="1142">
        <f t="shared" ref="V13:V32" si="6">E13+M13</f>
        <v>3</v>
      </c>
      <c r="W13" s="1142"/>
      <c r="X13" s="1142"/>
      <c r="Y13" s="1142"/>
      <c r="Z13" s="1142"/>
      <c r="AA13" s="1142">
        <v>4348.6000000000004</v>
      </c>
      <c r="AB13" s="1142">
        <f t="shared" ref="AB13:AB32" si="7">H13+P13</f>
        <v>0</v>
      </c>
      <c r="AC13" s="1142">
        <f t="shared" ref="AC13:AC32" si="8">I13+Q13</f>
        <v>0</v>
      </c>
      <c r="AD13" s="1822">
        <f t="shared" ref="AD13:AD32" si="9">J13+R13</f>
        <v>966.2</v>
      </c>
      <c r="AE13" s="1103">
        <f t="shared" ref="AE13:AE32" si="10">K13+S13</f>
        <v>23187.7</v>
      </c>
      <c r="AF13" s="2210">
        <f t="shared" ref="AF13:AF76" si="11">SUM(Y13:AE13)</f>
        <v>28502.5</v>
      </c>
      <c r="AG13" s="1822"/>
      <c r="AH13" s="1822"/>
      <c r="AI13" s="1823">
        <v>0</v>
      </c>
      <c r="AJ13" s="1823">
        <v>0</v>
      </c>
      <c r="AK13" s="1823">
        <v>0</v>
      </c>
      <c r="AL13" s="1824">
        <v>0</v>
      </c>
      <c r="AM13" s="1824">
        <v>0</v>
      </c>
      <c r="AN13" s="1824">
        <v>0</v>
      </c>
      <c r="AO13" s="1824">
        <f t="shared" ref="AO13:AO76" si="12">SUM(AJ13:AN13)</f>
        <v>0</v>
      </c>
      <c r="AP13" s="1825"/>
      <c r="AQ13" s="1825"/>
      <c r="AR13" s="1825"/>
      <c r="AS13" s="1825"/>
      <c r="AT13" s="1841">
        <f>AU13/24</f>
        <v>0</v>
      </c>
      <c r="AU13" s="1826"/>
      <c r="AV13" s="1826">
        <f t="shared" ref="AV13:AV76" si="13">SUM(AQ13:AU13)</f>
        <v>0</v>
      </c>
      <c r="AW13" s="2594"/>
      <c r="AX13" s="1827">
        <f t="shared" ref="AX13:AX32" si="14">AI13+AP13</f>
        <v>0</v>
      </c>
      <c r="AY13" s="1827">
        <f t="shared" ref="AY13:AY32" si="15">AJ13+AQ13</f>
        <v>0</v>
      </c>
      <c r="AZ13" s="1827"/>
      <c r="BA13" s="1827">
        <f t="shared" ref="BA13:BA32" si="16">AK13+AR13</f>
        <v>0</v>
      </c>
      <c r="BB13" s="1827">
        <f t="shared" ref="BB13:BB32" si="17">AL13+AS13</f>
        <v>0</v>
      </c>
      <c r="BC13" s="1827">
        <f t="shared" ref="BC13:BC32" si="18">AM13+AT13</f>
        <v>0</v>
      </c>
      <c r="BD13" s="1827">
        <f t="shared" ref="BD13:BD32" si="19">AN13+AU13</f>
        <v>0</v>
      </c>
      <c r="BE13" s="1827">
        <f t="shared" ref="BE13:BE76" si="20">SUM(AY13:BD13)</f>
        <v>0</v>
      </c>
      <c r="BF13" s="1828"/>
      <c r="BG13" s="1829"/>
      <c r="BH13" s="1830">
        <v>3</v>
      </c>
      <c r="BI13" s="1830"/>
      <c r="BJ13" s="1830">
        <v>45000</v>
      </c>
      <c r="BK13" s="1831"/>
      <c r="BL13" s="1831"/>
      <c r="BM13" s="1831">
        <f t="shared" ref="BM13:BM76" si="21">SUM(BI13:BL13)</f>
        <v>45000</v>
      </c>
      <c r="BN13" s="1832"/>
      <c r="BO13" s="1832"/>
      <c r="BP13" s="1833"/>
      <c r="BQ13" s="1833">
        <f>BR13/24</f>
        <v>0</v>
      </c>
      <c r="BR13" s="1833"/>
      <c r="BS13" s="1833">
        <f t="shared" ref="BS13:BS76" si="22">SUM(BO13:BR13)</f>
        <v>0</v>
      </c>
      <c r="BT13" s="1834"/>
      <c r="BU13" s="1834">
        <f t="shared" ref="BU13:BU32" si="23">BH13+BN13</f>
        <v>3</v>
      </c>
      <c r="BV13" s="1834">
        <f t="shared" ref="BV13:BV32" si="24">BI13+BO13</f>
        <v>0</v>
      </c>
      <c r="BW13" s="1834">
        <f t="shared" ref="BW13:BW32" si="25">BJ13+BP13</f>
        <v>45000</v>
      </c>
      <c r="BX13" s="1834">
        <f t="shared" ref="BX13:BX32" si="26">BK13+BQ13</f>
        <v>0</v>
      </c>
      <c r="BY13" s="1834">
        <f t="shared" ref="BY13:BY32" si="27">BL13+BR13</f>
        <v>0</v>
      </c>
      <c r="BZ13" s="1831">
        <f t="shared" ref="BZ13:BZ76" si="28">SUM(BV13:BY13)</f>
        <v>45000</v>
      </c>
      <c r="CA13" s="2940" t="s">
        <v>553</v>
      </c>
      <c r="CB13" s="2577">
        <f>V13+AX13+BU13</f>
        <v>6</v>
      </c>
    </row>
    <row r="14" spans="1:80" ht="25.5" hidden="1">
      <c r="A14" s="1123">
        <v>1</v>
      </c>
      <c r="B14" s="2457" t="s">
        <v>1764</v>
      </c>
      <c r="C14" s="1836" t="s">
        <v>1529</v>
      </c>
      <c r="D14" s="1837" t="s">
        <v>1612</v>
      </c>
      <c r="E14" s="1838">
        <v>0</v>
      </c>
      <c r="F14" s="1838">
        <v>0</v>
      </c>
      <c r="G14" s="1838">
        <v>0</v>
      </c>
      <c r="H14" s="1838">
        <v>0</v>
      </c>
      <c r="I14" s="1838">
        <v>0</v>
      </c>
      <c r="J14" s="1838">
        <v>0</v>
      </c>
      <c r="K14" s="1838">
        <v>0</v>
      </c>
      <c r="L14" s="1838">
        <f>SUM(F14:K14)</f>
        <v>0</v>
      </c>
      <c r="M14" s="2112"/>
      <c r="N14" s="1921"/>
      <c r="O14" s="1921"/>
      <c r="P14" s="2458"/>
      <c r="Q14" s="2458"/>
      <c r="R14" s="2112">
        <f>S14/24</f>
        <v>0</v>
      </c>
      <c r="S14" s="1921"/>
      <c r="T14" s="1921">
        <f t="shared" si="5"/>
        <v>0</v>
      </c>
      <c r="U14" s="2215"/>
      <c r="V14" s="1103">
        <f t="shared" si="6"/>
        <v>0</v>
      </c>
      <c r="W14" s="1103"/>
      <c r="X14" s="1103"/>
      <c r="Y14" s="1103">
        <f t="shared" ref="Y14:Y32" si="29">F14+N14</f>
        <v>0</v>
      </c>
      <c r="Z14" s="1103"/>
      <c r="AA14" s="1103">
        <f>G14+O14</f>
        <v>0</v>
      </c>
      <c r="AB14" s="1103">
        <f t="shared" si="7"/>
        <v>0</v>
      </c>
      <c r="AC14" s="1103">
        <f t="shared" si="8"/>
        <v>0</v>
      </c>
      <c r="AD14" s="2460">
        <f t="shared" si="9"/>
        <v>0</v>
      </c>
      <c r="AE14" s="1103">
        <f t="shared" si="10"/>
        <v>0</v>
      </c>
      <c r="AF14" s="2211">
        <f>SUM(Y14:AE14)</f>
        <v>0</v>
      </c>
      <c r="AG14" s="1822"/>
      <c r="AH14" s="1142"/>
      <c r="AI14" s="1827">
        <v>0</v>
      </c>
      <c r="AJ14" s="1827">
        <v>0</v>
      </c>
      <c r="AK14" s="1827">
        <v>0</v>
      </c>
      <c r="AL14" s="1827">
        <v>0</v>
      </c>
      <c r="AM14" s="1827">
        <v>0</v>
      </c>
      <c r="AN14" s="1827">
        <v>0</v>
      </c>
      <c r="AO14" s="1827">
        <f t="shared" si="12"/>
        <v>0</v>
      </c>
      <c r="AP14" s="1841"/>
      <c r="AQ14" s="1842"/>
      <c r="AR14" s="1841"/>
      <c r="AS14" s="1841"/>
      <c r="AT14" s="1841">
        <f>AU14/24</f>
        <v>0</v>
      </c>
      <c r="AU14" s="1842"/>
      <c r="AV14" s="1842">
        <f t="shared" si="13"/>
        <v>0</v>
      </c>
      <c r="AW14" s="1919"/>
      <c r="AX14" s="1827">
        <f t="shared" si="14"/>
        <v>0</v>
      </c>
      <c r="AY14" s="1827">
        <f t="shared" si="15"/>
        <v>0</v>
      </c>
      <c r="AZ14" s="1827"/>
      <c r="BA14" s="1827">
        <f t="shared" si="16"/>
        <v>0</v>
      </c>
      <c r="BB14" s="1827">
        <f t="shared" si="17"/>
        <v>0</v>
      </c>
      <c r="BC14" s="1827">
        <f t="shared" si="18"/>
        <v>0</v>
      </c>
      <c r="BD14" s="1827">
        <f t="shared" si="19"/>
        <v>0</v>
      </c>
      <c r="BE14" s="1827">
        <f t="shared" si="20"/>
        <v>0</v>
      </c>
      <c r="BF14" s="1843"/>
      <c r="BG14" s="1844"/>
      <c r="BH14" s="1834"/>
      <c r="BI14" s="1834"/>
      <c r="BJ14" s="1834"/>
      <c r="BK14" s="1834"/>
      <c r="BL14" s="1834"/>
      <c r="BM14" s="1834">
        <f t="shared" si="21"/>
        <v>0</v>
      </c>
      <c r="BN14" s="1845"/>
      <c r="BO14" s="1845"/>
      <c r="BP14" s="1846"/>
      <c r="BQ14" s="1846">
        <f>BR14/24</f>
        <v>0</v>
      </c>
      <c r="BR14" s="1846"/>
      <c r="BS14" s="1846">
        <f t="shared" si="22"/>
        <v>0</v>
      </c>
      <c r="BT14" s="1834"/>
      <c r="BU14" s="1834">
        <f t="shared" si="23"/>
        <v>0</v>
      </c>
      <c r="BV14" s="1834">
        <f t="shared" si="24"/>
        <v>0</v>
      </c>
      <c r="BW14" s="1834">
        <f t="shared" si="25"/>
        <v>0</v>
      </c>
      <c r="BX14" s="1834">
        <f t="shared" si="26"/>
        <v>0</v>
      </c>
      <c r="BY14" s="1834">
        <f t="shared" si="27"/>
        <v>0</v>
      </c>
      <c r="BZ14" s="1834">
        <f t="shared" si="28"/>
        <v>0</v>
      </c>
      <c r="CA14" s="2941"/>
      <c r="CB14" s="2577">
        <f t="shared" ref="CB14:CB77" si="30">V14+AX14+BU14</f>
        <v>0</v>
      </c>
    </row>
    <row r="15" spans="1:80" ht="25.5" hidden="1">
      <c r="A15" s="1390"/>
      <c r="B15" s="2457" t="s">
        <v>1765</v>
      </c>
      <c r="C15" s="1836" t="s">
        <v>1529</v>
      </c>
      <c r="D15" s="1837" t="s">
        <v>1612</v>
      </c>
      <c r="E15" s="1838">
        <v>0</v>
      </c>
      <c r="F15" s="1838">
        <v>0</v>
      </c>
      <c r="G15" s="1838">
        <v>0</v>
      </c>
      <c r="H15" s="1838">
        <v>0</v>
      </c>
      <c r="I15" s="1838">
        <v>0</v>
      </c>
      <c r="J15" s="1838">
        <v>0</v>
      </c>
      <c r="K15" s="1838">
        <v>0</v>
      </c>
      <c r="L15" s="1838">
        <f>SUM(F15:K15)</f>
        <v>0</v>
      </c>
      <c r="M15" s="2112"/>
      <c r="N15" s="1921"/>
      <c r="O15" s="1921"/>
      <c r="P15" s="2458"/>
      <c r="Q15" s="2458"/>
      <c r="R15" s="2458">
        <f>S15/24</f>
        <v>0</v>
      </c>
      <c r="S15" s="2458"/>
      <c r="T15" s="1921">
        <f>SUM(N15:S15)</f>
        <v>0</v>
      </c>
      <c r="U15" s="2215"/>
      <c r="V15" s="1103">
        <f t="shared" si="6"/>
        <v>0</v>
      </c>
      <c r="W15" s="1103"/>
      <c r="X15" s="1103"/>
      <c r="Y15" s="1103">
        <f t="shared" si="29"/>
        <v>0</v>
      </c>
      <c r="Z15" s="1103"/>
      <c r="AA15" s="1103">
        <f>G15+O15</f>
        <v>0</v>
      </c>
      <c r="AB15" s="1103">
        <f t="shared" si="7"/>
        <v>0</v>
      </c>
      <c r="AC15" s="1103">
        <f t="shared" si="8"/>
        <v>0</v>
      </c>
      <c r="AD15" s="1839">
        <f t="shared" si="9"/>
        <v>0</v>
      </c>
      <c r="AE15" s="1103">
        <f t="shared" si="10"/>
        <v>0</v>
      </c>
      <c r="AF15" s="2211">
        <f>SUM(Y15:AE15)</f>
        <v>0</v>
      </c>
      <c r="AG15" s="1103"/>
      <c r="AH15" s="1142"/>
      <c r="AI15" s="1827">
        <v>0</v>
      </c>
      <c r="AJ15" s="1827">
        <v>0</v>
      </c>
      <c r="AK15" s="1827">
        <v>0</v>
      </c>
      <c r="AL15" s="1827">
        <v>0</v>
      </c>
      <c r="AM15" s="1827">
        <v>0</v>
      </c>
      <c r="AN15" s="1827">
        <v>0</v>
      </c>
      <c r="AO15" s="1827">
        <f>SUM(AJ15:AN15)</f>
        <v>0</v>
      </c>
      <c r="AP15" s="1841"/>
      <c r="AQ15" s="1842"/>
      <c r="AR15" s="1841"/>
      <c r="AS15" s="1841"/>
      <c r="AT15" s="1841">
        <f>AU15/24</f>
        <v>0</v>
      </c>
      <c r="AU15" s="1842"/>
      <c r="AV15" s="1842">
        <f>SUM(AQ15:AU15)</f>
        <v>0</v>
      </c>
      <c r="AW15" s="1919"/>
      <c r="AX15" s="1827">
        <f t="shared" si="14"/>
        <v>0</v>
      </c>
      <c r="AY15" s="1827">
        <f t="shared" si="15"/>
        <v>0</v>
      </c>
      <c r="AZ15" s="1827"/>
      <c r="BA15" s="1827">
        <f t="shared" si="16"/>
        <v>0</v>
      </c>
      <c r="BB15" s="1827">
        <f t="shared" si="17"/>
        <v>0</v>
      </c>
      <c r="BC15" s="1827">
        <f t="shared" si="18"/>
        <v>0</v>
      </c>
      <c r="BD15" s="1827">
        <f t="shared" si="19"/>
        <v>0</v>
      </c>
      <c r="BE15" s="1827">
        <f>SUM(AY15:BD15)</f>
        <v>0</v>
      </c>
      <c r="BF15" s="1843"/>
      <c r="BG15" s="1844"/>
      <c r="BH15" s="1834"/>
      <c r="BI15" s="1834"/>
      <c r="BJ15" s="1834"/>
      <c r="BK15" s="1834"/>
      <c r="BL15" s="1834"/>
      <c r="BM15" s="1834">
        <f>SUM(BI15:BL15)</f>
        <v>0</v>
      </c>
      <c r="BN15" s="1845"/>
      <c r="BO15" s="1845"/>
      <c r="BP15" s="1846"/>
      <c r="BQ15" s="1846">
        <f>BR15/24</f>
        <v>0</v>
      </c>
      <c r="BR15" s="1846"/>
      <c r="BS15" s="1846">
        <f>SUM(BO15:BR15)</f>
        <v>0</v>
      </c>
      <c r="BT15" s="1834"/>
      <c r="BU15" s="1834">
        <f t="shared" si="23"/>
        <v>0</v>
      </c>
      <c r="BV15" s="1834">
        <f t="shared" si="24"/>
        <v>0</v>
      </c>
      <c r="BW15" s="1834">
        <f t="shared" si="25"/>
        <v>0</v>
      </c>
      <c r="BX15" s="1834">
        <f t="shared" si="26"/>
        <v>0</v>
      </c>
      <c r="BY15" s="1834">
        <f t="shared" si="27"/>
        <v>0</v>
      </c>
      <c r="BZ15" s="1834">
        <f>SUM(BV15:BY15)</f>
        <v>0</v>
      </c>
      <c r="CA15" s="2941"/>
      <c r="CB15" s="2577">
        <f t="shared" si="30"/>
        <v>0</v>
      </c>
    </row>
    <row r="16" spans="1:80" s="2771" customFormat="1" ht="42.75" customHeight="1">
      <c r="A16" s="2764"/>
      <c r="B16" s="2795" t="s">
        <v>1766</v>
      </c>
      <c r="C16" s="2562" t="s">
        <v>830</v>
      </c>
      <c r="D16" s="2796"/>
      <c r="E16" s="2211">
        <v>5</v>
      </c>
      <c r="F16" s="2211">
        <v>2000</v>
      </c>
      <c r="G16" s="2211">
        <v>110000</v>
      </c>
      <c r="H16" s="2211">
        <v>40000</v>
      </c>
      <c r="I16" s="2211">
        <v>0</v>
      </c>
      <c r="J16" s="2211">
        <v>0</v>
      </c>
      <c r="K16" s="2211">
        <v>0</v>
      </c>
      <c r="L16" s="2211">
        <f>SUM(F16:K16)</f>
        <v>152000</v>
      </c>
      <c r="M16" s="2215"/>
      <c r="N16" s="2215">
        <f>57125</f>
        <v>57125</v>
      </c>
      <c r="O16" s="2215">
        <f>-30000+10000+7671.2</f>
        <v>-12328.8</v>
      </c>
      <c r="P16" s="2215">
        <f>34797.2-34797.2-40000</f>
        <v>-40000</v>
      </c>
      <c r="Q16" s="2215"/>
      <c r="R16" s="2215"/>
      <c r="S16" s="2215"/>
      <c r="T16" s="2215">
        <f>SUM(N16:S16)</f>
        <v>4796.1999999999971</v>
      </c>
      <c r="U16" s="2215"/>
      <c r="V16" s="2209">
        <f t="shared" si="6"/>
        <v>5</v>
      </c>
      <c r="W16" s="2209"/>
      <c r="X16" s="2209"/>
      <c r="Y16" s="2209">
        <v>6252.5</v>
      </c>
      <c r="Z16" s="2209">
        <v>138000</v>
      </c>
      <c r="AA16" s="2209"/>
      <c r="AB16" s="2209">
        <f t="shared" si="7"/>
        <v>0</v>
      </c>
      <c r="AC16" s="2209">
        <f t="shared" si="8"/>
        <v>0</v>
      </c>
      <c r="AD16" s="2209">
        <f t="shared" si="9"/>
        <v>0</v>
      </c>
      <c r="AE16" s="2209">
        <f t="shared" si="10"/>
        <v>0</v>
      </c>
      <c r="AF16" s="2211">
        <f>SUM(Y16:AE16)</f>
        <v>144252.5</v>
      </c>
      <c r="AG16" s="2767"/>
      <c r="AH16" s="2767">
        <f>74796.2-57125-10000-7671.2</f>
        <v>0</v>
      </c>
      <c r="AI16" s="2765">
        <v>5</v>
      </c>
      <c r="AJ16" s="2765">
        <v>3000</v>
      </c>
      <c r="AK16" s="2765">
        <v>12000</v>
      </c>
      <c r="AL16" s="2765"/>
      <c r="AM16" s="2765">
        <v>3500</v>
      </c>
      <c r="AN16" s="2765">
        <v>84000</v>
      </c>
      <c r="AO16" s="2765">
        <f>SUM(AJ16:AN16)</f>
        <v>102500</v>
      </c>
      <c r="AP16" s="2765"/>
      <c r="AQ16" s="2766"/>
      <c r="AR16" s="2765"/>
      <c r="AS16" s="2765"/>
      <c r="AT16" s="2765"/>
      <c r="AU16" s="2766"/>
      <c r="AV16" s="2766">
        <f>SUM(AQ16:AU16)</f>
        <v>0</v>
      </c>
      <c r="AW16" s="1919"/>
      <c r="AX16" s="1827">
        <f t="shared" si="14"/>
        <v>5</v>
      </c>
      <c r="AY16" s="1827">
        <f t="shared" si="15"/>
        <v>3000</v>
      </c>
      <c r="AZ16" s="1827"/>
      <c r="BA16" s="1827">
        <v>22000</v>
      </c>
      <c r="BB16" s="1827">
        <f t="shared" si="17"/>
        <v>0</v>
      </c>
      <c r="BC16" s="1827">
        <v>5500</v>
      </c>
      <c r="BD16" s="1827">
        <v>132000</v>
      </c>
      <c r="BE16" s="1827">
        <f>SUM(AY16:BD16)</f>
        <v>162500</v>
      </c>
      <c r="BF16" s="2768"/>
      <c r="BG16" s="2769"/>
      <c r="BH16" s="2765">
        <v>3</v>
      </c>
      <c r="BI16" s="2765"/>
      <c r="BJ16" s="2765">
        <v>68570</v>
      </c>
      <c r="BK16" s="2765"/>
      <c r="BL16" s="2765"/>
      <c r="BM16" s="2765">
        <f>SUM(BI16:BL16)</f>
        <v>68570</v>
      </c>
      <c r="BN16" s="2765"/>
      <c r="BO16" s="2765"/>
      <c r="BP16" s="2766"/>
      <c r="BQ16" s="2766">
        <f>BR16/24</f>
        <v>0</v>
      </c>
      <c r="BR16" s="2766"/>
      <c r="BS16" s="2766">
        <f>SUM(BO16:BR16)</f>
        <v>0</v>
      </c>
      <c r="BT16" s="1834"/>
      <c r="BU16" s="1834">
        <f t="shared" si="23"/>
        <v>3</v>
      </c>
      <c r="BV16" s="1834">
        <f t="shared" si="24"/>
        <v>0</v>
      </c>
      <c r="BW16" s="1834">
        <v>0</v>
      </c>
      <c r="BX16" s="1834">
        <v>5000</v>
      </c>
      <c r="BY16" s="1834">
        <v>120000</v>
      </c>
      <c r="BZ16" s="1834">
        <f>SUM(BV16:BY16)</f>
        <v>125000</v>
      </c>
      <c r="CA16" s="2940" t="s">
        <v>942</v>
      </c>
      <c r="CB16" s="2770">
        <f t="shared" si="30"/>
        <v>13</v>
      </c>
    </row>
    <row r="17" spans="1:80" ht="13.9" hidden="1" customHeight="1">
      <c r="A17" s="1390"/>
      <c r="B17" s="1835"/>
      <c r="C17" s="1849"/>
      <c r="D17" s="1837"/>
      <c r="E17" s="1838">
        <v>0</v>
      </c>
      <c r="F17" s="1838">
        <v>0</v>
      </c>
      <c r="G17" s="1838">
        <v>0</v>
      </c>
      <c r="H17" s="1838">
        <v>0</v>
      </c>
      <c r="I17" s="1838">
        <v>0</v>
      </c>
      <c r="J17" s="1838">
        <v>0</v>
      </c>
      <c r="K17" s="1838">
        <v>0</v>
      </c>
      <c r="L17" s="1838">
        <f t="shared" si="4"/>
        <v>0</v>
      </c>
      <c r="M17" s="1921"/>
      <c r="N17" s="1921"/>
      <c r="O17" s="1921"/>
      <c r="P17" s="1921"/>
      <c r="Q17" s="1921"/>
      <c r="R17" s="1921"/>
      <c r="S17" s="1921"/>
      <c r="T17" s="1921">
        <f t="shared" si="5"/>
        <v>0</v>
      </c>
      <c r="U17" s="2215"/>
      <c r="V17" s="1103">
        <f t="shared" si="6"/>
        <v>0</v>
      </c>
      <c r="W17" s="1103"/>
      <c r="X17" s="1103"/>
      <c r="Y17" s="1103">
        <f t="shared" si="29"/>
        <v>0</v>
      </c>
      <c r="Z17" s="1103"/>
      <c r="AA17" s="1103">
        <f t="shared" ref="AA17:AA32" si="31">G17+O17</f>
        <v>0</v>
      </c>
      <c r="AB17" s="1103">
        <f t="shared" si="7"/>
        <v>0</v>
      </c>
      <c r="AC17" s="1103">
        <f t="shared" si="8"/>
        <v>0</v>
      </c>
      <c r="AD17" s="1103">
        <f t="shared" si="9"/>
        <v>0</v>
      </c>
      <c r="AE17" s="1103">
        <f t="shared" si="10"/>
        <v>0</v>
      </c>
      <c r="AF17" s="2211">
        <f t="shared" si="11"/>
        <v>0</v>
      </c>
      <c r="AG17" s="1103"/>
      <c r="AH17" s="1103"/>
      <c r="AI17" s="1827">
        <v>0</v>
      </c>
      <c r="AJ17" s="1827">
        <v>0</v>
      </c>
      <c r="AK17" s="1827">
        <v>0</v>
      </c>
      <c r="AL17" s="1827">
        <v>0</v>
      </c>
      <c r="AM17" s="1827">
        <v>0</v>
      </c>
      <c r="AN17" s="1827">
        <v>0</v>
      </c>
      <c r="AO17" s="1827">
        <f t="shared" si="12"/>
        <v>0</v>
      </c>
      <c r="AP17" s="1841"/>
      <c r="AQ17" s="1842"/>
      <c r="AR17" s="1841"/>
      <c r="AS17" s="1841"/>
      <c r="AT17" s="1841"/>
      <c r="AU17" s="1842"/>
      <c r="AV17" s="1842">
        <f t="shared" si="13"/>
        <v>0</v>
      </c>
      <c r="AW17" s="1919"/>
      <c r="AX17" s="1827">
        <f t="shared" si="14"/>
        <v>0</v>
      </c>
      <c r="AY17" s="1827">
        <f t="shared" si="15"/>
        <v>0</v>
      </c>
      <c r="AZ17" s="1827"/>
      <c r="BA17" s="1827">
        <f t="shared" si="16"/>
        <v>0</v>
      </c>
      <c r="BB17" s="1827">
        <f t="shared" si="17"/>
        <v>0</v>
      </c>
      <c r="BC17" s="1827">
        <f t="shared" si="18"/>
        <v>0</v>
      </c>
      <c r="BD17" s="1827">
        <f t="shared" si="19"/>
        <v>0</v>
      </c>
      <c r="BE17" s="1827">
        <f t="shared" si="20"/>
        <v>0</v>
      </c>
      <c r="BF17" s="1843"/>
      <c r="BG17" s="1844"/>
      <c r="BH17" s="1834"/>
      <c r="BI17" s="1834"/>
      <c r="BJ17" s="1834"/>
      <c r="BK17" s="1834"/>
      <c r="BL17" s="1834"/>
      <c r="BM17" s="1834">
        <f t="shared" si="21"/>
        <v>0</v>
      </c>
      <c r="BN17" s="1845"/>
      <c r="BO17" s="1845"/>
      <c r="BP17" s="1846"/>
      <c r="BQ17" s="1846"/>
      <c r="BR17" s="1846"/>
      <c r="BS17" s="1846">
        <f t="shared" si="22"/>
        <v>0</v>
      </c>
      <c r="BT17" s="1846"/>
      <c r="BU17" s="1834">
        <f t="shared" si="23"/>
        <v>0</v>
      </c>
      <c r="BV17" s="1834">
        <f t="shared" si="24"/>
        <v>0</v>
      </c>
      <c r="BW17" s="1834">
        <f t="shared" si="25"/>
        <v>0</v>
      </c>
      <c r="BX17" s="1834">
        <f t="shared" si="26"/>
        <v>0</v>
      </c>
      <c r="BY17" s="1834">
        <f t="shared" si="27"/>
        <v>0</v>
      </c>
      <c r="BZ17" s="1834">
        <f t="shared" si="28"/>
        <v>0</v>
      </c>
      <c r="CA17" s="2941"/>
      <c r="CB17" s="2577">
        <f t="shared" si="30"/>
        <v>0</v>
      </c>
    </row>
    <row r="18" spans="1:80" ht="13.9" hidden="1" customHeight="1">
      <c r="A18" s="1390"/>
      <c r="B18" s="2464"/>
      <c r="C18" s="1850"/>
      <c r="D18" s="1837"/>
      <c r="E18" s="1838">
        <v>0</v>
      </c>
      <c r="F18" s="1838">
        <v>0</v>
      </c>
      <c r="G18" s="1838">
        <v>0</v>
      </c>
      <c r="H18" s="1838">
        <v>0</v>
      </c>
      <c r="I18" s="1838">
        <v>0</v>
      </c>
      <c r="J18" s="1838">
        <v>0</v>
      </c>
      <c r="K18" s="1838">
        <v>0</v>
      </c>
      <c r="L18" s="1838">
        <f t="shared" si="4"/>
        <v>0</v>
      </c>
      <c r="M18" s="1921"/>
      <c r="N18" s="1921"/>
      <c r="O18" s="1921"/>
      <c r="P18" s="1921"/>
      <c r="Q18" s="1921"/>
      <c r="R18" s="1921"/>
      <c r="S18" s="1921"/>
      <c r="T18" s="1921">
        <f t="shared" si="5"/>
        <v>0</v>
      </c>
      <c r="U18" s="2215"/>
      <c r="V18" s="1103">
        <f t="shared" si="6"/>
        <v>0</v>
      </c>
      <c r="W18" s="1103"/>
      <c r="X18" s="1103"/>
      <c r="Y18" s="1103">
        <f t="shared" si="29"/>
        <v>0</v>
      </c>
      <c r="Z18" s="1103"/>
      <c r="AA18" s="1103">
        <f t="shared" si="31"/>
        <v>0</v>
      </c>
      <c r="AB18" s="1103">
        <f t="shared" si="7"/>
        <v>0</v>
      </c>
      <c r="AC18" s="1103">
        <f t="shared" si="8"/>
        <v>0</v>
      </c>
      <c r="AD18" s="1103">
        <f t="shared" si="9"/>
        <v>0</v>
      </c>
      <c r="AE18" s="1103">
        <f t="shared" si="10"/>
        <v>0</v>
      </c>
      <c r="AF18" s="2211">
        <f t="shared" si="11"/>
        <v>0</v>
      </c>
      <c r="AG18" s="1103"/>
      <c r="AH18" s="1103"/>
      <c r="AI18" s="1827">
        <v>0</v>
      </c>
      <c r="AJ18" s="1827">
        <v>0</v>
      </c>
      <c r="AK18" s="1827">
        <v>0</v>
      </c>
      <c r="AL18" s="1827">
        <v>0</v>
      </c>
      <c r="AM18" s="1827">
        <v>0</v>
      </c>
      <c r="AN18" s="1827">
        <v>0</v>
      </c>
      <c r="AO18" s="1827">
        <f t="shared" si="12"/>
        <v>0</v>
      </c>
      <c r="AP18" s="1841"/>
      <c r="AQ18" s="1842"/>
      <c r="AR18" s="1841"/>
      <c r="AS18" s="1841"/>
      <c r="AT18" s="1841"/>
      <c r="AU18" s="1842"/>
      <c r="AV18" s="1842">
        <f t="shared" si="13"/>
        <v>0</v>
      </c>
      <c r="AW18" s="1919"/>
      <c r="AX18" s="1827">
        <f t="shared" si="14"/>
        <v>0</v>
      </c>
      <c r="AY18" s="1827">
        <f t="shared" si="15"/>
        <v>0</v>
      </c>
      <c r="AZ18" s="1827"/>
      <c r="BA18" s="1827">
        <f t="shared" si="16"/>
        <v>0</v>
      </c>
      <c r="BB18" s="1827">
        <f t="shared" si="17"/>
        <v>0</v>
      </c>
      <c r="BC18" s="1827">
        <f t="shared" si="18"/>
        <v>0</v>
      </c>
      <c r="BD18" s="1827">
        <f t="shared" si="19"/>
        <v>0</v>
      </c>
      <c r="BE18" s="1827">
        <f t="shared" si="20"/>
        <v>0</v>
      </c>
      <c r="BF18" s="1843"/>
      <c r="BG18" s="1844"/>
      <c r="BH18" s="1834"/>
      <c r="BI18" s="1834"/>
      <c r="BJ18" s="1834"/>
      <c r="BK18" s="1834"/>
      <c r="BL18" s="1834"/>
      <c r="BM18" s="1834">
        <f t="shared" si="21"/>
        <v>0</v>
      </c>
      <c r="BN18" s="1845"/>
      <c r="BO18" s="1845"/>
      <c r="BP18" s="1846"/>
      <c r="BQ18" s="1846"/>
      <c r="BR18" s="1846"/>
      <c r="BS18" s="1846">
        <f t="shared" si="22"/>
        <v>0</v>
      </c>
      <c r="BT18" s="1846"/>
      <c r="BU18" s="1834">
        <f t="shared" si="23"/>
        <v>0</v>
      </c>
      <c r="BV18" s="1834">
        <f t="shared" si="24"/>
        <v>0</v>
      </c>
      <c r="BW18" s="1834">
        <f t="shared" si="25"/>
        <v>0</v>
      </c>
      <c r="BX18" s="1834">
        <f t="shared" si="26"/>
        <v>0</v>
      </c>
      <c r="BY18" s="1834">
        <f t="shared" si="27"/>
        <v>0</v>
      </c>
      <c r="BZ18" s="1834">
        <f t="shared" si="28"/>
        <v>0</v>
      </c>
      <c r="CA18" s="2941"/>
      <c r="CB18" s="2577">
        <f t="shared" si="30"/>
        <v>0</v>
      </c>
    </row>
    <row r="19" spans="1:80" ht="13.9" hidden="1" customHeight="1">
      <c r="A19" s="1390"/>
      <c r="B19" s="1835"/>
      <c r="C19" s="1849"/>
      <c r="D19" s="1837"/>
      <c r="E19" s="1838">
        <v>0</v>
      </c>
      <c r="F19" s="1838">
        <v>0</v>
      </c>
      <c r="G19" s="1838">
        <v>0</v>
      </c>
      <c r="H19" s="1838">
        <v>0</v>
      </c>
      <c r="I19" s="1838">
        <v>0</v>
      </c>
      <c r="J19" s="1838">
        <v>0</v>
      </c>
      <c r="K19" s="1838">
        <v>0</v>
      </c>
      <c r="L19" s="1838">
        <f t="shared" si="4"/>
        <v>0</v>
      </c>
      <c r="M19" s="1921"/>
      <c r="N19" s="1921"/>
      <c r="O19" s="1921"/>
      <c r="P19" s="1921"/>
      <c r="Q19" s="1921"/>
      <c r="R19" s="1921"/>
      <c r="S19" s="1921"/>
      <c r="T19" s="1921">
        <f t="shared" si="5"/>
        <v>0</v>
      </c>
      <c r="U19" s="2215"/>
      <c r="V19" s="1103">
        <f t="shared" si="6"/>
        <v>0</v>
      </c>
      <c r="W19" s="1103"/>
      <c r="X19" s="1103"/>
      <c r="Y19" s="1103">
        <f t="shared" si="29"/>
        <v>0</v>
      </c>
      <c r="Z19" s="1103"/>
      <c r="AA19" s="1103">
        <f t="shared" si="31"/>
        <v>0</v>
      </c>
      <c r="AB19" s="1103">
        <f t="shared" si="7"/>
        <v>0</v>
      </c>
      <c r="AC19" s="1103">
        <f t="shared" si="8"/>
        <v>0</v>
      </c>
      <c r="AD19" s="1103">
        <f t="shared" si="9"/>
        <v>0</v>
      </c>
      <c r="AE19" s="1103">
        <f t="shared" si="10"/>
        <v>0</v>
      </c>
      <c r="AF19" s="2211">
        <f t="shared" si="11"/>
        <v>0</v>
      </c>
      <c r="AG19" s="1103"/>
      <c r="AH19" s="1103"/>
      <c r="AI19" s="1827">
        <v>0</v>
      </c>
      <c r="AJ19" s="1827">
        <v>0</v>
      </c>
      <c r="AK19" s="1827">
        <v>0</v>
      </c>
      <c r="AL19" s="1827">
        <v>0</v>
      </c>
      <c r="AM19" s="1827">
        <v>0</v>
      </c>
      <c r="AN19" s="1827">
        <v>0</v>
      </c>
      <c r="AO19" s="1827">
        <f t="shared" si="12"/>
        <v>0</v>
      </c>
      <c r="AP19" s="1841"/>
      <c r="AQ19" s="1842"/>
      <c r="AR19" s="1841"/>
      <c r="AS19" s="1841"/>
      <c r="AT19" s="1841"/>
      <c r="AU19" s="1842"/>
      <c r="AV19" s="1842">
        <f t="shared" si="13"/>
        <v>0</v>
      </c>
      <c r="AW19" s="1919"/>
      <c r="AX19" s="1827">
        <f t="shared" si="14"/>
        <v>0</v>
      </c>
      <c r="AY19" s="1827">
        <f t="shared" si="15"/>
        <v>0</v>
      </c>
      <c r="AZ19" s="1827"/>
      <c r="BA19" s="1827">
        <f t="shared" si="16"/>
        <v>0</v>
      </c>
      <c r="BB19" s="1827">
        <f t="shared" si="17"/>
        <v>0</v>
      </c>
      <c r="BC19" s="1827">
        <f t="shared" si="18"/>
        <v>0</v>
      </c>
      <c r="BD19" s="1827">
        <f t="shared" si="19"/>
        <v>0</v>
      </c>
      <c r="BE19" s="1827">
        <f t="shared" si="20"/>
        <v>0</v>
      </c>
      <c r="BF19" s="1843"/>
      <c r="BG19" s="1844"/>
      <c r="BH19" s="1834"/>
      <c r="BI19" s="1834"/>
      <c r="BJ19" s="1834"/>
      <c r="BK19" s="1834"/>
      <c r="BL19" s="1834"/>
      <c r="BM19" s="1834">
        <f t="shared" si="21"/>
        <v>0</v>
      </c>
      <c r="BN19" s="1845"/>
      <c r="BO19" s="1845"/>
      <c r="BP19" s="1846"/>
      <c r="BQ19" s="1846"/>
      <c r="BR19" s="1846"/>
      <c r="BS19" s="1846">
        <f t="shared" si="22"/>
        <v>0</v>
      </c>
      <c r="BT19" s="1846"/>
      <c r="BU19" s="1834">
        <f t="shared" si="23"/>
        <v>0</v>
      </c>
      <c r="BV19" s="1834">
        <f t="shared" si="24"/>
        <v>0</v>
      </c>
      <c r="BW19" s="1834">
        <f t="shared" si="25"/>
        <v>0</v>
      </c>
      <c r="BX19" s="1834">
        <f t="shared" si="26"/>
        <v>0</v>
      </c>
      <c r="BY19" s="1834">
        <f t="shared" si="27"/>
        <v>0</v>
      </c>
      <c r="BZ19" s="1834">
        <f t="shared" si="28"/>
        <v>0</v>
      </c>
      <c r="CA19" s="2941"/>
      <c r="CB19" s="2577">
        <f t="shared" si="30"/>
        <v>0</v>
      </c>
    </row>
    <row r="20" spans="1:80" ht="13.9" hidden="1" customHeight="1">
      <c r="A20" s="1390"/>
      <c r="B20" s="1835"/>
      <c r="C20" s="1849"/>
      <c r="D20" s="1837"/>
      <c r="E20" s="1838">
        <v>0</v>
      </c>
      <c r="F20" s="1838">
        <v>0</v>
      </c>
      <c r="G20" s="1838">
        <v>0</v>
      </c>
      <c r="H20" s="1838">
        <v>0</v>
      </c>
      <c r="I20" s="1838">
        <v>0</v>
      </c>
      <c r="J20" s="1838">
        <v>0</v>
      </c>
      <c r="K20" s="1838">
        <v>0</v>
      </c>
      <c r="L20" s="1838">
        <f t="shared" si="4"/>
        <v>0</v>
      </c>
      <c r="M20" s="1921"/>
      <c r="N20" s="1921"/>
      <c r="O20" s="1921"/>
      <c r="P20" s="1921"/>
      <c r="Q20" s="1921"/>
      <c r="R20" s="1921"/>
      <c r="S20" s="1921"/>
      <c r="T20" s="1921">
        <f t="shared" si="5"/>
        <v>0</v>
      </c>
      <c r="U20" s="2215"/>
      <c r="V20" s="1103">
        <f t="shared" si="6"/>
        <v>0</v>
      </c>
      <c r="W20" s="1103"/>
      <c r="X20" s="1103"/>
      <c r="Y20" s="1103">
        <f t="shared" si="29"/>
        <v>0</v>
      </c>
      <c r="Z20" s="1103"/>
      <c r="AA20" s="1103">
        <f t="shared" si="31"/>
        <v>0</v>
      </c>
      <c r="AB20" s="1103">
        <f t="shared" si="7"/>
        <v>0</v>
      </c>
      <c r="AC20" s="1103">
        <f t="shared" si="8"/>
        <v>0</v>
      </c>
      <c r="AD20" s="1103">
        <f t="shared" si="9"/>
        <v>0</v>
      </c>
      <c r="AE20" s="1103">
        <f t="shared" si="10"/>
        <v>0</v>
      </c>
      <c r="AF20" s="2211">
        <f t="shared" si="11"/>
        <v>0</v>
      </c>
      <c r="AG20" s="1103"/>
      <c r="AH20" s="1103"/>
      <c r="AI20" s="1827">
        <v>0</v>
      </c>
      <c r="AJ20" s="1827">
        <v>0</v>
      </c>
      <c r="AK20" s="1827">
        <v>0</v>
      </c>
      <c r="AL20" s="1827">
        <v>0</v>
      </c>
      <c r="AM20" s="1827">
        <v>0</v>
      </c>
      <c r="AN20" s="1827">
        <v>0</v>
      </c>
      <c r="AO20" s="1827">
        <f t="shared" si="12"/>
        <v>0</v>
      </c>
      <c r="AP20" s="1841"/>
      <c r="AQ20" s="1842"/>
      <c r="AR20" s="1841"/>
      <c r="AS20" s="1841"/>
      <c r="AT20" s="1841"/>
      <c r="AU20" s="1842"/>
      <c r="AV20" s="1842">
        <f t="shared" si="13"/>
        <v>0</v>
      </c>
      <c r="AW20" s="1919"/>
      <c r="AX20" s="1827">
        <f t="shared" si="14"/>
        <v>0</v>
      </c>
      <c r="AY20" s="1827">
        <f t="shared" si="15"/>
        <v>0</v>
      </c>
      <c r="AZ20" s="1827"/>
      <c r="BA20" s="1827">
        <f t="shared" si="16"/>
        <v>0</v>
      </c>
      <c r="BB20" s="1827">
        <f t="shared" si="17"/>
        <v>0</v>
      </c>
      <c r="BC20" s="1827">
        <f t="shared" si="18"/>
        <v>0</v>
      </c>
      <c r="BD20" s="1827">
        <f t="shared" si="19"/>
        <v>0</v>
      </c>
      <c r="BE20" s="1827">
        <f t="shared" si="20"/>
        <v>0</v>
      </c>
      <c r="BF20" s="1843"/>
      <c r="BG20" s="1844"/>
      <c r="BH20" s="1834"/>
      <c r="BI20" s="1834"/>
      <c r="BJ20" s="1834"/>
      <c r="BK20" s="1834"/>
      <c r="BL20" s="1834"/>
      <c r="BM20" s="1834">
        <f t="shared" si="21"/>
        <v>0</v>
      </c>
      <c r="BN20" s="1845"/>
      <c r="BO20" s="1845"/>
      <c r="BP20" s="1846"/>
      <c r="BQ20" s="1846"/>
      <c r="BR20" s="1846"/>
      <c r="BS20" s="1846">
        <f t="shared" si="22"/>
        <v>0</v>
      </c>
      <c r="BT20" s="1846"/>
      <c r="BU20" s="1834">
        <f t="shared" si="23"/>
        <v>0</v>
      </c>
      <c r="BV20" s="1834">
        <f t="shared" si="24"/>
        <v>0</v>
      </c>
      <c r="BW20" s="1834">
        <f t="shared" si="25"/>
        <v>0</v>
      </c>
      <c r="BX20" s="1834">
        <f t="shared" si="26"/>
        <v>0</v>
      </c>
      <c r="BY20" s="1834">
        <f t="shared" si="27"/>
        <v>0</v>
      </c>
      <c r="BZ20" s="1834">
        <f t="shared" si="28"/>
        <v>0</v>
      </c>
      <c r="CA20" s="2941"/>
      <c r="CB20" s="2577">
        <f t="shared" si="30"/>
        <v>0</v>
      </c>
    </row>
    <row r="21" spans="1:80" ht="13.9" hidden="1" customHeight="1">
      <c r="A21" s="1390"/>
      <c r="B21" s="1835"/>
      <c r="C21" s="1849"/>
      <c r="D21" s="1837"/>
      <c r="E21" s="1838">
        <v>0</v>
      </c>
      <c r="F21" s="1838">
        <v>0</v>
      </c>
      <c r="G21" s="1838">
        <v>0</v>
      </c>
      <c r="H21" s="1838">
        <v>0</v>
      </c>
      <c r="I21" s="1838">
        <v>0</v>
      </c>
      <c r="J21" s="1838">
        <v>0</v>
      </c>
      <c r="K21" s="1838">
        <v>0</v>
      </c>
      <c r="L21" s="1838">
        <f t="shared" si="4"/>
        <v>0</v>
      </c>
      <c r="M21" s="1921"/>
      <c r="N21" s="1921"/>
      <c r="O21" s="1921"/>
      <c r="P21" s="1921"/>
      <c r="Q21" s="1921"/>
      <c r="R21" s="1921"/>
      <c r="S21" s="1921"/>
      <c r="T21" s="1921">
        <f t="shared" si="5"/>
        <v>0</v>
      </c>
      <c r="U21" s="2215"/>
      <c r="V21" s="1103">
        <f t="shared" si="6"/>
        <v>0</v>
      </c>
      <c r="W21" s="1103"/>
      <c r="X21" s="1103"/>
      <c r="Y21" s="1103">
        <f t="shared" si="29"/>
        <v>0</v>
      </c>
      <c r="Z21" s="1103"/>
      <c r="AA21" s="1103">
        <f t="shared" si="31"/>
        <v>0</v>
      </c>
      <c r="AB21" s="1103">
        <f t="shared" si="7"/>
        <v>0</v>
      </c>
      <c r="AC21" s="1103">
        <f t="shared" si="8"/>
        <v>0</v>
      </c>
      <c r="AD21" s="1103">
        <f t="shared" si="9"/>
        <v>0</v>
      </c>
      <c r="AE21" s="1103">
        <f t="shared" si="10"/>
        <v>0</v>
      </c>
      <c r="AF21" s="2211">
        <f t="shared" si="11"/>
        <v>0</v>
      </c>
      <c r="AG21" s="1103"/>
      <c r="AH21" s="1103"/>
      <c r="AI21" s="1827">
        <v>0</v>
      </c>
      <c r="AJ21" s="1827">
        <v>0</v>
      </c>
      <c r="AK21" s="1827">
        <v>0</v>
      </c>
      <c r="AL21" s="1827">
        <v>0</v>
      </c>
      <c r="AM21" s="1827">
        <v>0</v>
      </c>
      <c r="AN21" s="1827">
        <v>0</v>
      </c>
      <c r="AO21" s="1827">
        <f t="shared" si="12"/>
        <v>0</v>
      </c>
      <c r="AP21" s="1841"/>
      <c r="AQ21" s="1842"/>
      <c r="AR21" s="1841"/>
      <c r="AS21" s="1841"/>
      <c r="AT21" s="1841"/>
      <c r="AU21" s="1842"/>
      <c r="AV21" s="1842">
        <f t="shared" si="13"/>
        <v>0</v>
      </c>
      <c r="AW21" s="1919"/>
      <c r="AX21" s="1827">
        <f t="shared" si="14"/>
        <v>0</v>
      </c>
      <c r="AY21" s="1827">
        <f t="shared" si="15"/>
        <v>0</v>
      </c>
      <c r="AZ21" s="1827"/>
      <c r="BA21" s="1827">
        <f t="shared" si="16"/>
        <v>0</v>
      </c>
      <c r="BB21" s="1827">
        <f t="shared" si="17"/>
        <v>0</v>
      </c>
      <c r="BC21" s="1827">
        <f t="shared" si="18"/>
        <v>0</v>
      </c>
      <c r="BD21" s="1827">
        <f t="shared" si="19"/>
        <v>0</v>
      </c>
      <c r="BE21" s="1827">
        <f t="shared" si="20"/>
        <v>0</v>
      </c>
      <c r="BF21" s="1843"/>
      <c r="BG21" s="1844"/>
      <c r="BH21" s="1834"/>
      <c r="BI21" s="1834"/>
      <c r="BJ21" s="1834"/>
      <c r="BK21" s="1834"/>
      <c r="BL21" s="1834"/>
      <c r="BM21" s="1834">
        <f t="shared" si="21"/>
        <v>0</v>
      </c>
      <c r="BN21" s="1845"/>
      <c r="BO21" s="1845"/>
      <c r="BP21" s="1846"/>
      <c r="BQ21" s="1846"/>
      <c r="BR21" s="1846"/>
      <c r="BS21" s="1846">
        <f t="shared" si="22"/>
        <v>0</v>
      </c>
      <c r="BT21" s="1846"/>
      <c r="BU21" s="1834">
        <f t="shared" si="23"/>
        <v>0</v>
      </c>
      <c r="BV21" s="1834">
        <f t="shared" si="24"/>
        <v>0</v>
      </c>
      <c r="BW21" s="1834">
        <f t="shared" si="25"/>
        <v>0</v>
      </c>
      <c r="BX21" s="1834">
        <f t="shared" si="26"/>
        <v>0</v>
      </c>
      <c r="BY21" s="1834">
        <f t="shared" si="27"/>
        <v>0</v>
      </c>
      <c r="BZ21" s="1834">
        <f t="shared" si="28"/>
        <v>0</v>
      </c>
      <c r="CA21" s="2941"/>
      <c r="CB21" s="2577">
        <f t="shared" si="30"/>
        <v>0</v>
      </c>
    </row>
    <row r="22" spans="1:80" ht="13.9" hidden="1" customHeight="1">
      <c r="A22" s="1390"/>
      <c r="B22" s="1835"/>
      <c r="C22" s="1849"/>
      <c r="D22" s="1837"/>
      <c r="E22" s="1838">
        <v>0</v>
      </c>
      <c r="F22" s="1838">
        <v>0</v>
      </c>
      <c r="G22" s="1838">
        <v>0</v>
      </c>
      <c r="H22" s="1838">
        <v>0</v>
      </c>
      <c r="I22" s="1838">
        <v>0</v>
      </c>
      <c r="J22" s="1838">
        <v>0</v>
      </c>
      <c r="K22" s="1838">
        <v>0</v>
      </c>
      <c r="L22" s="1838">
        <f t="shared" si="4"/>
        <v>0</v>
      </c>
      <c r="M22" s="1921"/>
      <c r="N22" s="1921"/>
      <c r="O22" s="1921"/>
      <c r="P22" s="1921"/>
      <c r="Q22" s="1921"/>
      <c r="R22" s="1921"/>
      <c r="S22" s="1921"/>
      <c r="T22" s="1921">
        <f t="shared" si="5"/>
        <v>0</v>
      </c>
      <c r="U22" s="2215"/>
      <c r="V22" s="1103">
        <f t="shared" si="6"/>
        <v>0</v>
      </c>
      <c r="W22" s="1103"/>
      <c r="X22" s="1103"/>
      <c r="Y22" s="1103">
        <f t="shared" si="29"/>
        <v>0</v>
      </c>
      <c r="Z22" s="1103"/>
      <c r="AA22" s="1103">
        <f t="shared" si="31"/>
        <v>0</v>
      </c>
      <c r="AB22" s="1103">
        <f t="shared" si="7"/>
        <v>0</v>
      </c>
      <c r="AC22" s="1103">
        <f t="shared" si="8"/>
        <v>0</v>
      </c>
      <c r="AD22" s="1103">
        <f t="shared" si="9"/>
        <v>0</v>
      </c>
      <c r="AE22" s="1103">
        <f t="shared" si="10"/>
        <v>0</v>
      </c>
      <c r="AF22" s="2211">
        <f t="shared" si="11"/>
        <v>0</v>
      </c>
      <c r="AG22" s="1103"/>
      <c r="AH22" s="1103"/>
      <c r="AI22" s="1827">
        <v>0</v>
      </c>
      <c r="AJ22" s="1827">
        <v>0</v>
      </c>
      <c r="AK22" s="1827">
        <v>0</v>
      </c>
      <c r="AL22" s="1827">
        <v>0</v>
      </c>
      <c r="AM22" s="1827">
        <v>0</v>
      </c>
      <c r="AN22" s="1827">
        <v>0</v>
      </c>
      <c r="AO22" s="1827">
        <f t="shared" si="12"/>
        <v>0</v>
      </c>
      <c r="AP22" s="1841"/>
      <c r="AQ22" s="1842"/>
      <c r="AR22" s="1841"/>
      <c r="AS22" s="1841"/>
      <c r="AT22" s="1841"/>
      <c r="AU22" s="1842"/>
      <c r="AV22" s="1842">
        <f t="shared" si="13"/>
        <v>0</v>
      </c>
      <c r="AW22" s="1919"/>
      <c r="AX22" s="1827">
        <f t="shared" si="14"/>
        <v>0</v>
      </c>
      <c r="AY22" s="1827">
        <f t="shared" si="15"/>
        <v>0</v>
      </c>
      <c r="AZ22" s="1827"/>
      <c r="BA22" s="1827">
        <f t="shared" si="16"/>
        <v>0</v>
      </c>
      <c r="BB22" s="1827">
        <f t="shared" si="17"/>
        <v>0</v>
      </c>
      <c r="BC22" s="1827">
        <f t="shared" si="18"/>
        <v>0</v>
      </c>
      <c r="BD22" s="1827">
        <f t="shared" si="19"/>
        <v>0</v>
      </c>
      <c r="BE22" s="1827">
        <f t="shared" si="20"/>
        <v>0</v>
      </c>
      <c r="BF22" s="1843"/>
      <c r="BG22" s="1844"/>
      <c r="BH22" s="1834"/>
      <c r="BI22" s="1834"/>
      <c r="BJ22" s="1834"/>
      <c r="BK22" s="1834"/>
      <c r="BL22" s="1834"/>
      <c r="BM22" s="1834">
        <f t="shared" si="21"/>
        <v>0</v>
      </c>
      <c r="BN22" s="1845"/>
      <c r="BO22" s="1845"/>
      <c r="BP22" s="1846"/>
      <c r="BQ22" s="1846"/>
      <c r="BR22" s="1846"/>
      <c r="BS22" s="1846">
        <f t="shared" si="22"/>
        <v>0</v>
      </c>
      <c r="BT22" s="1846"/>
      <c r="BU22" s="1834">
        <f t="shared" si="23"/>
        <v>0</v>
      </c>
      <c r="BV22" s="1834">
        <f t="shared" si="24"/>
        <v>0</v>
      </c>
      <c r="BW22" s="1834">
        <f t="shared" si="25"/>
        <v>0</v>
      </c>
      <c r="BX22" s="1834">
        <f t="shared" si="26"/>
        <v>0</v>
      </c>
      <c r="BY22" s="1834">
        <f t="shared" si="27"/>
        <v>0</v>
      </c>
      <c r="BZ22" s="1834">
        <f t="shared" si="28"/>
        <v>0</v>
      </c>
      <c r="CA22" s="2941"/>
      <c r="CB22" s="2577">
        <f t="shared" si="30"/>
        <v>0</v>
      </c>
    </row>
    <row r="23" spans="1:80" ht="13.9" hidden="1" customHeight="1">
      <c r="A23" s="1390"/>
      <c r="B23" s="1835"/>
      <c r="C23" s="1849"/>
      <c r="D23" s="1837"/>
      <c r="E23" s="1838">
        <v>0</v>
      </c>
      <c r="F23" s="1838">
        <v>0</v>
      </c>
      <c r="G23" s="1838">
        <v>0</v>
      </c>
      <c r="H23" s="1838">
        <v>0</v>
      </c>
      <c r="I23" s="1838">
        <v>0</v>
      </c>
      <c r="J23" s="1838">
        <v>0</v>
      </c>
      <c r="K23" s="1838">
        <v>0</v>
      </c>
      <c r="L23" s="1838">
        <f t="shared" si="4"/>
        <v>0</v>
      </c>
      <c r="M23" s="1921"/>
      <c r="N23" s="1921"/>
      <c r="O23" s="1921"/>
      <c r="P23" s="1921"/>
      <c r="Q23" s="1921"/>
      <c r="R23" s="1921"/>
      <c r="S23" s="1921"/>
      <c r="T23" s="1921">
        <f t="shared" si="5"/>
        <v>0</v>
      </c>
      <c r="U23" s="2215"/>
      <c r="V23" s="1103">
        <f t="shared" si="6"/>
        <v>0</v>
      </c>
      <c r="W23" s="1103"/>
      <c r="X23" s="1103"/>
      <c r="Y23" s="1103">
        <f t="shared" si="29"/>
        <v>0</v>
      </c>
      <c r="Z23" s="1103"/>
      <c r="AA23" s="1103">
        <f t="shared" si="31"/>
        <v>0</v>
      </c>
      <c r="AB23" s="1103">
        <f t="shared" si="7"/>
        <v>0</v>
      </c>
      <c r="AC23" s="1103">
        <f t="shared" si="8"/>
        <v>0</v>
      </c>
      <c r="AD23" s="1103">
        <f t="shared" si="9"/>
        <v>0</v>
      </c>
      <c r="AE23" s="1103">
        <f t="shared" si="10"/>
        <v>0</v>
      </c>
      <c r="AF23" s="2211">
        <f t="shared" si="11"/>
        <v>0</v>
      </c>
      <c r="AG23" s="1103"/>
      <c r="AH23" s="1103"/>
      <c r="AI23" s="1827">
        <v>0</v>
      </c>
      <c r="AJ23" s="1827">
        <v>0</v>
      </c>
      <c r="AK23" s="1827">
        <v>0</v>
      </c>
      <c r="AL23" s="1827">
        <v>0</v>
      </c>
      <c r="AM23" s="1827">
        <v>0</v>
      </c>
      <c r="AN23" s="1827">
        <v>0</v>
      </c>
      <c r="AO23" s="1827">
        <f t="shared" si="12"/>
        <v>0</v>
      </c>
      <c r="AP23" s="1841"/>
      <c r="AQ23" s="1842"/>
      <c r="AR23" s="1841"/>
      <c r="AS23" s="1841"/>
      <c r="AT23" s="1841"/>
      <c r="AU23" s="1842"/>
      <c r="AV23" s="1842">
        <f t="shared" si="13"/>
        <v>0</v>
      </c>
      <c r="AW23" s="1919"/>
      <c r="AX23" s="1827">
        <f t="shared" si="14"/>
        <v>0</v>
      </c>
      <c r="AY23" s="1827">
        <f t="shared" si="15"/>
        <v>0</v>
      </c>
      <c r="AZ23" s="1827"/>
      <c r="BA23" s="1827">
        <f t="shared" si="16"/>
        <v>0</v>
      </c>
      <c r="BB23" s="1827">
        <f t="shared" si="17"/>
        <v>0</v>
      </c>
      <c r="BC23" s="1827">
        <f t="shared" si="18"/>
        <v>0</v>
      </c>
      <c r="BD23" s="1827">
        <f t="shared" si="19"/>
        <v>0</v>
      </c>
      <c r="BE23" s="1827">
        <f t="shared" si="20"/>
        <v>0</v>
      </c>
      <c r="BF23" s="1843"/>
      <c r="BG23" s="1844"/>
      <c r="BH23" s="1834"/>
      <c r="BI23" s="1834"/>
      <c r="BJ23" s="1834"/>
      <c r="BK23" s="1834"/>
      <c r="BL23" s="1834"/>
      <c r="BM23" s="1834">
        <f t="shared" si="21"/>
        <v>0</v>
      </c>
      <c r="BN23" s="1845"/>
      <c r="BO23" s="1845"/>
      <c r="BP23" s="1846"/>
      <c r="BQ23" s="1846"/>
      <c r="BR23" s="1846"/>
      <c r="BS23" s="1846">
        <f t="shared" si="22"/>
        <v>0</v>
      </c>
      <c r="BT23" s="1846"/>
      <c r="BU23" s="1834">
        <f t="shared" si="23"/>
        <v>0</v>
      </c>
      <c r="BV23" s="1834">
        <f t="shared" si="24"/>
        <v>0</v>
      </c>
      <c r="BW23" s="1834">
        <f t="shared" si="25"/>
        <v>0</v>
      </c>
      <c r="BX23" s="1834">
        <f t="shared" si="26"/>
        <v>0</v>
      </c>
      <c r="BY23" s="1834">
        <f t="shared" si="27"/>
        <v>0</v>
      </c>
      <c r="BZ23" s="1834">
        <f t="shared" si="28"/>
        <v>0</v>
      </c>
      <c r="CA23" s="2941"/>
      <c r="CB23" s="2577">
        <f t="shared" si="30"/>
        <v>0</v>
      </c>
    </row>
    <row r="24" spans="1:80" ht="13.9" hidden="1" customHeight="1">
      <c r="A24" s="1390"/>
      <c r="B24" s="1835"/>
      <c r="C24" s="1849"/>
      <c r="D24" s="1837"/>
      <c r="E24" s="1838">
        <v>0</v>
      </c>
      <c r="F24" s="1838">
        <v>0</v>
      </c>
      <c r="G24" s="1838">
        <v>0</v>
      </c>
      <c r="H24" s="1838">
        <v>0</v>
      </c>
      <c r="I24" s="1838">
        <v>0</v>
      </c>
      <c r="J24" s="1838">
        <v>0</v>
      </c>
      <c r="K24" s="1838">
        <v>0</v>
      </c>
      <c r="L24" s="1838">
        <f t="shared" si="4"/>
        <v>0</v>
      </c>
      <c r="M24" s="1921"/>
      <c r="N24" s="1921"/>
      <c r="O24" s="1921"/>
      <c r="P24" s="1921"/>
      <c r="Q24" s="1921"/>
      <c r="R24" s="1921"/>
      <c r="S24" s="1921"/>
      <c r="T24" s="1921">
        <f t="shared" si="5"/>
        <v>0</v>
      </c>
      <c r="U24" s="2215"/>
      <c r="V24" s="1103">
        <f t="shared" si="6"/>
        <v>0</v>
      </c>
      <c r="W24" s="1103"/>
      <c r="X24" s="1103"/>
      <c r="Y24" s="1103">
        <f t="shared" si="29"/>
        <v>0</v>
      </c>
      <c r="Z24" s="1103"/>
      <c r="AA24" s="1103">
        <f t="shared" si="31"/>
        <v>0</v>
      </c>
      <c r="AB24" s="1103">
        <f t="shared" si="7"/>
        <v>0</v>
      </c>
      <c r="AC24" s="1103">
        <f t="shared" si="8"/>
        <v>0</v>
      </c>
      <c r="AD24" s="1103">
        <f t="shared" si="9"/>
        <v>0</v>
      </c>
      <c r="AE24" s="1103">
        <f t="shared" si="10"/>
        <v>0</v>
      </c>
      <c r="AF24" s="2211">
        <f t="shared" si="11"/>
        <v>0</v>
      </c>
      <c r="AG24" s="1103"/>
      <c r="AH24" s="1103"/>
      <c r="AI24" s="1827">
        <v>0</v>
      </c>
      <c r="AJ24" s="1827">
        <v>0</v>
      </c>
      <c r="AK24" s="1827">
        <v>0</v>
      </c>
      <c r="AL24" s="1827">
        <v>0</v>
      </c>
      <c r="AM24" s="1827">
        <v>0</v>
      </c>
      <c r="AN24" s="1827">
        <v>0</v>
      </c>
      <c r="AO24" s="1827">
        <f t="shared" si="12"/>
        <v>0</v>
      </c>
      <c r="AP24" s="1841"/>
      <c r="AQ24" s="1842"/>
      <c r="AR24" s="1841"/>
      <c r="AS24" s="1841"/>
      <c r="AT24" s="1841"/>
      <c r="AU24" s="1842"/>
      <c r="AV24" s="1842">
        <f t="shared" si="13"/>
        <v>0</v>
      </c>
      <c r="AW24" s="1919"/>
      <c r="AX24" s="1827">
        <f t="shared" si="14"/>
        <v>0</v>
      </c>
      <c r="AY24" s="1827">
        <f t="shared" si="15"/>
        <v>0</v>
      </c>
      <c r="AZ24" s="1827"/>
      <c r="BA24" s="1827">
        <f t="shared" si="16"/>
        <v>0</v>
      </c>
      <c r="BB24" s="1827">
        <f t="shared" si="17"/>
        <v>0</v>
      </c>
      <c r="BC24" s="1827">
        <f t="shared" si="18"/>
        <v>0</v>
      </c>
      <c r="BD24" s="1827">
        <f t="shared" si="19"/>
        <v>0</v>
      </c>
      <c r="BE24" s="1827">
        <f t="shared" si="20"/>
        <v>0</v>
      </c>
      <c r="BF24" s="1843"/>
      <c r="BG24" s="1844"/>
      <c r="BH24" s="1834"/>
      <c r="BI24" s="1834"/>
      <c r="BJ24" s="1834"/>
      <c r="BK24" s="1834"/>
      <c r="BL24" s="1834"/>
      <c r="BM24" s="1834">
        <f t="shared" si="21"/>
        <v>0</v>
      </c>
      <c r="BN24" s="1845"/>
      <c r="BO24" s="1845"/>
      <c r="BP24" s="1846"/>
      <c r="BQ24" s="1846"/>
      <c r="BR24" s="1846"/>
      <c r="BS24" s="1846">
        <f t="shared" si="22"/>
        <v>0</v>
      </c>
      <c r="BT24" s="1846"/>
      <c r="BU24" s="1834">
        <f t="shared" si="23"/>
        <v>0</v>
      </c>
      <c r="BV24" s="1834">
        <f t="shared" si="24"/>
        <v>0</v>
      </c>
      <c r="BW24" s="1834">
        <f t="shared" si="25"/>
        <v>0</v>
      </c>
      <c r="BX24" s="1834">
        <f t="shared" si="26"/>
        <v>0</v>
      </c>
      <c r="BY24" s="1834">
        <f t="shared" si="27"/>
        <v>0</v>
      </c>
      <c r="BZ24" s="1834">
        <f t="shared" si="28"/>
        <v>0</v>
      </c>
      <c r="CA24" s="2941"/>
      <c r="CB24" s="2577">
        <f t="shared" si="30"/>
        <v>0</v>
      </c>
    </row>
    <row r="25" spans="1:80" ht="13.9" hidden="1" customHeight="1">
      <c r="A25" s="1390"/>
      <c r="B25" s="1835"/>
      <c r="C25" s="1849"/>
      <c r="D25" s="1837"/>
      <c r="E25" s="1838">
        <v>0</v>
      </c>
      <c r="F25" s="1838">
        <v>0</v>
      </c>
      <c r="G25" s="1838">
        <v>0</v>
      </c>
      <c r="H25" s="1838">
        <v>0</v>
      </c>
      <c r="I25" s="1838">
        <v>0</v>
      </c>
      <c r="J25" s="1838">
        <v>0</v>
      </c>
      <c r="K25" s="1838">
        <v>0</v>
      </c>
      <c r="L25" s="1838">
        <f t="shared" si="4"/>
        <v>0</v>
      </c>
      <c r="M25" s="1921"/>
      <c r="N25" s="1921"/>
      <c r="O25" s="1921"/>
      <c r="P25" s="1921"/>
      <c r="Q25" s="1921"/>
      <c r="R25" s="1921"/>
      <c r="S25" s="1921"/>
      <c r="T25" s="1921">
        <f t="shared" si="5"/>
        <v>0</v>
      </c>
      <c r="U25" s="2215"/>
      <c r="V25" s="1103">
        <f t="shared" si="6"/>
        <v>0</v>
      </c>
      <c r="W25" s="1103"/>
      <c r="X25" s="1103"/>
      <c r="Y25" s="1103">
        <f t="shared" si="29"/>
        <v>0</v>
      </c>
      <c r="Z25" s="1103"/>
      <c r="AA25" s="1103">
        <f t="shared" si="31"/>
        <v>0</v>
      </c>
      <c r="AB25" s="1103">
        <f t="shared" si="7"/>
        <v>0</v>
      </c>
      <c r="AC25" s="1103">
        <f t="shared" si="8"/>
        <v>0</v>
      </c>
      <c r="AD25" s="1103">
        <f t="shared" si="9"/>
        <v>0</v>
      </c>
      <c r="AE25" s="1103">
        <f t="shared" si="10"/>
        <v>0</v>
      </c>
      <c r="AF25" s="2211">
        <f t="shared" si="11"/>
        <v>0</v>
      </c>
      <c r="AG25" s="1103"/>
      <c r="AH25" s="1103"/>
      <c r="AI25" s="1827">
        <v>0</v>
      </c>
      <c r="AJ25" s="1827">
        <v>0</v>
      </c>
      <c r="AK25" s="1827">
        <v>0</v>
      </c>
      <c r="AL25" s="1827">
        <v>0</v>
      </c>
      <c r="AM25" s="1827">
        <v>0</v>
      </c>
      <c r="AN25" s="1827">
        <v>0</v>
      </c>
      <c r="AO25" s="1827">
        <f t="shared" si="12"/>
        <v>0</v>
      </c>
      <c r="AP25" s="1841"/>
      <c r="AQ25" s="1842"/>
      <c r="AR25" s="1841"/>
      <c r="AS25" s="1841"/>
      <c r="AT25" s="1841"/>
      <c r="AU25" s="1842"/>
      <c r="AV25" s="1842">
        <f t="shared" si="13"/>
        <v>0</v>
      </c>
      <c r="AW25" s="1919"/>
      <c r="AX25" s="1827">
        <f t="shared" si="14"/>
        <v>0</v>
      </c>
      <c r="AY25" s="1827">
        <f t="shared" si="15"/>
        <v>0</v>
      </c>
      <c r="AZ25" s="1827"/>
      <c r="BA25" s="1827">
        <f t="shared" si="16"/>
        <v>0</v>
      </c>
      <c r="BB25" s="1827">
        <f t="shared" si="17"/>
        <v>0</v>
      </c>
      <c r="BC25" s="1827">
        <f t="shared" si="18"/>
        <v>0</v>
      </c>
      <c r="BD25" s="1827">
        <f t="shared" si="19"/>
        <v>0</v>
      </c>
      <c r="BE25" s="1827">
        <f t="shared" si="20"/>
        <v>0</v>
      </c>
      <c r="BF25" s="1843"/>
      <c r="BG25" s="1844"/>
      <c r="BH25" s="1834"/>
      <c r="BI25" s="1834"/>
      <c r="BJ25" s="1834"/>
      <c r="BK25" s="1834"/>
      <c r="BL25" s="1834"/>
      <c r="BM25" s="1834">
        <f t="shared" si="21"/>
        <v>0</v>
      </c>
      <c r="BN25" s="1845"/>
      <c r="BO25" s="1845"/>
      <c r="BP25" s="1846"/>
      <c r="BQ25" s="1846"/>
      <c r="BR25" s="1846"/>
      <c r="BS25" s="1846">
        <f t="shared" si="22"/>
        <v>0</v>
      </c>
      <c r="BT25" s="1846"/>
      <c r="BU25" s="1834">
        <f t="shared" si="23"/>
        <v>0</v>
      </c>
      <c r="BV25" s="1834">
        <f t="shared" si="24"/>
        <v>0</v>
      </c>
      <c r="BW25" s="1834">
        <f t="shared" si="25"/>
        <v>0</v>
      </c>
      <c r="BX25" s="1834">
        <f t="shared" si="26"/>
        <v>0</v>
      </c>
      <c r="BY25" s="1834">
        <f t="shared" si="27"/>
        <v>0</v>
      </c>
      <c r="BZ25" s="1834">
        <f t="shared" si="28"/>
        <v>0</v>
      </c>
      <c r="CA25" s="2941"/>
      <c r="CB25" s="2577">
        <f t="shared" si="30"/>
        <v>0</v>
      </c>
    </row>
    <row r="26" spans="1:80" ht="13.9" hidden="1" customHeight="1">
      <c r="A26" s="1390"/>
      <c r="B26" s="1835"/>
      <c r="C26" s="1849"/>
      <c r="D26" s="1837"/>
      <c r="E26" s="1838">
        <v>0</v>
      </c>
      <c r="F26" s="1838">
        <v>0</v>
      </c>
      <c r="G26" s="1838">
        <v>0</v>
      </c>
      <c r="H26" s="1838">
        <v>0</v>
      </c>
      <c r="I26" s="1838">
        <v>0</v>
      </c>
      <c r="J26" s="1838">
        <v>0</v>
      </c>
      <c r="K26" s="1838">
        <v>0</v>
      </c>
      <c r="L26" s="1838">
        <f t="shared" si="4"/>
        <v>0</v>
      </c>
      <c r="M26" s="1921"/>
      <c r="N26" s="1921"/>
      <c r="O26" s="1921"/>
      <c r="P26" s="1921"/>
      <c r="Q26" s="1921"/>
      <c r="R26" s="1921"/>
      <c r="S26" s="1921"/>
      <c r="T26" s="1921">
        <f t="shared" si="5"/>
        <v>0</v>
      </c>
      <c r="U26" s="2215"/>
      <c r="V26" s="1103">
        <f t="shared" si="6"/>
        <v>0</v>
      </c>
      <c r="W26" s="1103"/>
      <c r="X26" s="1103"/>
      <c r="Y26" s="1103">
        <f t="shared" si="29"/>
        <v>0</v>
      </c>
      <c r="Z26" s="1103"/>
      <c r="AA26" s="1103">
        <f t="shared" si="31"/>
        <v>0</v>
      </c>
      <c r="AB26" s="1103">
        <f t="shared" si="7"/>
        <v>0</v>
      </c>
      <c r="AC26" s="1103">
        <f t="shared" si="8"/>
        <v>0</v>
      </c>
      <c r="AD26" s="1103">
        <f t="shared" si="9"/>
        <v>0</v>
      </c>
      <c r="AE26" s="1103">
        <f t="shared" si="10"/>
        <v>0</v>
      </c>
      <c r="AF26" s="2211">
        <f t="shared" si="11"/>
        <v>0</v>
      </c>
      <c r="AG26" s="1103"/>
      <c r="AH26" s="1103"/>
      <c r="AI26" s="1827">
        <v>0</v>
      </c>
      <c r="AJ26" s="1827">
        <v>0</v>
      </c>
      <c r="AK26" s="1827">
        <v>0</v>
      </c>
      <c r="AL26" s="1827">
        <v>0</v>
      </c>
      <c r="AM26" s="1827">
        <v>0</v>
      </c>
      <c r="AN26" s="1827">
        <v>0</v>
      </c>
      <c r="AO26" s="1827">
        <f t="shared" si="12"/>
        <v>0</v>
      </c>
      <c r="AP26" s="1841"/>
      <c r="AQ26" s="1842"/>
      <c r="AR26" s="1841"/>
      <c r="AS26" s="1841"/>
      <c r="AT26" s="1841"/>
      <c r="AU26" s="1842"/>
      <c r="AV26" s="1842">
        <f t="shared" si="13"/>
        <v>0</v>
      </c>
      <c r="AW26" s="1919"/>
      <c r="AX26" s="1827">
        <f t="shared" si="14"/>
        <v>0</v>
      </c>
      <c r="AY26" s="1827">
        <f t="shared" si="15"/>
        <v>0</v>
      </c>
      <c r="AZ26" s="1827"/>
      <c r="BA26" s="1827">
        <f t="shared" si="16"/>
        <v>0</v>
      </c>
      <c r="BB26" s="1827">
        <f t="shared" si="17"/>
        <v>0</v>
      </c>
      <c r="BC26" s="1827">
        <f t="shared" si="18"/>
        <v>0</v>
      </c>
      <c r="BD26" s="1827">
        <f t="shared" si="19"/>
        <v>0</v>
      </c>
      <c r="BE26" s="1827">
        <f t="shared" si="20"/>
        <v>0</v>
      </c>
      <c r="BF26" s="1843"/>
      <c r="BG26" s="1844"/>
      <c r="BH26" s="1834"/>
      <c r="BI26" s="1834"/>
      <c r="BJ26" s="1834"/>
      <c r="BK26" s="1834"/>
      <c r="BL26" s="1834"/>
      <c r="BM26" s="1834">
        <f t="shared" si="21"/>
        <v>0</v>
      </c>
      <c r="BN26" s="1845"/>
      <c r="BO26" s="1845"/>
      <c r="BP26" s="1846"/>
      <c r="BQ26" s="1846"/>
      <c r="BR26" s="1846"/>
      <c r="BS26" s="1846">
        <f t="shared" si="22"/>
        <v>0</v>
      </c>
      <c r="BT26" s="1846"/>
      <c r="BU26" s="1834">
        <f t="shared" si="23"/>
        <v>0</v>
      </c>
      <c r="BV26" s="1834">
        <f t="shared" si="24"/>
        <v>0</v>
      </c>
      <c r="BW26" s="1834">
        <f t="shared" si="25"/>
        <v>0</v>
      </c>
      <c r="BX26" s="1834">
        <f t="shared" si="26"/>
        <v>0</v>
      </c>
      <c r="BY26" s="1834">
        <f t="shared" si="27"/>
        <v>0</v>
      </c>
      <c r="BZ26" s="1834">
        <f t="shared" si="28"/>
        <v>0</v>
      </c>
      <c r="CA26" s="2941"/>
      <c r="CB26" s="2577">
        <f t="shared" si="30"/>
        <v>0</v>
      </c>
    </row>
    <row r="27" spans="1:80" ht="13.9" hidden="1" customHeight="1">
      <c r="A27" s="1390"/>
      <c r="B27" s="1835"/>
      <c r="C27" s="1849"/>
      <c r="D27" s="1837"/>
      <c r="E27" s="1838">
        <v>0</v>
      </c>
      <c r="F27" s="1838">
        <v>0</v>
      </c>
      <c r="G27" s="1838">
        <v>0</v>
      </c>
      <c r="H27" s="1838">
        <v>0</v>
      </c>
      <c r="I27" s="1838">
        <v>0</v>
      </c>
      <c r="J27" s="1838">
        <v>0</v>
      </c>
      <c r="K27" s="1838">
        <v>0</v>
      </c>
      <c r="L27" s="1838">
        <f t="shared" si="4"/>
        <v>0</v>
      </c>
      <c r="M27" s="1921"/>
      <c r="N27" s="1921"/>
      <c r="O27" s="1921"/>
      <c r="P27" s="1921"/>
      <c r="Q27" s="1921"/>
      <c r="R27" s="1921"/>
      <c r="S27" s="1921"/>
      <c r="T27" s="1921">
        <f t="shared" si="5"/>
        <v>0</v>
      </c>
      <c r="U27" s="2215"/>
      <c r="V27" s="1103">
        <f t="shared" si="6"/>
        <v>0</v>
      </c>
      <c r="W27" s="1103"/>
      <c r="X27" s="1103"/>
      <c r="Y27" s="1103">
        <f t="shared" si="29"/>
        <v>0</v>
      </c>
      <c r="Z27" s="1103"/>
      <c r="AA27" s="1103">
        <f t="shared" si="31"/>
        <v>0</v>
      </c>
      <c r="AB27" s="1103">
        <f t="shared" si="7"/>
        <v>0</v>
      </c>
      <c r="AC27" s="1103">
        <f t="shared" si="8"/>
        <v>0</v>
      </c>
      <c r="AD27" s="1103">
        <f t="shared" si="9"/>
        <v>0</v>
      </c>
      <c r="AE27" s="1103">
        <f t="shared" si="10"/>
        <v>0</v>
      </c>
      <c r="AF27" s="2211">
        <f t="shared" si="11"/>
        <v>0</v>
      </c>
      <c r="AG27" s="1103"/>
      <c r="AH27" s="1103"/>
      <c r="AI27" s="1827">
        <v>0</v>
      </c>
      <c r="AJ27" s="1827">
        <v>0</v>
      </c>
      <c r="AK27" s="1827">
        <v>0</v>
      </c>
      <c r="AL27" s="1827">
        <v>0</v>
      </c>
      <c r="AM27" s="1827">
        <v>0</v>
      </c>
      <c r="AN27" s="1827">
        <v>0</v>
      </c>
      <c r="AO27" s="1827">
        <f t="shared" si="12"/>
        <v>0</v>
      </c>
      <c r="AP27" s="1841"/>
      <c r="AQ27" s="1842"/>
      <c r="AR27" s="1841"/>
      <c r="AS27" s="1841"/>
      <c r="AT27" s="1841"/>
      <c r="AU27" s="1842"/>
      <c r="AV27" s="1842">
        <f t="shared" si="13"/>
        <v>0</v>
      </c>
      <c r="AW27" s="1919"/>
      <c r="AX27" s="1827">
        <f t="shared" si="14"/>
        <v>0</v>
      </c>
      <c r="AY27" s="1827">
        <f t="shared" si="15"/>
        <v>0</v>
      </c>
      <c r="AZ27" s="1827"/>
      <c r="BA27" s="1827">
        <f t="shared" si="16"/>
        <v>0</v>
      </c>
      <c r="BB27" s="1827">
        <f t="shared" si="17"/>
        <v>0</v>
      </c>
      <c r="BC27" s="1827">
        <f t="shared" si="18"/>
        <v>0</v>
      </c>
      <c r="BD27" s="1827">
        <f t="shared" si="19"/>
        <v>0</v>
      </c>
      <c r="BE27" s="1827">
        <f t="shared" si="20"/>
        <v>0</v>
      </c>
      <c r="BF27" s="1843"/>
      <c r="BG27" s="1844"/>
      <c r="BH27" s="1834"/>
      <c r="BI27" s="1834"/>
      <c r="BJ27" s="1834"/>
      <c r="BK27" s="1834"/>
      <c r="BL27" s="1834"/>
      <c r="BM27" s="1834">
        <f t="shared" si="21"/>
        <v>0</v>
      </c>
      <c r="BN27" s="1845"/>
      <c r="BO27" s="1845"/>
      <c r="BP27" s="1846"/>
      <c r="BQ27" s="1846"/>
      <c r="BR27" s="1846"/>
      <c r="BS27" s="1846">
        <f t="shared" si="22"/>
        <v>0</v>
      </c>
      <c r="BT27" s="1846"/>
      <c r="BU27" s="1834">
        <f t="shared" si="23"/>
        <v>0</v>
      </c>
      <c r="BV27" s="1834">
        <f t="shared" si="24"/>
        <v>0</v>
      </c>
      <c r="BW27" s="1834">
        <f t="shared" si="25"/>
        <v>0</v>
      </c>
      <c r="BX27" s="1834">
        <f t="shared" si="26"/>
        <v>0</v>
      </c>
      <c r="BY27" s="1834">
        <f t="shared" si="27"/>
        <v>0</v>
      </c>
      <c r="BZ27" s="1834">
        <f t="shared" si="28"/>
        <v>0</v>
      </c>
      <c r="CA27" s="2941"/>
      <c r="CB27" s="2577">
        <f t="shared" si="30"/>
        <v>0</v>
      </c>
    </row>
    <row r="28" spans="1:80" ht="13.9" hidden="1" customHeight="1">
      <c r="A28" s="1390"/>
      <c r="B28" s="1835"/>
      <c r="C28" s="1849"/>
      <c r="D28" s="1837"/>
      <c r="E28" s="1838">
        <v>0</v>
      </c>
      <c r="F28" s="1838">
        <v>0</v>
      </c>
      <c r="G28" s="1838">
        <v>0</v>
      </c>
      <c r="H28" s="1838">
        <v>0</v>
      </c>
      <c r="I28" s="1838">
        <v>0</v>
      </c>
      <c r="J28" s="1838">
        <v>0</v>
      </c>
      <c r="K28" s="1838">
        <v>0</v>
      </c>
      <c r="L28" s="1838">
        <f t="shared" si="4"/>
        <v>0</v>
      </c>
      <c r="M28" s="1921"/>
      <c r="N28" s="1921"/>
      <c r="O28" s="1921"/>
      <c r="P28" s="1921"/>
      <c r="Q28" s="1921"/>
      <c r="R28" s="1921"/>
      <c r="S28" s="1921"/>
      <c r="T28" s="1921">
        <f t="shared" si="5"/>
        <v>0</v>
      </c>
      <c r="U28" s="2215"/>
      <c r="V28" s="1103">
        <f t="shared" si="6"/>
        <v>0</v>
      </c>
      <c r="W28" s="1103"/>
      <c r="X28" s="1103"/>
      <c r="Y28" s="1103">
        <f t="shared" si="29"/>
        <v>0</v>
      </c>
      <c r="Z28" s="1103"/>
      <c r="AA28" s="1103">
        <f t="shared" si="31"/>
        <v>0</v>
      </c>
      <c r="AB28" s="1103">
        <f t="shared" si="7"/>
        <v>0</v>
      </c>
      <c r="AC28" s="1103">
        <f t="shared" si="8"/>
        <v>0</v>
      </c>
      <c r="AD28" s="1103">
        <f t="shared" si="9"/>
        <v>0</v>
      </c>
      <c r="AE28" s="1103">
        <f t="shared" si="10"/>
        <v>0</v>
      </c>
      <c r="AF28" s="2211">
        <f t="shared" si="11"/>
        <v>0</v>
      </c>
      <c r="AG28" s="1103"/>
      <c r="AH28" s="1103"/>
      <c r="AI28" s="1827">
        <v>0</v>
      </c>
      <c r="AJ28" s="1827">
        <v>0</v>
      </c>
      <c r="AK28" s="1827">
        <v>0</v>
      </c>
      <c r="AL28" s="1827">
        <v>0</v>
      </c>
      <c r="AM28" s="1827">
        <v>0</v>
      </c>
      <c r="AN28" s="1827">
        <v>0</v>
      </c>
      <c r="AO28" s="1827">
        <f t="shared" si="12"/>
        <v>0</v>
      </c>
      <c r="AP28" s="1841"/>
      <c r="AQ28" s="1842"/>
      <c r="AR28" s="1841"/>
      <c r="AS28" s="1841"/>
      <c r="AT28" s="1841"/>
      <c r="AU28" s="1842"/>
      <c r="AV28" s="1842">
        <f t="shared" si="13"/>
        <v>0</v>
      </c>
      <c r="AW28" s="1919"/>
      <c r="AX28" s="1827">
        <f t="shared" si="14"/>
        <v>0</v>
      </c>
      <c r="AY28" s="1827">
        <f t="shared" si="15"/>
        <v>0</v>
      </c>
      <c r="AZ28" s="1827"/>
      <c r="BA28" s="1827">
        <f t="shared" si="16"/>
        <v>0</v>
      </c>
      <c r="BB28" s="1827">
        <f t="shared" si="17"/>
        <v>0</v>
      </c>
      <c r="BC28" s="1827">
        <f t="shared" si="18"/>
        <v>0</v>
      </c>
      <c r="BD28" s="1827">
        <f t="shared" si="19"/>
        <v>0</v>
      </c>
      <c r="BE28" s="1827">
        <f t="shared" si="20"/>
        <v>0</v>
      </c>
      <c r="BF28" s="1843"/>
      <c r="BG28" s="1844"/>
      <c r="BH28" s="1834"/>
      <c r="BI28" s="1834"/>
      <c r="BJ28" s="1834"/>
      <c r="BK28" s="1834"/>
      <c r="BL28" s="1834"/>
      <c r="BM28" s="1834">
        <f t="shared" si="21"/>
        <v>0</v>
      </c>
      <c r="BN28" s="1845"/>
      <c r="BO28" s="1845"/>
      <c r="BP28" s="1846"/>
      <c r="BQ28" s="1846"/>
      <c r="BR28" s="1846"/>
      <c r="BS28" s="1846">
        <f t="shared" si="22"/>
        <v>0</v>
      </c>
      <c r="BT28" s="1846"/>
      <c r="BU28" s="1834">
        <f t="shared" si="23"/>
        <v>0</v>
      </c>
      <c r="BV28" s="1834">
        <f t="shared" si="24"/>
        <v>0</v>
      </c>
      <c r="BW28" s="1834">
        <f t="shared" si="25"/>
        <v>0</v>
      </c>
      <c r="BX28" s="1834">
        <f t="shared" si="26"/>
        <v>0</v>
      </c>
      <c r="BY28" s="1834">
        <f t="shared" si="27"/>
        <v>0</v>
      </c>
      <c r="BZ28" s="1834">
        <f t="shared" si="28"/>
        <v>0</v>
      </c>
      <c r="CA28" s="2941"/>
      <c r="CB28" s="2577">
        <f t="shared" si="30"/>
        <v>0</v>
      </c>
    </row>
    <row r="29" spans="1:80" ht="13.9" hidden="1" customHeight="1">
      <c r="A29" s="1390"/>
      <c r="B29" s="1835"/>
      <c r="C29" s="1849"/>
      <c r="D29" s="1837"/>
      <c r="E29" s="1838">
        <v>0</v>
      </c>
      <c r="F29" s="1838">
        <v>0</v>
      </c>
      <c r="G29" s="1838">
        <v>0</v>
      </c>
      <c r="H29" s="1838">
        <v>0</v>
      </c>
      <c r="I29" s="1838">
        <v>0</v>
      </c>
      <c r="J29" s="1838">
        <v>0</v>
      </c>
      <c r="K29" s="1838">
        <v>0</v>
      </c>
      <c r="L29" s="1838">
        <f t="shared" si="4"/>
        <v>0</v>
      </c>
      <c r="M29" s="1921"/>
      <c r="N29" s="1921"/>
      <c r="O29" s="1921"/>
      <c r="P29" s="1921"/>
      <c r="Q29" s="1921"/>
      <c r="R29" s="1921"/>
      <c r="S29" s="1921"/>
      <c r="T29" s="1921">
        <f t="shared" si="5"/>
        <v>0</v>
      </c>
      <c r="U29" s="2215"/>
      <c r="V29" s="1103">
        <f t="shared" si="6"/>
        <v>0</v>
      </c>
      <c r="W29" s="1103"/>
      <c r="X29" s="1103"/>
      <c r="Y29" s="1103">
        <f t="shared" si="29"/>
        <v>0</v>
      </c>
      <c r="Z29" s="1103"/>
      <c r="AA29" s="1103">
        <f t="shared" si="31"/>
        <v>0</v>
      </c>
      <c r="AB29" s="1103">
        <f t="shared" si="7"/>
        <v>0</v>
      </c>
      <c r="AC29" s="1103">
        <f t="shared" si="8"/>
        <v>0</v>
      </c>
      <c r="AD29" s="1103">
        <f t="shared" si="9"/>
        <v>0</v>
      </c>
      <c r="AE29" s="1103">
        <f t="shared" si="10"/>
        <v>0</v>
      </c>
      <c r="AF29" s="2211">
        <f t="shared" si="11"/>
        <v>0</v>
      </c>
      <c r="AG29" s="1103"/>
      <c r="AH29" s="1103"/>
      <c r="AI29" s="1827">
        <v>0</v>
      </c>
      <c r="AJ29" s="1827">
        <v>0</v>
      </c>
      <c r="AK29" s="1827">
        <v>0</v>
      </c>
      <c r="AL29" s="1827">
        <v>0</v>
      </c>
      <c r="AM29" s="1827">
        <v>0</v>
      </c>
      <c r="AN29" s="1827">
        <v>0</v>
      </c>
      <c r="AO29" s="1827">
        <f t="shared" si="12"/>
        <v>0</v>
      </c>
      <c r="AP29" s="1841"/>
      <c r="AQ29" s="1842"/>
      <c r="AR29" s="1841"/>
      <c r="AS29" s="1841"/>
      <c r="AT29" s="1841"/>
      <c r="AU29" s="1842"/>
      <c r="AV29" s="1842">
        <f t="shared" si="13"/>
        <v>0</v>
      </c>
      <c r="AW29" s="1919"/>
      <c r="AX29" s="1827">
        <f t="shared" si="14"/>
        <v>0</v>
      </c>
      <c r="AY29" s="1827">
        <f t="shared" si="15"/>
        <v>0</v>
      </c>
      <c r="AZ29" s="1827"/>
      <c r="BA29" s="1827">
        <f t="shared" si="16"/>
        <v>0</v>
      </c>
      <c r="BB29" s="1827">
        <f t="shared" si="17"/>
        <v>0</v>
      </c>
      <c r="BC29" s="1827">
        <f t="shared" si="18"/>
        <v>0</v>
      </c>
      <c r="BD29" s="1827">
        <f t="shared" si="19"/>
        <v>0</v>
      </c>
      <c r="BE29" s="1827">
        <f t="shared" si="20"/>
        <v>0</v>
      </c>
      <c r="BF29" s="1843"/>
      <c r="BG29" s="1844"/>
      <c r="BH29" s="1834"/>
      <c r="BI29" s="1834"/>
      <c r="BJ29" s="1834"/>
      <c r="BK29" s="1834"/>
      <c r="BL29" s="1834"/>
      <c r="BM29" s="1834">
        <f t="shared" si="21"/>
        <v>0</v>
      </c>
      <c r="BN29" s="1845"/>
      <c r="BO29" s="1845"/>
      <c r="BP29" s="1846"/>
      <c r="BQ29" s="1846"/>
      <c r="BR29" s="1846"/>
      <c r="BS29" s="1846">
        <f t="shared" si="22"/>
        <v>0</v>
      </c>
      <c r="BT29" s="1846"/>
      <c r="BU29" s="1834">
        <f t="shared" si="23"/>
        <v>0</v>
      </c>
      <c r="BV29" s="1834">
        <f t="shared" si="24"/>
        <v>0</v>
      </c>
      <c r="BW29" s="1834">
        <f t="shared" si="25"/>
        <v>0</v>
      </c>
      <c r="BX29" s="1834">
        <f t="shared" si="26"/>
        <v>0</v>
      </c>
      <c r="BY29" s="1834">
        <f t="shared" si="27"/>
        <v>0</v>
      </c>
      <c r="BZ29" s="1834">
        <f t="shared" si="28"/>
        <v>0</v>
      </c>
      <c r="CA29" s="2941"/>
      <c r="CB29" s="2577">
        <f t="shared" si="30"/>
        <v>0</v>
      </c>
    </row>
    <row r="30" spans="1:80" ht="13.9" hidden="1" customHeight="1">
      <c r="A30" s="1390"/>
      <c r="B30" s="1835"/>
      <c r="C30" s="1849"/>
      <c r="D30" s="1837"/>
      <c r="E30" s="1838">
        <v>0</v>
      </c>
      <c r="F30" s="1838">
        <v>0</v>
      </c>
      <c r="G30" s="1838">
        <v>0</v>
      </c>
      <c r="H30" s="1838">
        <v>0</v>
      </c>
      <c r="I30" s="1838">
        <v>0</v>
      </c>
      <c r="J30" s="1838">
        <v>0</v>
      </c>
      <c r="K30" s="1838">
        <v>0</v>
      </c>
      <c r="L30" s="1838">
        <f t="shared" si="4"/>
        <v>0</v>
      </c>
      <c r="M30" s="1921"/>
      <c r="N30" s="1921"/>
      <c r="O30" s="1921"/>
      <c r="P30" s="1921"/>
      <c r="Q30" s="1921"/>
      <c r="R30" s="1921"/>
      <c r="S30" s="1921"/>
      <c r="T30" s="1921">
        <f t="shared" si="5"/>
        <v>0</v>
      </c>
      <c r="U30" s="2215"/>
      <c r="V30" s="1103">
        <f t="shared" si="6"/>
        <v>0</v>
      </c>
      <c r="W30" s="1103"/>
      <c r="X30" s="1103"/>
      <c r="Y30" s="1103">
        <f t="shared" si="29"/>
        <v>0</v>
      </c>
      <c r="Z30" s="1103"/>
      <c r="AA30" s="1103">
        <f t="shared" si="31"/>
        <v>0</v>
      </c>
      <c r="AB30" s="1103">
        <f t="shared" si="7"/>
        <v>0</v>
      </c>
      <c r="AC30" s="1103">
        <f t="shared" si="8"/>
        <v>0</v>
      </c>
      <c r="AD30" s="1103">
        <f t="shared" si="9"/>
        <v>0</v>
      </c>
      <c r="AE30" s="1103">
        <f t="shared" si="10"/>
        <v>0</v>
      </c>
      <c r="AF30" s="2211">
        <f t="shared" si="11"/>
        <v>0</v>
      </c>
      <c r="AG30" s="1103"/>
      <c r="AH30" s="1103"/>
      <c r="AI30" s="1827">
        <v>0</v>
      </c>
      <c r="AJ30" s="1827">
        <v>0</v>
      </c>
      <c r="AK30" s="1827">
        <v>0</v>
      </c>
      <c r="AL30" s="1827">
        <v>0</v>
      </c>
      <c r="AM30" s="1827">
        <v>0</v>
      </c>
      <c r="AN30" s="1827">
        <v>0</v>
      </c>
      <c r="AO30" s="1827">
        <f t="shared" si="12"/>
        <v>0</v>
      </c>
      <c r="AP30" s="1841"/>
      <c r="AQ30" s="1842"/>
      <c r="AR30" s="1841"/>
      <c r="AS30" s="1841"/>
      <c r="AT30" s="1841"/>
      <c r="AU30" s="1842"/>
      <c r="AV30" s="1842">
        <f t="shared" si="13"/>
        <v>0</v>
      </c>
      <c r="AW30" s="1919"/>
      <c r="AX30" s="1827">
        <f t="shared" si="14"/>
        <v>0</v>
      </c>
      <c r="AY30" s="1827">
        <f t="shared" si="15"/>
        <v>0</v>
      </c>
      <c r="AZ30" s="1827"/>
      <c r="BA30" s="1827">
        <f t="shared" si="16"/>
        <v>0</v>
      </c>
      <c r="BB30" s="1827">
        <f t="shared" si="17"/>
        <v>0</v>
      </c>
      <c r="BC30" s="1827">
        <f t="shared" si="18"/>
        <v>0</v>
      </c>
      <c r="BD30" s="1827">
        <f t="shared" si="19"/>
        <v>0</v>
      </c>
      <c r="BE30" s="1827">
        <f t="shared" si="20"/>
        <v>0</v>
      </c>
      <c r="BF30" s="1843"/>
      <c r="BG30" s="1844"/>
      <c r="BH30" s="1834"/>
      <c r="BI30" s="1834"/>
      <c r="BJ30" s="1834"/>
      <c r="BK30" s="1834"/>
      <c r="BL30" s="1834"/>
      <c r="BM30" s="1834">
        <f t="shared" si="21"/>
        <v>0</v>
      </c>
      <c r="BN30" s="1845"/>
      <c r="BO30" s="1845"/>
      <c r="BP30" s="1846"/>
      <c r="BQ30" s="1846"/>
      <c r="BR30" s="1846"/>
      <c r="BS30" s="1846">
        <f t="shared" si="22"/>
        <v>0</v>
      </c>
      <c r="BT30" s="1846"/>
      <c r="BU30" s="1834">
        <f t="shared" si="23"/>
        <v>0</v>
      </c>
      <c r="BV30" s="1834">
        <f t="shared" si="24"/>
        <v>0</v>
      </c>
      <c r="BW30" s="1834">
        <f t="shared" si="25"/>
        <v>0</v>
      </c>
      <c r="BX30" s="1834">
        <f t="shared" si="26"/>
        <v>0</v>
      </c>
      <c r="BY30" s="1834">
        <f t="shared" si="27"/>
        <v>0</v>
      </c>
      <c r="BZ30" s="1834">
        <f t="shared" si="28"/>
        <v>0</v>
      </c>
      <c r="CA30" s="2941"/>
      <c r="CB30" s="2577">
        <f t="shared" si="30"/>
        <v>0</v>
      </c>
    </row>
    <row r="31" spans="1:80" ht="22.5" hidden="1" customHeight="1">
      <c r="A31" s="1123">
        <v>2</v>
      </c>
      <c r="B31" s="1835"/>
      <c r="C31" s="1849" t="s">
        <v>1340</v>
      </c>
      <c r="D31" s="1837" t="s">
        <v>1612</v>
      </c>
      <c r="E31" s="1838">
        <v>0</v>
      </c>
      <c r="F31" s="1838">
        <v>0</v>
      </c>
      <c r="G31" s="1838">
        <v>0</v>
      </c>
      <c r="H31" s="1838">
        <v>0</v>
      </c>
      <c r="I31" s="1838">
        <v>0</v>
      </c>
      <c r="J31" s="1838">
        <v>0</v>
      </c>
      <c r="K31" s="1838">
        <v>0</v>
      </c>
      <c r="L31" s="1838">
        <f t="shared" si="4"/>
        <v>0</v>
      </c>
      <c r="M31" s="1921"/>
      <c r="N31" s="1921"/>
      <c r="O31" s="1921"/>
      <c r="P31" s="1921"/>
      <c r="Q31" s="1921"/>
      <c r="R31" s="1921"/>
      <c r="S31" s="1921"/>
      <c r="T31" s="1921">
        <f t="shared" si="5"/>
        <v>0</v>
      </c>
      <c r="U31" s="2215"/>
      <c r="V31" s="1103">
        <f t="shared" si="6"/>
        <v>0</v>
      </c>
      <c r="W31" s="1103"/>
      <c r="X31" s="1103"/>
      <c r="Y31" s="1103">
        <f t="shared" si="29"/>
        <v>0</v>
      </c>
      <c r="Z31" s="1103"/>
      <c r="AA31" s="1103">
        <f t="shared" si="31"/>
        <v>0</v>
      </c>
      <c r="AB31" s="1103">
        <f t="shared" si="7"/>
        <v>0</v>
      </c>
      <c r="AC31" s="1103">
        <f t="shared" si="8"/>
        <v>0</v>
      </c>
      <c r="AD31" s="1103">
        <f t="shared" si="9"/>
        <v>0</v>
      </c>
      <c r="AE31" s="1103">
        <f t="shared" si="10"/>
        <v>0</v>
      </c>
      <c r="AF31" s="2211">
        <f t="shared" si="11"/>
        <v>0</v>
      </c>
      <c r="AG31" s="1103"/>
      <c r="AH31" s="1103"/>
      <c r="AI31" s="1827">
        <v>0</v>
      </c>
      <c r="AJ31" s="1827">
        <v>0</v>
      </c>
      <c r="AK31" s="1827">
        <v>0</v>
      </c>
      <c r="AL31" s="1827">
        <v>0</v>
      </c>
      <c r="AM31" s="1827">
        <v>0</v>
      </c>
      <c r="AN31" s="1827">
        <v>0</v>
      </c>
      <c r="AO31" s="1827">
        <f t="shared" si="12"/>
        <v>0</v>
      </c>
      <c r="AP31" s="1841"/>
      <c r="AQ31" s="1842"/>
      <c r="AR31" s="1841"/>
      <c r="AS31" s="1841"/>
      <c r="AT31" s="1841"/>
      <c r="AU31" s="1842"/>
      <c r="AV31" s="1842">
        <f t="shared" si="13"/>
        <v>0</v>
      </c>
      <c r="AW31" s="1919"/>
      <c r="AX31" s="1827">
        <f t="shared" si="14"/>
        <v>0</v>
      </c>
      <c r="AY31" s="1827">
        <f t="shared" si="15"/>
        <v>0</v>
      </c>
      <c r="AZ31" s="1827"/>
      <c r="BA31" s="1827">
        <f t="shared" si="16"/>
        <v>0</v>
      </c>
      <c r="BB31" s="1827">
        <f t="shared" si="17"/>
        <v>0</v>
      </c>
      <c r="BC31" s="1827">
        <f t="shared" si="18"/>
        <v>0</v>
      </c>
      <c r="BD31" s="1827">
        <f t="shared" si="19"/>
        <v>0</v>
      </c>
      <c r="BE31" s="1827">
        <f t="shared" si="20"/>
        <v>0</v>
      </c>
      <c r="BF31" s="1828"/>
      <c r="BG31" s="1844"/>
      <c r="BH31" s="1834"/>
      <c r="BI31" s="1834"/>
      <c r="BJ31" s="1834"/>
      <c r="BK31" s="1834"/>
      <c r="BL31" s="1834"/>
      <c r="BM31" s="1834">
        <f t="shared" si="21"/>
        <v>0</v>
      </c>
      <c r="BN31" s="1845"/>
      <c r="BO31" s="1845"/>
      <c r="BP31" s="1846"/>
      <c r="BQ31" s="1846"/>
      <c r="BR31" s="1846"/>
      <c r="BS31" s="1846">
        <f t="shared" si="22"/>
        <v>0</v>
      </c>
      <c r="BT31" s="1846"/>
      <c r="BU31" s="1834">
        <f t="shared" si="23"/>
        <v>0</v>
      </c>
      <c r="BV31" s="1834">
        <f t="shared" si="24"/>
        <v>0</v>
      </c>
      <c r="BW31" s="1834">
        <f t="shared" si="25"/>
        <v>0</v>
      </c>
      <c r="BX31" s="1834">
        <f t="shared" si="26"/>
        <v>0</v>
      </c>
      <c r="BY31" s="1834">
        <f t="shared" si="27"/>
        <v>0</v>
      </c>
      <c r="BZ31" s="1834">
        <f t="shared" si="28"/>
        <v>0</v>
      </c>
      <c r="CA31" s="2941"/>
      <c r="CB31" s="2577">
        <f t="shared" si="30"/>
        <v>0</v>
      </c>
    </row>
    <row r="32" spans="1:80" ht="13.9" hidden="1" customHeight="1">
      <c r="A32" s="1381"/>
      <c r="B32" s="1851"/>
      <c r="C32" s="1849" t="s">
        <v>1339</v>
      </c>
      <c r="D32" s="1852"/>
      <c r="E32" s="1853">
        <v>0</v>
      </c>
      <c r="F32" s="1853">
        <v>0</v>
      </c>
      <c r="G32" s="1854">
        <v>0</v>
      </c>
      <c r="H32" s="1854">
        <v>0</v>
      </c>
      <c r="I32" s="1854">
        <v>0</v>
      </c>
      <c r="J32" s="1854">
        <v>0</v>
      </c>
      <c r="K32" s="1854">
        <v>0</v>
      </c>
      <c r="L32" s="1854">
        <f t="shared" si="4"/>
        <v>0</v>
      </c>
      <c r="M32" s="1987"/>
      <c r="N32" s="1987"/>
      <c r="O32" s="1987"/>
      <c r="P32" s="1987"/>
      <c r="Q32" s="1987"/>
      <c r="R32" s="1987"/>
      <c r="S32" s="1987"/>
      <c r="T32" s="1925">
        <f t="shared" si="5"/>
        <v>0</v>
      </c>
      <c r="U32" s="2220"/>
      <c r="V32" s="1103">
        <f t="shared" si="6"/>
        <v>0</v>
      </c>
      <c r="W32" s="1103"/>
      <c r="X32" s="1103"/>
      <c r="Y32" s="1103">
        <f t="shared" si="29"/>
        <v>0</v>
      </c>
      <c r="Z32" s="1103"/>
      <c r="AA32" s="1103">
        <f t="shared" si="31"/>
        <v>0</v>
      </c>
      <c r="AB32" s="1103">
        <f t="shared" si="7"/>
        <v>0</v>
      </c>
      <c r="AC32" s="1103">
        <f t="shared" si="8"/>
        <v>0</v>
      </c>
      <c r="AD32" s="1103">
        <f t="shared" si="9"/>
        <v>0</v>
      </c>
      <c r="AE32" s="1103">
        <f t="shared" si="10"/>
        <v>0</v>
      </c>
      <c r="AF32" s="2212">
        <f t="shared" si="11"/>
        <v>0</v>
      </c>
      <c r="AG32" s="1101"/>
      <c r="AH32" s="1101"/>
      <c r="AI32" s="1856">
        <v>0</v>
      </c>
      <c r="AJ32" s="1856">
        <v>0</v>
      </c>
      <c r="AK32" s="1857">
        <v>0</v>
      </c>
      <c r="AL32" s="1857">
        <v>0</v>
      </c>
      <c r="AM32" s="1857">
        <v>0</v>
      </c>
      <c r="AN32" s="1857">
        <v>0</v>
      </c>
      <c r="AO32" s="1857">
        <f t="shared" si="12"/>
        <v>0</v>
      </c>
      <c r="AP32" s="1858"/>
      <c r="AQ32" s="1859"/>
      <c r="AR32" s="1858"/>
      <c r="AS32" s="1858"/>
      <c r="AT32" s="1858"/>
      <c r="AU32" s="1860"/>
      <c r="AV32" s="1859">
        <f t="shared" si="13"/>
        <v>0</v>
      </c>
      <c r="AW32" s="1962"/>
      <c r="AX32" s="1827">
        <f t="shared" si="14"/>
        <v>0</v>
      </c>
      <c r="AY32" s="1827">
        <f t="shared" si="15"/>
        <v>0</v>
      </c>
      <c r="AZ32" s="1827"/>
      <c r="BA32" s="1827">
        <f t="shared" si="16"/>
        <v>0</v>
      </c>
      <c r="BB32" s="1827">
        <f t="shared" si="17"/>
        <v>0</v>
      </c>
      <c r="BC32" s="1827">
        <f t="shared" si="18"/>
        <v>0</v>
      </c>
      <c r="BD32" s="1827">
        <f t="shared" si="19"/>
        <v>0</v>
      </c>
      <c r="BE32" s="1827">
        <f t="shared" si="20"/>
        <v>0</v>
      </c>
      <c r="BF32" s="1861"/>
      <c r="BG32" s="1862"/>
      <c r="BH32" s="1863"/>
      <c r="BI32" s="1863"/>
      <c r="BJ32" s="1864"/>
      <c r="BK32" s="1864"/>
      <c r="BL32" s="1864"/>
      <c r="BM32" s="1864">
        <f t="shared" si="21"/>
        <v>0</v>
      </c>
      <c r="BN32" s="1865"/>
      <c r="BO32" s="1865"/>
      <c r="BP32" s="1866"/>
      <c r="BQ32" s="1866"/>
      <c r="BR32" s="1866"/>
      <c r="BS32" s="1867">
        <f t="shared" si="22"/>
        <v>0</v>
      </c>
      <c r="BT32" s="1867"/>
      <c r="BU32" s="1863">
        <f t="shared" si="23"/>
        <v>0</v>
      </c>
      <c r="BV32" s="1863">
        <f t="shared" si="24"/>
        <v>0</v>
      </c>
      <c r="BW32" s="1834">
        <f t="shared" si="25"/>
        <v>0</v>
      </c>
      <c r="BX32" s="1834">
        <f t="shared" si="26"/>
        <v>0</v>
      </c>
      <c r="BY32" s="1834">
        <f t="shared" si="27"/>
        <v>0</v>
      </c>
      <c r="BZ32" s="1868">
        <f t="shared" si="28"/>
        <v>0</v>
      </c>
      <c r="CA32" s="2942"/>
      <c r="CB32" s="2577">
        <f t="shared" si="30"/>
        <v>0</v>
      </c>
    </row>
    <row r="33" spans="1:80">
      <c r="A33" s="1381" t="s">
        <v>1352</v>
      </c>
      <c r="B33" s="1408" t="s">
        <v>1295</v>
      </c>
      <c r="C33" s="1154" t="s">
        <v>1070</v>
      </c>
      <c r="D33" s="2225"/>
      <c r="E33" s="2365">
        <v>3</v>
      </c>
      <c r="F33" s="2365">
        <v>2047.4</v>
      </c>
      <c r="G33" s="2365">
        <v>39358.1</v>
      </c>
      <c r="H33" s="2365">
        <v>0</v>
      </c>
      <c r="I33" s="2365">
        <v>0</v>
      </c>
      <c r="J33" s="2365">
        <v>3975</v>
      </c>
      <c r="K33" s="2365">
        <v>95400</v>
      </c>
      <c r="L33" s="2365">
        <f t="shared" si="4"/>
        <v>140780.5</v>
      </c>
      <c r="M33" s="2578">
        <f t="shared" ref="M33:S33" si="32">SUM(M34:M53)</f>
        <v>0</v>
      </c>
      <c r="N33" s="1406">
        <f t="shared" si="32"/>
        <v>0</v>
      </c>
      <c r="O33" s="1406">
        <f t="shared" si="32"/>
        <v>0</v>
      </c>
      <c r="P33" s="1406">
        <f t="shared" si="32"/>
        <v>0</v>
      </c>
      <c r="Q33" s="1406"/>
      <c r="R33" s="1406">
        <f t="shared" si="32"/>
        <v>-1550</v>
      </c>
      <c r="S33" s="1406">
        <f t="shared" si="32"/>
        <v>-37200</v>
      </c>
      <c r="T33" s="1406">
        <f t="shared" si="5"/>
        <v>-38750</v>
      </c>
      <c r="U33" s="1406"/>
      <c r="V33" s="2365">
        <f t="shared" ref="V33:AE33" si="33">SUM(V34:V53)</f>
        <v>2.7</v>
      </c>
      <c r="W33" s="2365"/>
      <c r="X33" s="2365"/>
      <c r="Y33" s="2365">
        <f t="shared" si="33"/>
        <v>0</v>
      </c>
      <c r="Z33" s="2365"/>
      <c r="AA33" s="2365">
        <f t="shared" si="33"/>
        <v>41186.9</v>
      </c>
      <c r="AB33" s="2365">
        <f t="shared" si="33"/>
        <v>0</v>
      </c>
      <c r="AC33" s="2365">
        <f>SUM(AC34:AC53)</f>
        <v>0</v>
      </c>
      <c r="AD33" s="2365">
        <f t="shared" si="33"/>
        <v>3375</v>
      </c>
      <c r="AE33" s="2365">
        <f t="shared" si="33"/>
        <v>81000</v>
      </c>
      <c r="AF33" s="2365">
        <f t="shared" si="11"/>
        <v>125561.9</v>
      </c>
      <c r="AG33" s="2365"/>
      <c r="AH33" s="2365"/>
      <c r="AI33" s="2365">
        <v>7</v>
      </c>
      <c r="AJ33" s="2365">
        <v>8000</v>
      </c>
      <c r="AK33" s="2365">
        <v>7000</v>
      </c>
      <c r="AL33" s="2365">
        <v>0</v>
      </c>
      <c r="AM33" s="2365">
        <v>9200</v>
      </c>
      <c r="AN33" s="2365">
        <v>220800</v>
      </c>
      <c r="AO33" s="2365">
        <f t="shared" si="12"/>
        <v>245000</v>
      </c>
      <c r="AP33" s="2365">
        <f t="shared" ref="AP33:AU33" si="34">SUM(AP34:AP53)</f>
        <v>0</v>
      </c>
      <c r="AQ33" s="1406">
        <f t="shared" si="34"/>
        <v>0</v>
      </c>
      <c r="AR33" s="2365">
        <f t="shared" si="34"/>
        <v>0</v>
      </c>
      <c r="AS33" s="2365">
        <f t="shared" si="34"/>
        <v>0</v>
      </c>
      <c r="AT33" s="2365">
        <f t="shared" si="34"/>
        <v>0</v>
      </c>
      <c r="AU33" s="1406">
        <f t="shared" si="34"/>
        <v>0</v>
      </c>
      <c r="AV33" s="1406">
        <f t="shared" si="13"/>
        <v>0</v>
      </c>
      <c r="AW33" s="1406"/>
      <c r="AX33" s="2365">
        <f t="shared" ref="AX33:BD33" si="35">SUM(AX34:AX53)</f>
        <v>3.2</v>
      </c>
      <c r="AY33" s="2365">
        <f t="shared" si="35"/>
        <v>7750</v>
      </c>
      <c r="AZ33" s="2365"/>
      <c r="BA33" s="2365">
        <f t="shared" si="35"/>
        <v>10000</v>
      </c>
      <c r="BB33" s="2365">
        <f t="shared" si="35"/>
        <v>0</v>
      </c>
      <c r="BC33" s="2365">
        <f t="shared" si="35"/>
        <v>4650</v>
      </c>
      <c r="BD33" s="2365">
        <f t="shared" si="35"/>
        <v>111600</v>
      </c>
      <c r="BE33" s="2365">
        <f t="shared" si="20"/>
        <v>134000</v>
      </c>
      <c r="BF33" s="2223"/>
      <c r="BG33" s="1407"/>
      <c r="BH33" s="2365">
        <f>SUM(BH34:BH53)</f>
        <v>4.5</v>
      </c>
      <c r="BI33" s="2365">
        <f>SUM(BI34:BI53)</f>
        <v>0</v>
      </c>
      <c r="BJ33" s="2365">
        <f>SUM(BJ34:BJ53)</f>
        <v>97000</v>
      </c>
      <c r="BK33" s="2365">
        <f>SUM(BK34:BK53)</f>
        <v>0</v>
      </c>
      <c r="BL33" s="2365">
        <f>SUM(BL34:BL53)</f>
        <v>0</v>
      </c>
      <c r="BM33" s="2365">
        <f t="shared" si="21"/>
        <v>97000</v>
      </c>
      <c r="BN33" s="2365">
        <f>SUM(BN34:BN53)</f>
        <v>0</v>
      </c>
      <c r="BO33" s="2365">
        <f>SUM(BO34:BO53)</f>
        <v>0</v>
      </c>
      <c r="BP33" s="1406">
        <f>SUM(BP34:BP53)</f>
        <v>0</v>
      </c>
      <c r="BQ33" s="1406">
        <f>SUM(BQ34:BQ53)</f>
        <v>0</v>
      </c>
      <c r="BR33" s="1406">
        <f>SUM(BR34:BR53)</f>
        <v>0</v>
      </c>
      <c r="BS33" s="1406">
        <f t="shared" si="22"/>
        <v>0</v>
      </c>
      <c r="BT33" s="1406"/>
      <c r="BU33" s="2365">
        <f>SUM(BU34:BU53)</f>
        <v>4.5</v>
      </c>
      <c r="BV33" s="2365">
        <f>SUM(BV34:BV53)</f>
        <v>0</v>
      </c>
      <c r="BW33" s="2365">
        <f>SUM(BW34:BW53)</f>
        <v>132000</v>
      </c>
      <c r="BX33" s="2365">
        <f>SUM(BX34:BX53)</f>
        <v>0</v>
      </c>
      <c r="BY33" s="2365">
        <f>SUM(BY34:BY53)</f>
        <v>0</v>
      </c>
      <c r="BZ33" s="2365">
        <f t="shared" si="28"/>
        <v>132000</v>
      </c>
      <c r="CA33" s="2943"/>
      <c r="CB33" s="2577">
        <f t="shared" si="30"/>
        <v>10.4</v>
      </c>
    </row>
    <row r="34" spans="1:80" ht="15" hidden="1">
      <c r="A34" s="1124">
        <v>2</v>
      </c>
      <c r="B34" s="2451" t="s">
        <v>1071</v>
      </c>
      <c r="C34" s="1818" t="s">
        <v>1447</v>
      </c>
      <c r="D34" s="1819" t="s">
        <v>1612</v>
      </c>
      <c r="E34" s="1820">
        <v>0</v>
      </c>
      <c r="F34" s="1820">
        <v>0</v>
      </c>
      <c r="G34" s="1820">
        <v>0</v>
      </c>
      <c r="H34" s="1820">
        <v>0</v>
      </c>
      <c r="I34" s="1820">
        <v>0</v>
      </c>
      <c r="J34" s="1820">
        <v>0</v>
      </c>
      <c r="K34" s="1820">
        <v>0</v>
      </c>
      <c r="L34" s="1820">
        <f t="shared" si="4"/>
        <v>0</v>
      </c>
      <c r="M34" s="2452"/>
      <c r="N34" s="1921"/>
      <c r="O34" s="1921"/>
      <c r="P34" s="1921"/>
      <c r="Q34" s="1921"/>
      <c r="R34" s="1921"/>
      <c r="S34" s="2131"/>
      <c r="T34" s="2454">
        <f t="shared" si="5"/>
        <v>0</v>
      </c>
      <c r="U34" s="2222"/>
      <c r="V34" s="1103">
        <f t="shared" ref="V34:V53" si="36">E34+M34</f>
        <v>0</v>
      </c>
      <c r="W34" s="1103"/>
      <c r="X34" s="1103"/>
      <c r="Y34" s="1103">
        <f t="shared" ref="Y34:Y53" si="37">F34+N34</f>
        <v>0</v>
      </c>
      <c r="Z34" s="1103"/>
      <c r="AA34" s="1103">
        <f>G34+O34</f>
        <v>0</v>
      </c>
      <c r="AB34" s="1103">
        <f t="shared" ref="AB34:AB53" si="38">H34+P34</f>
        <v>0</v>
      </c>
      <c r="AC34" s="1103">
        <f t="shared" ref="AC34:AC53" si="39">I34+Q34</f>
        <v>0</v>
      </c>
      <c r="AD34" s="1103">
        <f>J34+R34</f>
        <v>0</v>
      </c>
      <c r="AE34" s="1103">
        <f>K34+S34</f>
        <v>0</v>
      </c>
      <c r="AF34" s="2213">
        <f t="shared" si="11"/>
        <v>0</v>
      </c>
      <c r="AG34" s="1822"/>
      <c r="AH34" s="1822"/>
      <c r="AI34" s="1823">
        <v>0</v>
      </c>
      <c r="AJ34" s="1823">
        <v>0</v>
      </c>
      <c r="AK34" s="1823">
        <v>0</v>
      </c>
      <c r="AL34" s="1823">
        <v>0</v>
      </c>
      <c r="AM34" s="1823">
        <v>0</v>
      </c>
      <c r="AN34" s="1823">
        <v>0</v>
      </c>
      <c r="AO34" s="1823">
        <f t="shared" si="12"/>
        <v>0</v>
      </c>
      <c r="AP34" s="1214"/>
      <c r="AQ34" s="1870"/>
      <c r="AR34" s="1214"/>
      <c r="AS34" s="1214"/>
      <c r="AT34" s="1214"/>
      <c r="AU34" s="1870"/>
      <c r="AV34" s="1870">
        <f t="shared" si="13"/>
        <v>0</v>
      </c>
      <c r="AW34" s="2597"/>
      <c r="AX34" s="1823">
        <f t="shared" ref="AX34:AX53" si="40">AI34+AP34</f>
        <v>0</v>
      </c>
      <c r="AY34" s="1823">
        <f t="shared" ref="AY34:AY53" si="41">AJ34+AQ34</f>
        <v>0</v>
      </c>
      <c r="AZ34" s="1823"/>
      <c r="BA34" s="1823">
        <f t="shared" ref="BA34:BA53" si="42">AK34+AR34</f>
        <v>0</v>
      </c>
      <c r="BB34" s="1823">
        <f t="shared" ref="BB34:BB53" si="43">AL34+AS34</f>
        <v>0</v>
      </c>
      <c r="BC34" s="1823">
        <f t="shared" ref="BC34:BC53" si="44">AM34+AT34</f>
        <v>0</v>
      </c>
      <c r="BD34" s="1823">
        <f t="shared" ref="BD34:BD53" si="45">AN34+AU34</f>
        <v>0</v>
      </c>
      <c r="BE34" s="1823">
        <f t="shared" si="20"/>
        <v>0</v>
      </c>
      <c r="BF34" s="1871"/>
      <c r="BG34" s="1872"/>
      <c r="BH34" s="1830"/>
      <c r="BI34" s="1830"/>
      <c r="BJ34" s="1830"/>
      <c r="BK34" s="1830"/>
      <c r="BL34" s="1830"/>
      <c r="BM34" s="1830">
        <f t="shared" si="21"/>
        <v>0</v>
      </c>
      <c r="BN34" s="1873"/>
      <c r="BO34" s="1873"/>
      <c r="BP34" s="1874"/>
      <c r="BQ34" s="1874"/>
      <c r="BR34" s="1874"/>
      <c r="BS34" s="1874">
        <f t="shared" si="22"/>
        <v>0</v>
      </c>
      <c r="BT34" s="1874"/>
      <c r="BU34" s="1830">
        <f t="shared" ref="BU34:BU53" si="46">BH34+BN34</f>
        <v>0</v>
      </c>
      <c r="BV34" s="1830">
        <f t="shared" ref="BV34:BV53" si="47">BI34+BO34</f>
        <v>0</v>
      </c>
      <c r="BW34" s="1830">
        <f t="shared" ref="BW34:BW53" si="48">BJ34+BP34</f>
        <v>0</v>
      </c>
      <c r="BX34" s="1830">
        <f t="shared" ref="BX34:BX53" si="49">BK34+BQ34</f>
        <v>0</v>
      </c>
      <c r="BY34" s="1830">
        <f t="shared" ref="BY34:BY53" si="50">BL34+BR34</f>
        <v>0</v>
      </c>
      <c r="BZ34" s="1830">
        <f t="shared" si="28"/>
        <v>0</v>
      </c>
      <c r="CA34" s="2944"/>
      <c r="CB34" s="2577">
        <f t="shared" si="30"/>
        <v>0</v>
      </c>
    </row>
    <row r="35" spans="1:80" ht="31.5" customHeight="1">
      <c r="A35" s="1381"/>
      <c r="B35" s="2457" t="s">
        <v>1613</v>
      </c>
      <c r="C35" s="1836" t="s">
        <v>769</v>
      </c>
      <c r="D35" s="1837" t="s">
        <v>1614</v>
      </c>
      <c r="E35" s="1838">
        <v>3</v>
      </c>
      <c r="F35" s="1838">
        <v>2047.4</v>
      </c>
      <c r="G35" s="1838">
        <v>39358.1</v>
      </c>
      <c r="H35" s="1838">
        <v>0</v>
      </c>
      <c r="I35" s="1838">
        <v>0</v>
      </c>
      <c r="J35" s="1838">
        <v>3975</v>
      </c>
      <c r="K35" s="1838">
        <v>95400</v>
      </c>
      <c r="L35" s="1838">
        <f t="shared" si="4"/>
        <v>140780.5</v>
      </c>
      <c r="M35" s="1921">
        <f>-4+4</f>
        <v>0</v>
      </c>
      <c r="N35" s="1921"/>
      <c r="O35" s="1921"/>
      <c r="P35" s="1921"/>
      <c r="Q35" s="1921"/>
      <c r="R35" s="1921">
        <f>S35/24</f>
        <v>-1550</v>
      </c>
      <c r="S35" s="1921">
        <f>-14400-22800</f>
        <v>-37200</v>
      </c>
      <c r="T35" s="1921">
        <f t="shared" si="5"/>
        <v>-38750</v>
      </c>
      <c r="U35" s="2215"/>
      <c r="V35" s="1103">
        <v>2.7</v>
      </c>
      <c r="W35" s="1103"/>
      <c r="X35" s="1103"/>
      <c r="Y35" s="1103">
        <v>0</v>
      </c>
      <c r="Z35" s="1103"/>
      <c r="AA35" s="1103">
        <v>41186.9</v>
      </c>
      <c r="AB35" s="1103">
        <f t="shared" si="38"/>
        <v>0</v>
      </c>
      <c r="AC35" s="1103">
        <f t="shared" si="39"/>
        <v>0</v>
      </c>
      <c r="AD35" s="1103">
        <v>3375</v>
      </c>
      <c r="AE35" s="1103">
        <v>81000</v>
      </c>
      <c r="AF35" s="2211">
        <f t="shared" si="11"/>
        <v>125561.9</v>
      </c>
      <c r="AG35" s="1822"/>
      <c r="AH35" s="1822" t="s">
        <v>1767</v>
      </c>
      <c r="AI35" s="1827">
        <v>7</v>
      </c>
      <c r="AJ35" s="1827">
        <v>8000</v>
      </c>
      <c r="AK35" s="1827">
        <v>7000</v>
      </c>
      <c r="AL35" s="1827">
        <v>0</v>
      </c>
      <c r="AM35" s="1827">
        <v>9200</v>
      </c>
      <c r="AN35" s="1827">
        <v>220800</v>
      </c>
      <c r="AO35" s="1827">
        <f t="shared" si="12"/>
        <v>245000</v>
      </c>
      <c r="AP35" s="1211">
        <f>4-4</f>
        <v>0</v>
      </c>
      <c r="AQ35" s="1875"/>
      <c r="AR35" s="1211"/>
      <c r="AS35" s="1211"/>
      <c r="AT35" s="1211">
        <f t="shared" ref="AT35:AT40" si="51">AU35/24</f>
        <v>0</v>
      </c>
      <c r="AU35" s="1875"/>
      <c r="AV35" s="2465">
        <f t="shared" si="13"/>
        <v>0</v>
      </c>
      <c r="AW35" s="2510"/>
      <c r="AX35" s="1827">
        <v>1.9</v>
      </c>
      <c r="AY35" s="1827">
        <v>5250</v>
      </c>
      <c r="AZ35" s="1827"/>
      <c r="BA35" s="1827">
        <v>0</v>
      </c>
      <c r="BB35" s="1827">
        <f t="shared" si="43"/>
        <v>0</v>
      </c>
      <c r="BC35" s="1827">
        <v>2950</v>
      </c>
      <c r="BD35" s="1827">
        <v>70800</v>
      </c>
      <c r="BE35" s="1827">
        <f t="shared" si="20"/>
        <v>79000</v>
      </c>
      <c r="BF35" s="1843"/>
      <c r="BG35" s="1827"/>
      <c r="BH35" s="1834">
        <v>2</v>
      </c>
      <c r="BI35" s="1834"/>
      <c r="BJ35" s="1834">
        <v>48000</v>
      </c>
      <c r="BK35" s="1834"/>
      <c r="BL35" s="1834"/>
      <c r="BM35" s="1834">
        <f t="shared" si="21"/>
        <v>48000</v>
      </c>
      <c r="BN35" s="1876"/>
      <c r="BO35" s="1876"/>
      <c r="BP35" s="1877"/>
      <c r="BQ35" s="1877">
        <f t="shared" ref="BQ35:BQ40" si="52">BR35/24</f>
        <v>0</v>
      </c>
      <c r="BR35" s="1877"/>
      <c r="BS35" s="1877">
        <f t="shared" si="22"/>
        <v>0</v>
      </c>
      <c r="BT35" s="1834"/>
      <c r="BU35" s="1834">
        <f t="shared" si="46"/>
        <v>2</v>
      </c>
      <c r="BV35" s="1834">
        <f t="shared" si="47"/>
        <v>0</v>
      </c>
      <c r="BW35" s="1834">
        <f t="shared" si="48"/>
        <v>48000</v>
      </c>
      <c r="BX35" s="1834">
        <f t="shared" si="49"/>
        <v>0</v>
      </c>
      <c r="BY35" s="1834">
        <f t="shared" si="50"/>
        <v>0</v>
      </c>
      <c r="BZ35" s="1834">
        <f t="shared" si="28"/>
        <v>48000</v>
      </c>
      <c r="CA35" s="2940" t="s">
        <v>1903</v>
      </c>
      <c r="CB35" s="2577">
        <f t="shared" si="30"/>
        <v>6.6</v>
      </c>
    </row>
    <row r="36" spans="1:80" hidden="1">
      <c r="A36" s="1381"/>
      <c r="B36" s="2457" t="s">
        <v>1292</v>
      </c>
      <c r="C36" s="1836" t="s">
        <v>1446</v>
      </c>
      <c r="D36" s="1837" t="s">
        <v>1614</v>
      </c>
      <c r="E36" s="1838">
        <v>0</v>
      </c>
      <c r="F36" s="1838">
        <v>0</v>
      </c>
      <c r="G36" s="1838">
        <v>0</v>
      </c>
      <c r="H36" s="1838">
        <v>0</v>
      </c>
      <c r="I36" s="1838">
        <v>0</v>
      </c>
      <c r="J36" s="1838">
        <v>0</v>
      </c>
      <c r="K36" s="1838">
        <v>0</v>
      </c>
      <c r="L36" s="1838">
        <f t="shared" si="4"/>
        <v>0</v>
      </c>
      <c r="M36" s="1921"/>
      <c r="N36" s="1921"/>
      <c r="O36" s="1921"/>
      <c r="P36" s="1921"/>
      <c r="Q36" s="1921"/>
      <c r="R36" s="1921">
        <f>S36/24</f>
        <v>0</v>
      </c>
      <c r="S36" s="1921"/>
      <c r="T36" s="1921">
        <f t="shared" si="5"/>
        <v>0</v>
      </c>
      <c r="U36" s="2215"/>
      <c r="V36" s="2459">
        <f t="shared" si="36"/>
        <v>0</v>
      </c>
      <c r="W36" s="2459"/>
      <c r="X36" s="2459"/>
      <c r="Y36" s="1103">
        <f t="shared" si="37"/>
        <v>0</v>
      </c>
      <c r="Z36" s="1103"/>
      <c r="AA36" s="1103">
        <f t="shared" ref="AA36:AA53" si="53">G36+O36</f>
        <v>0</v>
      </c>
      <c r="AB36" s="1103">
        <f t="shared" si="38"/>
        <v>0</v>
      </c>
      <c r="AC36" s="1103">
        <f t="shared" si="39"/>
        <v>0</v>
      </c>
      <c r="AD36" s="1103">
        <f t="shared" ref="AD36:AD53" si="54">J36+R36</f>
        <v>0</v>
      </c>
      <c r="AE36" s="1103">
        <f t="shared" ref="AE36:AE53" si="55">K36+S36</f>
        <v>0</v>
      </c>
      <c r="AF36" s="1838">
        <f t="shared" si="11"/>
        <v>0</v>
      </c>
      <c r="AG36" s="1103"/>
      <c r="AH36" s="1103"/>
      <c r="AI36" s="1827">
        <v>0</v>
      </c>
      <c r="AJ36" s="1827">
        <v>0</v>
      </c>
      <c r="AK36" s="1827">
        <v>0</v>
      </c>
      <c r="AL36" s="1827">
        <v>0</v>
      </c>
      <c r="AM36" s="1827">
        <v>0</v>
      </c>
      <c r="AN36" s="1827">
        <v>0</v>
      </c>
      <c r="AO36" s="1827">
        <f t="shared" si="12"/>
        <v>0</v>
      </c>
      <c r="AP36" s="1211"/>
      <c r="AQ36" s="1875"/>
      <c r="AR36" s="1211"/>
      <c r="AS36" s="1211"/>
      <c r="AT36" s="1211">
        <f t="shared" si="51"/>
        <v>0</v>
      </c>
      <c r="AU36" s="1875"/>
      <c r="AV36" s="1875">
        <f t="shared" si="13"/>
        <v>0</v>
      </c>
      <c r="AW36" s="2510"/>
      <c r="AX36" s="1827">
        <f t="shared" si="40"/>
        <v>0</v>
      </c>
      <c r="AY36" s="1827">
        <f t="shared" si="41"/>
        <v>0</v>
      </c>
      <c r="AZ36" s="1827"/>
      <c r="BA36" s="1827">
        <f t="shared" si="42"/>
        <v>0</v>
      </c>
      <c r="BB36" s="1827">
        <f t="shared" si="43"/>
        <v>0</v>
      </c>
      <c r="BC36" s="1827">
        <f t="shared" si="44"/>
        <v>0</v>
      </c>
      <c r="BD36" s="1827">
        <f t="shared" si="45"/>
        <v>0</v>
      </c>
      <c r="BE36" s="1827">
        <f t="shared" si="20"/>
        <v>0</v>
      </c>
      <c r="BF36" s="1843"/>
      <c r="BG36" s="1879"/>
      <c r="BH36" s="1834"/>
      <c r="BI36" s="1834"/>
      <c r="BJ36" s="1834"/>
      <c r="BK36" s="1834"/>
      <c r="BL36" s="1834"/>
      <c r="BM36" s="1834">
        <f t="shared" si="21"/>
        <v>0</v>
      </c>
      <c r="BN36" s="1876"/>
      <c r="BO36" s="1876"/>
      <c r="BP36" s="1877"/>
      <c r="BQ36" s="1877">
        <f t="shared" si="52"/>
        <v>0</v>
      </c>
      <c r="BR36" s="1877"/>
      <c r="BS36" s="1877">
        <f t="shared" si="22"/>
        <v>0</v>
      </c>
      <c r="BT36" s="1834"/>
      <c r="BU36" s="1834">
        <f t="shared" si="46"/>
        <v>0</v>
      </c>
      <c r="BV36" s="1834">
        <f t="shared" si="47"/>
        <v>0</v>
      </c>
      <c r="BW36" s="1834">
        <f t="shared" si="48"/>
        <v>0</v>
      </c>
      <c r="BX36" s="1834">
        <f t="shared" si="49"/>
        <v>0</v>
      </c>
      <c r="BY36" s="1834">
        <f t="shared" si="50"/>
        <v>0</v>
      </c>
      <c r="BZ36" s="1834">
        <f t="shared" si="28"/>
        <v>0</v>
      </c>
      <c r="CA36" s="2941"/>
      <c r="CB36" s="2577">
        <f t="shared" si="30"/>
        <v>0</v>
      </c>
    </row>
    <row r="37" spans="1:80" ht="13.9" hidden="1" customHeight="1">
      <c r="A37" s="1381"/>
      <c r="B37" s="2457"/>
      <c r="C37" s="1836" t="s">
        <v>1445</v>
      </c>
      <c r="D37" s="1837" t="s">
        <v>1614</v>
      </c>
      <c r="E37" s="1838">
        <v>0</v>
      </c>
      <c r="F37" s="1838">
        <v>0</v>
      </c>
      <c r="G37" s="1838">
        <v>0</v>
      </c>
      <c r="H37" s="1838">
        <v>0</v>
      </c>
      <c r="I37" s="1838">
        <v>0</v>
      </c>
      <c r="J37" s="1838">
        <v>0</v>
      </c>
      <c r="K37" s="1838">
        <v>0</v>
      </c>
      <c r="L37" s="1838">
        <f t="shared" si="4"/>
        <v>0</v>
      </c>
      <c r="M37" s="1921"/>
      <c r="N37" s="1921"/>
      <c r="O37" s="1921"/>
      <c r="P37" s="1921"/>
      <c r="Q37" s="1921"/>
      <c r="R37" s="1921">
        <f>S37/24</f>
        <v>0</v>
      </c>
      <c r="S37" s="1921"/>
      <c r="T37" s="1921">
        <f t="shared" si="5"/>
        <v>0</v>
      </c>
      <c r="U37" s="2215"/>
      <c r="V37" s="2459">
        <f t="shared" si="36"/>
        <v>0</v>
      </c>
      <c r="W37" s="2459"/>
      <c r="X37" s="2459"/>
      <c r="Y37" s="1103">
        <f t="shared" si="37"/>
        <v>0</v>
      </c>
      <c r="Z37" s="1103"/>
      <c r="AA37" s="1103">
        <f t="shared" si="53"/>
        <v>0</v>
      </c>
      <c r="AB37" s="1103">
        <f t="shared" si="38"/>
        <v>0</v>
      </c>
      <c r="AC37" s="1103">
        <f t="shared" si="39"/>
        <v>0</v>
      </c>
      <c r="AD37" s="1103">
        <f t="shared" si="54"/>
        <v>0</v>
      </c>
      <c r="AE37" s="1103">
        <f t="shared" si="55"/>
        <v>0</v>
      </c>
      <c r="AF37" s="1838">
        <f t="shared" si="11"/>
        <v>0</v>
      </c>
      <c r="AG37" s="1103"/>
      <c r="AH37" s="1103"/>
      <c r="AI37" s="1827">
        <v>0</v>
      </c>
      <c r="AJ37" s="1827">
        <v>0</v>
      </c>
      <c r="AK37" s="1827">
        <v>0</v>
      </c>
      <c r="AL37" s="1827">
        <v>0</v>
      </c>
      <c r="AM37" s="1827">
        <v>0</v>
      </c>
      <c r="AN37" s="1827">
        <v>0</v>
      </c>
      <c r="AO37" s="1827">
        <f t="shared" si="12"/>
        <v>0</v>
      </c>
      <c r="AP37" s="1211"/>
      <c r="AQ37" s="1875"/>
      <c r="AR37" s="1211"/>
      <c r="AS37" s="1211"/>
      <c r="AT37" s="1211">
        <f t="shared" si="51"/>
        <v>0</v>
      </c>
      <c r="AU37" s="1875"/>
      <c r="AV37" s="1875">
        <f t="shared" si="13"/>
        <v>0</v>
      </c>
      <c r="AW37" s="2510"/>
      <c r="AX37" s="1827">
        <f t="shared" si="40"/>
        <v>0</v>
      </c>
      <c r="AY37" s="1827">
        <f t="shared" si="41"/>
        <v>0</v>
      </c>
      <c r="AZ37" s="1827"/>
      <c r="BA37" s="1827">
        <f t="shared" si="42"/>
        <v>0</v>
      </c>
      <c r="BB37" s="1827">
        <f t="shared" si="43"/>
        <v>0</v>
      </c>
      <c r="BC37" s="1827">
        <f t="shared" si="44"/>
        <v>0</v>
      </c>
      <c r="BD37" s="1827">
        <f t="shared" si="45"/>
        <v>0</v>
      </c>
      <c r="BE37" s="1827">
        <f t="shared" si="20"/>
        <v>0</v>
      </c>
      <c r="BF37" s="1843"/>
      <c r="BG37" s="1844"/>
      <c r="BH37" s="1834"/>
      <c r="BI37" s="1834"/>
      <c r="BJ37" s="1834"/>
      <c r="BK37" s="1834"/>
      <c r="BL37" s="1834"/>
      <c r="BM37" s="1834">
        <f t="shared" si="21"/>
        <v>0</v>
      </c>
      <c r="BN37" s="1876"/>
      <c r="BO37" s="1876"/>
      <c r="BP37" s="1877"/>
      <c r="BQ37" s="1877">
        <f t="shared" si="52"/>
        <v>0</v>
      </c>
      <c r="BR37" s="1877"/>
      <c r="BS37" s="1877">
        <f t="shared" si="22"/>
        <v>0</v>
      </c>
      <c r="BT37" s="1834"/>
      <c r="BU37" s="1834">
        <f t="shared" si="46"/>
        <v>0</v>
      </c>
      <c r="BV37" s="1834">
        <f t="shared" si="47"/>
        <v>0</v>
      </c>
      <c r="BW37" s="1834">
        <f t="shared" si="48"/>
        <v>0</v>
      </c>
      <c r="BX37" s="1834">
        <f t="shared" si="49"/>
        <v>0</v>
      </c>
      <c r="BY37" s="1834">
        <f t="shared" si="50"/>
        <v>0</v>
      </c>
      <c r="BZ37" s="1834">
        <f t="shared" si="28"/>
        <v>0</v>
      </c>
      <c r="CA37" s="2941"/>
      <c r="CB37" s="2577">
        <f t="shared" si="30"/>
        <v>0</v>
      </c>
    </row>
    <row r="38" spans="1:80" hidden="1">
      <c r="A38" s="1381"/>
      <c r="B38" s="2457" t="s">
        <v>1293</v>
      </c>
      <c r="C38" s="1836" t="s">
        <v>729</v>
      </c>
      <c r="D38" s="1837" t="s">
        <v>1614</v>
      </c>
      <c r="E38" s="1838">
        <v>0</v>
      </c>
      <c r="F38" s="1838">
        <v>0</v>
      </c>
      <c r="G38" s="1838">
        <v>0</v>
      </c>
      <c r="H38" s="1838">
        <v>0</v>
      </c>
      <c r="I38" s="1838">
        <v>0</v>
      </c>
      <c r="J38" s="1838">
        <v>0</v>
      </c>
      <c r="K38" s="1838">
        <v>0</v>
      </c>
      <c r="L38" s="1838">
        <f t="shared" si="4"/>
        <v>0</v>
      </c>
      <c r="M38" s="1921"/>
      <c r="N38" s="1921"/>
      <c r="O38" s="1921"/>
      <c r="P38" s="1921"/>
      <c r="Q38" s="1921"/>
      <c r="R38" s="1921">
        <f>S38/24</f>
        <v>0</v>
      </c>
      <c r="S38" s="1921"/>
      <c r="T38" s="1921">
        <f t="shared" si="5"/>
        <v>0</v>
      </c>
      <c r="U38" s="2215"/>
      <c r="V38" s="2459">
        <f t="shared" si="36"/>
        <v>0</v>
      </c>
      <c r="W38" s="2459"/>
      <c r="X38" s="2459"/>
      <c r="Y38" s="1103">
        <f t="shared" si="37"/>
        <v>0</v>
      </c>
      <c r="Z38" s="1103"/>
      <c r="AA38" s="1103">
        <f t="shared" si="53"/>
        <v>0</v>
      </c>
      <c r="AB38" s="1103">
        <f t="shared" si="38"/>
        <v>0</v>
      </c>
      <c r="AC38" s="1103">
        <f t="shared" si="39"/>
        <v>0</v>
      </c>
      <c r="AD38" s="1103">
        <f t="shared" si="54"/>
        <v>0</v>
      </c>
      <c r="AE38" s="1103">
        <f t="shared" si="55"/>
        <v>0</v>
      </c>
      <c r="AF38" s="1838">
        <f t="shared" si="11"/>
        <v>0</v>
      </c>
      <c r="AG38" s="1880"/>
      <c r="AH38" s="1103"/>
      <c r="AI38" s="1827">
        <v>0</v>
      </c>
      <c r="AJ38" s="1827">
        <v>0</v>
      </c>
      <c r="AK38" s="1827">
        <v>0</v>
      </c>
      <c r="AL38" s="1827">
        <v>0</v>
      </c>
      <c r="AM38" s="1827">
        <v>0</v>
      </c>
      <c r="AN38" s="1827">
        <v>0</v>
      </c>
      <c r="AO38" s="1827">
        <f t="shared" si="12"/>
        <v>0</v>
      </c>
      <c r="AP38" s="1211"/>
      <c r="AQ38" s="1875"/>
      <c r="AR38" s="1875"/>
      <c r="AS38" s="1875"/>
      <c r="AT38" s="1875">
        <f t="shared" si="51"/>
        <v>0</v>
      </c>
      <c r="AU38" s="1875"/>
      <c r="AV38" s="1875">
        <f t="shared" si="13"/>
        <v>0</v>
      </c>
      <c r="AW38" s="2510"/>
      <c r="AX38" s="1827">
        <f t="shared" si="40"/>
        <v>0</v>
      </c>
      <c r="AY38" s="1827">
        <f t="shared" si="41"/>
        <v>0</v>
      </c>
      <c r="AZ38" s="1827"/>
      <c r="BA38" s="1827">
        <f t="shared" si="42"/>
        <v>0</v>
      </c>
      <c r="BB38" s="1827">
        <f t="shared" si="43"/>
        <v>0</v>
      </c>
      <c r="BC38" s="1827">
        <f t="shared" si="44"/>
        <v>0</v>
      </c>
      <c r="BD38" s="1827">
        <f t="shared" si="45"/>
        <v>0</v>
      </c>
      <c r="BE38" s="1827">
        <f t="shared" si="20"/>
        <v>0</v>
      </c>
      <c r="BF38" s="1843"/>
      <c r="BG38" s="1879"/>
      <c r="BH38" s="1834"/>
      <c r="BI38" s="1834"/>
      <c r="BJ38" s="1834"/>
      <c r="BK38" s="1834"/>
      <c r="BL38" s="1834"/>
      <c r="BM38" s="1834">
        <f t="shared" si="21"/>
        <v>0</v>
      </c>
      <c r="BN38" s="1876"/>
      <c r="BO38" s="1876"/>
      <c r="BP38" s="1877"/>
      <c r="BQ38" s="1877">
        <f t="shared" si="52"/>
        <v>0</v>
      </c>
      <c r="BR38" s="1877"/>
      <c r="BS38" s="1877">
        <f t="shared" si="22"/>
        <v>0</v>
      </c>
      <c r="BT38" s="1834"/>
      <c r="BU38" s="1834">
        <f t="shared" si="46"/>
        <v>0</v>
      </c>
      <c r="BV38" s="1834">
        <f t="shared" si="47"/>
        <v>0</v>
      </c>
      <c r="BW38" s="1834">
        <f t="shared" si="48"/>
        <v>0</v>
      </c>
      <c r="BX38" s="1834">
        <f t="shared" si="49"/>
        <v>0</v>
      </c>
      <c r="BY38" s="1834">
        <f t="shared" si="50"/>
        <v>0</v>
      </c>
      <c r="BZ38" s="1834">
        <f t="shared" si="28"/>
        <v>0</v>
      </c>
      <c r="CA38" s="2941"/>
      <c r="CB38" s="2577">
        <f t="shared" si="30"/>
        <v>0</v>
      </c>
    </row>
    <row r="39" spans="1:80" ht="25.5" hidden="1">
      <c r="A39" s="1381"/>
      <c r="B39" s="2457" t="s">
        <v>1654</v>
      </c>
      <c r="C39" s="1836" t="s">
        <v>1443</v>
      </c>
      <c r="D39" s="1837"/>
      <c r="E39" s="1838">
        <v>0</v>
      </c>
      <c r="F39" s="1838">
        <v>0</v>
      </c>
      <c r="G39" s="1838">
        <v>0</v>
      </c>
      <c r="H39" s="1838">
        <v>0</v>
      </c>
      <c r="I39" s="1838">
        <v>0</v>
      </c>
      <c r="J39" s="1838">
        <v>0</v>
      </c>
      <c r="K39" s="1838">
        <v>0</v>
      </c>
      <c r="L39" s="1838">
        <f t="shared" si="4"/>
        <v>0</v>
      </c>
      <c r="M39" s="1921"/>
      <c r="N39" s="1921"/>
      <c r="O39" s="1921"/>
      <c r="P39" s="1921"/>
      <c r="Q39" s="1921"/>
      <c r="R39" s="2112">
        <f>S39/24</f>
        <v>0</v>
      </c>
      <c r="S39" s="1921"/>
      <c r="T39" s="1921">
        <f t="shared" si="5"/>
        <v>0</v>
      </c>
      <c r="U39" s="2215"/>
      <c r="V39" s="2459">
        <f t="shared" si="36"/>
        <v>0</v>
      </c>
      <c r="W39" s="2459"/>
      <c r="X39" s="2459"/>
      <c r="Y39" s="1103">
        <f t="shared" si="37"/>
        <v>0</v>
      </c>
      <c r="Z39" s="1103"/>
      <c r="AA39" s="1103">
        <f t="shared" si="53"/>
        <v>0</v>
      </c>
      <c r="AB39" s="1103">
        <f t="shared" si="38"/>
        <v>0</v>
      </c>
      <c r="AC39" s="1103">
        <f t="shared" si="39"/>
        <v>0</v>
      </c>
      <c r="AD39" s="1839">
        <f t="shared" si="54"/>
        <v>0</v>
      </c>
      <c r="AE39" s="1103">
        <f t="shared" si="55"/>
        <v>0</v>
      </c>
      <c r="AF39" s="1838">
        <f t="shared" si="11"/>
        <v>0</v>
      </c>
      <c r="AG39" s="1103"/>
      <c r="AH39" s="1103"/>
      <c r="AI39" s="1827">
        <v>0</v>
      </c>
      <c r="AJ39" s="1827">
        <v>0</v>
      </c>
      <c r="AK39" s="1827">
        <v>0</v>
      </c>
      <c r="AL39" s="1827">
        <v>0</v>
      </c>
      <c r="AM39" s="1827">
        <v>0</v>
      </c>
      <c r="AN39" s="1827">
        <v>0</v>
      </c>
      <c r="AO39" s="1827">
        <f t="shared" si="12"/>
        <v>0</v>
      </c>
      <c r="AP39" s="1211"/>
      <c r="AQ39" s="1875"/>
      <c r="AR39" s="1211"/>
      <c r="AS39" s="1211"/>
      <c r="AT39" s="1211">
        <f t="shared" si="51"/>
        <v>0</v>
      </c>
      <c r="AU39" s="1875"/>
      <c r="AV39" s="1875">
        <f t="shared" si="13"/>
        <v>0</v>
      </c>
      <c r="AW39" s="2510"/>
      <c r="AX39" s="1827">
        <v>1.3</v>
      </c>
      <c r="AY39" s="1827">
        <v>2500</v>
      </c>
      <c r="AZ39" s="1827"/>
      <c r="BA39" s="1827">
        <v>10000</v>
      </c>
      <c r="BB39" s="1827">
        <f t="shared" si="43"/>
        <v>0</v>
      </c>
      <c r="BC39" s="1827">
        <v>1700</v>
      </c>
      <c r="BD39" s="1827">
        <v>40800</v>
      </c>
      <c r="BE39" s="1827">
        <f t="shared" si="20"/>
        <v>55000</v>
      </c>
      <c r="BF39" s="1843"/>
      <c r="BG39" s="1829"/>
      <c r="BH39" s="1834">
        <v>2.5</v>
      </c>
      <c r="BI39" s="1834"/>
      <c r="BJ39" s="1834">
        <v>49000</v>
      </c>
      <c r="BK39" s="1834"/>
      <c r="BL39" s="1834"/>
      <c r="BM39" s="1834">
        <f t="shared" si="21"/>
        <v>49000</v>
      </c>
      <c r="BN39" s="1876"/>
      <c r="BO39" s="1876"/>
      <c r="BP39" s="1877"/>
      <c r="BQ39" s="1877">
        <f t="shared" si="52"/>
        <v>0</v>
      </c>
      <c r="BR39" s="1877"/>
      <c r="BS39" s="1877">
        <f t="shared" si="22"/>
        <v>0</v>
      </c>
      <c r="BT39" s="1834"/>
      <c r="BU39" s="1834">
        <f t="shared" si="46"/>
        <v>2.5</v>
      </c>
      <c r="BV39" s="1834">
        <f t="shared" si="47"/>
        <v>0</v>
      </c>
      <c r="BW39" s="1834">
        <v>84000</v>
      </c>
      <c r="BX39" s="1834">
        <f t="shared" si="49"/>
        <v>0</v>
      </c>
      <c r="BY39" s="1834">
        <f t="shared" si="50"/>
        <v>0</v>
      </c>
      <c r="BZ39" s="1834">
        <f t="shared" si="28"/>
        <v>84000</v>
      </c>
      <c r="CA39" s="2940" t="s">
        <v>1550</v>
      </c>
      <c r="CB39" s="2577">
        <f t="shared" si="30"/>
        <v>3.8</v>
      </c>
    </row>
    <row r="40" spans="1:80" ht="25.5" hidden="1">
      <c r="A40" s="1381"/>
      <c r="B40" s="2457" t="s">
        <v>1768</v>
      </c>
      <c r="C40" s="1836" t="s">
        <v>1443</v>
      </c>
      <c r="D40" s="1837"/>
      <c r="E40" s="1838">
        <v>0</v>
      </c>
      <c r="F40" s="1838">
        <v>0</v>
      </c>
      <c r="G40" s="1838">
        <v>0</v>
      </c>
      <c r="H40" s="1838">
        <v>0</v>
      </c>
      <c r="I40" s="1838">
        <v>0</v>
      </c>
      <c r="J40" s="1838">
        <v>0</v>
      </c>
      <c r="K40" s="1838">
        <v>0</v>
      </c>
      <c r="L40" s="1838">
        <f t="shared" si="4"/>
        <v>0</v>
      </c>
      <c r="M40" s="1921"/>
      <c r="N40" s="1921"/>
      <c r="O40" s="1921"/>
      <c r="P40" s="1921"/>
      <c r="Q40" s="1921"/>
      <c r="R40" s="1921"/>
      <c r="S40" s="1921"/>
      <c r="T40" s="1921">
        <f>SUM(N40:S40)</f>
        <v>0</v>
      </c>
      <c r="U40" s="2215"/>
      <c r="V40" s="2459">
        <f t="shared" si="36"/>
        <v>0</v>
      </c>
      <c r="W40" s="2459"/>
      <c r="X40" s="2459"/>
      <c r="Y40" s="1103">
        <f t="shared" si="37"/>
        <v>0</v>
      </c>
      <c r="Z40" s="1103"/>
      <c r="AA40" s="1103">
        <f t="shared" si="53"/>
        <v>0</v>
      </c>
      <c r="AB40" s="1103">
        <f t="shared" si="38"/>
        <v>0</v>
      </c>
      <c r="AC40" s="1103">
        <f t="shared" si="39"/>
        <v>0</v>
      </c>
      <c r="AD40" s="1103">
        <f t="shared" si="54"/>
        <v>0</v>
      </c>
      <c r="AE40" s="1103">
        <f t="shared" si="55"/>
        <v>0</v>
      </c>
      <c r="AF40" s="1838">
        <f t="shared" si="11"/>
        <v>0</v>
      </c>
      <c r="AG40" s="1103"/>
      <c r="AH40" s="1103"/>
      <c r="AI40" s="1827">
        <v>0</v>
      </c>
      <c r="AJ40" s="1827">
        <v>0</v>
      </c>
      <c r="AK40" s="1827">
        <v>0</v>
      </c>
      <c r="AL40" s="1827">
        <v>0</v>
      </c>
      <c r="AM40" s="1827">
        <v>0</v>
      </c>
      <c r="AN40" s="1827">
        <v>0</v>
      </c>
      <c r="AO40" s="1827">
        <f t="shared" si="12"/>
        <v>0</v>
      </c>
      <c r="AP40" s="1211"/>
      <c r="AQ40" s="1875"/>
      <c r="AR40" s="1211"/>
      <c r="AS40" s="1211"/>
      <c r="AT40" s="1211">
        <f t="shared" si="51"/>
        <v>0</v>
      </c>
      <c r="AU40" s="1875"/>
      <c r="AV40" s="1875">
        <f t="shared" si="13"/>
        <v>0</v>
      </c>
      <c r="AW40" s="2510"/>
      <c r="AX40" s="1827">
        <f t="shared" si="40"/>
        <v>0</v>
      </c>
      <c r="AY40" s="1827">
        <f t="shared" si="41"/>
        <v>0</v>
      </c>
      <c r="AZ40" s="1827"/>
      <c r="BA40" s="1827">
        <f t="shared" si="42"/>
        <v>0</v>
      </c>
      <c r="BB40" s="1827">
        <f t="shared" si="43"/>
        <v>0</v>
      </c>
      <c r="BC40" s="1827">
        <f t="shared" si="44"/>
        <v>0</v>
      </c>
      <c r="BD40" s="1827">
        <f t="shared" si="45"/>
        <v>0</v>
      </c>
      <c r="BE40" s="1827">
        <f t="shared" si="20"/>
        <v>0</v>
      </c>
      <c r="BF40" s="1843"/>
      <c r="BG40" s="1844"/>
      <c r="BH40" s="1834"/>
      <c r="BI40" s="1834"/>
      <c r="BJ40" s="1834"/>
      <c r="BK40" s="1834"/>
      <c r="BL40" s="1834"/>
      <c r="BM40" s="1834">
        <f t="shared" si="21"/>
        <v>0</v>
      </c>
      <c r="BN40" s="1876"/>
      <c r="BO40" s="1876"/>
      <c r="BP40" s="1877"/>
      <c r="BQ40" s="1877">
        <f t="shared" si="52"/>
        <v>0</v>
      </c>
      <c r="BR40" s="1877"/>
      <c r="BS40" s="1877">
        <f t="shared" si="22"/>
        <v>0</v>
      </c>
      <c r="BT40" s="1877"/>
      <c r="BU40" s="1834">
        <f t="shared" si="46"/>
        <v>0</v>
      </c>
      <c r="BV40" s="1834">
        <f t="shared" si="47"/>
        <v>0</v>
      </c>
      <c r="BW40" s="1834">
        <f t="shared" si="48"/>
        <v>0</v>
      </c>
      <c r="BX40" s="1834">
        <f t="shared" si="49"/>
        <v>0</v>
      </c>
      <c r="BY40" s="1834">
        <f t="shared" si="50"/>
        <v>0</v>
      </c>
      <c r="BZ40" s="1834">
        <f t="shared" si="28"/>
        <v>0</v>
      </c>
      <c r="CA40" s="2941"/>
      <c r="CB40" s="2577">
        <f t="shared" si="30"/>
        <v>0</v>
      </c>
    </row>
    <row r="41" spans="1:80" ht="13.9" hidden="1" customHeight="1">
      <c r="A41" s="1381"/>
      <c r="B41" s="2457"/>
      <c r="C41" s="1836"/>
      <c r="D41" s="1837"/>
      <c r="E41" s="1838">
        <v>0</v>
      </c>
      <c r="F41" s="1838">
        <v>0</v>
      </c>
      <c r="G41" s="1838">
        <v>0</v>
      </c>
      <c r="H41" s="1838">
        <v>0</v>
      </c>
      <c r="I41" s="1838">
        <v>0</v>
      </c>
      <c r="J41" s="1838">
        <v>0</v>
      </c>
      <c r="K41" s="1838">
        <v>0</v>
      </c>
      <c r="L41" s="1838">
        <f t="shared" si="4"/>
        <v>0</v>
      </c>
      <c r="M41" s="1921"/>
      <c r="N41" s="1921"/>
      <c r="O41" s="1921"/>
      <c r="P41" s="1921"/>
      <c r="Q41" s="1921"/>
      <c r="R41" s="1921"/>
      <c r="S41" s="1921"/>
      <c r="T41" s="1921">
        <f t="shared" si="5"/>
        <v>0</v>
      </c>
      <c r="U41" s="2215"/>
      <c r="V41" s="2459">
        <f t="shared" si="36"/>
        <v>0</v>
      </c>
      <c r="W41" s="2459"/>
      <c r="X41" s="2459"/>
      <c r="Y41" s="1103">
        <f t="shared" si="37"/>
        <v>0</v>
      </c>
      <c r="Z41" s="1103"/>
      <c r="AA41" s="1103">
        <f t="shared" si="53"/>
        <v>0</v>
      </c>
      <c r="AB41" s="1103">
        <f t="shared" si="38"/>
        <v>0</v>
      </c>
      <c r="AC41" s="1103">
        <f t="shared" si="39"/>
        <v>0</v>
      </c>
      <c r="AD41" s="1103">
        <f t="shared" si="54"/>
        <v>0</v>
      </c>
      <c r="AE41" s="1103">
        <f t="shared" si="55"/>
        <v>0</v>
      </c>
      <c r="AF41" s="1838">
        <f t="shared" si="11"/>
        <v>0</v>
      </c>
      <c r="AG41" s="1103"/>
      <c r="AH41" s="1103"/>
      <c r="AI41" s="1827">
        <v>0</v>
      </c>
      <c r="AJ41" s="1827">
        <v>0</v>
      </c>
      <c r="AK41" s="1827">
        <v>0</v>
      </c>
      <c r="AL41" s="1827">
        <v>0</v>
      </c>
      <c r="AM41" s="1827">
        <v>0</v>
      </c>
      <c r="AN41" s="1827">
        <v>0</v>
      </c>
      <c r="AO41" s="1827">
        <f t="shared" si="12"/>
        <v>0</v>
      </c>
      <c r="AP41" s="1211"/>
      <c r="AQ41" s="1875"/>
      <c r="AR41" s="1211"/>
      <c r="AS41" s="1211"/>
      <c r="AT41" s="1211"/>
      <c r="AU41" s="1875"/>
      <c r="AV41" s="1875">
        <f t="shared" si="13"/>
        <v>0</v>
      </c>
      <c r="AW41" s="2510"/>
      <c r="AX41" s="1827">
        <f t="shared" si="40"/>
        <v>0</v>
      </c>
      <c r="AY41" s="1827">
        <f t="shared" si="41"/>
        <v>0</v>
      </c>
      <c r="AZ41" s="1827"/>
      <c r="BA41" s="1827">
        <f t="shared" si="42"/>
        <v>0</v>
      </c>
      <c r="BB41" s="1827">
        <f t="shared" si="43"/>
        <v>0</v>
      </c>
      <c r="BC41" s="1827">
        <f t="shared" si="44"/>
        <v>0</v>
      </c>
      <c r="BD41" s="1827">
        <f t="shared" si="45"/>
        <v>0</v>
      </c>
      <c r="BE41" s="1827">
        <f t="shared" si="20"/>
        <v>0</v>
      </c>
      <c r="BF41" s="1843"/>
      <c r="BG41" s="1844"/>
      <c r="BH41" s="1834"/>
      <c r="BI41" s="1834"/>
      <c r="BJ41" s="1834"/>
      <c r="BK41" s="1834"/>
      <c r="BL41" s="1834"/>
      <c r="BM41" s="1834">
        <f t="shared" si="21"/>
        <v>0</v>
      </c>
      <c r="BN41" s="1876"/>
      <c r="BO41" s="1876"/>
      <c r="BP41" s="1877"/>
      <c r="BQ41" s="1877"/>
      <c r="BR41" s="1877"/>
      <c r="BS41" s="1877">
        <f t="shared" si="22"/>
        <v>0</v>
      </c>
      <c r="BT41" s="1877"/>
      <c r="BU41" s="1834">
        <f t="shared" si="46"/>
        <v>0</v>
      </c>
      <c r="BV41" s="1834">
        <f t="shared" si="47"/>
        <v>0</v>
      </c>
      <c r="BW41" s="1834">
        <f t="shared" si="48"/>
        <v>0</v>
      </c>
      <c r="BX41" s="1834">
        <f t="shared" si="49"/>
        <v>0</v>
      </c>
      <c r="BY41" s="1834">
        <f t="shared" si="50"/>
        <v>0</v>
      </c>
      <c r="BZ41" s="1834">
        <f t="shared" si="28"/>
        <v>0</v>
      </c>
      <c r="CA41" s="2941"/>
      <c r="CB41" s="2577">
        <f t="shared" si="30"/>
        <v>0</v>
      </c>
    </row>
    <row r="42" spans="1:80" ht="13.9" hidden="1" customHeight="1">
      <c r="A42" s="1381"/>
      <c r="B42" s="2457"/>
      <c r="C42" s="1836"/>
      <c r="D42" s="1837"/>
      <c r="E42" s="1838">
        <v>0</v>
      </c>
      <c r="F42" s="1838">
        <v>0</v>
      </c>
      <c r="G42" s="1838">
        <v>0</v>
      </c>
      <c r="H42" s="1838">
        <v>0</v>
      </c>
      <c r="I42" s="1838">
        <v>0</v>
      </c>
      <c r="J42" s="1838">
        <v>0</v>
      </c>
      <c r="K42" s="1838">
        <v>0</v>
      </c>
      <c r="L42" s="1838">
        <f t="shared" si="4"/>
        <v>0</v>
      </c>
      <c r="M42" s="1921"/>
      <c r="N42" s="1921"/>
      <c r="O42" s="1921"/>
      <c r="P42" s="1921"/>
      <c r="Q42" s="1921"/>
      <c r="R42" s="1921"/>
      <c r="S42" s="1921"/>
      <c r="T42" s="1921">
        <f t="shared" si="5"/>
        <v>0</v>
      </c>
      <c r="U42" s="2215"/>
      <c r="V42" s="2459">
        <f t="shared" si="36"/>
        <v>0</v>
      </c>
      <c r="W42" s="2459"/>
      <c r="X42" s="2459"/>
      <c r="Y42" s="1103">
        <f t="shared" si="37"/>
        <v>0</v>
      </c>
      <c r="Z42" s="1103"/>
      <c r="AA42" s="1103">
        <f t="shared" si="53"/>
        <v>0</v>
      </c>
      <c r="AB42" s="1103">
        <f t="shared" si="38"/>
        <v>0</v>
      </c>
      <c r="AC42" s="1103">
        <f t="shared" si="39"/>
        <v>0</v>
      </c>
      <c r="AD42" s="1103">
        <f t="shared" si="54"/>
        <v>0</v>
      </c>
      <c r="AE42" s="1103">
        <f t="shared" si="55"/>
        <v>0</v>
      </c>
      <c r="AF42" s="1838">
        <f t="shared" si="11"/>
        <v>0</v>
      </c>
      <c r="AG42" s="1103"/>
      <c r="AH42" s="1103"/>
      <c r="AI42" s="1827">
        <v>0</v>
      </c>
      <c r="AJ42" s="1827">
        <v>0</v>
      </c>
      <c r="AK42" s="1827">
        <v>0</v>
      </c>
      <c r="AL42" s="1827">
        <v>0</v>
      </c>
      <c r="AM42" s="1827">
        <v>0</v>
      </c>
      <c r="AN42" s="1827">
        <v>0</v>
      </c>
      <c r="AO42" s="1827">
        <f t="shared" si="12"/>
        <v>0</v>
      </c>
      <c r="AP42" s="1211"/>
      <c r="AQ42" s="1875"/>
      <c r="AR42" s="1211"/>
      <c r="AS42" s="1211"/>
      <c r="AT42" s="1211"/>
      <c r="AU42" s="1875"/>
      <c r="AV42" s="1875">
        <f t="shared" si="13"/>
        <v>0</v>
      </c>
      <c r="AW42" s="2510"/>
      <c r="AX42" s="1827">
        <f t="shared" si="40"/>
        <v>0</v>
      </c>
      <c r="AY42" s="1827">
        <f t="shared" si="41"/>
        <v>0</v>
      </c>
      <c r="AZ42" s="1827"/>
      <c r="BA42" s="1827">
        <f t="shared" si="42"/>
        <v>0</v>
      </c>
      <c r="BB42" s="1827">
        <f t="shared" si="43"/>
        <v>0</v>
      </c>
      <c r="BC42" s="1827">
        <f t="shared" si="44"/>
        <v>0</v>
      </c>
      <c r="BD42" s="1827">
        <f t="shared" si="45"/>
        <v>0</v>
      </c>
      <c r="BE42" s="1827">
        <f t="shared" si="20"/>
        <v>0</v>
      </c>
      <c r="BF42" s="1843"/>
      <c r="BG42" s="1844"/>
      <c r="BH42" s="1834"/>
      <c r="BI42" s="1834"/>
      <c r="BJ42" s="1834"/>
      <c r="BK42" s="1834"/>
      <c r="BL42" s="1834"/>
      <c r="BM42" s="1834">
        <f t="shared" si="21"/>
        <v>0</v>
      </c>
      <c r="BN42" s="1876"/>
      <c r="BO42" s="1876"/>
      <c r="BP42" s="1877"/>
      <c r="BQ42" s="1877"/>
      <c r="BR42" s="1877"/>
      <c r="BS42" s="1877">
        <f t="shared" si="22"/>
        <v>0</v>
      </c>
      <c r="BT42" s="1877"/>
      <c r="BU42" s="1834">
        <f t="shared" si="46"/>
        <v>0</v>
      </c>
      <c r="BV42" s="1834">
        <f t="shared" si="47"/>
        <v>0</v>
      </c>
      <c r="BW42" s="1834">
        <f t="shared" si="48"/>
        <v>0</v>
      </c>
      <c r="BX42" s="1834">
        <f t="shared" si="49"/>
        <v>0</v>
      </c>
      <c r="BY42" s="1834">
        <f t="shared" si="50"/>
        <v>0</v>
      </c>
      <c r="BZ42" s="1834">
        <f t="shared" si="28"/>
        <v>0</v>
      </c>
      <c r="CA42" s="2941"/>
      <c r="CB42" s="2577">
        <f t="shared" si="30"/>
        <v>0</v>
      </c>
    </row>
    <row r="43" spans="1:80" ht="13.9" hidden="1" customHeight="1">
      <c r="A43" s="1381"/>
      <c r="B43" s="2457"/>
      <c r="C43" s="1836"/>
      <c r="D43" s="1837"/>
      <c r="E43" s="1838">
        <v>0</v>
      </c>
      <c r="F43" s="1838">
        <v>0</v>
      </c>
      <c r="G43" s="1838">
        <v>0</v>
      </c>
      <c r="H43" s="1838">
        <v>0</v>
      </c>
      <c r="I43" s="1838">
        <v>0</v>
      </c>
      <c r="J43" s="1838">
        <v>0</v>
      </c>
      <c r="K43" s="1838">
        <v>0</v>
      </c>
      <c r="L43" s="1838">
        <f t="shared" si="4"/>
        <v>0</v>
      </c>
      <c r="M43" s="1921"/>
      <c r="N43" s="1921"/>
      <c r="O43" s="1921"/>
      <c r="P43" s="1921"/>
      <c r="Q43" s="1921"/>
      <c r="R43" s="1921"/>
      <c r="S43" s="1921"/>
      <c r="T43" s="1921">
        <f t="shared" si="5"/>
        <v>0</v>
      </c>
      <c r="U43" s="2215"/>
      <c r="V43" s="2459">
        <f t="shared" si="36"/>
        <v>0</v>
      </c>
      <c r="W43" s="2459"/>
      <c r="X43" s="2459"/>
      <c r="Y43" s="1103">
        <f t="shared" si="37"/>
        <v>0</v>
      </c>
      <c r="Z43" s="1103"/>
      <c r="AA43" s="1103">
        <f t="shared" si="53"/>
        <v>0</v>
      </c>
      <c r="AB43" s="1103">
        <f t="shared" si="38"/>
        <v>0</v>
      </c>
      <c r="AC43" s="1103">
        <f t="shared" si="39"/>
        <v>0</v>
      </c>
      <c r="AD43" s="1103">
        <f t="shared" si="54"/>
        <v>0</v>
      </c>
      <c r="AE43" s="1103">
        <f t="shared" si="55"/>
        <v>0</v>
      </c>
      <c r="AF43" s="1838">
        <f t="shared" si="11"/>
        <v>0</v>
      </c>
      <c r="AG43" s="1103"/>
      <c r="AH43" s="1103"/>
      <c r="AI43" s="1827">
        <v>0</v>
      </c>
      <c r="AJ43" s="1827">
        <v>0</v>
      </c>
      <c r="AK43" s="1827">
        <v>0</v>
      </c>
      <c r="AL43" s="1827">
        <v>0</v>
      </c>
      <c r="AM43" s="1827">
        <v>0</v>
      </c>
      <c r="AN43" s="1827">
        <v>0</v>
      </c>
      <c r="AO43" s="1827">
        <f t="shared" si="12"/>
        <v>0</v>
      </c>
      <c r="AP43" s="1211"/>
      <c r="AQ43" s="1875"/>
      <c r="AR43" s="1211"/>
      <c r="AS43" s="1211"/>
      <c r="AT43" s="1211"/>
      <c r="AU43" s="1875"/>
      <c r="AV43" s="1875">
        <f t="shared" si="13"/>
        <v>0</v>
      </c>
      <c r="AW43" s="2510"/>
      <c r="AX43" s="1827">
        <f t="shared" si="40"/>
        <v>0</v>
      </c>
      <c r="AY43" s="1827">
        <f t="shared" si="41"/>
        <v>0</v>
      </c>
      <c r="AZ43" s="1827"/>
      <c r="BA43" s="1827">
        <f t="shared" si="42"/>
        <v>0</v>
      </c>
      <c r="BB43" s="1827">
        <f t="shared" si="43"/>
        <v>0</v>
      </c>
      <c r="BC43" s="1827">
        <f t="shared" si="44"/>
        <v>0</v>
      </c>
      <c r="BD43" s="1827">
        <f t="shared" si="45"/>
        <v>0</v>
      </c>
      <c r="BE43" s="1827">
        <f t="shared" si="20"/>
        <v>0</v>
      </c>
      <c r="BF43" s="1843"/>
      <c r="BG43" s="1844"/>
      <c r="BH43" s="1834"/>
      <c r="BI43" s="1834"/>
      <c r="BJ43" s="1834"/>
      <c r="BK43" s="1834"/>
      <c r="BL43" s="1834"/>
      <c r="BM43" s="1834">
        <f t="shared" si="21"/>
        <v>0</v>
      </c>
      <c r="BN43" s="1876"/>
      <c r="BO43" s="1876"/>
      <c r="BP43" s="1877"/>
      <c r="BQ43" s="1877"/>
      <c r="BR43" s="1877"/>
      <c r="BS43" s="1877">
        <f t="shared" si="22"/>
        <v>0</v>
      </c>
      <c r="BT43" s="1877"/>
      <c r="BU43" s="1834">
        <f t="shared" si="46"/>
        <v>0</v>
      </c>
      <c r="BV43" s="1834">
        <f t="shared" si="47"/>
        <v>0</v>
      </c>
      <c r="BW43" s="1834">
        <f t="shared" si="48"/>
        <v>0</v>
      </c>
      <c r="BX43" s="1834">
        <f t="shared" si="49"/>
        <v>0</v>
      </c>
      <c r="BY43" s="1834">
        <f t="shared" si="50"/>
        <v>0</v>
      </c>
      <c r="BZ43" s="1834">
        <f t="shared" si="28"/>
        <v>0</v>
      </c>
      <c r="CA43" s="2941"/>
      <c r="CB43" s="2577">
        <f t="shared" si="30"/>
        <v>0</v>
      </c>
    </row>
    <row r="44" spans="1:80" ht="13.9" hidden="1" customHeight="1">
      <c r="A44" s="1381"/>
      <c r="B44" s="2457"/>
      <c r="C44" s="1836"/>
      <c r="D44" s="1837"/>
      <c r="E44" s="1838">
        <v>0</v>
      </c>
      <c r="F44" s="1838">
        <v>0</v>
      </c>
      <c r="G44" s="1838">
        <v>0</v>
      </c>
      <c r="H44" s="1838">
        <v>0</v>
      </c>
      <c r="I44" s="1838">
        <v>0</v>
      </c>
      <c r="J44" s="1838">
        <v>0</v>
      </c>
      <c r="K44" s="1838">
        <v>0</v>
      </c>
      <c r="L44" s="1838">
        <f t="shared" si="4"/>
        <v>0</v>
      </c>
      <c r="M44" s="1921"/>
      <c r="N44" s="1921"/>
      <c r="O44" s="1921"/>
      <c r="P44" s="1921"/>
      <c r="Q44" s="1921"/>
      <c r="R44" s="1921"/>
      <c r="S44" s="1921"/>
      <c r="T44" s="1921">
        <f t="shared" si="5"/>
        <v>0</v>
      </c>
      <c r="U44" s="2215"/>
      <c r="V44" s="2459">
        <f t="shared" si="36"/>
        <v>0</v>
      </c>
      <c r="W44" s="2459"/>
      <c r="X44" s="2459"/>
      <c r="Y44" s="1103">
        <f t="shared" si="37"/>
        <v>0</v>
      </c>
      <c r="Z44" s="1103"/>
      <c r="AA44" s="1103">
        <f t="shared" si="53"/>
        <v>0</v>
      </c>
      <c r="AB44" s="1103">
        <f t="shared" si="38"/>
        <v>0</v>
      </c>
      <c r="AC44" s="1103">
        <f t="shared" si="39"/>
        <v>0</v>
      </c>
      <c r="AD44" s="1103">
        <f t="shared" si="54"/>
        <v>0</v>
      </c>
      <c r="AE44" s="1103">
        <f t="shared" si="55"/>
        <v>0</v>
      </c>
      <c r="AF44" s="1838">
        <f t="shared" si="11"/>
        <v>0</v>
      </c>
      <c r="AG44" s="1103"/>
      <c r="AH44" s="1103"/>
      <c r="AI44" s="1827">
        <v>0</v>
      </c>
      <c r="AJ44" s="1827">
        <v>0</v>
      </c>
      <c r="AK44" s="1827">
        <v>0</v>
      </c>
      <c r="AL44" s="1827">
        <v>0</v>
      </c>
      <c r="AM44" s="1827">
        <v>0</v>
      </c>
      <c r="AN44" s="1827">
        <v>0</v>
      </c>
      <c r="AO44" s="1827">
        <f t="shared" si="12"/>
        <v>0</v>
      </c>
      <c r="AP44" s="1211"/>
      <c r="AQ44" s="1875"/>
      <c r="AR44" s="1211"/>
      <c r="AS44" s="1211"/>
      <c r="AT44" s="1211"/>
      <c r="AU44" s="1875"/>
      <c r="AV44" s="1875">
        <f t="shared" si="13"/>
        <v>0</v>
      </c>
      <c r="AW44" s="2510"/>
      <c r="AX44" s="1827">
        <f t="shared" si="40"/>
        <v>0</v>
      </c>
      <c r="AY44" s="1827">
        <f t="shared" si="41"/>
        <v>0</v>
      </c>
      <c r="AZ44" s="1827"/>
      <c r="BA44" s="1827">
        <f t="shared" si="42"/>
        <v>0</v>
      </c>
      <c r="BB44" s="1827">
        <f t="shared" si="43"/>
        <v>0</v>
      </c>
      <c r="BC44" s="1827">
        <f t="shared" si="44"/>
        <v>0</v>
      </c>
      <c r="BD44" s="1827">
        <f t="shared" si="45"/>
        <v>0</v>
      </c>
      <c r="BE44" s="1827">
        <f t="shared" si="20"/>
        <v>0</v>
      </c>
      <c r="BF44" s="1843"/>
      <c r="BG44" s="1844"/>
      <c r="BH44" s="1834"/>
      <c r="BI44" s="1834"/>
      <c r="BJ44" s="1834"/>
      <c r="BK44" s="1834"/>
      <c r="BL44" s="1834"/>
      <c r="BM44" s="1834">
        <f t="shared" si="21"/>
        <v>0</v>
      </c>
      <c r="BN44" s="1876"/>
      <c r="BO44" s="1876"/>
      <c r="BP44" s="1877"/>
      <c r="BQ44" s="1877"/>
      <c r="BR44" s="1877"/>
      <c r="BS44" s="1877">
        <f t="shared" si="22"/>
        <v>0</v>
      </c>
      <c r="BT44" s="1877"/>
      <c r="BU44" s="1834">
        <f t="shared" si="46"/>
        <v>0</v>
      </c>
      <c r="BV44" s="1834">
        <f t="shared" si="47"/>
        <v>0</v>
      </c>
      <c r="BW44" s="1834">
        <f t="shared" si="48"/>
        <v>0</v>
      </c>
      <c r="BX44" s="1834">
        <f t="shared" si="49"/>
        <v>0</v>
      </c>
      <c r="BY44" s="1834">
        <f t="shared" si="50"/>
        <v>0</v>
      </c>
      <c r="BZ44" s="1834">
        <f t="shared" si="28"/>
        <v>0</v>
      </c>
      <c r="CA44" s="2941"/>
      <c r="CB44" s="2577">
        <f t="shared" si="30"/>
        <v>0</v>
      </c>
    </row>
    <row r="45" spans="1:80" ht="13.9" hidden="1" customHeight="1">
      <c r="A45" s="1381"/>
      <c r="B45" s="2457"/>
      <c r="C45" s="1836"/>
      <c r="D45" s="1837"/>
      <c r="E45" s="1838">
        <v>0</v>
      </c>
      <c r="F45" s="1838">
        <v>0</v>
      </c>
      <c r="G45" s="1838">
        <v>0</v>
      </c>
      <c r="H45" s="1838">
        <v>0</v>
      </c>
      <c r="I45" s="1838">
        <v>0</v>
      </c>
      <c r="J45" s="1838">
        <v>0</v>
      </c>
      <c r="K45" s="1838">
        <v>0</v>
      </c>
      <c r="L45" s="1838">
        <f t="shared" si="4"/>
        <v>0</v>
      </c>
      <c r="M45" s="1921"/>
      <c r="N45" s="1921"/>
      <c r="O45" s="1921"/>
      <c r="P45" s="1921"/>
      <c r="Q45" s="1921"/>
      <c r="R45" s="1921"/>
      <c r="S45" s="1921"/>
      <c r="T45" s="1921">
        <f t="shared" si="5"/>
        <v>0</v>
      </c>
      <c r="U45" s="2215"/>
      <c r="V45" s="2459">
        <f t="shared" si="36"/>
        <v>0</v>
      </c>
      <c r="W45" s="2459"/>
      <c r="X45" s="2459"/>
      <c r="Y45" s="1103">
        <f t="shared" si="37"/>
        <v>0</v>
      </c>
      <c r="Z45" s="1103"/>
      <c r="AA45" s="1103">
        <f t="shared" si="53"/>
        <v>0</v>
      </c>
      <c r="AB45" s="1103">
        <f t="shared" si="38"/>
        <v>0</v>
      </c>
      <c r="AC45" s="1103">
        <f t="shared" si="39"/>
        <v>0</v>
      </c>
      <c r="AD45" s="1103">
        <f t="shared" si="54"/>
        <v>0</v>
      </c>
      <c r="AE45" s="1103">
        <f t="shared" si="55"/>
        <v>0</v>
      </c>
      <c r="AF45" s="1838">
        <f t="shared" si="11"/>
        <v>0</v>
      </c>
      <c r="AG45" s="1103"/>
      <c r="AH45" s="1103"/>
      <c r="AI45" s="1827">
        <v>0</v>
      </c>
      <c r="AJ45" s="1827">
        <v>0</v>
      </c>
      <c r="AK45" s="1827">
        <v>0</v>
      </c>
      <c r="AL45" s="1827">
        <v>0</v>
      </c>
      <c r="AM45" s="1827">
        <v>0</v>
      </c>
      <c r="AN45" s="1827">
        <v>0</v>
      </c>
      <c r="AO45" s="1827">
        <f t="shared" si="12"/>
        <v>0</v>
      </c>
      <c r="AP45" s="1211"/>
      <c r="AQ45" s="1875"/>
      <c r="AR45" s="1211"/>
      <c r="AS45" s="1211"/>
      <c r="AT45" s="1211"/>
      <c r="AU45" s="1875"/>
      <c r="AV45" s="1875">
        <f t="shared" si="13"/>
        <v>0</v>
      </c>
      <c r="AW45" s="2510"/>
      <c r="AX45" s="1827">
        <f t="shared" si="40"/>
        <v>0</v>
      </c>
      <c r="AY45" s="1827">
        <f t="shared" si="41"/>
        <v>0</v>
      </c>
      <c r="AZ45" s="1827"/>
      <c r="BA45" s="1827">
        <f t="shared" si="42"/>
        <v>0</v>
      </c>
      <c r="BB45" s="1827">
        <f t="shared" si="43"/>
        <v>0</v>
      </c>
      <c r="BC45" s="1827">
        <f t="shared" si="44"/>
        <v>0</v>
      </c>
      <c r="BD45" s="1827">
        <f t="shared" si="45"/>
        <v>0</v>
      </c>
      <c r="BE45" s="1827">
        <f t="shared" si="20"/>
        <v>0</v>
      </c>
      <c r="BF45" s="1843"/>
      <c r="BG45" s="1844"/>
      <c r="BH45" s="1834"/>
      <c r="BI45" s="1834"/>
      <c r="BJ45" s="1834"/>
      <c r="BK45" s="1834"/>
      <c r="BL45" s="1834"/>
      <c r="BM45" s="1834">
        <f t="shared" si="21"/>
        <v>0</v>
      </c>
      <c r="BN45" s="1876"/>
      <c r="BO45" s="1876"/>
      <c r="BP45" s="1877"/>
      <c r="BQ45" s="1877"/>
      <c r="BR45" s="1877"/>
      <c r="BS45" s="1877">
        <f t="shared" si="22"/>
        <v>0</v>
      </c>
      <c r="BT45" s="1877"/>
      <c r="BU45" s="1834">
        <f t="shared" si="46"/>
        <v>0</v>
      </c>
      <c r="BV45" s="1834">
        <f t="shared" si="47"/>
        <v>0</v>
      </c>
      <c r="BW45" s="1834">
        <f t="shared" si="48"/>
        <v>0</v>
      </c>
      <c r="BX45" s="1834">
        <f t="shared" si="49"/>
        <v>0</v>
      </c>
      <c r="BY45" s="1834">
        <f t="shared" si="50"/>
        <v>0</v>
      </c>
      <c r="BZ45" s="1834">
        <f t="shared" si="28"/>
        <v>0</v>
      </c>
      <c r="CA45" s="2941"/>
      <c r="CB45" s="2577">
        <f t="shared" si="30"/>
        <v>0</v>
      </c>
    </row>
    <row r="46" spans="1:80" ht="13.9" hidden="1" customHeight="1">
      <c r="A46" s="1381"/>
      <c r="B46" s="2457"/>
      <c r="C46" s="1836"/>
      <c r="D46" s="1837"/>
      <c r="E46" s="1838">
        <v>0</v>
      </c>
      <c r="F46" s="1838">
        <v>0</v>
      </c>
      <c r="G46" s="1838">
        <v>0</v>
      </c>
      <c r="H46" s="1838">
        <v>0</v>
      </c>
      <c r="I46" s="1838">
        <v>0</v>
      </c>
      <c r="J46" s="1838">
        <v>0</v>
      </c>
      <c r="K46" s="1838">
        <v>0</v>
      </c>
      <c r="L46" s="1838">
        <f t="shared" si="4"/>
        <v>0</v>
      </c>
      <c r="M46" s="1921"/>
      <c r="N46" s="1921"/>
      <c r="O46" s="1921"/>
      <c r="P46" s="1921"/>
      <c r="Q46" s="1921"/>
      <c r="R46" s="1921"/>
      <c r="S46" s="1921"/>
      <c r="T46" s="1921">
        <f t="shared" si="5"/>
        <v>0</v>
      </c>
      <c r="U46" s="2215"/>
      <c r="V46" s="2459">
        <f t="shared" si="36"/>
        <v>0</v>
      </c>
      <c r="W46" s="2459"/>
      <c r="X46" s="2459"/>
      <c r="Y46" s="1103">
        <f t="shared" si="37"/>
        <v>0</v>
      </c>
      <c r="Z46" s="1103"/>
      <c r="AA46" s="1103">
        <f t="shared" si="53"/>
        <v>0</v>
      </c>
      <c r="AB46" s="1103">
        <f t="shared" si="38"/>
        <v>0</v>
      </c>
      <c r="AC46" s="1103">
        <f t="shared" si="39"/>
        <v>0</v>
      </c>
      <c r="AD46" s="1103">
        <f t="shared" si="54"/>
        <v>0</v>
      </c>
      <c r="AE46" s="1103">
        <f t="shared" si="55"/>
        <v>0</v>
      </c>
      <c r="AF46" s="1838">
        <f t="shared" si="11"/>
        <v>0</v>
      </c>
      <c r="AG46" s="1103"/>
      <c r="AH46" s="1103"/>
      <c r="AI46" s="1827">
        <v>0</v>
      </c>
      <c r="AJ46" s="1827">
        <v>0</v>
      </c>
      <c r="AK46" s="1827">
        <v>0</v>
      </c>
      <c r="AL46" s="1827">
        <v>0</v>
      </c>
      <c r="AM46" s="1827">
        <v>0</v>
      </c>
      <c r="AN46" s="1827">
        <v>0</v>
      </c>
      <c r="AO46" s="1827">
        <f t="shared" si="12"/>
        <v>0</v>
      </c>
      <c r="AP46" s="1211"/>
      <c r="AQ46" s="1875"/>
      <c r="AR46" s="1211"/>
      <c r="AS46" s="1211"/>
      <c r="AT46" s="1211"/>
      <c r="AU46" s="1875"/>
      <c r="AV46" s="1875">
        <f t="shared" si="13"/>
        <v>0</v>
      </c>
      <c r="AW46" s="2510"/>
      <c r="AX46" s="1827">
        <f t="shared" si="40"/>
        <v>0</v>
      </c>
      <c r="AY46" s="1827">
        <f t="shared" si="41"/>
        <v>0</v>
      </c>
      <c r="AZ46" s="1827"/>
      <c r="BA46" s="1827">
        <f t="shared" si="42"/>
        <v>0</v>
      </c>
      <c r="BB46" s="1827">
        <f t="shared" si="43"/>
        <v>0</v>
      </c>
      <c r="BC46" s="1827">
        <f t="shared" si="44"/>
        <v>0</v>
      </c>
      <c r="BD46" s="1827">
        <f t="shared" si="45"/>
        <v>0</v>
      </c>
      <c r="BE46" s="1827">
        <f t="shared" si="20"/>
        <v>0</v>
      </c>
      <c r="BF46" s="1843"/>
      <c r="BG46" s="1844"/>
      <c r="BH46" s="1834"/>
      <c r="BI46" s="1834"/>
      <c r="BJ46" s="1834"/>
      <c r="BK46" s="1834"/>
      <c r="BL46" s="1834"/>
      <c r="BM46" s="1834">
        <f t="shared" si="21"/>
        <v>0</v>
      </c>
      <c r="BN46" s="1876"/>
      <c r="BO46" s="1876"/>
      <c r="BP46" s="1877"/>
      <c r="BQ46" s="1877"/>
      <c r="BR46" s="1877"/>
      <c r="BS46" s="1877">
        <f t="shared" si="22"/>
        <v>0</v>
      </c>
      <c r="BT46" s="1877"/>
      <c r="BU46" s="1834">
        <f t="shared" si="46"/>
        <v>0</v>
      </c>
      <c r="BV46" s="1834">
        <f t="shared" si="47"/>
        <v>0</v>
      </c>
      <c r="BW46" s="1834">
        <f t="shared" si="48"/>
        <v>0</v>
      </c>
      <c r="BX46" s="1834">
        <f t="shared" si="49"/>
        <v>0</v>
      </c>
      <c r="BY46" s="1834">
        <f t="shared" si="50"/>
        <v>0</v>
      </c>
      <c r="BZ46" s="1834">
        <f t="shared" si="28"/>
        <v>0</v>
      </c>
      <c r="CA46" s="2941"/>
      <c r="CB46" s="2577">
        <f t="shared" si="30"/>
        <v>0</v>
      </c>
    </row>
    <row r="47" spans="1:80" ht="13.9" hidden="1" customHeight="1">
      <c r="A47" s="1381"/>
      <c r="B47" s="2457"/>
      <c r="C47" s="1836"/>
      <c r="D47" s="1837"/>
      <c r="E47" s="1838">
        <v>0</v>
      </c>
      <c r="F47" s="1838">
        <v>0</v>
      </c>
      <c r="G47" s="1838">
        <v>0</v>
      </c>
      <c r="H47" s="1838">
        <v>0</v>
      </c>
      <c r="I47" s="1838">
        <v>0</v>
      </c>
      <c r="J47" s="1838">
        <v>0</v>
      </c>
      <c r="K47" s="1838">
        <v>0</v>
      </c>
      <c r="L47" s="1838">
        <f t="shared" si="4"/>
        <v>0</v>
      </c>
      <c r="M47" s="1921"/>
      <c r="N47" s="1921"/>
      <c r="O47" s="1921"/>
      <c r="P47" s="1921"/>
      <c r="Q47" s="1921"/>
      <c r="R47" s="1921"/>
      <c r="S47" s="1921"/>
      <c r="T47" s="1921">
        <f t="shared" si="5"/>
        <v>0</v>
      </c>
      <c r="U47" s="2215"/>
      <c r="V47" s="2459">
        <f t="shared" si="36"/>
        <v>0</v>
      </c>
      <c r="W47" s="2459"/>
      <c r="X47" s="2459"/>
      <c r="Y47" s="1103">
        <f t="shared" si="37"/>
        <v>0</v>
      </c>
      <c r="Z47" s="1103"/>
      <c r="AA47" s="1103">
        <f t="shared" si="53"/>
        <v>0</v>
      </c>
      <c r="AB47" s="1103">
        <f t="shared" si="38"/>
        <v>0</v>
      </c>
      <c r="AC47" s="1103">
        <f t="shared" si="39"/>
        <v>0</v>
      </c>
      <c r="AD47" s="1103">
        <f t="shared" si="54"/>
        <v>0</v>
      </c>
      <c r="AE47" s="1103">
        <f t="shared" si="55"/>
        <v>0</v>
      </c>
      <c r="AF47" s="1838">
        <f t="shared" si="11"/>
        <v>0</v>
      </c>
      <c r="AG47" s="1103"/>
      <c r="AH47" s="1103"/>
      <c r="AI47" s="1827">
        <v>0</v>
      </c>
      <c r="AJ47" s="1827">
        <v>0</v>
      </c>
      <c r="AK47" s="1827">
        <v>0</v>
      </c>
      <c r="AL47" s="1827">
        <v>0</v>
      </c>
      <c r="AM47" s="1827">
        <v>0</v>
      </c>
      <c r="AN47" s="1827">
        <v>0</v>
      </c>
      <c r="AO47" s="1827">
        <f t="shared" si="12"/>
        <v>0</v>
      </c>
      <c r="AP47" s="1211"/>
      <c r="AQ47" s="1875"/>
      <c r="AR47" s="1211"/>
      <c r="AS47" s="1211"/>
      <c r="AT47" s="1211"/>
      <c r="AU47" s="1875"/>
      <c r="AV47" s="1875">
        <f t="shared" si="13"/>
        <v>0</v>
      </c>
      <c r="AW47" s="2510"/>
      <c r="AX47" s="1827">
        <f t="shared" si="40"/>
        <v>0</v>
      </c>
      <c r="AY47" s="1827">
        <f t="shared" si="41"/>
        <v>0</v>
      </c>
      <c r="AZ47" s="1827"/>
      <c r="BA47" s="1827">
        <f t="shared" si="42"/>
        <v>0</v>
      </c>
      <c r="BB47" s="1827">
        <f t="shared" si="43"/>
        <v>0</v>
      </c>
      <c r="BC47" s="1827">
        <f t="shared" si="44"/>
        <v>0</v>
      </c>
      <c r="BD47" s="1827">
        <f t="shared" si="45"/>
        <v>0</v>
      </c>
      <c r="BE47" s="1827">
        <f t="shared" si="20"/>
        <v>0</v>
      </c>
      <c r="BF47" s="1843"/>
      <c r="BG47" s="1844"/>
      <c r="BH47" s="1834"/>
      <c r="BI47" s="1834"/>
      <c r="BJ47" s="1834"/>
      <c r="BK47" s="1834"/>
      <c r="BL47" s="1834"/>
      <c r="BM47" s="1834">
        <f t="shared" si="21"/>
        <v>0</v>
      </c>
      <c r="BN47" s="1876"/>
      <c r="BO47" s="1876"/>
      <c r="BP47" s="1877"/>
      <c r="BQ47" s="1877"/>
      <c r="BR47" s="1877"/>
      <c r="BS47" s="1877">
        <f t="shared" si="22"/>
        <v>0</v>
      </c>
      <c r="BT47" s="1877"/>
      <c r="BU47" s="1834">
        <f t="shared" si="46"/>
        <v>0</v>
      </c>
      <c r="BV47" s="1834">
        <f t="shared" si="47"/>
        <v>0</v>
      </c>
      <c r="BW47" s="1834">
        <f t="shared" si="48"/>
        <v>0</v>
      </c>
      <c r="BX47" s="1834">
        <f t="shared" si="49"/>
        <v>0</v>
      </c>
      <c r="BY47" s="1834">
        <f t="shared" si="50"/>
        <v>0</v>
      </c>
      <c r="BZ47" s="1834">
        <f t="shared" si="28"/>
        <v>0</v>
      </c>
      <c r="CA47" s="2941"/>
      <c r="CB47" s="2577">
        <f t="shared" si="30"/>
        <v>0</v>
      </c>
    </row>
    <row r="48" spans="1:80" ht="13.9" hidden="1" customHeight="1">
      <c r="A48" s="1381"/>
      <c r="B48" s="2457"/>
      <c r="C48" s="1836"/>
      <c r="D48" s="1837"/>
      <c r="E48" s="1838">
        <v>0</v>
      </c>
      <c r="F48" s="1838">
        <v>0</v>
      </c>
      <c r="G48" s="1838">
        <v>0</v>
      </c>
      <c r="H48" s="1838">
        <v>0</v>
      </c>
      <c r="I48" s="1838">
        <v>0</v>
      </c>
      <c r="J48" s="1838">
        <v>0</v>
      </c>
      <c r="K48" s="1838">
        <v>0</v>
      </c>
      <c r="L48" s="1838">
        <f t="shared" si="4"/>
        <v>0</v>
      </c>
      <c r="M48" s="1921"/>
      <c r="N48" s="1921"/>
      <c r="O48" s="1921"/>
      <c r="P48" s="1921"/>
      <c r="Q48" s="1921"/>
      <c r="R48" s="1921"/>
      <c r="S48" s="1921"/>
      <c r="T48" s="1921">
        <f t="shared" si="5"/>
        <v>0</v>
      </c>
      <c r="U48" s="2215"/>
      <c r="V48" s="2459">
        <f t="shared" si="36"/>
        <v>0</v>
      </c>
      <c r="W48" s="2459"/>
      <c r="X48" s="2459"/>
      <c r="Y48" s="1103">
        <f t="shared" si="37"/>
        <v>0</v>
      </c>
      <c r="Z48" s="1103"/>
      <c r="AA48" s="1103">
        <f t="shared" si="53"/>
        <v>0</v>
      </c>
      <c r="AB48" s="1103">
        <f t="shared" si="38"/>
        <v>0</v>
      </c>
      <c r="AC48" s="1103">
        <f t="shared" si="39"/>
        <v>0</v>
      </c>
      <c r="AD48" s="1103">
        <f t="shared" si="54"/>
        <v>0</v>
      </c>
      <c r="AE48" s="1103">
        <f t="shared" si="55"/>
        <v>0</v>
      </c>
      <c r="AF48" s="1838">
        <f t="shared" si="11"/>
        <v>0</v>
      </c>
      <c r="AG48" s="1103"/>
      <c r="AH48" s="1103"/>
      <c r="AI48" s="1827">
        <v>0</v>
      </c>
      <c r="AJ48" s="1827">
        <v>0</v>
      </c>
      <c r="AK48" s="1827">
        <v>0</v>
      </c>
      <c r="AL48" s="1827">
        <v>0</v>
      </c>
      <c r="AM48" s="1827">
        <v>0</v>
      </c>
      <c r="AN48" s="1827">
        <v>0</v>
      </c>
      <c r="AO48" s="1827">
        <f t="shared" si="12"/>
        <v>0</v>
      </c>
      <c r="AP48" s="1211"/>
      <c r="AQ48" s="1875"/>
      <c r="AR48" s="1211"/>
      <c r="AS48" s="1211"/>
      <c r="AT48" s="1211"/>
      <c r="AU48" s="1875"/>
      <c r="AV48" s="1875">
        <f t="shared" si="13"/>
        <v>0</v>
      </c>
      <c r="AW48" s="2510"/>
      <c r="AX48" s="1827">
        <f t="shared" si="40"/>
        <v>0</v>
      </c>
      <c r="AY48" s="1827">
        <f t="shared" si="41"/>
        <v>0</v>
      </c>
      <c r="AZ48" s="1827"/>
      <c r="BA48" s="1827">
        <f t="shared" si="42"/>
        <v>0</v>
      </c>
      <c r="BB48" s="1827">
        <f t="shared" si="43"/>
        <v>0</v>
      </c>
      <c r="BC48" s="1827">
        <f t="shared" si="44"/>
        <v>0</v>
      </c>
      <c r="BD48" s="1827">
        <f t="shared" si="45"/>
        <v>0</v>
      </c>
      <c r="BE48" s="1827">
        <f t="shared" si="20"/>
        <v>0</v>
      </c>
      <c r="BF48" s="1843"/>
      <c r="BG48" s="1844"/>
      <c r="BH48" s="1834"/>
      <c r="BI48" s="1834"/>
      <c r="BJ48" s="1834"/>
      <c r="BK48" s="1834"/>
      <c r="BL48" s="1834"/>
      <c r="BM48" s="1834">
        <f t="shared" si="21"/>
        <v>0</v>
      </c>
      <c r="BN48" s="1876"/>
      <c r="BO48" s="1876"/>
      <c r="BP48" s="1877"/>
      <c r="BQ48" s="1877"/>
      <c r="BR48" s="1877"/>
      <c r="BS48" s="1877">
        <f t="shared" si="22"/>
        <v>0</v>
      </c>
      <c r="BT48" s="1877"/>
      <c r="BU48" s="1834">
        <f t="shared" si="46"/>
        <v>0</v>
      </c>
      <c r="BV48" s="1834">
        <f t="shared" si="47"/>
        <v>0</v>
      </c>
      <c r="BW48" s="1834">
        <f t="shared" si="48"/>
        <v>0</v>
      </c>
      <c r="BX48" s="1834">
        <f t="shared" si="49"/>
        <v>0</v>
      </c>
      <c r="BY48" s="1834">
        <f t="shared" si="50"/>
        <v>0</v>
      </c>
      <c r="BZ48" s="1834">
        <f t="shared" si="28"/>
        <v>0</v>
      </c>
      <c r="CA48" s="2941"/>
      <c r="CB48" s="2577">
        <f t="shared" si="30"/>
        <v>0</v>
      </c>
    </row>
    <row r="49" spans="1:80" ht="13.9" hidden="1" customHeight="1">
      <c r="A49" s="1381"/>
      <c r="B49" s="2464"/>
      <c r="C49" s="1850"/>
      <c r="D49" s="1837"/>
      <c r="E49" s="1838">
        <v>0</v>
      </c>
      <c r="F49" s="1838">
        <v>0</v>
      </c>
      <c r="G49" s="1838">
        <v>0</v>
      </c>
      <c r="H49" s="1838">
        <v>0</v>
      </c>
      <c r="I49" s="1838">
        <v>0</v>
      </c>
      <c r="J49" s="1838">
        <v>0</v>
      </c>
      <c r="K49" s="1838">
        <v>0</v>
      </c>
      <c r="L49" s="1838">
        <f t="shared" si="4"/>
        <v>0</v>
      </c>
      <c r="M49" s="1921"/>
      <c r="N49" s="1921"/>
      <c r="O49" s="1921"/>
      <c r="P49" s="1921"/>
      <c r="Q49" s="1921"/>
      <c r="R49" s="1921"/>
      <c r="S49" s="1921"/>
      <c r="T49" s="1921">
        <f t="shared" si="5"/>
        <v>0</v>
      </c>
      <c r="U49" s="2215"/>
      <c r="V49" s="2459">
        <f t="shared" si="36"/>
        <v>0</v>
      </c>
      <c r="W49" s="2459"/>
      <c r="X49" s="2459"/>
      <c r="Y49" s="1103">
        <f t="shared" si="37"/>
        <v>0</v>
      </c>
      <c r="Z49" s="1103"/>
      <c r="AA49" s="1103">
        <f t="shared" si="53"/>
        <v>0</v>
      </c>
      <c r="AB49" s="1103">
        <f t="shared" si="38"/>
        <v>0</v>
      </c>
      <c r="AC49" s="1103">
        <f t="shared" si="39"/>
        <v>0</v>
      </c>
      <c r="AD49" s="1103">
        <f t="shared" si="54"/>
        <v>0</v>
      </c>
      <c r="AE49" s="1103">
        <f t="shared" si="55"/>
        <v>0</v>
      </c>
      <c r="AF49" s="1838">
        <f t="shared" si="11"/>
        <v>0</v>
      </c>
      <c r="AG49" s="1103"/>
      <c r="AH49" s="1103"/>
      <c r="AI49" s="1827">
        <v>0</v>
      </c>
      <c r="AJ49" s="1827">
        <v>0</v>
      </c>
      <c r="AK49" s="1827">
        <v>0</v>
      </c>
      <c r="AL49" s="1827">
        <v>0</v>
      </c>
      <c r="AM49" s="1827">
        <v>0</v>
      </c>
      <c r="AN49" s="1827">
        <v>0</v>
      </c>
      <c r="AO49" s="1827">
        <f t="shared" si="12"/>
        <v>0</v>
      </c>
      <c r="AP49" s="1211"/>
      <c r="AQ49" s="1875"/>
      <c r="AR49" s="1211"/>
      <c r="AS49" s="1211"/>
      <c r="AT49" s="1211"/>
      <c r="AU49" s="1875"/>
      <c r="AV49" s="1875">
        <f t="shared" si="13"/>
        <v>0</v>
      </c>
      <c r="AW49" s="2510"/>
      <c r="AX49" s="1827">
        <f t="shared" si="40"/>
        <v>0</v>
      </c>
      <c r="AY49" s="1827">
        <f t="shared" si="41"/>
        <v>0</v>
      </c>
      <c r="AZ49" s="1827"/>
      <c r="BA49" s="1827">
        <f t="shared" si="42"/>
        <v>0</v>
      </c>
      <c r="BB49" s="1827">
        <f t="shared" si="43"/>
        <v>0</v>
      </c>
      <c r="BC49" s="1827">
        <f t="shared" si="44"/>
        <v>0</v>
      </c>
      <c r="BD49" s="1827">
        <f t="shared" si="45"/>
        <v>0</v>
      </c>
      <c r="BE49" s="1827">
        <f t="shared" si="20"/>
        <v>0</v>
      </c>
      <c r="BF49" s="1843"/>
      <c r="BG49" s="1844"/>
      <c r="BH49" s="1834"/>
      <c r="BI49" s="1834"/>
      <c r="BJ49" s="1834"/>
      <c r="BK49" s="1834"/>
      <c r="BL49" s="1834"/>
      <c r="BM49" s="1834">
        <f t="shared" si="21"/>
        <v>0</v>
      </c>
      <c r="BN49" s="1876"/>
      <c r="BO49" s="1876"/>
      <c r="BP49" s="1877"/>
      <c r="BQ49" s="1877"/>
      <c r="BR49" s="1877"/>
      <c r="BS49" s="1877">
        <f t="shared" si="22"/>
        <v>0</v>
      </c>
      <c r="BT49" s="1877"/>
      <c r="BU49" s="1834">
        <f t="shared" si="46"/>
        <v>0</v>
      </c>
      <c r="BV49" s="1834">
        <f t="shared" si="47"/>
        <v>0</v>
      </c>
      <c r="BW49" s="1834">
        <f t="shared" si="48"/>
        <v>0</v>
      </c>
      <c r="BX49" s="1834">
        <f t="shared" si="49"/>
        <v>0</v>
      </c>
      <c r="BY49" s="1834">
        <f t="shared" si="50"/>
        <v>0</v>
      </c>
      <c r="BZ49" s="1834">
        <f t="shared" si="28"/>
        <v>0</v>
      </c>
      <c r="CA49" s="2941"/>
      <c r="CB49" s="2577">
        <f t="shared" si="30"/>
        <v>0</v>
      </c>
    </row>
    <row r="50" spans="1:80" ht="13.9" hidden="1" customHeight="1">
      <c r="A50" s="1381"/>
      <c r="B50" s="2457"/>
      <c r="C50" s="1836"/>
      <c r="D50" s="1837"/>
      <c r="E50" s="1838">
        <v>0</v>
      </c>
      <c r="F50" s="1838">
        <v>0</v>
      </c>
      <c r="G50" s="1838">
        <v>0</v>
      </c>
      <c r="H50" s="1838">
        <v>0</v>
      </c>
      <c r="I50" s="1838">
        <v>0</v>
      </c>
      <c r="J50" s="1838">
        <v>0</v>
      </c>
      <c r="K50" s="1838">
        <v>0</v>
      </c>
      <c r="L50" s="1838">
        <f t="shared" si="4"/>
        <v>0</v>
      </c>
      <c r="M50" s="1921"/>
      <c r="N50" s="1921"/>
      <c r="O50" s="1921"/>
      <c r="P50" s="1921"/>
      <c r="Q50" s="1921"/>
      <c r="R50" s="1921"/>
      <c r="S50" s="1921"/>
      <c r="T50" s="1921">
        <f t="shared" si="5"/>
        <v>0</v>
      </c>
      <c r="U50" s="2215"/>
      <c r="V50" s="2459">
        <f t="shared" si="36"/>
        <v>0</v>
      </c>
      <c r="W50" s="2459"/>
      <c r="X50" s="2459"/>
      <c r="Y50" s="1103">
        <f t="shared" si="37"/>
        <v>0</v>
      </c>
      <c r="Z50" s="1103"/>
      <c r="AA50" s="1103">
        <f t="shared" si="53"/>
        <v>0</v>
      </c>
      <c r="AB50" s="1103">
        <f t="shared" si="38"/>
        <v>0</v>
      </c>
      <c r="AC50" s="1103">
        <f t="shared" si="39"/>
        <v>0</v>
      </c>
      <c r="AD50" s="1103">
        <f t="shared" si="54"/>
        <v>0</v>
      </c>
      <c r="AE50" s="1103">
        <f t="shared" si="55"/>
        <v>0</v>
      </c>
      <c r="AF50" s="1838">
        <f t="shared" si="11"/>
        <v>0</v>
      </c>
      <c r="AG50" s="1103"/>
      <c r="AH50" s="1103"/>
      <c r="AI50" s="1827">
        <v>0</v>
      </c>
      <c r="AJ50" s="1827">
        <v>0</v>
      </c>
      <c r="AK50" s="1827">
        <v>0</v>
      </c>
      <c r="AL50" s="1827">
        <v>0</v>
      </c>
      <c r="AM50" s="1827">
        <v>0</v>
      </c>
      <c r="AN50" s="1827">
        <v>0</v>
      </c>
      <c r="AO50" s="1827">
        <f t="shared" si="12"/>
        <v>0</v>
      </c>
      <c r="AP50" s="1211"/>
      <c r="AQ50" s="1875"/>
      <c r="AR50" s="1211"/>
      <c r="AS50" s="1211"/>
      <c r="AT50" s="1211"/>
      <c r="AU50" s="1875"/>
      <c r="AV50" s="1875">
        <f t="shared" si="13"/>
        <v>0</v>
      </c>
      <c r="AW50" s="2510"/>
      <c r="AX50" s="1827">
        <f t="shared" si="40"/>
        <v>0</v>
      </c>
      <c r="AY50" s="1827">
        <f t="shared" si="41"/>
        <v>0</v>
      </c>
      <c r="AZ50" s="1827"/>
      <c r="BA50" s="1827">
        <f t="shared" si="42"/>
        <v>0</v>
      </c>
      <c r="BB50" s="1827">
        <f t="shared" si="43"/>
        <v>0</v>
      </c>
      <c r="BC50" s="1827">
        <f t="shared" si="44"/>
        <v>0</v>
      </c>
      <c r="BD50" s="1827">
        <f t="shared" si="45"/>
        <v>0</v>
      </c>
      <c r="BE50" s="1827">
        <f t="shared" si="20"/>
        <v>0</v>
      </c>
      <c r="BF50" s="1843"/>
      <c r="BG50" s="1844"/>
      <c r="BH50" s="1834"/>
      <c r="BI50" s="1834"/>
      <c r="BJ50" s="1834"/>
      <c r="BK50" s="1834"/>
      <c r="BL50" s="1834"/>
      <c r="BM50" s="1834">
        <f t="shared" si="21"/>
        <v>0</v>
      </c>
      <c r="BN50" s="1876"/>
      <c r="BO50" s="1876"/>
      <c r="BP50" s="1877"/>
      <c r="BQ50" s="1877"/>
      <c r="BR50" s="1877"/>
      <c r="BS50" s="1877">
        <f t="shared" si="22"/>
        <v>0</v>
      </c>
      <c r="BT50" s="1877"/>
      <c r="BU50" s="1834">
        <f t="shared" si="46"/>
        <v>0</v>
      </c>
      <c r="BV50" s="1834">
        <f t="shared" si="47"/>
        <v>0</v>
      </c>
      <c r="BW50" s="1834">
        <f t="shared" si="48"/>
        <v>0</v>
      </c>
      <c r="BX50" s="1834">
        <f t="shared" si="49"/>
        <v>0</v>
      </c>
      <c r="BY50" s="1834">
        <f t="shared" si="50"/>
        <v>0</v>
      </c>
      <c r="BZ50" s="1834">
        <f t="shared" si="28"/>
        <v>0</v>
      </c>
      <c r="CA50" s="2941"/>
      <c r="CB50" s="2577">
        <f t="shared" si="30"/>
        <v>0</v>
      </c>
    </row>
    <row r="51" spans="1:80" ht="13.9" hidden="1" customHeight="1">
      <c r="A51" s="1381"/>
      <c r="B51" s="2457"/>
      <c r="C51" s="1836"/>
      <c r="D51" s="1837"/>
      <c r="E51" s="1838">
        <v>0</v>
      </c>
      <c r="F51" s="1838">
        <v>0</v>
      </c>
      <c r="G51" s="1838">
        <v>0</v>
      </c>
      <c r="H51" s="1838">
        <v>0</v>
      </c>
      <c r="I51" s="1838">
        <v>0</v>
      </c>
      <c r="J51" s="1838">
        <v>0</v>
      </c>
      <c r="K51" s="1838">
        <v>0</v>
      </c>
      <c r="L51" s="1838">
        <f t="shared" si="4"/>
        <v>0</v>
      </c>
      <c r="M51" s="1921"/>
      <c r="N51" s="1921"/>
      <c r="O51" s="1921"/>
      <c r="P51" s="1921"/>
      <c r="Q51" s="1921"/>
      <c r="R51" s="1921"/>
      <c r="S51" s="1921"/>
      <c r="T51" s="1921">
        <f t="shared" si="5"/>
        <v>0</v>
      </c>
      <c r="U51" s="2215"/>
      <c r="V51" s="2459">
        <f t="shared" si="36"/>
        <v>0</v>
      </c>
      <c r="W51" s="2459"/>
      <c r="X51" s="2459"/>
      <c r="Y51" s="1103">
        <f t="shared" si="37"/>
        <v>0</v>
      </c>
      <c r="Z51" s="1103"/>
      <c r="AA51" s="1103">
        <f t="shared" si="53"/>
        <v>0</v>
      </c>
      <c r="AB51" s="1103">
        <f t="shared" si="38"/>
        <v>0</v>
      </c>
      <c r="AC51" s="1103">
        <f t="shared" si="39"/>
        <v>0</v>
      </c>
      <c r="AD51" s="1103">
        <f t="shared" si="54"/>
        <v>0</v>
      </c>
      <c r="AE51" s="1103">
        <f t="shared" si="55"/>
        <v>0</v>
      </c>
      <c r="AF51" s="1838">
        <f t="shared" si="11"/>
        <v>0</v>
      </c>
      <c r="AG51" s="1103"/>
      <c r="AH51" s="1103"/>
      <c r="AI51" s="1827">
        <v>0</v>
      </c>
      <c r="AJ51" s="1827">
        <v>0</v>
      </c>
      <c r="AK51" s="1827">
        <v>0</v>
      </c>
      <c r="AL51" s="1827">
        <v>0</v>
      </c>
      <c r="AM51" s="1827">
        <v>0</v>
      </c>
      <c r="AN51" s="1827">
        <v>0</v>
      </c>
      <c r="AO51" s="1827">
        <f t="shared" si="12"/>
        <v>0</v>
      </c>
      <c r="AP51" s="1211"/>
      <c r="AQ51" s="1875"/>
      <c r="AR51" s="1211"/>
      <c r="AS51" s="1211"/>
      <c r="AT51" s="1211"/>
      <c r="AU51" s="1875"/>
      <c r="AV51" s="1875">
        <f t="shared" si="13"/>
        <v>0</v>
      </c>
      <c r="AW51" s="2510"/>
      <c r="AX51" s="1827">
        <f t="shared" si="40"/>
        <v>0</v>
      </c>
      <c r="AY51" s="1827">
        <f t="shared" si="41"/>
        <v>0</v>
      </c>
      <c r="AZ51" s="1827"/>
      <c r="BA51" s="1827">
        <f t="shared" si="42"/>
        <v>0</v>
      </c>
      <c r="BB51" s="1827">
        <f t="shared" si="43"/>
        <v>0</v>
      </c>
      <c r="BC51" s="1827">
        <f t="shared" si="44"/>
        <v>0</v>
      </c>
      <c r="BD51" s="1827">
        <f t="shared" si="45"/>
        <v>0</v>
      </c>
      <c r="BE51" s="1827">
        <f t="shared" si="20"/>
        <v>0</v>
      </c>
      <c r="BF51" s="1843"/>
      <c r="BG51" s="1844"/>
      <c r="BH51" s="1834"/>
      <c r="BI51" s="1834"/>
      <c r="BJ51" s="1834"/>
      <c r="BK51" s="1834"/>
      <c r="BL51" s="1834"/>
      <c r="BM51" s="1834">
        <f t="shared" si="21"/>
        <v>0</v>
      </c>
      <c r="BN51" s="1876"/>
      <c r="BO51" s="1876"/>
      <c r="BP51" s="1877"/>
      <c r="BQ51" s="1877"/>
      <c r="BR51" s="1877"/>
      <c r="BS51" s="1877">
        <f t="shared" si="22"/>
        <v>0</v>
      </c>
      <c r="BT51" s="1877"/>
      <c r="BU51" s="1834">
        <f t="shared" si="46"/>
        <v>0</v>
      </c>
      <c r="BV51" s="1834">
        <f t="shared" si="47"/>
        <v>0</v>
      </c>
      <c r="BW51" s="1834">
        <f t="shared" si="48"/>
        <v>0</v>
      </c>
      <c r="BX51" s="1834">
        <f t="shared" si="49"/>
        <v>0</v>
      </c>
      <c r="BY51" s="1834">
        <f t="shared" si="50"/>
        <v>0</v>
      </c>
      <c r="BZ51" s="1834">
        <f t="shared" si="28"/>
        <v>0</v>
      </c>
      <c r="CA51" s="2941"/>
      <c r="CB51" s="2577">
        <f t="shared" si="30"/>
        <v>0</v>
      </c>
    </row>
    <row r="52" spans="1:80" ht="13.9" hidden="1" customHeight="1">
      <c r="A52" s="1123">
        <v>3</v>
      </c>
      <c r="B52" s="2457"/>
      <c r="C52" s="1849" t="s">
        <v>1340</v>
      </c>
      <c r="D52" s="1837" t="s">
        <v>1614</v>
      </c>
      <c r="E52" s="1838">
        <v>0</v>
      </c>
      <c r="F52" s="1838">
        <v>0</v>
      </c>
      <c r="G52" s="1838">
        <v>0</v>
      </c>
      <c r="H52" s="1838">
        <v>0</v>
      </c>
      <c r="I52" s="1838">
        <v>0</v>
      </c>
      <c r="J52" s="1838">
        <v>0</v>
      </c>
      <c r="K52" s="1838">
        <v>0</v>
      </c>
      <c r="L52" s="1838">
        <f t="shared" si="4"/>
        <v>0</v>
      </c>
      <c r="M52" s="1921"/>
      <c r="N52" s="1921"/>
      <c r="O52" s="1921"/>
      <c r="P52" s="1921"/>
      <c r="Q52" s="1921"/>
      <c r="R52" s="1921"/>
      <c r="S52" s="1921"/>
      <c r="T52" s="1921">
        <f t="shared" si="5"/>
        <v>0</v>
      </c>
      <c r="U52" s="2215"/>
      <c r="V52" s="2459">
        <f t="shared" si="36"/>
        <v>0</v>
      </c>
      <c r="W52" s="2459"/>
      <c r="X52" s="2459"/>
      <c r="Y52" s="1103">
        <f t="shared" si="37"/>
        <v>0</v>
      </c>
      <c r="Z52" s="1103"/>
      <c r="AA52" s="1103">
        <f t="shared" si="53"/>
        <v>0</v>
      </c>
      <c r="AB52" s="1103">
        <f t="shared" si="38"/>
        <v>0</v>
      </c>
      <c r="AC52" s="1103">
        <f t="shared" si="39"/>
        <v>0</v>
      </c>
      <c r="AD52" s="1103">
        <f t="shared" si="54"/>
        <v>0</v>
      </c>
      <c r="AE52" s="1103">
        <f t="shared" si="55"/>
        <v>0</v>
      </c>
      <c r="AF52" s="1838">
        <f t="shared" si="11"/>
        <v>0</v>
      </c>
      <c r="AG52" s="1103"/>
      <c r="AH52" s="1103"/>
      <c r="AI52" s="1827">
        <v>0</v>
      </c>
      <c r="AJ52" s="1827">
        <v>0</v>
      </c>
      <c r="AK52" s="1827">
        <v>0</v>
      </c>
      <c r="AL52" s="1827">
        <v>0</v>
      </c>
      <c r="AM52" s="1827">
        <v>0</v>
      </c>
      <c r="AN52" s="1827">
        <v>0</v>
      </c>
      <c r="AO52" s="1827">
        <f t="shared" si="12"/>
        <v>0</v>
      </c>
      <c r="AP52" s="1211"/>
      <c r="AQ52" s="1875"/>
      <c r="AR52" s="1211"/>
      <c r="AS52" s="1211"/>
      <c r="AT52" s="1211"/>
      <c r="AU52" s="1875"/>
      <c r="AV52" s="1875">
        <f t="shared" si="13"/>
        <v>0</v>
      </c>
      <c r="AW52" s="2510"/>
      <c r="AX52" s="1827">
        <f t="shared" si="40"/>
        <v>0</v>
      </c>
      <c r="AY52" s="1827">
        <f t="shared" si="41"/>
        <v>0</v>
      </c>
      <c r="AZ52" s="1827"/>
      <c r="BA52" s="1827">
        <f t="shared" si="42"/>
        <v>0</v>
      </c>
      <c r="BB52" s="1827">
        <f t="shared" si="43"/>
        <v>0</v>
      </c>
      <c r="BC52" s="1827">
        <f t="shared" si="44"/>
        <v>0</v>
      </c>
      <c r="BD52" s="1827">
        <f t="shared" si="45"/>
        <v>0</v>
      </c>
      <c r="BE52" s="1827">
        <f t="shared" si="20"/>
        <v>0</v>
      </c>
      <c r="BF52" s="1843"/>
      <c r="BG52" s="1844"/>
      <c r="BH52" s="1834"/>
      <c r="BI52" s="1834"/>
      <c r="BJ52" s="1834"/>
      <c r="BK52" s="1834"/>
      <c r="BL52" s="1834"/>
      <c r="BM52" s="1834">
        <f t="shared" si="21"/>
        <v>0</v>
      </c>
      <c r="BN52" s="1876"/>
      <c r="BO52" s="1877"/>
      <c r="BP52" s="1877"/>
      <c r="BQ52" s="1877"/>
      <c r="BR52" s="1877"/>
      <c r="BS52" s="1877">
        <f t="shared" si="22"/>
        <v>0</v>
      </c>
      <c r="BT52" s="1877"/>
      <c r="BU52" s="1834">
        <f t="shared" si="46"/>
        <v>0</v>
      </c>
      <c r="BV52" s="1834">
        <f t="shared" si="47"/>
        <v>0</v>
      </c>
      <c r="BW52" s="1834">
        <f t="shared" si="48"/>
        <v>0</v>
      </c>
      <c r="BX52" s="1834">
        <f t="shared" si="49"/>
        <v>0</v>
      </c>
      <c r="BY52" s="1834">
        <f t="shared" si="50"/>
        <v>0</v>
      </c>
      <c r="BZ52" s="1834">
        <f t="shared" si="28"/>
        <v>0</v>
      </c>
      <c r="CA52" s="2941"/>
      <c r="CB52" s="2577">
        <f t="shared" si="30"/>
        <v>0</v>
      </c>
    </row>
    <row r="53" spans="1:80" ht="19.5" hidden="1" customHeight="1">
      <c r="A53" s="1381"/>
      <c r="B53" s="1881"/>
      <c r="C53" s="1849" t="s">
        <v>1339</v>
      </c>
      <c r="D53" s="1852"/>
      <c r="E53" s="1853">
        <v>0</v>
      </c>
      <c r="F53" s="1853">
        <v>0</v>
      </c>
      <c r="G53" s="1853">
        <v>0</v>
      </c>
      <c r="H53" s="1853">
        <v>0</v>
      </c>
      <c r="I53" s="1853">
        <v>0</v>
      </c>
      <c r="J53" s="1853">
        <v>0</v>
      </c>
      <c r="K53" s="1853">
        <v>0</v>
      </c>
      <c r="L53" s="1853">
        <f t="shared" si="4"/>
        <v>0</v>
      </c>
      <c r="M53" s="1987"/>
      <c r="N53" s="1987"/>
      <c r="O53" s="1987"/>
      <c r="P53" s="1987"/>
      <c r="Q53" s="1987"/>
      <c r="R53" s="1987"/>
      <c r="S53" s="1925"/>
      <c r="T53" s="1925">
        <f t="shared" si="5"/>
        <v>0</v>
      </c>
      <c r="U53" s="2220"/>
      <c r="V53" s="2459">
        <f t="shared" si="36"/>
        <v>0</v>
      </c>
      <c r="W53" s="2459"/>
      <c r="X53" s="2459"/>
      <c r="Y53" s="1103">
        <f t="shared" si="37"/>
        <v>0</v>
      </c>
      <c r="Z53" s="1103"/>
      <c r="AA53" s="1103">
        <f t="shared" si="53"/>
        <v>0</v>
      </c>
      <c r="AB53" s="1103">
        <f t="shared" si="38"/>
        <v>0</v>
      </c>
      <c r="AC53" s="1103">
        <f t="shared" si="39"/>
        <v>0</v>
      </c>
      <c r="AD53" s="1103">
        <f t="shared" si="54"/>
        <v>0</v>
      </c>
      <c r="AE53" s="1103">
        <f t="shared" si="55"/>
        <v>0</v>
      </c>
      <c r="AF53" s="1855">
        <f t="shared" si="11"/>
        <v>0</v>
      </c>
      <c r="AG53" s="1101"/>
      <c r="AH53" s="1101"/>
      <c r="AI53" s="1856">
        <v>0</v>
      </c>
      <c r="AJ53" s="1856">
        <v>0</v>
      </c>
      <c r="AK53" s="1856">
        <v>0</v>
      </c>
      <c r="AL53" s="1882">
        <v>0</v>
      </c>
      <c r="AM53" s="1882">
        <v>0</v>
      </c>
      <c r="AN53" s="1882">
        <v>0</v>
      </c>
      <c r="AO53" s="1882">
        <f t="shared" si="12"/>
        <v>0</v>
      </c>
      <c r="AP53" s="1213"/>
      <c r="AQ53" s="1883"/>
      <c r="AR53" s="1213"/>
      <c r="AS53" s="1213"/>
      <c r="AT53" s="1213"/>
      <c r="AU53" s="1883"/>
      <c r="AV53" s="1883">
        <f t="shared" si="13"/>
        <v>0</v>
      </c>
      <c r="AW53" s="2598"/>
      <c r="AX53" s="1827">
        <f t="shared" si="40"/>
        <v>0</v>
      </c>
      <c r="AY53" s="1827">
        <f t="shared" si="41"/>
        <v>0</v>
      </c>
      <c r="AZ53" s="1827"/>
      <c r="BA53" s="1827">
        <f t="shared" si="42"/>
        <v>0</v>
      </c>
      <c r="BB53" s="1827">
        <f t="shared" si="43"/>
        <v>0</v>
      </c>
      <c r="BC53" s="1827">
        <f t="shared" si="44"/>
        <v>0</v>
      </c>
      <c r="BD53" s="1827">
        <f t="shared" si="45"/>
        <v>0</v>
      </c>
      <c r="BE53" s="1827">
        <f t="shared" si="20"/>
        <v>0</v>
      </c>
      <c r="BF53" s="1861"/>
      <c r="BG53" s="1862"/>
      <c r="BH53" s="1863"/>
      <c r="BI53" s="1863"/>
      <c r="BJ53" s="1863"/>
      <c r="BK53" s="1868"/>
      <c r="BL53" s="1868"/>
      <c r="BM53" s="1868">
        <f t="shared" si="21"/>
        <v>0</v>
      </c>
      <c r="BN53" s="1884"/>
      <c r="BO53" s="1884"/>
      <c r="BP53" s="1885"/>
      <c r="BQ53" s="1885"/>
      <c r="BR53" s="1885"/>
      <c r="BS53" s="1885">
        <f t="shared" si="22"/>
        <v>0</v>
      </c>
      <c r="BT53" s="1885"/>
      <c r="BU53" s="1834">
        <f t="shared" si="46"/>
        <v>0</v>
      </c>
      <c r="BV53" s="1834">
        <f t="shared" si="47"/>
        <v>0</v>
      </c>
      <c r="BW53" s="1834">
        <f t="shared" si="48"/>
        <v>0</v>
      </c>
      <c r="BX53" s="1834">
        <f t="shared" si="49"/>
        <v>0</v>
      </c>
      <c r="BY53" s="1834">
        <f t="shared" si="50"/>
        <v>0</v>
      </c>
      <c r="BZ53" s="1868">
        <f t="shared" si="28"/>
        <v>0</v>
      </c>
      <c r="CA53" s="2942"/>
      <c r="CB53" s="2577">
        <f t="shared" si="30"/>
        <v>0</v>
      </c>
    </row>
    <row r="54" spans="1:80" ht="19.5" customHeight="1">
      <c r="A54" s="1381" t="s">
        <v>1352</v>
      </c>
      <c r="B54" s="1408" t="s">
        <v>1290</v>
      </c>
      <c r="C54" s="1154" t="s">
        <v>1073</v>
      </c>
      <c r="D54" s="2225"/>
      <c r="E54" s="2365">
        <v>0</v>
      </c>
      <c r="F54" s="2365">
        <v>0</v>
      </c>
      <c r="G54" s="2365">
        <v>0</v>
      </c>
      <c r="H54" s="2365">
        <v>0</v>
      </c>
      <c r="I54" s="2365">
        <v>0</v>
      </c>
      <c r="J54" s="2365">
        <v>0</v>
      </c>
      <c r="K54" s="2365">
        <v>0</v>
      </c>
      <c r="L54" s="2365">
        <f t="shared" si="4"/>
        <v>0</v>
      </c>
      <c r="M54" s="1406">
        <f t="shared" ref="M54:S54" si="56">SUM(M55:M74)</f>
        <v>0</v>
      </c>
      <c r="N54" s="1406">
        <f t="shared" si="56"/>
        <v>1696.5</v>
      </c>
      <c r="O54" s="1406">
        <f t="shared" si="56"/>
        <v>0</v>
      </c>
      <c r="P54" s="1406">
        <f t="shared" si="56"/>
        <v>0</v>
      </c>
      <c r="Q54" s="1406"/>
      <c r="R54" s="1406">
        <f t="shared" si="56"/>
        <v>750</v>
      </c>
      <c r="S54" s="1406">
        <f t="shared" si="56"/>
        <v>18000</v>
      </c>
      <c r="T54" s="1406">
        <f t="shared" si="5"/>
        <v>20446.5</v>
      </c>
      <c r="U54" s="2578">
        <f>U59</f>
        <v>60</v>
      </c>
      <c r="V54" s="1356">
        <f t="shared" ref="V54:AE54" si="57">SUM(V55:V74)</f>
        <v>0</v>
      </c>
      <c r="W54" s="1356"/>
      <c r="X54" s="1356"/>
      <c r="Y54" s="2365">
        <f t="shared" si="57"/>
        <v>954.5</v>
      </c>
      <c r="Z54" s="2365"/>
      <c r="AA54" s="2365">
        <f t="shared" si="57"/>
        <v>0</v>
      </c>
      <c r="AB54" s="2365">
        <f t="shared" si="57"/>
        <v>0</v>
      </c>
      <c r="AC54" s="2365">
        <f>SUM(AC55:AC74)</f>
        <v>0</v>
      </c>
      <c r="AD54" s="2365">
        <f t="shared" si="57"/>
        <v>625</v>
      </c>
      <c r="AE54" s="2365">
        <f t="shared" si="57"/>
        <v>15000</v>
      </c>
      <c r="AF54" s="2365">
        <f t="shared" si="11"/>
        <v>16579.5</v>
      </c>
      <c r="AG54" s="2365"/>
      <c r="AH54" s="2365"/>
      <c r="AI54" s="2365">
        <v>8.4</v>
      </c>
      <c r="AJ54" s="2365">
        <v>10000</v>
      </c>
      <c r="AK54" s="2365">
        <v>159923.5</v>
      </c>
      <c r="AL54" s="2365">
        <v>0</v>
      </c>
      <c r="AM54" s="2365">
        <v>0</v>
      </c>
      <c r="AN54" s="2365">
        <v>0</v>
      </c>
      <c r="AO54" s="2365">
        <f t="shared" si="12"/>
        <v>169923.5</v>
      </c>
      <c r="AP54" s="2365">
        <f t="shared" ref="AP54:AU54" si="58">SUM(AP55:AP74)</f>
        <v>0</v>
      </c>
      <c r="AQ54" s="1406">
        <f t="shared" si="58"/>
        <v>0</v>
      </c>
      <c r="AR54" s="2365">
        <f t="shared" si="58"/>
        <v>0</v>
      </c>
      <c r="AS54" s="2365">
        <f t="shared" si="58"/>
        <v>0</v>
      </c>
      <c r="AT54" s="2365">
        <f t="shared" si="58"/>
        <v>0</v>
      </c>
      <c r="AU54" s="1406">
        <f t="shared" si="58"/>
        <v>0</v>
      </c>
      <c r="AV54" s="1406">
        <f t="shared" si="13"/>
        <v>0</v>
      </c>
      <c r="AW54" s="1406"/>
      <c r="AX54" s="2365">
        <f t="shared" ref="AX54:BD54" si="59">SUM(AX55:AX74)</f>
        <v>6.4</v>
      </c>
      <c r="AY54" s="2365">
        <f t="shared" si="59"/>
        <v>10000</v>
      </c>
      <c r="AZ54" s="2365"/>
      <c r="BA54" s="2365">
        <f t="shared" si="59"/>
        <v>109923.5</v>
      </c>
      <c r="BB54" s="2365">
        <f t="shared" si="59"/>
        <v>0</v>
      </c>
      <c r="BC54" s="2365">
        <f t="shared" si="59"/>
        <v>4000</v>
      </c>
      <c r="BD54" s="2365">
        <f t="shared" si="59"/>
        <v>96000</v>
      </c>
      <c r="BE54" s="2365">
        <f t="shared" si="20"/>
        <v>219923.5</v>
      </c>
      <c r="BF54" s="2223"/>
      <c r="BG54" s="1407"/>
      <c r="BH54" s="2365">
        <f>SUM(BH55:BH74)</f>
        <v>6</v>
      </c>
      <c r="BI54" s="2365">
        <f>SUM(BI55:BI74)</f>
        <v>0</v>
      </c>
      <c r="BJ54" s="2365">
        <f>SUM(BJ55:BJ74)</f>
        <v>105000</v>
      </c>
      <c r="BK54" s="2365">
        <f>SUM(BK55:BK74)</f>
        <v>0</v>
      </c>
      <c r="BL54" s="2365">
        <f>SUM(BL55:BL74)</f>
        <v>0</v>
      </c>
      <c r="BM54" s="2365">
        <f t="shared" si="21"/>
        <v>105000</v>
      </c>
      <c r="BN54" s="2365">
        <f>SUM(BN55:BN74)</f>
        <v>0</v>
      </c>
      <c r="BO54" s="2365">
        <f>SUM(BO55:BO74)</f>
        <v>0</v>
      </c>
      <c r="BP54" s="1406">
        <f>SUM(BP55:BP74)</f>
        <v>0</v>
      </c>
      <c r="BQ54" s="1406">
        <f>SUM(BQ55:BQ74)</f>
        <v>0</v>
      </c>
      <c r="BR54" s="1406">
        <f>SUM(BR55:BR74)</f>
        <v>0</v>
      </c>
      <c r="BS54" s="1406">
        <f t="shared" si="22"/>
        <v>0</v>
      </c>
      <c r="BT54" s="1406"/>
      <c r="BU54" s="2365">
        <f>SUM(BU55:BU74)</f>
        <v>4</v>
      </c>
      <c r="BV54" s="2365">
        <f>SUM(BV55:BV74)</f>
        <v>0</v>
      </c>
      <c r="BW54" s="2365">
        <f>SUM(BW55:BW74)</f>
        <v>70000</v>
      </c>
      <c r="BX54" s="2365">
        <f>SUM(BX55:BX74)</f>
        <v>0</v>
      </c>
      <c r="BY54" s="2365">
        <f>SUM(BY55:BY74)</f>
        <v>0</v>
      </c>
      <c r="BZ54" s="2365">
        <f t="shared" si="28"/>
        <v>70000</v>
      </c>
      <c r="CA54" s="2943"/>
      <c r="CB54" s="2577">
        <f t="shared" si="30"/>
        <v>10.4</v>
      </c>
    </row>
    <row r="55" spans="1:80" ht="41.25" hidden="1" customHeight="1">
      <c r="A55" s="1124">
        <v>3</v>
      </c>
      <c r="B55" s="2466" t="s">
        <v>1075</v>
      </c>
      <c r="C55" s="1887" t="s">
        <v>827</v>
      </c>
      <c r="D55" s="1888" t="s">
        <v>1614</v>
      </c>
      <c r="E55" s="1820">
        <v>0</v>
      </c>
      <c r="F55" s="1820">
        <v>0</v>
      </c>
      <c r="G55" s="1820">
        <v>0</v>
      </c>
      <c r="H55" s="1820">
        <v>0</v>
      </c>
      <c r="I55" s="1820">
        <v>0</v>
      </c>
      <c r="J55" s="1820">
        <v>0</v>
      </c>
      <c r="K55" s="1820">
        <v>0</v>
      </c>
      <c r="L55" s="1820">
        <f t="shared" si="4"/>
        <v>0</v>
      </c>
      <c r="M55" s="2131"/>
      <c r="N55" s="2131"/>
      <c r="O55" s="2131"/>
      <c r="P55" s="2131"/>
      <c r="Q55" s="2131"/>
      <c r="R55" s="2131">
        <f>S55/24</f>
        <v>0</v>
      </c>
      <c r="S55" s="2131"/>
      <c r="T55" s="2454">
        <f t="shared" si="5"/>
        <v>0</v>
      </c>
      <c r="U55" s="2654"/>
      <c r="V55" s="2459">
        <f t="shared" ref="V55" si="60">E55+M55</f>
        <v>0</v>
      </c>
      <c r="W55" s="2459"/>
      <c r="X55" s="2459"/>
      <c r="Y55" s="1103">
        <f>F55+N55</f>
        <v>0</v>
      </c>
      <c r="Z55" s="1103"/>
      <c r="AA55" s="1103">
        <f>G55+O55</f>
        <v>0</v>
      </c>
      <c r="AB55" s="1103">
        <f>H55+P55</f>
        <v>0</v>
      </c>
      <c r="AC55" s="1103">
        <f>I55+Q55</f>
        <v>0</v>
      </c>
      <c r="AD55" s="1103">
        <f>J55+R55</f>
        <v>0</v>
      </c>
      <c r="AE55" s="1839">
        <f>K55+S55</f>
        <v>0</v>
      </c>
      <c r="AF55" s="1838">
        <f t="shared" si="11"/>
        <v>0</v>
      </c>
      <c r="AG55" s="1890"/>
      <c r="AH55" s="1890"/>
      <c r="AI55" s="1823">
        <v>8.4</v>
      </c>
      <c r="AJ55" s="1823">
        <v>10000</v>
      </c>
      <c r="AK55" s="1823">
        <v>159923.5</v>
      </c>
      <c r="AL55" s="1823">
        <v>0</v>
      </c>
      <c r="AM55" s="1823">
        <v>0</v>
      </c>
      <c r="AN55" s="1823">
        <v>0</v>
      </c>
      <c r="AO55" s="1823">
        <f t="shared" si="12"/>
        <v>169923.5</v>
      </c>
      <c r="AP55" s="1214"/>
      <c r="AQ55" s="1870"/>
      <c r="AR55" s="1870"/>
      <c r="AS55" s="1870"/>
      <c r="AT55" s="1870">
        <f>AU55/24</f>
        <v>0</v>
      </c>
      <c r="AU55" s="1870"/>
      <c r="AV55" s="1870">
        <f t="shared" si="13"/>
        <v>0</v>
      </c>
      <c r="AW55" s="2594"/>
      <c r="AX55" s="1827">
        <v>6.4</v>
      </c>
      <c r="AY55" s="1827">
        <f>AJ55+AQ55</f>
        <v>10000</v>
      </c>
      <c r="AZ55" s="1827"/>
      <c r="BA55" s="1827">
        <v>109923.5</v>
      </c>
      <c r="BB55" s="1827">
        <f t="shared" ref="BB55:BB74" si="61">AL55+AS55</f>
        <v>0</v>
      </c>
      <c r="BC55" s="1827">
        <v>4000</v>
      </c>
      <c r="BD55" s="1827">
        <v>96000</v>
      </c>
      <c r="BE55" s="1827">
        <f t="shared" si="20"/>
        <v>219923.5</v>
      </c>
      <c r="BF55" s="1843"/>
      <c r="BG55" s="1891"/>
      <c r="BH55" s="1830">
        <v>2</v>
      </c>
      <c r="BI55" s="1830"/>
      <c r="BJ55" s="1830">
        <v>35000</v>
      </c>
      <c r="BK55" s="1830"/>
      <c r="BL55" s="1830"/>
      <c r="BM55" s="1830">
        <f t="shared" si="21"/>
        <v>35000</v>
      </c>
      <c r="BN55" s="1873"/>
      <c r="BO55" s="1873"/>
      <c r="BP55" s="1874"/>
      <c r="BQ55" s="1874">
        <f>BR55/24</f>
        <v>0</v>
      </c>
      <c r="BR55" s="1874"/>
      <c r="BS55" s="1874">
        <f t="shared" si="22"/>
        <v>0</v>
      </c>
      <c r="BT55" s="1834"/>
      <c r="BU55" s="1143">
        <f t="shared" ref="BU55:BU74" si="62">BH55+BN55</f>
        <v>2</v>
      </c>
      <c r="BV55" s="1143">
        <f t="shared" ref="BV55:BV74" si="63">BI55+BO55</f>
        <v>0</v>
      </c>
      <c r="BW55" s="1830">
        <f t="shared" ref="BW55:BW74" si="64">BJ55+BP55</f>
        <v>35000</v>
      </c>
      <c r="BX55" s="1830">
        <f t="shared" ref="BX55:BX74" si="65">BK55+BQ55</f>
        <v>0</v>
      </c>
      <c r="BY55" s="1830">
        <f t="shared" ref="BY55:BY74" si="66">BL55+BR55</f>
        <v>0</v>
      </c>
      <c r="BZ55" s="1830">
        <f t="shared" si="28"/>
        <v>35000</v>
      </c>
      <c r="CA55" s="2940" t="s">
        <v>1582</v>
      </c>
      <c r="CB55" s="2577">
        <f t="shared" si="30"/>
        <v>8.4</v>
      </c>
    </row>
    <row r="56" spans="1:80" ht="26.25" hidden="1" customHeight="1">
      <c r="A56" s="1124">
        <v>4</v>
      </c>
      <c r="B56" s="2467" t="s">
        <v>1077</v>
      </c>
      <c r="C56" s="2364" t="s">
        <v>770</v>
      </c>
      <c r="D56" s="1892" t="s">
        <v>1612</v>
      </c>
      <c r="E56" s="1838">
        <v>0</v>
      </c>
      <c r="F56" s="1838">
        <v>0</v>
      </c>
      <c r="G56" s="1838">
        <v>0</v>
      </c>
      <c r="H56" s="1838">
        <v>0</v>
      </c>
      <c r="I56" s="1838">
        <v>0</v>
      </c>
      <c r="J56" s="1838">
        <v>0</v>
      </c>
      <c r="K56" s="1838">
        <v>0</v>
      </c>
      <c r="L56" s="1838">
        <f t="shared" si="4"/>
        <v>0</v>
      </c>
      <c r="M56" s="2112"/>
      <c r="N56" s="1921"/>
      <c r="O56" s="1921"/>
      <c r="P56" s="1921"/>
      <c r="Q56" s="1921"/>
      <c r="R56" s="1921">
        <f>S56/24</f>
        <v>0</v>
      </c>
      <c r="S56" s="1921"/>
      <c r="T56" s="1921">
        <f t="shared" si="5"/>
        <v>0</v>
      </c>
      <c r="U56" s="2655"/>
      <c r="V56" s="2459">
        <f t="shared" ref="V56:V74" si="67">E56+M56</f>
        <v>0</v>
      </c>
      <c r="W56" s="2459"/>
      <c r="X56" s="2459"/>
      <c r="Y56" s="1103">
        <f t="shared" ref="Y56:Y74" si="68">F56+N56</f>
        <v>0</v>
      </c>
      <c r="Z56" s="1103"/>
      <c r="AA56" s="1103">
        <f t="shared" ref="AA56:AA74" si="69">G56+O56</f>
        <v>0</v>
      </c>
      <c r="AB56" s="1103">
        <f t="shared" ref="AB56:AB74" si="70">H56+P56</f>
        <v>0</v>
      </c>
      <c r="AC56" s="1103">
        <f t="shared" ref="AC56:AC74" si="71">I56+Q56</f>
        <v>0</v>
      </c>
      <c r="AD56" s="1103">
        <f t="shared" ref="AD56:AE58" si="72">J56+R56</f>
        <v>0</v>
      </c>
      <c r="AE56" s="1103">
        <f t="shared" si="72"/>
        <v>0</v>
      </c>
      <c r="AF56" s="1838">
        <f t="shared" si="11"/>
        <v>0</v>
      </c>
      <c r="AG56" s="1822"/>
      <c r="AH56" s="1103"/>
      <c r="AI56" s="1827">
        <v>0</v>
      </c>
      <c r="AJ56" s="1827">
        <v>0</v>
      </c>
      <c r="AK56" s="1827">
        <v>0</v>
      </c>
      <c r="AL56" s="1827">
        <v>0</v>
      </c>
      <c r="AM56" s="1827">
        <v>0</v>
      </c>
      <c r="AN56" s="1827">
        <v>0</v>
      </c>
      <c r="AO56" s="1827">
        <f t="shared" si="12"/>
        <v>0</v>
      </c>
      <c r="AP56" s="1211"/>
      <c r="AQ56" s="1875"/>
      <c r="AR56" s="1211"/>
      <c r="AS56" s="1211"/>
      <c r="AT56" s="1211">
        <f>AU56/24</f>
        <v>0</v>
      </c>
      <c r="AU56" s="1875"/>
      <c r="AV56" s="1875">
        <f t="shared" si="13"/>
        <v>0</v>
      </c>
      <c r="AW56" s="2510"/>
      <c r="AX56" s="2456">
        <f>AI56+AP56</f>
        <v>0</v>
      </c>
      <c r="AY56" s="1827">
        <f>AJ56+AQ56</f>
        <v>0</v>
      </c>
      <c r="AZ56" s="1827"/>
      <c r="BA56" s="1827">
        <f t="shared" ref="BA56:BA74" si="73">AK56+AR56</f>
        <v>0</v>
      </c>
      <c r="BB56" s="1827">
        <f t="shared" si="61"/>
        <v>0</v>
      </c>
      <c r="BC56" s="1827">
        <f t="shared" ref="BC56:BC74" si="74">AM56+AT56</f>
        <v>0</v>
      </c>
      <c r="BD56" s="1827">
        <f t="shared" ref="BD56:BD74" si="75">AN56+AU56</f>
        <v>0</v>
      </c>
      <c r="BE56" s="1827">
        <f t="shared" si="20"/>
        <v>0</v>
      </c>
      <c r="BF56" s="1843"/>
      <c r="BG56" s="1829"/>
      <c r="BH56" s="1834"/>
      <c r="BI56" s="1834"/>
      <c r="BJ56" s="1834"/>
      <c r="BK56" s="1834"/>
      <c r="BL56" s="1834"/>
      <c r="BM56" s="1834">
        <f t="shared" si="21"/>
        <v>0</v>
      </c>
      <c r="BN56" s="1876"/>
      <c r="BO56" s="1876"/>
      <c r="BP56" s="1877"/>
      <c r="BQ56" s="1877">
        <f>BR56/24</f>
        <v>0</v>
      </c>
      <c r="BR56" s="1877"/>
      <c r="BS56" s="1877">
        <f t="shared" si="22"/>
        <v>0</v>
      </c>
      <c r="BT56" s="1834"/>
      <c r="BU56" s="1834">
        <f t="shared" si="62"/>
        <v>0</v>
      </c>
      <c r="BV56" s="1834">
        <f t="shared" si="63"/>
        <v>0</v>
      </c>
      <c r="BW56" s="1834">
        <f t="shared" si="64"/>
        <v>0</v>
      </c>
      <c r="BX56" s="1834">
        <f t="shared" si="65"/>
        <v>0</v>
      </c>
      <c r="BY56" s="1834">
        <f t="shared" si="66"/>
        <v>0</v>
      </c>
      <c r="BZ56" s="1834">
        <f t="shared" si="28"/>
        <v>0</v>
      </c>
      <c r="CA56" s="2941"/>
      <c r="CB56" s="2577">
        <f t="shared" si="30"/>
        <v>0</v>
      </c>
    </row>
    <row r="57" spans="1:80" ht="31.5" hidden="1" customHeight="1">
      <c r="A57" s="1381"/>
      <c r="B57" s="2467" t="s">
        <v>1615</v>
      </c>
      <c r="C57" s="2364" t="s">
        <v>1006</v>
      </c>
      <c r="D57" s="1892"/>
      <c r="E57" s="1838">
        <v>0</v>
      </c>
      <c r="F57" s="1838">
        <v>0</v>
      </c>
      <c r="G57" s="1838">
        <v>0</v>
      </c>
      <c r="H57" s="1838">
        <v>0</v>
      </c>
      <c r="I57" s="1838">
        <v>0</v>
      </c>
      <c r="J57" s="1838">
        <v>0</v>
      </c>
      <c r="K57" s="1838">
        <v>0</v>
      </c>
      <c r="L57" s="1838">
        <f t="shared" si="4"/>
        <v>0</v>
      </c>
      <c r="M57" s="1921"/>
      <c r="N57" s="1921"/>
      <c r="O57" s="1921"/>
      <c r="P57" s="1921"/>
      <c r="Q57" s="1921"/>
      <c r="R57" s="1921">
        <f>S57/24</f>
        <v>0</v>
      </c>
      <c r="S57" s="1921"/>
      <c r="T57" s="1921">
        <f t="shared" si="5"/>
        <v>0</v>
      </c>
      <c r="U57" s="2655"/>
      <c r="V57" s="2459">
        <f t="shared" si="67"/>
        <v>0</v>
      </c>
      <c r="W57" s="2459"/>
      <c r="X57" s="2459"/>
      <c r="Y57" s="1103">
        <f t="shared" si="68"/>
        <v>0</v>
      </c>
      <c r="Z57" s="1103"/>
      <c r="AA57" s="1103">
        <f t="shared" si="69"/>
        <v>0</v>
      </c>
      <c r="AB57" s="1103">
        <f t="shared" si="70"/>
        <v>0</v>
      </c>
      <c r="AC57" s="1103">
        <f t="shared" si="71"/>
        <v>0</v>
      </c>
      <c r="AD57" s="1103">
        <f t="shared" si="72"/>
        <v>0</v>
      </c>
      <c r="AE57" s="1103">
        <f t="shared" si="72"/>
        <v>0</v>
      </c>
      <c r="AF57" s="1838">
        <f t="shared" si="11"/>
        <v>0</v>
      </c>
      <c r="AG57" s="1103"/>
      <c r="AH57" s="1103"/>
      <c r="AI57" s="1827">
        <v>0</v>
      </c>
      <c r="AJ57" s="1827">
        <v>0</v>
      </c>
      <c r="AK57" s="1827">
        <v>0</v>
      </c>
      <c r="AL57" s="1827">
        <v>0</v>
      </c>
      <c r="AM57" s="1827">
        <v>0</v>
      </c>
      <c r="AN57" s="1827">
        <v>0</v>
      </c>
      <c r="AO57" s="1827">
        <f t="shared" si="12"/>
        <v>0</v>
      </c>
      <c r="AP57" s="1211"/>
      <c r="AQ57" s="1875"/>
      <c r="AR57" s="1211"/>
      <c r="AS57" s="1211"/>
      <c r="AT57" s="1211">
        <f>AU57/24</f>
        <v>0</v>
      </c>
      <c r="AU57" s="1875"/>
      <c r="AV57" s="1875">
        <f t="shared" si="13"/>
        <v>0</v>
      </c>
      <c r="AW57" s="2510"/>
      <c r="AX57" s="2456">
        <f t="shared" ref="AX57:AX74" si="76">AI57+AP57</f>
        <v>0</v>
      </c>
      <c r="AY57" s="1827">
        <f t="shared" ref="AY57:AY74" si="77">AJ57+AQ57</f>
        <v>0</v>
      </c>
      <c r="AZ57" s="1827"/>
      <c r="BA57" s="1827">
        <f t="shared" si="73"/>
        <v>0</v>
      </c>
      <c r="BB57" s="1827">
        <f t="shared" si="61"/>
        <v>0</v>
      </c>
      <c r="BC57" s="1827">
        <f t="shared" si="74"/>
        <v>0</v>
      </c>
      <c r="BD57" s="1827">
        <f t="shared" si="75"/>
        <v>0</v>
      </c>
      <c r="BE57" s="1827">
        <f t="shared" si="20"/>
        <v>0</v>
      </c>
      <c r="BF57" s="1843"/>
      <c r="BG57" s="1829"/>
      <c r="BH57" s="1834">
        <v>2</v>
      </c>
      <c r="BI57" s="1834"/>
      <c r="BJ57" s="1834">
        <v>35000</v>
      </c>
      <c r="BK57" s="1834"/>
      <c r="BL57" s="1834"/>
      <c r="BM57" s="1834">
        <f t="shared" si="21"/>
        <v>35000</v>
      </c>
      <c r="BN57" s="1876"/>
      <c r="BO57" s="1876"/>
      <c r="BP57" s="1877"/>
      <c r="BQ57" s="1877">
        <f>BR57/24</f>
        <v>0</v>
      </c>
      <c r="BR57" s="1877"/>
      <c r="BS57" s="1877">
        <f t="shared" si="22"/>
        <v>0</v>
      </c>
      <c r="BT57" s="1834"/>
      <c r="BU57" s="1834">
        <v>0</v>
      </c>
      <c r="BV57" s="1834">
        <f t="shared" si="63"/>
        <v>0</v>
      </c>
      <c r="BW57" s="1834">
        <v>0</v>
      </c>
      <c r="BX57" s="1834">
        <f t="shared" si="65"/>
        <v>0</v>
      </c>
      <c r="BY57" s="1834">
        <f t="shared" si="66"/>
        <v>0</v>
      </c>
      <c r="BZ57" s="1834">
        <f t="shared" si="28"/>
        <v>0</v>
      </c>
      <c r="CA57" s="2940" t="s">
        <v>1017</v>
      </c>
      <c r="CB57" s="2577">
        <f t="shared" si="30"/>
        <v>0</v>
      </c>
    </row>
    <row r="58" spans="1:80" ht="24" hidden="1">
      <c r="A58" s="1381"/>
      <c r="B58" s="2467" t="s">
        <v>1615</v>
      </c>
      <c r="C58" s="1836" t="s">
        <v>906</v>
      </c>
      <c r="D58" s="1837"/>
      <c r="E58" s="1838">
        <v>0</v>
      </c>
      <c r="F58" s="1838">
        <v>0</v>
      </c>
      <c r="G58" s="1838">
        <v>0</v>
      </c>
      <c r="H58" s="1838">
        <v>0</v>
      </c>
      <c r="I58" s="1838">
        <v>0</v>
      </c>
      <c r="J58" s="1838">
        <v>0</v>
      </c>
      <c r="K58" s="1838">
        <v>0</v>
      </c>
      <c r="L58" s="1838">
        <f>SUM(F58:K58)</f>
        <v>0</v>
      </c>
      <c r="M58" s="1921"/>
      <c r="N58" s="1921"/>
      <c r="O58" s="1921"/>
      <c r="P58" s="1921"/>
      <c r="Q58" s="1921"/>
      <c r="R58" s="1921">
        <f>S58/24</f>
        <v>0</v>
      </c>
      <c r="S58" s="1921"/>
      <c r="T58" s="1921">
        <f>SUM(N58:S58)</f>
        <v>0</v>
      </c>
      <c r="U58" s="2655"/>
      <c r="V58" s="2459">
        <f t="shared" si="67"/>
        <v>0</v>
      </c>
      <c r="W58" s="2459"/>
      <c r="X58" s="2459"/>
      <c r="Y58" s="1103">
        <f t="shared" si="68"/>
        <v>0</v>
      </c>
      <c r="Z58" s="1103"/>
      <c r="AA58" s="1103">
        <f t="shared" si="69"/>
        <v>0</v>
      </c>
      <c r="AB58" s="1103">
        <f t="shared" si="70"/>
        <v>0</v>
      </c>
      <c r="AC58" s="1103">
        <f t="shared" si="71"/>
        <v>0</v>
      </c>
      <c r="AD58" s="1103">
        <f t="shared" si="72"/>
        <v>0</v>
      </c>
      <c r="AE58" s="1103">
        <f t="shared" si="72"/>
        <v>0</v>
      </c>
      <c r="AF58" s="1838">
        <f>SUM(Y58:AE58)</f>
        <v>0</v>
      </c>
      <c r="AG58" s="1103"/>
      <c r="AH58" s="1103"/>
      <c r="AI58" s="1827">
        <v>0</v>
      </c>
      <c r="AJ58" s="1827">
        <v>0</v>
      </c>
      <c r="AK58" s="1827">
        <v>0</v>
      </c>
      <c r="AL58" s="1827">
        <v>0</v>
      </c>
      <c r="AM58" s="1827">
        <v>0</v>
      </c>
      <c r="AN58" s="1827">
        <v>0</v>
      </c>
      <c r="AO58" s="1827">
        <f>SUM(AJ58:AN58)</f>
        <v>0</v>
      </c>
      <c r="AP58" s="1211"/>
      <c r="AQ58" s="1875"/>
      <c r="AR58" s="1211"/>
      <c r="AS58" s="1211"/>
      <c r="AT58" s="1211">
        <f>AU58/24</f>
        <v>0</v>
      </c>
      <c r="AU58" s="1875"/>
      <c r="AV58" s="1875">
        <f>SUM(AQ58:AU58)</f>
        <v>0</v>
      </c>
      <c r="AW58" s="2510"/>
      <c r="AX58" s="2456">
        <f t="shared" si="76"/>
        <v>0</v>
      </c>
      <c r="AY58" s="1827">
        <f t="shared" si="77"/>
        <v>0</v>
      </c>
      <c r="AZ58" s="1827"/>
      <c r="BA58" s="1827">
        <f t="shared" si="73"/>
        <v>0</v>
      </c>
      <c r="BB58" s="1827">
        <f t="shared" si="61"/>
        <v>0</v>
      </c>
      <c r="BC58" s="1827">
        <f t="shared" si="74"/>
        <v>0</v>
      </c>
      <c r="BD58" s="1827">
        <f t="shared" si="75"/>
        <v>0</v>
      </c>
      <c r="BE58" s="1827">
        <f>SUM(AY58:BD58)</f>
        <v>0</v>
      </c>
      <c r="BF58" s="1843"/>
      <c r="BG58" s="1844"/>
      <c r="BH58" s="1834">
        <v>2</v>
      </c>
      <c r="BI58" s="1834"/>
      <c r="BJ58" s="1834">
        <v>35000</v>
      </c>
      <c r="BK58" s="1834"/>
      <c r="BL58" s="1834"/>
      <c r="BM58" s="1834">
        <f>SUM(BI58:BL58)</f>
        <v>35000</v>
      </c>
      <c r="BN58" s="1876"/>
      <c r="BO58" s="1876"/>
      <c r="BP58" s="1877"/>
      <c r="BQ58" s="1877">
        <f>BR58/24</f>
        <v>0</v>
      </c>
      <c r="BR58" s="1877"/>
      <c r="BS58" s="1877">
        <f>SUM(BO58:BR58)</f>
        <v>0</v>
      </c>
      <c r="BT58" s="1834"/>
      <c r="BU58" s="1834">
        <f t="shared" si="62"/>
        <v>2</v>
      </c>
      <c r="BV58" s="1834">
        <f t="shared" si="63"/>
        <v>0</v>
      </c>
      <c r="BW58" s="1834">
        <f t="shared" si="64"/>
        <v>35000</v>
      </c>
      <c r="BX58" s="1834">
        <f t="shared" si="65"/>
        <v>0</v>
      </c>
      <c r="BY58" s="1834">
        <f t="shared" si="66"/>
        <v>0</v>
      </c>
      <c r="BZ58" s="1834">
        <f>SUM(BV58:BY58)</f>
        <v>35000</v>
      </c>
      <c r="CA58" s="2940" t="s">
        <v>1017</v>
      </c>
      <c r="CB58" s="2577">
        <f t="shared" si="30"/>
        <v>2</v>
      </c>
    </row>
    <row r="59" spans="1:80" ht="44.25" customHeight="1">
      <c r="A59" s="1381"/>
      <c r="B59" s="2467" t="s">
        <v>1904</v>
      </c>
      <c r="C59" s="2364" t="s">
        <v>1616</v>
      </c>
      <c r="D59" s="1892"/>
      <c r="E59" s="1838"/>
      <c r="F59" s="1838">
        <v>0</v>
      </c>
      <c r="G59" s="1838">
        <v>0</v>
      </c>
      <c r="H59" s="1838">
        <v>0</v>
      </c>
      <c r="I59" s="1838">
        <v>0</v>
      </c>
      <c r="J59" s="1838">
        <v>0</v>
      </c>
      <c r="K59" s="1838">
        <v>0</v>
      </c>
      <c r="L59" s="1838">
        <f t="shared" si="4"/>
        <v>0</v>
      </c>
      <c r="M59" s="1921"/>
      <c r="N59" s="1921">
        <f>1000+696.5</f>
        <v>1696.5</v>
      </c>
      <c r="O59" s="1921"/>
      <c r="P59" s="1921"/>
      <c r="Q59" s="1921"/>
      <c r="R59" s="1921">
        <f>S59/24</f>
        <v>750</v>
      </c>
      <c r="S59" s="1921">
        <v>18000</v>
      </c>
      <c r="T59" s="1921">
        <f t="shared" si="5"/>
        <v>20446.5</v>
      </c>
      <c r="U59" s="2124">
        <v>60</v>
      </c>
      <c r="V59" s="2459"/>
      <c r="W59" s="2459"/>
      <c r="X59" s="2459"/>
      <c r="Y59" s="1103">
        <v>954.5</v>
      </c>
      <c r="Z59" s="1103"/>
      <c r="AA59" s="1103">
        <f t="shared" si="69"/>
        <v>0</v>
      </c>
      <c r="AB59" s="1103">
        <f t="shared" si="70"/>
        <v>0</v>
      </c>
      <c r="AC59" s="1103">
        <f t="shared" si="71"/>
        <v>0</v>
      </c>
      <c r="AD59" s="1103">
        <v>625</v>
      </c>
      <c r="AE59" s="1103">
        <v>15000</v>
      </c>
      <c r="AF59" s="1838">
        <f t="shared" si="11"/>
        <v>16579.5</v>
      </c>
      <c r="AG59" s="1103"/>
      <c r="AH59" s="1103"/>
      <c r="AI59" s="1827">
        <v>0</v>
      </c>
      <c r="AJ59" s="1827">
        <v>0</v>
      </c>
      <c r="AK59" s="1827">
        <v>0</v>
      </c>
      <c r="AL59" s="1827">
        <v>0</v>
      </c>
      <c r="AM59" s="1827">
        <v>0</v>
      </c>
      <c r="AN59" s="1827">
        <v>0</v>
      </c>
      <c r="AO59" s="1827">
        <f t="shared" si="12"/>
        <v>0</v>
      </c>
      <c r="AP59" s="1211"/>
      <c r="AQ59" s="1875">
        <f>3750-3750</f>
        <v>0</v>
      </c>
      <c r="AR59" s="1211"/>
      <c r="AS59" s="1211"/>
      <c r="AT59" s="1211">
        <f>AU59/24</f>
        <v>0</v>
      </c>
      <c r="AU59" s="1211">
        <f>15600+74400-74400-15600</f>
        <v>0</v>
      </c>
      <c r="AV59" s="1875">
        <f t="shared" si="13"/>
        <v>0</v>
      </c>
      <c r="AW59" s="2510"/>
      <c r="AX59" s="2468"/>
      <c r="AY59" s="1827">
        <f t="shared" si="77"/>
        <v>0</v>
      </c>
      <c r="AZ59" s="1827"/>
      <c r="BA59" s="1827">
        <f t="shared" si="73"/>
        <v>0</v>
      </c>
      <c r="BB59" s="1827">
        <f t="shared" si="61"/>
        <v>0</v>
      </c>
      <c r="BC59" s="1827">
        <f t="shared" si="74"/>
        <v>0</v>
      </c>
      <c r="BD59" s="1827">
        <f t="shared" si="75"/>
        <v>0</v>
      </c>
      <c r="BE59" s="1827">
        <f t="shared" si="20"/>
        <v>0</v>
      </c>
      <c r="BF59" s="1843"/>
      <c r="BG59" s="1844"/>
      <c r="BH59" s="1834"/>
      <c r="BI59" s="1834"/>
      <c r="BJ59" s="1834"/>
      <c r="BK59" s="1834"/>
      <c r="BL59" s="1834"/>
      <c r="BM59" s="1834">
        <f t="shared" si="21"/>
        <v>0</v>
      </c>
      <c r="BN59" s="1876"/>
      <c r="BO59" s="1876"/>
      <c r="BP59" s="1877"/>
      <c r="BQ59" s="1877">
        <f>BR59/24</f>
        <v>0</v>
      </c>
      <c r="BR59" s="1877"/>
      <c r="BS59" s="1877">
        <f t="shared" si="22"/>
        <v>0</v>
      </c>
      <c r="BT59" s="1834"/>
      <c r="BU59" s="1834">
        <f t="shared" si="62"/>
        <v>0</v>
      </c>
      <c r="BV59" s="1834">
        <f t="shared" si="63"/>
        <v>0</v>
      </c>
      <c r="BW59" s="1834">
        <f t="shared" si="64"/>
        <v>0</v>
      </c>
      <c r="BX59" s="1834">
        <f t="shared" si="65"/>
        <v>0</v>
      </c>
      <c r="BY59" s="1834">
        <f t="shared" si="66"/>
        <v>0</v>
      </c>
      <c r="BZ59" s="1834">
        <f t="shared" si="28"/>
        <v>0</v>
      </c>
      <c r="CA59" s="2940" t="s">
        <v>1825</v>
      </c>
      <c r="CB59" s="2577">
        <f t="shared" si="30"/>
        <v>0</v>
      </c>
    </row>
    <row r="60" spans="1:80" ht="13.5" hidden="1" customHeight="1">
      <c r="A60" s="1381"/>
      <c r="B60" s="2467"/>
      <c r="C60" s="2364"/>
      <c r="D60" s="1892"/>
      <c r="E60" s="1838">
        <v>0</v>
      </c>
      <c r="F60" s="1838">
        <v>0</v>
      </c>
      <c r="G60" s="1838">
        <v>0</v>
      </c>
      <c r="H60" s="1838">
        <v>0</v>
      </c>
      <c r="I60" s="1838">
        <v>0</v>
      </c>
      <c r="J60" s="1838">
        <v>0</v>
      </c>
      <c r="K60" s="1838">
        <v>0</v>
      </c>
      <c r="L60" s="1838">
        <f t="shared" si="4"/>
        <v>0</v>
      </c>
      <c r="M60" s="1921"/>
      <c r="N60" s="1921"/>
      <c r="O60" s="1921"/>
      <c r="P60" s="1921"/>
      <c r="Q60" s="1921"/>
      <c r="R60" s="1921"/>
      <c r="S60" s="1921"/>
      <c r="T60" s="1921">
        <f t="shared" si="5"/>
        <v>0</v>
      </c>
      <c r="U60" s="2655"/>
      <c r="V60" s="2459">
        <f t="shared" si="67"/>
        <v>0</v>
      </c>
      <c r="W60" s="2459"/>
      <c r="X60" s="2459"/>
      <c r="Y60" s="1103">
        <f t="shared" si="68"/>
        <v>0</v>
      </c>
      <c r="Z60" s="1103"/>
      <c r="AA60" s="1103">
        <f t="shared" si="69"/>
        <v>0</v>
      </c>
      <c r="AB60" s="1103">
        <f t="shared" si="70"/>
        <v>0</v>
      </c>
      <c r="AC60" s="1103">
        <f t="shared" si="71"/>
        <v>0</v>
      </c>
      <c r="AD60" s="1103">
        <f t="shared" ref="AD60:AD74" si="78">J60+R60</f>
        <v>0</v>
      </c>
      <c r="AE60" s="1103">
        <f t="shared" ref="AE60:AE74" si="79">K60+S60</f>
        <v>0</v>
      </c>
      <c r="AF60" s="1838">
        <f t="shared" si="11"/>
        <v>0</v>
      </c>
      <c r="AG60" s="1103"/>
      <c r="AH60" s="1103"/>
      <c r="AI60" s="1827">
        <v>0</v>
      </c>
      <c r="AJ60" s="1827">
        <v>0</v>
      </c>
      <c r="AK60" s="1827">
        <v>0</v>
      </c>
      <c r="AL60" s="1827">
        <v>0</v>
      </c>
      <c r="AM60" s="1827">
        <v>0</v>
      </c>
      <c r="AN60" s="1827">
        <v>0</v>
      </c>
      <c r="AO60" s="1827">
        <f t="shared" si="12"/>
        <v>0</v>
      </c>
      <c r="AP60" s="1211"/>
      <c r="AQ60" s="1875"/>
      <c r="AR60" s="1211"/>
      <c r="AS60" s="1211"/>
      <c r="AT60" s="1211"/>
      <c r="AU60" s="1875"/>
      <c r="AV60" s="1875">
        <f t="shared" si="13"/>
        <v>0</v>
      </c>
      <c r="AW60" s="2510"/>
      <c r="AX60" s="2456">
        <f t="shared" si="76"/>
        <v>0</v>
      </c>
      <c r="AY60" s="1827">
        <f t="shared" si="77"/>
        <v>0</v>
      </c>
      <c r="AZ60" s="1827"/>
      <c r="BA60" s="1827">
        <f t="shared" si="73"/>
        <v>0</v>
      </c>
      <c r="BB60" s="1827">
        <f t="shared" si="61"/>
        <v>0</v>
      </c>
      <c r="BC60" s="1827">
        <f t="shared" si="74"/>
        <v>0</v>
      </c>
      <c r="BD60" s="1827">
        <f t="shared" si="75"/>
        <v>0</v>
      </c>
      <c r="BE60" s="1827">
        <f t="shared" si="20"/>
        <v>0</v>
      </c>
      <c r="BF60" s="1843"/>
      <c r="BG60" s="1844"/>
      <c r="BH60" s="1834"/>
      <c r="BI60" s="1834"/>
      <c r="BJ60" s="1834"/>
      <c r="BK60" s="1834"/>
      <c r="BL60" s="1834"/>
      <c r="BM60" s="1834">
        <f t="shared" si="21"/>
        <v>0</v>
      </c>
      <c r="BN60" s="1876"/>
      <c r="BO60" s="1876"/>
      <c r="BP60" s="1877"/>
      <c r="BQ60" s="1877"/>
      <c r="BR60" s="1877"/>
      <c r="BS60" s="1877">
        <f t="shared" si="22"/>
        <v>0</v>
      </c>
      <c r="BT60" s="1877"/>
      <c r="BU60" s="1834">
        <f t="shared" si="62"/>
        <v>0</v>
      </c>
      <c r="BV60" s="1834">
        <f t="shared" si="63"/>
        <v>0</v>
      </c>
      <c r="BW60" s="1834">
        <f t="shared" si="64"/>
        <v>0</v>
      </c>
      <c r="BX60" s="1834">
        <f t="shared" si="65"/>
        <v>0</v>
      </c>
      <c r="BY60" s="1834">
        <f t="shared" si="66"/>
        <v>0</v>
      </c>
      <c r="BZ60" s="1834">
        <f t="shared" si="28"/>
        <v>0</v>
      </c>
      <c r="CA60" s="2941"/>
      <c r="CB60" s="2577">
        <f t="shared" si="30"/>
        <v>0</v>
      </c>
    </row>
    <row r="61" spans="1:80" ht="13.5" hidden="1" customHeight="1">
      <c r="A61" s="1381"/>
      <c r="B61" s="2467"/>
      <c r="C61" s="2364"/>
      <c r="D61" s="1892"/>
      <c r="E61" s="1838">
        <v>0</v>
      </c>
      <c r="F61" s="1838">
        <v>0</v>
      </c>
      <c r="G61" s="1838">
        <v>0</v>
      </c>
      <c r="H61" s="1838">
        <v>0</v>
      </c>
      <c r="I61" s="1838">
        <v>0</v>
      </c>
      <c r="J61" s="1838">
        <v>0</v>
      </c>
      <c r="K61" s="1838">
        <v>0</v>
      </c>
      <c r="L61" s="1838">
        <f t="shared" si="4"/>
        <v>0</v>
      </c>
      <c r="M61" s="1921"/>
      <c r="N61" s="1921"/>
      <c r="O61" s="1921"/>
      <c r="P61" s="1921"/>
      <c r="Q61" s="1921"/>
      <c r="R61" s="1921"/>
      <c r="S61" s="1921"/>
      <c r="T61" s="1921">
        <f t="shared" si="5"/>
        <v>0</v>
      </c>
      <c r="U61" s="2655"/>
      <c r="V61" s="2459">
        <f t="shared" si="67"/>
        <v>0</v>
      </c>
      <c r="W61" s="2459"/>
      <c r="X61" s="2459"/>
      <c r="Y61" s="1103">
        <f t="shared" si="68"/>
        <v>0</v>
      </c>
      <c r="Z61" s="1103"/>
      <c r="AA61" s="1103">
        <f t="shared" si="69"/>
        <v>0</v>
      </c>
      <c r="AB61" s="1103">
        <f t="shared" si="70"/>
        <v>0</v>
      </c>
      <c r="AC61" s="1103">
        <f t="shared" si="71"/>
        <v>0</v>
      </c>
      <c r="AD61" s="1103">
        <f t="shared" si="78"/>
        <v>0</v>
      </c>
      <c r="AE61" s="1103">
        <f t="shared" si="79"/>
        <v>0</v>
      </c>
      <c r="AF61" s="1838">
        <f t="shared" si="11"/>
        <v>0</v>
      </c>
      <c r="AG61" s="1103"/>
      <c r="AH61" s="1103"/>
      <c r="AI61" s="1827">
        <v>0</v>
      </c>
      <c r="AJ61" s="1827">
        <v>0</v>
      </c>
      <c r="AK61" s="1827">
        <v>0</v>
      </c>
      <c r="AL61" s="1827">
        <v>0</v>
      </c>
      <c r="AM61" s="1827">
        <v>0</v>
      </c>
      <c r="AN61" s="1827">
        <v>0</v>
      </c>
      <c r="AO61" s="1827">
        <f t="shared" si="12"/>
        <v>0</v>
      </c>
      <c r="AP61" s="1211"/>
      <c r="AQ61" s="1875"/>
      <c r="AR61" s="1211"/>
      <c r="AS61" s="1211"/>
      <c r="AT61" s="1211"/>
      <c r="AU61" s="1875"/>
      <c r="AV61" s="1875">
        <f t="shared" si="13"/>
        <v>0</v>
      </c>
      <c r="AW61" s="2510"/>
      <c r="AX61" s="2456">
        <f t="shared" si="76"/>
        <v>0</v>
      </c>
      <c r="AY61" s="1827">
        <f t="shared" si="77"/>
        <v>0</v>
      </c>
      <c r="AZ61" s="1827"/>
      <c r="BA61" s="1827">
        <f t="shared" si="73"/>
        <v>0</v>
      </c>
      <c r="BB61" s="1827">
        <f t="shared" si="61"/>
        <v>0</v>
      </c>
      <c r="BC61" s="1827">
        <f t="shared" si="74"/>
        <v>0</v>
      </c>
      <c r="BD61" s="1827">
        <f t="shared" si="75"/>
        <v>0</v>
      </c>
      <c r="BE61" s="1827">
        <f t="shared" si="20"/>
        <v>0</v>
      </c>
      <c r="BF61" s="1843"/>
      <c r="BG61" s="1844"/>
      <c r="BH61" s="1834"/>
      <c r="BI61" s="1834"/>
      <c r="BJ61" s="1834"/>
      <c r="BK61" s="1834"/>
      <c r="BL61" s="1834"/>
      <c r="BM61" s="1834">
        <f t="shared" si="21"/>
        <v>0</v>
      </c>
      <c r="BN61" s="1876"/>
      <c r="BO61" s="1876"/>
      <c r="BP61" s="1877"/>
      <c r="BQ61" s="1877"/>
      <c r="BR61" s="1877"/>
      <c r="BS61" s="1877">
        <f t="shared" si="22"/>
        <v>0</v>
      </c>
      <c r="BT61" s="1877"/>
      <c r="BU61" s="1834">
        <f t="shared" si="62"/>
        <v>0</v>
      </c>
      <c r="BV61" s="1834">
        <f t="shared" si="63"/>
        <v>0</v>
      </c>
      <c r="BW61" s="1834">
        <f t="shared" si="64"/>
        <v>0</v>
      </c>
      <c r="BX61" s="1834">
        <f t="shared" si="65"/>
        <v>0</v>
      </c>
      <c r="BY61" s="1834">
        <f t="shared" si="66"/>
        <v>0</v>
      </c>
      <c r="BZ61" s="1834">
        <f t="shared" si="28"/>
        <v>0</v>
      </c>
      <c r="CA61" s="2941"/>
      <c r="CB61" s="2577">
        <f t="shared" si="30"/>
        <v>0</v>
      </c>
    </row>
    <row r="62" spans="1:80" ht="13.5" hidden="1" customHeight="1">
      <c r="A62" s="1381"/>
      <c r="B62" s="2467"/>
      <c r="C62" s="2364"/>
      <c r="D62" s="1892"/>
      <c r="E62" s="1838">
        <v>0</v>
      </c>
      <c r="F62" s="1838">
        <v>0</v>
      </c>
      <c r="G62" s="1838">
        <v>0</v>
      </c>
      <c r="H62" s="1838">
        <v>0</v>
      </c>
      <c r="I62" s="1838">
        <v>0</v>
      </c>
      <c r="J62" s="1838">
        <v>0</v>
      </c>
      <c r="K62" s="1838">
        <v>0</v>
      </c>
      <c r="L62" s="1838">
        <f t="shared" si="4"/>
        <v>0</v>
      </c>
      <c r="M62" s="1921"/>
      <c r="N62" s="1921"/>
      <c r="O62" s="1921"/>
      <c r="P62" s="1921"/>
      <c r="Q62" s="1921"/>
      <c r="R62" s="1921"/>
      <c r="S62" s="1921"/>
      <c r="T62" s="1921">
        <f t="shared" si="5"/>
        <v>0</v>
      </c>
      <c r="U62" s="2655"/>
      <c r="V62" s="2459">
        <f t="shared" si="67"/>
        <v>0</v>
      </c>
      <c r="W62" s="2459"/>
      <c r="X62" s="2459"/>
      <c r="Y62" s="1103">
        <f t="shared" si="68"/>
        <v>0</v>
      </c>
      <c r="Z62" s="1103"/>
      <c r="AA62" s="1103">
        <f t="shared" si="69"/>
        <v>0</v>
      </c>
      <c r="AB62" s="1103">
        <f t="shared" si="70"/>
        <v>0</v>
      </c>
      <c r="AC62" s="1103">
        <f t="shared" si="71"/>
        <v>0</v>
      </c>
      <c r="AD62" s="1103">
        <f t="shared" si="78"/>
        <v>0</v>
      </c>
      <c r="AE62" s="1103">
        <f t="shared" si="79"/>
        <v>0</v>
      </c>
      <c r="AF62" s="1838">
        <f t="shared" si="11"/>
        <v>0</v>
      </c>
      <c r="AG62" s="1103"/>
      <c r="AH62" s="1103"/>
      <c r="AI62" s="1827">
        <v>0</v>
      </c>
      <c r="AJ62" s="1827">
        <v>0</v>
      </c>
      <c r="AK62" s="1827">
        <v>0</v>
      </c>
      <c r="AL62" s="1827">
        <v>0</v>
      </c>
      <c r="AM62" s="1827">
        <v>0</v>
      </c>
      <c r="AN62" s="1827">
        <v>0</v>
      </c>
      <c r="AO62" s="1827">
        <f t="shared" si="12"/>
        <v>0</v>
      </c>
      <c r="AP62" s="1211"/>
      <c r="AQ62" s="1875"/>
      <c r="AR62" s="1211"/>
      <c r="AS62" s="1211"/>
      <c r="AT62" s="1211"/>
      <c r="AU62" s="1875"/>
      <c r="AV62" s="1875">
        <f t="shared" si="13"/>
        <v>0</v>
      </c>
      <c r="AW62" s="2510"/>
      <c r="AX62" s="2456">
        <f t="shared" si="76"/>
        <v>0</v>
      </c>
      <c r="AY62" s="1827">
        <f t="shared" si="77"/>
        <v>0</v>
      </c>
      <c r="AZ62" s="1827"/>
      <c r="BA62" s="1827">
        <f t="shared" si="73"/>
        <v>0</v>
      </c>
      <c r="BB62" s="1827">
        <f t="shared" si="61"/>
        <v>0</v>
      </c>
      <c r="BC62" s="1827">
        <f t="shared" si="74"/>
        <v>0</v>
      </c>
      <c r="BD62" s="1827">
        <f t="shared" si="75"/>
        <v>0</v>
      </c>
      <c r="BE62" s="1827">
        <f t="shared" si="20"/>
        <v>0</v>
      </c>
      <c r="BF62" s="1843"/>
      <c r="BG62" s="1844"/>
      <c r="BH62" s="1834"/>
      <c r="BI62" s="1834"/>
      <c r="BJ62" s="1834"/>
      <c r="BK62" s="1834"/>
      <c r="BL62" s="1834"/>
      <c r="BM62" s="1834">
        <f t="shared" si="21"/>
        <v>0</v>
      </c>
      <c r="BN62" s="1876"/>
      <c r="BO62" s="1876"/>
      <c r="BP62" s="1877"/>
      <c r="BQ62" s="1877"/>
      <c r="BR62" s="1877"/>
      <c r="BS62" s="1877">
        <f t="shared" si="22"/>
        <v>0</v>
      </c>
      <c r="BT62" s="1877"/>
      <c r="BU62" s="1834">
        <f t="shared" si="62"/>
        <v>0</v>
      </c>
      <c r="BV62" s="1834">
        <f t="shared" si="63"/>
        <v>0</v>
      </c>
      <c r="BW62" s="1834">
        <f t="shared" si="64"/>
        <v>0</v>
      </c>
      <c r="BX62" s="1834">
        <f t="shared" si="65"/>
        <v>0</v>
      </c>
      <c r="BY62" s="1834">
        <f t="shared" si="66"/>
        <v>0</v>
      </c>
      <c r="BZ62" s="1834">
        <f t="shared" si="28"/>
        <v>0</v>
      </c>
      <c r="CA62" s="2941"/>
      <c r="CB62" s="2577">
        <f t="shared" si="30"/>
        <v>0</v>
      </c>
    </row>
    <row r="63" spans="1:80" ht="13.5" hidden="1" customHeight="1">
      <c r="A63" s="1381"/>
      <c r="B63" s="2467"/>
      <c r="C63" s="2364"/>
      <c r="D63" s="1892"/>
      <c r="E63" s="1838">
        <v>0</v>
      </c>
      <c r="F63" s="1838">
        <v>0</v>
      </c>
      <c r="G63" s="1838">
        <v>0</v>
      </c>
      <c r="H63" s="1838">
        <v>0</v>
      </c>
      <c r="I63" s="1838">
        <v>0</v>
      </c>
      <c r="J63" s="1838">
        <v>0</v>
      </c>
      <c r="K63" s="1838">
        <v>0</v>
      </c>
      <c r="L63" s="1838">
        <f t="shared" si="4"/>
        <v>0</v>
      </c>
      <c r="M63" s="1921"/>
      <c r="N63" s="1921"/>
      <c r="O63" s="1921"/>
      <c r="P63" s="1921"/>
      <c r="Q63" s="1921"/>
      <c r="R63" s="1921"/>
      <c r="S63" s="1921"/>
      <c r="T63" s="1921">
        <f t="shared" si="5"/>
        <v>0</v>
      </c>
      <c r="U63" s="2655"/>
      <c r="V63" s="2459">
        <f t="shared" si="67"/>
        <v>0</v>
      </c>
      <c r="W63" s="2459"/>
      <c r="X63" s="2459"/>
      <c r="Y63" s="1103">
        <f t="shared" si="68"/>
        <v>0</v>
      </c>
      <c r="Z63" s="1103"/>
      <c r="AA63" s="1103">
        <f t="shared" si="69"/>
        <v>0</v>
      </c>
      <c r="AB63" s="1103">
        <f t="shared" si="70"/>
        <v>0</v>
      </c>
      <c r="AC63" s="1103">
        <f t="shared" si="71"/>
        <v>0</v>
      </c>
      <c r="AD63" s="1103">
        <f t="shared" si="78"/>
        <v>0</v>
      </c>
      <c r="AE63" s="1103">
        <f t="shared" si="79"/>
        <v>0</v>
      </c>
      <c r="AF63" s="1838">
        <f t="shared" si="11"/>
        <v>0</v>
      </c>
      <c r="AG63" s="1103"/>
      <c r="AH63" s="1103"/>
      <c r="AI63" s="1827">
        <v>0</v>
      </c>
      <c r="AJ63" s="1827">
        <v>0</v>
      </c>
      <c r="AK63" s="1827">
        <v>0</v>
      </c>
      <c r="AL63" s="1827">
        <v>0</v>
      </c>
      <c r="AM63" s="1827">
        <v>0</v>
      </c>
      <c r="AN63" s="1827">
        <v>0</v>
      </c>
      <c r="AO63" s="1827">
        <f t="shared" si="12"/>
        <v>0</v>
      </c>
      <c r="AP63" s="1211"/>
      <c r="AQ63" s="1875"/>
      <c r="AR63" s="1211"/>
      <c r="AS63" s="1211"/>
      <c r="AT63" s="1211"/>
      <c r="AU63" s="1875"/>
      <c r="AV63" s="1875">
        <f t="shared" si="13"/>
        <v>0</v>
      </c>
      <c r="AW63" s="2510"/>
      <c r="AX63" s="2456">
        <f t="shared" si="76"/>
        <v>0</v>
      </c>
      <c r="AY63" s="1827">
        <f t="shared" si="77"/>
        <v>0</v>
      </c>
      <c r="AZ63" s="1827"/>
      <c r="BA63" s="1827">
        <f t="shared" si="73"/>
        <v>0</v>
      </c>
      <c r="BB63" s="1827">
        <f t="shared" si="61"/>
        <v>0</v>
      </c>
      <c r="BC63" s="1827">
        <f t="shared" si="74"/>
        <v>0</v>
      </c>
      <c r="BD63" s="1827">
        <f t="shared" si="75"/>
        <v>0</v>
      </c>
      <c r="BE63" s="1827">
        <f t="shared" si="20"/>
        <v>0</v>
      </c>
      <c r="BF63" s="1843"/>
      <c r="BG63" s="1844"/>
      <c r="BH63" s="1834"/>
      <c r="BI63" s="1834"/>
      <c r="BJ63" s="1834"/>
      <c r="BK63" s="1834"/>
      <c r="BL63" s="1834"/>
      <c r="BM63" s="1834">
        <f t="shared" si="21"/>
        <v>0</v>
      </c>
      <c r="BN63" s="1876"/>
      <c r="BO63" s="1876"/>
      <c r="BP63" s="1877"/>
      <c r="BQ63" s="1877"/>
      <c r="BR63" s="1877"/>
      <c r="BS63" s="1877">
        <f t="shared" si="22"/>
        <v>0</v>
      </c>
      <c r="BT63" s="1877"/>
      <c r="BU63" s="1834">
        <f t="shared" si="62"/>
        <v>0</v>
      </c>
      <c r="BV63" s="1834">
        <f t="shared" si="63"/>
        <v>0</v>
      </c>
      <c r="BW63" s="1834">
        <f t="shared" si="64"/>
        <v>0</v>
      </c>
      <c r="BX63" s="1834">
        <f t="shared" si="65"/>
        <v>0</v>
      </c>
      <c r="BY63" s="1834">
        <f t="shared" si="66"/>
        <v>0</v>
      </c>
      <c r="BZ63" s="1834">
        <f t="shared" si="28"/>
        <v>0</v>
      </c>
      <c r="CA63" s="2941"/>
      <c r="CB63" s="2577">
        <f t="shared" si="30"/>
        <v>0</v>
      </c>
    </row>
    <row r="64" spans="1:80" ht="13.5" hidden="1" customHeight="1">
      <c r="A64" s="1381"/>
      <c r="B64" s="2467"/>
      <c r="C64" s="2364"/>
      <c r="D64" s="1892"/>
      <c r="E64" s="1838">
        <v>0</v>
      </c>
      <c r="F64" s="1838">
        <v>0</v>
      </c>
      <c r="G64" s="1838">
        <v>0</v>
      </c>
      <c r="H64" s="1838">
        <v>0</v>
      </c>
      <c r="I64" s="1838">
        <v>0</v>
      </c>
      <c r="J64" s="1838">
        <v>0</v>
      </c>
      <c r="K64" s="1838">
        <v>0</v>
      </c>
      <c r="L64" s="1838">
        <f t="shared" si="4"/>
        <v>0</v>
      </c>
      <c r="M64" s="1921"/>
      <c r="N64" s="1921"/>
      <c r="O64" s="1921"/>
      <c r="P64" s="1921"/>
      <c r="Q64" s="1921"/>
      <c r="R64" s="1921"/>
      <c r="S64" s="1921"/>
      <c r="T64" s="1921">
        <f t="shared" si="5"/>
        <v>0</v>
      </c>
      <c r="U64" s="2655"/>
      <c r="V64" s="2459">
        <f t="shared" si="67"/>
        <v>0</v>
      </c>
      <c r="W64" s="2459"/>
      <c r="X64" s="2459"/>
      <c r="Y64" s="1103">
        <f t="shared" si="68"/>
        <v>0</v>
      </c>
      <c r="Z64" s="1103"/>
      <c r="AA64" s="1103">
        <f t="shared" si="69"/>
        <v>0</v>
      </c>
      <c r="AB64" s="1103">
        <f t="shared" si="70"/>
        <v>0</v>
      </c>
      <c r="AC64" s="1103">
        <f t="shared" si="71"/>
        <v>0</v>
      </c>
      <c r="AD64" s="1103">
        <f t="shared" si="78"/>
        <v>0</v>
      </c>
      <c r="AE64" s="1103">
        <f t="shared" si="79"/>
        <v>0</v>
      </c>
      <c r="AF64" s="1838">
        <f t="shared" si="11"/>
        <v>0</v>
      </c>
      <c r="AG64" s="1103"/>
      <c r="AH64" s="1103"/>
      <c r="AI64" s="1827">
        <v>0</v>
      </c>
      <c r="AJ64" s="1827">
        <v>0</v>
      </c>
      <c r="AK64" s="1827">
        <v>0</v>
      </c>
      <c r="AL64" s="1827">
        <v>0</v>
      </c>
      <c r="AM64" s="1827">
        <v>0</v>
      </c>
      <c r="AN64" s="1827">
        <v>0</v>
      </c>
      <c r="AO64" s="1827">
        <f t="shared" si="12"/>
        <v>0</v>
      </c>
      <c r="AP64" s="1211"/>
      <c r="AQ64" s="1875"/>
      <c r="AR64" s="1211"/>
      <c r="AS64" s="1211"/>
      <c r="AT64" s="1211"/>
      <c r="AU64" s="1875"/>
      <c r="AV64" s="1875">
        <f t="shared" si="13"/>
        <v>0</v>
      </c>
      <c r="AW64" s="2510"/>
      <c r="AX64" s="2456">
        <f t="shared" si="76"/>
        <v>0</v>
      </c>
      <c r="AY64" s="1827">
        <f t="shared" si="77"/>
        <v>0</v>
      </c>
      <c r="AZ64" s="1827"/>
      <c r="BA64" s="1827">
        <f t="shared" si="73"/>
        <v>0</v>
      </c>
      <c r="BB64" s="1827">
        <f t="shared" si="61"/>
        <v>0</v>
      </c>
      <c r="BC64" s="1827">
        <f t="shared" si="74"/>
        <v>0</v>
      </c>
      <c r="BD64" s="1827">
        <f t="shared" si="75"/>
        <v>0</v>
      </c>
      <c r="BE64" s="1827">
        <f t="shared" si="20"/>
        <v>0</v>
      </c>
      <c r="BF64" s="1843"/>
      <c r="BG64" s="1844"/>
      <c r="BH64" s="1834"/>
      <c r="BI64" s="1834"/>
      <c r="BJ64" s="1834"/>
      <c r="BK64" s="1834"/>
      <c r="BL64" s="1834"/>
      <c r="BM64" s="1834">
        <f t="shared" si="21"/>
        <v>0</v>
      </c>
      <c r="BN64" s="1876"/>
      <c r="BO64" s="1876"/>
      <c r="BP64" s="1877"/>
      <c r="BQ64" s="1877"/>
      <c r="BR64" s="1877"/>
      <c r="BS64" s="1877">
        <f t="shared" si="22"/>
        <v>0</v>
      </c>
      <c r="BT64" s="1877"/>
      <c r="BU64" s="1834">
        <f t="shared" si="62"/>
        <v>0</v>
      </c>
      <c r="BV64" s="1834">
        <f t="shared" si="63"/>
        <v>0</v>
      </c>
      <c r="BW64" s="1834">
        <f t="shared" si="64"/>
        <v>0</v>
      </c>
      <c r="BX64" s="1834">
        <f t="shared" si="65"/>
        <v>0</v>
      </c>
      <c r="BY64" s="1834">
        <f t="shared" si="66"/>
        <v>0</v>
      </c>
      <c r="BZ64" s="1834">
        <f t="shared" si="28"/>
        <v>0</v>
      </c>
      <c r="CA64" s="2941"/>
      <c r="CB64" s="2577">
        <f t="shared" si="30"/>
        <v>0</v>
      </c>
    </row>
    <row r="65" spans="1:80" ht="13.5" hidden="1" customHeight="1">
      <c r="A65" s="1381"/>
      <c r="B65" s="2467"/>
      <c r="C65" s="2364"/>
      <c r="D65" s="1892"/>
      <c r="E65" s="1838">
        <v>0</v>
      </c>
      <c r="F65" s="1838">
        <v>0</v>
      </c>
      <c r="G65" s="1838">
        <v>0</v>
      </c>
      <c r="H65" s="1838">
        <v>0</v>
      </c>
      <c r="I65" s="1838">
        <v>0</v>
      </c>
      <c r="J65" s="1838">
        <v>0</v>
      </c>
      <c r="K65" s="1838">
        <v>0</v>
      </c>
      <c r="L65" s="1838">
        <f t="shared" si="4"/>
        <v>0</v>
      </c>
      <c r="M65" s="1921"/>
      <c r="N65" s="1921"/>
      <c r="O65" s="1921"/>
      <c r="P65" s="1921"/>
      <c r="Q65" s="1921"/>
      <c r="R65" s="1921"/>
      <c r="S65" s="1921"/>
      <c r="T65" s="1921">
        <f t="shared" si="5"/>
        <v>0</v>
      </c>
      <c r="U65" s="2655"/>
      <c r="V65" s="2459">
        <f t="shared" si="67"/>
        <v>0</v>
      </c>
      <c r="W65" s="2459"/>
      <c r="X65" s="2459"/>
      <c r="Y65" s="1103">
        <f t="shared" si="68"/>
        <v>0</v>
      </c>
      <c r="Z65" s="1103"/>
      <c r="AA65" s="1103">
        <f t="shared" si="69"/>
        <v>0</v>
      </c>
      <c r="AB65" s="1103">
        <f t="shared" si="70"/>
        <v>0</v>
      </c>
      <c r="AC65" s="1103">
        <f t="shared" si="71"/>
        <v>0</v>
      </c>
      <c r="AD65" s="1103">
        <f t="shared" si="78"/>
        <v>0</v>
      </c>
      <c r="AE65" s="1103">
        <f t="shared" si="79"/>
        <v>0</v>
      </c>
      <c r="AF65" s="1838">
        <f t="shared" si="11"/>
        <v>0</v>
      </c>
      <c r="AG65" s="1103"/>
      <c r="AH65" s="1103"/>
      <c r="AI65" s="1827">
        <v>0</v>
      </c>
      <c r="AJ65" s="1827">
        <v>0</v>
      </c>
      <c r="AK65" s="1827">
        <v>0</v>
      </c>
      <c r="AL65" s="1827">
        <v>0</v>
      </c>
      <c r="AM65" s="1827">
        <v>0</v>
      </c>
      <c r="AN65" s="1827">
        <v>0</v>
      </c>
      <c r="AO65" s="1827">
        <f t="shared" si="12"/>
        <v>0</v>
      </c>
      <c r="AP65" s="1211"/>
      <c r="AQ65" s="1875"/>
      <c r="AR65" s="1211"/>
      <c r="AS65" s="1211"/>
      <c r="AT65" s="1211"/>
      <c r="AU65" s="1875"/>
      <c r="AV65" s="1875">
        <f t="shared" si="13"/>
        <v>0</v>
      </c>
      <c r="AW65" s="2510"/>
      <c r="AX65" s="2456">
        <f t="shared" si="76"/>
        <v>0</v>
      </c>
      <c r="AY65" s="1827">
        <f t="shared" si="77"/>
        <v>0</v>
      </c>
      <c r="AZ65" s="1827"/>
      <c r="BA65" s="1827">
        <f t="shared" si="73"/>
        <v>0</v>
      </c>
      <c r="BB65" s="1827">
        <f t="shared" si="61"/>
        <v>0</v>
      </c>
      <c r="BC65" s="1827">
        <f t="shared" si="74"/>
        <v>0</v>
      </c>
      <c r="BD65" s="1827">
        <f t="shared" si="75"/>
        <v>0</v>
      </c>
      <c r="BE65" s="1827">
        <f t="shared" si="20"/>
        <v>0</v>
      </c>
      <c r="BF65" s="1843"/>
      <c r="BG65" s="1844"/>
      <c r="BH65" s="1834"/>
      <c r="BI65" s="1834"/>
      <c r="BJ65" s="1834"/>
      <c r="BK65" s="1834"/>
      <c r="BL65" s="1834"/>
      <c r="BM65" s="1834">
        <f t="shared" si="21"/>
        <v>0</v>
      </c>
      <c r="BN65" s="1876"/>
      <c r="BO65" s="1876"/>
      <c r="BP65" s="1877"/>
      <c r="BQ65" s="1877"/>
      <c r="BR65" s="1877"/>
      <c r="BS65" s="1877">
        <f t="shared" si="22"/>
        <v>0</v>
      </c>
      <c r="BT65" s="1877"/>
      <c r="BU65" s="1834">
        <f t="shared" si="62"/>
        <v>0</v>
      </c>
      <c r="BV65" s="1834">
        <f t="shared" si="63"/>
        <v>0</v>
      </c>
      <c r="BW65" s="1834">
        <f t="shared" si="64"/>
        <v>0</v>
      </c>
      <c r="BX65" s="1834">
        <f t="shared" si="65"/>
        <v>0</v>
      </c>
      <c r="BY65" s="1834">
        <f t="shared" si="66"/>
        <v>0</v>
      </c>
      <c r="BZ65" s="1834">
        <f t="shared" si="28"/>
        <v>0</v>
      </c>
      <c r="CA65" s="2941"/>
      <c r="CB65" s="2577">
        <f t="shared" si="30"/>
        <v>0</v>
      </c>
    </row>
    <row r="66" spans="1:80" ht="13.5" hidden="1" customHeight="1">
      <c r="A66" s="1381"/>
      <c r="B66" s="2467"/>
      <c r="C66" s="2364"/>
      <c r="D66" s="1892"/>
      <c r="E66" s="1838">
        <v>0</v>
      </c>
      <c r="F66" s="1838">
        <v>0</v>
      </c>
      <c r="G66" s="1838">
        <v>0</v>
      </c>
      <c r="H66" s="1838">
        <v>0</v>
      </c>
      <c r="I66" s="1838">
        <v>0</v>
      </c>
      <c r="J66" s="1838">
        <v>0</v>
      </c>
      <c r="K66" s="1838">
        <v>0</v>
      </c>
      <c r="L66" s="1838">
        <f t="shared" si="4"/>
        <v>0</v>
      </c>
      <c r="M66" s="1921"/>
      <c r="N66" s="1921"/>
      <c r="O66" s="1921"/>
      <c r="P66" s="1921"/>
      <c r="Q66" s="1921"/>
      <c r="R66" s="1921"/>
      <c r="S66" s="1921"/>
      <c r="T66" s="1921">
        <f t="shared" si="5"/>
        <v>0</v>
      </c>
      <c r="U66" s="2655"/>
      <c r="V66" s="2459">
        <f t="shared" si="67"/>
        <v>0</v>
      </c>
      <c r="W66" s="2459"/>
      <c r="X66" s="2459"/>
      <c r="Y66" s="1103">
        <f t="shared" si="68"/>
        <v>0</v>
      </c>
      <c r="Z66" s="1103"/>
      <c r="AA66" s="1103">
        <f t="shared" si="69"/>
        <v>0</v>
      </c>
      <c r="AB66" s="1103">
        <f t="shared" si="70"/>
        <v>0</v>
      </c>
      <c r="AC66" s="1103">
        <f t="shared" si="71"/>
        <v>0</v>
      </c>
      <c r="AD66" s="1103">
        <f t="shared" si="78"/>
        <v>0</v>
      </c>
      <c r="AE66" s="1103">
        <f t="shared" si="79"/>
        <v>0</v>
      </c>
      <c r="AF66" s="1838">
        <f t="shared" si="11"/>
        <v>0</v>
      </c>
      <c r="AG66" s="1103"/>
      <c r="AH66" s="1103"/>
      <c r="AI66" s="1827">
        <v>0</v>
      </c>
      <c r="AJ66" s="1827">
        <v>0</v>
      </c>
      <c r="AK66" s="1827">
        <v>0</v>
      </c>
      <c r="AL66" s="1827">
        <v>0</v>
      </c>
      <c r="AM66" s="1827">
        <v>0</v>
      </c>
      <c r="AN66" s="1827">
        <v>0</v>
      </c>
      <c r="AO66" s="1827">
        <f t="shared" si="12"/>
        <v>0</v>
      </c>
      <c r="AP66" s="1211"/>
      <c r="AQ66" s="1875"/>
      <c r="AR66" s="1211"/>
      <c r="AS66" s="1211"/>
      <c r="AT66" s="1211"/>
      <c r="AU66" s="1875"/>
      <c r="AV66" s="1875">
        <f t="shared" si="13"/>
        <v>0</v>
      </c>
      <c r="AW66" s="2510"/>
      <c r="AX66" s="2456">
        <f t="shared" si="76"/>
        <v>0</v>
      </c>
      <c r="AY66" s="1827">
        <f t="shared" si="77"/>
        <v>0</v>
      </c>
      <c r="AZ66" s="1827"/>
      <c r="BA66" s="1827">
        <f t="shared" si="73"/>
        <v>0</v>
      </c>
      <c r="BB66" s="1827">
        <f t="shared" si="61"/>
        <v>0</v>
      </c>
      <c r="BC66" s="1827">
        <f t="shared" si="74"/>
        <v>0</v>
      </c>
      <c r="BD66" s="1827">
        <f t="shared" si="75"/>
        <v>0</v>
      </c>
      <c r="BE66" s="1827">
        <f t="shared" si="20"/>
        <v>0</v>
      </c>
      <c r="BF66" s="1843"/>
      <c r="BG66" s="1844"/>
      <c r="BH66" s="1834"/>
      <c r="BI66" s="1834"/>
      <c r="BJ66" s="1834"/>
      <c r="BK66" s="1834"/>
      <c r="BL66" s="1834"/>
      <c r="BM66" s="1834">
        <f t="shared" si="21"/>
        <v>0</v>
      </c>
      <c r="BN66" s="1876"/>
      <c r="BO66" s="1876"/>
      <c r="BP66" s="1877"/>
      <c r="BQ66" s="1877"/>
      <c r="BR66" s="1877"/>
      <c r="BS66" s="1877">
        <f t="shared" si="22"/>
        <v>0</v>
      </c>
      <c r="BT66" s="1877"/>
      <c r="BU66" s="1834">
        <f t="shared" si="62"/>
        <v>0</v>
      </c>
      <c r="BV66" s="1834">
        <f t="shared" si="63"/>
        <v>0</v>
      </c>
      <c r="BW66" s="1834">
        <f t="shared" si="64"/>
        <v>0</v>
      </c>
      <c r="BX66" s="1834">
        <f t="shared" si="65"/>
        <v>0</v>
      </c>
      <c r="BY66" s="1834">
        <f t="shared" si="66"/>
        <v>0</v>
      </c>
      <c r="BZ66" s="1834">
        <f t="shared" si="28"/>
        <v>0</v>
      </c>
      <c r="CA66" s="2941"/>
      <c r="CB66" s="2577">
        <f t="shared" si="30"/>
        <v>0</v>
      </c>
    </row>
    <row r="67" spans="1:80" ht="13.5" hidden="1" customHeight="1">
      <c r="A67" s="1381"/>
      <c r="B67" s="2467"/>
      <c r="C67" s="2364"/>
      <c r="D67" s="1892"/>
      <c r="E67" s="1838">
        <v>0</v>
      </c>
      <c r="F67" s="1838">
        <v>0</v>
      </c>
      <c r="G67" s="1838">
        <v>0</v>
      </c>
      <c r="H67" s="1838">
        <v>0</v>
      </c>
      <c r="I67" s="1838">
        <v>0</v>
      </c>
      <c r="J67" s="1838">
        <v>0</v>
      </c>
      <c r="K67" s="1838">
        <v>0</v>
      </c>
      <c r="L67" s="1838">
        <f t="shared" si="4"/>
        <v>0</v>
      </c>
      <c r="M67" s="1921"/>
      <c r="N67" s="1921"/>
      <c r="O67" s="1921"/>
      <c r="P67" s="1921"/>
      <c r="Q67" s="1921"/>
      <c r="R67" s="1921"/>
      <c r="S67" s="1921"/>
      <c r="T67" s="1921">
        <f t="shared" si="5"/>
        <v>0</v>
      </c>
      <c r="U67" s="2655"/>
      <c r="V67" s="2459">
        <f t="shared" si="67"/>
        <v>0</v>
      </c>
      <c r="W67" s="2459"/>
      <c r="X67" s="2459"/>
      <c r="Y67" s="1103">
        <f t="shared" si="68"/>
        <v>0</v>
      </c>
      <c r="Z67" s="1103"/>
      <c r="AA67" s="1103">
        <f t="shared" si="69"/>
        <v>0</v>
      </c>
      <c r="AB67" s="1103">
        <f t="shared" si="70"/>
        <v>0</v>
      </c>
      <c r="AC67" s="1103">
        <f t="shared" si="71"/>
        <v>0</v>
      </c>
      <c r="AD67" s="1103">
        <f t="shared" si="78"/>
        <v>0</v>
      </c>
      <c r="AE67" s="1103">
        <f t="shared" si="79"/>
        <v>0</v>
      </c>
      <c r="AF67" s="1838">
        <f t="shared" si="11"/>
        <v>0</v>
      </c>
      <c r="AG67" s="1103"/>
      <c r="AH67" s="1103"/>
      <c r="AI67" s="1827">
        <v>0</v>
      </c>
      <c r="AJ67" s="1827">
        <v>0</v>
      </c>
      <c r="AK67" s="1827">
        <v>0</v>
      </c>
      <c r="AL67" s="1827">
        <v>0</v>
      </c>
      <c r="AM67" s="1827">
        <v>0</v>
      </c>
      <c r="AN67" s="1827">
        <v>0</v>
      </c>
      <c r="AO67" s="1827">
        <f t="shared" si="12"/>
        <v>0</v>
      </c>
      <c r="AP67" s="1211"/>
      <c r="AQ67" s="1875"/>
      <c r="AR67" s="1211"/>
      <c r="AS67" s="1211"/>
      <c r="AT67" s="1211"/>
      <c r="AU67" s="1875"/>
      <c r="AV67" s="1875">
        <f t="shared" si="13"/>
        <v>0</v>
      </c>
      <c r="AW67" s="2510"/>
      <c r="AX67" s="2456">
        <f t="shared" si="76"/>
        <v>0</v>
      </c>
      <c r="AY67" s="1827">
        <f t="shared" si="77"/>
        <v>0</v>
      </c>
      <c r="AZ67" s="1827"/>
      <c r="BA67" s="1827">
        <f t="shared" si="73"/>
        <v>0</v>
      </c>
      <c r="BB67" s="1827">
        <f t="shared" si="61"/>
        <v>0</v>
      </c>
      <c r="BC67" s="1827">
        <f t="shared" si="74"/>
        <v>0</v>
      </c>
      <c r="BD67" s="1827">
        <f t="shared" si="75"/>
        <v>0</v>
      </c>
      <c r="BE67" s="1827">
        <f t="shared" si="20"/>
        <v>0</v>
      </c>
      <c r="BF67" s="1843"/>
      <c r="BG67" s="1844"/>
      <c r="BH67" s="1834"/>
      <c r="BI67" s="1834"/>
      <c r="BJ67" s="1834"/>
      <c r="BK67" s="1834"/>
      <c r="BL67" s="1834"/>
      <c r="BM67" s="1834">
        <f t="shared" si="21"/>
        <v>0</v>
      </c>
      <c r="BN67" s="1876"/>
      <c r="BO67" s="1876"/>
      <c r="BP67" s="1877"/>
      <c r="BQ67" s="1877"/>
      <c r="BR67" s="1877"/>
      <c r="BS67" s="1877">
        <f t="shared" si="22"/>
        <v>0</v>
      </c>
      <c r="BT67" s="1877"/>
      <c r="BU67" s="1834">
        <f t="shared" si="62"/>
        <v>0</v>
      </c>
      <c r="BV67" s="1834">
        <f t="shared" si="63"/>
        <v>0</v>
      </c>
      <c r="BW67" s="1834">
        <f t="shared" si="64"/>
        <v>0</v>
      </c>
      <c r="BX67" s="1834">
        <f t="shared" si="65"/>
        <v>0</v>
      </c>
      <c r="BY67" s="1834">
        <f t="shared" si="66"/>
        <v>0</v>
      </c>
      <c r="BZ67" s="1834">
        <f t="shared" si="28"/>
        <v>0</v>
      </c>
      <c r="CA67" s="2941"/>
      <c r="CB67" s="2577">
        <f t="shared" si="30"/>
        <v>0</v>
      </c>
    </row>
    <row r="68" spans="1:80" ht="13.5" hidden="1" customHeight="1">
      <c r="A68" s="1381"/>
      <c r="B68" s="2467"/>
      <c r="C68" s="2364"/>
      <c r="D68" s="1892"/>
      <c r="E68" s="1838">
        <v>0</v>
      </c>
      <c r="F68" s="1838">
        <v>0</v>
      </c>
      <c r="G68" s="1838">
        <v>0</v>
      </c>
      <c r="H68" s="1838">
        <v>0</v>
      </c>
      <c r="I68" s="1838">
        <v>0</v>
      </c>
      <c r="J68" s="1838">
        <v>0</v>
      </c>
      <c r="K68" s="1838">
        <v>0</v>
      </c>
      <c r="L68" s="1838">
        <f t="shared" si="4"/>
        <v>0</v>
      </c>
      <c r="M68" s="1921"/>
      <c r="N68" s="1921"/>
      <c r="O68" s="1921"/>
      <c r="P68" s="1921"/>
      <c r="Q68" s="1921"/>
      <c r="R68" s="1921"/>
      <c r="S68" s="1921"/>
      <c r="T68" s="1921">
        <f t="shared" si="5"/>
        <v>0</v>
      </c>
      <c r="U68" s="2655"/>
      <c r="V68" s="2459">
        <f t="shared" si="67"/>
        <v>0</v>
      </c>
      <c r="W68" s="2459"/>
      <c r="X68" s="2459"/>
      <c r="Y68" s="1103">
        <f t="shared" si="68"/>
        <v>0</v>
      </c>
      <c r="Z68" s="1103"/>
      <c r="AA68" s="1103">
        <f t="shared" si="69"/>
        <v>0</v>
      </c>
      <c r="AB68" s="1103">
        <f t="shared" si="70"/>
        <v>0</v>
      </c>
      <c r="AC68" s="1103">
        <f t="shared" si="71"/>
        <v>0</v>
      </c>
      <c r="AD68" s="1103">
        <f t="shared" si="78"/>
        <v>0</v>
      </c>
      <c r="AE68" s="1103">
        <f t="shared" si="79"/>
        <v>0</v>
      </c>
      <c r="AF68" s="1838">
        <f t="shared" si="11"/>
        <v>0</v>
      </c>
      <c r="AG68" s="1103"/>
      <c r="AH68" s="1103"/>
      <c r="AI68" s="1827">
        <v>0</v>
      </c>
      <c r="AJ68" s="1827">
        <v>0</v>
      </c>
      <c r="AK68" s="1827">
        <v>0</v>
      </c>
      <c r="AL68" s="1827">
        <v>0</v>
      </c>
      <c r="AM68" s="1827">
        <v>0</v>
      </c>
      <c r="AN68" s="1827">
        <v>0</v>
      </c>
      <c r="AO68" s="1827">
        <f t="shared" si="12"/>
        <v>0</v>
      </c>
      <c r="AP68" s="1211"/>
      <c r="AQ68" s="1875"/>
      <c r="AR68" s="1211"/>
      <c r="AS68" s="1211"/>
      <c r="AT68" s="1211"/>
      <c r="AU68" s="1875"/>
      <c r="AV68" s="1875">
        <f t="shared" si="13"/>
        <v>0</v>
      </c>
      <c r="AW68" s="2510"/>
      <c r="AX68" s="2456">
        <f t="shared" si="76"/>
        <v>0</v>
      </c>
      <c r="AY68" s="1827">
        <f t="shared" si="77"/>
        <v>0</v>
      </c>
      <c r="AZ68" s="1827"/>
      <c r="BA68" s="1827">
        <f t="shared" si="73"/>
        <v>0</v>
      </c>
      <c r="BB68" s="1827">
        <f t="shared" si="61"/>
        <v>0</v>
      </c>
      <c r="BC68" s="1827">
        <f t="shared" si="74"/>
        <v>0</v>
      </c>
      <c r="BD68" s="1827">
        <f t="shared" si="75"/>
        <v>0</v>
      </c>
      <c r="BE68" s="1827">
        <f t="shared" si="20"/>
        <v>0</v>
      </c>
      <c r="BF68" s="1843"/>
      <c r="BG68" s="1844"/>
      <c r="BH68" s="1834"/>
      <c r="BI68" s="1834"/>
      <c r="BJ68" s="1834"/>
      <c r="BK68" s="1834"/>
      <c r="BL68" s="1834"/>
      <c r="BM68" s="1834">
        <f t="shared" si="21"/>
        <v>0</v>
      </c>
      <c r="BN68" s="1876"/>
      <c r="BO68" s="1876"/>
      <c r="BP68" s="1877"/>
      <c r="BQ68" s="1877"/>
      <c r="BR68" s="1877"/>
      <c r="BS68" s="1877">
        <f t="shared" si="22"/>
        <v>0</v>
      </c>
      <c r="BT68" s="1877"/>
      <c r="BU68" s="1834">
        <f t="shared" si="62"/>
        <v>0</v>
      </c>
      <c r="BV68" s="1834">
        <f t="shared" si="63"/>
        <v>0</v>
      </c>
      <c r="BW68" s="1834">
        <f t="shared" si="64"/>
        <v>0</v>
      </c>
      <c r="BX68" s="1834">
        <f t="shared" si="65"/>
        <v>0</v>
      </c>
      <c r="BY68" s="1834">
        <f t="shared" si="66"/>
        <v>0</v>
      </c>
      <c r="BZ68" s="1834">
        <f t="shared" si="28"/>
        <v>0</v>
      </c>
      <c r="CA68" s="2941"/>
      <c r="CB68" s="2577">
        <f t="shared" si="30"/>
        <v>0</v>
      </c>
    </row>
    <row r="69" spans="1:80" ht="13.5" hidden="1" customHeight="1">
      <c r="A69" s="1381"/>
      <c r="B69" s="2467"/>
      <c r="C69" s="2364"/>
      <c r="D69" s="1892"/>
      <c r="E69" s="1838">
        <v>0</v>
      </c>
      <c r="F69" s="1838">
        <v>0</v>
      </c>
      <c r="G69" s="1838">
        <v>0</v>
      </c>
      <c r="H69" s="1838">
        <v>0</v>
      </c>
      <c r="I69" s="1838">
        <v>0</v>
      </c>
      <c r="J69" s="1838">
        <v>0</v>
      </c>
      <c r="K69" s="1838">
        <v>0</v>
      </c>
      <c r="L69" s="1838">
        <f t="shared" si="4"/>
        <v>0</v>
      </c>
      <c r="M69" s="1921"/>
      <c r="N69" s="1921"/>
      <c r="O69" s="1921"/>
      <c r="P69" s="1921"/>
      <c r="Q69" s="1921"/>
      <c r="R69" s="1921"/>
      <c r="S69" s="1921"/>
      <c r="T69" s="1921">
        <f t="shared" si="5"/>
        <v>0</v>
      </c>
      <c r="U69" s="2655"/>
      <c r="V69" s="2459">
        <f t="shared" si="67"/>
        <v>0</v>
      </c>
      <c r="W69" s="2459"/>
      <c r="X69" s="2459"/>
      <c r="Y69" s="1103">
        <f t="shared" si="68"/>
        <v>0</v>
      </c>
      <c r="Z69" s="1103"/>
      <c r="AA69" s="1103">
        <f t="shared" si="69"/>
        <v>0</v>
      </c>
      <c r="AB69" s="1103">
        <f t="shared" si="70"/>
        <v>0</v>
      </c>
      <c r="AC69" s="1103">
        <f t="shared" si="71"/>
        <v>0</v>
      </c>
      <c r="AD69" s="1103">
        <f t="shared" si="78"/>
        <v>0</v>
      </c>
      <c r="AE69" s="1103">
        <f t="shared" si="79"/>
        <v>0</v>
      </c>
      <c r="AF69" s="1838">
        <f t="shared" si="11"/>
        <v>0</v>
      </c>
      <c r="AG69" s="1103"/>
      <c r="AH69" s="1103"/>
      <c r="AI69" s="1827">
        <v>0</v>
      </c>
      <c r="AJ69" s="1827">
        <v>0</v>
      </c>
      <c r="AK69" s="1827">
        <v>0</v>
      </c>
      <c r="AL69" s="1827">
        <v>0</v>
      </c>
      <c r="AM69" s="1827">
        <v>0</v>
      </c>
      <c r="AN69" s="1827">
        <v>0</v>
      </c>
      <c r="AO69" s="1827">
        <f t="shared" si="12"/>
        <v>0</v>
      </c>
      <c r="AP69" s="1211"/>
      <c r="AQ69" s="1875"/>
      <c r="AR69" s="1211"/>
      <c r="AS69" s="1211"/>
      <c r="AT69" s="1211"/>
      <c r="AU69" s="1875"/>
      <c r="AV69" s="1875">
        <f t="shared" si="13"/>
        <v>0</v>
      </c>
      <c r="AW69" s="2510"/>
      <c r="AX69" s="2456">
        <f t="shared" si="76"/>
        <v>0</v>
      </c>
      <c r="AY69" s="1827">
        <f t="shared" si="77"/>
        <v>0</v>
      </c>
      <c r="AZ69" s="1827"/>
      <c r="BA69" s="1827">
        <f t="shared" si="73"/>
        <v>0</v>
      </c>
      <c r="BB69" s="1827">
        <f t="shared" si="61"/>
        <v>0</v>
      </c>
      <c r="BC69" s="1827">
        <f t="shared" si="74"/>
        <v>0</v>
      </c>
      <c r="BD69" s="1827">
        <f t="shared" si="75"/>
        <v>0</v>
      </c>
      <c r="BE69" s="1827">
        <f t="shared" si="20"/>
        <v>0</v>
      </c>
      <c r="BF69" s="1843"/>
      <c r="BG69" s="1844"/>
      <c r="BH69" s="1834"/>
      <c r="BI69" s="1834"/>
      <c r="BJ69" s="1834"/>
      <c r="BK69" s="1834"/>
      <c r="BL69" s="1834"/>
      <c r="BM69" s="1834">
        <f t="shared" si="21"/>
        <v>0</v>
      </c>
      <c r="BN69" s="1876"/>
      <c r="BO69" s="1876"/>
      <c r="BP69" s="1877"/>
      <c r="BQ69" s="1877"/>
      <c r="BR69" s="1877"/>
      <c r="BS69" s="1877">
        <f t="shared" si="22"/>
        <v>0</v>
      </c>
      <c r="BT69" s="1877"/>
      <c r="BU69" s="1834">
        <f t="shared" si="62"/>
        <v>0</v>
      </c>
      <c r="BV69" s="1834">
        <f t="shared" si="63"/>
        <v>0</v>
      </c>
      <c r="BW69" s="1834">
        <f t="shared" si="64"/>
        <v>0</v>
      </c>
      <c r="BX69" s="1834">
        <f t="shared" si="65"/>
        <v>0</v>
      </c>
      <c r="BY69" s="1834">
        <f t="shared" si="66"/>
        <v>0</v>
      </c>
      <c r="BZ69" s="1834">
        <f t="shared" si="28"/>
        <v>0</v>
      </c>
      <c r="CA69" s="2941"/>
      <c r="CB69" s="2577">
        <f t="shared" si="30"/>
        <v>0</v>
      </c>
    </row>
    <row r="70" spans="1:80" ht="13.5" hidden="1" customHeight="1">
      <c r="A70" s="1381"/>
      <c r="B70" s="2467"/>
      <c r="C70" s="2364"/>
      <c r="D70" s="1892"/>
      <c r="E70" s="1838">
        <v>0</v>
      </c>
      <c r="F70" s="1838">
        <v>0</v>
      </c>
      <c r="G70" s="1838">
        <v>0</v>
      </c>
      <c r="H70" s="1838">
        <v>0</v>
      </c>
      <c r="I70" s="1838">
        <v>0</v>
      </c>
      <c r="J70" s="1838">
        <v>0</v>
      </c>
      <c r="K70" s="1838">
        <v>0</v>
      </c>
      <c r="L70" s="1838">
        <f t="shared" si="4"/>
        <v>0</v>
      </c>
      <c r="M70" s="1921"/>
      <c r="N70" s="1921"/>
      <c r="O70" s="1921"/>
      <c r="P70" s="1921"/>
      <c r="Q70" s="1921"/>
      <c r="R70" s="1921"/>
      <c r="S70" s="1921"/>
      <c r="T70" s="1921">
        <f t="shared" si="5"/>
        <v>0</v>
      </c>
      <c r="U70" s="2655"/>
      <c r="V70" s="2459">
        <f t="shared" si="67"/>
        <v>0</v>
      </c>
      <c r="W70" s="2459"/>
      <c r="X70" s="2459"/>
      <c r="Y70" s="1103">
        <f t="shared" si="68"/>
        <v>0</v>
      </c>
      <c r="Z70" s="1103"/>
      <c r="AA70" s="1103">
        <f t="shared" si="69"/>
        <v>0</v>
      </c>
      <c r="AB70" s="1103">
        <f t="shared" si="70"/>
        <v>0</v>
      </c>
      <c r="AC70" s="1103">
        <f t="shared" si="71"/>
        <v>0</v>
      </c>
      <c r="AD70" s="1103">
        <f t="shared" si="78"/>
        <v>0</v>
      </c>
      <c r="AE70" s="1103">
        <f t="shared" si="79"/>
        <v>0</v>
      </c>
      <c r="AF70" s="1838">
        <f t="shared" si="11"/>
        <v>0</v>
      </c>
      <c r="AG70" s="1103"/>
      <c r="AH70" s="1103"/>
      <c r="AI70" s="1827">
        <v>0</v>
      </c>
      <c r="AJ70" s="1827">
        <v>0</v>
      </c>
      <c r="AK70" s="1827">
        <v>0</v>
      </c>
      <c r="AL70" s="1827">
        <v>0</v>
      </c>
      <c r="AM70" s="1827">
        <v>0</v>
      </c>
      <c r="AN70" s="1827">
        <v>0</v>
      </c>
      <c r="AO70" s="1827">
        <f t="shared" si="12"/>
        <v>0</v>
      </c>
      <c r="AP70" s="1211"/>
      <c r="AQ70" s="1875"/>
      <c r="AR70" s="1211"/>
      <c r="AS70" s="1211"/>
      <c r="AT70" s="1211"/>
      <c r="AU70" s="1875"/>
      <c r="AV70" s="1875">
        <f t="shared" si="13"/>
        <v>0</v>
      </c>
      <c r="AW70" s="2510"/>
      <c r="AX70" s="2456">
        <f t="shared" si="76"/>
        <v>0</v>
      </c>
      <c r="AY70" s="1827">
        <f t="shared" si="77"/>
        <v>0</v>
      </c>
      <c r="AZ70" s="1827"/>
      <c r="BA70" s="1827">
        <f t="shared" si="73"/>
        <v>0</v>
      </c>
      <c r="BB70" s="1827">
        <f t="shared" si="61"/>
        <v>0</v>
      </c>
      <c r="BC70" s="1827">
        <f t="shared" si="74"/>
        <v>0</v>
      </c>
      <c r="BD70" s="1827">
        <f t="shared" si="75"/>
        <v>0</v>
      </c>
      <c r="BE70" s="1827">
        <f t="shared" si="20"/>
        <v>0</v>
      </c>
      <c r="BF70" s="1843"/>
      <c r="BG70" s="1844"/>
      <c r="BH70" s="1834"/>
      <c r="BI70" s="1834"/>
      <c r="BJ70" s="1834"/>
      <c r="BK70" s="1834"/>
      <c r="BL70" s="1834"/>
      <c r="BM70" s="1834">
        <f t="shared" si="21"/>
        <v>0</v>
      </c>
      <c r="BN70" s="1876"/>
      <c r="BO70" s="1876"/>
      <c r="BP70" s="1877"/>
      <c r="BQ70" s="1877"/>
      <c r="BR70" s="1877"/>
      <c r="BS70" s="1877">
        <f t="shared" si="22"/>
        <v>0</v>
      </c>
      <c r="BT70" s="1877"/>
      <c r="BU70" s="1834">
        <f t="shared" si="62"/>
        <v>0</v>
      </c>
      <c r="BV70" s="1834">
        <f t="shared" si="63"/>
        <v>0</v>
      </c>
      <c r="BW70" s="1834">
        <f t="shared" si="64"/>
        <v>0</v>
      </c>
      <c r="BX70" s="1834">
        <f t="shared" si="65"/>
        <v>0</v>
      </c>
      <c r="BY70" s="1834">
        <f t="shared" si="66"/>
        <v>0</v>
      </c>
      <c r="BZ70" s="1834">
        <f t="shared" si="28"/>
        <v>0</v>
      </c>
      <c r="CA70" s="2941"/>
      <c r="CB70" s="2577">
        <f t="shared" si="30"/>
        <v>0</v>
      </c>
    </row>
    <row r="71" spans="1:80" ht="13.5" hidden="1" customHeight="1">
      <c r="A71" s="1381"/>
      <c r="B71" s="2467"/>
      <c r="C71" s="2364"/>
      <c r="D71" s="1892"/>
      <c r="E71" s="1838">
        <v>0</v>
      </c>
      <c r="F71" s="1838">
        <v>0</v>
      </c>
      <c r="G71" s="1838">
        <v>0</v>
      </c>
      <c r="H71" s="1838">
        <v>0</v>
      </c>
      <c r="I71" s="1838">
        <v>0</v>
      </c>
      <c r="J71" s="1838">
        <v>0</v>
      </c>
      <c r="K71" s="1838">
        <v>0</v>
      </c>
      <c r="L71" s="1838">
        <f t="shared" si="4"/>
        <v>0</v>
      </c>
      <c r="M71" s="1921"/>
      <c r="N71" s="1921"/>
      <c r="O71" s="1921"/>
      <c r="P71" s="1921"/>
      <c r="Q71" s="1921"/>
      <c r="R71" s="1921"/>
      <c r="S71" s="1921"/>
      <c r="T71" s="1921">
        <f t="shared" si="5"/>
        <v>0</v>
      </c>
      <c r="U71" s="2655"/>
      <c r="V71" s="2459">
        <f t="shared" si="67"/>
        <v>0</v>
      </c>
      <c r="W71" s="2459"/>
      <c r="X71" s="2459"/>
      <c r="Y71" s="1103">
        <f t="shared" si="68"/>
        <v>0</v>
      </c>
      <c r="Z71" s="1103"/>
      <c r="AA71" s="1103">
        <f t="shared" si="69"/>
        <v>0</v>
      </c>
      <c r="AB71" s="1103">
        <f t="shared" si="70"/>
        <v>0</v>
      </c>
      <c r="AC71" s="1103">
        <f t="shared" si="71"/>
        <v>0</v>
      </c>
      <c r="AD71" s="1103">
        <f t="shared" si="78"/>
        <v>0</v>
      </c>
      <c r="AE71" s="1103">
        <f t="shared" si="79"/>
        <v>0</v>
      </c>
      <c r="AF71" s="1838">
        <f t="shared" si="11"/>
        <v>0</v>
      </c>
      <c r="AG71" s="1103"/>
      <c r="AH71" s="1103"/>
      <c r="AI71" s="1827">
        <v>0</v>
      </c>
      <c r="AJ71" s="1827">
        <v>0</v>
      </c>
      <c r="AK71" s="1827">
        <v>0</v>
      </c>
      <c r="AL71" s="1827">
        <v>0</v>
      </c>
      <c r="AM71" s="1827">
        <v>0</v>
      </c>
      <c r="AN71" s="1827">
        <v>0</v>
      </c>
      <c r="AO71" s="1827">
        <f t="shared" si="12"/>
        <v>0</v>
      </c>
      <c r="AP71" s="1211"/>
      <c r="AQ71" s="1875"/>
      <c r="AR71" s="1211"/>
      <c r="AS71" s="1211"/>
      <c r="AT71" s="1211"/>
      <c r="AU71" s="1875"/>
      <c r="AV71" s="1875">
        <f t="shared" si="13"/>
        <v>0</v>
      </c>
      <c r="AW71" s="2510"/>
      <c r="AX71" s="2456">
        <f t="shared" si="76"/>
        <v>0</v>
      </c>
      <c r="AY71" s="1827">
        <f t="shared" si="77"/>
        <v>0</v>
      </c>
      <c r="AZ71" s="1827"/>
      <c r="BA71" s="1827">
        <f t="shared" si="73"/>
        <v>0</v>
      </c>
      <c r="BB71" s="1827">
        <f t="shared" si="61"/>
        <v>0</v>
      </c>
      <c r="BC71" s="1827">
        <f t="shared" si="74"/>
        <v>0</v>
      </c>
      <c r="BD71" s="1827">
        <f t="shared" si="75"/>
        <v>0</v>
      </c>
      <c r="BE71" s="1827">
        <f t="shared" si="20"/>
        <v>0</v>
      </c>
      <c r="BF71" s="1843"/>
      <c r="BG71" s="1844"/>
      <c r="BH71" s="1834"/>
      <c r="BI71" s="1834"/>
      <c r="BJ71" s="1834"/>
      <c r="BK71" s="1834"/>
      <c r="BL71" s="1834"/>
      <c r="BM71" s="1834">
        <f t="shared" si="21"/>
        <v>0</v>
      </c>
      <c r="BN71" s="1876"/>
      <c r="BO71" s="1876"/>
      <c r="BP71" s="1877"/>
      <c r="BQ71" s="1877"/>
      <c r="BR71" s="1877"/>
      <c r="BS71" s="1877">
        <f t="shared" si="22"/>
        <v>0</v>
      </c>
      <c r="BT71" s="1877"/>
      <c r="BU71" s="1834">
        <f t="shared" si="62"/>
        <v>0</v>
      </c>
      <c r="BV71" s="1834">
        <f t="shared" si="63"/>
        <v>0</v>
      </c>
      <c r="BW71" s="1834">
        <f t="shared" si="64"/>
        <v>0</v>
      </c>
      <c r="BX71" s="1834">
        <f t="shared" si="65"/>
        <v>0</v>
      </c>
      <c r="BY71" s="1834">
        <f t="shared" si="66"/>
        <v>0</v>
      </c>
      <c r="BZ71" s="1834">
        <f t="shared" si="28"/>
        <v>0</v>
      </c>
      <c r="CA71" s="2941"/>
      <c r="CB71" s="2577">
        <f t="shared" si="30"/>
        <v>0</v>
      </c>
    </row>
    <row r="72" spans="1:80" ht="13.5" hidden="1" customHeight="1">
      <c r="A72" s="1381"/>
      <c r="B72" s="2467"/>
      <c r="C72" s="2364"/>
      <c r="D72" s="1892"/>
      <c r="E72" s="1893">
        <v>0</v>
      </c>
      <c r="F72" s="1838">
        <v>0</v>
      </c>
      <c r="G72" s="1838">
        <v>0</v>
      </c>
      <c r="H72" s="1838">
        <v>0</v>
      </c>
      <c r="I72" s="1838">
        <v>0</v>
      </c>
      <c r="J72" s="1838">
        <v>0</v>
      </c>
      <c r="K72" s="1838">
        <v>0</v>
      </c>
      <c r="L72" s="1838">
        <f t="shared" si="4"/>
        <v>0</v>
      </c>
      <c r="M72" s="2132"/>
      <c r="N72" s="2469"/>
      <c r="O72" s="1921"/>
      <c r="P72" s="1921"/>
      <c r="Q72" s="1921"/>
      <c r="R72" s="1921"/>
      <c r="S72" s="1921"/>
      <c r="T72" s="1921">
        <f t="shared" si="5"/>
        <v>0</v>
      </c>
      <c r="U72" s="2655"/>
      <c r="V72" s="2459">
        <f t="shared" si="67"/>
        <v>0</v>
      </c>
      <c r="W72" s="2459"/>
      <c r="X72" s="2459"/>
      <c r="Y72" s="1103">
        <f t="shared" si="68"/>
        <v>0</v>
      </c>
      <c r="Z72" s="1103"/>
      <c r="AA72" s="1103">
        <f t="shared" si="69"/>
        <v>0</v>
      </c>
      <c r="AB72" s="1103">
        <f t="shared" si="70"/>
        <v>0</v>
      </c>
      <c r="AC72" s="1103">
        <f t="shared" si="71"/>
        <v>0</v>
      </c>
      <c r="AD72" s="1103">
        <f t="shared" si="78"/>
        <v>0</v>
      </c>
      <c r="AE72" s="1103">
        <f t="shared" si="79"/>
        <v>0</v>
      </c>
      <c r="AF72" s="1838">
        <f t="shared" si="11"/>
        <v>0</v>
      </c>
      <c r="AG72" s="1103"/>
      <c r="AH72" s="1103"/>
      <c r="AI72" s="1827">
        <v>0</v>
      </c>
      <c r="AJ72" s="1827">
        <v>0</v>
      </c>
      <c r="AK72" s="1827">
        <v>0</v>
      </c>
      <c r="AL72" s="1827">
        <v>0</v>
      </c>
      <c r="AM72" s="1827">
        <v>0</v>
      </c>
      <c r="AN72" s="1827">
        <v>0</v>
      </c>
      <c r="AO72" s="1827">
        <f t="shared" si="12"/>
        <v>0</v>
      </c>
      <c r="AP72" s="1211"/>
      <c r="AQ72" s="1875"/>
      <c r="AR72" s="1211"/>
      <c r="AS72" s="1211"/>
      <c r="AT72" s="1211"/>
      <c r="AU72" s="1875"/>
      <c r="AV72" s="1875">
        <f t="shared" si="13"/>
        <v>0</v>
      </c>
      <c r="AW72" s="2510"/>
      <c r="AX72" s="2456">
        <f t="shared" si="76"/>
        <v>0</v>
      </c>
      <c r="AY72" s="1827">
        <f t="shared" si="77"/>
        <v>0</v>
      </c>
      <c r="AZ72" s="1827"/>
      <c r="BA72" s="1827">
        <f t="shared" si="73"/>
        <v>0</v>
      </c>
      <c r="BB72" s="1827">
        <f t="shared" si="61"/>
        <v>0</v>
      </c>
      <c r="BC72" s="1827">
        <f t="shared" si="74"/>
        <v>0</v>
      </c>
      <c r="BD72" s="1827">
        <f t="shared" si="75"/>
        <v>0</v>
      </c>
      <c r="BE72" s="1827">
        <f t="shared" si="20"/>
        <v>0</v>
      </c>
      <c r="BF72" s="1843"/>
      <c r="BG72" s="1844"/>
      <c r="BH72" s="1834"/>
      <c r="BI72" s="1834"/>
      <c r="BJ72" s="1834"/>
      <c r="BK72" s="1834"/>
      <c r="BL72" s="1834"/>
      <c r="BM72" s="1834">
        <f t="shared" si="21"/>
        <v>0</v>
      </c>
      <c r="BN72" s="1876"/>
      <c r="BO72" s="1876"/>
      <c r="BP72" s="1877"/>
      <c r="BQ72" s="1877"/>
      <c r="BR72" s="1877"/>
      <c r="BS72" s="1877">
        <f t="shared" si="22"/>
        <v>0</v>
      </c>
      <c r="BT72" s="1877"/>
      <c r="BU72" s="1834">
        <f t="shared" si="62"/>
        <v>0</v>
      </c>
      <c r="BV72" s="1834">
        <f t="shared" si="63"/>
        <v>0</v>
      </c>
      <c r="BW72" s="1834">
        <f t="shared" si="64"/>
        <v>0</v>
      </c>
      <c r="BX72" s="1834">
        <f t="shared" si="65"/>
        <v>0</v>
      </c>
      <c r="BY72" s="1834">
        <f t="shared" si="66"/>
        <v>0</v>
      </c>
      <c r="BZ72" s="1834">
        <f t="shared" si="28"/>
        <v>0</v>
      </c>
      <c r="CA72" s="2941"/>
      <c r="CB72" s="2577">
        <f t="shared" si="30"/>
        <v>0</v>
      </c>
    </row>
    <row r="73" spans="1:80" ht="24" hidden="1" customHeight="1">
      <c r="A73" s="1123">
        <v>4</v>
      </c>
      <c r="B73" s="2467" t="s">
        <v>1769</v>
      </c>
      <c r="C73" s="2470" t="s">
        <v>1708</v>
      </c>
      <c r="D73" s="1892" t="s">
        <v>1612</v>
      </c>
      <c r="E73" s="1838">
        <v>0</v>
      </c>
      <c r="F73" s="1838">
        <v>0</v>
      </c>
      <c r="G73" s="1838">
        <v>0</v>
      </c>
      <c r="H73" s="1838">
        <v>0</v>
      </c>
      <c r="I73" s="1838">
        <v>0</v>
      </c>
      <c r="J73" s="1838">
        <v>0</v>
      </c>
      <c r="K73" s="1838">
        <v>0</v>
      </c>
      <c r="L73" s="1838">
        <f t="shared" si="4"/>
        <v>0</v>
      </c>
      <c r="M73" s="1921"/>
      <c r="N73" s="1921"/>
      <c r="O73" s="1921"/>
      <c r="P73" s="1921"/>
      <c r="Q73" s="1921"/>
      <c r="R73" s="1921"/>
      <c r="S73" s="1921"/>
      <c r="T73" s="1921">
        <f t="shared" si="5"/>
        <v>0</v>
      </c>
      <c r="U73" s="2655"/>
      <c r="V73" s="2459">
        <f t="shared" si="67"/>
        <v>0</v>
      </c>
      <c r="W73" s="2459"/>
      <c r="X73" s="2459"/>
      <c r="Y73" s="1103">
        <f t="shared" si="68"/>
        <v>0</v>
      </c>
      <c r="Z73" s="1103"/>
      <c r="AA73" s="1103">
        <f t="shared" si="69"/>
        <v>0</v>
      </c>
      <c r="AB73" s="1103">
        <f t="shared" si="70"/>
        <v>0</v>
      </c>
      <c r="AC73" s="1103">
        <f t="shared" si="71"/>
        <v>0</v>
      </c>
      <c r="AD73" s="1103">
        <f t="shared" si="78"/>
        <v>0</v>
      </c>
      <c r="AE73" s="1103">
        <f t="shared" si="79"/>
        <v>0</v>
      </c>
      <c r="AF73" s="1838">
        <f t="shared" si="11"/>
        <v>0</v>
      </c>
      <c r="AG73" s="1103"/>
      <c r="AH73" s="1103"/>
      <c r="AI73" s="1827">
        <v>0</v>
      </c>
      <c r="AJ73" s="1827">
        <v>0</v>
      </c>
      <c r="AK73" s="1827">
        <v>0</v>
      </c>
      <c r="AL73" s="1827">
        <v>0</v>
      </c>
      <c r="AM73" s="1827">
        <v>0</v>
      </c>
      <c r="AN73" s="1827">
        <v>0</v>
      </c>
      <c r="AO73" s="1827">
        <f t="shared" si="12"/>
        <v>0</v>
      </c>
      <c r="AP73" s="1211"/>
      <c r="AQ73" s="1875"/>
      <c r="AR73" s="1211"/>
      <c r="AS73" s="1211"/>
      <c r="AT73" s="1211"/>
      <c r="AU73" s="1875"/>
      <c r="AV73" s="1875">
        <f t="shared" si="13"/>
        <v>0</v>
      </c>
      <c r="AW73" s="2510"/>
      <c r="AX73" s="2456">
        <f t="shared" si="76"/>
        <v>0</v>
      </c>
      <c r="AY73" s="1827">
        <f t="shared" si="77"/>
        <v>0</v>
      </c>
      <c r="AZ73" s="1827"/>
      <c r="BA73" s="1827">
        <f t="shared" si="73"/>
        <v>0</v>
      </c>
      <c r="BB73" s="1827">
        <f t="shared" si="61"/>
        <v>0</v>
      </c>
      <c r="BC73" s="1827">
        <f t="shared" si="74"/>
        <v>0</v>
      </c>
      <c r="BD73" s="1827">
        <f t="shared" si="75"/>
        <v>0</v>
      </c>
      <c r="BE73" s="1827">
        <f t="shared" si="20"/>
        <v>0</v>
      </c>
      <c r="BF73" s="1843"/>
      <c r="BG73" s="1844"/>
      <c r="BH73" s="1834"/>
      <c r="BI73" s="1834"/>
      <c r="BJ73" s="1834"/>
      <c r="BK73" s="1834"/>
      <c r="BL73" s="1834"/>
      <c r="BM73" s="1834">
        <f t="shared" si="21"/>
        <v>0</v>
      </c>
      <c r="BN73" s="1876"/>
      <c r="BO73" s="1876"/>
      <c r="BP73" s="1877"/>
      <c r="BQ73" s="1877"/>
      <c r="BR73" s="1877"/>
      <c r="BS73" s="1877">
        <f t="shared" si="22"/>
        <v>0</v>
      </c>
      <c r="BT73" s="1877"/>
      <c r="BU73" s="1834">
        <f t="shared" si="62"/>
        <v>0</v>
      </c>
      <c r="BV73" s="1834">
        <f t="shared" si="63"/>
        <v>0</v>
      </c>
      <c r="BW73" s="1834">
        <f t="shared" si="64"/>
        <v>0</v>
      </c>
      <c r="BX73" s="1834">
        <f t="shared" si="65"/>
        <v>0</v>
      </c>
      <c r="BY73" s="1834">
        <f t="shared" si="66"/>
        <v>0</v>
      </c>
      <c r="BZ73" s="1834">
        <f t="shared" si="28"/>
        <v>0</v>
      </c>
      <c r="CA73" s="2941"/>
      <c r="CB73" s="2577">
        <f t="shared" si="30"/>
        <v>0</v>
      </c>
    </row>
    <row r="74" spans="1:80" ht="22.5" hidden="1" customHeight="1">
      <c r="A74" s="1381"/>
      <c r="B74" s="1881"/>
      <c r="C74" s="1849" t="s">
        <v>1339</v>
      </c>
      <c r="D74" s="1852"/>
      <c r="E74" s="1853">
        <v>0</v>
      </c>
      <c r="F74" s="1853">
        <v>0</v>
      </c>
      <c r="G74" s="1853">
        <v>0</v>
      </c>
      <c r="H74" s="1853">
        <v>0</v>
      </c>
      <c r="I74" s="1853">
        <v>0</v>
      </c>
      <c r="J74" s="1853">
        <v>0</v>
      </c>
      <c r="K74" s="1853">
        <v>0</v>
      </c>
      <c r="L74" s="1853">
        <f t="shared" si="4"/>
        <v>0</v>
      </c>
      <c r="M74" s="1987"/>
      <c r="N74" s="1987"/>
      <c r="O74" s="1987"/>
      <c r="P74" s="1987"/>
      <c r="Q74" s="1987"/>
      <c r="R74" s="1987"/>
      <c r="S74" s="1987"/>
      <c r="T74" s="1925">
        <f t="shared" si="5"/>
        <v>0</v>
      </c>
      <c r="U74" s="2656"/>
      <c r="V74" s="2459">
        <f t="shared" si="67"/>
        <v>0</v>
      </c>
      <c r="W74" s="2459"/>
      <c r="X74" s="2459"/>
      <c r="Y74" s="1103">
        <f t="shared" si="68"/>
        <v>0</v>
      </c>
      <c r="Z74" s="1103"/>
      <c r="AA74" s="1103">
        <f t="shared" si="69"/>
        <v>0</v>
      </c>
      <c r="AB74" s="1103">
        <f t="shared" si="70"/>
        <v>0</v>
      </c>
      <c r="AC74" s="1103">
        <f t="shared" si="71"/>
        <v>0</v>
      </c>
      <c r="AD74" s="1103">
        <f t="shared" si="78"/>
        <v>0</v>
      </c>
      <c r="AE74" s="1103">
        <f t="shared" si="79"/>
        <v>0</v>
      </c>
      <c r="AF74" s="1855">
        <f t="shared" si="11"/>
        <v>0</v>
      </c>
      <c r="AG74" s="1101"/>
      <c r="AH74" s="1101"/>
      <c r="AI74" s="1856">
        <v>0</v>
      </c>
      <c r="AJ74" s="1856">
        <v>0</v>
      </c>
      <c r="AK74" s="1856">
        <v>0</v>
      </c>
      <c r="AL74" s="1856">
        <v>0</v>
      </c>
      <c r="AM74" s="1856">
        <v>0</v>
      </c>
      <c r="AN74" s="1856">
        <v>0</v>
      </c>
      <c r="AO74" s="1856">
        <f t="shared" si="12"/>
        <v>0</v>
      </c>
      <c r="AP74" s="1895"/>
      <c r="AQ74" s="1883"/>
      <c r="AR74" s="1895"/>
      <c r="AS74" s="1895"/>
      <c r="AT74" s="1895"/>
      <c r="AU74" s="1896"/>
      <c r="AV74" s="1883">
        <f t="shared" si="13"/>
        <v>0</v>
      </c>
      <c r="AW74" s="2598"/>
      <c r="AX74" s="2456">
        <f t="shared" si="76"/>
        <v>0</v>
      </c>
      <c r="AY74" s="1827">
        <f t="shared" si="77"/>
        <v>0</v>
      </c>
      <c r="AZ74" s="1827"/>
      <c r="BA74" s="1827">
        <f t="shared" si="73"/>
        <v>0</v>
      </c>
      <c r="BB74" s="1827">
        <f t="shared" si="61"/>
        <v>0</v>
      </c>
      <c r="BC74" s="1827">
        <f t="shared" si="74"/>
        <v>0</v>
      </c>
      <c r="BD74" s="1827">
        <f t="shared" si="75"/>
        <v>0</v>
      </c>
      <c r="BE74" s="1827">
        <f t="shared" si="20"/>
        <v>0</v>
      </c>
      <c r="BF74" s="1897"/>
      <c r="BG74" s="1898"/>
      <c r="BH74" s="1863"/>
      <c r="BI74" s="1863"/>
      <c r="BJ74" s="1863"/>
      <c r="BK74" s="1863"/>
      <c r="BL74" s="1863"/>
      <c r="BM74" s="1863">
        <f t="shared" si="21"/>
        <v>0</v>
      </c>
      <c r="BN74" s="1899"/>
      <c r="BO74" s="1899"/>
      <c r="BP74" s="1900"/>
      <c r="BQ74" s="1900"/>
      <c r="BR74" s="1900"/>
      <c r="BS74" s="1885">
        <f t="shared" si="22"/>
        <v>0</v>
      </c>
      <c r="BT74" s="1885"/>
      <c r="BU74" s="1863">
        <f t="shared" si="62"/>
        <v>0</v>
      </c>
      <c r="BV74" s="1863">
        <f t="shared" si="63"/>
        <v>0</v>
      </c>
      <c r="BW74" s="1834">
        <f t="shared" si="64"/>
        <v>0</v>
      </c>
      <c r="BX74" s="1834">
        <f t="shared" si="65"/>
        <v>0</v>
      </c>
      <c r="BY74" s="1834">
        <f t="shared" si="66"/>
        <v>0</v>
      </c>
      <c r="BZ74" s="1868">
        <f t="shared" si="28"/>
        <v>0</v>
      </c>
      <c r="CA74" s="2942"/>
      <c r="CB74" s="2577">
        <f t="shared" si="30"/>
        <v>0</v>
      </c>
    </row>
    <row r="75" spans="1:80" ht="18" customHeight="1">
      <c r="A75" s="1381" t="s">
        <v>1352</v>
      </c>
      <c r="B75" s="1408" t="s">
        <v>1081</v>
      </c>
      <c r="C75" s="1154" t="s">
        <v>1074</v>
      </c>
      <c r="D75" s="2226"/>
      <c r="E75" s="2365">
        <v>12.439</v>
      </c>
      <c r="F75" s="2365">
        <v>8750</v>
      </c>
      <c r="G75" s="2365">
        <v>74360.899999999994</v>
      </c>
      <c r="H75" s="2365">
        <v>0</v>
      </c>
      <c r="I75" s="2365">
        <v>0</v>
      </c>
      <c r="J75" s="2365">
        <v>8532.9000033333341</v>
      </c>
      <c r="K75" s="2365">
        <v>204788.6</v>
      </c>
      <c r="L75" s="2365">
        <f t="shared" si="4"/>
        <v>296432.40000333334</v>
      </c>
      <c r="M75" s="1406">
        <f t="shared" ref="M75:S75" si="80">SUM(M76:M95)</f>
        <v>3</v>
      </c>
      <c r="N75" s="1406">
        <f t="shared" si="80"/>
        <v>-515</v>
      </c>
      <c r="O75" s="1406">
        <f t="shared" si="80"/>
        <v>53413.599999999999</v>
      </c>
      <c r="P75" s="1406">
        <f t="shared" si="80"/>
        <v>0</v>
      </c>
      <c r="Q75" s="1406"/>
      <c r="R75" s="1406">
        <f t="shared" si="80"/>
        <v>3126</v>
      </c>
      <c r="S75" s="1406">
        <f t="shared" si="80"/>
        <v>75024</v>
      </c>
      <c r="T75" s="1406">
        <f t="shared" si="5"/>
        <v>131048.6</v>
      </c>
      <c r="U75" s="2578">
        <f>U80</f>
        <v>122.63500000000001</v>
      </c>
      <c r="V75" s="2365">
        <f t="shared" ref="V75:AE75" si="81">SUM(V76:V95)</f>
        <v>15.700000000000001</v>
      </c>
      <c r="W75" s="2365"/>
      <c r="X75" s="2365"/>
      <c r="Y75" s="2365">
        <f t="shared" si="81"/>
        <v>1961.2</v>
      </c>
      <c r="Z75" s="2365"/>
      <c r="AA75" s="2365">
        <f t="shared" si="81"/>
        <v>98528</v>
      </c>
      <c r="AB75" s="2365">
        <f t="shared" si="81"/>
        <v>0</v>
      </c>
      <c r="AC75" s="2365">
        <f>SUM(AC76:AC95)</f>
        <v>0</v>
      </c>
      <c r="AD75" s="2365">
        <f t="shared" si="81"/>
        <v>11633.9</v>
      </c>
      <c r="AE75" s="2365">
        <f t="shared" si="81"/>
        <v>279212.59999999998</v>
      </c>
      <c r="AF75" s="2365">
        <f t="shared" si="11"/>
        <v>391335.69999999995</v>
      </c>
      <c r="AG75" s="2365"/>
      <c r="AH75" s="2365"/>
      <c r="AI75" s="2365">
        <v>15.739000000000001</v>
      </c>
      <c r="AJ75" s="2365">
        <v>9000</v>
      </c>
      <c r="AK75" s="2365">
        <v>112748.30000000002</v>
      </c>
      <c r="AL75" s="2365">
        <v>0</v>
      </c>
      <c r="AM75" s="2365">
        <v>6900</v>
      </c>
      <c r="AN75" s="2365">
        <v>165600</v>
      </c>
      <c r="AO75" s="2365">
        <f t="shared" si="12"/>
        <v>294248.30000000005</v>
      </c>
      <c r="AP75" s="2365">
        <f t="shared" ref="AP75:AU75" si="82">SUM(AP76:AP95)</f>
        <v>0.3</v>
      </c>
      <c r="AQ75" s="1406">
        <f t="shared" si="82"/>
        <v>0</v>
      </c>
      <c r="AR75" s="2365">
        <f t="shared" si="82"/>
        <v>0</v>
      </c>
      <c r="AS75" s="2365">
        <f t="shared" si="82"/>
        <v>0</v>
      </c>
      <c r="AT75" s="2365">
        <f t="shared" si="82"/>
        <v>0</v>
      </c>
      <c r="AU75" s="1406">
        <f t="shared" si="82"/>
        <v>0</v>
      </c>
      <c r="AV75" s="1406">
        <f t="shared" si="13"/>
        <v>0</v>
      </c>
      <c r="AW75" s="1406"/>
      <c r="AX75" s="2365">
        <f t="shared" ref="AX75:BD75" si="83">SUM(AX76:AX95)</f>
        <v>16</v>
      </c>
      <c r="AY75" s="2365">
        <f t="shared" si="83"/>
        <v>5000</v>
      </c>
      <c r="AZ75" s="2365"/>
      <c r="BA75" s="2365">
        <f t="shared" si="83"/>
        <v>182748.3</v>
      </c>
      <c r="BB75" s="2365">
        <f t="shared" si="83"/>
        <v>0</v>
      </c>
      <c r="BC75" s="2365">
        <f t="shared" si="83"/>
        <v>8900</v>
      </c>
      <c r="BD75" s="2365">
        <f t="shared" si="83"/>
        <v>213600</v>
      </c>
      <c r="BE75" s="2365">
        <f t="shared" si="20"/>
        <v>410248.3</v>
      </c>
      <c r="BF75" s="2223"/>
      <c r="BG75" s="1407"/>
      <c r="BH75" s="2365">
        <f>SUM(BH76:BH95)</f>
        <v>0</v>
      </c>
      <c r="BI75" s="2365">
        <f>SUM(BI76:BI95)</f>
        <v>0</v>
      </c>
      <c r="BJ75" s="2365">
        <f>SUM(BJ76:BJ95)</f>
        <v>0</v>
      </c>
      <c r="BK75" s="2365">
        <f>SUM(BK76:BK95)</f>
        <v>0</v>
      </c>
      <c r="BL75" s="2365">
        <f>SUM(BL76:BL95)</f>
        <v>0</v>
      </c>
      <c r="BM75" s="2365">
        <f t="shared" si="21"/>
        <v>0</v>
      </c>
      <c r="BN75" s="2365">
        <f>SUM(BN76:BN95)</f>
        <v>0</v>
      </c>
      <c r="BO75" s="2365">
        <f>SUM(BO76:BO95)</f>
        <v>0</v>
      </c>
      <c r="BP75" s="1406">
        <f>SUM(BP76:BP95)</f>
        <v>0</v>
      </c>
      <c r="BQ75" s="1406">
        <f>SUM(BQ76:BQ95)</f>
        <v>0</v>
      </c>
      <c r="BR75" s="1406">
        <f>SUM(BR76:BR95)</f>
        <v>0</v>
      </c>
      <c r="BS75" s="1406">
        <f t="shared" si="22"/>
        <v>0</v>
      </c>
      <c r="BT75" s="1406">
        <f>BT76+BT77+BT78+BT79+BT80+BT81</f>
        <v>59.8</v>
      </c>
      <c r="BU75" s="1406">
        <f t="shared" ref="BU75:BZ75" si="84">BU76+BU77+BU78+BU79+BU80+BU81</f>
        <v>2</v>
      </c>
      <c r="BV75" s="1406">
        <f t="shared" si="84"/>
        <v>0</v>
      </c>
      <c r="BW75" s="1406">
        <f t="shared" si="84"/>
        <v>44000</v>
      </c>
      <c r="BX75" s="1406">
        <f t="shared" si="84"/>
        <v>3800</v>
      </c>
      <c r="BY75" s="1406">
        <f t="shared" si="84"/>
        <v>91200</v>
      </c>
      <c r="BZ75" s="1406">
        <f t="shared" si="84"/>
        <v>139000</v>
      </c>
      <c r="CA75" s="2943"/>
      <c r="CB75" s="2577">
        <f t="shared" si="30"/>
        <v>33.700000000000003</v>
      </c>
    </row>
    <row r="76" spans="1:80" ht="28.5" customHeight="1">
      <c r="A76" s="1390" t="s">
        <v>225</v>
      </c>
      <c r="B76" s="1901" t="s">
        <v>1083</v>
      </c>
      <c r="C76" s="1902" t="s">
        <v>506</v>
      </c>
      <c r="D76" s="1819" t="s">
        <v>1617</v>
      </c>
      <c r="E76" s="1903">
        <v>4</v>
      </c>
      <c r="F76" s="1903">
        <v>2000</v>
      </c>
      <c r="G76" s="1903">
        <v>8560.9000000000015</v>
      </c>
      <c r="H76" s="1903">
        <v>0</v>
      </c>
      <c r="I76" s="1903">
        <v>0</v>
      </c>
      <c r="J76" s="1903">
        <v>3250</v>
      </c>
      <c r="K76" s="1903">
        <v>78000</v>
      </c>
      <c r="L76" s="1903">
        <f t="shared" si="4"/>
        <v>91810.9</v>
      </c>
      <c r="M76" s="2131"/>
      <c r="N76" s="1921"/>
      <c r="O76" s="1921">
        <v>37398.5</v>
      </c>
      <c r="P76" s="2131"/>
      <c r="Q76" s="2131"/>
      <c r="R76" s="2131">
        <f>S76/24</f>
        <v>0</v>
      </c>
      <c r="S76" s="2131"/>
      <c r="T76" s="2131">
        <f t="shared" si="5"/>
        <v>37398.5</v>
      </c>
      <c r="U76" s="2657"/>
      <c r="V76" s="1820">
        <f t="shared" ref="V76" si="85">E76+M76</f>
        <v>4</v>
      </c>
      <c r="W76" s="1820"/>
      <c r="X76" s="1820"/>
      <c r="Y76" s="1820">
        <v>0</v>
      </c>
      <c r="Z76" s="1820"/>
      <c r="AA76" s="1820">
        <v>31162.2</v>
      </c>
      <c r="AB76" s="1820">
        <f t="shared" ref="AB76:AE78" si="86">H76+P76</f>
        <v>0</v>
      </c>
      <c r="AC76" s="1820">
        <f t="shared" si="86"/>
        <v>0</v>
      </c>
      <c r="AD76" s="1820">
        <f t="shared" si="86"/>
        <v>3250</v>
      </c>
      <c r="AE76" s="1820">
        <f t="shared" si="86"/>
        <v>78000</v>
      </c>
      <c r="AF76" s="2210">
        <f t="shared" si="11"/>
        <v>112412.2</v>
      </c>
      <c r="AG76" s="1822"/>
      <c r="AH76" s="2471"/>
      <c r="AI76" s="1905">
        <v>6</v>
      </c>
      <c r="AJ76" s="1905">
        <v>3000</v>
      </c>
      <c r="AK76" s="1905">
        <v>7000</v>
      </c>
      <c r="AL76" s="1905">
        <v>0</v>
      </c>
      <c r="AM76" s="1905">
        <v>5000</v>
      </c>
      <c r="AN76" s="1905">
        <v>120000</v>
      </c>
      <c r="AO76" s="1905">
        <f t="shared" si="12"/>
        <v>135000</v>
      </c>
      <c r="AP76" s="1906"/>
      <c r="AQ76" s="1907"/>
      <c r="AR76" s="1906"/>
      <c r="AS76" s="1906"/>
      <c r="AT76" s="1906">
        <f>AU76/24</f>
        <v>0</v>
      </c>
      <c r="AU76" s="1908"/>
      <c r="AV76" s="2472">
        <f t="shared" si="13"/>
        <v>0</v>
      </c>
      <c r="AW76" s="2530"/>
      <c r="AX76" s="1827">
        <f t="shared" ref="AX76:AX95" si="87">AI76+AP76</f>
        <v>6</v>
      </c>
      <c r="AY76" s="1827">
        <f t="shared" ref="AY76:AY95" si="88">AJ76+AQ76</f>
        <v>3000</v>
      </c>
      <c r="AZ76" s="1827"/>
      <c r="BA76" s="1827">
        <v>57000</v>
      </c>
      <c r="BB76" s="1827">
        <f t="shared" ref="BB76:BB95" si="89">AL76+AS76</f>
        <v>0</v>
      </c>
      <c r="BC76" s="1827">
        <f t="shared" ref="BC76:BC95" si="90">AM76+AT76</f>
        <v>5000</v>
      </c>
      <c r="BD76" s="1827">
        <f t="shared" ref="BD76:BD95" si="91">AN76+AU76</f>
        <v>120000</v>
      </c>
      <c r="BE76" s="1827">
        <f t="shared" si="20"/>
        <v>185000</v>
      </c>
      <c r="BF76" s="1843"/>
      <c r="BG76" s="2456"/>
      <c r="BH76" s="1909"/>
      <c r="BI76" s="1909"/>
      <c r="BJ76" s="1909"/>
      <c r="BK76" s="1909"/>
      <c r="BL76" s="1909"/>
      <c r="BM76" s="1909">
        <f t="shared" si="21"/>
        <v>0</v>
      </c>
      <c r="BN76" s="1910"/>
      <c r="BO76" s="1910"/>
      <c r="BP76" s="1911"/>
      <c r="BQ76" s="1911">
        <f>BR76/24</f>
        <v>0</v>
      </c>
      <c r="BR76" s="1911"/>
      <c r="BS76" s="1911">
        <f t="shared" si="22"/>
        <v>0</v>
      </c>
      <c r="BT76" s="1834"/>
      <c r="BU76" s="1830">
        <f t="shared" ref="BU76:BU95" si="92">BH76+BN76</f>
        <v>0</v>
      </c>
      <c r="BV76" s="1830">
        <f t="shared" ref="BV76:BV95" si="93">BI76+BO76</f>
        <v>0</v>
      </c>
      <c r="BW76" s="1830">
        <f t="shared" ref="BW76:BW95" si="94">BJ76+BP76</f>
        <v>0</v>
      </c>
      <c r="BX76" s="1830">
        <f t="shared" ref="BX76:BX95" si="95">BK76+BQ76</f>
        <v>0</v>
      </c>
      <c r="BY76" s="1830">
        <f t="shared" ref="BY76:BY95" si="96">BL76+BR76</f>
        <v>0</v>
      </c>
      <c r="BZ76" s="1830">
        <f t="shared" si="28"/>
        <v>0</v>
      </c>
      <c r="CA76" s="2940" t="s">
        <v>503</v>
      </c>
      <c r="CB76" s="2577">
        <f t="shared" si="30"/>
        <v>10</v>
      </c>
    </row>
    <row r="77" spans="1:80" ht="32.25" customHeight="1">
      <c r="A77" s="1390" t="s">
        <v>225</v>
      </c>
      <c r="B77" s="1912" t="s">
        <v>1325</v>
      </c>
      <c r="C77" s="1849" t="s">
        <v>929</v>
      </c>
      <c r="D77" s="1837"/>
      <c r="E77" s="1913">
        <v>5.0389999999999997</v>
      </c>
      <c r="F77" s="1913">
        <v>2000</v>
      </c>
      <c r="G77" s="1913">
        <v>8000</v>
      </c>
      <c r="H77" s="1913">
        <v>0</v>
      </c>
      <c r="I77" s="1913">
        <v>0</v>
      </c>
      <c r="J77" s="1913">
        <v>3250</v>
      </c>
      <c r="K77" s="1913">
        <v>78000</v>
      </c>
      <c r="L77" s="1913">
        <f t="shared" ref="L77:L140" si="97">SUM(F77:K77)</f>
        <v>91250</v>
      </c>
      <c r="M77" s="1921">
        <v>3</v>
      </c>
      <c r="N77" s="1921">
        <v>-1000</v>
      </c>
      <c r="O77" s="1921">
        <v>13404.4</v>
      </c>
      <c r="P77" s="1921"/>
      <c r="Q77" s="1921"/>
      <c r="R77" s="1921">
        <f>S77/24</f>
        <v>0</v>
      </c>
      <c r="S77" s="1921"/>
      <c r="T77" s="1921">
        <f t="shared" ref="T77:T140" si="98">SUM(N77:S77)</f>
        <v>12404.4</v>
      </c>
      <c r="U77" s="2655"/>
      <c r="V77" s="1103">
        <v>8.3000000000000007</v>
      </c>
      <c r="W77" s="1103"/>
      <c r="X77" s="1103"/>
      <c r="Y77" s="1103">
        <f t="shared" ref="Y77:Y78" si="99">F77+N77</f>
        <v>1000</v>
      </c>
      <c r="Z77" s="1103"/>
      <c r="AA77" s="1103">
        <v>14148.6</v>
      </c>
      <c r="AB77" s="1103">
        <f t="shared" si="86"/>
        <v>0</v>
      </c>
      <c r="AC77" s="1103">
        <f t="shared" si="86"/>
        <v>0</v>
      </c>
      <c r="AD77" s="1103">
        <f t="shared" si="86"/>
        <v>3250</v>
      </c>
      <c r="AE77" s="1103">
        <f t="shared" si="86"/>
        <v>78000</v>
      </c>
      <c r="AF77" s="2211">
        <f t="shared" ref="AF77:AF140" si="100">SUM(Y77:AE77)</f>
        <v>96398.6</v>
      </c>
      <c r="AG77" s="1103"/>
      <c r="AH77" s="1103"/>
      <c r="AI77" s="1827">
        <v>3.3390000000000004</v>
      </c>
      <c r="AJ77" s="1914">
        <v>2000</v>
      </c>
      <c r="AK77" s="1914">
        <v>8000.0000000000146</v>
      </c>
      <c r="AL77" s="1914">
        <v>0</v>
      </c>
      <c r="AM77" s="1914">
        <v>1900</v>
      </c>
      <c r="AN77" s="1914">
        <v>45600</v>
      </c>
      <c r="AO77" s="1914">
        <f t="shared" ref="AO77:AO140" si="101">SUM(AJ77:AN77)</f>
        <v>57500.000000000015</v>
      </c>
      <c r="AP77" s="1841"/>
      <c r="AQ77" s="1842"/>
      <c r="AR77" s="1841"/>
      <c r="AS77" s="1841"/>
      <c r="AT77" s="1841">
        <f>AU77/24</f>
        <v>0</v>
      </c>
      <c r="AU77" s="1842"/>
      <c r="AV77" s="2461">
        <f t="shared" ref="AV77:AV140" si="102">SUM(AQ77:AU77)</f>
        <v>0</v>
      </c>
      <c r="AW77" s="1919"/>
      <c r="AX77" s="1827">
        <v>3.3</v>
      </c>
      <c r="AY77" s="1827">
        <v>0</v>
      </c>
      <c r="AZ77" s="1827"/>
      <c r="BA77" s="1827">
        <v>18000</v>
      </c>
      <c r="BB77" s="1827">
        <f t="shared" si="89"/>
        <v>0</v>
      </c>
      <c r="BC77" s="1827">
        <f t="shared" si="90"/>
        <v>1900</v>
      </c>
      <c r="BD77" s="1827">
        <f t="shared" si="91"/>
        <v>45600</v>
      </c>
      <c r="BE77" s="1827">
        <f t="shared" ref="BE77:BE140" si="103">SUM(AY77:BD77)</f>
        <v>65500</v>
      </c>
      <c r="BF77" s="1843"/>
      <c r="BG77" s="1844"/>
      <c r="BH77" s="1834"/>
      <c r="BI77" s="1915"/>
      <c r="BJ77" s="1915"/>
      <c r="BK77" s="1915"/>
      <c r="BL77" s="1915"/>
      <c r="BM77" s="1915">
        <f t="shared" ref="BM77:BM140" si="104">SUM(BI77:BL77)</f>
        <v>0</v>
      </c>
      <c r="BN77" s="1845"/>
      <c r="BO77" s="1845"/>
      <c r="BP77" s="1846"/>
      <c r="BQ77" s="1846">
        <f>BR77/24</f>
        <v>0</v>
      </c>
      <c r="BR77" s="1846"/>
      <c r="BS77" s="1846">
        <f t="shared" ref="BS77:BS140" si="105">SUM(BO77:BR77)</f>
        <v>0</v>
      </c>
      <c r="BT77" s="1834"/>
      <c r="BU77" s="1834">
        <f t="shared" si="92"/>
        <v>0</v>
      </c>
      <c r="BV77" s="1834">
        <f t="shared" si="93"/>
        <v>0</v>
      </c>
      <c r="BW77" s="1834">
        <f t="shared" si="94"/>
        <v>0</v>
      </c>
      <c r="BX77" s="1834">
        <f t="shared" si="95"/>
        <v>0</v>
      </c>
      <c r="BY77" s="1834">
        <f t="shared" si="96"/>
        <v>0</v>
      </c>
      <c r="BZ77" s="1834">
        <f t="shared" ref="BZ77:BZ140" si="106">SUM(BV77:BY77)</f>
        <v>0</v>
      </c>
      <c r="CA77" s="2940" t="s">
        <v>1905</v>
      </c>
      <c r="CB77" s="2577">
        <f t="shared" si="30"/>
        <v>11.600000000000001</v>
      </c>
    </row>
    <row r="78" spans="1:80" ht="39.75" hidden="1" customHeight="1">
      <c r="A78" s="1124">
        <v>5</v>
      </c>
      <c r="B78" s="1912" t="s">
        <v>1442</v>
      </c>
      <c r="C78" s="1849" t="s">
        <v>1770</v>
      </c>
      <c r="D78" s="1837" t="s">
        <v>1612</v>
      </c>
      <c r="E78" s="1913">
        <v>0</v>
      </c>
      <c r="F78" s="1913">
        <v>0</v>
      </c>
      <c r="G78" s="1913">
        <v>0</v>
      </c>
      <c r="H78" s="1913">
        <v>0</v>
      </c>
      <c r="I78" s="1913">
        <v>0</v>
      </c>
      <c r="J78" s="1913">
        <v>0</v>
      </c>
      <c r="K78" s="1913">
        <v>0</v>
      </c>
      <c r="L78" s="1913">
        <f t="shared" si="97"/>
        <v>0</v>
      </c>
      <c r="M78" s="1921"/>
      <c r="N78" s="1921"/>
      <c r="O78" s="1921"/>
      <c r="P78" s="1921"/>
      <c r="Q78" s="1921"/>
      <c r="R78" s="1921">
        <f>S78/24</f>
        <v>0</v>
      </c>
      <c r="S78" s="1921"/>
      <c r="T78" s="1921">
        <f t="shared" si="98"/>
        <v>0</v>
      </c>
      <c r="U78" s="2655"/>
      <c r="V78" s="1103">
        <f t="shared" ref="V78:V100" si="107">E78+M78</f>
        <v>0</v>
      </c>
      <c r="W78" s="1103"/>
      <c r="X78" s="1103"/>
      <c r="Y78" s="1103">
        <f t="shared" si="99"/>
        <v>0</v>
      </c>
      <c r="Z78" s="1103"/>
      <c r="AA78" s="1103">
        <f>G78+O78</f>
        <v>0</v>
      </c>
      <c r="AB78" s="1103">
        <f t="shared" si="86"/>
        <v>0</v>
      </c>
      <c r="AC78" s="1103">
        <f t="shared" si="86"/>
        <v>0</v>
      </c>
      <c r="AD78" s="1103">
        <f t="shared" si="86"/>
        <v>0</v>
      </c>
      <c r="AE78" s="1103">
        <f t="shared" si="86"/>
        <v>0</v>
      </c>
      <c r="AF78" s="2211">
        <f t="shared" si="100"/>
        <v>0</v>
      </c>
      <c r="AG78" s="1103"/>
      <c r="AH78" s="1103"/>
      <c r="AI78" s="1827">
        <v>3</v>
      </c>
      <c r="AJ78" s="1914">
        <v>2000</v>
      </c>
      <c r="AK78" s="1914">
        <v>45600</v>
      </c>
      <c r="AL78" s="1914">
        <v>0</v>
      </c>
      <c r="AM78" s="1914">
        <v>0</v>
      </c>
      <c r="AN78" s="1914">
        <v>0</v>
      </c>
      <c r="AO78" s="1914">
        <f t="shared" si="101"/>
        <v>47600</v>
      </c>
      <c r="AP78" s="1841"/>
      <c r="AQ78" s="1842"/>
      <c r="AR78" s="1841"/>
      <c r="AS78" s="1841"/>
      <c r="AT78" s="1841">
        <f>AU78/24</f>
        <v>0</v>
      </c>
      <c r="AU78" s="1842"/>
      <c r="AV78" s="1842">
        <f t="shared" si="102"/>
        <v>0</v>
      </c>
      <c r="AW78" s="1919"/>
      <c r="AX78" s="1827">
        <f t="shared" si="87"/>
        <v>3</v>
      </c>
      <c r="AY78" s="1827">
        <f t="shared" si="88"/>
        <v>2000</v>
      </c>
      <c r="AZ78" s="1827"/>
      <c r="BA78" s="1827">
        <v>55600</v>
      </c>
      <c r="BB78" s="1827">
        <f t="shared" si="89"/>
        <v>0</v>
      </c>
      <c r="BC78" s="1827">
        <f t="shared" si="90"/>
        <v>0</v>
      </c>
      <c r="BD78" s="1827">
        <f t="shared" si="91"/>
        <v>0</v>
      </c>
      <c r="BE78" s="1827">
        <f t="shared" si="103"/>
        <v>57600</v>
      </c>
      <c r="BF78" s="1843"/>
      <c r="BG78" s="1879"/>
      <c r="BH78" s="1834"/>
      <c r="BI78" s="1915"/>
      <c r="BJ78" s="1915"/>
      <c r="BK78" s="1915"/>
      <c r="BL78" s="1915"/>
      <c r="BM78" s="1915">
        <f t="shared" si="104"/>
        <v>0</v>
      </c>
      <c r="BN78" s="2473"/>
      <c r="BO78" s="2473"/>
      <c r="BP78" s="1846"/>
      <c r="BQ78" s="1846">
        <f>BR78/24</f>
        <v>0</v>
      </c>
      <c r="BR78" s="1846"/>
      <c r="BS78" s="1846">
        <f t="shared" si="105"/>
        <v>0</v>
      </c>
      <c r="BT78" s="1834"/>
      <c r="BU78" s="1834">
        <v>2</v>
      </c>
      <c r="BV78" s="1834">
        <f t="shared" si="93"/>
        <v>0</v>
      </c>
      <c r="BW78" s="1834">
        <v>40000</v>
      </c>
      <c r="BX78" s="1834">
        <f t="shared" si="95"/>
        <v>0</v>
      </c>
      <c r="BY78" s="1834">
        <f t="shared" si="96"/>
        <v>0</v>
      </c>
      <c r="BZ78" s="1834">
        <f t="shared" si="106"/>
        <v>40000</v>
      </c>
      <c r="CA78" s="2940" t="s">
        <v>942</v>
      </c>
      <c r="CB78" s="2577">
        <f t="shared" ref="CB78:CB141" si="108">V78+AX78+BU78</f>
        <v>5</v>
      </c>
    </row>
    <row r="79" spans="1:80" ht="24">
      <c r="A79" s="1390"/>
      <c r="B79" s="1912" t="s">
        <v>1442</v>
      </c>
      <c r="C79" s="1849" t="s">
        <v>1771</v>
      </c>
      <c r="D79" s="1837"/>
      <c r="E79" s="1913">
        <v>3.4</v>
      </c>
      <c r="F79" s="1913">
        <v>1000</v>
      </c>
      <c r="G79" s="1913">
        <v>57800</v>
      </c>
      <c r="H79" s="1913">
        <v>0</v>
      </c>
      <c r="I79" s="1913">
        <v>0</v>
      </c>
      <c r="J79" s="1913">
        <v>0</v>
      </c>
      <c r="K79" s="1913">
        <v>0</v>
      </c>
      <c r="L79" s="1913">
        <f t="shared" si="97"/>
        <v>58800</v>
      </c>
      <c r="M79" s="1921"/>
      <c r="N79" s="1921">
        <v>1181.5</v>
      </c>
      <c r="O79" s="1921">
        <f>-36875+39485.7</f>
        <v>2610.6999999999971</v>
      </c>
      <c r="P79" s="1921"/>
      <c r="Q79" s="1921"/>
      <c r="R79" s="2132">
        <f>S79/24</f>
        <v>1475</v>
      </c>
      <c r="S79" s="1921">
        <v>35400</v>
      </c>
      <c r="T79" s="1921">
        <f t="shared" si="98"/>
        <v>40667.199999999997</v>
      </c>
      <c r="U79" s="2655"/>
      <c r="V79" s="1103">
        <f t="shared" si="107"/>
        <v>3.4</v>
      </c>
      <c r="W79" s="1103"/>
      <c r="X79" s="1103"/>
      <c r="Y79" s="1103">
        <v>0</v>
      </c>
      <c r="Z79" s="1103"/>
      <c r="AA79" s="1103">
        <v>53217.2</v>
      </c>
      <c r="AB79" s="1103">
        <f t="shared" ref="AB79:AB95" si="109">H79+P79</f>
        <v>0</v>
      </c>
      <c r="AC79" s="1103">
        <f t="shared" ref="AC79:AC95" si="110">I79+Q79</f>
        <v>0</v>
      </c>
      <c r="AD79" s="1103">
        <v>1850</v>
      </c>
      <c r="AE79" s="1103">
        <v>44400</v>
      </c>
      <c r="AF79" s="2211">
        <f t="shared" si="100"/>
        <v>99467.199999999997</v>
      </c>
      <c r="AG79" s="1822"/>
      <c r="AH79" s="2463"/>
      <c r="AI79" s="1827">
        <v>3.4</v>
      </c>
      <c r="AJ79" s="1914">
        <v>2000</v>
      </c>
      <c r="AK79" s="1914">
        <v>52148.3</v>
      </c>
      <c r="AL79" s="1914">
        <v>0</v>
      </c>
      <c r="AM79" s="1914">
        <v>0</v>
      </c>
      <c r="AN79" s="1914">
        <v>0</v>
      </c>
      <c r="AO79" s="1914">
        <f>SUM(AJ79:AN79)</f>
        <v>54148.3</v>
      </c>
      <c r="AP79" s="1841">
        <v>0.3</v>
      </c>
      <c r="AQ79" s="1842"/>
      <c r="AR79" s="1841"/>
      <c r="AS79" s="1841"/>
      <c r="AT79" s="1841">
        <f>AU79/24</f>
        <v>0</v>
      </c>
      <c r="AU79" s="1842"/>
      <c r="AV79" s="1842">
        <f t="shared" si="102"/>
        <v>0</v>
      </c>
      <c r="AW79" s="1919"/>
      <c r="AX79" s="1827">
        <f t="shared" si="87"/>
        <v>3.6999999999999997</v>
      </c>
      <c r="AY79" s="1827">
        <v>0</v>
      </c>
      <c r="AZ79" s="1827"/>
      <c r="BA79" s="1827">
        <f t="shared" ref="BA79:BA95" si="111">AK79+AR79</f>
        <v>52148.3</v>
      </c>
      <c r="BB79" s="1827">
        <f t="shared" si="89"/>
        <v>0</v>
      </c>
      <c r="BC79" s="1827">
        <v>2000</v>
      </c>
      <c r="BD79" s="1827">
        <v>48000</v>
      </c>
      <c r="BE79" s="1827">
        <f>SUM(AY79:BD79)</f>
        <v>102148.3</v>
      </c>
      <c r="BF79" s="1843"/>
      <c r="BG79" s="1879"/>
      <c r="BH79" s="1834"/>
      <c r="BI79" s="1915"/>
      <c r="BJ79" s="1915"/>
      <c r="BK79" s="1915"/>
      <c r="BL79" s="1915"/>
      <c r="BM79" s="1915">
        <f t="shared" si="104"/>
        <v>0</v>
      </c>
      <c r="BN79" s="1845"/>
      <c r="BO79" s="1845"/>
      <c r="BP79" s="1846"/>
      <c r="BQ79" s="1846">
        <f>BR79/24</f>
        <v>0</v>
      </c>
      <c r="BR79" s="1846"/>
      <c r="BS79" s="1846">
        <f t="shared" si="105"/>
        <v>0</v>
      </c>
      <c r="BT79" s="1834"/>
      <c r="BU79" s="1834">
        <f t="shared" si="92"/>
        <v>0</v>
      </c>
      <c r="BV79" s="1834">
        <f t="shared" si="93"/>
        <v>0</v>
      </c>
      <c r="BW79" s="1834">
        <f t="shared" si="94"/>
        <v>0</v>
      </c>
      <c r="BX79" s="1834">
        <f t="shared" si="95"/>
        <v>0</v>
      </c>
      <c r="BY79" s="1834">
        <f t="shared" si="96"/>
        <v>0</v>
      </c>
      <c r="BZ79" s="1834">
        <f t="shared" si="106"/>
        <v>0</v>
      </c>
      <c r="CA79" s="2940" t="s">
        <v>1459</v>
      </c>
      <c r="CB79" s="2577">
        <f t="shared" si="108"/>
        <v>7.1</v>
      </c>
    </row>
    <row r="80" spans="1:80" ht="36">
      <c r="A80" s="1390"/>
      <c r="B80" s="1912" t="s">
        <v>1536</v>
      </c>
      <c r="C80" s="1849" t="s">
        <v>1618</v>
      </c>
      <c r="D80" s="1837"/>
      <c r="E80" s="1913" t="s">
        <v>1619</v>
      </c>
      <c r="F80" s="1913">
        <v>3750</v>
      </c>
      <c r="G80" s="1913">
        <v>0</v>
      </c>
      <c r="H80" s="1913">
        <v>0</v>
      </c>
      <c r="I80" s="1913">
        <v>0</v>
      </c>
      <c r="J80" s="1913">
        <v>2032.9000033333334</v>
      </c>
      <c r="K80" s="1913">
        <v>48788.6</v>
      </c>
      <c r="L80" s="1913">
        <f t="shared" si="97"/>
        <v>54571.500003333334</v>
      </c>
      <c r="M80" s="1921"/>
      <c r="N80" s="1921">
        <v>-696.5</v>
      </c>
      <c r="O80" s="1921"/>
      <c r="P80" s="1921"/>
      <c r="Q80" s="1921"/>
      <c r="R80" s="1921">
        <f>S80/24</f>
        <v>1651</v>
      </c>
      <c r="S80" s="1921">
        <f>36000+3624</f>
        <v>39624</v>
      </c>
      <c r="T80" s="1921">
        <f t="shared" si="98"/>
        <v>40578.5</v>
      </c>
      <c r="U80" s="2124">
        <v>122.63500000000001</v>
      </c>
      <c r="V80" s="2459"/>
      <c r="W80" s="2459"/>
      <c r="X80" s="2459"/>
      <c r="Y80" s="1103">
        <v>961.2</v>
      </c>
      <c r="Z80" s="1103"/>
      <c r="AA80" s="1103">
        <f t="shared" ref="AA80:AA95" si="112">G80+O80</f>
        <v>0</v>
      </c>
      <c r="AB80" s="1103">
        <f t="shared" si="109"/>
        <v>0</v>
      </c>
      <c r="AC80" s="1103">
        <f t="shared" si="110"/>
        <v>0</v>
      </c>
      <c r="AD80" s="1103">
        <v>3283.9</v>
      </c>
      <c r="AE80" s="1103">
        <v>78812.600000000006</v>
      </c>
      <c r="AF80" s="1838">
        <f t="shared" si="100"/>
        <v>83057.700000000012</v>
      </c>
      <c r="AG80" s="1103"/>
      <c r="AH80" s="1103"/>
      <c r="AI80" s="1827">
        <v>0</v>
      </c>
      <c r="AJ80" s="1914">
        <v>0</v>
      </c>
      <c r="AK80" s="1914">
        <v>0</v>
      </c>
      <c r="AL80" s="1914">
        <v>0</v>
      </c>
      <c r="AM80" s="1914">
        <v>0</v>
      </c>
      <c r="AN80" s="1914">
        <v>0</v>
      </c>
      <c r="AO80" s="1914">
        <f t="shared" si="101"/>
        <v>0</v>
      </c>
      <c r="AP80" s="1841"/>
      <c r="AQ80" s="1842"/>
      <c r="AR80" s="1841"/>
      <c r="AS80" s="1841"/>
      <c r="AT80" s="1841">
        <f>AU80/24</f>
        <v>0</v>
      </c>
      <c r="AU80" s="1842"/>
      <c r="AV80" s="1842">
        <f t="shared" si="102"/>
        <v>0</v>
      </c>
      <c r="AW80" s="1919"/>
      <c r="AX80" s="2456">
        <f t="shared" si="87"/>
        <v>0</v>
      </c>
      <c r="AY80" s="1827">
        <f t="shared" si="88"/>
        <v>0</v>
      </c>
      <c r="AZ80" s="1827"/>
      <c r="BA80" s="1827">
        <f t="shared" si="111"/>
        <v>0</v>
      </c>
      <c r="BB80" s="1827">
        <f t="shared" si="89"/>
        <v>0</v>
      </c>
      <c r="BC80" s="2474">
        <f t="shared" si="90"/>
        <v>0</v>
      </c>
      <c r="BD80" s="1827">
        <f t="shared" si="91"/>
        <v>0</v>
      </c>
      <c r="BE80" s="1827">
        <f t="shared" si="103"/>
        <v>0</v>
      </c>
      <c r="BF80" s="1843"/>
      <c r="BG80" s="1844"/>
      <c r="BH80" s="1834"/>
      <c r="BI80" s="1915"/>
      <c r="BJ80" s="1915"/>
      <c r="BK80" s="1915"/>
      <c r="BL80" s="1915"/>
      <c r="BM80" s="1915">
        <f t="shared" si="104"/>
        <v>0</v>
      </c>
      <c r="BN80" s="1845"/>
      <c r="BO80" s="1845"/>
      <c r="BP80" s="1846"/>
      <c r="BQ80" s="1846">
        <f>BR80/24</f>
        <v>0</v>
      </c>
      <c r="BR80" s="1846"/>
      <c r="BS80" s="1846">
        <f t="shared" si="105"/>
        <v>0</v>
      </c>
      <c r="BT80" s="1834"/>
      <c r="BU80" s="1834">
        <f t="shared" si="92"/>
        <v>0</v>
      </c>
      <c r="BV80" s="1834">
        <f t="shared" si="93"/>
        <v>0</v>
      </c>
      <c r="BW80" s="1834">
        <f t="shared" si="94"/>
        <v>0</v>
      </c>
      <c r="BX80" s="1834">
        <f t="shared" si="95"/>
        <v>0</v>
      </c>
      <c r="BY80" s="1834">
        <f t="shared" si="96"/>
        <v>0</v>
      </c>
      <c r="BZ80" s="1834">
        <f t="shared" si="106"/>
        <v>0</v>
      </c>
      <c r="CA80" s="2940" t="s">
        <v>1826</v>
      </c>
      <c r="CB80" s="2577">
        <f t="shared" si="108"/>
        <v>0</v>
      </c>
    </row>
    <row r="81" spans="1:80" ht="43.5" hidden="1" customHeight="1">
      <c r="A81" s="1390"/>
      <c r="B81" s="1912" t="s">
        <v>1850</v>
      </c>
      <c r="C81" s="1849" t="s">
        <v>1851</v>
      </c>
      <c r="D81" s="1837"/>
      <c r="E81" s="1913">
        <v>0</v>
      </c>
      <c r="F81" s="1913">
        <v>0</v>
      </c>
      <c r="G81" s="1913">
        <v>0</v>
      </c>
      <c r="H81" s="1913">
        <v>0</v>
      </c>
      <c r="I81" s="1913">
        <v>0</v>
      </c>
      <c r="J81" s="1913">
        <v>0</v>
      </c>
      <c r="K81" s="1913">
        <v>0</v>
      </c>
      <c r="L81" s="1913">
        <f t="shared" si="97"/>
        <v>0</v>
      </c>
      <c r="M81" s="1921"/>
      <c r="N81" s="1921"/>
      <c r="O81" s="1921"/>
      <c r="P81" s="1921"/>
      <c r="Q81" s="1921"/>
      <c r="R81" s="1921"/>
      <c r="S81" s="1921"/>
      <c r="T81" s="1921">
        <f t="shared" si="98"/>
        <v>0</v>
      </c>
      <c r="U81" s="2215"/>
      <c r="V81" s="2459">
        <f t="shared" si="107"/>
        <v>0</v>
      </c>
      <c r="W81" s="2459"/>
      <c r="X81" s="2459"/>
      <c r="Y81" s="1103">
        <f t="shared" ref="Y81:Y95" si="113">F81+N81</f>
        <v>0</v>
      </c>
      <c r="Z81" s="1103"/>
      <c r="AA81" s="1103">
        <f t="shared" si="112"/>
        <v>0</v>
      </c>
      <c r="AB81" s="1103">
        <f t="shared" si="109"/>
        <v>0</v>
      </c>
      <c r="AC81" s="1103">
        <f t="shared" si="110"/>
        <v>0</v>
      </c>
      <c r="AD81" s="1103">
        <f t="shared" ref="AD81:AD95" si="114">J81+R81</f>
        <v>0</v>
      </c>
      <c r="AE81" s="1103">
        <f t="shared" ref="AE81:AE95" si="115">K81+S81</f>
        <v>0</v>
      </c>
      <c r="AF81" s="1838">
        <f t="shared" si="100"/>
        <v>0</v>
      </c>
      <c r="AG81" s="1103"/>
      <c r="AH81" s="1103"/>
      <c r="AI81" s="1827">
        <v>0</v>
      </c>
      <c r="AJ81" s="1914">
        <v>0</v>
      </c>
      <c r="AK81" s="1914">
        <v>0</v>
      </c>
      <c r="AL81" s="1914">
        <v>0</v>
      </c>
      <c r="AM81" s="1914">
        <v>0</v>
      </c>
      <c r="AN81" s="1914">
        <v>0</v>
      </c>
      <c r="AO81" s="1914">
        <f t="shared" si="101"/>
        <v>0</v>
      </c>
      <c r="AP81" s="1841"/>
      <c r="AQ81" s="1842"/>
      <c r="AR81" s="1841"/>
      <c r="AS81" s="1841"/>
      <c r="AT81" s="1841"/>
      <c r="AU81" s="1842"/>
      <c r="AV81" s="1842">
        <f t="shared" si="102"/>
        <v>0</v>
      </c>
      <c r="AW81" s="1919"/>
      <c r="AX81" s="2456">
        <f t="shared" si="87"/>
        <v>0</v>
      </c>
      <c r="AY81" s="1827">
        <f t="shared" si="88"/>
        <v>0</v>
      </c>
      <c r="AZ81" s="1827"/>
      <c r="BA81" s="1827">
        <f t="shared" si="111"/>
        <v>0</v>
      </c>
      <c r="BB81" s="1827">
        <f t="shared" si="89"/>
        <v>0</v>
      </c>
      <c r="BC81" s="1827">
        <f t="shared" si="90"/>
        <v>0</v>
      </c>
      <c r="BD81" s="1827">
        <f t="shared" si="91"/>
        <v>0</v>
      </c>
      <c r="BE81" s="1827">
        <f t="shared" si="103"/>
        <v>0</v>
      </c>
      <c r="BF81" s="1843"/>
      <c r="BG81" s="1844"/>
      <c r="BH81" s="1834"/>
      <c r="BI81" s="1915"/>
      <c r="BJ81" s="1915"/>
      <c r="BK81" s="1915"/>
      <c r="BL81" s="1915"/>
      <c r="BM81" s="1915">
        <f t="shared" si="104"/>
        <v>0</v>
      </c>
      <c r="BN81" s="1845"/>
      <c r="BO81" s="1845"/>
      <c r="BP81" s="1846"/>
      <c r="BQ81" s="1846"/>
      <c r="BR81" s="1846"/>
      <c r="BS81" s="1846">
        <f t="shared" si="105"/>
        <v>0</v>
      </c>
      <c r="BT81" s="2747">
        <v>59.8</v>
      </c>
      <c r="BU81" s="1834">
        <f t="shared" si="92"/>
        <v>0</v>
      </c>
      <c r="BV81" s="1834">
        <f t="shared" si="93"/>
        <v>0</v>
      </c>
      <c r="BW81" s="1834">
        <v>4000</v>
      </c>
      <c r="BX81" s="1834">
        <v>3800</v>
      </c>
      <c r="BY81" s="1834">
        <v>91200</v>
      </c>
      <c r="BZ81" s="1834">
        <f t="shared" si="106"/>
        <v>99000</v>
      </c>
      <c r="CA81" s="2940" t="s">
        <v>1852</v>
      </c>
      <c r="CB81" s="2577">
        <f t="shared" si="108"/>
        <v>0</v>
      </c>
    </row>
    <row r="82" spans="1:80" ht="13.9" hidden="1" customHeight="1">
      <c r="A82" s="1390"/>
      <c r="B82" s="1835"/>
      <c r="C82" s="1849"/>
      <c r="D82" s="1837"/>
      <c r="E82" s="1913">
        <v>0</v>
      </c>
      <c r="F82" s="1913">
        <v>0</v>
      </c>
      <c r="G82" s="1913">
        <v>0</v>
      </c>
      <c r="H82" s="1913">
        <v>0</v>
      </c>
      <c r="I82" s="1913">
        <v>0</v>
      </c>
      <c r="J82" s="1913">
        <v>0</v>
      </c>
      <c r="K82" s="1913">
        <v>0</v>
      </c>
      <c r="L82" s="1913">
        <f t="shared" si="97"/>
        <v>0</v>
      </c>
      <c r="M82" s="1921"/>
      <c r="N82" s="1921"/>
      <c r="O82" s="1921"/>
      <c r="P82" s="1921"/>
      <c r="Q82" s="1921"/>
      <c r="R82" s="1921"/>
      <c r="S82" s="1921"/>
      <c r="T82" s="1921">
        <f t="shared" si="98"/>
        <v>0</v>
      </c>
      <c r="U82" s="2215"/>
      <c r="V82" s="2459">
        <f t="shared" si="107"/>
        <v>0</v>
      </c>
      <c r="W82" s="2459"/>
      <c r="X82" s="2459"/>
      <c r="Y82" s="1103">
        <f t="shared" si="113"/>
        <v>0</v>
      </c>
      <c r="Z82" s="1103"/>
      <c r="AA82" s="1103">
        <f t="shared" si="112"/>
        <v>0</v>
      </c>
      <c r="AB82" s="1103">
        <f t="shared" si="109"/>
        <v>0</v>
      </c>
      <c r="AC82" s="1103">
        <f t="shared" si="110"/>
        <v>0</v>
      </c>
      <c r="AD82" s="1103">
        <f t="shared" si="114"/>
        <v>0</v>
      </c>
      <c r="AE82" s="1103">
        <f t="shared" si="115"/>
        <v>0</v>
      </c>
      <c r="AF82" s="1838">
        <f t="shared" si="100"/>
        <v>0</v>
      </c>
      <c r="AG82" s="1103"/>
      <c r="AH82" s="1103"/>
      <c r="AI82" s="1827">
        <v>0</v>
      </c>
      <c r="AJ82" s="1914">
        <v>0</v>
      </c>
      <c r="AK82" s="1914">
        <v>0</v>
      </c>
      <c r="AL82" s="1914">
        <v>0</v>
      </c>
      <c r="AM82" s="1914">
        <v>0</v>
      </c>
      <c r="AN82" s="1914">
        <v>0</v>
      </c>
      <c r="AO82" s="1914">
        <f t="shared" si="101"/>
        <v>0</v>
      </c>
      <c r="AP82" s="1841"/>
      <c r="AQ82" s="1842"/>
      <c r="AR82" s="1841"/>
      <c r="AS82" s="1841"/>
      <c r="AT82" s="1841"/>
      <c r="AU82" s="1842"/>
      <c r="AV82" s="1842">
        <f t="shared" si="102"/>
        <v>0</v>
      </c>
      <c r="AW82" s="1919"/>
      <c r="AX82" s="2456">
        <f t="shared" si="87"/>
        <v>0</v>
      </c>
      <c r="AY82" s="1827">
        <f t="shared" si="88"/>
        <v>0</v>
      </c>
      <c r="AZ82" s="1827"/>
      <c r="BA82" s="1827">
        <f t="shared" si="111"/>
        <v>0</v>
      </c>
      <c r="BB82" s="1827">
        <f t="shared" si="89"/>
        <v>0</v>
      </c>
      <c r="BC82" s="1827">
        <f t="shared" si="90"/>
        <v>0</v>
      </c>
      <c r="BD82" s="1827">
        <f t="shared" si="91"/>
        <v>0</v>
      </c>
      <c r="BE82" s="1827">
        <f t="shared" si="103"/>
        <v>0</v>
      </c>
      <c r="BF82" s="1843"/>
      <c r="BG82" s="1844"/>
      <c r="BH82" s="1834"/>
      <c r="BI82" s="1915"/>
      <c r="BJ82" s="1915"/>
      <c r="BK82" s="1915"/>
      <c r="BL82" s="1915"/>
      <c r="BM82" s="1915">
        <f t="shared" si="104"/>
        <v>0</v>
      </c>
      <c r="BN82" s="1845"/>
      <c r="BO82" s="1845"/>
      <c r="BP82" s="1846"/>
      <c r="BQ82" s="1846"/>
      <c r="BR82" s="1846"/>
      <c r="BS82" s="1846">
        <f t="shared" si="105"/>
        <v>0</v>
      </c>
      <c r="BT82" s="1834"/>
      <c r="BU82" s="1834">
        <f t="shared" si="92"/>
        <v>0</v>
      </c>
      <c r="BV82" s="1834">
        <f t="shared" si="93"/>
        <v>0</v>
      </c>
      <c r="BW82" s="1834">
        <f t="shared" si="94"/>
        <v>0</v>
      </c>
      <c r="BX82" s="1834">
        <f t="shared" si="95"/>
        <v>0</v>
      </c>
      <c r="BY82" s="1834">
        <f t="shared" si="96"/>
        <v>0</v>
      </c>
      <c r="BZ82" s="1834">
        <f t="shared" si="106"/>
        <v>0</v>
      </c>
      <c r="CA82" s="2941"/>
      <c r="CB82" s="2577">
        <f t="shared" si="108"/>
        <v>0</v>
      </c>
    </row>
    <row r="83" spans="1:80" ht="13.9" hidden="1" customHeight="1">
      <c r="A83" s="1390"/>
      <c r="B83" s="1835"/>
      <c r="C83" s="1849"/>
      <c r="D83" s="1837"/>
      <c r="E83" s="1913">
        <v>0</v>
      </c>
      <c r="F83" s="1913">
        <v>0</v>
      </c>
      <c r="G83" s="1913">
        <v>0</v>
      </c>
      <c r="H83" s="1913">
        <v>0</v>
      </c>
      <c r="I83" s="1913">
        <v>0</v>
      </c>
      <c r="J83" s="1913">
        <v>0</v>
      </c>
      <c r="K83" s="1913">
        <v>0</v>
      </c>
      <c r="L83" s="1913">
        <f t="shared" si="97"/>
        <v>0</v>
      </c>
      <c r="M83" s="1921"/>
      <c r="N83" s="1921"/>
      <c r="O83" s="1921"/>
      <c r="P83" s="1921"/>
      <c r="Q83" s="1921"/>
      <c r="R83" s="1921"/>
      <c r="S83" s="1921"/>
      <c r="T83" s="1921">
        <f t="shared" si="98"/>
        <v>0</v>
      </c>
      <c r="U83" s="2215"/>
      <c r="V83" s="2459">
        <f t="shared" si="107"/>
        <v>0</v>
      </c>
      <c r="W83" s="2459"/>
      <c r="X83" s="2459"/>
      <c r="Y83" s="1103">
        <f t="shared" si="113"/>
        <v>0</v>
      </c>
      <c r="Z83" s="1103"/>
      <c r="AA83" s="1103">
        <f t="shared" si="112"/>
        <v>0</v>
      </c>
      <c r="AB83" s="1103">
        <f t="shared" si="109"/>
        <v>0</v>
      </c>
      <c r="AC83" s="1103">
        <f t="shared" si="110"/>
        <v>0</v>
      </c>
      <c r="AD83" s="1103">
        <f t="shared" si="114"/>
        <v>0</v>
      </c>
      <c r="AE83" s="1103">
        <f t="shared" si="115"/>
        <v>0</v>
      </c>
      <c r="AF83" s="1838">
        <f t="shared" si="100"/>
        <v>0</v>
      </c>
      <c r="AG83" s="1103"/>
      <c r="AH83" s="1103"/>
      <c r="AI83" s="1827">
        <v>0</v>
      </c>
      <c r="AJ83" s="1914">
        <v>0</v>
      </c>
      <c r="AK83" s="1914">
        <v>0</v>
      </c>
      <c r="AL83" s="1914">
        <v>0</v>
      </c>
      <c r="AM83" s="1914">
        <v>0</v>
      </c>
      <c r="AN83" s="1914">
        <v>0</v>
      </c>
      <c r="AO83" s="1914">
        <f t="shared" si="101"/>
        <v>0</v>
      </c>
      <c r="AP83" s="1841"/>
      <c r="AQ83" s="1842"/>
      <c r="AR83" s="1841"/>
      <c r="AS83" s="1841"/>
      <c r="AT83" s="1841"/>
      <c r="AU83" s="1842"/>
      <c r="AV83" s="1842">
        <f t="shared" si="102"/>
        <v>0</v>
      </c>
      <c r="AW83" s="1919"/>
      <c r="AX83" s="2456">
        <f t="shared" si="87"/>
        <v>0</v>
      </c>
      <c r="AY83" s="1827">
        <f t="shared" si="88"/>
        <v>0</v>
      </c>
      <c r="AZ83" s="1827"/>
      <c r="BA83" s="1827">
        <f t="shared" si="111"/>
        <v>0</v>
      </c>
      <c r="BB83" s="1827">
        <f t="shared" si="89"/>
        <v>0</v>
      </c>
      <c r="BC83" s="1827">
        <f t="shared" si="90"/>
        <v>0</v>
      </c>
      <c r="BD83" s="1827">
        <f t="shared" si="91"/>
        <v>0</v>
      </c>
      <c r="BE83" s="1827">
        <f t="shared" si="103"/>
        <v>0</v>
      </c>
      <c r="BF83" s="1843"/>
      <c r="BG83" s="1844"/>
      <c r="BH83" s="1834"/>
      <c r="BI83" s="1915"/>
      <c r="BJ83" s="1915"/>
      <c r="BK83" s="1915"/>
      <c r="BL83" s="1915"/>
      <c r="BM83" s="1915">
        <f t="shared" si="104"/>
        <v>0</v>
      </c>
      <c r="BN83" s="1845"/>
      <c r="BO83" s="1845"/>
      <c r="BP83" s="1846"/>
      <c r="BQ83" s="1846"/>
      <c r="BR83" s="1846"/>
      <c r="BS83" s="1846">
        <f t="shared" si="105"/>
        <v>0</v>
      </c>
      <c r="BT83" s="1834"/>
      <c r="BU83" s="1834">
        <f t="shared" si="92"/>
        <v>0</v>
      </c>
      <c r="BV83" s="1834">
        <f t="shared" si="93"/>
        <v>0</v>
      </c>
      <c r="BW83" s="1834">
        <f t="shared" si="94"/>
        <v>0</v>
      </c>
      <c r="BX83" s="1834">
        <f t="shared" si="95"/>
        <v>0</v>
      </c>
      <c r="BY83" s="1834">
        <f t="shared" si="96"/>
        <v>0</v>
      </c>
      <c r="BZ83" s="1834">
        <f t="shared" si="106"/>
        <v>0</v>
      </c>
      <c r="CA83" s="2941"/>
      <c r="CB83" s="2577">
        <f t="shared" si="108"/>
        <v>0</v>
      </c>
    </row>
    <row r="84" spans="1:80" ht="13.9" hidden="1" customHeight="1">
      <c r="A84" s="1390"/>
      <c r="B84" s="1835"/>
      <c r="C84" s="1849"/>
      <c r="D84" s="1837"/>
      <c r="E84" s="1913">
        <v>0</v>
      </c>
      <c r="F84" s="1913">
        <v>0</v>
      </c>
      <c r="G84" s="1913">
        <v>0</v>
      </c>
      <c r="H84" s="1913">
        <v>0</v>
      </c>
      <c r="I84" s="1913">
        <v>0</v>
      </c>
      <c r="J84" s="1913">
        <v>0</v>
      </c>
      <c r="K84" s="1913">
        <v>0</v>
      </c>
      <c r="L84" s="1913">
        <f t="shared" si="97"/>
        <v>0</v>
      </c>
      <c r="M84" s="1921"/>
      <c r="N84" s="1921"/>
      <c r="O84" s="1921"/>
      <c r="P84" s="1921"/>
      <c r="Q84" s="1921"/>
      <c r="R84" s="1921"/>
      <c r="S84" s="1921"/>
      <c r="T84" s="1921">
        <f t="shared" si="98"/>
        <v>0</v>
      </c>
      <c r="U84" s="2215"/>
      <c r="V84" s="2459">
        <f t="shared" si="107"/>
        <v>0</v>
      </c>
      <c r="W84" s="2459"/>
      <c r="X84" s="2459"/>
      <c r="Y84" s="1103">
        <f t="shared" si="113"/>
        <v>0</v>
      </c>
      <c r="Z84" s="1103"/>
      <c r="AA84" s="1103">
        <f t="shared" si="112"/>
        <v>0</v>
      </c>
      <c r="AB84" s="1103">
        <f t="shared" si="109"/>
        <v>0</v>
      </c>
      <c r="AC84" s="1103">
        <f t="shared" si="110"/>
        <v>0</v>
      </c>
      <c r="AD84" s="1103">
        <f t="shared" si="114"/>
        <v>0</v>
      </c>
      <c r="AE84" s="1103">
        <f t="shared" si="115"/>
        <v>0</v>
      </c>
      <c r="AF84" s="1838">
        <f t="shared" si="100"/>
        <v>0</v>
      </c>
      <c r="AG84" s="1103"/>
      <c r="AH84" s="1103"/>
      <c r="AI84" s="1827">
        <v>0</v>
      </c>
      <c r="AJ84" s="1914">
        <v>0</v>
      </c>
      <c r="AK84" s="1914">
        <v>0</v>
      </c>
      <c r="AL84" s="1914">
        <v>0</v>
      </c>
      <c r="AM84" s="1914">
        <v>0</v>
      </c>
      <c r="AN84" s="1914">
        <v>0</v>
      </c>
      <c r="AO84" s="1914">
        <f t="shared" si="101"/>
        <v>0</v>
      </c>
      <c r="AP84" s="1841"/>
      <c r="AQ84" s="1842"/>
      <c r="AR84" s="1841"/>
      <c r="AS84" s="1841"/>
      <c r="AT84" s="1841"/>
      <c r="AU84" s="1842"/>
      <c r="AV84" s="1842">
        <f t="shared" si="102"/>
        <v>0</v>
      </c>
      <c r="AW84" s="1919"/>
      <c r="AX84" s="2456">
        <f t="shared" si="87"/>
        <v>0</v>
      </c>
      <c r="AY84" s="1827">
        <f t="shared" si="88"/>
        <v>0</v>
      </c>
      <c r="AZ84" s="1827"/>
      <c r="BA84" s="1827">
        <f t="shared" si="111"/>
        <v>0</v>
      </c>
      <c r="BB84" s="1827">
        <f t="shared" si="89"/>
        <v>0</v>
      </c>
      <c r="BC84" s="1827">
        <f t="shared" si="90"/>
        <v>0</v>
      </c>
      <c r="BD84" s="1827">
        <f t="shared" si="91"/>
        <v>0</v>
      </c>
      <c r="BE84" s="1827">
        <f t="shared" si="103"/>
        <v>0</v>
      </c>
      <c r="BF84" s="1843"/>
      <c r="BG84" s="1844"/>
      <c r="BH84" s="1834"/>
      <c r="BI84" s="1915"/>
      <c r="BJ84" s="1915"/>
      <c r="BK84" s="1915"/>
      <c r="BL84" s="1915"/>
      <c r="BM84" s="1915">
        <f t="shared" si="104"/>
        <v>0</v>
      </c>
      <c r="BN84" s="1845"/>
      <c r="BO84" s="1845"/>
      <c r="BP84" s="1846"/>
      <c r="BQ84" s="1846"/>
      <c r="BR84" s="1846"/>
      <c r="BS84" s="1846">
        <f t="shared" si="105"/>
        <v>0</v>
      </c>
      <c r="BT84" s="1834"/>
      <c r="BU84" s="1834">
        <f t="shared" si="92"/>
        <v>0</v>
      </c>
      <c r="BV84" s="1834">
        <f t="shared" si="93"/>
        <v>0</v>
      </c>
      <c r="BW84" s="1834">
        <f t="shared" si="94"/>
        <v>0</v>
      </c>
      <c r="BX84" s="1834">
        <f t="shared" si="95"/>
        <v>0</v>
      </c>
      <c r="BY84" s="1834">
        <f t="shared" si="96"/>
        <v>0</v>
      </c>
      <c r="BZ84" s="1834">
        <f t="shared" si="106"/>
        <v>0</v>
      </c>
      <c r="CA84" s="2941"/>
      <c r="CB84" s="2577">
        <f t="shared" si="108"/>
        <v>0</v>
      </c>
    </row>
    <row r="85" spans="1:80" ht="13.9" hidden="1" customHeight="1">
      <c r="A85" s="1390"/>
      <c r="B85" s="1835"/>
      <c r="C85" s="1849"/>
      <c r="D85" s="1837"/>
      <c r="E85" s="1913">
        <v>0</v>
      </c>
      <c r="F85" s="1913">
        <v>0</v>
      </c>
      <c r="G85" s="1913">
        <v>0</v>
      </c>
      <c r="H85" s="1913">
        <v>0</v>
      </c>
      <c r="I85" s="1913">
        <v>0</v>
      </c>
      <c r="J85" s="1913">
        <v>0</v>
      </c>
      <c r="K85" s="1913">
        <v>0</v>
      </c>
      <c r="L85" s="1913">
        <f t="shared" si="97"/>
        <v>0</v>
      </c>
      <c r="M85" s="1921"/>
      <c r="N85" s="1921"/>
      <c r="O85" s="1921"/>
      <c r="P85" s="1921"/>
      <c r="Q85" s="1921"/>
      <c r="R85" s="1921"/>
      <c r="S85" s="1921"/>
      <c r="T85" s="1921">
        <f t="shared" si="98"/>
        <v>0</v>
      </c>
      <c r="U85" s="2215"/>
      <c r="V85" s="2459">
        <f t="shared" si="107"/>
        <v>0</v>
      </c>
      <c r="W85" s="2459"/>
      <c r="X85" s="2459"/>
      <c r="Y85" s="1103">
        <f t="shared" si="113"/>
        <v>0</v>
      </c>
      <c r="Z85" s="1103"/>
      <c r="AA85" s="1103">
        <f t="shared" si="112"/>
        <v>0</v>
      </c>
      <c r="AB85" s="1103">
        <f t="shared" si="109"/>
        <v>0</v>
      </c>
      <c r="AC85" s="1103">
        <f t="shared" si="110"/>
        <v>0</v>
      </c>
      <c r="AD85" s="1103">
        <f t="shared" si="114"/>
        <v>0</v>
      </c>
      <c r="AE85" s="1103">
        <f t="shared" si="115"/>
        <v>0</v>
      </c>
      <c r="AF85" s="1838">
        <f t="shared" si="100"/>
        <v>0</v>
      </c>
      <c r="AG85" s="1103"/>
      <c r="AH85" s="1103"/>
      <c r="AI85" s="1827">
        <v>0</v>
      </c>
      <c r="AJ85" s="1914">
        <v>0</v>
      </c>
      <c r="AK85" s="1914">
        <v>0</v>
      </c>
      <c r="AL85" s="1914">
        <v>0</v>
      </c>
      <c r="AM85" s="1914">
        <v>0</v>
      </c>
      <c r="AN85" s="1914">
        <v>0</v>
      </c>
      <c r="AO85" s="1914">
        <f t="shared" si="101"/>
        <v>0</v>
      </c>
      <c r="AP85" s="1841"/>
      <c r="AQ85" s="1842"/>
      <c r="AR85" s="1841"/>
      <c r="AS85" s="1841"/>
      <c r="AT85" s="1841"/>
      <c r="AU85" s="1842"/>
      <c r="AV85" s="1842">
        <f t="shared" si="102"/>
        <v>0</v>
      </c>
      <c r="AW85" s="1919"/>
      <c r="AX85" s="2456">
        <f t="shared" si="87"/>
        <v>0</v>
      </c>
      <c r="AY85" s="1827">
        <f t="shared" si="88"/>
        <v>0</v>
      </c>
      <c r="AZ85" s="1827"/>
      <c r="BA85" s="1827">
        <f t="shared" si="111"/>
        <v>0</v>
      </c>
      <c r="BB85" s="1827">
        <f t="shared" si="89"/>
        <v>0</v>
      </c>
      <c r="BC85" s="1827">
        <f t="shared" si="90"/>
        <v>0</v>
      </c>
      <c r="BD85" s="1827">
        <f t="shared" si="91"/>
        <v>0</v>
      </c>
      <c r="BE85" s="1827">
        <f t="shared" si="103"/>
        <v>0</v>
      </c>
      <c r="BF85" s="1843"/>
      <c r="BG85" s="1844"/>
      <c r="BH85" s="1834"/>
      <c r="BI85" s="1915"/>
      <c r="BJ85" s="1915"/>
      <c r="BK85" s="1915"/>
      <c r="BL85" s="1915"/>
      <c r="BM85" s="1915">
        <f t="shared" si="104"/>
        <v>0</v>
      </c>
      <c r="BN85" s="1845"/>
      <c r="BO85" s="1845"/>
      <c r="BP85" s="1846"/>
      <c r="BQ85" s="1846"/>
      <c r="BR85" s="1846"/>
      <c r="BS85" s="1846">
        <f t="shared" si="105"/>
        <v>0</v>
      </c>
      <c r="BT85" s="1834"/>
      <c r="BU85" s="1834">
        <f t="shared" si="92"/>
        <v>0</v>
      </c>
      <c r="BV85" s="1834">
        <f t="shared" si="93"/>
        <v>0</v>
      </c>
      <c r="BW85" s="1834">
        <f t="shared" si="94"/>
        <v>0</v>
      </c>
      <c r="BX85" s="1834">
        <f t="shared" si="95"/>
        <v>0</v>
      </c>
      <c r="BY85" s="1834">
        <f t="shared" si="96"/>
        <v>0</v>
      </c>
      <c r="BZ85" s="1834">
        <f t="shared" si="106"/>
        <v>0</v>
      </c>
      <c r="CA85" s="2941"/>
      <c r="CB85" s="2577">
        <f t="shared" si="108"/>
        <v>0</v>
      </c>
    </row>
    <row r="86" spans="1:80" ht="13.9" hidden="1" customHeight="1">
      <c r="A86" s="1390"/>
      <c r="B86" s="1835"/>
      <c r="C86" s="1849"/>
      <c r="D86" s="1837"/>
      <c r="E86" s="1913">
        <v>0</v>
      </c>
      <c r="F86" s="1913">
        <v>0</v>
      </c>
      <c r="G86" s="1913">
        <v>0</v>
      </c>
      <c r="H86" s="1913">
        <v>0</v>
      </c>
      <c r="I86" s="1913">
        <v>0</v>
      </c>
      <c r="J86" s="1913">
        <v>0</v>
      </c>
      <c r="K86" s="1913">
        <v>0</v>
      </c>
      <c r="L86" s="1913">
        <f t="shared" si="97"/>
        <v>0</v>
      </c>
      <c r="M86" s="1921"/>
      <c r="N86" s="1921"/>
      <c r="O86" s="1921"/>
      <c r="P86" s="1921"/>
      <c r="Q86" s="1921"/>
      <c r="R86" s="1921"/>
      <c r="S86" s="1921"/>
      <c r="T86" s="1921">
        <f t="shared" si="98"/>
        <v>0</v>
      </c>
      <c r="U86" s="2215"/>
      <c r="V86" s="2459">
        <f t="shared" si="107"/>
        <v>0</v>
      </c>
      <c r="W86" s="2459"/>
      <c r="X86" s="2459"/>
      <c r="Y86" s="1103">
        <f t="shared" si="113"/>
        <v>0</v>
      </c>
      <c r="Z86" s="1103"/>
      <c r="AA86" s="1103">
        <f t="shared" si="112"/>
        <v>0</v>
      </c>
      <c r="AB86" s="1103">
        <f t="shared" si="109"/>
        <v>0</v>
      </c>
      <c r="AC86" s="1103">
        <f t="shared" si="110"/>
        <v>0</v>
      </c>
      <c r="AD86" s="1103">
        <f t="shared" si="114"/>
        <v>0</v>
      </c>
      <c r="AE86" s="1103">
        <f t="shared" si="115"/>
        <v>0</v>
      </c>
      <c r="AF86" s="1838">
        <f t="shared" si="100"/>
        <v>0</v>
      </c>
      <c r="AG86" s="1103"/>
      <c r="AH86" s="1103"/>
      <c r="AI86" s="1827">
        <v>0</v>
      </c>
      <c r="AJ86" s="1914">
        <v>0</v>
      </c>
      <c r="AK86" s="1914">
        <v>0</v>
      </c>
      <c r="AL86" s="1914">
        <v>0</v>
      </c>
      <c r="AM86" s="1914">
        <v>0</v>
      </c>
      <c r="AN86" s="1914">
        <v>0</v>
      </c>
      <c r="AO86" s="1914">
        <f t="shared" si="101"/>
        <v>0</v>
      </c>
      <c r="AP86" s="1841"/>
      <c r="AQ86" s="1842"/>
      <c r="AR86" s="1841"/>
      <c r="AS86" s="1841"/>
      <c r="AT86" s="1841"/>
      <c r="AU86" s="1842"/>
      <c r="AV86" s="1842">
        <f t="shared" si="102"/>
        <v>0</v>
      </c>
      <c r="AW86" s="1919"/>
      <c r="AX86" s="2456">
        <f t="shared" si="87"/>
        <v>0</v>
      </c>
      <c r="AY86" s="1827">
        <f t="shared" si="88"/>
        <v>0</v>
      </c>
      <c r="AZ86" s="1827"/>
      <c r="BA86" s="1827">
        <f t="shared" si="111"/>
        <v>0</v>
      </c>
      <c r="BB86" s="1827">
        <f t="shared" si="89"/>
        <v>0</v>
      </c>
      <c r="BC86" s="1827">
        <f t="shared" si="90"/>
        <v>0</v>
      </c>
      <c r="BD86" s="1827">
        <f t="shared" si="91"/>
        <v>0</v>
      </c>
      <c r="BE86" s="1827">
        <f t="shared" si="103"/>
        <v>0</v>
      </c>
      <c r="BF86" s="1843"/>
      <c r="BG86" s="1844"/>
      <c r="BH86" s="1834"/>
      <c r="BI86" s="1915"/>
      <c r="BJ86" s="1915"/>
      <c r="BK86" s="1915"/>
      <c r="BL86" s="1915"/>
      <c r="BM86" s="1915">
        <f t="shared" si="104"/>
        <v>0</v>
      </c>
      <c r="BN86" s="1845"/>
      <c r="BO86" s="1845"/>
      <c r="BP86" s="1846"/>
      <c r="BQ86" s="1846"/>
      <c r="BR86" s="1846"/>
      <c r="BS86" s="1846">
        <f t="shared" si="105"/>
        <v>0</v>
      </c>
      <c r="BT86" s="1834"/>
      <c r="BU86" s="1834">
        <f t="shared" si="92"/>
        <v>0</v>
      </c>
      <c r="BV86" s="1834">
        <f t="shared" si="93"/>
        <v>0</v>
      </c>
      <c r="BW86" s="1834">
        <f t="shared" si="94"/>
        <v>0</v>
      </c>
      <c r="BX86" s="1834">
        <f t="shared" si="95"/>
        <v>0</v>
      </c>
      <c r="BY86" s="1834">
        <f t="shared" si="96"/>
        <v>0</v>
      </c>
      <c r="BZ86" s="1834">
        <f t="shared" si="106"/>
        <v>0</v>
      </c>
      <c r="CA86" s="2941"/>
      <c r="CB86" s="2577">
        <f t="shared" si="108"/>
        <v>0</v>
      </c>
    </row>
    <row r="87" spans="1:80" ht="13.9" hidden="1" customHeight="1">
      <c r="A87" s="1390"/>
      <c r="B87" s="1835"/>
      <c r="C87" s="1849"/>
      <c r="D87" s="1837"/>
      <c r="E87" s="1913">
        <v>0</v>
      </c>
      <c r="F87" s="1913">
        <v>0</v>
      </c>
      <c r="G87" s="1913">
        <v>0</v>
      </c>
      <c r="H87" s="1913">
        <v>0</v>
      </c>
      <c r="I87" s="1913">
        <v>0</v>
      </c>
      <c r="J87" s="1913">
        <v>0</v>
      </c>
      <c r="K87" s="1913">
        <v>0</v>
      </c>
      <c r="L87" s="1913">
        <f t="shared" si="97"/>
        <v>0</v>
      </c>
      <c r="M87" s="1921"/>
      <c r="N87" s="1921"/>
      <c r="O87" s="1921"/>
      <c r="P87" s="1921"/>
      <c r="Q87" s="1921"/>
      <c r="R87" s="1921"/>
      <c r="S87" s="1921"/>
      <c r="T87" s="1921">
        <f t="shared" si="98"/>
        <v>0</v>
      </c>
      <c r="U87" s="2215"/>
      <c r="V87" s="2459">
        <f t="shared" si="107"/>
        <v>0</v>
      </c>
      <c r="W87" s="2459"/>
      <c r="X87" s="2459"/>
      <c r="Y87" s="1103">
        <f t="shared" si="113"/>
        <v>0</v>
      </c>
      <c r="Z87" s="1103"/>
      <c r="AA87" s="1103">
        <f t="shared" si="112"/>
        <v>0</v>
      </c>
      <c r="AB87" s="1103">
        <f t="shared" si="109"/>
        <v>0</v>
      </c>
      <c r="AC87" s="1103">
        <f t="shared" si="110"/>
        <v>0</v>
      </c>
      <c r="AD87" s="1103">
        <f t="shared" si="114"/>
        <v>0</v>
      </c>
      <c r="AE87" s="1103">
        <f t="shared" si="115"/>
        <v>0</v>
      </c>
      <c r="AF87" s="1838">
        <f t="shared" si="100"/>
        <v>0</v>
      </c>
      <c r="AG87" s="1103"/>
      <c r="AH87" s="1103"/>
      <c r="AI87" s="1827">
        <v>0</v>
      </c>
      <c r="AJ87" s="1914">
        <v>0</v>
      </c>
      <c r="AK87" s="1914">
        <v>0</v>
      </c>
      <c r="AL87" s="1914">
        <v>0</v>
      </c>
      <c r="AM87" s="1914">
        <v>0</v>
      </c>
      <c r="AN87" s="1914">
        <v>0</v>
      </c>
      <c r="AO87" s="1914">
        <f t="shared" si="101"/>
        <v>0</v>
      </c>
      <c r="AP87" s="1841"/>
      <c r="AQ87" s="1842"/>
      <c r="AR87" s="1841"/>
      <c r="AS87" s="1841"/>
      <c r="AT87" s="1841"/>
      <c r="AU87" s="1842"/>
      <c r="AV87" s="1842">
        <f t="shared" si="102"/>
        <v>0</v>
      </c>
      <c r="AW87" s="1919"/>
      <c r="AX87" s="2456">
        <f t="shared" si="87"/>
        <v>0</v>
      </c>
      <c r="AY87" s="1827">
        <f t="shared" si="88"/>
        <v>0</v>
      </c>
      <c r="AZ87" s="1827"/>
      <c r="BA87" s="1827">
        <f t="shared" si="111"/>
        <v>0</v>
      </c>
      <c r="BB87" s="1827">
        <f t="shared" si="89"/>
        <v>0</v>
      </c>
      <c r="BC87" s="1827">
        <f t="shared" si="90"/>
        <v>0</v>
      </c>
      <c r="BD87" s="1827">
        <f t="shared" si="91"/>
        <v>0</v>
      </c>
      <c r="BE87" s="1827">
        <f t="shared" si="103"/>
        <v>0</v>
      </c>
      <c r="BF87" s="1843"/>
      <c r="BG87" s="1844"/>
      <c r="BH87" s="1834"/>
      <c r="BI87" s="1915"/>
      <c r="BJ87" s="1915"/>
      <c r="BK87" s="1915"/>
      <c r="BL87" s="1915"/>
      <c r="BM87" s="1915">
        <f t="shared" si="104"/>
        <v>0</v>
      </c>
      <c r="BN87" s="1845"/>
      <c r="BO87" s="1845"/>
      <c r="BP87" s="1846"/>
      <c r="BQ87" s="1846"/>
      <c r="BR87" s="1846"/>
      <c r="BS87" s="1846">
        <f t="shared" si="105"/>
        <v>0</v>
      </c>
      <c r="BT87" s="1834"/>
      <c r="BU87" s="1834">
        <f t="shared" si="92"/>
        <v>0</v>
      </c>
      <c r="BV87" s="1834">
        <f t="shared" si="93"/>
        <v>0</v>
      </c>
      <c r="BW87" s="1834">
        <f t="shared" si="94"/>
        <v>0</v>
      </c>
      <c r="BX87" s="1834">
        <f t="shared" si="95"/>
        <v>0</v>
      </c>
      <c r="BY87" s="1834">
        <f t="shared" si="96"/>
        <v>0</v>
      </c>
      <c r="BZ87" s="1834">
        <f t="shared" si="106"/>
        <v>0</v>
      </c>
      <c r="CA87" s="2941"/>
      <c r="CB87" s="2577">
        <f t="shared" si="108"/>
        <v>0</v>
      </c>
    </row>
    <row r="88" spans="1:80" ht="13.9" hidden="1" customHeight="1">
      <c r="A88" s="1390"/>
      <c r="B88" s="1835"/>
      <c r="C88" s="1849"/>
      <c r="D88" s="1837"/>
      <c r="E88" s="1913">
        <v>0</v>
      </c>
      <c r="F88" s="1913">
        <v>0</v>
      </c>
      <c r="G88" s="1913">
        <v>0</v>
      </c>
      <c r="H88" s="1913">
        <v>0</v>
      </c>
      <c r="I88" s="1913">
        <v>0</v>
      </c>
      <c r="J88" s="1913">
        <v>0</v>
      </c>
      <c r="K88" s="1913">
        <v>0</v>
      </c>
      <c r="L88" s="1913">
        <f t="shared" si="97"/>
        <v>0</v>
      </c>
      <c r="M88" s="1921"/>
      <c r="N88" s="1921"/>
      <c r="O88" s="1921"/>
      <c r="P88" s="1921"/>
      <c r="Q88" s="1921"/>
      <c r="R88" s="1921"/>
      <c r="S88" s="1921"/>
      <c r="T88" s="1921">
        <f t="shared" si="98"/>
        <v>0</v>
      </c>
      <c r="U88" s="2215"/>
      <c r="V88" s="2459">
        <f t="shared" si="107"/>
        <v>0</v>
      </c>
      <c r="W88" s="2459"/>
      <c r="X88" s="2459"/>
      <c r="Y88" s="1103">
        <f t="shared" si="113"/>
        <v>0</v>
      </c>
      <c r="Z88" s="1103"/>
      <c r="AA88" s="1103">
        <f t="shared" si="112"/>
        <v>0</v>
      </c>
      <c r="AB88" s="1103">
        <f t="shared" si="109"/>
        <v>0</v>
      </c>
      <c r="AC88" s="1103">
        <f t="shared" si="110"/>
        <v>0</v>
      </c>
      <c r="AD88" s="1103">
        <f t="shared" si="114"/>
        <v>0</v>
      </c>
      <c r="AE88" s="1103">
        <f t="shared" si="115"/>
        <v>0</v>
      </c>
      <c r="AF88" s="1838">
        <f t="shared" si="100"/>
        <v>0</v>
      </c>
      <c r="AG88" s="1103"/>
      <c r="AH88" s="1103"/>
      <c r="AI88" s="1827">
        <v>0</v>
      </c>
      <c r="AJ88" s="1914">
        <v>0</v>
      </c>
      <c r="AK88" s="1914">
        <v>0</v>
      </c>
      <c r="AL88" s="1914">
        <v>0</v>
      </c>
      <c r="AM88" s="1914">
        <v>0</v>
      </c>
      <c r="AN88" s="1914">
        <v>0</v>
      </c>
      <c r="AO88" s="1914">
        <f t="shared" si="101"/>
        <v>0</v>
      </c>
      <c r="AP88" s="1841"/>
      <c r="AQ88" s="1842"/>
      <c r="AR88" s="1841"/>
      <c r="AS88" s="1841"/>
      <c r="AT88" s="1841"/>
      <c r="AU88" s="1842"/>
      <c r="AV88" s="1842">
        <f t="shared" si="102"/>
        <v>0</v>
      </c>
      <c r="AW88" s="1919"/>
      <c r="AX88" s="2456">
        <f t="shared" si="87"/>
        <v>0</v>
      </c>
      <c r="AY88" s="1827">
        <f t="shared" si="88"/>
        <v>0</v>
      </c>
      <c r="AZ88" s="1827"/>
      <c r="BA88" s="1827">
        <f t="shared" si="111"/>
        <v>0</v>
      </c>
      <c r="BB88" s="1827">
        <f t="shared" si="89"/>
        <v>0</v>
      </c>
      <c r="BC88" s="1827">
        <f t="shared" si="90"/>
        <v>0</v>
      </c>
      <c r="BD88" s="1827">
        <f t="shared" si="91"/>
        <v>0</v>
      </c>
      <c r="BE88" s="1827">
        <f t="shared" si="103"/>
        <v>0</v>
      </c>
      <c r="BF88" s="1843"/>
      <c r="BG88" s="1844"/>
      <c r="BH88" s="1834"/>
      <c r="BI88" s="1915"/>
      <c r="BJ88" s="1915"/>
      <c r="BK88" s="1915"/>
      <c r="BL88" s="1915"/>
      <c r="BM88" s="1915">
        <f t="shared" si="104"/>
        <v>0</v>
      </c>
      <c r="BN88" s="1845"/>
      <c r="BO88" s="1845"/>
      <c r="BP88" s="1846"/>
      <c r="BQ88" s="1846"/>
      <c r="BR88" s="1846"/>
      <c r="BS88" s="1846">
        <f t="shared" si="105"/>
        <v>0</v>
      </c>
      <c r="BT88" s="1834"/>
      <c r="BU88" s="1834">
        <f t="shared" si="92"/>
        <v>0</v>
      </c>
      <c r="BV88" s="1834">
        <f t="shared" si="93"/>
        <v>0</v>
      </c>
      <c r="BW88" s="1834">
        <f t="shared" si="94"/>
        <v>0</v>
      </c>
      <c r="BX88" s="1834">
        <f t="shared" si="95"/>
        <v>0</v>
      </c>
      <c r="BY88" s="1834">
        <f t="shared" si="96"/>
        <v>0</v>
      </c>
      <c r="BZ88" s="1834">
        <f t="shared" si="106"/>
        <v>0</v>
      </c>
      <c r="CA88" s="2941"/>
      <c r="CB88" s="2577">
        <f t="shared" si="108"/>
        <v>0</v>
      </c>
    </row>
    <row r="89" spans="1:80" ht="13.9" hidden="1" customHeight="1">
      <c r="A89" s="1390"/>
      <c r="B89" s="1835"/>
      <c r="C89" s="1849"/>
      <c r="D89" s="1837"/>
      <c r="E89" s="1913">
        <v>0</v>
      </c>
      <c r="F89" s="1913">
        <v>0</v>
      </c>
      <c r="G89" s="1913">
        <v>0</v>
      </c>
      <c r="H89" s="1913">
        <v>0</v>
      </c>
      <c r="I89" s="1913">
        <v>0</v>
      </c>
      <c r="J89" s="1913">
        <v>0</v>
      </c>
      <c r="K89" s="1913">
        <v>0</v>
      </c>
      <c r="L89" s="1913">
        <f t="shared" si="97"/>
        <v>0</v>
      </c>
      <c r="M89" s="1921"/>
      <c r="N89" s="1921"/>
      <c r="O89" s="1921"/>
      <c r="P89" s="1921"/>
      <c r="Q89" s="1921"/>
      <c r="R89" s="1921"/>
      <c r="S89" s="1921"/>
      <c r="T89" s="1921">
        <f t="shared" si="98"/>
        <v>0</v>
      </c>
      <c r="U89" s="2215"/>
      <c r="V89" s="2459">
        <f t="shared" si="107"/>
        <v>0</v>
      </c>
      <c r="W89" s="2459"/>
      <c r="X89" s="2459"/>
      <c r="Y89" s="1103">
        <f t="shared" si="113"/>
        <v>0</v>
      </c>
      <c r="Z89" s="1103"/>
      <c r="AA89" s="1103">
        <f t="shared" si="112"/>
        <v>0</v>
      </c>
      <c r="AB89" s="1103">
        <f t="shared" si="109"/>
        <v>0</v>
      </c>
      <c r="AC89" s="1103">
        <f t="shared" si="110"/>
        <v>0</v>
      </c>
      <c r="AD89" s="1103">
        <f t="shared" si="114"/>
        <v>0</v>
      </c>
      <c r="AE89" s="1103">
        <f t="shared" si="115"/>
        <v>0</v>
      </c>
      <c r="AF89" s="1838">
        <f t="shared" si="100"/>
        <v>0</v>
      </c>
      <c r="AG89" s="1103"/>
      <c r="AH89" s="1103"/>
      <c r="AI89" s="1827">
        <v>0</v>
      </c>
      <c r="AJ89" s="1914">
        <v>0</v>
      </c>
      <c r="AK89" s="1914">
        <v>0</v>
      </c>
      <c r="AL89" s="1914">
        <v>0</v>
      </c>
      <c r="AM89" s="1914">
        <v>0</v>
      </c>
      <c r="AN89" s="1914">
        <v>0</v>
      </c>
      <c r="AO89" s="1914">
        <f t="shared" si="101"/>
        <v>0</v>
      </c>
      <c r="AP89" s="1841"/>
      <c r="AQ89" s="1842"/>
      <c r="AR89" s="1841"/>
      <c r="AS89" s="1841"/>
      <c r="AT89" s="1841"/>
      <c r="AU89" s="1842"/>
      <c r="AV89" s="1842">
        <f t="shared" si="102"/>
        <v>0</v>
      </c>
      <c r="AW89" s="1919"/>
      <c r="AX89" s="2456">
        <f t="shared" si="87"/>
        <v>0</v>
      </c>
      <c r="AY89" s="1827">
        <f t="shared" si="88"/>
        <v>0</v>
      </c>
      <c r="AZ89" s="1827"/>
      <c r="BA89" s="1827">
        <f t="shared" si="111"/>
        <v>0</v>
      </c>
      <c r="BB89" s="1827">
        <f t="shared" si="89"/>
        <v>0</v>
      </c>
      <c r="BC89" s="1827">
        <f t="shared" si="90"/>
        <v>0</v>
      </c>
      <c r="BD89" s="1827">
        <f t="shared" si="91"/>
        <v>0</v>
      </c>
      <c r="BE89" s="1827">
        <f t="shared" si="103"/>
        <v>0</v>
      </c>
      <c r="BF89" s="1843"/>
      <c r="BG89" s="1844"/>
      <c r="BH89" s="1834"/>
      <c r="BI89" s="1915"/>
      <c r="BJ89" s="1915"/>
      <c r="BK89" s="1915"/>
      <c r="BL89" s="1915"/>
      <c r="BM89" s="1915">
        <f t="shared" si="104"/>
        <v>0</v>
      </c>
      <c r="BN89" s="1845"/>
      <c r="BO89" s="1845"/>
      <c r="BP89" s="1846"/>
      <c r="BQ89" s="1846"/>
      <c r="BR89" s="1846"/>
      <c r="BS89" s="1846">
        <f t="shared" si="105"/>
        <v>0</v>
      </c>
      <c r="BT89" s="1834"/>
      <c r="BU89" s="1834">
        <f t="shared" si="92"/>
        <v>0</v>
      </c>
      <c r="BV89" s="1834">
        <f t="shared" si="93"/>
        <v>0</v>
      </c>
      <c r="BW89" s="1834">
        <f t="shared" si="94"/>
        <v>0</v>
      </c>
      <c r="BX89" s="1834">
        <f t="shared" si="95"/>
        <v>0</v>
      </c>
      <c r="BY89" s="1834">
        <f t="shared" si="96"/>
        <v>0</v>
      </c>
      <c r="BZ89" s="1834">
        <f t="shared" si="106"/>
        <v>0</v>
      </c>
      <c r="CA89" s="2941"/>
      <c r="CB89" s="2577">
        <f t="shared" si="108"/>
        <v>0</v>
      </c>
    </row>
    <row r="90" spans="1:80" ht="13.9" hidden="1" customHeight="1">
      <c r="A90" s="1390"/>
      <c r="B90" s="1835"/>
      <c r="C90" s="1849"/>
      <c r="D90" s="1837"/>
      <c r="E90" s="1913">
        <v>0</v>
      </c>
      <c r="F90" s="1913">
        <v>0</v>
      </c>
      <c r="G90" s="1913">
        <v>0</v>
      </c>
      <c r="H90" s="1913">
        <v>0</v>
      </c>
      <c r="I90" s="1913">
        <v>0</v>
      </c>
      <c r="J90" s="1913">
        <v>0</v>
      </c>
      <c r="K90" s="1913">
        <v>0</v>
      </c>
      <c r="L90" s="1913">
        <f t="shared" si="97"/>
        <v>0</v>
      </c>
      <c r="M90" s="1921"/>
      <c r="N90" s="1921"/>
      <c r="O90" s="1921"/>
      <c r="P90" s="1921"/>
      <c r="Q90" s="1921"/>
      <c r="R90" s="1921"/>
      <c r="S90" s="1921"/>
      <c r="T90" s="1921">
        <f t="shared" si="98"/>
        <v>0</v>
      </c>
      <c r="U90" s="2215"/>
      <c r="V90" s="2459">
        <f t="shared" si="107"/>
        <v>0</v>
      </c>
      <c r="W90" s="2459"/>
      <c r="X90" s="2459"/>
      <c r="Y90" s="1103">
        <f t="shared" si="113"/>
        <v>0</v>
      </c>
      <c r="Z90" s="1103"/>
      <c r="AA90" s="1103">
        <f t="shared" si="112"/>
        <v>0</v>
      </c>
      <c r="AB90" s="1103">
        <f t="shared" si="109"/>
        <v>0</v>
      </c>
      <c r="AC90" s="1103">
        <f t="shared" si="110"/>
        <v>0</v>
      </c>
      <c r="AD90" s="1103">
        <f t="shared" si="114"/>
        <v>0</v>
      </c>
      <c r="AE90" s="1103">
        <f t="shared" si="115"/>
        <v>0</v>
      </c>
      <c r="AF90" s="1838">
        <f t="shared" si="100"/>
        <v>0</v>
      </c>
      <c r="AG90" s="1103"/>
      <c r="AH90" s="1103"/>
      <c r="AI90" s="1827">
        <v>0</v>
      </c>
      <c r="AJ90" s="1914">
        <v>0</v>
      </c>
      <c r="AK90" s="1914">
        <v>0</v>
      </c>
      <c r="AL90" s="1914">
        <v>0</v>
      </c>
      <c r="AM90" s="1914">
        <v>0</v>
      </c>
      <c r="AN90" s="1914">
        <v>0</v>
      </c>
      <c r="AO90" s="1914">
        <f t="shared" si="101"/>
        <v>0</v>
      </c>
      <c r="AP90" s="1841"/>
      <c r="AQ90" s="1842"/>
      <c r="AR90" s="1841"/>
      <c r="AS90" s="1841"/>
      <c r="AT90" s="1841"/>
      <c r="AU90" s="1842"/>
      <c r="AV90" s="1842">
        <f t="shared" si="102"/>
        <v>0</v>
      </c>
      <c r="AW90" s="1919"/>
      <c r="AX90" s="2456">
        <f t="shared" si="87"/>
        <v>0</v>
      </c>
      <c r="AY90" s="1827">
        <f t="shared" si="88"/>
        <v>0</v>
      </c>
      <c r="AZ90" s="1827"/>
      <c r="BA90" s="1827">
        <f t="shared" si="111"/>
        <v>0</v>
      </c>
      <c r="BB90" s="1827">
        <f t="shared" si="89"/>
        <v>0</v>
      </c>
      <c r="BC90" s="1827">
        <f t="shared" si="90"/>
        <v>0</v>
      </c>
      <c r="BD90" s="1827">
        <f t="shared" si="91"/>
        <v>0</v>
      </c>
      <c r="BE90" s="1827">
        <f t="shared" si="103"/>
        <v>0</v>
      </c>
      <c r="BF90" s="1843"/>
      <c r="BG90" s="1844"/>
      <c r="BH90" s="1834"/>
      <c r="BI90" s="1915"/>
      <c r="BJ90" s="1915"/>
      <c r="BK90" s="1915"/>
      <c r="BL90" s="1915"/>
      <c r="BM90" s="1915">
        <f t="shared" si="104"/>
        <v>0</v>
      </c>
      <c r="BN90" s="1845"/>
      <c r="BO90" s="1845"/>
      <c r="BP90" s="1846"/>
      <c r="BQ90" s="1846"/>
      <c r="BR90" s="1846"/>
      <c r="BS90" s="1846">
        <f t="shared" si="105"/>
        <v>0</v>
      </c>
      <c r="BT90" s="1834"/>
      <c r="BU90" s="1834">
        <f t="shared" si="92"/>
        <v>0</v>
      </c>
      <c r="BV90" s="1834">
        <f t="shared" si="93"/>
        <v>0</v>
      </c>
      <c r="BW90" s="1834">
        <f t="shared" si="94"/>
        <v>0</v>
      </c>
      <c r="BX90" s="1834">
        <f t="shared" si="95"/>
        <v>0</v>
      </c>
      <c r="BY90" s="1834">
        <f t="shared" si="96"/>
        <v>0</v>
      </c>
      <c r="BZ90" s="1834">
        <f t="shared" si="106"/>
        <v>0</v>
      </c>
      <c r="CA90" s="2941"/>
      <c r="CB90" s="2577">
        <f t="shared" si="108"/>
        <v>0</v>
      </c>
    </row>
    <row r="91" spans="1:80" ht="13.9" hidden="1" customHeight="1">
      <c r="A91" s="1390"/>
      <c r="B91" s="1835"/>
      <c r="C91" s="1849"/>
      <c r="D91" s="1837"/>
      <c r="E91" s="1913">
        <v>0</v>
      </c>
      <c r="F91" s="1913">
        <v>0</v>
      </c>
      <c r="G91" s="1913">
        <v>0</v>
      </c>
      <c r="H91" s="1913">
        <v>0</v>
      </c>
      <c r="I91" s="1913">
        <v>0</v>
      </c>
      <c r="J91" s="1913">
        <v>0</v>
      </c>
      <c r="K91" s="1913">
        <v>0</v>
      </c>
      <c r="L91" s="1913">
        <f t="shared" si="97"/>
        <v>0</v>
      </c>
      <c r="M91" s="1921"/>
      <c r="N91" s="1921"/>
      <c r="O91" s="1921"/>
      <c r="P91" s="1921"/>
      <c r="Q91" s="1921"/>
      <c r="R91" s="1921"/>
      <c r="S91" s="1921"/>
      <c r="T91" s="1921">
        <f t="shared" si="98"/>
        <v>0</v>
      </c>
      <c r="U91" s="2215"/>
      <c r="V91" s="2459">
        <f t="shared" si="107"/>
        <v>0</v>
      </c>
      <c r="W91" s="2459"/>
      <c r="X91" s="2459"/>
      <c r="Y91" s="1103">
        <f t="shared" si="113"/>
        <v>0</v>
      </c>
      <c r="Z91" s="1103"/>
      <c r="AA91" s="1103">
        <f t="shared" si="112"/>
        <v>0</v>
      </c>
      <c r="AB91" s="1103">
        <f t="shared" si="109"/>
        <v>0</v>
      </c>
      <c r="AC91" s="1103">
        <f t="shared" si="110"/>
        <v>0</v>
      </c>
      <c r="AD91" s="1103">
        <f t="shared" si="114"/>
        <v>0</v>
      </c>
      <c r="AE91" s="1103">
        <f t="shared" si="115"/>
        <v>0</v>
      </c>
      <c r="AF91" s="1838">
        <f t="shared" si="100"/>
        <v>0</v>
      </c>
      <c r="AG91" s="1103"/>
      <c r="AH91" s="1103"/>
      <c r="AI91" s="1827">
        <v>0</v>
      </c>
      <c r="AJ91" s="1914">
        <v>0</v>
      </c>
      <c r="AK91" s="1914">
        <v>0</v>
      </c>
      <c r="AL91" s="1914">
        <v>0</v>
      </c>
      <c r="AM91" s="1914">
        <v>0</v>
      </c>
      <c r="AN91" s="1914">
        <v>0</v>
      </c>
      <c r="AO91" s="1914">
        <f t="shared" si="101"/>
        <v>0</v>
      </c>
      <c r="AP91" s="1841"/>
      <c r="AQ91" s="1842"/>
      <c r="AR91" s="1841"/>
      <c r="AS91" s="1841"/>
      <c r="AT91" s="1841"/>
      <c r="AU91" s="1842"/>
      <c r="AV91" s="1842">
        <f t="shared" si="102"/>
        <v>0</v>
      </c>
      <c r="AW91" s="1919"/>
      <c r="AX91" s="2456">
        <f t="shared" si="87"/>
        <v>0</v>
      </c>
      <c r="AY91" s="1827">
        <f t="shared" si="88"/>
        <v>0</v>
      </c>
      <c r="AZ91" s="1827"/>
      <c r="BA91" s="1827">
        <f t="shared" si="111"/>
        <v>0</v>
      </c>
      <c r="BB91" s="1827">
        <f t="shared" si="89"/>
        <v>0</v>
      </c>
      <c r="BC91" s="1827">
        <f t="shared" si="90"/>
        <v>0</v>
      </c>
      <c r="BD91" s="1827">
        <f t="shared" si="91"/>
        <v>0</v>
      </c>
      <c r="BE91" s="1827">
        <f t="shared" si="103"/>
        <v>0</v>
      </c>
      <c r="BF91" s="1843"/>
      <c r="BG91" s="1844"/>
      <c r="BH91" s="1834"/>
      <c r="BI91" s="1915"/>
      <c r="BJ91" s="1915"/>
      <c r="BK91" s="1915"/>
      <c r="BL91" s="1915"/>
      <c r="BM91" s="1915">
        <f t="shared" si="104"/>
        <v>0</v>
      </c>
      <c r="BN91" s="1845"/>
      <c r="BO91" s="1845"/>
      <c r="BP91" s="1846"/>
      <c r="BQ91" s="1846"/>
      <c r="BR91" s="1846"/>
      <c r="BS91" s="1846">
        <f t="shared" si="105"/>
        <v>0</v>
      </c>
      <c r="BT91" s="1834"/>
      <c r="BU91" s="1834">
        <f t="shared" si="92"/>
        <v>0</v>
      </c>
      <c r="BV91" s="1834">
        <f t="shared" si="93"/>
        <v>0</v>
      </c>
      <c r="BW91" s="1834">
        <f t="shared" si="94"/>
        <v>0</v>
      </c>
      <c r="BX91" s="1834">
        <f t="shared" si="95"/>
        <v>0</v>
      </c>
      <c r="BY91" s="1834">
        <f t="shared" si="96"/>
        <v>0</v>
      </c>
      <c r="BZ91" s="1834">
        <f t="shared" si="106"/>
        <v>0</v>
      </c>
      <c r="CA91" s="2941"/>
      <c r="CB91" s="2577">
        <f t="shared" si="108"/>
        <v>0</v>
      </c>
    </row>
    <row r="92" spans="1:80" ht="13.9" hidden="1" customHeight="1">
      <c r="A92" s="1390"/>
      <c r="B92" s="1835"/>
      <c r="C92" s="1849"/>
      <c r="D92" s="1837"/>
      <c r="E92" s="1913">
        <v>0</v>
      </c>
      <c r="F92" s="1913">
        <v>0</v>
      </c>
      <c r="G92" s="1913">
        <v>0</v>
      </c>
      <c r="H92" s="1913">
        <v>0</v>
      </c>
      <c r="I92" s="1913">
        <v>0</v>
      </c>
      <c r="J92" s="1913">
        <v>0</v>
      </c>
      <c r="K92" s="1913">
        <v>0</v>
      </c>
      <c r="L92" s="1913">
        <f t="shared" si="97"/>
        <v>0</v>
      </c>
      <c r="M92" s="1921"/>
      <c r="N92" s="1921"/>
      <c r="O92" s="1921"/>
      <c r="P92" s="1921"/>
      <c r="Q92" s="1921"/>
      <c r="R92" s="1921"/>
      <c r="S92" s="1921"/>
      <c r="T92" s="1921">
        <f t="shared" si="98"/>
        <v>0</v>
      </c>
      <c r="U92" s="2215"/>
      <c r="V92" s="2459">
        <f t="shared" si="107"/>
        <v>0</v>
      </c>
      <c r="W92" s="2459"/>
      <c r="X92" s="2459"/>
      <c r="Y92" s="1103">
        <f t="shared" si="113"/>
        <v>0</v>
      </c>
      <c r="Z92" s="1103"/>
      <c r="AA92" s="1103">
        <f t="shared" si="112"/>
        <v>0</v>
      </c>
      <c r="AB92" s="1103">
        <f t="shared" si="109"/>
        <v>0</v>
      </c>
      <c r="AC92" s="1103">
        <f t="shared" si="110"/>
        <v>0</v>
      </c>
      <c r="AD92" s="1103">
        <f t="shared" si="114"/>
        <v>0</v>
      </c>
      <c r="AE92" s="1103">
        <f t="shared" si="115"/>
        <v>0</v>
      </c>
      <c r="AF92" s="1838">
        <f t="shared" si="100"/>
        <v>0</v>
      </c>
      <c r="AG92" s="1103"/>
      <c r="AH92" s="1103"/>
      <c r="AI92" s="1827">
        <v>0</v>
      </c>
      <c r="AJ92" s="1914">
        <v>0</v>
      </c>
      <c r="AK92" s="1914">
        <v>0</v>
      </c>
      <c r="AL92" s="1914">
        <v>0</v>
      </c>
      <c r="AM92" s="1914">
        <v>0</v>
      </c>
      <c r="AN92" s="1914">
        <v>0</v>
      </c>
      <c r="AO92" s="1914">
        <f t="shared" si="101"/>
        <v>0</v>
      </c>
      <c r="AP92" s="1841"/>
      <c r="AQ92" s="1842"/>
      <c r="AR92" s="1841"/>
      <c r="AS92" s="1841"/>
      <c r="AT92" s="1841"/>
      <c r="AU92" s="1842"/>
      <c r="AV92" s="1842">
        <f t="shared" si="102"/>
        <v>0</v>
      </c>
      <c r="AW92" s="1919"/>
      <c r="AX92" s="2456">
        <f t="shared" si="87"/>
        <v>0</v>
      </c>
      <c r="AY92" s="1827">
        <f t="shared" si="88"/>
        <v>0</v>
      </c>
      <c r="AZ92" s="1827"/>
      <c r="BA92" s="1827">
        <f t="shared" si="111"/>
        <v>0</v>
      </c>
      <c r="BB92" s="1827">
        <f t="shared" si="89"/>
        <v>0</v>
      </c>
      <c r="BC92" s="1827">
        <f t="shared" si="90"/>
        <v>0</v>
      </c>
      <c r="BD92" s="1827">
        <f t="shared" si="91"/>
        <v>0</v>
      </c>
      <c r="BE92" s="1827">
        <f t="shared" si="103"/>
        <v>0</v>
      </c>
      <c r="BF92" s="1843"/>
      <c r="BG92" s="1844"/>
      <c r="BH92" s="1834"/>
      <c r="BI92" s="1915"/>
      <c r="BJ92" s="1915"/>
      <c r="BK92" s="1915"/>
      <c r="BL92" s="1915"/>
      <c r="BM92" s="1915">
        <f t="shared" si="104"/>
        <v>0</v>
      </c>
      <c r="BN92" s="1845"/>
      <c r="BO92" s="1845"/>
      <c r="BP92" s="1846"/>
      <c r="BQ92" s="1846"/>
      <c r="BR92" s="1846"/>
      <c r="BS92" s="1846">
        <f t="shared" si="105"/>
        <v>0</v>
      </c>
      <c r="BT92" s="1834"/>
      <c r="BU92" s="1834">
        <f t="shared" si="92"/>
        <v>0</v>
      </c>
      <c r="BV92" s="1834">
        <f t="shared" si="93"/>
        <v>0</v>
      </c>
      <c r="BW92" s="1834">
        <f t="shared" si="94"/>
        <v>0</v>
      </c>
      <c r="BX92" s="1834">
        <f t="shared" si="95"/>
        <v>0</v>
      </c>
      <c r="BY92" s="1834">
        <f t="shared" si="96"/>
        <v>0</v>
      </c>
      <c r="BZ92" s="1834">
        <f t="shared" si="106"/>
        <v>0</v>
      </c>
      <c r="CA92" s="2941"/>
      <c r="CB92" s="2577">
        <f t="shared" si="108"/>
        <v>0</v>
      </c>
    </row>
    <row r="93" spans="1:80" ht="13.9" hidden="1" customHeight="1">
      <c r="A93" s="1390"/>
      <c r="B93" s="1835"/>
      <c r="C93" s="1849"/>
      <c r="D93" s="1837"/>
      <c r="E93" s="1913">
        <v>0</v>
      </c>
      <c r="F93" s="1913">
        <v>0</v>
      </c>
      <c r="G93" s="1913">
        <v>0</v>
      </c>
      <c r="H93" s="1913">
        <v>0</v>
      </c>
      <c r="I93" s="1913">
        <v>0</v>
      </c>
      <c r="J93" s="1913">
        <v>0</v>
      </c>
      <c r="K93" s="1913">
        <v>0</v>
      </c>
      <c r="L93" s="1913">
        <f t="shared" si="97"/>
        <v>0</v>
      </c>
      <c r="M93" s="1921"/>
      <c r="N93" s="1921"/>
      <c r="O93" s="1921"/>
      <c r="P93" s="1921"/>
      <c r="Q93" s="1921"/>
      <c r="R93" s="1921"/>
      <c r="S93" s="1921"/>
      <c r="T93" s="1921">
        <f t="shared" si="98"/>
        <v>0</v>
      </c>
      <c r="U93" s="2215"/>
      <c r="V93" s="2459">
        <f t="shared" si="107"/>
        <v>0</v>
      </c>
      <c r="W93" s="2459"/>
      <c r="X93" s="2459"/>
      <c r="Y93" s="1103">
        <f t="shared" si="113"/>
        <v>0</v>
      </c>
      <c r="Z93" s="1103"/>
      <c r="AA93" s="1103">
        <f t="shared" si="112"/>
        <v>0</v>
      </c>
      <c r="AB93" s="1103">
        <f t="shared" si="109"/>
        <v>0</v>
      </c>
      <c r="AC93" s="1103">
        <f t="shared" si="110"/>
        <v>0</v>
      </c>
      <c r="AD93" s="1103">
        <f t="shared" si="114"/>
        <v>0</v>
      </c>
      <c r="AE93" s="1103">
        <f t="shared" si="115"/>
        <v>0</v>
      </c>
      <c r="AF93" s="1838">
        <f t="shared" si="100"/>
        <v>0</v>
      </c>
      <c r="AG93" s="1103"/>
      <c r="AH93" s="1103"/>
      <c r="AI93" s="1827">
        <v>0</v>
      </c>
      <c r="AJ93" s="1914">
        <v>0</v>
      </c>
      <c r="AK93" s="1914">
        <v>0</v>
      </c>
      <c r="AL93" s="1914">
        <v>0</v>
      </c>
      <c r="AM93" s="1914">
        <v>0</v>
      </c>
      <c r="AN93" s="1914">
        <v>0</v>
      </c>
      <c r="AO93" s="1914">
        <f t="shared" si="101"/>
        <v>0</v>
      </c>
      <c r="AP93" s="1841"/>
      <c r="AQ93" s="1842"/>
      <c r="AR93" s="1841"/>
      <c r="AS93" s="1841"/>
      <c r="AT93" s="1841"/>
      <c r="AU93" s="1842"/>
      <c r="AV93" s="1842">
        <f t="shared" si="102"/>
        <v>0</v>
      </c>
      <c r="AW93" s="1919"/>
      <c r="AX93" s="2456">
        <f t="shared" si="87"/>
        <v>0</v>
      </c>
      <c r="AY93" s="1827">
        <f t="shared" si="88"/>
        <v>0</v>
      </c>
      <c r="AZ93" s="1827"/>
      <c r="BA93" s="1827">
        <f t="shared" si="111"/>
        <v>0</v>
      </c>
      <c r="BB93" s="1827">
        <f t="shared" si="89"/>
        <v>0</v>
      </c>
      <c r="BC93" s="1827">
        <f t="shared" si="90"/>
        <v>0</v>
      </c>
      <c r="BD93" s="1827">
        <f t="shared" si="91"/>
        <v>0</v>
      </c>
      <c r="BE93" s="1827">
        <f t="shared" si="103"/>
        <v>0</v>
      </c>
      <c r="BF93" s="1843"/>
      <c r="BG93" s="1844"/>
      <c r="BH93" s="1834"/>
      <c r="BI93" s="1915"/>
      <c r="BJ93" s="1915"/>
      <c r="BK93" s="1915"/>
      <c r="BL93" s="1915"/>
      <c r="BM93" s="1915">
        <f t="shared" si="104"/>
        <v>0</v>
      </c>
      <c r="BN93" s="1845"/>
      <c r="BO93" s="1845"/>
      <c r="BP93" s="1846"/>
      <c r="BQ93" s="1846"/>
      <c r="BR93" s="1846"/>
      <c r="BS93" s="1846">
        <f t="shared" si="105"/>
        <v>0</v>
      </c>
      <c r="BT93" s="1834"/>
      <c r="BU93" s="1834">
        <f t="shared" si="92"/>
        <v>0</v>
      </c>
      <c r="BV93" s="1834">
        <f t="shared" si="93"/>
        <v>0</v>
      </c>
      <c r="BW93" s="1834">
        <f t="shared" si="94"/>
        <v>0</v>
      </c>
      <c r="BX93" s="1834">
        <f t="shared" si="95"/>
        <v>0</v>
      </c>
      <c r="BY93" s="1834">
        <f t="shared" si="96"/>
        <v>0</v>
      </c>
      <c r="BZ93" s="1834">
        <f t="shared" si="106"/>
        <v>0</v>
      </c>
      <c r="CA93" s="2941"/>
      <c r="CB93" s="2577">
        <f t="shared" si="108"/>
        <v>0</v>
      </c>
    </row>
    <row r="94" spans="1:80" ht="13.9" hidden="1" customHeight="1">
      <c r="A94" s="1123">
        <v>5</v>
      </c>
      <c r="B94" s="1835"/>
      <c r="C94" s="1849" t="s">
        <v>1340</v>
      </c>
      <c r="D94" s="1837" t="s">
        <v>1612</v>
      </c>
      <c r="E94" s="1913">
        <v>0</v>
      </c>
      <c r="F94" s="1913">
        <v>0</v>
      </c>
      <c r="G94" s="1913">
        <v>0</v>
      </c>
      <c r="H94" s="1913">
        <v>0</v>
      </c>
      <c r="I94" s="1913">
        <v>0</v>
      </c>
      <c r="J94" s="1913">
        <v>0</v>
      </c>
      <c r="K94" s="1913">
        <v>0</v>
      </c>
      <c r="L94" s="1913">
        <f t="shared" si="97"/>
        <v>0</v>
      </c>
      <c r="M94" s="1921"/>
      <c r="N94" s="1921"/>
      <c r="O94" s="1921"/>
      <c r="P94" s="1921"/>
      <c r="Q94" s="1921"/>
      <c r="R94" s="1921"/>
      <c r="S94" s="1921"/>
      <c r="T94" s="1921">
        <f t="shared" si="98"/>
        <v>0</v>
      </c>
      <c r="U94" s="2215"/>
      <c r="V94" s="2459">
        <f t="shared" si="107"/>
        <v>0</v>
      </c>
      <c r="W94" s="2459"/>
      <c r="X94" s="2459"/>
      <c r="Y94" s="1103">
        <f t="shared" si="113"/>
        <v>0</v>
      </c>
      <c r="Z94" s="1103"/>
      <c r="AA94" s="1103">
        <f t="shared" si="112"/>
        <v>0</v>
      </c>
      <c r="AB94" s="1103">
        <f t="shared" si="109"/>
        <v>0</v>
      </c>
      <c r="AC94" s="1103">
        <f t="shared" si="110"/>
        <v>0</v>
      </c>
      <c r="AD94" s="1103">
        <f t="shared" si="114"/>
        <v>0</v>
      </c>
      <c r="AE94" s="1103">
        <f t="shared" si="115"/>
        <v>0</v>
      </c>
      <c r="AF94" s="1838">
        <f t="shared" si="100"/>
        <v>0</v>
      </c>
      <c r="AG94" s="1103"/>
      <c r="AH94" s="1103"/>
      <c r="AI94" s="1827">
        <v>0</v>
      </c>
      <c r="AJ94" s="1914">
        <v>0</v>
      </c>
      <c r="AK94" s="1914">
        <v>0</v>
      </c>
      <c r="AL94" s="1914">
        <v>0</v>
      </c>
      <c r="AM94" s="1914">
        <v>0</v>
      </c>
      <c r="AN94" s="1914">
        <v>0</v>
      </c>
      <c r="AO94" s="1914">
        <f t="shared" si="101"/>
        <v>0</v>
      </c>
      <c r="AP94" s="1841"/>
      <c r="AQ94" s="1842"/>
      <c r="AR94" s="1841"/>
      <c r="AS94" s="1841"/>
      <c r="AT94" s="1841"/>
      <c r="AU94" s="1842"/>
      <c r="AV94" s="1842">
        <f t="shared" si="102"/>
        <v>0</v>
      </c>
      <c r="AW94" s="1919"/>
      <c r="AX94" s="2456">
        <f t="shared" si="87"/>
        <v>0</v>
      </c>
      <c r="AY94" s="1827">
        <f t="shared" si="88"/>
        <v>0</v>
      </c>
      <c r="AZ94" s="1827"/>
      <c r="BA94" s="1827">
        <f t="shared" si="111"/>
        <v>0</v>
      </c>
      <c r="BB94" s="1827">
        <f t="shared" si="89"/>
        <v>0</v>
      </c>
      <c r="BC94" s="1827">
        <f t="shared" si="90"/>
        <v>0</v>
      </c>
      <c r="BD94" s="1827">
        <f t="shared" si="91"/>
        <v>0</v>
      </c>
      <c r="BE94" s="1827">
        <f t="shared" si="103"/>
        <v>0</v>
      </c>
      <c r="BF94" s="1843"/>
      <c r="BG94" s="1844"/>
      <c r="BH94" s="1834"/>
      <c r="BI94" s="1915"/>
      <c r="BJ94" s="1915"/>
      <c r="BK94" s="1915"/>
      <c r="BL94" s="1915"/>
      <c r="BM94" s="1915">
        <f t="shared" si="104"/>
        <v>0</v>
      </c>
      <c r="BN94" s="1845"/>
      <c r="BO94" s="1845"/>
      <c r="BP94" s="1846"/>
      <c r="BQ94" s="1846"/>
      <c r="BR94" s="1846"/>
      <c r="BS94" s="1846">
        <f t="shared" si="105"/>
        <v>0</v>
      </c>
      <c r="BT94" s="1834"/>
      <c r="BU94" s="1834">
        <f t="shared" si="92"/>
        <v>0</v>
      </c>
      <c r="BV94" s="1834">
        <f t="shared" si="93"/>
        <v>0</v>
      </c>
      <c r="BW94" s="1834">
        <f t="shared" si="94"/>
        <v>0</v>
      </c>
      <c r="BX94" s="1834">
        <f t="shared" si="95"/>
        <v>0</v>
      </c>
      <c r="BY94" s="1834">
        <f t="shared" si="96"/>
        <v>0</v>
      </c>
      <c r="BZ94" s="1834">
        <f t="shared" si="106"/>
        <v>0</v>
      </c>
      <c r="CA94" s="2941"/>
      <c r="CB94" s="2577">
        <f t="shared" si="108"/>
        <v>0</v>
      </c>
    </row>
    <row r="95" spans="1:80" ht="13.9" hidden="1" customHeight="1">
      <c r="A95" s="1381"/>
      <c r="B95" s="1851"/>
      <c r="C95" s="1849" t="s">
        <v>1339</v>
      </c>
      <c r="D95" s="1852"/>
      <c r="E95" s="1916">
        <v>0</v>
      </c>
      <c r="F95" s="1916">
        <v>0</v>
      </c>
      <c r="G95" s="1916">
        <v>0</v>
      </c>
      <c r="H95" s="1916">
        <v>0</v>
      </c>
      <c r="I95" s="1916">
        <v>0</v>
      </c>
      <c r="J95" s="1916">
        <v>0</v>
      </c>
      <c r="K95" s="1916">
        <v>0</v>
      </c>
      <c r="L95" s="1916">
        <f t="shared" si="97"/>
        <v>0</v>
      </c>
      <c r="M95" s="1987"/>
      <c r="N95" s="1987"/>
      <c r="O95" s="1987"/>
      <c r="P95" s="1987"/>
      <c r="Q95" s="1987"/>
      <c r="R95" s="1987"/>
      <c r="S95" s="1987"/>
      <c r="T95" s="1925">
        <f t="shared" si="98"/>
        <v>0</v>
      </c>
      <c r="U95" s="2220"/>
      <c r="V95" s="2459">
        <f t="shared" si="107"/>
        <v>0</v>
      </c>
      <c r="W95" s="2459"/>
      <c r="X95" s="2459"/>
      <c r="Y95" s="1103">
        <f t="shared" si="113"/>
        <v>0</v>
      </c>
      <c r="Z95" s="1103"/>
      <c r="AA95" s="1103">
        <f t="shared" si="112"/>
        <v>0</v>
      </c>
      <c r="AB95" s="1103">
        <f t="shared" si="109"/>
        <v>0</v>
      </c>
      <c r="AC95" s="1103">
        <f t="shared" si="110"/>
        <v>0</v>
      </c>
      <c r="AD95" s="1103">
        <f t="shared" si="114"/>
        <v>0</v>
      </c>
      <c r="AE95" s="1103">
        <f t="shared" si="115"/>
        <v>0</v>
      </c>
      <c r="AF95" s="1855">
        <f t="shared" si="100"/>
        <v>0</v>
      </c>
      <c r="AG95" s="1101"/>
      <c r="AH95" s="1101"/>
      <c r="AI95" s="1917">
        <v>0</v>
      </c>
      <c r="AJ95" s="1917">
        <v>0</v>
      </c>
      <c r="AK95" s="1917">
        <v>0</v>
      </c>
      <c r="AL95" s="1917">
        <v>0</v>
      </c>
      <c r="AM95" s="1917">
        <v>0</v>
      </c>
      <c r="AN95" s="1917">
        <v>0</v>
      </c>
      <c r="AO95" s="1917">
        <f t="shared" si="101"/>
        <v>0</v>
      </c>
      <c r="AP95" s="1895"/>
      <c r="AQ95" s="1883"/>
      <c r="AR95" s="1895"/>
      <c r="AS95" s="1895"/>
      <c r="AT95" s="1895"/>
      <c r="AU95" s="1896"/>
      <c r="AV95" s="1883">
        <f t="shared" si="102"/>
        <v>0</v>
      </c>
      <c r="AW95" s="2598"/>
      <c r="AX95" s="2456">
        <f t="shared" si="87"/>
        <v>0</v>
      </c>
      <c r="AY95" s="1827">
        <f t="shared" si="88"/>
        <v>0</v>
      </c>
      <c r="AZ95" s="1827"/>
      <c r="BA95" s="1827">
        <f t="shared" si="111"/>
        <v>0</v>
      </c>
      <c r="BB95" s="1827">
        <f t="shared" si="89"/>
        <v>0</v>
      </c>
      <c r="BC95" s="1827">
        <f t="shared" si="90"/>
        <v>0</v>
      </c>
      <c r="BD95" s="1827">
        <f t="shared" si="91"/>
        <v>0</v>
      </c>
      <c r="BE95" s="1827">
        <f t="shared" si="103"/>
        <v>0</v>
      </c>
      <c r="BF95" s="1861"/>
      <c r="BG95" s="1862"/>
      <c r="BH95" s="1918"/>
      <c r="BI95" s="1918"/>
      <c r="BJ95" s="1918"/>
      <c r="BK95" s="1918"/>
      <c r="BL95" s="1918"/>
      <c r="BM95" s="1918">
        <f t="shared" si="104"/>
        <v>0</v>
      </c>
      <c r="BN95" s="1899"/>
      <c r="BO95" s="1899"/>
      <c r="BP95" s="1900"/>
      <c r="BQ95" s="1900"/>
      <c r="BR95" s="1900"/>
      <c r="BS95" s="1885">
        <f t="shared" si="105"/>
        <v>0</v>
      </c>
      <c r="BT95" s="1834"/>
      <c r="BU95" s="1863">
        <f t="shared" si="92"/>
        <v>0</v>
      </c>
      <c r="BV95" s="1863">
        <f t="shared" si="93"/>
        <v>0</v>
      </c>
      <c r="BW95" s="1834">
        <f t="shared" si="94"/>
        <v>0</v>
      </c>
      <c r="BX95" s="1834">
        <f t="shared" si="95"/>
        <v>0</v>
      </c>
      <c r="BY95" s="1834">
        <f t="shared" si="96"/>
        <v>0</v>
      </c>
      <c r="BZ95" s="1868">
        <f t="shared" si="106"/>
        <v>0</v>
      </c>
      <c r="CA95" s="2942"/>
      <c r="CB95" s="2577">
        <f t="shared" si="108"/>
        <v>0</v>
      </c>
    </row>
    <row r="96" spans="1:80" ht="19.5" customHeight="1">
      <c r="A96" s="1381" t="s">
        <v>1352</v>
      </c>
      <c r="B96" s="1408" t="s">
        <v>1087</v>
      </c>
      <c r="C96" s="1154" t="s">
        <v>1082</v>
      </c>
      <c r="D96" s="2226"/>
      <c r="E96" s="2365">
        <v>9.5</v>
      </c>
      <c r="F96" s="2365">
        <v>3500</v>
      </c>
      <c r="G96" s="2365">
        <v>78600</v>
      </c>
      <c r="H96" s="2365">
        <v>0</v>
      </c>
      <c r="I96" s="2365">
        <v>0</v>
      </c>
      <c r="J96" s="2365">
        <v>2215</v>
      </c>
      <c r="K96" s="2365">
        <v>53160</v>
      </c>
      <c r="L96" s="2365">
        <f t="shared" si="97"/>
        <v>137475</v>
      </c>
      <c r="M96" s="1406">
        <f t="shared" ref="M96:S96" si="116">SUM(M97:M116)</f>
        <v>0</v>
      </c>
      <c r="N96" s="1406">
        <f t="shared" si="116"/>
        <v>0</v>
      </c>
      <c r="O96" s="1406">
        <f t="shared" si="116"/>
        <v>-52381.599999999999</v>
      </c>
      <c r="P96" s="1406">
        <f t="shared" si="116"/>
        <v>0</v>
      </c>
      <c r="Q96" s="1406"/>
      <c r="R96" s="1406">
        <f t="shared" si="116"/>
        <v>1475</v>
      </c>
      <c r="S96" s="1406">
        <f t="shared" si="116"/>
        <v>35400</v>
      </c>
      <c r="T96" s="1406">
        <f t="shared" si="98"/>
        <v>-15506.599999999999</v>
      </c>
      <c r="U96" s="1406"/>
      <c r="V96" s="2365">
        <f t="shared" ref="V96:AE96" si="117">SUM(V97:V116)</f>
        <v>9.5</v>
      </c>
      <c r="W96" s="2365"/>
      <c r="X96" s="2365"/>
      <c r="Y96" s="2365">
        <f t="shared" si="117"/>
        <v>6760.3</v>
      </c>
      <c r="Z96" s="2365"/>
      <c r="AA96" s="2365">
        <f t="shared" si="117"/>
        <v>26802.5</v>
      </c>
      <c r="AB96" s="2365">
        <f t="shared" si="117"/>
        <v>0</v>
      </c>
      <c r="AC96" s="2365">
        <f>SUM(AC97:AC116)</f>
        <v>0</v>
      </c>
      <c r="AD96" s="2365">
        <f t="shared" si="117"/>
        <v>4140</v>
      </c>
      <c r="AE96" s="2365">
        <f t="shared" si="117"/>
        <v>99360</v>
      </c>
      <c r="AF96" s="2365">
        <f t="shared" si="100"/>
        <v>137062.79999999999</v>
      </c>
      <c r="AG96" s="2365"/>
      <c r="AH96" s="2365"/>
      <c r="AI96" s="2365">
        <v>13</v>
      </c>
      <c r="AJ96" s="2365">
        <v>5000</v>
      </c>
      <c r="AK96" s="2365">
        <v>37000</v>
      </c>
      <c r="AL96" s="2365">
        <v>0</v>
      </c>
      <c r="AM96" s="2365">
        <v>6202.5999999999995</v>
      </c>
      <c r="AN96" s="2365">
        <v>148860.9</v>
      </c>
      <c r="AO96" s="2365">
        <f t="shared" si="101"/>
        <v>197063.5</v>
      </c>
      <c r="AP96" s="2365">
        <f t="shared" ref="AP96:AU96" si="118">SUM(AP97:AP116)</f>
        <v>0</v>
      </c>
      <c r="AQ96" s="2365">
        <f t="shared" si="118"/>
        <v>0</v>
      </c>
      <c r="AR96" s="2365">
        <f t="shared" si="118"/>
        <v>0</v>
      </c>
      <c r="AS96" s="2365">
        <f t="shared" si="118"/>
        <v>0</v>
      </c>
      <c r="AT96" s="2365">
        <f t="shared" si="118"/>
        <v>0</v>
      </c>
      <c r="AU96" s="2365">
        <f t="shared" si="118"/>
        <v>0</v>
      </c>
      <c r="AV96" s="2365">
        <f t="shared" si="102"/>
        <v>0</v>
      </c>
      <c r="AW96" s="2365"/>
      <c r="AX96" s="2365">
        <f t="shared" ref="AX96:BD96" si="119">SUM(AX97:AX116)</f>
        <v>13</v>
      </c>
      <c r="AY96" s="2365">
        <f t="shared" si="119"/>
        <v>5000</v>
      </c>
      <c r="AZ96" s="2365"/>
      <c r="BA96" s="2365">
        <f t="shared" si="119"/>
        <v>74250</v>
      </c>
      <c r="BB96" s="2365">
        <f t="shared" si="119"/>
        <v>0</v>
      </c>
      <c r="BC96" s="2365">
        <f t="shared" si="119"/>
        <v>9952.5</v>
      </c>
      <c r="BD96" s="2365">
        <f t="shared" si="119"/>
        <v>238860.9</v>
      </c>
      <c r="BE96" s="2365">
        <f t="shared" si="103"/>
        <v>328063.40000000002</v>
      </c>
      <c r="BF96" s="2223"/>
      <c r="BG96" s="1407"/>
      <c r="BH96" s="2365">
        <f>SUM(BH97:BH116)</f>
        <v>5.04</v>
      </c>
      <c r="BI96" s="2365">
        <f>SUM(BI97:BI116)</f>
        <v>0</v>
      </c>
      <c r="BJ96" s="2365">
        <f>SUM(BJ97:BJ116)</f>
        <v>74770.799999999988</v>
      </c>
      <c r="BK96" s="2365">
        <f>SUM(BK97:BK116)</f>
        <v>0</v>
      </c>
      <c r="BL96" s="2365">
        <f>SUM(BL97:BL116)</f>
        <v>0</v>
      </c>
      <c r="BM96" s="2365">
        <f t="shared" si="104"/>
        <v>74770.799999999988</v>
      </c>
      <c r="BN96" s="2365">
        <f>SUM(BN97:BN116)</f>
        <v>0</v>
      </c>
      <c r="BO96" s="2365">
        <f>SUM(BO97:BO116)</f>
        <v>0</v>
      </c>
      <c r="BP96" s="2365">
        <f>SUM(BP97:BP116)</f>
        <v>0</v>
      </c>
      <c r="BQ96" s="2365">
        <f>SUM(BQ97:BQ116)</f>
        <v>0</v>
      </c>
      <c r="BR96" s="2365">
        <f>SUM(BR97:BR116)</f>
        <v>0</v>
      </c>
      <c r="BS96" s="2365">
        <f t="shared" si="105"/>
        <v>0</v>
      </c>
      <c r="BT96" s="2365"/>
      <c r="BU96" s="2243">
        <f>SUM(BU97:BU116)</f>
        <v>5.04</v>
      </c>
      <c r="BV96" s="2365">
        <f>SUM(BV97:BV116)</f>
        <v>0</v>
      </c>
      <c r="BW96" s="2365">
        <f>SUM(BW97:BW116)</f>
        <v>74770.799999999988</v>
      </c>
      <c r="BX96" s="2365">
        <f>SUM(BX97:BX116)</f>
        <v>500</v>
      </c>
      <c r="BY96" s="2365">
        <f>SUM(BY97:BY116)</f>
        <v>12000</v>
      </c>
      <c r="BZ96" s="2365">
        <f t="shared" si="106"/>
        <v>87270.799999999988</v>
      </c>
      <c r="CA96" s="2943"/>
      <c r="CB96" s="2577">
        <f t="shared" si="108"/>
        <v>27.54</v>
      </c>
    </row>
    <row r="97" spans="1:80" ht="32.25" customHeight="1">
      <c r="A97" s="1124">
        <v>6</v>
      </c>
      <c r="B97" s="1912" t="s">
        <v>1089</v>
      </c>
      <c r="C97" s="1849" t="s">
        <v>509</v>
      </c>
      <c r="D97" s="1837" t="s">
        <v>1612</v>
      </c>
      <c r="E97" s="1838">
        <v>2.5</v>
      </c>
      <c r="F97" s="1838">
        <v>1500</v>
      </c>
      <c r="G97" s="1838">
        <v>6100</v>
      </c>
      <c r="H97" s="1838">
        <v>0</v>
      </c>
      <c r="I97" s="1838">
        <v>0</v>
      </c>
      <c r="J97" s="1838">
        <v>740</v>
      </c>
      <c r="K97" s="1838">
        <v>17760</v>
      </c>
      <c r="L97" s="1838">
        <f t="shared" si="97"/>
        <v>26100</v>
      </c>
      <c r="M97" s="1921"/>
      <c r="N97" s="1921"/>
      <c r="O97" s="1921"/>
      <c r="P97" s="1921"/>
      <c r="Q97" s="1921"/>
      <c r="R97" s="1921">
        <f t="shared" ref="R97:R115" si="120">S97/24</f>
        <v>0</v>
      </c>
      <c r="S97" s="1921"/>
      <c r="T97" s="1921">
        <f t="shared" si="98"/>
        <v>0</v>
      </c>
      <c r="U97" s="2215"/>
      <c r="V97" s="1103">
        <f t="shared" si="107"/>
        <v>2.5</v>
      </c>
      <c r="W97" s="1103"/>
      <c r="X97" s="1103"/>
      <c r="Y97" s="1103">
        <v>0</v>
      </c>
      <c r="Z97" s="1103"/>
      <c r="AA97" s="1103">
        <v>7163.5</v>
      </c>
      <c r="AB97" s="1103">
        <f t="shared" ref="AB97:AB116" si="121">H97+P97</f>
        <v>0</v>
      </c>
      <c r="AC97" s="1103">
        <f t="shared" ref="AC97:AC116" si="122">I97+Q97</f>
        <v>0</v>
      </c>
      <c r="AD97" s="1103">
        <v>1190</v>
      </c>
      <c r="AE97" s="1103">
        <v>28560</v>
      </c>
      <c r="AF97" s="1838">
        <f t="shared" si="100"/>
        <v>36913.5</v>
      </c>
      <c r="AG97" s="1103"/>
      <c r="AH97" s="1142"/>
      <c r="AI97" s="1827">
        <v>9</v>
      </c>
      <c r="AJ97" s="1827">
        <v>3000</v>
      </c>
      <c r="AK97" s="1827">
        <v>27000</v>
      </c>
      <c r="AL97" s="1827">
        <v>0</v>
      </c>
      <c r="AM97" s="1827">
        <v>4302.5999999999995</v>
      </c>
      <c r="AN97" s="1827">
        <v>103260.9</v>
      </c>
      <c r="AO97" s="1827">
        <f t="shared" si="101"/>
        <v>137563.5</v>
      </c>
      <c r="AP97" s="1211"/>
      <c r="AQ97" s="1875"/>
      <c r="AR97" s="1211"/>
      <c r="AS97" s="1211"/>
      <c r="AT97" s="1211">
        <f t="shared" ref="AT97:AT115" si="123">AU97/24</f>
        <v>0</v>
      </c>
      <c r="AU97" s="1875"/>
      <c r="AV97" s="1875">
        <f t="shared" si="102"/>
        <v>0</v>
      </c>
      <c r="AW97" s="2510"/>
      <c r="AX97" s="1827">
        <v>6</v>
      </c>
      <c r="AY97" s="1827">
        <f>AJ97+AQ97</f>
        <v>3000</v>
      </c>
      <c r="AZ97" s="1827"/>
      <c r="BA97" s="1827">
        <v>37000</v>
      </c>
      <c r="BB97" s="1827">
        <f t="shared" ref="BB97:BB116" si="124">AL97+AS97</f>
        <v>0</v>
      </c>
      <c r="BC97" s="1827">
        <v>6302.5</v>
      </c>
      <c r="BD97" s="1827">
        <v>151260.9</v>
      </c>
      <c r="BE97" s="1827">
        <f t="shared" si="103"/>
        <v>197563.4</v>
      </c>
      <c r="BF97" s="1843"/>
      <c r="BG97" s="1919"/>
      <c r="BH97" s="1834"/>
      <c r="BI97" s="1834"/>
      <c r="BJ97" s="1834"/>
      <c r="BK97" s="1834"/>
      <c r="BL97" s="1834"/>
      <c r="BM97" s="1834">
        <f t="shared" si="104"/>
        <v>0</v>
      </c>
      <c r="BN97" s="1876"/>
      <c r="BO97" s="1876"/>
      <c r="BP97" s="1877"/>
      <c r="BQ97" s="1877">
        <f>BR97/24</f>
        <v>0</v>
      </c>
      <c r="BR97" s="1877"/>
      <c r="BS97" s="1877">
        <f t="shared" si="105"/>
        <v>0</v>
      </c>
      <c r="BT97" s="1834"/>
      <c r="BU97" s="2606">
        <f t="shared" ref="BU97:BU116" si="125">BH97+BN97</f>
        <v>0</v>
      </c>
      <c r="BV97" s="1127">
        <f t="shared" ref="BV97:BV116" si="126">BI97+BO97</f>
        <v>0</v>
      </c>
      <c r="BW97" s="1834">
        <f t="shared" ref="BW97:BW116" si="127">BJ97+BP97</f>
        <v>0</v>
      </c>
      <c r="BX97" s="2475">
        <f t="shared" ref="BX97:BX116" si="128">BK97+BQ97</f>
        <v>0</v>
      </c>
      <c r="BY97" s="1834">
        <f t="shared" ref="BY97:BY116" si="129">BL97+BR97</f>
        <v>0</v>
      </c>
      <c r="BZ97" s="1834">
        <f t="shared" si="106"/>
        <v>0</v>
      </c>
      <c r="CA97" s="2940" t="s">
        <v>1462</v>
      </c>
      <c r="CB97" s="2577">
        <f t="shared" si="108"/>
        <v>8.5</v>
      </c>
    </row>
    <row r="98" spans="1:80" ht="36" hidden="1" customHeight="1">
      <c r="A98" s="1381"/>
      <c r="B98" s="1912"/>
      <c r="C98" s="1849" t="s">
        <v>1441</v>
      </c>
      <c r="D98" s="1837" t="s">
        <v>1612</v>
      </c>
      <c r="E98" s="1847">
        <v>0</v>
      </c>
      <c r="F98" s="1847">
        <v>0</v>
      </c>
      <c r="G98" s="1847">
        <v>0</v>
      </c>
      <c r="H98" s="1847">
        <v>0</v>
      </c>
      <c r="I98" s="1847">
        <v>0</v>
      </c>
      <c r="J98" s="1847">
        <v>0</v>
      </c>
      <c r="K98" s="1847">
        <v>0</v>
      </c>
      <c r="L98" s="1847">
        <f t="shared" si="97"/>
        <v>0</v>
      </c>
      <c r="M98" s="1921"/>
      <c r="N98" s="1921"/>
      <c r="O98" s="1921"/>
      <c r="P98" s="1921"/>
      <c r="Q98" s="1921"/>
      <c r="R98" s="1921">
        <f t="shared" si="120"/>
        <v>0</v>
      </c>
      <c r="S98" s="1921"/>
      <c r="T98" s="1921">
        <f t="shared" si="98"/>
        <v>0</v>
      </c>
      <c r="U98" s="2215"/>
      <c r="V98" s="1103">
        <f t="shared" si="107"/>
        <v>0</v>
      </c>
      <c r="W98" s="1103"/>
      <c r="X98" s="1103"/>
      <c r="Y98" s="1103">
        <f t="shared" ref="Y98:Y116" si="130">F98+N98</f>
        <v>0</v>
      </c>
      <c r="Z98" s="1103"/>
      <c r="AA98" s="1103">
        <f t="shared" ref="AA98:AA116" si="131">G98+O98</f>
        <v>0</v>
      </c>
      <c r="AB98" s="1103">
        <f t="shared" si="121"/>
        <v>0</v>
      </c>
      <c r="AC98" s="1103">
        <f t="shared" si="122"/>
        <v>0</v>
      </c>
      <c r="AD98" s="1103">
        <f t="shared" ref="AD98:AD116" si="132">J98+R98</f>
        <v>0</v>
      </c>
      <c r="AE98" s="1103">
        <f t="shared" ref="AE98:AE116" si="133">K98+S98</f>
        <v>0</v>
      </c>
      <c r="AF98" s="1838">
        <f t="shared" si="100"/>
        <v>0</v>
      </c>
      <c r="AG98" s="1103"/>
      <c r="AH98" s="1103"/>
      <c r="AI98" s="1919">
        <v>0</v>
      </c>
      <c r="AJ98" s="1919">
        <v>0</v>
      </c>
      <c r="AK98" s="1919">
        <v>0</v>
      </c>
      <c r="AL98" s="1919">
        <v>0</v>
      </c>
      <c r="AM98" s="1919">
        <v>0</v>
      </c>
      <c r="AN98" s="1919">
        <v>0</v>
      </c>
      <c r="AO98" s="1919">
        <f t="shared" si="101"/>
        <v>0</v>
      </c>
      <c r="AP98" s="1211"/>
      <c r="AQ98" s="1875"/>
      <c r="AR98" s="1211"/>
      <c r="AS98" s="1211"/>
      <c r="AT98" s="1211">
        <f t="shared" si="123"/>
        <v>0</v>
      </c>
      <c r="AU98" s="1875"/>
      <c r="AV98" s="1875">
        <f t="shared" si="102"/>
        <v>0</v>
      </c>
      <c r="AW98" s="2510"/>
      <c r="AX98" s="1827">
        <f t="shared" ref="AX98:AX116" si="134">AI98+AP98</f>
        <v>0</v>
      </c>
      <c r="AY98" s="1827">
        <f t="shared" ref="AY98:AY116" si="135">AJ98+AQ98</f>
        <v>0</v>
      </c>
      <c r="AZ98" s="1827"/>
      <c r="BA98" s="1827">
        <f t="shared" ref="BA98:BA116" si="136">AK98+AR98</f>
        <v>0</v>
      </c>
      <c r="BB98" s="1827">
        <f t="shared" si="124"/>
        <v>0</v>
      </c>
      <c r="BC98" s="1827">
        <f t="shared" ref="BC98:BC116" si="137">AM98+AT98</f>
        <v>0</v>
      </c>
      <c r="BD98" s="1827">
        <f t="shared" ref="BD98:BD116" si="138">AN98+AU98</f>
        <v>0</v>
      </c>
      <c r="BE98" s="1827">
        <f t="shared" si="103"/>
        <v>0</v>
      </c>
      <c r="BF98" s="1843"/>
      <c r="BG98" s="1844"/>
      <c r="BH98" s="1922"/>
      <c r="BI98" s="1922"/>
      <c r="BJ98" s="1922"/>
      <c r="BK98" s="1922"/>
      <c r="BL98" s="1922"/>
      <c r="BM98" s="1922">
        <f t="shared" si="104"/>
        <v>0</v>
      </c>
      <c r="BN98" s="1876"/>
      <c r="BO98" s="1876"/>
      <c r="BP98" s="1877"/>
      <c r="BQ98" s="1877">
        <f t="shared" ref="BQ98:BQ115" si="139">BR98/24</f>
        <v>0</v>
      </c>
      <c r="BR98" s="1877"/>
      <c r="BS98" s="1877">
        <f t="shared" si="105"/>
        <v>0</v>
      </c>
      <c r="BT98" s="1834"/>
      <c r="BU98" s="2607">
        <f t="shared" si="125"/>
        <v>0</v>
      </c>
      <c r="BV98" s="1834">
        <f t="shared" si="126"/>
        <v>0</v>
      </c>
      <c r="BW98" s="1834">
        <f t="shared" si="127"/>
        <v>0</v>
      </c>
      <c r="BX98" s="1834">
        <f t="shared" si="128"/>
        <v>0</v>
      </c>
      <c r="BY98" s="1834">
        <f t="shared" si="129"/>
        <v>0</v>
      </c>
      <c r="BZ98" s="1834">
        <f t="shared" si="106"/>
        <v>0</v>
      </c>
      <c r="CA98" s="2941"/>
      <c r="CB98" s="2577">
        <f t="shared" si="108"/>
        <v>0</v>
      </c>
    </row>
    <row r="99" spans="1:80" ht="12.75" hidden="1" customHeight="1">
      <c r="A99" s="1381"/>
      <c r="B99" s="1912"/>
      <c r="C99" s="1849" t="s">
        <v>517</v>
      </c>
      <c r="D99" s="1837"/>
      <c r="E99" s="1847">
        <v>0</v>
      </c>
      <c r="F99" s="1847">
        <v>0</v>
      </c>
      <c r="G99" s="1847">
        <v>0</v>
      </c>
      <c r="H99" s="1847">
        <v>0</v>
      </c>
      <c r="I99" s="1847">
        <v>0</v>
      </c>
      <c r="J99" s="1847">
        <v>0</v>
      </c>
      <c r="K99" s="1847">
        <v>0</v>
      </c>
      <c r="L99" s="1847">
        <f t="shared" si="97"/>
        <v>0</v>
      </c>
      <c r="M99" s="1921"/>
      <c r="N99" s="1921"/>
      <c r="O99" s="1921"/>
      <c r="P99" s="1921"/>
      <c r="Q99" s="1921"/>
      <c r="R99" s="1921">
        <f t="shared" si="120"/>
        <v>0</v>
      </c>
      <c r="S99" s="1921"/>
      <c r="T99" s="1921">
        <f t="shared" si="98"/>
        <v>0</v>
      </c>
      <c r="U99" s="2215"/>
      <c r="V99" s="1103">
        <f t="shared" si="107"/>
        <v>0</v>
      </c>
      <c r="W99" s="1103"/>
      <c r="X99" s="1103"/>
      <c r="Y99" s="1103">
        <f t="shared" si="130"/>
        <v>0</v>
      </c>
      <c r="Z99" s="1103"/>
      <c r="AA99" s="1103">
        <f t="shared" si="131"/>
        <v>0</v>
      </c>
      <c r="AB99" s="1103">
        <f t="shared" si="121"/>
        <v>0</v>
      </c>
      <c r="AC99" s="1103">
        <f t="shared" si="122"/>
        <v>0</v>
      </c>
      <c r="AD99" s="1103">
        <f t="shared" si="132"/>
        <v>0</v>
      </c>
      <c r="AE99" s="1103">
        <f t="shared" si="133"/>
        <v>0</v>
      </c>
      <c r="AF99" s="1838">
        <f t="shared" si="100"/>
        <v>0</v>
      </c>
      <c r="AG99" s="1103"/>
      <c r="AH99" s="1103"/>
      <c r="AI99" s="1919">
        <v>0</v>
      </c>
      <c r="AJ99" s="1919">
        <v>0</v>
      </c>
      <c r="AK99" s="1919">
        <v>0</v>
      </c>
      <c r="AL99" s="1919">
        <v>0</v>
      </c>
      <c r="AM99" s="1919">
        <v>0</v>
      </c>
      <c r="AN99" s="1919">
        <v>0</v>
      </c>
      <c r="AO99" s="1919">
        <f t="shared" si="101"/>
        <v>0</v>
      </c>
      <c r="AP99" s="1211"/>
      <c r="AQ99" s="1875"/>
      <c r="AR99" s="1211"/>
      <c r="AS99" s="1211"/>
      <c r="AT99" s="1211">
        <f t="shared" si="123"/>
        <v>0</v>
      </c>
      <c r="AU99" s="1875"/>
      <c r="AV99" s="1875">
        <f t="shared" si="102"/>
        <v>0</v>
      </c>
      <c r="AW99" s="2510"/>
      <c r="AX99" s="1827">
        <f t="shared" si="134"/>
        <v>0</v>
      </c>
      <c r="AY99" s="1827">
        <f t="shared" si="135"/>
        <v>0</v>
      </c>
      <c r="AZ99" s="1827"/>
      <c r="BA99" s="1827">
        <f t="shared" si="136"/>
        <v>0</v>
      </c>
      <c r="BB99" s="1827">
        <f t="shared" si="124"/>
        <v>0</v>
      </c>
      <c r="BC99" s="1827">
        <f t="shared" si="137"/>
        <v>0</v>
      </c>
      <c r="BD99" s="1827">
        <f t="shared" si="138"/>
        <v>0</v>
      </c>
      <c r="BE99" s="1827">
        <f t="shared" si="103"/>
        <v>0</v>
      </c>
      <c r="BF99" s="1843"/>
      <c r="BG99" s="1844"/>
      <c r="BH99" s="1922"/>
      <c r="BI99" s="1922"/>
      <c r="BJ99" s="1922"/>
      <c r="BK99" s="1922"/>
      <c r="BL99" s="1922"/>
      <c r="BM99" s="1922">
        <f t="shared" si="104"/>
        <v>0</v>
      </c>
      <c r="BN99" s="1876"/>
      <c r="BO99" s="1876"/>
      <c r="BP99" s="1877"/>
      <c r="BQ99" s="1877">
        <f t="shared" si="139"/>
        <v>0</v>
      </c>
      <c r="BR99" s="1877"/>
      <c r="BS99" s="1877">
        <f t="shared" si="105"/>
        <v>0</v>
      </c>
      <c r="BT99" s="1834"/>
      <c r="BU99" s="2607">
        <f t="shared" si="125"/>
        <v>0</v>
      </c>
      <c r="BV99" s="1834">
        <f t="shared" si="126"/>
        <v>0</v>
      </c>
      <c r="BW99" s="1834">
        <f t="shared" si="127"/>
        <v>0</v>
      </c>
      <c r="BX99" s="1834">
        <f t="shared" si="128"/>
        <v>0</v>
      </c>
      <c r="BY99" s="1834">
        <f t="shared" si="129"/>
        <v>0</v>
      </c>
      <c r="BZ99" s="1834">
        <f t="shared" si="106"/>
        <v>0</v>
      </c>
      <c r="CA99" s="2941"/>
      <c r="CB99" s="2577">
        <f t="shared" si="108"/>
        <v>0</v>
      </c>
    </row>
    <row r="100" spans="1:80" ht="36" hidden="1" customHeight="1">
      <c r="A100" s="1381"/>
      <c r="B100" s="1912"/>
      <c r="C100" s="1849" t="s">
        <v>1440</v>
      </c>
      <c r="D100" s="1837" t="s">
        <v>1612</v>
      </c>
      <c r="E100" s="1847">
        <v>0</v>
      </c>
      <c r="F100" s="1847">
        <v>0</v>
      </c>
      <c r="G100" s="1847">
        <v>0</v>
      </c>
      <c r="H100" s="1847">
        <v>0</v>
      </c>
      <c r="I100" s="1847">
        <v>0</v>
      </c>
      <c r="J100" s="1847">
        <v>0</v>
      </c>
      <c r="K100" s="1847">
        <v>0</v>
      </c>
      <c r="L100" s="1847">
        <f t="shared" si="97"/>
        <v>0</v>
      </c>
      <c r="M100" s="1921"/>
      <c r="N100" s="1921"/>
      <c r="O100" s="1921"/>
      <c r="P100" s="1921"/>
      <c r="Q100" s="1921"/>
      <c r="R100" s="1921">
        <f t="shared" si="120"/>
        <v>0</v>
      </c>
      <c r="S100" s="1921"/>
      <c r="T100" s="1921">
        <f t="shared" si="98"/>
        <v>0</v>
      </c>
      <c r="U100" s="2215"/>
      <c r="V100" s="1103">
        <f t="shared" si="107"/>
        <v>0</v>
      </c>
      <c r="W100" s="1103"/>
      <c r="X100" s="1103"/>
      <c r="Y100" s="1103">
        <f t="shared" si="130"/>
        <v>0</v>
      </c>
      <c r="Z100" s="1103"/>
      <c r="AA100" s="1103">
        <f t="shared" si="131"/>
        <v>0</v>
      </c>
      <c r="AB100" s="1103">
        <f t="shared" si="121"/>
        <v>0</v>
      </c>
      <c r="AC100" s="1103">
        <f t="shared" si="122"/>
        <v>0</v>
      </c>
      <c r="AD100" s="1103">
        <f t="shared" si="132"/>
        <v>0</v>
      </c>
      <c r="AE100" s="1103">
        <f t="shared" si="133"/>
        <v>0</v>
      </c>
      <c r="AF100" s="1838">
        <f t="shared" si="100"/>
        <v>0</v>
      </c>
      <c r="AG100" s="1103"/>
      <c r="AH100" s="1103"/>
      <c r="AI100" s="1919">
        <v>0</v>
      </c>
      <c r="AJ100" s="1919">
        <v>0</v>
      </c>
      <c r="AK100" s="1919">
        <v>0</v>
      </c>
      <c r="AL100" s="1919">
        <v>0</v>
      </c>
      <c r="AM100" s="1919">
        <v>0</v>
      </c>
      <c r="AN100" s="1919">
        <v>0</v>
      </c>
      <c r="AO100" s="1919">
        <f t="shared" si="101"/>
        <v>0</v>
      </c>
      <c r="AP100" s="1211"/>
      <c r="AQ100" s="1875"/>
      <c r="AR100" s="1211"/>
      <c r="AS100" s="1211"/>
      <c r="AT100" s="1211">
        <f t="shared" si="123"/>
        <v>0</v>
      </c>
      <c r="AU100" s="1875"/>
      <c r="AV100" s="1875">
        <f t="shared" si="102"/>
        <v>0</v>
      </c>
      <c r="AW100" s="2510"/>
      <c r="AX100" s="1827">
        <f t="shared" si="134"/>
        <v>0</v>
      </c>
      <c r="AY100" s="1827">
        <f t="shared" si="135"/>
        <v>0</v>
      </c>
      <c r="AZ100" s="1827"/>
      <c r="BA100" s="1827">
        <f t="shared" si="136"/>
        <v>0</v>
      </c>
      <c r="BB100" s="1827">
        <f t="shared" si="124"/>
        <v>0</v>
      </c>
      <c r="BC100" s="1827">
        <f t="shared" si="137"/>
        <v>0</v>
      </c>
      <c r="BD100" s="1827">
        <f t="shared" si="138"/>
        <v>0</v>
      </c>
      <c r="BE100" s="1827">
        <f t="shared" si="103"/>
        <v>0</v>
      </c>
      <c r="BF100" s="1843"/>
      <c r="BG100" s="1844"/>
      <c r="BH100" s="1922"/>
      <c r="BI100" s="1922"/>
      <c r="BJ100" s="1922"/>
      <c r="BK100" s="1922"/>
      <c r="BL100" s="1922"/>
      <c r="BM100" s="1922">
        <f t="shared" si="104"/>
        <v>0</v>
      </c>
      <c r="BN100" s="1876"/>
      <c r="BO100" s="1876"/>
      <c r="BP100" s="1877"/>
      <c r="BQ100" s="1877">
        <f t="shared" si="139"/>
        <v>0</v>
      </c>
      <c r="BR100" s="1877"/>
      <c r="BS100" s="1877">
        <f t="shared" si="105"/>
        <v>0</v>
      </c>
      <c r="BT100" s="1834"/>
      <c r="BU100" s="2607">
        <f t="shared" si="125"/>
        <v>0</v>
      </c>
      <c r="BV100" s="1834">
        <f t="shared" si="126"/>
        <v>0</v>
      </c>
      <c r="BW100" s="1834">
        <f t="shared" si="127"/>
        <v>0</v>
      </c>
      <c r="BX100" s="1834">
        <f t="shared" si="128"/>
        <v>0</v>
      </c>
      <c r="BY100" s="1834">
        <f t="shared" si="129"/>
        <v>0</v>
      </c>
      <c r="BZ100" s="1834">
        <f t="shared" si="106"/>
        <v>0</v>
      </c>
      <c r="CA100" s="2941"/>
      <c r="CB100" s="2577">
        <f t="shared" si="108"/>
        <v>0</v>
      </c>
    </row>
    <row r="101" spans="1:80" ht="29.25" customHeight="1">
      <c r="A101" s="1381"/>
      <c r="B101" s="1912" t="s">
        <v>1090</v>
      </c>
      <c r="C101" s="1849" t="s">
        <v>771</v>
      </c>
      <c r="D101" s="1923"/>
      <c r="E101" s="1847">
        <v>7</v>
      </c>
      <c r="F101" s="1847">
        <v>2000</v>
      </c>
      <c r="G101" s="1847">
        <v>72500</v>
      </c>
      <c r="H101" s="1847">
        <v>0</v>
      </c>
      <c r="I101" s="1847">
        <v>0</v>
      </c>
      <c r="J101" s="1847">
        <v>1475</v>
      </c>
      <c r="K101" s="1847">
        <v>35400</v>
      </c>
      <c r="L101" s="1924">
        <f t="shared" si="97"/>
        <v>111375</v>
      </c>
      <c r="M101" s="1925"/>
      <c r="N101" s="1925"/>
      <c r="O101" s="1925">
        <f>-8276.2-36875-7230.4</f>
        <v>-52381.599999999999</v>
      </c>
      <c r="P101" s="1925"/>
      <c r="Q101" s="1925"/>
      <c r="R101" s="1925">
        <f t="shared" si="120"/>
        <v>1475</v>
      </c>
      <c r="S101" s="1925">
        <v>35400</v>
      </c>
      <c r="T101" s="1925">
        <f t="shared" si="98"/>
        <v>-15506.599999999999</v>
      </c>
      <c r="U101" s="2220"/>
      <c r="V101" s="1103">
        <f t="shared" ref="V101:V116" si="140">E101+M101</f>
        <v>7</v>
      </c>
      <c r="W101" s="1103"/>
      <c r="X101" s="1103"/>
      <c r="Y101" s="1103">
        <f t="shared" si="130"/>
        <v>2000</v>
      </c>
      <c r="Z101" s="1103"/>
      <c r="AA101" s="1103">
        <v>19639</v>
      </c>
      <c r="AB101" s="1103">
        <f t="shared" si="121"/>
        <v>0</v>
      </c>
      <c r="AC101" s="1103">
        <f t="shared" si="122"/>
        <v>0</v>
      </c>
      <c r="AD101" s="1103">
        <f t="shared" si="132"/>
        <v>2950</v>
      </c>
      <c r="AE101" s="1103">
        <f t="shared" si="133"/>
        <v>70800</v>
      </c>
      <c r="AF101" s="2211">
        <f t="shared" si="100"/>
        <v>95389</v>
      </c>
      <c r="AG101" s="1103" t="s">
        <v>1772</v>
      </c>
      <c r="AH101" s="1103"/>
      <c r="AI101" s="1919">
        <v>4</v>
      </c>
      <c r="AJ101" s="1919">
        <v>2000</v>
      </c>
      <c r="AK101" s="1919">
        <v>10000</v>
      </c>
      <c r="AL101" s="1919">
        <v>0</v>
      </c>
      <c r="AM101" s="1919">
        <v>1900</v>
      </c>
      <c r="AN101" s="1919">
        <v>45600</v>
      </c>
      <c r="AO101" s="1919">
        <f t="shared" si="101"/>
        <v>59500</v>
      </c>
      <c r="AP101" s="1211"/>
      <c r="AQ101" s="1875"/>
      <c r="AR101" s="1211"/>
      <c r="AS101" s="1211"/>
      <c r="AT101" s="1211">
        <f t="shared" si="123"/>
        <v>0</v>
      </c>
      <c r="AU101" s="1875"/>
      <c r="AV101" s="1875">
        <f t="shared" si="102"/>
        <v>0</v>
      </c>
      <c r="AW101" s="2510"/>
      <c r="AX101" s="1827">
        <f t="shared" si="134"/>
        <v>4</v>
      </c>
      <c r="AY101" s="1827">
        <f t="shared" si="135"/>
        <v>2000</v>
      </c>
      <c r="AZ101" s="1827"/>
      <c r="BA101" s="1827">
        <v>30000</v>
      </c>
      <c r="BB101" s="1827">
        <f t="shared" si="124"/>
        <v>0</v>
      </c>
      <c r="BC101" s="1827">
        <f t="shared" si="137"/>
        <v>1900</v>
      </c>
      <c r="BD101" s="1827">
        <f t="shared" si="138"/>
        <v>45600</v>
      </c>
      <c r="BE101" s="1827">
        <f t="shared" si="103"/>
        <v>79500</v>
      </c>
      <c r="BF101" s="1843"/>
      <c r="BG101" s="1827"/>
      <c r="BH101" s="1922"/>
      <c r="BI101" s="1922"/>
      <c r="BJ101" s="1922"/>
      <c r="BK101" s="1922"/>
      <c r="BL101" s="1922"/>
      <c r="BM101" s="1922">
        <f t="shared" si="104"/>
        <v>0</v>
      </c>
      <c r="BN101" s="1876"/>
      <c r="BO101" s="1876"/>
      <c r="BP101" s="1877"/>
      <c r="BQ101" s="1877">
        <f t="shared" si="139"/>
        <v>0</v>
      </c>
      <c r="BR101" s="1877"/>
      <c r="BS101" s="1877">
        <f t="shared" si="105"/>
        <v>0</v>
      </c>
      <c r="BT101" s="1834"/>
      <c r="BU101" s="2607">
        <f t="shared" si="125"/>
        <v>0</v>
      </c>
      <c r="BV101" s="1834">
        <f t="shared" si="126"/>
        <v>0</v>
      </c>
      <c r="BW101" s="1834">
        <f t="shared" si="127"/>
        <v>0</v>
      </c>
      <c r="BX101" s="1834">
        <f t="shared" si="128"/>
        <v>0</v>
      </c>
      <c r="BY101" s="1834">
        <f t="shared" si="129"/>
        <v>0</v>
      </c>
      <c r="BZ101" s="1834">
        <f t="shared" si="106"/>
        <v>0</v>
      </c>
      <c r="CA101" s="2940" t="s">
        <v>1458</v>
      </c>
      <c r="CB101" s="2577">
        <f t="shared" si="108"/>
        <v>11</v>
      </c>
    </row>
    <row r="102" spans="1:80" ht="24" hidden="1">
      <c r="A102" s="1381"/>
      <c r="B102" s="1835"/>
      <c r="C102" s="1849" t="s">
        <v>1278</v>
      </c>
      <c r="D102" s="1923"/>
      <c r="E102" s="1847">
        <v>0</v>
      </c>
      <c r="F102" s="1847">
        <v>0</v>
      </c>
      <c r="G102" s="1847">
        <v>0</v>
      </c>
      <c r="H102" s="1847">
        <v>0</v>
      </c>
      <c r="I102" s="1847">
        <v>0</v>
      </c>
      <c r="J102" s="1847">
        <v>0</v>
      </c>
      <c r="K102" s="1847">
        <v>0</v>
      </c>
      <c r="L102" s="1924">
        <f t="shared" si="97"/>
        <v>0</v>
      </c>
      <c r="M102" s="1925"/>
      <c r="N102" s="1925"/>
      <c r="O102" s="1925"/>
      <c r="P102" s="1925"/>
      <c r="Q102" s="1925"/>
      <c r="R102" s="1925">
        <f t="shared" si="120"/>
        <v>0</v>
      </c>
      <c r="S102" s="1925"/>
      <c r="T102" s="1925">
        <f t="shared" si="98"/>
        <v>0</v>
      </c>
      <c r="U102" s="2220"/>
      <c r="V102" s="1103">
        <f t="shared" si="140"/>
        <v>0</v>
      </c>
      <c r="W102" s="1103"/>
      <c r="X102" s="1103"/>
      <c r="Y102" s="1103">
        <f t="shared" si="130"/>
        <v>0</v>
      </c>
      <c r="Z102" s="1103"/>
      <c r="AA102" s="1103">
        <f t="shared" si="131"/>
        <v>0</v>
      </c>
      <c r="AB102" s="1103">
        <f t="shared" si="121"/>
        <v>0</v>
      </c>
      <c r="AC102" s="1103">
        <f t="shared" si="122"/>
        <v>0</v>
      </c>
      <c r="AD102" s="1103">
        <f t="shared" si="132"/>
        <v>0</v>
      </c>
      <c r="AE102" s="1103">
        <f t="shared" si="133"/>
        <v>0</v>
      </c>
      <c r="AF102" s="2211">
        <f t="shared" si="100"/>
        <v>0</v>
      </c>
      <c r="AG102" s="1103"/>
      <c r="AH102" s="1103"/>
      <c r="AI102" s="1919">
        <v>0</v>
      </c>
      <c r="AJ102" s="1919">
        <v>0</v>
      </c>
      <c r="AK102" s="1919">
        <v>0</v>
      </c>
      <c r="AL102" s="1919">
        <v>0</v>
      </c>
      <c r="AM102" s="1919">
        <v>0</v>
      </c>
      <c r="AN102" s="1919">
        <v>0</v>
      </c>
      <c r="AO102" s="1919">
        <f t="shared" si="101"/>
        <v>0</v>
      </c>
      <c r="AP102" s="1211"/>
      <c r="AQ102" s="1875"/>
      <c r="AR102" s="1211"/>
      <c r="AS102" s="1211"/>
      <c r="AT102" s="1211">
        <f t="shared" si="123"/>
        <v>0</v>
      </c>
      <c r="AU102" s="1875"/>
      <c r="AV102" s="1875">
        <f t="shared" si="102"/>
        <v>0</v>
      </c>
      <c r="AW102" s="2510"/>
      <c r="AX102" s="1827">
        <f t="shared" si="134"/>
        <v>0</v>
      </c>
      <c r="AY102" s="1827">
        <f t="shared" si="135"/>
        <v>0</v>
      </c>
      <c r="AZ102" s="1827"/>
      <c r="BA102" s="1827">
        <f t="shared" si="136"/>
        <v>0</v>
      </c>
      <c r="BB102" s="1827">
        <f t="shared" si="124"/>
        <v>0</v>
      </c>
      <c r="BC102" s="1827">
        <f t="shared" si="137"/>
        <v>0</v>
      </c>
      <c r="BD102" s="1827">
        <f t="shared" si="138"/>
        <v>0</v>
      </c>
      <c r="BE102" s="1827">
        <f t="shared" si="103"/>
        <v>0</v>
      </c>
      <c r="BF102" s="1843"/>
      <c r="BG102" s="1844"/>
      <c r="BH102" s="1922"/>
      <c r="BI102" s="1922"/>
      <c r="BJ102" s="1922"/>
      <c r="BK102" s="1922"/>
      <c r="BL102" s="1922"/>
      <c r="BM102" s="1922">
        <f t="shared" si="104"/>
        <v>0</v>
      </c>
      <c r="BN102" s="1876"/>
      <c r="BO102" s="1876"/>
      <c r="BP102" s="1877"/>
      <c r="BQ102" s="1877">
        <f t="shared" si="139"/>
        <v>0</v>
      </c>
      <c r="BR102" s="1877"/>
      <c r="BS102" s="1877">
        <f t="shared" si="105"/>
        <v>0</v>
      </c>
      <c r="BT102" s="1834"/>
      <c r="BU102" s="2607">
        <f t="shared" si="125"/>
        <v>0</v>
      </c>
      <c r="BV102" s="1834">
        <f t="shared" si="126"/>
        <v>0</v>
      </c>
      <c r="BW102" s="1834">
        <f t="shared" si="127"/>
        <v>0</v>
      </c>
      <c r="BX102" s="1834">
        <f t="shared" si="128"/>
        <v>0</v>
      </c>
      <c r="BY102" s="1834">
        <f t="shared" si="129"/>
        <v>0</v>
      </c>
      <c r="BZ102" s="1834">
        <f t="shared" si="106"/>
        <v>0</v>
      </c>
      <c r="CA102" s="2940" t="s">
        <v>1551</v>
      </c>
      <c r="CB102" s="2577">
        <f t="shared" si="108"/>
        <v>0</v>
      </c>
    </row>
    <row r="103" spans="1:80" ht="73.5" customHeight="1">
      <c r="A103" s="1381"/>
      <c r="B103" s="1912" t="s">
        <v>1653</v>
      </c>
      <c r="C103" s="1849" t="s">
        <v>230</v>
      </c>
      <c r="D103" s="1923"/>
      <c r="E103" s="1847">
        <v>0</v>
      </c>
      <c r="F103" s="1847">
        <v>0</v>
      </c>
      <c r="G103" s="1847">
        <v>0</v>
      </c>
      <c r="H103" s="1847">
        <v>0</v>
      </c>
      <c r="I103" s="1847">
        <v>0</v>
      </c>
      <c r="J103" s="1847">
        <v>0</v>
      </c>
      <c r="K103" s="1847">
        <v>0</v>
      </c>
      <c r="L103" s="1924">
        <f t="shared" si="97"/>
        <v>0</v>
      </c>
      <c r="M103" s="1925"/>
      <c r="N103" s="1925"/>
      <c r="O103" s="1925"/>
      <c r="P103" s="1925"/>
      <c r="Q103" s="1925"/>
      <c r="R103" s="2476">
        <f t="shared" si="120"/>
        <v>0</v>
      </c>
      <c r="S103" s="1925"/>
      <c r="T103" s="1925">
        <f t="shared" si="98"/>
        <v>0</v>
      </c>
      <c r="U103" s="2220"/>
      <c r="V103" s="1103">
        <f t="shared" si="140"/>
        <v>0</v>
      </c>
      <c r="W103" s="1103"/>
      <c r="X103" s="1103"/>
      <c r="Y103" s="1103">
        <v>4760.3</v>
      </c>
      <c r="Z103" s="1103"/>
      <c r="AA103" s="1103">
        <f t="shared" si="131"/>
        <v>0</v>
      </c>
      <c r="AB103" s="1103">
        <f t="shared" si="121"/>
        <v>0</v>
      </c>
      <c r="AC103" s="1103">
        <f t="shared" si="122"/>
        <v>0</v>
      </c>
      <c r="AD103" s="1103">
        <f t="shared" si="132"/>
        <v>0</v>
      </c>
      <c r="AE103" s="1103">
        <f t="shared" si="133"/>
        <v>0</v>
      </c>
      <c r="AF103" s="2211">
        <f t="shared" si="100"/>
        <v>4760.3</v>
      </c>
      <c r="AG103" s="1103"/>
      <c r="AH103" s="1103"/>
      <c r="AI103" s="1919">
        <v>0</v>
      </c>
      <c r="AJ103" s="1919">
        <v>0</v>
      </c>
      <c r="AK103" s="1919">
        <v>0</v>
      </c>
      <c r="AL103" s="1919">
        <v>0</v>
      </c>
      <c r="AM103" s="1919">
        <v>0</v>
      </c>
      <c r="AN103" s="1919">
        <v>0</v>
      </c>
      <c r="AO103" s="1919">
        <f t="shared" si="101"/>
        <v>0</v>
      </c>
      <c r="AP103" s="1211"/>
      <c r="AQ103" s="1875"/>
      <c r="AR103" s="1211"/>
      <c r="AS103" s="1211"/>
      <c r="AT103" s="1211">
        <f t="shared" si="123"/>
        <v>0</v>
      </c>
      <c r="AU103" s="1875"/>
      <c r="AV103" s="1875">
        <f t="shared" si="102"/>
        <v>0</v>
      </c>
      <c r="AW103" s="2510"/>
      <c r="AX103" s="1827">
        <f t="shared" si="134"/>
        <v>0</v>
      </c>
      <c r="AY103" s="1827">
        <f t="shared" si="135"/>
        <v>0</v>
      </c>
      <c r="AZ103" s="1827"/>
      <c r="BA103" s="1827">
        <f t="shared" si="136"/>
        <v>0</v>
      </c>
      <c r="BB103" s="1827">
        <f t="shared" si="124"/>
        <v>0</v>
      </c>
      <c r="BC103" s="1827">
        <f t="shared" si="137"/>
        <v>0</v>
      </c>
      <c r="BD103" s="1827">
        <f t="shared" si="138"/>
        <v>0</v>
      </c>
      <c r="BE103" s="1827">
        <f t="shared" si="103"/>
        <v>0</v>
      </c>
      <c r="BF103" s="1843"/>
      <c r="BG103" s="1844"/>
      <c r="BH103" s="1922">
        <v>2</v>
      </c>
      <c r="BI103" s="1922"/>
      <c r="BJ103" s="1922">
        <v>30000</v>
      </c>
      <c r="BK103" s="1922"/>
      <c r="BL103" s="1922"/>
      <c r="BM103" s="1922">
        <f t="shared" si="104"/>
        <v>30000</v>
      </c>
      <c r="BN103" s="1876"/>
      <c r="BO103" s="1876"/>
      <c r="BP103" s="1877"/>
      <c r="BQ103" s="1877">
        <f t="shared" si="139"/>
        <v>0</v>
      </c>
      <c r="BR103" s="1877"/>
      <c r="BS103" s="1877">
        <f t="shared" si="105"/>
        <v>0</v>
      </c>
      <c r="BT103" s="1834"/>
      <c r="BU103" s="2607">
        <f t="shared" si="125"/>
        <v>2</v>
      </c>
      <c r="BV103" s="1834">
        <f t="shared" si="126"/>
        <v>0</v>
      </c>
      <c r="BW103" s="1834">
        <f t="shared" si="127"/>
        <v>30000</v>
      </c>
      <c r="BX103" s="1834">
        <f t="shared" si="128"/>
        <v>0</v>
      </c>
      <c r="BY103" s="1834">
        <f t="shared" si="129"/>
        <v>0</v>
      </c>
      <c r="BZ103" s="1834">
        <f t="shared" si="106"/>
        <v>30000</v>
      </c>
      <c r="CA103" s="2940" t="s">
        <v>1906</v>
      </c>
      <c r="CB103" s="2577">
        <f t="shared" si="108"/>
        <v>2</v>
      </c>
    </row>
    <row r="104" spans="1:80" ht="21" hidden="1" customHeight="1">
      <c r="A104" s="1381"/>
      <c r="B104" s="1835"/>
      <c r="C104" s="1849" t="s">
        <v>1773</v>
      </c>
      <c r="D104" s="1923"/>
      <c r="E104" s="1847">
        <v>0</v>
      </c>
      <c r="F104" s="1847">
        <v>0</v>
      </c>
      <c r="G104" s="1847">
        <v>0</v>
      </c>
      <c r="H104" s="1847">
        <v>0</v>
      </c>
      <c r="I104" s="1847">
        <v>0</v>
      </c>
      <c r="J104" s="1847">
        <v>0</v>
      </c>
      <c r="K104" s="1847">
        <v>0</v>
      </c>
      <c r="L104" s="1924">
        <f t="shared" si="97"/>
        <v>0</v>
      </c>
      <c r="M104" s="1925"/>
      <c r="N104" s="1925"/>
      <c r="O104" s="1925"/>
      <c r="P104" s="1925"/>
      <c r="Q104" s="1925"/>
      <c r="R104" s="1925">
        <f t="shared" si="120"/>
        <v>0</v>
      </c>
      <c r="S104" s="1925"/>
      <c r="T104" s="1925">
        <f t="shared" si="98"/>
        <v>0</v>
      </c>
      <c r="U104" s="2220"/>
      <c r="V104" s="1103">
        <f t="shared" si="140"/>
        <v>0</v>
      </c>
      <c r="W104" s="1103"/>
      <c r="X104" s="1103"/>
      <c r="Y104" s="1103">
        <f t="shared" si="130"/>
        <v>0</v>
      </c>
      <c r="Z104" s="1103"/>
      <c r="AA104" s="1103">
        <f t="shared" si="131"/>
        <v>0</v>
      </c>
      <c r="AB104" s="1103">
        <f t="shared" si="121"/>
        <v>0</v>
      </c>
      <c r="AC104" s="1103">
        <f t="shared" si="122"/>
        <v>0</v>
      </c>
      <c r="AD104" s="1103">
        <f t="shared" si="132"/>
        <v>0</v>
      </c>
      <c r="AE104" s="1103">
        <f t="shared" si="133"/>
        <v>0</v>
      </c>
      <c r="AF104" s="2211">
        <f t="shared" si="100"/>
        <v>0</v>
      </c>
      <c r="AG104" s="1103"/>
      <c r="AH104" s="1103"/>
      <c r="AI104" s="1919">
        <v>0</v>
      </c>
      <c r="AJ104" s="1919">
        <v>0</v>
      </c>
      <c r="AK104" s="1919">
        <v>0</v>
      </c>
      <c r="AL104" s="1919">
        <v>0</v>
      </c>
      <c r="AM104" s="1919">
        <v>0</v>
      </c>
      <c r="AN104" s="1919">
        <v>0</v>
      </c>
      <c r="AO104" s="1919">
        <f t="shared" si="101"/>
        <v>0</v>
      </c>
      <c r="AP104" s="1211"/>
      <c r="AQ104" s="1875"/>
      <c r="AR104" s="1211"/>
      <c r="AS104" s="1211"/>
      <c r="AT104" s="1211">
        <f t="shared" si="123"/>
        <v>0</v>
      </c>
      <c r="AU104" s="1875"/>
      <c r="AV104" s="1875">
        <f t="shared" si="102"/>
        <v>0</v>
      </c>
      <c r="AW104" s="2510"/>
      <c r="AX104" s="1827">
        <f t="shared" si="134"/>
        <v>0</v>
      </c>
      <c r="AY104" s="1827">
        <f t="shared" si="135"/>
        <v>0</v>
      </c>
      <c r="AZ104" s="1827"/>
      <c r="BA104" s="1827">
        <f t="shared" si="136"/>
        <v>0</v>
      </c>
      <c r="BB104" s="1827">
        <f t="shared" si="124"/>
        <v>0</v>
      </c>
      <c r="BC104" s="1827">
        <f t="shared" si="137"/>
        <v>0</v>
      </c>
      <c r="BD104" s="1827">
        <f t="shared" si="138"/>
        <v>0</v>
      </c>
      <c r="BE104" s="1827">
        <f t="shared" si="103"/>
        <v>0</v>
      </c>
      <c r="BF104" s="1843"/>
      <c r="BG104" s="1844"/>
      <c r="BH104" s="1922"/>
      <c r="BI104" s="1922"/>
      <c r="BJ104" s="1922"/>
      <c r="BK104" s="1922"/>
      <c r="BL104" s="1922"/>
      <c r="BM104" s="1922">
        <f t="shared" si="104"/>
        <v>0</v>
      </c>
      <c r="BN104" s="1876"/>
      <c r="BO104" s="1876"/>
      <c r="BP104" s="1877"/>
      <c r="BQ104" s="1877">
        <f t="shared" si="139"/>
        <v>0</v>
      </c>
      <c r="BR104" s="1877"/>
      <c r="BS104" s="1877">
        <f t="shared" si="105"/>
        <v>0</v>
      </c>
      <c r="BT104" s="1834"/>
      <c r="BU104" s="2607">
        <f t="shared" si="125"/>
        <v>0</v>
      </c>
      <c r="BV104" s="1834">
        <f t="shared" si="126"/>
        <v>0</v>
      </c>
      <c r="BW104" s="1834">
        <f t="shared" si="127"/>
        <v>0</v>
      </c>
      <c r="BX104" s="1834">
        <f t="shared" si="128"/>
        <v>0</v>
      </c>
      <c r="BY104" s="1834">
        <f t="shared" si="129"/>
        <v>0</v>
      </c>
      <c r="BZ104" s="1834">
        <f t="shared" si="106"/>
        <v>0</v>
      </c>
      <c r="CA104" s="2941"/>
      <c r="CB104" s="2577">
        <f t="shared" si="108"/>
        <v>0</v>
      </c>
    </row>
    <row r="105" spans="1:80" ht="27" hidden="1" customHeight="1">
      <c r="A105" s="1381"/>
      <c r="B105" s="1912" t="s">
        <v>1093</v>
      </c>
      <c r="C105" s="1849" t="s">
        <v>1774</v>
      </c>
      <c r="D105" s="1923"/>
      <c r="E105" s="1847">
        <v>0</v>
      </c>
      <c r="F105" s="1847">
        <v>0</v>
      </c>
      <c r="G105" s="1847">
        <v>0</v>
      </c>
      <c r="H105" s="1847">
        <v>0</v>
      </c>
      <c r="I105" s="1847">
        <v>0</v>
      </c>
      <c r="J105" s="1847">
        <v>0</v>
      </c>
      <c r="K105" s="1847">
        <v>0</v>
      </c>
      <c r="L105" s="1924">
        <f t="shared" si="97"/>
        <v>0</v>
      </c>
      <c r="M105" s="1925"/>
      <c r="N105" s="1925"/>
      <c r="O105" s="1925"/>
      <c r="P105" s="1925"/>
      <c r="Q105" s="1925"/>
      <c r="R105" s="1925">
        <f t="shared" si="120"/>
        <v>0</v>
      </c>
      <c r="S105" s="1925"/>
      <c r="T105" s="1925">
        <f t="shared" si="98"/>
        <v>0</v>
      </c>
      <c r="U105" s="2220"/>
      <c r="V105" s="1103">
        <f t="shared" si="140"/>
        <v>0</v>
      </c>
      <c r="W105" s="1103"/>
      <c r="X105" s="1103"/>
      <c r="Y105" s="1103">
        <f t="shared" si="130"/>
        <v>0</v>
      </c>
      <c r="Z105" s="1103"/>
      <c r="AA105" s="1103">
        <f t="shared" si="131"/>
        <v>0</v>
      </c>
      <c r="AB105" s="1103">
        <f t="shared" si="121"/>
        <v>0</v>
      </c>
      <c r="AC105" s="1103">
        <f t="shared" si="122"/>
        <v>0</v>
      </c>
      <c r="AD105" s="1103">
        <f t="shared" si="132"/>
        <v>0</v>
      </c>
      <c r="AE105" s="1103">
        <f t="shared" si="133"/>
        <v>0</v>
      </c>
      <c r="AF105" s="2211">
        <f t="shared" si="100"/>
        <v>0</v>
      </c>
      <c r="AG105" s="1103"/>
      <c r="AH105" s="1103"/>
      <c r="AI105" s="1919">
        <v>0</v>
      </c>
      <c r="AJ105" s="1919">
        <v>0</v>
      </c>
      <c r="AK105" s="1919">
        <v>0</v>
      </c>
      <c r="AL105" s="1919">
        <v>0</v>
      </c>
      <c r="AM105" s="1919">
        <v>0</v>
      </c>
      <c r="AN105" s="1919">
        <v>0</v>
      </c>
      <c r="AO105" s="1919">
        <f t="shared" si="101"/>
        <v>0</v>
      </c>
      <c r="AP105" s="1211"/>
      <c r="AQ105" s="1875"/>
      <c r="AR105" s="1211"/>
      <c r="AS105" s="1211"/>
      <c r="AT105" s="1211">
        <f t="shared" si="123"/>
        <v>0</v>
      </c>
      <c r="AU105" s="1875"/>
      <c r="AV105" s="1875">
        <f t="shared" si="102"/>
        <v>0</v>
      </c>
      <c r="AW105" s="2510"/>
      <c r="AX105" s="1827">
        <v>3</v>
      </c>
      <c r="AY105" s="1827">
        <f t="shared" si="135"/>
        <v>0</v>
      </c>
      <c r="AZ105" s="1827"/>
      <c r="BA105" s="1827">
        <v>7250</v>
      </c>
      <c r="BB105" s="1827">
        <f t="shared" si="124"/>
        <v>0</v>
      </c>
      <c r="BC105" s="1827">
        <v>1750</v>
      </c>
      <c r="BD105" s="1827">
        <v>42000</v>
      </c>
      <c r="BE105" s="1827">
        <f t="shared" si="103"/>
        <v>51000</v>
      </c>
      <c r="BF105" s="1843"/>
      <c r="BG105" s="1844"/>
      <c r="BH105" s="2352">
        <v>3.04</v>
      </c>
      <c r="BI105" s="1922"/>
      <c r="BJ105" s="1922">
        <v>44770.799999999988</v>
      </c>
      <c r="BK105" s="1922"/>
      <c r="BL105" s="1922"/>
      <c r="BM105" s="1922">
        <f t="shared" si="104"/>
        <v>44770.799999999988</v>
      </c>
      <c r="BN105" s="1876"/>
      <c r="BO105" s="1876"/>
      <c r="BP105" s="1877"/>
      <c r="BQ105" s="1877">
        <f t="shared" si="139"/>
        <v>0</v>
      </c>
      <c r="BR105" s="1877"/>
      <c r="BS105" s="1877">
        <f t="shared" si="105"/>
        <v>0</v>
      </c>
      <c r="BT105" s="1834"/>
      <c r="BU105" s="2607">
        <f t="shared" si="125"/>
        <v>3.04</v>
      </c>
      <c r="BV105" s="1834">
        <f t="shared" si="126"/>
        <v>0</v>
      </c>
      <c r="BW105" s="1834">
        <f t="shared" si="127"/>
        <v>44770.799999999988</v>
      </c>
      <c r="BX105" s="1834">
        <v>500</v>
      </c>
      <c r="BY105" s="1834">
        <v>12000</v>
      </c>
      <c r="BZ105" s="1834">
        <f t="shared" si="106"/>
        <v>57270.799999999988</v>
      </c>
      <c r="CA105" s="2940" t="s">
        <v>883</v>
      </c>
      <c r="CB105" s="2577">
        <f t="shared" si="108"/>
        <v>6.04</v>
      </c>
    </row>
    <row r="106" spans="1:80" ht="12.75" hidden="1" customHeight="1">
      <c r="A106" s="1381"/>
      <c r="B106" s="1835"/>
      <c r="C106" s="1849"/>
      <c r="D106" s="1923"/>
      <c r="E106" s="1847">
        <v>0</v>
      </c>
      <c r="F106" s="1847">
        <v>0</v>
      </c>
      <c r="G106" s="1847">
        <v>0</v>
      </c>
      <c r="H106" s="1847">
        <v>0</v>
      </c>
      <c r="I106" s="1847">
        <v>0</v>
      </c>
      <c r="J106" s="1847">
        <v>0</v>
      </c>
      <c r="K106" s="1847">
        <v>0</v>
      </c>
      <c r="L106" s="1924">
        <f t="shared" si="97"/>
        <v>0</v>
      </c>
      <c r="M106" s="1925"/>
      <c r="N106" s="1925"/>
      <c r="O106" s="1925"/>
      <c r="P106" s="1925"/>
      <c r="Q106" s="1925"/>
      <c r="R106" s="1925">
        <f t="shared" si="120"/>
        <v>0</v>
      </c>
      <c r="S106" s="1925"/>
      <c r="T106" s="1925">
        <f t="shared" si="98"/>
        <v>0</v>
      </c>
      <c r="U106" s="2220"/>
      <c r="V106" s="1103">
        <f t="shared" si="140"/>
        <v>0</v>
      </c>
      <c r="W106" s="1103"/>
      <c r="X106" s="1103"/>
      <c r="Y106" s="1103">
        <f t="shared" si="130"/>
        <v>0</v>
      </c>
      <c r="Z106" s="1103"/>
      <c r="AA106" s="1103">
        <f t="shared" si="131"/>
        <v>0</v>
      </c>
      <c r="AB106" s="1103">
        <f t="shared" si="121"/>
        <v>0</v>
      </c>
      <c r="AC106" s="1103">
        <f t="shared" si="122"/>
        <v>0</v>
      </c>
      <c r="AD106" s="1103">
        <f t="shared" si="132"/>
        <v>0</v>
      </c>
      <c r="AE106" s="1103">
        <f t="shared" si="133"/>
        <v>0</v>
      </c>
      <c r="AF106" s="2211">
        <f t="shared" si="100"/>
        <v>0</v>
      </c>
      <c r="AG106" s="1103"/>
      <c r="AH106" s="1103"/>
      <c r="AI106" s="1919">
        <v>0</v>
      </c>
      <c r="AJ106" s="1919">
        <v>0</v>
      </c>
      <c r="AK106" s="1919">
        <v>0</v>
      </c>
      <c r="AL106" s="1919">
        <v>0</v>
      </c>
      <c r="AM106" s="1919">
        <v>0</v>
      </c>
      <c r="AN106" s="1919">
        <v>0</v>
      </c>
      <c r="AO106" s="1919">
        <f t="shared" si="101"/>
        <v>0</v>
      </c>
      <c r="AP106" s="1211"/>
      <c r="AQ106" s="1875"/>
      <c r="AR106" s="1211"/>
      <c r="AS106" s="1211"/>
      <c r="AT106" s="1211">
        <f t="shared" si="123"/>
        <v>0</v>
      </c>
      <c r="AU106" s="1875"/>
      <c r="AV106" s="1875">
        <f t="shared" si="102"/>
        <v>0</v>
      </c>
      <c r="AW106" s="2510"/>
      <c r="AX106" s="1827">
        <f t="shared" si="134"/>
        <v>0</v>
      </c>
      <c r="AY106" s="1827">
        <f t="shared" si="135"/>
        <v>0</v>
      </c>
      <c r="AZ106" s="1827"/>
      <c r="BA106" s="1827">
        <f t="shared" si="136"/>
        <v>0</v>
      </c>
      <c r="BB106" s="1827">
        <f t="shared" si="124"/>
        <v>0</v>
      </c>
      <c r="BC106" s="1827">
        <f t="shared" si="137"/>
        <v>0</v>
      </c>
      <c r="BD106" s="1827">
        <f t="shared" si="138"/>
        <v>0</v>
      </c>
      <c r="BE106" s="1827">
        <f t="shared" si="103"/>
        <v>0</v>
      </c>
      <c r="BF106" s="1843"/>
      <c r="BG106" s="1844"/>
      <c r="BH106" s="1922"/>
      <c r="BI106" s="1922"/>
      <c r="BJ106" s="1922"/>
      <c r="BK106" s="1922"/>
      <c r="BL106" s="1922"/>
      <c r="BM106" s="1922">
        <f t="shared" si="104"/>
        <v>0</v>
      </c>
      <c r="BN106" s="1876"/>
      <c r="BO106" s="1876"/>
      <c r="BP106" s="1877"/>
      <c r="BQ106" s="1877">
        <f t="shared" si="139"/>
        <v>0</v>
      </c>
      <c r="BR106" s="1877"/>
      <c r="BS106" s="1877">
        <f t="shared" si="105"/>
        <v>0</v>
      </c>
      <c r="BT106" s="1877"/>
      <c r="BU106" s="2607">
        <f t="shared" si="125"/>
        <v>0</v>
      </c>
      <c r="BV106" s="1834">
        <f t="shared" si="126"/>
        <v>0</v>
      </c>
      <c r="BW106" s="1834">
        <f t="shared" si="127"/>
        <v>0</v>
      </c>
      <c r="BX106" s="1834">
        <f t="shared" si="128"/>
        <v>0</v>
      </c>
      <c r="BY106" s="1834">
        <f t="shared" si="129"/>
        <v>0</v>
      </c>
      <c r="BZ106" s="1834">
        <f t="shared" si="106"/>
        <v>0</v>
      </c>
      <c r="CA106" s="2941"/>
      <c r="CB106" s="2577">
        <f t="shared" si="108"/>
        <v>0</v>
      </c>
    </row>
    <row r="107" spans="1:80" ht="12.75" hidden="1" customHeight="1">
      <c r="A107" s="1381"/>
      <c r="B107" s="1835"/>
      <c r="C107" s="1849"/>
      <c r="D107" s="1923"/>
      <c r="E107" s="1847">
        <v>0</v>
      </c>
      <c r="F107" s="1847">
        <v>0</v>
      </c>
      <c r="G107" s="1847">
        <v>0</v>
      </c>
      <c r="H107" s="1847">
        <v>0</v>
      </c>
      <c r="I107" s="1847">
        <v>0</v>
      </c>
      <c r="J107" s="1847">
        <v>0</v>
      </c>
      <c r="K107" s="1847">
        <v>0</v>
      </c>
      <c r="L107" s="1924">
        <f t="shared" si="97"/>
        <v>0</v>
      </c>
      <c r="M107" s="1925"/>
      <c r="N107" s="1925"/>
      <c r="O107" s="1925"/>
      <c r="P107" s="1925"/>
      <c r="Q107" s="1925"/>
      <c r="R107" s="1925">
        <f t="shared" si="120"/>
        <v>0</v>
      </c>
      <c r="S107" s="1925"/>
      <c r="T107" s="1925">
        <f t="shared" si="98"/>
        <v>0</v>
      </c>
      <c r="U107" s="2220"/>
      <c r="V107" s="1103">
        <f t="shared" si="140"/>
        <v>0</v>
      </c>
      <c r="W107" s="1103"/>
      <c r="X107" s="1103"/>
      <c r="Y107" s="1103">
        <f t="shared" si="130"/>
        <v>0</v>
      </c>
      <c r="Z107" s="1103"/>
      <c r="AA107" s="1103">
        <f t="shared" si="131"/>
        <v>0</v>
      </c>
      <c r="AB107" s="1103">
        <f t="shared" si="121"/>
        <v>0</v>
      </c>
      <c r="AC107" s="1103">
        <f t="shared" si="122"/>
        <v>0</v>
      </c>
      <c r="AD107" s="1103">
        <f t="shared" si="132"/>
        <v>0</v>
      </c>
      <c r="AE107" s="1103">
        <f t="shared" si="133"/>
        <v>0</v>
      </c>
      <c r="AF107" s="2211">
        <f t="shared" si="100"/>
        <v>0</v>
      </c>
      <c r="AG107" s="1103"/>
      <c r="AH107" s="1103"/>
      <c r="AI107" s="1919">
        <v>0</v>
      </c>
      <c r="AJ107" s="1919">
        <v>0</v>
      </c>
      <c r="AK107" s="1919">
        <v>0</v>
      </c>
      <c r="AL107" s="1919">
        <v>0</v>
      </c>
      <c r="AM107" s="1919">
        <v>0</v>
      </c>
      <c r="AN107" s="1919">
        <v>0</v>
      </c>
      <c r="AO107" s="1919">
        <f t="shared" si="101"/>
        <v>0</v>
      </c>
      <c r="AP107" s="1211"/>
      <c r="AQ107" s="1875"/>
      <c r="AR107" s="1211"/>
      <c r="AS107" s="1211"/>
      <c r="AT107" s="1211">
        <f t="shared" si="123"/>
        <v>0</v>
      </c>
      <c r="AU107" s="1875"/>
      <c r="AV107" s="1875">
        <f t="shared" si="102"/>
        <v>0</v>
      </c>
      <c r="AW107" s="2510"/>
      <c r="AX107" s="1827">
        <f t="shared" si="134"/>
        <v>0</v>
      </c>
      <c r="AY107" s="1827">
        <f t="shared" si="135"/>
        <v>0</v>
      </c>
      <c r="AZ107" s="1827"/>
      <c r="BA107" s="1827">
        <f t="shared" si="136"/>
        <v>0</v>
      </c>
      <c r="BB107" s="1827">
        <f t="shared" si="124"/>
        <v>0</v>
      </c>
      <c r="BC107" s="1827">
        <f t="shared" si="137"/>
        <v>0</v>
      </c>
      <c r="BD107" s="1827">
        <f t="shared" si="138"/>
        <v>0</v>
      </c>
      <c r="BE107" s="1827">
        <f t="shared" si="103"/>
        <v>0</v>
      </c>
      <c r="BF107" s="1843"/>
      <c r="BG107" s="1844"/>
      <c r="BH107" s="1922"/>
      <c r="BI107" s="1922"/>
      <c r="BJ107" s="1922"/>
      <c r="BK107" s="1922"/>
      <c r="BL107" s="1922"/>
      <c r="BM107" s="1922">
        <f t="shared" si="104"/>
        <v>0</v>
      </c>
      <c r="BN107" s="1876"/>
      <c r="BO107" s="1876"/>
      <c r="BP107" s="1877"/>
      <c r="BQ107" s="1877">
        <f t="shared" si="139"/>
        <v>0</v>
      </c>
      <c r="BR107" s="1877"/>
      <c r="BS107" s="1877">
        <f t="shared" si="105"/>
        <v>0</v>
      </c>
      <c r="BT107" s="1877"/>
      <c r="BU107" s="2607">
        <f t="shared" si="125"/>
        <v>0</v>
      </c>
      <c r="BV107" s="1834">
        <f t="shared" si="126"/>
        <v>0</v>
      </c>
      <c r="BW107" s="1834">
        <f t="shared" si="127"/>
        <v>0</v>
      </c>
      <c r="BX107" s="1834">
        <f t="shared" si="128"/>
        <v>0</v>
      </c>
      <c r="BY107" s="1834">
        <f t="shared" si="129"/>
        <v>0</v>
      </c>
      <c r="BZ107" s="1834">
        <f t="shared" si="106"/>
        <v>0</v>
      </c>
      <c r="CA107" s="2941"/>
      <c r="CB107" s="2577">
        <f t="shared" si="108"/>
        <v>0</v>
      </c>
    </row>
    <row r="108" spans="1:80" ht="12.75" hidden="1" customHeight="1">
      <c r="A108" s="1381"/>
      <c r="B108" s="1835"/>
      <c r="C108" s="1849"/>
      <c r="D108" s="1923"/>
      <c r="E108" s="1847">
        <v>0</v>
      </c>
      <c r="F108" s="1847">
        <v>0</v>
      </c>
      <c r="G108" s="1847">
        <v>0</v>
      </c>
      <c r="H108" s="1847">
        <v>0</v>
      </c>
      <c r="I108" s="1847">
        <v>0</v>
      </c>
      <c r="J108" s="1847">
        <v>0</v>
      </c>
      <c r="K108" s="1847">
        <v>0</v>
      </c>
      <c r="L108" s="1924">
        <f t="shared" si="97"/>
        <v>0</v>
      </c>
      <c r="M108" s="1925"/>
      <c r="N108" s="1925"/>
      <c r="O108" s="1925"/>
      <c r="P108" s="1925"/>
      <c r="Q108" s="1925"/>
      <c r="R108" s="1925">
        <f t="shared" si="120"/>
        <v>0</v>
      </c>
      <c r="S108" s="1925"/>
      <c r="T108" s="1925">
        <f t="shared" si="98"/>
        <v>0</v>
      </c>
      <c r="U108" s="2220"/>
      <c r="V108" s="1103">
        <f t="shared" si="140"/>
        <v>0</v>
      </c>
      <c r="W108" s="1103"/>
      <c r="X108" s="1103"/>
      <c r="Y108" s="1103">
        <f t="shared" si="130"/>
        <v>0</v>
      </c>
      <c r="Z108" s="1103"/>
      <c r="AA108" s="1103">
        <f t="shared" si="131"/>
        <v>0</v>
      </c>
      <c r="AB108" s="1103">
        <f t="shared" si="121"/>
        <v>0</v>
      </c>
      <c r="AC108" s="1103">
        <f t="shared" si="122"/>
        <v>0</v>
      </c>
      <c r="AD108" s="1103">
        <f t="shared" si="132"/>
        <v>0</v>
      </c>
      <c r="AE108" s="1103">
        <f t="shared" si="133"/>
        <v>0</v>
      </c>
      <c r="AF108" s="2211">
        <f t="shared" si="100"/>
        <v>0</v>
      </c>
      <c r="AG108" s="1103"/>
      <c r="AH108" s="1103"/>
      <c r="AI108" s="1919">
        <v>0</v>
      </c>
      <c r="AJ108" s="1919">
        <v>0</v>
      </c>
      <c r="AK108" s="1919">
        <v>0</v>
      </c>
      <c r="AL108" s="1919">
        <v>0</v>
      </c>
      <c r="AM108" s="1919">
        <v>0</v>
      </c>
      <c r="AN108" s="1919">
        <v>0</v>
      </c>
      <c r="AO108" s="1919">
        <f t="shared" si="101"/>
        <v>0</v>
      </c>
      <c r="AP108" s="1211"/>
      <c r="AQ108" s="1875"/>
      <c r="AR108" s="1211"/>
      <c r="AS108" s="1211"/>
      <c r="AT108" s="1211">
        <f t="shared" si="123"/>
        <v>0</v>
      </c>
      <c r="AU108" s="1875"/>
      <c r="AV108" s="1875">
        <f t="shared" si="102"/>
        <v>0</v>
      </c>
      <c r="AW108" s="2510"/>
      <c r="AX108" s="1827">
        <f t="shared" si="134"/>
        <v>0</v>
      </c>
      <c r="AY108" s="1827">
        <f t="shared" si="135"/>
        <v>0</v>
      </c>
      <c r="AZ108" s="1827"/>
      <c r="BA108" s="1827">
        <f t="shared" si="136"/>
        <v>0</v>
      </c>
      <c r="BB108" s="1827">
        <f t="shared" si="124"/>
        <v>0</v>
      </c>
      <c r="BC108" s="1827">
        <f t="shared" si="137"/>
        <v>0</v>
      </c>
      <c r="BD108" s="1827">
        <f t="shared" si="138"/>
        <v>0</v>
      </c>
      <c r="BE108" s="1827">
        <f t="shared" si="103"/>
        <v>0</v>
      </c>
      <c r="BF108" s="1843"/>
      <c r="BG108" s="1844"/>
      <c r="BH108" s="1922"/>
      <c r="BI108" s="1922"/>
      <c r="BJ108" s="1922"/>
      <c r="BK108" s="1922"/>
      <c r="BL108" s="1922"/>
      <c r="BM108" s="1922">
        <f t="shared" si="104"/>
        <v>0</v>
      </c>
      <c r="BN108" s="1876"/>
      <c r="BO108" s="1876"/>
      <c r="BP108" s="1877"/>
      <c r="BQ108" s="1877">
        <f t="shared" si="139"/>
        <v>0</v>
      </c>
      <c r="BR108" s="1877"/>
      <c r="BS108" s="1877">
        <f t="shared" si="105"/>
        <v>0</v>
      </c>
      <c r="BT108" s="1877"/>
      <c r="BU108" s="2607">
        <f t="shared" si="125"/>
        <v>0</v>
      </c>
      <c r="BV108" s="1834">
        <f t="shared" si="126"/>
        <v>0</v>
      </c>
      <c r="BW108" s="1834">
        <f t="shared" si="127"/>
        <v>0</v>
      </c>
      <c r="BX108" s="1834">
        <f t="shared" si="128"/>
        <v>0</v>
      </c>
      <c r="BY108" s="1834">
        <f t="shared" si="129"/>
        <v>0</v>
      </c>
      <c r="BZ108" s="1834">
        <f t="shared" si="106"/>
        <v>0</v>
      </c>
      <c r="CA108" s="2941"/>
      <c r="CB108" s="2577">
        <f t="shared" si="108"/>
        <v>0</v>
      </c>
    </row>
    <row r="109" spans="1:80" ht="12.75" hidden="1" customHeight="1">
      <c r="A109" s="1381"/>
      <c r="B109" s="1835"/>
      <c r="C109" s="1849"/>
      <c r="D109" s="1923"/>
      <c r="E109" s="1847">
        <v>0</v>
      </c>
      <c r="F109" s="1847">
        <v>0</v>
      </c>
      <c r="G109" s="1847">
        <v>0</v>
      </c>
      <c r="H109" s="1847">
        <v>0</v>
      </c>
      <c r="I109" s="1847">
        <v>0</v>
      </c>
      <c r="J109" s="1847">
        <v>0</v>
      </c>
      <c r="K109" s="1847">
        <v>0</v>
      </c>
      <c r="L109" s="1924">
        <f t="shared" si="97"/>
        <v>0</v>
      </c>
      <c r="M109" s="1925"/>
      <c r="N109" s="1925"/>
      <c r="O109" s="1925"/>
      <c r="P109" s="1925"/>
      <c r="Q109" s="1925"/>
      <c r="R109" s="1925">
        <f t="shared" si="120"/>
        <v>0</v>
      </c>
      <c r="S109" s="1925"/>
      <c r="T109" s="1925">
        <f t="shared" si="98"/>
        <v>0</v>
      </c>
      <c r="U109" s="2220"/>
      <c r="V109" s="1103">
        <f t="shared" si="140"/>
        <v>0</v>
      </c>
      <c r="W109" s="1103"/>
      <c r="X109" s="1103"/>
      <c r="Y109" s="1103">
        <f t="shared" si="130"/>
        <v>0</v>
      </c>
      <c r="Z109" s="1103"/>
      <c r="AA109" s="1103">
        <f t="shared" si="131"/>
        <v>0</v>
      </c>
      <c r="AB109" s="1103">
        <f t="shared" si="121"/>
        <v>0</v>
      </c>
      <c r="AC109" s="1103">
        <f t="shared" si="122"/>
        <v>0</v>
      </c>
      <c r="AD109" s="1103">
        <f t="shared" si="132"/>
        <v>0</v>
      </c>
      <c r="AE109" s="1103">
        <f t="shared" si="133"/>
        <v>0</v>
      </c>
      <c r="AF109" s="2211">
        <f t="shared" si="100"/>
        <v>0</v>
      </c>
      <c r="AG109" s="1103"/>
      <c r="AH109" s="1103"/>
      <c r="AI109" s="1919">
        <v>0</v>
      </c>
      <c r="AJ109" s="1919">
        <v>0</v>
      </c>
      <c r="AK109" s="1919">
        <v>0</v>
      </c>
      <c r="AL109" s="1919">
        <v>0</v>
      </c>
      <c r="AM109" s="1919">
        <v>0</v>
      </c>
      <c r="AN109" s="1919">
        <v>0</v>
      </c>
      <c r="AO109" s="1919">
        <f t="shared" si="101"/>
        <v>0</v>
      </c>
      <c r="AP109" s="1211"/>
      <c r="AQ109" s="1875"/>
      <c r="AR109" s="1211"/>
      <c r="AS109" s="1211"/>
      <c r="AT109" s="1211">
        <f t="shared" si="123"/>
        <v>0</v>
      </c>
      <c r="AU109" s="1875"/>
      <c r="AV109" s="1875">
        <f t="shared" si="102"/>
        <v>0</v>
      </c>
      <c r="AW109" s="2510"/>
      <c r="AX109" s="1827">
        <f t="shared" si="134"/>
        <v>0</v>
      </c>
      <c r="AY109" s="1827">
        <f t="shared" si="135"/>
        <v>0</v>
      </c>
      <c r="AZ109" s="1827"/>
      <c r="BA109" s="1827">
        <f t="shared" si="136"/>
        <v>0</v>
      </c>
      <c r="BB109" s="1827">
        <f t="shared" si="124"/>
        <v>0</v>
      </c>
      <c r="BC109" s="1827">
        <f t="shared" si="137"/>
        <v>0</v>
      </c>
      <c r="BD109" s="1827">
        <f t="shared" si="138"/>
        <v>0</v>
      </c>
      <c r="BE109" s="1827">
        <f t="shared" si="103"/>
        <v>0</v>
      </c>
      <c r="BF109" s="1843"/>
      <c r="BG109" s="1844"/>
      <c r="BH109" s="1922"/>
      <c r="BI109" s="1922"/>
      <c r="BJ109" s="1922"/>
      <c r="BK109" s="1922"/>
      <c r="BL109" s="1922"/>
      <c r="BM109" s="1922">
        <f t="shared" si="104"/>
        <v>0</v>
      </c>
      <c r="BN109" s="1876"/>
      <c r="BO109" s="1876"/>
      <c r="BP109" s="1877"/>
      <c r="BQ109" s="1877">
        <f t="shared" si="139"/>
        <v>0</v>
      </c>
      <c r="BR109" s="1877"/>
      <c r="BS109" s="1877">
        <f t="shared" si="105"/>
        <v>0</v>
      </c>
      <c r="BT109" s="1877"/>
      <c r="BU109" s="2607">
        <f t="shared" si="125"/>
        <v>0</v>
      </c>
      <c r="BV109" s="1834">
        <f t="shared" si="126"/>
        <v>0</v>
      </c>
      <c r="BW109" s="1834">
        <f t="shared" si="127"/>
        <v>0</v>
      </c>
      <c r="BX109" s="1834">
        <f t="shared" si="128"/>
        <v>0</v>
      </c>
      <c r="BY109" s="1834">
        <f t="shared" si="129"/>
        <v>0</v>
      </c>
      <c r="BZ109" s="1834">
        <f t="shared" si="106"/>
        <v>0</v>
      </c>
      <c r="CA109" s="2941"/>
      <c r="CB109" s="2577">
        <f t="shared" si="108"/>
        <v>0</v>
      </c>
    </row>
    <row r="110" spans="1:80" ht="12.75" hidden="1" customHeight="1">
      <c r="A110" s="1381"/>
      <c r="B110" s="1835"/>
      <c r="C110" s="1849"/>
      <c r="D110" s="1923"/>
      <c r="E110" s="1847">
        <v>0</v>
      </c>
      <c r="F110" s="1847">
        <v>0</v>
      </c>
      <c r="G110" s="1847">
        <v>0</v>
      </c>
      <c r="H110" s="1847">
        <v>0</v>
      </c>
      <c r="I110" s="1847">
        <v>0</v>
      </c>
      <c r="J110" s="1847">
        <v>0</v>
      </c>
      <c r="K110" s="1847">
        <v>0</v>
      </c>
      <c r="L110" s="1924">
        <f t="shared" si="97"/>
        <v>0</v>
      </c>
      <c r="M110" s="1925"/>
      <c r="N110" s="1925"/>
      <c r="O110" s="1925"/>
      <c r="P110" s="1925"/>
      <c r="Q110" s="1925"/>
      <c r="R110" s="1925">
        <f t="shared" si="120"/>
        <v>0</v>
      </c>
      <c r="S110" s="1925"/>
      <c r="T110" s="1925">
        <f t="shared" si="98"/>
        <v>0</v>
      </c>
      <c r="U110" s="2220"/>
      <c r="V110" s="1103">
        <f t="shared" si="140"/>
        <v>0</v>
      </c>
      <c r="W110" s="1103"/>
      <c r="X110" s="1103"/>
      <c r="Y110" s="1103">
        <f t="shared" si="130"/>
        <v>0</v>
      </c>
      <c r="Z110" s="1103"/>
      <c r="AA110" s="1103">
        <f t="shared" si="131"/>
        <v>0</v>
      </c>
      <c r="AB110" s="1103">
        <f t="shared" si="121"/>
        <v>0</v>
      </c>
      <c r="AC110" s="1103">
        <f t="shared" si="122"/>
        <v>0</v>
      </c>
      <c r="AD110" s="1103">
        <f t="shared" si="132"/>
        <v>0</v>
      </c>
      <c r="AE110" s="1103">
        <f t="shared" si="133"/>
        <v>0</v>
      </c>
      <c r="AF110" s="2211">
        <f t="shared" si="100"/>
        <v>0</v>
      </c>
      <c r="AG110" s="1103"/>
      <c r="AH110" s="1103"/>
      <c r="AI110" s="1919">
        <v>0</v>
      </c>
      <c r="AJ110" s="1919">
        <v>0</v>
      </c>
      <c r="AK110" s="1919">
        <v>0</v>
      </c>
      <c r="AL110" s="1919">
        <v>0</v>
      </c>
      <c r="AM110" s="1919">
        <v>0</v>
      </c>
      <c r="AN110" s="1919">
        <v>0</v>
      </c>
      <c r="AO110" s="1919">
        <f t="shared" si="101"/>
        <v>0</v>
      </c>
      <c r="AP110" s="1211"/>
      <c r="AQ110" s="1875"/>
      <c r="AR110" s="1211"/>
      <c r="AS110" s="1211"/>
      <c r="AT110" s="1211">
        <f t="shared" si="123"/>
        <v>0</v>
      </c>
      <c r="AU110" s="1875"/>
      <c r="AV110" s="1875">
        <f t="shared" si="102"/>
        <v>0</v>
      </c>
      <c r="AW110" s="2510"/>
      <c r="AX110" s="1827">
        <f t="shared" si="134"/>
        <v>0</v>
      </c>
      <c r="AY110" s="1827">
        <f t="shared" si="135"/>
        <v>0</v>
      </c>
      <c r="AZ110" s="1827"/>
      <c r="BA110" s="1827">
        <f t="shared" si="136"/>
        <v>0</v>
      </c>
      <c r="BB110" s="1827">
        <f t="shared" si="124"/>
        <v>0</v>
      </c>
      <c r="BC110" s="1827">
        <f t="shared" si="137"/>
        <v>0</v>
      </c>
      <c r="BD110" s="1827">
        <f t="shared" si="138"/>
        <v>0</v>
      </c>
      <c r="BE110" s="1827">
        <f t="shared" si="103"/>
        <v>0</v>
      </c>
      <c r="BF110" s="1843"/>
      <c r="BG110" s="1844"/>
      <c r="BH110" s="1922"/>
      <c r="BI110" s="1922"/>
      <c r="BJ110" s="1922"/>
      <c r="BK110" s="1922"/>
      <c r="BL110" s="1922"/>
      <c r="BM110" s="1922">
        <f t="shared" si="104"/>
        <v>0</v>
      </c>
      <c r="BN110" s="1876"/>
      <c r="BO110" s="1876"/>
      <c r="BP110" s="1877"/>
      <c r="BQ110" s="1877">
        <f t="shared" si="139"/>
        <v>0</v>
      </c>
      <c r="BR110" s="1877"/>
      <c r="BS110" s="1877">
        <f t="shared" si="105"/>
        <v>0</v>
      </c>
      <c r="BT110" s="1877"/>
      <c r="BU110" s="2607">
        <f t="shared" si="125"/>
        <v>0</v>
      </c>
      <c r="BV110" s="1834">
        <f t="shared" si="126"/>
        <v>0</v>
      </c>
      <c r="BW110" s="1834">
        <f t="shared" si="127"/>
        <v>0</v>
      </c>
      <c r="BX110" s="1834">
        <f t="shared" si="128"/>
        <v>0</v>
      </c>
      <c r="BY110" s="1834">
        <f t="shared" si="129"/>
        <v>0</v>
      </c>
      <c r="BZ110" s="1834">
        <f t="shared" si="106"/>
        <v>0</v>
      </c>
      <c r="CA110" s="2941"/>
      <c r="CB110" s="2577">
        <f t="shared" si="108"/>
        <v>0</v>
      </c>
    </row>
    <row r="111" spans="1:80" ht="12.75" hidden="1" customHeight="1">
      <c r="A111" s="1381"/>
      <c r="B111" s="1835"/>
      <c r="C111" s="1849"/>
      <c r="D111" s="1923"/>
      <c r="E111" s="1847">
        <v>0</v>
      </c>
      <c r="F111" s="1847">
        <v>0</v>
      </c>
      <c r="G111" s="1847">
        <v>0</v>
      </c>
      <c r="H111" s="1847">
        <v>0</v>
      </c>
      <c r="I111" s="1847">
        <v>0</v>
      </c>
      <c r="J111" s="1847">
        <v>0</v>
      </c>
      <c r="K111" s="1847">
        <v>0</v>
      </c>
      <c r="L111" s="1924">
        <f t="shared" si="97"/>
        <v>0</v>
      </c>
      <c r="M111" s="1925"/>
      <c r="N111" s="1925"/>
      <c r="O111" s="1925"/>
      <c r="P111" s="1925"/>
      <c r="Q111" s="1925"/>
      <c r="R111" s="1925">
        <f t="shared" si="120"/>
        <v>0</v>
      </c>
      <c r="S111" s="1925"/>
      <c r="T111" s="1925">
        <f t="shared" si="98"/>
        <v>0</v>
      </c>
      <c r="U111" s="2220"/>
      <c r="V111" s="1103">
        <f t="shared" si="140"/>
        <v>0</v>
      </c>
      <c r="W111" s="1103"/>
      <c r="X111" s="1103"/>
      <c r="Y111" s="1103">
        <f t="shared" si="130"/>
        <v>0</v>
      </c>
      <c r="Z111" s="1103"/>
      <c r="AA111" s="1103">
        <f t="shared" si="131"/>
        <v>0</v>
      </c>
      <c r="AB111" s="1103">
        <f t="shared" si="121"/>
        <v>0</v>
      </c>
      <c r="AC111" s="1103">
        <f t="shared" si="122"/>
        <v>0</v>
      </c>
      <c r="AD111" s="1103">
        <f t="shared" si="132"/>
        <v>0</v>
      </c>
      <c r="AE111" s="1103">
        <f t="shared" si="133"/>
        <v>0</v>
      </c>
      <c r="AF111" s="2211">
        <f t="shared" si="100"/>
        <v>0</v>
      </c>
      <c r="AG111" s="1103"/>
      <c r="AH111" s="1103"/>
      <c r="AI111" s="1919">
        <v>0</v>
      </c>
      <c r="AJ111" s="1919">
        <v>0</v>
      </c>
      <c r="AK111" s="1919">
        <v>0</v>
      </c>
      <c r="AL111" s="1919">
        <v>0</v>
      </c>
      <c r="AM111" s="1919">
        <v>0</v>
      </c>
      <c r="AN111" s="1919">
        <v>0</v>
      </c>
      <c r="AO111" s="1919">
        <f t="shared" si="101"/>
        <v>0</v>
      </c>
      <c r="AP111" s="1211"/>
      <c r="AQ111" s="1875"/>
      <c r="AR111" s="1211"/>
      <c r="AS111" s="1211"/>
      <c r="AT111" s="1211">
        <f t="shared" si="123"/>
        <v>0</v>
      </c>
      <c r="AU111" s="1875"/>
      <c r="AV111" s="1875">
        <f t="shared" si="102"/>
        <v>0</v>
      </c>
      <c r="AW111" s="2510"/>
      <c r="AX111" s="1827">
        <f t="shared" si="134"/>
        <v>0</v>
      </c>
      <c r="AY111" s="1827">
        <f t="shared" si="135"/>
        <v>0</v>
      </c>
      <c r="AZ111" s="1827"/>
      <c r="BA111" s="1827">
        <f t="shared" si="136"/>
        <v>0</v>
      </c>
      <c r="BB111" s="1827">
        <f t="shared" si="124"/>
        <v>0</v>
      </c>
      <c r="BC111" s="1827">
        <f t="shared" si="137"/>
        <v>0</v>
      </c>
      <c r="BD111" s="1827">
        <f t="shared" si="138"/>
        <v>0</v>
      </c>
      <c r="BE111" s="1827">
        <f t="shared" si="103"/>
        <v>0</v>
      </c>
      <c r="BF111" s="1843"/>
      <c r="BG111" s="1844"/>
      <c r="BH111" s="1922"/>
      <c r="BI111" s="1922"/>
      <c r="BJ111" s="1922"/>
      <c r="BK111" s="1922"/>
      <c r="BL111" s="1922"/>
      <c r="BM111" s="1922">
        <f t="shared" si="104"/>
        <v>0</v>
      </c>
      <c r="BN111" s="1876"/>
      <c r="BO111" s="1876"/>
      <c r="BP111" s="1877"/>
      <c r="BQ111" s="1877">
        <f t="shared" si="139"/>
        <v>0</v>
      </c>
      <c r="BR111" s="1877"/>
      <c r="BS111" s="1877">
        <f t="shared" si="105"/>
        <v>0</v>
      </c>
      <c r="BT111" s="1877"/>
      <c r="BU111" s="2607">
        <f t="shared" si="125"/>
        <v>0</v>
      </c>
      <c r="BV111" s="1834">
        <f t="shared" si="126"/>
        <v>0</v>
      </c>
      <c r="BW111" s="1834">
        <f t="shared" si="127"/>
        <v>0</v>
      </c>
      <c r="BX111" s="1834">
        <f t="shared" si="128"/>
        <v>0</v>
      </c>
      <c r="BY111" s="1834">
        <f t="shared" si="129"/>
        <v>0</v>
      </c>
      <c r="BZ111" s="1834">
        <f t="shared" si="106"/>
        <v>0</v>
      </c>
      <c r="CA111" s="2941"/>
      <c r="CB111" s="2577">
        <f t="shared" si="108"/>
        <v>0</v>
      </c>
    </row>
    <row r="112" spans="1:80" ht="12.75" hidden="1" customHeight="1">
      <c r="A112" s="1381"/>
      <c r="B112" s="1835"/>
      <c r="C112" s="1849"/>
      <c r="D112" s="1923"/>
      <c r="E112" s="1847">
        <v>0</v>
      </c>
      <c r="F112" s="1847">
        <v>0</v>
      </c>
      <c r="G112" s="1847">
        <v>0</v>
      </c>
      <c r="H112" s="1847">
        <v>0</v>
      </c>
      <c r="I112" s="1847">
        <v>0</v>
      </c>
      <c r="J112" s="1847">
        <v>0</v>
      </c>
      <c r="K112" s="1847">
        <v>0</v>
      </c>
      <c r="L112" s="1924">
        <f t="shared" si="97"/>
        <v>0</v>
      </c>
      <c r="M112" s="1925"/>
      <c r="N112" s="1925"/>
      <c r="O112" s="1925"/>
      <c r="P112" s="1925"/>
      <c r="Q112" s="1925"/>
      <c r="R112" s="1925">
        <f t="shared" si="120"/>
        <v>0</v>
      </c>
      <c r="S112" s="1925"/>
      <c r="T112" s="1925">
        <f t="shared" si="98"/>
        <v>0</v>
      </c>
      <c r="U112" s="2220"/>
      <c r="V112" s="1103">
        <f t="shared" si="140"/>
        <v>0</v>
      </c>
      <c r="W112" s="1103"/>
      <c r="X112" s="1103"/>
      <c r="Y112" s="1103">
        <f t="shared" si="130"/>
        <v>0</v>
      </c>
      <c r="Z112" s="1103"/>
      <c r="AA112" s="1103">
        <f t="shared" si="131"/>
        <v>0</v>
      </c>
      <c r="AB112" s="1103">
        <f t="shared" si="121"/>
        <v>0</v>
      </c>
      <c r="AC112" s="1103">
        <f t="shared" si="122"/>
        <v>0</v>
      </c>
      <c r="AD112" s="1103">
        <f t="shared" si="132"/>
        <v>0</v>
      </c>
      <c r="AE112" s="1103">
        <f t="shared" si="133"/>
        <v>0</v>
      </c>
      <c r="AF112" s="2211">
        <f t="shared" si="100"/>
        <v>0</v>
      </c>
      <c r="AG112" s="1103"/>
      <c r="AH112" s="1103"/>
      <c r="AI112" s="1919">
        <v>0</v>
      </c>
      <c r="AJ112" s="1919">
        <v>0</v>
      </c>
      <c r="AK112" s="1919">
        <v>0</v>
      </c>
      <c r="AL112" s="1919">
        <v>0</v>
      </c>
      <c r="AM112" s="1919">
        <v>0</v>
      </c>
      <c r="AN112" s="1919">
        <v>0</v>
      </c>
      <c r="AO112" s="1919">
        <f t="shared" si="101"/>
        <v>0</v>
      </c>
      <c r="AP112" s="1211"/>
      <c r="AQ112" s="1875"/>
      <c r="AR112" s="1211"/>
      <c r="AS112" s="1211"/>
      <c r="AT112" s="1211">
        <f t="shared" si="123"/>
        <v>0</v>
      </c>
      <c r="AU112" s="1875"/>
      <c r="AV112" s="1875">
        <f t="shared" si="102"/>
        <v>0</v>
      </c>
      <c r="AW112" s="2510"/>
      <c r="AX112" s="1827">
        <f t="shared" si="134"/>
        <v>0</v>
      </c>
      <c r="AY112" s="1827">
        <f t="shared" si="135"/>
        <v>0</v>
      </c>
      <c r="AZ112" s="1827"/>
      <c r="BA112" s="1827">
        <f t="shared" si="136"/>
        <v>0</v>
      </c>
      <c r="BB112" s="1827">
        <f t="shared" si="124"/>
        <v>0</v>
      </c>
      <c r="BC112" s="1827">
        <f t="shared" si="137"/>
        <v>0</v>
      </c>
      <c r="BD112" s="1827">
        <f t="shared" si="138"/>
        <v>0</v>
      </c>
      <c r="BE112" s="1827">
        <f t="shared" si="103"/>
        <v>0</v>
      </c>
      <c r="BF112" s="1843"/>
      <c r="BG112" s="1844"/>
      <c r="BH112" s="1922"/>
      <c r="BI112" s="1922"/>
      <c r="BJ112" s="1922"/>
      <c r="BK112" s="1922"/>
      <c r="BL112" s="1922"/>
      <c r="BM112" s="1922">
        <f t="shared" si="104"/>
        <v>0</v>
      </c>
      <c r="BN112" s="1876"/>
      <c r="BO112" s="1876"/>
      <c r="BP112" s="1877"/>
      <c r="BQ112" s="1877">
        <f t="shared" si="139"/>
        <v>0</v>
      </c>
      <c r="BR112" s="1877"/>
      <c r="BS112" s="1877">
        <f t="shared" si="105"/>
        <v>0</v>
      </c>
      <c r="BT112" s="1877"/>
      <c r="BU112" s="2607">
        <f t="shared" si="125"/>
        <v>0</v>
      </c>
      <c r="BV112" s="1834">
        <f t="shared" si="126"/>
        <v>0</v>
      </c>
      <c r="BW112" s="1834">
        <f t="shared" si="127"/>
        <v>0</v>
      </c>
      <c r="BX112" s="1834">
        <f t="shared" si="128"/>
        <v>0</v>
      </c>
      <c r="BY112" s="1834">
        <f t="shared" si="129"/>
        <v>0</v>
      </c>
      <c r="BZ112" s="1834">
        <f t="shared" si="106"/>
        <v>0</v>
      </c>
      <c r="CA112" s="2941"/>
      <c r="CB112" s="2577">
        <f t="shared" si="108"/>
        <v>0</v>
      </c>
    </row>
    <row r="113" spans="1:80" ht="12.75" hidden="1" customHeight="1">
      <c r="A113" s="1381"/>
      <c r="B113" s="1835"/>
      <c r="C113" s="1849"/>
      <c r="D113" s="1923"/>
      <c r="E113" s="1847">
        <v>0</v>
      </c>
      <c r="F113" s="1847">
        <v>0</v>
      </c>
      <c r="G113" s="1847">
        <v>0</v>
      </c>
      <c r="H113" s="1847">
        <v>0</v>
      </c>
      <c r="I113" s="1847">
        <v>0</v>
      </c>
      <c r="J113" s="1847">
        <v>0</v>
      </c>
      <c r="K113" s="1847">
        <v>0</v>
      </c>
      <c r="L113" s="1924">
        <f t="shared" si="97"/>
        <v>0</v>
      </c>
      <c r="M113" s="1925"/>
      <c r="N113" s="1925"/>
      <c r="O113" s="1925"/>
      <c r="P113" s="1925"/>
      <c r="Q113" s="1925"/>
      <c r="R113" s="1925">
        <f t="shared" si="120"/>
        <v>0</v>
      </c>
      <c r="S113" s="1925"/>
      <c r="T113" s="1925">
        <f t="shared" si="98"/>
        <v>0</v>
      </c>
      <c r="U113" s="2220"/>
      <c r="V113" s="1103">
        <f t="shared" si="140"/>
        <v>0</v>
      </c>
      <c r="W113" s="1103"/>
      <c r="X113" s="1103"/>
      <c r="Y113" s="1103">
        <f t="shared" si="130"/>
        <v>0</v>
      </c>
      <c r="Z113" s="1103"/>
      <c r="AA113" s="1103">
        <f t="shared" si="131"/>
        <v>0</v>
      </c>
      <c r="AB113" s="1103">
        <f t="shared" si="121"/>
        <v>0</v>
      </c>
      <c r="AC113" s="1103">
        <f t="shared" si="122"/>
        <v>0</v>
      </c>
      <c r="AD113" s="1103">
        <f t="shared" si="132"/>
        <v>0</v>
      </c>
      <c r="AE113" s="1103">
        <f t="shared" si="133"/>
        <v>0</v>
      </c>
      <c r="AF113" s="2211">
        <f t="shared" si="100"/>
        <v>0</v>
      </c>
      <c r="AG113" s="1103"/>
      <c r="AH113" s="1103"/>
      <c r="AI113" s="1919">
        <v>0</v>
      </c>
      <c r="AJ113" s="1919">
        <v>0</v>
      </c>
      <c r="AK113" s="1919">
        <v>0</v>
      </c>
      <c r="AL113" s="1919">
        <v>0</v>
      </c>
      <c r="AM113" s="1919">
        <v>0</v>
      </c>
      <c r="AN113" s="1919">
        <v>0</v>
      </c>
      <c r="AO113" s="1919">
        <f t="shared" si="101"/>
        <v>0</v>
      </c>
      <c r="AP113" s="1211"/>
      <c r="AQ113" s="1875"/>
      <c r="AR113" s="1211"/>
      <c r="AS113" s="1211"/>
      <c r="AT113" s="1211">
        <f t="shared" si="123"/>
        <v>0</v>
      </c>
      <c r="AU113" s="1875"/>
      <c r="AV113" s="1875">
        <f t="shared" si="102"/>
        <v>0</v>
      </c>
      <c r="AW113" s="2510"/>
      <c r="AX113" s="1827">
        <f t="shared" si="134"/>
        <v>0</v>
      </c>
      <c r="AY113" s="1827">
        <f t="shared" si="135"/>
        <v>0</v>
      </c>
      <c r="AZ113" s="1827"/>
      <c r="BA113" s="1827">
        <f t="shared" si="136"/>
        <v>0</v>
      </c>
      <c r="BB113" s="1827">
        <f t="shared" si="124"/>
        <v>0</v>
      </c>
      <c r="BC113" s="1827">
        <f t="shared" si="137"/>
        <v>0</v>
      </c>
      <c r="BD113" s="1827">
        <f t="shared" si="138"/>
        <v>0</v>
      </c>
      <c r="BE113" s="1827">
        <f t="shared" si="103"/>
        <v>0</v>
      </c>
      <c r="BF113" s="1843"/>
      <c r="BG113" s="1844"/>
      <c r="BH113" s="1922"/>
      <c r="BI113" s="1922"/>
      <c r="BJ113" s="1922"/>
      <c r="BK113" s="1922"/>
      <c r="BL113" s="1922"/>
      <c r="BM113" s="1922">
        <f t="shared" si="104"/>
        <v>0</v>
      </c>
      <c r="BN113" s="1876"/>
      <c r="BO113" s="1876"/>
      <c r="BP113" s="1877"/>
      <c r="BQ113" s="1877">
        <f t="shared" si="139"/>
        <v>0</v>
      </c>
      <c r="BR113" s="1877"/>
      <c r="BS113" s="1877">
        <f t="shared" si="105"/>
        <v>0</v>
      </c>
      <c r="BT113" s="1877"/>
      <c r="BU113" s="2607">
        <f t="shared" si="125"/>
        <v>0</v>
      </c>
      <c r="BV113" s="1834">
        <f t="shared" si="126"/>
        <v>0</v>
      </c>
      <c r="BW113" s="1834">
        <f t="shared" si="127"/>
        <v>0</v>
      </c>
      <c r="BX113" s="1834">
        <f t="shared" si="128"/>
        <v>0</v>
      </c>
      <c r="BY113" s="1834">
        <f t="shared" si="129"/>
        <v>0</v>
      </c>
      <c r="BZ113" s="1834">
        <f t="shared" si="106"/>
        <v>0</v>
      </c>
      <c r="CA113" s="2941"/>
      <c r="CB113" s="2577">
        <f t="shared" si="108"/>
        <v>0</v>
      </c>
    </row>
    <row r="114" spans="1:80" ht="12.75" hidden="1" customHeight="1">
      <c r="A114" s="1381"/>
      <c r="B114" s="1835"/>
      <c r="C114" s="1849"/>
      <c r="D114" s="1923"/>
      <c r="E114" s="1847">
        <v>0</v>
      </c>
      <c r="F114" s="1847">
        <v>0</v>
      </c>
      <c r="G114" s="1847">
        <v>0</v>
      </c>
      <c r="H114" s="1847">
        <v>0</v>
      </c>
      <c r="I114" s="1847">
        <v>0</v>
      </c>
      <c r="J114" s="1847">
        <v>0</v>
      </c>
      <c r="K114" s="1847">
        <v>0</v>
      </c>
      <c r="L114" s="1924">
        <f t="shared" si="97"/>
        <v>0</v>
      </c>
      <c r="M114" s="1925"/>
      <c r="N114" s="1925"/>
      <c r="O114" s="1925"/>
      <c r="P114" s="1925"/>
      <c r="Q114" s="1925"/>
      <c r="R114" s="1925">
        <f t="shared" si="120"/>
        <v>0</v>
      </c>
      <c r="S114" s="1925"/>
      <c r="T114" s="1925">
        <f t="shared" si="98"/>
        <v>0</v>
      </c>
      <c r="U114" s="2220"/>
      <c r="V114" s="1103">
        <f t="shared" si="140"/>
        <v>0</v>
      </c>
      <c r="W114" s="1103"/>
      <c r="X114" s="1103"/>
      <c r="Y114" s="1103">
        <f t="shared" si="130"/>
        <v>0</v>
      </c>
      <c r="Z114" s="1103"/>
      <c r="AA114" s="1103">
        <f t="shared" si="131"/>
        <v>0</v>
      </c>
      <c r="AB114" s="1103">
        <f t="shared" si="121"/>
        <v>0</v>
      </c>
      <c r="AC114" s="1103">
        <f t="shared" si="122"/>
        <v>0</v>
      </c>
      <c r="AD114" s="1103">
        <f t="shared" si="132"/>
        <v>0</v>
      </c>
      <c r="AE114" s="1103">
        <f t="shared" si="133"/>
        <v>0</v>
      </c>
      <c r="AF114" s="2211">
        <f t="shared" si="100"/>
        <v>0</v>
      </c>
      <c r="AG114" s="1103"/>
      <c r="AH114" s="1103"/>
      <c r="AI114" s="1919">
        <v>0</v>
      </c>
      <c r="AJ114" s="1919">
        <v>0</v>
      </c>
      <c r="AK114" s="1919">
        <v>0</v>
      </c>
      <c r="AL114" s="1919">
        <v>0</v>
      </c>
      <c r="AM114" s="1919">
        <v>0</v>
      </c>
      <c r="AN114" s="1919">
        <v>0</v>
      </c>
      <c r="AO114" s="1919">
        <f t="shared" si="101"/>
        <v>0</v>
      </c>
      <c r="AP114" s="1211"/>
      <c r="AQ114" s="1875"/>
      <c r="AR114" s="1211"/>
      <c r="AS114" s="1211"/>
      <c r="AT114" s="1211">
        <f t="shared" si="123"/>
        <v>0</v>
      </c>
      <c r="AU114" s="1875"/>
      <c r="AV114" s="1875">
        <f t="shared" si="102"/>
        <v>0</v>
      </c>
      <c r="AW114" s="2510"/>
      <c r="AX114" s="1827">
        <f t="shared" si="134"/>
        <v>0</v>
      </c>
      <c r="AY114" s="1827">
        <f t="shared" si="135"/>
        <v>0</v>
      </c>
      <c r="AZ114" s="1827"/>
      <c r="BA114" s="1827">
        <f t="shared" si="136"/>
        <v>0</v>
      </c>
      <c r="BB114" s="1827">
        <f t="shared" si="124"/>
        <v>0</v>
      </c>
      <c r="BC114" s="1827">
        <f t="shared" si="137"/>
        <v>0</v>
      </c>
      <c r="BD114" s="1827">
        <f t="shared" si="138"/>
        <v>0</v>
      </c>
      <c r="BE114" s="1827">
        <f t="shared" si="103"/>
        <v>0</v>
      </c>
      <c r="BF114" s="1843"/>
      <c r="BG114" s="1844"/>
      <c r="BH114" s="1922"/>
      <c r="BI114" s="1922"/>
      <c r="BJ114" s="1922"/>
      <c r="BK114" s="1922"/>
      <c r="BL114" s="1922"/>
      <c r="BM114" s="1922">
        <f t="shared" si="104"/>
        <v>0</v>
      </c>
      <c r="BN114" s="1876"/>
      <c r="BO114" s="1876"/>
      <c r="BP114" s="1877"/>
      <c r="BQ114" s="1877">
        <f t="shared" si="139"/>
        <v>0</v>
      </c>
      <c r="BR114" s="1877"/>
      <c r="BS114" s="1877">
        <f t="shared" si="105"/>
        <v>0</v>
      </c>
      <c r="BT114" s="1877"/>
      <c r="BU114" s="2607">
        <f t="shared" si="125"/>
        <v>0</v>
      </c>
      <c r="BV114" s="1834">
        <f t="shared" si="126"/>
        <v>0</v>
      </c>
      <c r="BW114" s="1834">
        <f t="shared" si="127"/>
        <v>0</v>
      </c>
      <c r="BX114" s="1834">
        <f t="shared" si="128"/>
        <v>0</v>
      </c>
      <c r="BY114" s="1834">
        <f t="shared" si="129"/>
        <v>0</v>
      </c>
      <c r="BZ114" s="1834">
        <f t="shared" si="106"/>
        <v>0</v>
      </c>
      <c r="CA114" s="2941"/>
      <c r="CB114" s="2577">
        <f t="shared" si="108"/>
        <v>0</v>
      </c>
    </row>
    <row r="115" spans="1:80" ht="15" hidden="1">
      <c r="A115" s="1123">
        <v>6</v>
      </c>
      <c r="B115" s="1912"/>
      <c r="C115" s="1849" t="s">
        <v>1340</v>
      </c>
      <c r="D115" s="1923" t="s">
        <v>1612</v>
      </c>
      <c r="E115" s="1847">
        <v>0</v>
      </c>
      <c r="F115" s="1847">
        <v>0</v>
      </c>
      <c r="G115" s="1847">
        <v>0</v>
      </c>
      <c r="H115" s="1847">
        <v>0</v>
      </c>
      <c r="I115" s="1847">
        <v>0</v>
      </c>
      <c r="J115" s="1847">
        <v>0</v>
      </c>
      <c r="K115" s="1847">
        <v>0</v>
      </c>
      <c r="L115" s="1924">
        <f t="shared" si="97"/>
        <v>0</v>
      </c>
      <c r="M115" s="1925"/>
      <c r="N115" s="1925"/>
      <c r="O115" s="1925"/>
      <c r="P115" s="1925"/>
      <c r="Q115" s="1925"/>
      <c r="R115" s="1925">
        <f t="shared" si="120"/>
        <v>0</v>
      </c>
      <c r="S115" s="1925"/>
      <c r="T115" s="1925">
        <f t="shared" si="98"/>
        <v>0</v>
      </c>
      <c r="U115" s="2220"/>
      <c r="V115" s="1103">
        <f t="shared" si="140"/>
        <v>0</v>
      </c>
      <c r="W115" s="1103"/>
      <c r="X115" s="1103"/>
      <c r="Y115" s="1103">
        <f t="shared" si="130"/>
        <v>0</v>
      </c>
      <c r="Z115" s="1103"/>
      <c r="AA115" s="1103">
        <f t="shared" si="131"/>
        <v>0</v>
      </c>
      <c r="AB115" s="1103">
        <f t="shared" si="121"/>
        <v>0</v>
      </c>
      <c r="AC115" s="1103">
        <f t="shared" si="122"/>
        <v>0</v>
      </c>
      <c r="AD115" s="1103">
        <f t="shared" si="132"/>
        <v>0</v>
      </c>
      <c r="AE115" s="1103">
        <f t="shared" si="133"/>
        <v>0</v>
      </c>
      <c r="AF115" s="2209">
        <f t="shared" si="100"/>
        <v>0</v>
      </c>
      <c r="AG115" s="1103"/>
      <c r="AH115" s="1103"/>
      <c r="AI115" s="1919">
        <v>0</v>
      </c>
      <c r="AJ115" s="1919">
        <v>0</v>
      </c>
      <c r="AK115" s="1919">
        <v>0</v>
      </c>
      <c r="AL115" s="1919">
        <v>0</v>
      </c>
      <c r="AM115" s="1919">
        <v>0</v>
      </c>
      <c r="AN115" s="1919">
        <v>0</v>
      </c>
      <c r="AO115" s="1919">
        <f t="shared" si="101"/>
        <v>0</v>
      </c>
      <c r="AP115" s="1211"/>
      <c r="AQ115" s="1875"/>
      <c r="AR115" s="1211"/>
      <c r="AS115" s="1211"/>
      <c r="AT115" s="1211">
        <f t="shared" si="123"/>
        <v>0</v>
      </c>
      <c r="AU115" s="1875"/>
      <c r="AV115" s="1875">
        <f t="shared" si="102"/>
        <v>0</v>
      </c>
      <c r="AW115" s="2510"/>
      <c r="AX115" s="1827">
        <f t="shared" si="134"/>
        <v>0</v>
      </c>
      <c r="AY115" s="1827">
        <f t="shared" si="135"/>
        <v>0</v>
      </c>
      <c r="AZ115" s="1827"/>
      <c r="BA115" s="1827">
        <f t="shared" si="136"/>
        <v>0</v>
      </c>
      <c r="BB115" s="1827">
        <f t="shared" si="124"/>
        <v>0</v>
      </c>
      <c r="BC115" s="1827">
        <f t="shared" si="137"/>
        <v>0</v>
      </c>
      <c r="BD115" s="1827">
        <f t="shared" si="138"/>
        <v>0</v>
      </c>
      <c r="BE115" s="1827">
        <f t="shared" si="103"/>
        <v>0</v>
      </c>
      <c r="BF115" s="1843"/>
      <c r="BG115" s="1844"/>
      <c r="BH115" s="1922"/>
      <c r="BI115" s="1922"/>
      <c r="BJ115" s="1922"/>
      <c r="BK115" s="1922"/>
      <c r="BL115" s="1922"/>
      <c r="BM115" s="1922">
        <f t="shared" si="104"/>
        <v>0</v>
      </c>
      <c r="BN115" s="1876"/>
      <c r="BO115" s="1876"/>
      <c r="BP115" s="1877"/>
      <c r="BQ115" s="1877">
        <f t="shared" si="139"/>
        <v>0</v>
      </c>
      <c r="BR115" s="1877"/>
      <c r="BS115" s="1877">
        <f t="shared" si="105"/>
        <v>0</v>
      </c>
      <c r="BT115" s="1877"/>
      <c r="BU115" s="2607">
        <f t="shared" si="125"/>
        <v>0</v>
      </c>
      <c r="BV115" s="1834">
        <f t="shared" si="126"/>
        <v>0</v>
      </c>
      <c r="BW115" s="1834">
        <f t="shared" si="127"/>
        <v>0</v>
      </c>
      <c r="BX115" s="1834">
        <f t="shared" si="128"/>
        <v>0</v>
      </c>
      <c r="BY115" s="1834">
        <f t="shared" si="129"/>
        <v>0</v>
      </c>
      <c r="BZ115" s="1834">
        <f t="shared" si="106"/>
        <v>0</v>
      </c>
      <c r="CA115" s="2941"/>
      <c r="CB115" s="2577">
        <f t="shared" si="108"/>
        <v>0</v>
      </c>
    </row>
    <row r="116" spans="1:80" ht="12.75" hidden="1" customHeight="1">
      <c r="A116" s="1390"/>
      <c r="B116" s="1835"/>
      <c r="C116" s="1849" t="s">
        <v>1339</v>
      </c>
      <c r="D116" s="1852"/>
      <c r="E116" s="1847">
        <v>0</v>
      </c>
      <c r="F116" s="1847">
        <v>0</v>
      </c>
      <c r="G116" s="1847">
        <v>0</v>
      </c>
      <c r="H116" s="1847">
        <v>0</v>
      </c>
      <c r="I116" s="1847">
        <v>0</v>
      </c>
      <c r="J116" s="1847">
        <v>0</v>
      </c>
      <c r="K116" s="1926">
        <v>0</v>
      </c>
      <c r="L116" s="1927">
        <f t="shared" si="97"/>
        <v>0</v>
      </c>
      <c r="M116" s="1987"/>
      <c r="N116" s="1987"/>
      <c r="O116" s="1987"/>
      <c r="P116" s="1987"/>
      <c r="Q116" s="1987"/>
      <c r="R116" s="1987"/>
      <c r="S116" s="1925"/>
      <c r="T116" s="1925">
        <f t="shared" si="98"/>
        <v>0</v>
      </c>
      <c r="U116" s="2220"/>
      <c r="V116" s="1103">
        <f t="shared" si="140"/>
        <v>0</v>
      </c>
      <c r="W116" s="1103"/>
      <c r="X116" s="1103"/>
      <c r="Y116" s="1103">
        <f t="shared" si="130"/>
        <v>0</v>
      </c>
      <c r="Z116" s="1103"/>
      <c r="AA116" s="1103">
        <f t="shared" si="131"/>
        <v>0</v>
      </c>
      <c r="AB116" s="1103">
        <f t="shared" si="121"/>
        <v>0</v>
      </c>
      <c r="AC116" s="1103">
        <f t="shared" si="122"/>
        <v>0</v>
      </c>
      <c r="AD116" s="1103">
        <f t="shared" si="132"/>
        <v>0</v>
      </c>
      <c r="AE116" s="1103">
        <f t="shared" si="133"/>
        <v>0</v>
      </c>
      <c r="AF116" s="2211">
        <f t="shared" si="100"/>
        <v>0</v>
      </c>
      <c r="AG116" s="1103"/>
      <c r="AH116" s="1103"/>
      <c r="AI116" s="1914">
        <v>0</v>
      </c>
      <c r="AJ116" s="1914">
        <v>0</v>
      </c>
      <c r="AK116" s="1928">
        <v>0</v>
      </c>
      <c r="AL116" s="1928">
        <v>0</v>
      </c>
      <c r="AM116" s="1928">
        <v>0</v>
      </c>
      <c r="AN116" s="1928">
        <v>0</v>
      </c>
      <c r="AO116" s="1928">
        <f t="shared" si="101"/>
        <v>0</v>
      </c>
      <c r="AP116" s="1211"/>
      <c r="AQ116" s="1875"/>
      <c r="AR116" s="1211"/>
      <c r="AS116" s="1211"/>
      <c r="AT116" s="1211"/>
      <c r="AU116" s="1875"/>
      <c r="AV116" s="1875">
        <f t="shared" si="102"/>
        <v>0</v>
      </c>
      <c r="AW116" s="2510"/>
      <c r="AX116" s="1827">
        <f t="shared" si="134"/>
        <v>0</v>
      </c>
      <c r="AY116" s="1827">
        <f t="shared" si="135"/>
        <v>0</v>
      </c>
      <c r="AZ116" s="1827"/>
      <c r="BA116" s="1827">
        <f t="shared" si="136"/>
        <v>0</v>
      </c>
      <c r="BB116" s="1827">
        <f t="shared" si="124"/>
        <v>0</v>
      </c>
      <c r="BC116" s="1827">
        <f t="shared" si="137"/>
        <v>0</v>
      </c>
      <c r="BD116" s="1827">
        <f t="shared" si="138"/>
        <v>0</v>
      </c>
      <c r="BE116" s="1827">
        <f t="shared" si="103"/>
        <v>0</v>
      </c>
      <c r="BF116" s="1843"/>
      <c r="BG116" s="1844"/>
      <c r="BH116" s="1915"/>
      <c r="BI116" s="1915"/>
      <c r="BJ116" s="1929"/>
      <c r="BK116" s="1929"/>
      <c r="BL116" s="1929"/>
      <c r="BM116" s="1929">
        <f t="shared" si="104"/>
        <v>0</v>
      </c>
      <c r="BN116" s="1876"/>
      <c r="BO116" s="1876"/>
      <c r="BP116" s="1877"/>
      <c r="BQ116" s="1877"/>
      <c r="BR116" s="1877"/>
      <c r="BS116" s="1877">
        <f t="shared" si="105"/>
        <v>0</v>
      </c>
      <c r="BT116" s="1877"/>
      <c r="BU116" s="2607">
        <f t="shared" si="125"/>
        <v>0</v>
      </c>
      <c r="BV116" s="1834">
        <f t="shared" si="126"/>
        <v>0</v>
      </c>
      <c r="BW116" s="1834">
        <f t="shared" si="127"/>
        <v>0</v>
      </c>
      <c r="BX116" s="1834">
        <f t="shared" si="128"/>
        <v>0</v>
      </c>
      <c r="BY116" s="1834">
        <f t="shared" si="129"/>
        <v>0</v>
      </c>
      <c r="BZ116" s="1834">
        <f t="shared" si="106"/>
        <v>0</v>
      </c>
      <c r="CA116" s="2941"/>
      <c r="CB116" s="2577">
        <f t="shared" si="108"/>
        <v>0</v>
      </c>
    </row>
    <row r="117" spans="1:80" ht="18" customHeight="1">
      <c r="A117" s="1381" t="s">
        <v>1352</v>
      </c>
      <c r="B117" s="1408" t="s">
        <v>1094</v>
      </c>
      <c r="C117" s="1154" t="s">
        <v>1085</v>
      </c>
      <c r="D117" s="2227"/>
      <c r="E117" s="2365">
        <v>14.652000000000001</v>
      </c>
      <c r="F117" s="2365">
        <v>4000</v>
      </c>
      <c r="G117" s="2365">
        <v>78000</v>
      </c>
      <c r="H117" s="2365">
        <v>0</v>
      </c>
      <c r="I117" s="2365">
        <v>0</v>
      </c>
      <c r="J117" s="2365">
        <v>7935</v>
      </c>
      <c r="K117" s="2365">
        <v>190440</v>
      </c>
      <c r="L117" s="2365">
        <f t="shared" si="97"/>
        <v>280375</v>
      </c>
      <c r="M117" s="1406">
        <f t="shared" ref="M117:S117" si="141">SUM(M118:M137)</f>
        <v>0</v>
      </c>
      <c r="N117" s="1406">
        <f t="shared" si="141"/>
        <v>3866.5</v>
      </c>
      <c r="O117" s="1406">
        <f t="shared" si="141"/>
        <v>2000</v>
      </c>
      <c r="P117" s="1406">
        <f t="shared" si="141"/>
        <v>0</v>
      </c>
      <c r="Q117" s="1406"/>
      <c r="R117" s="1406">
        <f t="shared" si="141"/>
        <v>250</v>
      </c>
      <c r="S117" s="1406">
        <f t="shared" si="141"/>
        <v>6000</v>
      </c>
      <c r="T117" s="1406">
        <f t="shared" si="98"/>
        <v>12116.5</v>
      </c>
      <c r="U117" s="1406"/>
      <c r="V117" s="2365">
        <f t="shared" ref="V117:AE117" si="142">SUM(V118:V137)</f>
        <v>14.652000000000001</v>
      </c>
      <c r="W117" s="2365"/>
      <c r="X117" s="2365"/>
      <c r="Y117" s="2365">
        <f t="shared" si="142"/>
        <v>0</v>
      </c>
      <c r="Z117" s="2365"/>
      <c r="AA117" s="2365">
        <f t="shared" si="142"/>
        <v>87866.5</v>
      </c>
      <c r="AB117" s="2365">
        <f t="shared" si="142"/>
        <v>0</v>
      </c>
      <c r="AC117" s="2365">
        <f>SUM(AC118:AC137)</f>
        <v>0</v>
      </c>
      <c r="AD117" s="2365">
        <f t="shared" si="142"/>
        <v>8185</v>
      </c>
      <c r="AE117" s="2365">
        <f t="shared" si="142"/>
        <v>196440</v>
      </c>
      <c r="AF117" s="2365">
        <f t="shared" si="100"/>
        <v>292491.5</v>
      </c>
      <c r="AG117" s="2365"/>
      <c r="AH117" s="2365"/>
      <c r="AI117" s="2365">
        <v>17.864000000000001</v>
      </c>
      <c r="AJ117" s="2365">
        <v>6000</v>
      </c>
      <c r="AK117" s="2365">
        <v>22000</v>
      </c>
      <c r="AL117" s="2365">
        <v>0</v>
      </c>
      <c r="AM117" s="2365">
        <v>14200</v>
      </c>
      <c r="AN117" s="2365">
        <v>340800</v>
      </c>
      <c r="AO117" s="2365">
        <f t="shared" si="101"/>
        <v>383000</v>
      </c>
      <c r="AP117" s="2365">
        <f t="shared" ref="AP117:AU117" si="143">SUM(AP118:AP137)</f>
        <v>0</v>
      </c>
      <c r="AQ117" s="2365">
        <f t="shared" si="143"/>
        <v>0</v>
      </c>
      <c r="AR117" s="2365">
        <f t="shared" si="143"/>
        <v>0</v>
      </c>
      <c r="AS117" s="2365">
        <f t="shared" si="143"/>
        <v>0</v>
      </c>
      <c r="AT117" s="2365">
        <f t="shared" si="143"/>
        <v>0</v>
      </c>
      <c r="AU117" s="2365">
        <f t="shared" si="143"/>
        <v>0</v>
      </c>
      <c r="AV117" s="2365">
        <f t="shared" si="102"/>
        <v>0</v>
      </c>
      <c r="AW117" s="2365"/>
      <c r="AX117" s="2365">
        <f t="shared" ref="AX117:BD117" si="144">SUM(AX118:AX137)</f>
        <v>17.864000000000001</v>
      </c>
      <c r="AY117" s="2365">
        <f t="shared" si="144"/>
        <v>4000</v>
      </c>
      <c r="AZ117" s="2365"/>
      <c r="BA117" s="2365">
        <f t="shared" si="144"/>
        <v>62000</v>
      </c>
      <c r="BB117" s="2365">
        <f>SUM(BB118:BB137)</f>
        <v>0</v>
      </c>
      <c r="BC117" s="2365">
        <f>SUM(BC118:BC137)</f>
        <v>14650</v>
      </c>
      <c r="BD117" s="2365">
        <f t="shared" si="144"/>
        <v>351600</v>
      </c>
      <c r="BE117" s="2365">
        <f t="shared" si="103"/>
        <v>432250</v>
      </c>
      <c r="BF117" s="2223"/>
      <c r="BG117" s="1407"/>
      <c r="BH117" s="2365">
        <f>SUM(BH118:BH137)</f>
        <v>6</v>
      </c>
      <c r="BI117" s="2365">
        <f>SUM(BI118:BI137)</f>
        <v>0</v>
      </c>
      <c r="BJ117" s="2365">
        <f>SUM(BJ118:BJ137)</f>
        <v>145000</v>
      </c>
      <c r="BK117" s="2365">
        <f>SUM(BK118:BK137)</f>
        <v>0</v>
      </c>
      <c r="BL117" s="2365">
        <f>SUM(BL118:BL137)</f>
        <v>0</v>
      </c>
      <c r="BM117" s="2365">
        <f t="shared" si="104"/>
        <v>145000</v>
      </c>
      <c r="BN117" s="2365">
        <f>SUM(BN118:BN137)</f>
        <v>0</v>
      </c>
      <c r="BO117" s="2365">
        <f t="shared" ref="BO117:BY117" si="145">SUM(BO118:BO137)</f>
        <v>0</v>
      </c>
      <c r="BP117" s="2365">
        <f>SUM(BP118:BP137)</f>
        <v>0</v>
      </c>
      <c r="BQ117" s="2365">
        <f>SUM(BQ118:BQ137)</f>
        <v>0</v>
      </c>
      <c r="BR117" s="2365">
        <f t="shared" si="145"/>
        <v>0</v>
      </c>
      <c r="BS117" s="2365">
        <f t="shared" si="105"/>
        <v>0</v>
      </c>
      <c r="BT117" s="2365"/>
      <c r="BU117" s="2243">
        <f t="shared" si="145"/>
        <v>6</v>
      </c>
      <c r="BV117" s="2365">
        <f t="shared" si="145"/>
        <v>0</v>
      </c>
      <c r="BW117" s="2365">
        <f t="shared" si="145"/>
        <v>180000</v>
      </c>
      <c r="BX117" s="2365">
        <f>SUM(BX118:BX137)</f>
        <v>2000</v>
      </c>
      <c r="BY117" s="2365">
        <f t="shared" si="145"/>
        <v>48000</v>
      </c>
      <c r="BZ117" s="2365">
        <f t="shared" si="106"/>
        <v>230000</v>
      </c>
      <c r="CA117" s="2943"/>
      <c r="CB117" s="2577">
        <f t="shared" si="108"/>
        <v>38.516000000000005</v>
      </c>
    </row>
    <row r="118" spans="1:80" ht="33" customHeight="1">
      <c r="A118" s="1123">
        <v>7</v>
      </c>
      <c r="B118" s="1901" t="s">
        <v>1096</v>
      </c>
      <c r="C118" s="1902" t="s">
        <v>509</v>
      </c>
      <c r="D118" s="1819" t="s">
        <v>1614</v>
      </c>
      <c r="E118" s="1930">
        <v>7</v>
      </c>
      <c r="F118" s="1930">
        <v>2000</v>
      </c>
      <c r="G118" s="1930">
        <v>49000</v>
      </c>
      <c r="H118" s="1930">
        <v>0</v>
      </c>
      <c r="I118" s="1930">
        <v>0</v>
      </c>
      <c r="J118" s="1930">
        <v>4560</v>
      </c>
      <c r="K118" s="1930">
        <v>109440</v>
      </c>
      <c r="L118" s="1930">
        <f t="shared" si="97"/>
        <v>165000</v>
      </c>
      <c r="M118" s="2131"/>
      <c r="N118" s="2131">
        <v>4760.3</v>
      </c>
      <c r="O118" s="2131">
        <v>18000</v>
      </c>
      <c r="P118" s="2131"/>
      <c r="Q118" s="2131"/>
      <c r="R118" s="2131">
        <f t="shared" ref="R118:R136" si="146">S118/24</f>
        <v>250</v>
      </c>
      <c r="S118" s="2131">
        <v>6000</v>
      </c>
      <c r="T118" s="2454">
        <f t="shared" si="98"/>
        <v>29010.3</v>
      </c>
      <c r="U118" s="2222"/>
      <c r="V118" s="1103">
        <f t="shared" ref="V118:V137" si="147">E118+M118</f>
        <v>7</v>
      </c>
      <c r="W118" s="1103"/>
      <c r="X118" s="1103"/>
      <c r="Y118" s="1103"/>
      <c r="Z118" s="1103"/>
      <c r="AA118" s="1103">
        <v>73760.3</v>
      </c>
      <c r="AB118" s="1103">
        <f t="shared" ref="AB118:AB137" si="148">H118+P118</f>
        <v>0</v>
      </c>
      <c r="AC118" s="1103">
        <f t="shared" ref="AC118:AC137" si="149">I118+Q118</f>
        <v>0</v>
      </c>
      <c r="AD118" s="1103">
        <f t="shared" ref="AD118:AD137" si="150">J118+R118</f>
        <v>4810</v>
      </c>
      <c r="AE118" s="1103">
        <f t="shared" ref="AE118:AE137" si="151">K118+S118</f>
        <v>115440</v>
      </c>
      <c r="AF118" s="2214">
        <f t="shared" si="100"/>
        <v>194010.3</v>
      </c>
      <c r="AG118" s="1822"/>
      <c r="AH118" s="1103">
        <f>29010.3-6250-18000-4760.3</f>
        <v>0</v>
      </c>
      <c r="AI118" s="1823">
        <v>5</v>
      </c>
      <c r="AJ118" s="1931">
        <v>2000</v>
      </c>
      <c r="AK118" s="1931">
        <v>0</v>
      </c>
      <c r="AL118" s="1931">
        <v>0</v>
      </c>
      <c r="AM118" s="1931">
        <v>5000</v>
      </c>
      <c r="AN118" s="1931">
        <v>120000</v>
      </c>
      <c r="AO118" s="1931">
        <f t="shared" si="101"/>
        <v>127000</v>
      </c>
      <c r="AP118" s="1214"/>
      <c r="AQ118" s="1870"/>
      <c r="AR118" s="1870">
        <v>6614</v>
      </c>
      <c r="AS118" s="1826"/>
      <c r="AT118" s="1211">
        <f t="shared" ref="AT118:AT136" si="152">AU118/24</f>
        <v>0</v>
      </c>
      <c r="AU118" s="1870"/>
      <c r="AV118" s="2477">
        <f t="shared" si="102"/>
        <v>6614</v>
      </c>
      <c r="AW118" s="2597"/>
      <c r="AX118" s="1823">
        <f t="shared" ref="AX118:AX137" si="153">AI118+AP118</f>
        <v>5</v>
      </c>
      <c r="AY118" s="1931">
        <f t="shared" ref="AY118:AY137" si="154">AJ118+AQ118</f>
        <v>2000</v>
      </c>
      <c r="AZ118" s="1931"/>
      <c r="BA118" s="1931">
        <f t="shared" ref="BA118:BA137" si="155">AK118+AR118</f>
        <v>6614</v>
      </c>
      <c r="BB118" s="1931">
        <f t="shared" ref="BB118:BB137" si="156">AL118+AS118</f>
        <v>0</v>
      </c>
      <c r="BC118" s="1931">
        <f t="shared" ref="BC118:BC137" si="157">AM118+AT118</f>
        <v>5000</v>
      </c>
      <c r="BD118" s="1827">
        <f t="shared" ref="BD118:BD137" si="158">AN118+AU118</f>
        <v>120000</v>
      </c>
      <c r="BE118" s="1931">
        <f t="shared" si="103"/>
        <v>133614</v>
      </c>
      <c r="BF118" s="1843"/>
      <c r="BG118" s="1827"/>
      <c r="BH118" s="1830">
        <v>3</v>
      </c>
      <c r="BI118" s="1932"/>
      <c r="BJ118" s="1932">
        <v>90000</v>
      </c>
      <c r="BK118" s="1932"/>
      <c r="BL118" s="1932"/>
      <c r="BM118" s="1932">
        <f t="shared" si="104"/>
        <v>90000</v>
      </c>
      <c r="BN118" s="1873"/>
      <c r="BO118" s="1873"/>
      <c r="BP118" s="1874"/>
      <c r="BQ118" s="1874">
        <f t="shared" ref="BQ118:BQ136" si="159">BR118/24</f>
        <v>0</v>
      </c>
      <c r="BR118" s="1874"/>
      <c r="BS118" s="1874">
        <f t="shared" si="105"/>
        <v>0</v>
      </c>
      <c r="BT118" s="1922"/>
      <c r="BU118" s="2608">
        <f t="shared" ref="BU118:BU137" si="160">BH118+BN118</f>
        <v>3</v>
      </c>
      <c r="BV118" s="1932">
        <f t="shared" ref="BV118:BV137" si="161">BI118+BO118</f>
        <v>0</v>
      </c>
      <c r="BW118" s="1932">
        <f t="shared" ref="BW118:BW137" si="162">BJ118+BP118</f>
        <v>90000</v>
      </c>
      <c r="BX118" s="1932">
        <v>1000</v>
      </c>
      <c r="BY118" s="1932">
        <v>24000</v>
      </c>
      <c r="BZ118" s="1932">
        <f t="shared" si="106"/>
        <v>115000</v>
      </c>
      <c r="CA118" s="2940" t="s">
        <v>1458</v>
      </c>
      <c r="CB118" s="2577">
        <f t="shared" si="108"/>
        <v>15</v>
      </c>
    </row>
    <row r="119" spans="1:80" ht="24" hidden="1">
      <c r="A119" s="1123">
        <v>8</v>
      </c>
      <c r="B119" s="1912" t="s">
        <v>1097</v>
      </c>
      <c r="C119" s="1849" t="s">
        <v>134</v>
      </c>
      <c r="D119" s="1837"/>
      <c r="E119" s="1847">
        <v>0</v>
      </c>
      <c r="F119" s="1847">
        <v>0</v>
      </c>
      <c r="G119" s="1847">
        <v>0</v>
      </c>
      <c r="H119" s="1847">
        <v>0</v>
      </c>
      <c r="I119" s="1847">
        <v>0</v>
      </c>
      <c r="J119" s="1847">
        <v>0</v>
      </c>
      <c r="K119" s="1847">
        <v>0</v>
      </c>
      <c r="L119" s="1847">
        <f t="shared" si="97"/>
        <v>0</v>
      </c>
      <c r="M119" s="1921"/>
      <c r="N119" s="1921"/>
      <c r="O119" s="1921"/>
      <c r="P119" s="1921"/>
      <c r="Q119" s="1921"/>
      <c r="R119" s="1921">
        <f t="shared" si="146"/>
        <v>0</v>
      </c>
      <c r="S119" s="1921"/>
      <c r="T119" s="1921">
        <f t="shared" si="98"/>
        <v>0</v>
      </c>
      <c r="U119" s="2215"/>
      <c r="V119" s="1103">
        <f t="shared" si="147"/>
        <v>0</v>
      </c>
      <c r="W119" s="1103"/>
      <c r="X119" s="1103"/>
      <c r="Y119" s="1103">
        <f t="shared" ref="Y119:Y137" si="163">F119+N119</f>
        <v>0</v>
      </c>
      <c r="Z119" s="1103"/>
      <c r="AA119" s="1103">
        <f t="shared" ref="AA119:AA137" si="164">G119+O119</f>
        <v>0</v>
      </c>
      <c r="AB119" s="1103">
        <f t="shared" si="148"/>
        <v>0</v>
      </c>
      <c r="AC119" s="1103">
        <f t="shared" si="149"/>
        <v>0</v>
      </c>
      <c r="AD119" s="1103">
        <f t="shared" si="150"/>
        <v>0</v>
      </c>
      <c r="AE119" s="1103">
        <f t="shared" si="151"/>
        <v>0</v>
      </c>
      <c r="AF119" s="2215">
        <f t="shared" si="100"/>
        <v>0</v>
      </c>
      <c r="AG119" s="1103"/>
      <c r="AH119" s="1840"/>
      <c r="AI119" s="1827">
        <v>5</v>
      </c>
      <c r="AJ119" s="1919">
        <v>2000</v>
      </c>
      <c r="AK119" s="1919">
        <v>8000</v>
      </c>
      <c r="AL119" s="1919">
        <v>0</v>
      </c>
      <c r="AM119" s="1919">
        <v>5000</v>
      </c>
      <c r="AN119" s="1919">
        <v>120000</v>
      </c>
      <c r="AO119" s="1919">
        <f t="shared" si="101"/>
        <v>135000</v>
      </c>
      <c r="AP119" s="1211"/>
      <c r="AQ119" s="1875"/>
      <c r="AR119" s="1211">
        <v>-6614</v>
      </c>
      <c r="AS119" s="1211"/>
      <c r="AT119" s="1211">
        <f t="shared" si="152"/>
        <v>0</v>
      </c>
      <c r="AU119" s="1875"/>
      <c r="AV119" s="1875">
        <f t="shared" si="102"/>
        <v>-6614</v>
      </c>
      <c r="AW119" s="2510"/>
      <c r="AX119" s="1827">
        <f t="shared" si="153"/>
        <v>5</v>
      </c>
      <c r="AY119" s="1919">
        <v>0</v>
      </c>
      <c r="AZ119" s="1919"/>
      <c r="BA119" s="1919">
        <v>41386</v>
      </c>
      <c r="BB119" s="1919">
        <f t="shared" si="156"/>
        <v>0</v>
      </c>
      <c r="BC119" s="1919">
        <f t="shared" si="157"/>
        <v>5000</v>
      </c>
      <c r="BD119" s="1919">
        <f t="shared" si="158"/>
        <v>120000</v>
      </c>
      <c r="BE119" s="1919">
        <f t="shared" si="103"/>
        <v>166386</v>
      </c>
      <c r="BF119" s="1843"/>
      <c r="BG119" s="1844"/>
      <c r="BH119" s="1834"/>
      <c r="BI119" s="1922"/>
      <c r="BJ119" s="1922"/>
      <c r="BK119" s="1922"/>
      <c r="BL119" s="1922"/>
      <c r="BM119" s="1922">
        <f t="shared" si="104"/>
        <v>0</v>
      </c>
      <c r="BN119" s="1876"/>
      <c r="BO119" s="1876"/>
      <c r="BP119" s="1877"/>
      <c r="BQ119" s="1877">
        <f>BR119/24</f>
        <v>0</v>
      </c>
      <c r="BR119" s="1877"/>
      <c r="BS119" s="1877">
        <f>SUM(BO119:BR119)</f>
        <v>0</v>
      </c>
      <c r="BT119" s="1922"/>
      <c r="BU119" s="2609">
        <v>3</v>
      </c>
      <c r="BV119" s="1922">
        <f t="shared" si="161"/>
        <v>0</v>
      </c>
      <c r="BW119" s="1922">
        <v>90000</v>
      </c>
      <c r="BX119" s="1922">
        <v>1000</v>
      </c>
      <c r="BY119" s="1922">
        <v>24000</v>
      </c>
      <c r="BZ119" s="1922">
        <f t="shared" si="106"/>
        <v>115000</v>
      </c>
      <c r="CA119" s="2940" t="s">
        <v>1463</v>
      </c>
      <c r="CB119" s="2577">
        <f t="shared" si="108"/>
        <v>8</v>
      </c>
    </row>
    <row r="120" spans="1:80" ht="24" hidden="1">
      <c r="A120" s="1124">
        <v>7</v>
      </c>
      <c r="B120" s="1912" t="s">
        <v>1439</v>
      </c>
      <c r="C120" s="1849" t="s">
        <v>514</v>
      </c>
      <c r="D120" s="1837" t="s">
        <v>1612</v>
      </c>
      <c r="E120" s="1847">
        <v>0</v>
      </c>
      <c r="F120" s="1847">
        <v>0</v>
      </c>
      <c r="G120" s="1847">
        <v>0</v>
      </c>
      <c r="H120" s="1847">
        <v>0</v>
      </c>
      <c r="I120" s="1847">
        <v>0</v>
      </c>
      <c r="J120" s="1847">
        <v>0</v>
      </c>
      <c r="K120" s="1847">
        <v>0</v>
      </c>
      <c r="L120" s="1847">
        <f t="shared" si="97"/>
        <v>0</v>
      </c>
      <c r="M120" s="1921"/>
      <c r="N120" s="1921"/>
      <c r="O120" s="1921"/>
      <c r="P120" s="1921"/>
      <c r="Q120" s="1921"/>
      <c r="R120" s="1921">
        <f t="shared" si="146"/>
        <v>0</v>
      </c>
      <c r="S120" s="1921"/>
      <c r="T120" s="1921">
        <f t="shared" si="98"/>
        <v>0</v>
      </c>
      <c r="U120" s="2215"/>
      <c r="V120" s="1103">
        <f t="shared" si="147"/>
        <v>0</v>
      </c>
      <c r="W120" s="1103"/>
      <c r="X120" s="1103"/>
      <c r="Y120" s="1103">
        <f t="shared" si="163"/>
        <v>0</v>
      </c>
      <c r="Z120" s="1103"/>
      <c r="AA120" s="1103">
        <f t="shared" si="164"/>
        <v>0</v>
      </c>
      <c r="AB120" s="1103">
        <f t="shared" si="148"/>
        <v>0</v>
      </c>
      <c r="AC120" s="1103">
        <f t="shared" si="149"/>
        <v>0</v>
      </c>
      <c r="AD120" s="1103">
        <f t="shared" si="150"/>
        <v>0</v>
      </c>
      <c r="AE120" s="1103">
        <f t="shared" si="151"/>
        <v>0</v>
      </c>
      <c r="AF120" s="2215">
        <f t="shared" si="100"/>
        <v>0</v>
      </c>
      <c r="AG120" s="1103"/>
      <c r="AH120" s="1103"/>
      <c r="AI120" s="1827">
        <v>0</v>
      </c>
      <c r="AJ120" s="1919">
        <v>0</v>
      </c>
      <c r="AK120" s="1919">
        <v>0</v>
      </c>
      <c r="AL120" s="1919">
        <v>0</v>
      </c>
      <c r="AM120" s="1919">
        <v>0</v>
      </c>
      <c r="AN120" s="1919">
        <v>0</v>
      </c>
      <c r="AO120" s="1919">
        <f t="shared" si="101"/>
        <v>0</v>
      </c>
      <c r="AP120" s="1211"/>
      <c r="AQ120" s="1875"/>
      <c r="AR120" s="1211"/>
      <c r="AS120" s="1211"/>
      <c r="AT120" s="1211">
        <f t="shared" si="152"/>
        <v>0</v>
      </c>
      <c r="AU120" s="1875"/>
      <c r="AV120" s="1875">
        <f t="shared" si="102"/>
        <v>0</v>
      </c>
      <c r="AW120" s="2510"/>
      <c r="AX120" s="1827">
        <f t="shared" si="153"/>
        <v>0</v>
      </c>
      <c r="AY120" s="1919">
        <f t="shared" si="154"/>
        <v>0</v>
      </c>
      <c r="AZ120" s="1919"/>
      <c r="BA120" s="1827">
        <f t="shared" si="155"/>
        <v>0</v>
      </c>
      <c r="BB120" s="1827">
        <f t="shared" si="156"/>
        <v>0</v>
      </c>
      <c r="BC120" s="1827">
        <f t="shared" si="157"/>
        <v>0</v>
      </c>
      <c r="BD120" s="1919">
        <f t="shared" si="158"/>
        <v>0</v>
      </c>
      <c r="BE120" s="1827">
        <f t="shared" si="103"/>
        <v>0</v>
      </c>
      <c r="BF120" s="1843"/>
      <c r="BG120" s="1844"/>
      <c r="BH120" s="1834"/>
      <c r="BI120" s="1922"/>
      <c r="BJ120" s="1922"/>
      <c r="BK120" s="1922"/>
      <c r="BL120" s="1922"/>
      <c r="BM120" s="1922">
        <f t="shared" si="104"/>
        <v>0</v>
      </c>
      <c r="BN120" s="1876"/>
      <c r="BO120" s="1876"/>
      <c r="BP120" s="1877"/>
      <c r="BQ120" s="1877">
        <f t="shared" si="159"/>
        <v>0</v>
      </c>
      <c r="BR120" s="1877"/>
      <c r="BS120" s="1877">
        <f t="shared" si="105"/>
        <v>0</v>
      </c>
      <c r="BT120" s="1922"/>
      <c r="BU120" s="2609">
        <f t="shared" si="160"/>
        <v>0</v>
      </c>
      <c r="BV120" s="1922">
        <f t="shared" si="161"/>
        <v>0</v>
      </c>
      <c r="BW120" s="1922">
        <f t="shared" si="162"/>
        <v>0</v>
      </c>
      <c r="BX120" s="1922">
        <f t="shared" ref="BX120:BX137" si="165">BK120+BQ120</f>
        <v>0</v>
      </c>
      <c r="BY120" s="1922">
        <f t="shared" ref="BY120:BY137" si="166">BL120+BR120</f>
        <v>0</v>
      </c>
      <c r="BZ120" s="1922">
        <f t="shared" si="106"/>
        <v>0</v>
      </c>
      <c r="CA120" s="2941"/>
      <c r="CB120" s="2577">
        <f t="shared" si="108"/>
        <v>0</v>
      </c>
    </row>
    <row r="121" spans="1:80" ht="33" hidden="1" customHeight="1">
      <c r="A121" s="1390"/>
      <c r="B121" s="1912" t="s">
        <v>1439</v>
      </c>
      <c r="C121" s="1849" t="s">
        <v>772</v>
      </c>
      <c r="D121" s="1837"/>
      <c r="E121" s="1847">
        <v>0</v>
      </c>
      <c r="F121" s="1847">
        <v>0</v>
      </c>
      <c r="G121" s="1847">
        <v>0</v>
      </c>
      <c r="H121" s="1847">
        <v>0</v>
      </c>
      <c r="I121" s="1847">
        <v>0</v>
      </c>
      <c r="J121" s="1847">
        <v>0</v>
      </c>
      <c r="K121" s="1847">
        <v>0</v>
      </c>
      <c r="L121" s="1847">
        <f t="shared" si="97"/>
        <v>0</v>
      </c>
      <c r="M121" s="1921"/>
      <c r="N121" s="1921"/>
      <c r="O121" s="1921"/>
      <c r="P121" s="1921"/>
      <c r="Q121" s="1921"/>
      <c r="R121" s="1921">
        <f t="shared" si="146"/>
        <v>0</v>
      </c>
      <c r="S121" s="1921"/>
      <c r="T121" s="1921">
        <f t="shared" si="98"/>
        <v>0</v>
      </c>
      <c r="U121" s="2215"/>
      <c r="V121" s="1103">
        <f t="shared" si="147"/>
        <v>0</v>
      </c>
      <c r="W121" s="1103"/>
      <c r="X121" s="1103"/>
      <c r="Y121" s="1103">
        <f t="shared" si="163"/>
        <v>0</v>
      </c>
      <c r="Z121" s="1103"/>
      <c r="AA121" s="1103">
        <f t="shared" si="164"/>
        <v>0</v>
      </c>
      <c r="AB121" s="1103">
        <f t="shared" si="148"/>
        <v>0</v>
      </c>
      <c r="AC121" s="1103">
        <f t="shared" si="149"/>
        <v>0</v>
      </c>
      <c r="AD121" s="1103">
        <f t="shared" si="150"/>
        <v>0</v>
      </c>
      <c r="AE121" s="1103">
        <f t="shared" si="151"/>
        <v>0</v>
      </c>
      <c r="AF121" s="2211">
        <f t="shared" si="100"/>
        <v>0</v>
      </c>
      <c r="AG121" s="1103"/>
      <c r="AH121" s="1103"/>
      <c r="AI121" s="1827">
        <v>0</v>
      </c>
      <c r="AJ121" s="1919">
        <v>0</v>
      </c>
      <c r="AK121" s="1919">
        <v>0</v>
      </c>
      <c r="AL121" s="1919">
        <v>0</v>
      </c>
      <c r="AM121" s="1919">
        <v>0</v>
      </c>
      <c r="AN121" s="1919">
        <v>0</v>
      </c>
      <c r="AO121" s="1919">
        <f t="shared" si="101"/>
        <v>0</v>
      </c>
      <c r="AP121" s="1211"/>
      <c r="AQ121" s="1875"/>
      <c r="AR121" s="1211"/>
      <c r="AS121" s="1211"/>
      <c r="AT121" s="1211">
        <f t="shared" si="152"/>
        <v>0</v>
      </c>
      <c r="AU121" s="1875"/>
      <c r="AV121" s="1875">
        <f t="shared" si="102"/>
        <v>0</v>
      </c>
      <c r="AW121" s="2510"/>
      <c r="AX121" s="1827">
        <f t="shared" si="153"/>
        <v>0</v>
      </c>
      <c r="AY121" s="1827">
        <f t="shared" si="154"/>
        <v>0</v>
      </c>
      <c r="AZ121" s="1827"/>
      <c r="BA121" s="1827">
        <f t="shared" si="155"/>
        <v>0</v>
      </c>
      <c r="BB121" s="1827">
        <f t="shared" si="156"/>
        <v>0</v>
      </c>
      <c r="BC121" s="1827">
        <f t="shared" si="157"/>
        <v>0</v>
      </c>
      <c r="BD121" s="1827">
        <f t="shared" si="158"/>
        <v>0</v>
      </c>
      <c r="BE121" s="1827">
        <f t="shared" si="103"/>
        <v>0</v>
      </c>
      <c r="BF121" s="1843"/>
      <c r="BG121" s="1844"/>
      <c r="BH121" s="1834">
        <v>3</v>
      </c>
      <c r="BI121" s="1922"/>
      <c r="BJ121" s="1922">
        <v>55000</v>
      </c>
      <c r="BK121" s="1922"/>
      <c r="BL121" s="1922"/>
      <c r="BM121" s="1922">
        <f t="shared" si="104"/>
        <v>55000</v>
      </c>
      <c r="BN121" s="1876"/>
      <c r="BO121" s="1876"/>
      <c r="BP121" s="1876"/>
      <c r="BQ121" s="1876">
        <f t="shared" si="159"/>
        <v>0</v>
      </c>
      <c r="BR121" s="1877"/>
      <c r="BS121" s="1877">
        <f t="shared" si="105"/>
        <v>0</v>
      </c>
      <c r="BT121" s="1922"/>
      <c r="BU121" s="2609"/>
      <c r="BV121" s="1922">
        <f t="shared" si="161"/>
        <v>0</v>
      </c>
      <c r="BW121" s="1922"/>
      <c r="BX121" s="1922">
        <f t="shared" si="165"/>
        <v>0</v>
      </c>
      <c r="BY121" s="1922">
        <f t="shared" si="166"/>
        <v>0</v>
      </c>
      <c r="BZ121" s="1922">
        <f t="shared" si="106"/>
        <v>0</v>
      </c>
      <c r="CA121" s="2940" t="s">
        <v>553</v>
      </c>
      <c r="CB121" s="2577">
        <f t="shared" si="108"/>
        <v>0</v>
      </c>
    </row>
    <row r="122" spans="1:80" ht="15" hidden="1">
      <c r="A122" s="1390"/>
      <c r="B122" s="1912" t="s">
        <v>1439</v>
      </c>
      <c r="C122" s="1849" t="s">
        <v>1620</v>
      </c>
      <c r="D122" s="1837"/>
      <c r="E122" s="1847">
        <v>0</v>
      </c>
      <c r="F122" s="1847">
        <v>0</v>
      </c>
      <c r="G122" s="1847">
        <v>0</v>
      </c>
      <c r="H122" s="1847">
        <v>0</v>
      </c>
      <c r="I122" s="1847">
        <v>0</v>
      </c>
      <c r="J122" s="1847">
        <v>0</v>
      </c>
      <c r="K122" s="1847">
        <v>0</v>
      </c>
      <c r="L122" s="1847">
        <f t="shared" si="97"/>
        <v>0</v>
      </c>
      <c r="M122" s="1921"/>
      <c r="N122" s="1921"/>
      <c r="O122" s="1921"/>
      <c r="P122" s="1921"/>
      <c r="Q122" s="1921"/>
      <c r="R122" s="1921">
        <f t="shared" si="146"/>
        <v>0</v>
      </c>
      <c r="S122" s="1921"/>
      <c r="T122" s="1921">
        <f t="shared" si="98"/>
        <v>0</v>
      </c>
      <c r="U122" s="2215"/>
      <c r="V122" s="1103">
        <f t="shared" si="147"/>
        <v>0</v>
      </c>
      <c r="W122" s="1103"/>
      <c r="X122" s="1103"/>
      <c r="Y122" s="1103">
        <f t="shared" si="163"/>
        <v>0</v>
      </c>
      <c r="Z122" s="1103"/>
      <c r="AA122" s="1103">
        <f t="shared" si="164"/>
        <v>0</v>
      </c>
      <c r="AB122" s="1103">
        <f t="shared" si="148"/>
        <v>0</v>
      </c>
      <c r="AC122" s="1103">
        <f t="shared" si="149"/>
        <v>0</v>
      </c>
      <c r="AD122" s="1103">
        <f t="shared" si="150"/>
        <v>0</v>
      </c>
      <c r="AE122" s="1103">
        <f t="shared" si="151"/>
        <v>0</v>
      </c>
      <c r="AF122" s="2211">
        <f t="shared" si="100"/>
        <v>0</v>
      </c>
      <c r="AG122" s="1103"/>
      <c r="AH122" s="1103"/>
      <c r="AI122" s="1827">
        <v>0</v>
      </c>
      <c r="AJ122" s="1919">
        <v>0</v>
      </c>
      <c r="AK122" s="1919">
        <v>0</v>
      </c>
      <c r="AL122" s="1919">
        <v>0</v>
      </c>
      <c r="AM122" s="1919">
        <v>0</v>
      </c>
      <c r="AN122" s="1919">
        <v>0</v>
      </c>
      <c r="AO122" s="1919">
        <f t="shared" si="101"/>
        <v>0</v>
      </c>
      <c r="AP122" s="1211"/>
      <c r="AQ122" s="1875"/>
      <c r="AR122" s="1211"/>
      <c r="AS122" s="1211"/>
      <c r="AT122" s="1211">
        <f t="shared" si="152"/>
        <v>0</v>
      </c>
      <c r="AU122" s="1875"/>
      <c r="AV122" s="1875">
        <f t="shared" si="102"/>
        <v>0</v>
      </c>
      <c r="AW122" s="2510"/>
      <c r="AX122" s="1827">
        <f t="shared" si="153"/>
        <v>0</v>
      </c>
      <c r="AY122" s="1827">
        <f t="shared" si="154"/>
        <v>0</v>
      </c>
      <c r="AZ122" s="1827"/>
      <c r="BA122" s="1827">
        <f t="shared" si="155"/>
        <v>0</v>
      </c>
      <c r="BB122" s="1827">
        <f t="shared" si="156"/>
        <v>0</v>
      </c>
      <c r="BC122" s="1827">
        <f t="shared" si="157"/>
        <v>0</v>
      </c>
      <c r="BD122" s="1827">
        <f t="shared" si="158"/>
        <v>0</v>
      </c>
      <c r="BE122" s="1827">
        <f t="shared" si="103"/>
        <v>0</v>
      </c>
      <c r="BF122" s="1843"/>
      <c r="BG122" s="1844"/>
      <c r="BH122" s="1834"/>
      <c r="BI122" s="1922"/>
      <c r="BJ122" s="1922"/>
      <c r="BK122" s="1922"/>
      <c r="BL122" s="1922"/>
      <c r="BM122" s="1922">
        <f t="shared" si="104"/>
        <v>0</v>
      </c>
      <c r="BN122" s="1876"/>
      <c r="BO122" s="1876"/>
      <c r="BP122" s="1876"/>
      <c r="BQ122" s="1876">
        <f t="shared" si="159"/>
        <v>0</v>
      </c>
      <c r="BR122" s="1877"/>
      <c r="BS122" s="1877">
        <f t="shared" si="105"/>
        <v>0</v>
      </c>
      <c r="BT122" s="1922"/>
      <c r="BU122" s="2609">
        <f t="shared" si="160"/>
        <v>0</v>
      </c>
      <c r="BV122" s="1922">
        <f t="shared" si="161"/>
        <v>0</v>
      </c>
      <c r="BW122" s="1922">
        <f t="shared" si="162"/>
        <v>0</v>
      </c>
      <c r="BX122" s="1922">
        <f t="shared" si="165"/>
        <v>0</v>
      </c>
      <c r="BY122" s="1922">
        <f t="shared" si="166"/>
        <v>0</v>
      </c>
      <c r="BZ122" s="1922">
        <f t="shared" si="106"/>
        <v>0</v>
      </c>
      <c r="CA122" s="2941"/>
      <c r="CB122" s="2577">
        <f t="shared" si="108"/>
        <v>0</v>
      </c>
    </row>
    <row r="123" spans="1:80" ht="28.5" hidden="1" customHeight="1">
      <c r="A123" s="1390"/>
      <c r="B123" s="1912" t="s">
        <v>1439</v>
      </c>
      <c r="C123" s="1849" t="s">
        <v>1553</v>
      </c>
      <c r="D123" s="1837"/>
      <c r="E123" s="1847">
        <v>0</v>
      </c>
      <c r="F123" s="1847">
        <v>0</v>
      </c>
      <c r="G123" s="1847">
        <v>0</v>
      </c>
      <c r="H123" s="1847">
        <v>0</v>
      </c>
      <c r="I123" s="1847">
        <v>0</v>
      </c>
      <c r="J123" s="1847">
        <v>0</v>
      </c>
      <c r="K123" s="1847">
        <v>0</v>
      </c>
      <c r="L123" s="1847">
        <f t="shared" si="97"/>
        <v>0</v>
      </c>
      <c r="M123" s="1921"/>
      <c r="N123" s="1921"/>
      <c r="O123" s="1921"/>
      <c r="P123" s="1921"/>
      <c r="Q123" s="1921"/>
      <c r="R123" s="1921">
        <f t="shared" si="146"/>
        <v>0</v>
      </c>
      <c r="S123" s="1921"/>
      <c r="T123" s="1921">
        <f t="shared" si="98"/>
        <v>0</v>
      </c>
      <c r="U123" s="2215"/>
      <c r="V123" s="1103">
        <f t="shared" si="147"/>
        <v>0</v>
      </c>
      <c r="W123" s="1103"/>
      <c r="X123" s="1103"/>
      <c r="Y123" s="1103">
        <f t="shared" si="163"/>
        <v>0</v>
      </c>
      <c r="Z123" s="1103"/>
      <c r="AA123" s="1103">
        <f t="shared" si="164"/>
        <v>0</v>
      </c>
      <c r="AB123" s="1103">
        <f t="shared" si="148"/>
        <v>0</v>
      </c>
      <c r="AC123" s="1103">
        <f t="shared" si="149"/>
        <v>0</v>
      </c>
      <c r="AD123" s="1103">
        <f t="shared" si="150"/>
        <v>0</v>
      </c>
      <c r="AE123" s="1103">
        <f t="shared" si="151"/>
        <v>0</v>
      </c>
      <c r="AF123" s="2211">
        <f t="shared" si="100"/>
        <v>0</v>
      </c>
      <c r="AG123" s="1103"/>
      <c r="AH123" s="1103"/>
      <c r="AI123" s="1827">
        <v>7.8639999999999999</v>
      </c>
      <c r="AJ123" s="1919">
        <v>2000</v>
      </c>
      <c r="AK123" s="1919">
        <v>14000</v>
      </c>
      <c r="AL123" s="1919">
        <v>0</v>
      </c>
      <c r="AM123" s="1919">
        <v>4200</v>
      </c>
      <c r="AN123" s="1919">
        <v>100800</v>
      </c>
      <c r="AO123" s="1919">
        <f t="shared" si="101"/>
        <v>121000</v>
      </c>
      <c r="AP123" s="1211"/>
      <c r="AQ123" s="1875"/>
      <c r="AR123" s="1211"/>
      <c r="AS123" s="1211"/>
      <c r="AT123" s="1211">
        <f t="shared" si="152"/>
        <v>0</v>
      </c>
      <c r="AU123" s="1875"/>
      <c r="AV123" s="1875">
        <f t="shared" si="102"/>
        <v>0</v>
      </c>
      <c r="AW123" s="2510"/>
      <c r="AX123" s="1827">
        <f t="shared" si="153"/>
        <v>7.8639999999999999</v>
      </c>
      <c r="AY123" s="1827">
        <f t="shared" si="154"/>
        <v>2000</v>
      </c>
      <c r="AZ123" s="1827"/>
      <c r="BA123" s="1827">
        <f t="shared" si="155"/>
        <v>14000</v>
      </c>
      <c r="BB123" s="1827">
        <f t="shared" si="156"/>
        <v>0</v>
      </c>
      <c r="BC123" s="1827">
        <v>4650</v>
      </c>
      <c r="BD123" s="1827">
        <v>111600</v>
      </c>
      <c r="BE123" s="1827">
        <f t="shared" si="103"/>
        <v>132250</v>
      </c>
      <c r="BF123" s="1843"/>
      <c r="BG123" s="1844"/>
      <c r="BH123" s="1834"/>
      <c r="BI123" s="1922"/>
      <c r="BJ123" s="1922"/>
      <c r="BK123" s="1922"/>
      <c r="BL123" s="1922"/>
      <c r="BM123" s="1922">
        <f t="shared" si="104"/>
        <v>0</v>
      </c>
      <c r="BN123" s="1876"/>
      <c r="BO123" s="1876"/>
      <c r="BP123" s="1876"/>
      <c r="BQ123" s="1876">
        <f t="shared" si="159"/>
        <v>0</v>
      </c>
      <c r="BR123" s="1877"/>
      <c r="BS123" s="1877">
        <f t="shared" si="105"/>
        <v>0</v>
      </c>
      <c r="BT123" s="1922"/>
      <c r="BU123" s="2609">
        <f t="shared" si="160"/>
        <v>0</v>
      </c>
      <c r="BV123" s="1922">
        <f t="shared" si="161"/>
        <v>0</v>
      </c>
      <c r="BW123" s="1922">
        <f t="shared" si="162"/>
        <v>0</v>
      </c>
      <c r="BX123" s="1922">
        <f t="shared" si="165"/>
        <v>0</v>
      </c>
      <c r="BY123" s="1922">
        <f t="shared" si="166"/>
        <v>0</v>
      </c>
      <c r="BZ123" s="1922">
        <f t="shared" si="106"/>
        <v>0</v>
      </c>
      <c r="CA123" s="2940" t="s">
        <v>1646</v>
      </c>
      <c r="CB123" s="2577">
        <f t="shared" si="108"/>
        <v>7.8639999999999999</v>
      </c>
    </row>
    <row r="124" spans="1:80" ht="15" hidden="1">
      <c r="A124" s="1390"/>
      <c r="B124" s="1912" t="s">
        <v>1439</v>
      </c>
      <c r="C124" s="1849" t="s">
        <v>1553</v>
      </c>
      <c r="D124" s="1837"/>
      <c r="E124" s="1847">
        <v>0</v>
      </c>
      <c r="F124" s="1847">
        <v>0</v>
      </c>
      <c r="G124" s="1847">
        <v>0</v>
      </c>
      <c r="H124" s="1847">
        <v>0</v>
      </c>
      <c r="I124" s="1847">
        <v>0</v>
      </c>
      <c r="J124" s="1847">
        <v>0</v>
      </c>
      <c r="K124" s="1847">
        <v>0</v>
      </c>
      <c r="L124" s="1847">
        <f>SUM(F124:K124)</f>
        <v>0</v>
      </c>
      <c r="M124" s="1921"/>
      <c r="N124" s="1921"/>
      <c r="O124" s="1921"/>
      <c r="P124" s="1921"/>
      <c r="Q124" s="1921"/>
      <c r="R124" s="1921">
        <f t="shared" si="146"/>
        <v>0</v>
      </c>
      <c r="S124" s="1921"/>
      <c r="T124" s="1921">
        <f>SUM(N124:S124)</f>
        <v>0</v>
      </c>
      <c r="U124" s="2215"/>
      <c r="V124" s="1103">
        <f t="shared" si="147"/>
        <v>0</v>
      </c>
      <c r="W124" s="1103"/>
      <c r="X124" s="1103"/>
      <c r="Y124" s="1103">
        <f t="shared" si="163"/>
        <v>0</v>
      </c>
      <c r="Z124" s="1103"/>
      <c r="AA124" s="1103">
        <f t="shared" si="164"/>
        <v>0</v>
      </c>
      <c r="AB124" s="1103">
        <f t="shared" si="148"/>
        <v>0</v>
      </c>
      <c r="AC124" s="1103">
        <f t="shared" si="149"/>
        <v>0</v>
      </c>
      <c r="AD124" s="1103">
        <f t="shared" si="150"/>
        <v>0</v>
      </c>
      <c r="AE124" s="1103">
        <f t="shared" si="151"/>
        <v>0</v>
      </c>
      <c r="AF124" s="2211">
        <f>SUM(Y124:AE124)</f>
        <v>0</v>
      </c>
      <c r="AG124" s="1103"/>
      <c r="AH124" s="1103"/>
      <c r="AI124" s="1827">
        <v>0</v>
      </c>
      <c r="AJ124" s="1919">
        <v>0</v>
      </c>
      <c r="AK124" s="1919">
        <v>0</v>
      </c>
      <c r="AL124" s="1919">
        <v>0</v>
      </c>
      <c r="AM124" s="1919">
        <v>0</v>
      </c>
      <c r="AN124" s="1919">
        <v>0</v>
      </c>
      <c r="AO124" s="1919">
        <f>SUM(AJ124:AN124)</f>
        <v>0</v>
      </c>
      <c r="AP124" s="1211"/>
      <c r="AQ124" s="1875"/>
      <c r="AR124" s="1211"/>
      <c r="AS124" s="1211"/>
      <c r="AT124" s="1211">
        <f t="shared" si="152"/>
        <v>0</v>
      </c>
      <c r="AU124" s="1875"/>
      <c r="AV124" s="1875">
        <f>SUM(AQ124:AU124)</f>
        <v>0</v>
      </c>
      <c r="AW124" s="2510"/>
      <c r="AX124" s="1827">
        <f t="shared" si="153"/>
        <v>0</v>
      </c>
      <c r="AY124" s="1827">
        <f t="shared" si="154"/>
        <v>0</v>
      </c>
      <c r="AZ124" s="1827"/>
      <c r="BA124" s="1827">
        <f t="shared" si="155"/>
        <v>0</v>
      </c>
      <c r="BB124" s="1827">
        <f t="shared" si="156"/>
        <v>0</v>
      </c>
      <c r="BC124" s="1827">
        <f t="shared" si="157"/>
        <v>0</v>
      </c>
      <c r="BD124" s="1827">
        <f t="shared" si="158"/>
        <v>0</v>
      </c>
      <c r="BE124" s="1827">
        <f>SUM(AY124:BD124)</f>
        <v>0</v>
      </c>
      <c r="BF124" s="1843"/>
      <c r="BG124" s="1844"/>
      <c r="BH124" s="1834"/>
      <c r="BI124" s="1922"/>
      <c r="BJ124" s="1922"/>
      <c r="BK124" s="1922"/>
      <c r="BL124" s="1922"/>
      <c r="BM124" s="1922">
        <f>SUM(BI124:BL124)</f>
        <v>0</v>
      </c>
      <c r="BN124" s="1876"/>
      <c r="BO124" s="1876"/>
      <c r="BP124" s="1876"/>
      <c r="BQ124" s="1876">
        <f t="shared" si="159"/>
        <v>0</v>
      </c>
      <c r="BR124" s="1877"/>
      <c r="BS124" s="1877">
        <f>SUM(BO124:BR124)</f>
        <v>0</v>
      </c>
      <c r="BT124" s="1922"/>
      <c r="BU124" s="2609">
        <f t="shared" si="160"/>
        <v>0</v>
      </c>
      <c r="BV124" s="1922">
        <f t="shared" si="161"/>
        <v>0</v>
      </c>
      <c r="BW124" s="1922">
        <f t="shared" si="162"/>
        <v>0</v>
      </c>
      <c r="BX124" s="1922">
        <f t="shared" si="165"/>
        <v>0</v>
      </c>
      <c r="BY124" s="1922">
        <f t="shared" si="166"/>
        <v>0</v>
      </c>
      <c r="BZ124" s="1922">
        <f>SUM(BV124:BY124)</f>
        <v>0</v>
      </c>
      <c r="CA124" s="2941"/>
      <c r="CB124" s="2577">
        <f t="shared" si="108"/>
        <v>0</v>
      </c>
    </row>
    <row r="125" spans="1:80" ht="30" customHeight="1">
      <c r="A125" s="1390"/>
      <c r="B125" s="1912" t="s">
        <v>1097</v>
      </c>
      <c r="C125" s="1849" t="s">
        <v>1294</v>
      </c>
      <c r="D125" s="1837"/>
      <c r="E125" s="1847">
        <v>7.6520000000000001</v>
      </c>
      <c r="F125" s="1847">
        <v>2000</v>
      </c>
      <c r="G125" s="1847">
        <v>29000</v>
      </c>
      <c r="H125" s="1847">
        <v>0</v>
      </c>
      <c r="I125" s="1847">
        <v>0</v>
      </c>
      <c r="J125" s="1847">
        <v>3375</v>
      </c>
      <c r="K125" s="1847">
        <v>81000</v>
      </c>
      <c r="L125" s="1847">
        <f>SUM(F125:K125)</f>
        <v>115375</v>
      </c>
      <c r="M125" s="1921"/>
      <c r="N125" s="1921">
        <v>-893.8</v>
      </c>
      <c r="O125" s="1921">
        <v>-16000</v>
      </c>
      <c r="P125" s="1921"/>
      <c r="Q125" s="1921"/>
      <c r="R125" s="1921">
        <f t="shared" si="146"/>
        <v>0</v>
      </c>
      <c r="S125" s="1921"/>
      <c r="T125" s="1921">
        <f>SUM(N125:S125)</f>
        <v>-16893.8</v>
      </c>
      <c r="U125" s="2215"/>
      <c r="V125" s="1103">
        <f t="shared" si="147"/>
        <v>7.6520000000000001</v>
      </c>
      <c r="W125" s="1103"/>
      <c r="X125" s="1103"/>
      <c r="Y125" s="1103">
        <v>0</v>
      </c>
      <c r="Z125" s="1103"/>
      <c r="AA125" s="1103">
        <v>14106.2</v>
      </c>
      <c r="AB125" s="1103">
        <f t="shared" si="148"/>
        <v>0</v>
      </c>
      <c r="AC125" s="1103">
        <f t="shared" si="149"/>
        <v>0</v>
      </c>
      <c r="AD125" s="1103">
        <f t="shared" si="150"/>
        <v>3375</v>
      </c>
      <c r="AE125" s="1103">
        <f t="shared" si="151"/>
        <v>81000</v>
      </c>
      <c r="AF125" s="2211">
        <f>SUM(Y125:AE125)</f>
        <v>98481.2</v>
      </c>
      <c r="AG125" s="1103"/>
      <c r="AH125" s="1103"/>
      <c r="AI125" s="1827">
        <v>0</v>
      </c>
      <c r="AJ125" s="1919">
        <v>0</v>
      </c>
      <c r="AK125" s="1919">
        <v>0</v>
      </c>
      <c r="AL125" s="1919">
        <v>0</v>
      </c>
      <c r="AM125" s="1919">
        <v>0</v>
      </c>
      <c r="AN125" s="1919">
        <v>0</v>
      </c>
      <c r="AO125" s="1919">
        <f>SUM(AJ125:AN125)</f>
        <v>0</v>
      </c>
      <c r="AP125" s="1211"/>
      <c r="AQ125" s="1875"/>
      <c r="AR125" s="1211"/>
      <c r="AS125" s="1211"/>
      <c r="AT125" s="1211">
        <f t="shared" si="152"/>
        <v>0</v>
      </c>
      <c r="AU125" s="1875"/>
      <c r="AV125" s="1875">
        <f>SUM(AQ125:AU125)</f>
        <v>0</v>
      </c>
      <c r="AW125" s="2510"/>
      <c r="AX125" s="1827">
        <f t="shared" si="153"/>
        <v>0</v>
      </c>
      <c r="AY125" s="1827">
        <f t="shared" si="154"/>
        <v>0</v>
      </c>
      <c r="AZ125" s="1827"/>
      <c r="BA125" s="1827">
        <f t="shared" si="155"/>
        <v>0</v>
      </c>
      <c r="BB125" s="1827">
        <f t="shared" si="156"/>
        <v>0</v>
      </c>
      <c r="BC125" s="1827">
        <f t="shared" si="157"/>
        <v>0</v>
      </c>
      <c r="BD125" s="1827">
        <f t="shared" si="158"/>
        <v>0</v>
      </c>
      <c r="BE125" s="1827">
        <f>SUM(AY125:BD125)</f>
        <v>0</v>
      </c>
      <c r="BF125" s="1843"/>
      <c r="BG125" s="1844"/>
      <c r="BH125" s="1834"/>
      <c r="BI125" s="1922"/>
      <c r="BJ125" s="1922"/>
      <c r="BK125" s="1922"/>
      <c r="BL125" s="1922"/>
      <c r="BM125" s="1922">
        <f>SUM(BI125:BL125)</f>
        <v>0</v>
      </c>
      <c r="BN125" s="1876"/>
      <c r="BO125" s="1876"/>
      <c r="BP125" s="1876"/>
      <c r="BQ125" s="1876">
        <f t="shared" si="159"/>
        <v>0</v>
      </c>
      <c r="BR125" s="1877"/>
      <c r="BS125" s="1877">
        <f>SUM(BO125:BR125)</f>
        <v>0</v>
      </c>
      <c r="BT125" s="1922"/>
      <c r="BU125" s="2609">
        <f t="shared" si="160"/>
        <v>0</v>
      </c>
      <c r="BV125" s="1922">
        <f t="shared" si="161"/>
        <v>0</v>
      </c>
      <c r="BW125" s="1922">
        <f t="shared" si="162"/>
        <v>0</v>
      </c>
      <c r="BX125" s="1922">
        <f t="shared" si="165"/>
        <v>0</v>
      </c>
      <c r="BY125" s="1922">
        <f t="shared" si="166"/>
        <v>0</v>
      </c>
      <c r="BZ125" s="1922">
        <f>SUM(BV125:BY125)</f>
        <v>0</v>
      </c>
      <c r="CA125" s="2940" t="s">
        <v>1721</v>
      </c>
      <c r="CB125" s="2577">
        <f t="shared" si="108"/>
        <v>7.6520000000000001</v>
      </c>
    </row>
    <row r="126" spans="1:80" ht="15.75" hidden="1" customHeight="1">
      <c r="A126" s="1390"/>
      <c r="B126" s="1912" t="s">
        <v>1655</v>
      </c>
      <c r="C126" s="1849" t="s">
        <v>1554</v>
      </c>
      <c r="D126" s="1837"/>
      <c r="E126" s="1847">
        <v>0</v>
      </c>
      <c r="F126" s="1847">
        <v>0</v>
      </c>
      <c r="G126" s="1847">
        <v>0</v>
      </c>
      <c r="H126" s="1847">
        <v>0</v>
      </c>
      <c r="I126" s="1847">
        <v>0</v>
      </c>
      <c r="J126" s="1847">
        <v>0</v>
      </c>
      <c r="K126" s="1847">
        <v>0</v>
      </c>
      <c r="L126" s="1847">
        <f t="shared" si="97"/>
        <v>0</v>
      </c>
      <c r="M126" s="2132"/>
      <c r="N126" s="1921"/>
      <c r="O126" s="1921"/>
      <c r="P126" s="1921"/>
      <c r="Q126" s="1921"/>
      <c r="R126" s="1921">
        <f t="shared" si="146"/>
        <v>0</v>
      </c>
      <c r="S126" s="1921"/>
      <c r="T126" s="1921">
        <f t="shared" si="98"/>
        <v>0</v>
      </c>
      <c r="U126" s="2215"/>
      <c r="V126" s="2459">
        <f t="shared" si="147"/>
        <v>0</v>
      </c>
      <c r="W126" s="2459"/>
      <c r="X126" s="2459"/>
      <c r="Y126" s="1103">
        <f t="shared" si="163"/>
        <v>0</v>
      </c>
      <c r="Z126" s="1103"/>
      <c r="AA126" s="1103">
        <f t="shared" si="164"/>
        <v>0</v>
      </c>
      <c r="AB126" s="1103">
        <f t="shared" si="148"/>
        <v>0</v>
      </c>
      <c r="AC126" s="1103">
        <f t="shared" si="149"/>
        <v>0</v>
      </c>
      <c r="AD126" s="1103">
        <f t="shared" si="150"/>
        <v>0</v>
      </c>
      <c r="AE126" s="1103">
        <f t="shared" si="151"/>
        <v>0</v>
      </c>
      <c r="AF126" s="2211">
        <f t="shared" si="100"/>
        <v>0</v>
      </c>
      <c r="AG126" s="1103"/>
      <c r="AH126" s="1103"/>
      <c r="AI126" s="1827">
        <v>0</v>
      </c>
      <c r="AJ126" s="1919">
        <v>0</v>
      </c>
      <c r="AK126" s="1919">
        <v>0</v>
      </c>
      <c r="AL126" s="1919">
        <v>0</v>
      </c>
      <c r="AM126" s="1919">
        <v>0</v>
      </c>
      <c r="AN126" s="1919">
        <v>0</v>
      </c>
      <c r="AO126" s="1919">
        <f t="shared" si="101"/>
        <v>0</v>
      </c>
      <c r="AP126" s="1211"/>
      <c r="AQ126" s="1211"/>
      <c r="AR126" s="1211"/>
      <c r="AS126" s="1211"/>
      <c r="AT126" s="1211">
        <f t="shared" si="152"/>
        <v>0</v>
      </c>
      <c r="AU126" s="1875"/>
      <c r="AV126" s="1875">
        <f t="shared" si="102"/>
        <v>0</v>
      </c>
      <c r="AW126" s="2510"/>
      <c r="AX126" s="2456">
        <f t="shared" si="153"/>
        <v>0</v>
      </c>
      <c r="AY126" s="1827">
        <f t="shared" si="154"/>
        <v>0</v>
      </c>
      <c r="AZ126" s="1827"/>
      <c r="BA126" s="1827">
        <f t="shared" si="155"/>
        <v>0</v>
      </c>
      <c r="BB126" s="1827">
        <f t="shared" si="156"/>
        <v>0</v>
      </c>
      <c r="BC126" s="1827">
        <f t="shared" si="157"/>
        <v>0</v>
      </c>
      <c r="BD126" s="1827">
        <f t="shared" si="158"/>
        <v>0</v>
      </c>
      <c r="BE126" s="1827">
        <f t="shared" si="103"/>
        <v>0</v>
      </c>
      <c r="BF126" s="1843"/>
      <c r="BG126" s="1844"/>
      <c r="BH126" s="1834"/>
      <c r="BI126" s="1922"/>
      <c r="BJ126" s="1922"/>
      <c r="BK126" s="1922"/>
      <c r="BL126" s="1922"/>
      <c r="BM126" s="1922">
        <f t="shared" si="104"/>
        <v>0</v>
      </c>
      <c r="BN126" s="1876"/>
      <c r="BO126" s="1876"/>
      <c r="BP126" s="1876"/>
      <c r="BQ126" s="1876">
        <f t="shared" si="159"/>
        <v>0</v>
      </c>
      <c r="BR126" s="1877"/>
      <c r="BS126" s="1877">
        <f t="shared" si="105"/>
        <v>0</v>
      </c>
      <c r="BT126" s="1877"/>
      <c r="BU126" s="1922">
        <f t="shared" si="160"/>
        <v>0</v>
      </c>
      <c r="BV126" s="1922">
        <f t="shared" si="161"/>
        <v>0</v>
      </c>
      <c r="BW126" s="1922">
        <f t="shared" si="162"/>
        <v>0</v>
      </c>
      <c r="BX126" s="1922">
        <f t="shared" si="165"/>
        <v>0</v>
      </c>
      <c r="BY126" s="1922">
        <f t="shared" si="166"/>
        <v>0</v>
      </c>
      <c r="BZ126" s="1922">
        <f t="shared" si="106"/>
        <v>0</v>
      </c>
      <c r="CA126" s="2941"/>
      <c r="CB126" s="2577">
        <f t="shared" si="108"/>
        <v>0</v>
      </c>
    </row>
    <row r="127" spans="1:80" ht="15.75" hidden="1" customHeight="1">
      <c r="A127" s="1390"/>
      <c r="B127" s="1912" t="s">
        <v>1656</v>
      </c>
      <c r="C127" s="1849" t="s">
        <v>1621</v>
      </c>
      <c r="D127" s="1837"/>
      <c r="E127" s="1847">
        <v>0</v>
      </c>
      <c r="F127" s="1847">
        <v>0</v>
      </c>
      <c r="G127" s="1847">
        <v>0</v>
      </c>
      <c r="H127" s="1847">
        <v>0</v>
      </c>
      <c r="I127" s="1847">
        <v>0</v>
      </c>
      <c r="J127" s="1847">
        <v>0</v>
      </c>
      <c r="K127" s="1847">
        <v>0</v>
      </c>
      <c r="L127" s="1847">
        <f t="shared" si="97"/>
        <v>0</v>
      </c>
      <c r="M127" s="1921"/>
      <c r="N127" s="1921"/>
      <c r="O127" s="1921"/>
      <c r="P127" s="1921"/>
      <c r="Q127" s="1921"/>
      <c r="R127" s="1921">
        <f t="shared" si="146"/>
        <v>0</v>
      </c>
      <c r="S127" s="1921"/>
      <c r="T127" s="1921">
        <f t="shared" si="98"/>
        <v>0</v>
      </c>
      <c r="U127" s="2215"/>
      <c r="V127" s="2459">
        <f t="shared" si="147"/>
        <v>0</v>
      </c>
      <c r="W127" s="2459"/>
      <c r="X127" s="2459"/>
      <c r="Y127" s="1103">
        <f t="shared" si="163"/>
        <v>0</v>
      </c>
      <c r="Z127" s="1103"/>
      <c r="AA127" s="1103">
        <f t="shared" si="164"/>
        <v>0</v>
      </c>
      <c r="AB127" s="1103">
        <f t="shared" si="148"/>
        <v>0</v>
      </c>
      <c r="AC127" s="1103">
        <f t="shared" si="149"/>
        <v>0</v>
      </c>
      <c r="AD127" s="1103">
        <f t="shared" si="150"/>
        <v>0</v>
      </c>
      <c r="AE127" s="1103">
        <f t="shared" si="151"/>
        <v>0</v>
      </c>
      <c r="AF127" s="2211">
        <f t="shared" si="100"/>
        <v>0</v>
      </c>
      <c r="AG127" s="1103"/>
      <c r="AH127" s="1103"/>
      <c r="AI127" s="1827">
        <v>0</v>
      </c>
      <c r="AJ127" s="1919">
        <v>0</v>
      </c>
      <c r="AK127" s="1919">
        <v>0</v>
      </c>
      <c r="AL127" s="1919">
        <v>0</v>
      </c>
      <c r="AM127" s="1919">
        <v>0</v>
      </c>
      <c r="AN127" s="1919">
        <v>0</v>
      </c>
      <c r="AO127" s="1919">
        <f t="shared" si="101"/>
        <v>0</v>
      </c>
      <c r="AP127" s="1211"/>
      <c r="AQ127" s="1875"/>
      <c r="AR127" s="1211"/>
      <c r="AS127" s="1211"/>
      <c r="AT127" s="1211">
        <f t="shared" si="152"/>
        <v>0</v>
      </c>
      <c r="AU127" s="1875"/>
      <c r="AV127" s="1875">
        <f t="shared" si="102"/>
        <v>0</v>
      </c>
      <c r="AW127" s="2510"/>
      <c r="AX127" s="2456">
        <f t="shared" si="153"/>
        <v>0</v>
      </c>
      <c r="AY127" s="1827">
        <f t="shared" si="154"/>
        <v>0</v>
      </c>
      <c r="AZ127" s="1827"/>
      <c r="BA127" s="1827">
        <f t="shared" si="155"/>
        <v>0</v>
      </c>
      <c r="BB127" s="1827">
        <f t="shared" si="156"/>
        <v>0</v>
      </c>
      <c r="BC127" s="1827">
        <f t="shared" si="157"/>
        <v>0</v>
      </c>
      <c r="BD127" s="1827">
        <f t="shared" si="158"/>
        <v>0</v>
      </c>
      <c r="BE127" s="1827">
        <f t="shared" si="103"/>
        <v>0</v>
      </c>
      <c r="BF127" s="1843"/>
      <c r="BG127" s="1844"/>
      <c r="BH127" s="1834"/>
      <c r="BI127" s="1922"/>
      <c r="BJ127" s="1922"/>
      <c r="BK127" s="1922"/>
      <c r="BL127" s="1922"/>
      <c r="BM127" s="1922">
        <f t="shared" si="104"/>
        <v>0</v>
      </c>
      <c r="BN127" s="1876"/>
      <c r="BO127" s="1876"/>
      <c r="BP127" s="1876"/>
      <c r="BQ127" s="1876">
        <f t="shared" si="159"/>
        <v>0</v>
      </c>
      <c r="BR127" s="1877"/>
      <c r="BS127" s="1877">
        <f t="shared" si="105"/>
        <v>0</v>
      </c>
      <c r="BT127" s="1877"/>
      <c r="BU127" s="1922">
        <f t="shared" si="160"/>
        <v>0</v>
      </c>
      <c r="BV127" s="1922">
        <f t="shared" si="161"/>
        <v>0</v>
      </c>
      <c r="BW127" s="1922">
        <f t="shared" si="162"/>
        <v>0</v>
      </c>
      <c r="BX127" s="1922">
        <f t="shared" si="165"/>
        <v>0</v>
      </c>
      <c r="BY127" s="1922">
        <f t="shared" si="166"/>
        <v>0</v>
      </c>
      <c r="BZ127" s="1922">
        <f t="shared" si="106"/>
        <v>0</v>
      </c>
      <c r="CA127" s="2941"/>
      <c r="CB127" s="2577">
        <f t="shared" si="108"/>
        <v>0</v>
      </c>
    </row>
    <row r="128" spans="1:80" ht="15.75" hidden="1" customHeight="1">
      <c r="A128" s="1390"/>
      <c r="B128" s="1912"/>
      <c r="C128" s="1849"/>
      <c r="D128" s="1837"/>
      <c r="E128" s="1847">
        <v>0</v>
      </c>
      <c r="F128" s="1847">
        <v>0</v>
      </c>
      <c r="G128" s="1847">
        <v>0</v>
      </c>
      <c r="H128" s="1847">
        <v>0</v>
      </c>
      <c r="I128" s="1847">
        <v>0</v>
      </c>
      <c r="J128" s="1847">
        <v>0</v>
      </c>
      <c r="K128" s="1847">
        <v>0</v>
      </c>
      <c r="L128" s="1847">
        <f t="shared" si="97"/>
        <v>0</v>
      </c>
      <c r="M128" s="1921"/>
      <c r="N128" s="1921"/>
      <c r="O128" s="1921"/>
      <c r="P128" s="1921">
        <f t="shared" ref="P128:P135" si="167">R128/24</f>
        <v>0</v>
      </c>
      <c r="Q128" s="1921"/>
      <c r="R128" s="1921">
        <f t="shared" si="146"/>
        <v>0</v>
      </c>
      <c r="S128" s="1921"/>
      <c r="T128" s="1921">
        <f t="shared" si="98"/>
        <v>0</v>
      </c>
      <c r="U128" s="2215"/>
      <c r="V128" s="2459">
        <f t="shared" si="147"/>
        <v>0</v>
      </c>
      <c r="W128" s="2459"/>
      <c r="X128" s="2459"/>
      <c r="Y128" s="1103">
        <f t="shared" si="163"/>
        <v>0</v>
      </c>
      <c r="Z128" s="1103"/>
      <c r="AA128" s="1103">
        <f t="shared" si="164"/>
        <v>0</v>
      </c>
      <c r="AB128" s="1103">
        <f t="shared" si="148"/>
        <v>0</v>
      </c>
      <c r="AC128" s="1103">
        <f t="shared" si="149"/>
        <v>0</v>
      </c>
      <c r="AD128" s="1103">
        <f t="shared" si="150"/>
        <v>0</v>
      </c>
      <c r="AE128" s="1103">
        <f t="shared" si="151"/>
        <v>0</v>
      </c>
      <c r="AF128" s="2211">
        <f t="shared" si="100"/>
        <v>0</v>
      </c>
      <c r="AG128" s="1103"/>
      <c r="AH128" s="1103"/>
      <c r="AI128" s="1827">
        <v>0</v>
      </c>
      <c r="AJ128" s="1919">
        <v>0</v>
      </c>
      <c r="AK128" s="1919">
        <v>0</v>
      </c>
      <c r="AL128" s="1919">
        <v>0</v>
      </c>
      <c r="AM128" s="1919">
        <v>0</v>
      </c>
      <c r="AN128" s="1919">
        <v>0</v>
      </c>
      <c r="AO128" s="1919">
        <f t="shared" si="101"/>
        <v>0</v>
      </c>
      <c r="AP128" s="1211"/>
      <c r="AQ128" s="1875"/>
      <c r="AR128" s="1211"/>
      <c r="AS128" s="1211">
        <f t="shared" ref="AS128:AS135" si="168">AT128/24</f>
        <v>0</v>
      </c>
      <c r="AT128" s="1211">
        <f t="shared" si="152"/>
        <v>0</v>
      </c>
      <c r="AU128" s="1875"/>
      <c r="AV128" s="1875">
        <f t="shared" si="102"/>
        <v>0</v>
      </c>
      <c r="AW128" s="2510"/>
      <c r="AX128" s="2456">
        <f t="shared" si="153"/>
        <v>0</v>
      </c>
      <c r="AY128" s="1827">
        <f t="shared" si="154"/>
        <v>0</v>
      </c>
      <c r="AZ128" s="1827"/>
      <c r="BA128" s="1827">
        <f t="shared" si="155"/>
        <v>0</v>
      </c>
      <c r="BB128" s="1827">
        <f t="shared" si="156"/>
        <v>0</v>
      </c>
      <c r="BC128" s="1827">
        <f t="shared" si="157"/>
        <v>0</v>
      </c>
      <c r="BD128" s="1827">
        <f t="shared" si="158"/>
        <v>0</v>
      </c>
      <c r="BE128" s="1827">
        <f t="shared" si="103"/>
        <v>0</v>
      </c>
      <c r="BF128" s="1843"/>
      <c r="BG128" s="1844"/>
      <c r="BH128" s="1834"/>
      <c r="BI128" s="1922"/>
      <c r="BJ128" s="1922"/>
      <c r="BK128" s="1922"/>
      <c r="BL128" s="1922"/>
      <c r="BM128" s="1922">
        <f t="shared" si="104"/>
        <v>0</v>
      </c>
      <c r="BN128" s="1876"/>
      <c r="BO128" s="1876"/>
      <c r="BP128" s="1876"/>
      <c r="BQ128" s="1876">
        <f t="shared" si="159"/>
        <v>0</v>
      </c>
      <c r="BR128" s="1877"/>
      <c r="BS128" s="1877">
        <f t="shared" si="105"/>
        <v>0</v>
      </c>
      <c r="BT128" s="1877"/>
      <c r="BU128" s="1922">
        <f t="shared" si="160"/>
        <v>0</v>
      </c>
      <c r="BV128" s="1922">
        <f t="shared" si="161"/>
        <v>0</v>
      </c>
      <c r="BW128" s="1922">
        <f t="shared" si="162"/>
        <v>0</v>
      </c>
      <c r="BX128" s="1922">
        <f t="shared" si="165"/>
        <v>0</v>
      </c>
      <c r="BY128" s="1922">
        <f t="shared" si="166"/>
        <v>0</v>
      </c>
      <c r="BZ128" s="1922">
        <f t="shared" si="106"/>
        <v>0</v>
      </c>
      <c r="CA128" s="2941"/>
      <c r="CB128" s="2577">
        <f t="shared" si="108"/>
        <v>0</v>
      </c>
    </row>
    <row r="129" spans="1:80" ht="15.75" hidden="1" customHeight="1">
      <c r="A129" s="1390"/>
      <c r="B129" s="1912"/>
      <c r="C129" s="1849"/>
      <c r="D129" s="1837"/>
      <c r="E129" s="1847">
        <v>0</v>
      </c>
      <c r="F129" s="1847">
        <v>0</v>
      </c>
      <c r="G129" s="1847">
        <v>0</v>
      </c>
      <c r="H129" s="1847">
        <v>0</v>
      </c>
      <c r="I129" s="1847">
        <v>0</v>
      </c>
      <c r="J129" s="1847">
        <v>0</v>
      </c>
      <c r="K129" s="1847">
        <v>0</v>
      </c>
      <c r="L129" s="1847">
        <f t="shared" si="97"/>
        <v>0</v>
      </c>
      <c r="M129" s="1921"/>
      <c r="N129" s="1921"/>
      <c r="O129" s="1921"/>
      <c r="P129" s="1921">
        <f t="shared" si="167"/>
        <v>0</v>
      </c>
      <c r="Q129" s="1921"/>
      <c r="R129" s="1921">
        <f t="shared" si="146"/>
        <v>0</v>
      </c>
      <c r="S129" s="1921"/>
      <c r="T129" s="1921">
        <f t="shared" si="98"/>
        <v>0</v>
      </c>
      <c r="U129" s="2215"/>
      <c r="V129" s="2459">
        <f t="shared" si="147"/>
        <v>0</v>
      </c>
      <c r="W129" s="2459"/>
      <c r="X129" s="2459"/>
      <c r="Y129" s="1103">
        <f t="shared" si="163"/>
        <v>0</v>
      </c>
      <c r="Z129" s="1103"/>
      <c r="AA129" s="1103">
        <f t="shared" si="164"/>
        <v>0</v>
      </c>
      <c r="AB129" s="1103">
        <f t="shared" si="148"/>
        <v>0</v>
      </c>
      <c r="AC129" s="1103">
        <f t="shared" si="149"/>
        <v>0</v>
      </c>
      <c r="AD129" s="1103">
        <f t="shared" si="150"/>
        <v>0</v>
      </c>
      <c r="AE129" s="1103">
        <f t="shared" si="151"/>
        <v>0</v>
      </c>
      <c r="AF129" s="2211">
        <f t="shared" si="100"/>
        <v>0</v>
      </c>
      <c r="AG129" s="1103"/>
      <c r="AH129" s="1103"/>
      <c r="AI129" s="1827">
        <v>0</v>
      </c>
      <c r="AJ129" s="1919">
        <v>0</v>
      </c>
      <c r="AK129" s="1919">
        <v>0</v>
      </c>
      <c r="AL129" s="1919">
        <v>0</v>
      </c>
      <c r="AM129" s="1919">
        <v>0</v>
      </c>
      <c r="AN129" s="1919">
        <v>0</v>
      </c>
      <c r="AO129" s="1919">
        <f t="shared" si="101"/>
        <v>0</v>
      </c>
      <c r="AP129" s="1211"/>
      <c r="AQ129" s="1875"/>
      <c r="AR129" s="1211"/>
      <c r="AS129" s="1211">
        <f t="shared" si="168"/>
        <v>0</v>
      </c>
      <c r="AT129" s="1211">
        <f t="shared" si="152"/>
        <v>0</v>
      </c>
      <c r="AU129" s="1875"/>
      <c r="AV129" s="1875">
        <f t="shared" si="102"/>
        <v>0</v>
      </c>
      <c r="AW129" s="2510"/>
      <c r="AX129" s="2456">
        <f t="shared" si="153"/>
        <v>0</v>
      </c>
      <c r="AY129" s="1827">
        <f t="shared" si="154"/>
        <v>0</v>
      </c>
      <c r="AZ129" s="1827"/>
      <c r="BA129" s="1827">
        <f t="shared" si="155"/>
        <v>0</v>
      </c>
      <c r="BB129" s="1827">
        <f t="shared" si="156"/>
        <v>0</v>
      </c>
      <c r="BC129" s="1827">
        <f t="shared" si="157"/>
        <v>0</v>
      </c>
      <c r="BD129" s="1827">
        <f t="shared" si="158"/>
        <v>0</v>
      </c>
      <c r="BE129" s="1827">
        <f t="shared" si="103"/>
        <v>0</v>
      </c>
      <c r="BF129" s="1843"/>
      <c r="BG129" s="1844"/>
      <c r="BH129" s="1834"/>
      <c r="BI129" s="1922"/>
      <c r="BJ129" s="1922"/>
      <c r="BK129" s="1922"/>
      <c r="BL129" s="1922"/>
      <c r="BM129" s="1922">
        <f t="shared" si="104"/>
        <v>0</v>
      </c>
      <c r="BN129" s="1876"/>
      <c r="BO129" s="1876"/>
      <c r="BP129" s="1876"/>
      <c r="BQ129" s="1876">
        <f t="shared" si="159"/>
        <v>0</v>
      </c>
      <c r="BR129" s="1877"/>
      <c r="BS129" s="1877">
        <f t="shared" si="105"/>
        <v>0</v>
      </c>
      <c r="BT129" s="1877"/>
      <c r="BU129" s="1922">
        <f t="shared" si="160"/>
        <v>0</v>
      </c>
      <c r="BV129" s="1922">
        <f t="shared" si="161"/>
        <v>0</v>
      </c>
      <c r="BW129" s="1922">
        <f t="shared" si="162"/>
        <v>0</v>
      </c>
      <c r="BX129" s="1922">
        <f t="shared" si="165"/>
        <v>0</v>
      </c>
      <c r="BY129" s="1922">
        <f t="shared" si="166"/>
        <v>0</v>
      </c>
      <c r="BZ129" s="1922">
        <f t="shared" si="106"/>
        <v>0</v>
      </c>
      <c r="CA129" s="2941"/>
      <c r="CB129" s="2577">
        <f t="shared" si="108"/>
        <v>0</v>
      </c>
    </row>
    <row r="130" spans="1:80" ht="15.75" hidden="1" customHeight="1">
      <c r="A130" s="1390"/>
      <c r="B130" s="1912"/>
      <c r="C130" s="1849"/>
      <c r="D130" s="1837"/>
      <c r="E130" s="1847">
        <v>0</v>
      </c>
      <c r="F130" s="1847">
        <v>0</v>
      </c>
      <c r="G130" s="1847">
        <v>0</v>
      </c>
      <c r="H130" s="1847">
        <v>0</v>
      </c>
      <c r="I130" s="1847">
        <v>0</v>
      </c>
      <c r="J130" s="1847">
        <v>0</v>
      </c>
      <c r="K130" s="1847">
        <v>0</v>
      </c>
      <c r="L130" s="1847">
        <f t="shared" si="97"/>
        <v>0</v>
      </c>
      <c r="M130" s="1921"/>
      <c r="N130" s="1921"/>
      <c r="O130" s="1921"/>
      <c r="P130" s="1921">
        <f t="shared" si="167"/>
        <v>0</v>
      </c>
      <c r="Q130" s="1921"/>
      <c r="R130" s="1921">
        <f t="shared" si="146"/>
        <v>0</v>
      </c>
      <c r="S130" s="1921"/>
      <c r="T130" s="1921">
        <f t="shared" si="98"/>
        <v>0</v>
      </c>
      <c r="U130" s="2215"/>
      <c r="V130" s="2459">
        <f t="shared" si="147"/>
        <v>0</v>
      </c>
      <c r="W130" s="2459"/>
      <c r="X130" s="2459"/>
      <c r="Y130" s="1103">
        <f t="shared" si="163"/>
        <v>0</v>
      </c>
      <c r="Z130" s="1103"/>
      <c r="AA130" s="1103">
        <f t="shared" si="164"/>
        <v>0</v>
      </c>
      <c r="AB130" s="1103">
        <f t="shared" si="148"/>
        <v>0</v>
      </c>
      <c r="AC130" s="1103">
        <f t="shared" si="149"/>
        <v>0</v>
      </c>
      <c r="AD130" s="1103">
        <f t="shared" si="150"/>
        <v>0</v>
      </c>
      <c r="AE130" s="1103">
        <f t="shared" si="151"/>
        <v>0</v>
      </c>
      <c r="AF130" s="2211">
        <f t="shared" si="100"/>
        <v>0</v>
      </c>
      <c r="AG130" s="1103"/>
      <c r="AH130" s="1103"/>
      <c r="AI130" s="1827">
        <v>0</v>
      </c>
      <c r="AJ130" s="1919">
        <v>0</v>
      </c>
      <c r="AK130" s="1919">
        <v>0</v>
      </c>
      <c r="AL130" s="1919">
        <v>0</v>
      </c>
      <c r="AM130" s="1919">
        <v>0</v>
      </c>
      <c r="AN130" s="1919">
        <v>0</v>
      </c>
      <c r="AO130" s="1919">
        <f t="shared" si="101"/>
        <v>0</v>
      </c>
      <c r="AP130" s="1211"/>
      <c r="AQ130" s="1875"/>
      <c r="AR130" s="1211"/>
      <c r="AS130" s="1211">
        <f t="shared" si="168"/>
        <v>0</v>
      </c>
      <c r="AT130" s="1211">
        <f t="shared" si="152"/>
        <v>0</v>
      </c>
      <c r="AU130" s="1875"/>
      <c r="AV130" s="1875">
        <f t="shared" si="102"/>
        <v>0</v>
      </c>
      <c r="AW130" s="2510"/>
      <c r="AX130" s="2456">
        <f t="shared" si="153"/>
        <v>0</v>
      </c>
      <c r="AY130" s="1827">
        <f t="shared" si="154"/>
        <v>0</v>
      </c>
      <c r="AZ130" s="1827"/>
      <c r="BA130" s="1827">
        <f t="shared" si="155"/>
        <v>0</v>
      </c>
      <c r="BB130" s="1827">
        <f t="shared" si="156"/>
        <v>0</v>
      </c>
      <c r="BC130" s="1827">
        <f t="shared" si="157"/>
        <v>0</v>
      </c>
      <c r="BD130" s="1827">
        <f t="shared" si="158"/>
        <v>0</v>
      </c>
      <c r="BE130" s="1827">
        <f t="shared" si="103"/>
        <v>0</v>
      </c>
      <c r="BF130" s="1843"/>
      <c r="BG130" s="1844"/>
      <c r="BH130" s="1834"/>
      <c r="BI130" s="1922"/>
      <c r="BJ130" s="1922"/>
      <c r="BK130" s="1922"/>
      <c r="BL130" s="1922"/>
      <c r="BM130" s="1922">
        <f t="shared" si="104"/>
        <v>0</v>
      </c>
      <c r="BN130" s="1876"/>
      <c r="BO130" s="1876"/>
      <c r="BP130" s="1876"/>
      <c r="BQ130" s="1876">
        <f t="shared" si="159"/>
        <v>0</v>
      </c>
      <c r="BR130" s="1877"/>
      <c r="BS130" s="1877">
        <f t="shared" si="105"/>
        <v>0</v>
      </c>
      <c r="BT130" s="1877"/>
      <c r="BU130" s="1922">
        <f t="shared" si="160"/>
        <v>0</v>
      </c>
      <c r="BV130" s="1922">
        <f t="shared" si="161"/>
        <v>0</v>
      </c>
      <c r="BW130" s="1922">
        <f t="shared" si="162"/>
        <v>0</v>
      </c>
      <c r="BX130" s="1922">
        <f t="shared" si="165"/>
        <v>0</v>
      </c>
      <c r="BY130" s="1922">
        <f t="shared" si="166"/>
        <v>0</v>
      </c>
      <c r="BZ130" s="1922">
        <f t="shared" si="106"/>
        <v>0</v>
      </c>
      <c r="CA130" s="2941"/>
      <c r="CB130" s="2577">
        <f t="shared" si="108"/>
        <v>0</v>
      </c>
    </row>
    <row r="131" spans="1:80" ht="15.75" hidden="1" customHeight="1">
      <c r="A131" s="1390"/>
      <c r="B131" s="1912"/>
      <c r="C131" s="1849"/>
      <c r="D131" s="1837"/>
      <c r="E131" s="1847">
        <v>0</v>
      </c>
      <c r="F131" s="1847">
        <v>0</v>
      </c>
      <c r="G131" s="1847">
        <v>0</v>
      </c>
      <c r="H131" s="1847">
        <v>0</v>
      </c>
      <c r="I131" s="1847">
        <v>0</v>
      </c>
      <c r="J131" s="1847">
        <v>0</v>
      </c>
      <c r="K131" s="1847">
        <v>0</v>
      </c>
      <c r="L131" s="1847">
        <f t="shared" si="97"/>
        <v>0</v>
      </c>
      <c r="M131" s="1921"/>
      <c r="N131" s="1921"/>
      <c r="O131" s="1921"/>
      <c r="P131" s="1921">
        <f t="shared" si="167"/>
        <v>0</v>
      </c>
      <c r="Q131" s="1921"/>
      <c r="R131" s="1921">
        <f t="shared" si="146"/>
        <v>0</v>
      </c>
      <c r="S131" s="1921"/>
      <c r="T131" s="1921">
        <f t="shared" si="98"/>
        <v>0</v>
      </c>
      <c r="U131" s="2215"/>
      <c r="V131" s="2459">
        <f t="shared" si="147"/>
        <v>0</v>
      </c>
      <c r="W131" s="2459"/>
      <c r="X131" s="2459"/>
      <c r="Y131" s="1103">
        <f t="shared" si="163"/>
        <v>0</v>
      </c>
      <c r="Z131" s="1103"/>
      <c r="AA131" s="1103">
        <f t="shared" si="164"/>
        <v>0</v>
      </c>
      <c r="AB131" s="1103">
        <f t="shared" si="148"/>
        <v>0</v>
      </c>
      <c r="AC131" s="1103">
        <f t="shared" si="149"/>
        <v>0</v>
      </c>
      <c r="AD131" s="1103">
        <f t="shared" si="150"/>
        <v>0</v>
      </c>
      <c r="AE131" s="1103">
        <f t="shared" si="151"/>
        <v>0</v>
      </c>
      <c r="AF131" s="2211">
        <f t="shared" si="100"/>
        <v>0</v>
      </c>
      <c r="AG131" s="1103"/>
      <c r="AH131" s="1103"/>
      <c r="AI131" s="1827">
        <v>0</v>
      </c>
      <c r="AJ131" s="1919">
        <v>0</v>
      </c>
      <c r="AK131" s="1919">
        <v>0</v>
      </c>
      <c r="AL131" s="1919">
        <v>0</v>
      </c>
      <c r="AM131" s="1919">
        <v>0</v>
      </c>
      <c r="AN131" s="1919">
        <v>0</v>
      </c>
      <c r="AO131" s="1919">
        <f t="shared" si="101"/>
        <v>0</v>
      </c>
      <c r="AP131" s="1211"/>
      <c r="AQ131" s="1875"/>
      <c r="AR131" s="1211"/>
      <c r="AS131" s="1211">
        <f t="shared" si="168"/>
        <v>0</v>
      </c>
      <c r="AT131" s="1211">
        <f t="shared" si="152"/>
        <v>0</v>
      </c>
      <c r="AU131" s="1875"/>
      <c r="AV131" s="1875">
        <f t="shared" si="102"/>
        <v>0</v>
      </c>
      <c r="AW131" s="2510"/>
      <c r="AX131" s="2456">
        <f t="shared" si="153"/>
        <v>0</v>
      </c>
      <c r="AY131" s="1827">
        <f t="shared" si="154"/>
        <v>0</v>
      </c>
      <c r="AZ131" s="1827"/>
      <c r="BA131" s="1827">
        <f t="shared" si="155"/>
        <v>0</v>
      </c>
      <c r="BB131" s="1827">
        <f t="shared" si="156"/>
        <v>0</v>
      </c>
      <c r="BC131" s="1827">
        <f t="shared" si="157"/>
        <v>0</v>
      </c>
      <c r="BD131" s="1827">
        <f t="shared" si="158"/>
        <v>0</v>
      </c>
      <c r="BE131" s="1827">
        <f t="shared" si="103"/>
        <v>0</v>
      </c>
      <c r="BF131" s="1843"/>
      <c r="BG131" s="1844"/>
      <c r="BH131" s="1834"/>
      <c r="BI131" s="1922"/>
      <c r="BJ131" s="1922"/>
      <c r="BK131" s="1922"/>
      <c r="BL131" s="1922"/>
      <c r="BM131" s="1922">
        <f t="shared" si="104"/>
        <v>0</v>
      </c>
      <c r="BN131" s="1876"/>
      <c r="BO131" s="1876"/>
      <c r="BP131" s="1876"/>
      <c r="BQ131" s="1876">
        <f t="shared" si="159"/>
        <v>0</v>
      </c>
      <c r="BR131" s="1877"/>
      <c r="BS131" s="1877">
        <f t="shared" si="105"/>
        <v>0</v>
      </c>
      <c r="BT131" s="1877"/>
      <c r="BU131" s="1922">
        <f t="shared" si="160"/>
        <v>0</v>
      </c>
      <c r="BV131" s="1922">
        <f t="shared" si="161"/>
        <v>0</v>
      </c>
      <c r="BW131" s="1922">
        <f t="shared" si="162"/>
        <v>0</v>
      </c>
      <c r="BX131" s="1922">
        <f t="shared" si="165"/>
        <v>0</v>
      </c>
      <c r="BY131" s="1922">
        <f t="shared" si="166"/>
        <v>0</v>
      </c>
      <c r="BZ131" s="1922">
        <f t="shared" si="106"/>
        <v>0</v>
      </c>
      <c r="CA131" s="2941"/>
      <c r="CB131" s="2577">
        <f t="shared" si="108"/>
        <v>0</v>
      </c>
    </row>
    <row r="132" spans="1:80" ht="15.75" hidden="1" customHeight="1">
      <c r="A132" s="1390"/>
      <c r="B132" s="1912"/>
      <c r="C132" s="1849"/>
      <c r="D132" s="1837"/>
      <c r="E132" s="1847">
        <v>0</v>
      </c>
      <c r="F132" s="1847">
        <v>0</v>
      </c>
      <c r="G132" s="1847">
        <v>0</v>
      </c>
      <c r="H132" s="1847">
        <v>0</v>
      </c>
      <c r="I132" s="1847">
        <v>0</v>
      </c>
      <c r="J132" s="1847">
        <v>0</v>
      </c>
      <c r="K132" s="1847">
        <v>0</v>
      </c>
      <c r="L132" s="1847">
        <f t="shared" si="97"/>
        <v>0</v>
      </c>
      <c r="M132" s="1921"/>
      <c r="N132" s="1921"/>
      <c r="O132" s="1921"/>
      <c r="P132" s="1921">
        <f t="shared" si="167"/>
        <v>0</v>
      </c>
      <c r="Q132" s="1921"/>
      <c r="R132" s="1921">
        <f t="shared" si="146"/>
        <v>0</v>
      </c>
      <c r="S132" s="1921"/>
      <c r="T132" s="1921">
        <f t="shared" si="98"/>
        <v>0</v>
      </c>
      <c r="U132" s="2215"/>
      <c r="V132" s="2459">
        <f t="shared" si="147"/>
        <v>0</v>
      </c>
      <c r="W132" s="2459"/>
      <c r="X132" s="2459"/>
      <c r="Y132" s="1103">
        <f t="shared" si="163"/>
        <v>0</v>
      </c>
      <c r="Z132" s="1103"/>
      <c r="AA132" s="1103">
        <f t="shared" si="164"/>
        <v>0</v>
      </c>
      <c r="AB132" s="1103">
        <f t="shared" si="148"/>
        <v>0</v>
      </c>
      <c r="AC132" s="1103">
        <f t="shared" si="149"/>
        <v>0</v>
      </c>
      <c r="AD132" s="1103">
        <f t="shared" si="150"/>
        <v>0</v>
      </c>
      <c r="AE132" s="1103">
        <f t="shared" si="151"/>
        <v>0</v>
      </c>
      <c r="AF132" s="2211">
        <f t="shared" si="100"/>
        <v>0</v>
      </c>
      <c r="AG132" s="1103"/>
      <c r="AH132" s="1103"/>
      <c r="AI132" s="1827">
        <v>0</v>
      </c>
      <c r="AJ132" s="1919">
        <v>0</v>
      </c>
      <c r="AK132" s="1919">
        <v>0</v>
      </c>
      <c r="AL132" s="1919">
        <v>0</v>
      </c>
      <c r="AM132" s="1919">
        <v>0</v>
      </c>
      <c r="AN132" s="1919">
        <v>0</v>
      </c>
      <c r="AO132" s="1919">
        <f t="shared" si="101"/>
        <v>0</v>
      </c>
      <c r="AP132" s="1211"/>
      <c r="AQ132" s="1875"/>
      <c r="AR132" s="1211"/>
      <c r="AS132" s="1211">
        <f t="shared" si="168"/>
        <v>0</v>
      </c>
      <c r="AT132" s="1211">
        <f t="shared" si="152"/>
        <v>0</v>
      </c>
      <c r="AU132" s="1875"/>
      <c r="AV132" s="1875">
        <f t="shared" si="102"/>
        <v>0</v>
      </c>
      <c r="AW132" s="2510"/>
      <c r="AX132" s="2456">
        <f t="shared" si="153"/>
        <v>0</v>
      </c>
      <c r="AY132" s="1827">
        <f t="shared" si="154"/>
        <v>0</v>
      </c>
      <c r="AZ132" s="1827"/>
      <c r="BA132" s="1827">
        <f t="shared" si="155"/>
        <v>0</v>
      </c>
      <c r="BB132" s="1827">
        <f t="shared" si="156"/>
        <v>0</v>
      </c>
      <c r="BC132" s="1827">
        <f t="shared" si="157"/>
        <v>0</v>
      </c>
      <c r="BD132" s="1827">
        <f t="shared" si="158"/>
        <v>0</v>
      </c>
      <c r="BE132" s="1827">
        <f t="shared" si="103"/>
        <v>0</v>
      </c>
      <c r="BF132" s="1843"/>
      <c r="BG132" s="1844"/>
      <c r="BH132" s="1834"/>
      <c r="BI132" s="1922"/>
      <c r="BJ132" s="1922"/>
      <c r="BK132" s="1922"/>
      <c r="BL132" s="1922"/>
      <c r="BM132" s="1922">
        <f t="shared" si="104"/>
        <v>0</v>
      </c>
      <c r="BN132" s="1876"/>
      <c r="BO132" s="1876"/>
      <c r="BP132" s="1876"/>
      <c r="BQ132" s="1876">
        <f t="shared" si="159"/>
        <v>0</v>
      </c>
      <c r="BR132" s="1877"/>
      <c r="BS132" s="1877">
        <f t="shared" si="105"/>
        <v>0</v>
      </c>
      <c r="BT132" s="1877"/>
      <c r="BU132" s="1922">
        <f t="shared" si="160"/>
        <v>0</v>
      </c>
      <c r="BV132" s="1922">
        <f t="shared" si="161"/>
        <v>0</v>
      </c>
      <c r="BW132" s="1922">
        <f t="shared" si="162"/>
        <v>0</v>
      </c>
      <c r="BX132" s="1922">
        <f t="shared" si="165"/>
        <v>0</v>
      </c>
      <c r="BY132" s="1922">
        <f t="shared" si="166"/>
        <v>0</v>
      </c>
      <c r="BZ132" s="1922">
        <f t="shared" si="106"/>
        <v>0</v>
      </c>
      <c r="CA132" s="2941"/>
      <c r="CB132" s="2577">
        <f t="shared" si="108"/>
        <v>0</v>
      </c>
    </row>
    <row r="133" spans="1:80" ht="15.75" hidden="1" customHeight="1">
      <c r="A133" s="1390"/>
      <c r="B133" s="1912"/>
      <c r="C133" s="1849"/>
      <c r="D133" s="1837"/>
      <c r="E133" s="1847">
        <v>0</v>
      </c>
      <c r="F133" s="1847">
        <v>0</v>
      </c>
      <c r="G133" s="1847">
        <v>0</v>
      </c>
      <c r="H133" s="1847">
        <v>0</v>
      </c>
      <c r="I133" s="1847">
        <v>0</v>
      </c>
      <c r="J133" s="1847">
        <v>0</v>
      </c>
      <c r="K133" s="1847">
        <v>0</v>
      </c>
      <c r="L133" s="1847">
        <f t="shared" si="97"/>
        <v>0</v>
      </c>
      <c r="M133" s="1921"/>
      <c r="N133" s="1921"/>
      <c r="O133" s="1921"/>
      <c r="P133" s="1921">
        <f t="shared" si="167"/>
        <v>0</v>
      </c>
      <c r="Q133" s="1921"/>
      <c r="R133" s="1921">
        <f t="shared" si="146"/>
        <v>0</v>
      </c>
      <c r="S133" s="1921"/>
      <c r="T133" s="1921">
        <f t="shared" si="98"/>
        <v>0</v>
      </c>
      <c r="U133" s="2215"/>
      <c r="V133" s="2459">
        <f t="shared" si="147"/>
        <v>0</v>
      </c>
      <c r="W133" s="2459"/>
      <c r="X133" s="2459"/>
      <c r="Y133" s="1103">
        <f t="shared" si="163"/>
        <v>0</v>
      </c>
      <c r="Z133" s="1103"/>
      <c r="AA133" s="1103">
        <f t="shared" si="164"/>
        <v>0</v>
      </c>
      <c r="AB133" s="1103">
        <f t="shared" si="148"/>
        <v>0</v>
      </c>
      <c r="AC133" s="1103">
        <f t="shared" si="149"/>
        <v>0</v>
      </c>
      <c r="AD133" s="1103">
        <f t="shared" si="150"/>
        <v>0</v>
      </c>
      <c r="AE133" s="1103">
        <f t="shared" si="151"/>
        <v>0</v>
      </c>
      <c r="AF133" s="2211">
        <f t="shared" si="100"/>
        <v>0</v>
      </c>
      <c r="AG133" s="1103"/>
      <c r="AH133" s="1103"/>
      <c r="AI133" s="1827">
        <v>0</v>
      </c>
      <c r="AJ133" s="1919">
        <v>0</v>
      </c>
      <c r="AK133" s="1919">
        <v>0</v>
      </c>
      <c r="AL133" s="1919">
        <v>0</v>
      </c>
      <c r="AM133" s="1919">
        <v>0</v>
      </c>
      <c r="AN133" s="1919">
        <v>0</v>
      </c>
      <c r="AO133" s="1919">
        <f t="shared" si="101"/>
        <v>0</v>
      </c>
      <c r="AP133" s="1211"/>
      <c r="AQ133" s="1875"/>
      <c r="AR133" s="1211"/>
      <c r="AS133" s="1211">
        <f t="shared" si="168"/>
        <v>0</v>
      </c>
      <c r="AT133" s="1211">
        <f t="shared" si="152"/>
        <v>0</v>
      </c>
      <c r="AU133" s="1875"/>
      <c r="AV133" s="1875">
        <f t="shared" si="102"/>
        <v>0</v>
      </c>
      <c r="AW133" s="2510"/>
      <c r="AX133" s="2456">
        <f t="shared" si="153"/>
        <v>0</v>
      </c>
      <c r="AY133" s="1827">
        <f t="shared" si="154"/>
        <v>0</v>
      </c>
      <c r="AZ133" s="1827"/>
      <c r="BA133" s="1827">
        <f t="shared" si="155"/>
        <v>0</v>
      </c>
      <c r="BB133" s="1827">
        <f t="shared" si="156"/>
        <v>0</v>
      </c>
      <c r="BC133" s="1827">
        <f t="shared" si="157"/>
        <v>0</v>
      </c>
      <c r="BD133" s="1827">
        <f t="shared" si="158"/>
        <v>0</v>
      </c>
      <c r="BE133" s="1827">
        <f t="shared" si="103"/>
        <v>0</v>
      </c>
      <c r="BF133" s="1843"/>
      <c r="BG133" s="1844"/>
      <c r="BH133" s="1834"/>
      <c r="BI133" s="1922"/>
      <c r="BJ133" s="1922"/>
      <c r="BK133" s="1922"/>
      <c r="BL133" s="1922"/>
      <c r="BM133" s="1922">
        <f t="shared" si="104"/>
        <v>0</v>
      </c>
      <c r="BN133" s="1876"/>
      <c r="BO133" s="1876"/>
      <c r="BP133" s="1876"/>
      <c r="BQ133" s="1876">
        <f t="shared" si="159"/>
        <v>0</v>
      </c>
      <c r="BR133" s="1877"/>
      <c r="BS133" s="1877">
        <f t="shared" si="105"/>
        <v>0</v>
      </c>
      <c r="BT133" s="1877"/>
      <c r="BU133" s="1922">
        <f t="shared" si="160"/>
        <v>0</v>
      </c>
      <c r="BV133" s="1922">
        <f t="shared" si="161"/>
        <v>0</v>
      </c>
      <c r="BW133" s="1922">
        <f t="shared" si="162"/>
        <v>0</v>
      </c>
      <c r="BX133" s="1922">
        <f t="shared" si="165"/>
        <v>0</v>
      </c>
      <c r="BY133" s="1922">
        <f t="shared" si="166"/>
        <v>0</v>
      </c>
      <c r="BZ133" s="1922">
        <f t="shared" si="106"/>
        <v>0</v>
      </c>
      <c r="CA133" s="2941"/>
      <c r="CB133" s="2577">
        <f t="shared" si="108"/>
        <v>0</v>
      </c>
    </row>
    <row r="134" spans="1:80" ht="15.75" hidden="1" customHeight="1">
      <c r="A134" s="1390"/>
      <c r="B134" s="1912"/>
      <c r="C134" s="1849"/>
      <c r="D134" s="1837"/>
      <c r="E134" s="1847">
        <v>0</v>
      </c>
      <c r="F134" s="1847">
        <v>0</v>
      </c>
      <c r="G134" s="1847">
        <v>0</v>
      </c>
      <c r="H134" s="1847">
        <v>0</v>
      </c>
      <c r="I134" s="1847">
        <v>0</v>
      </c>
      <c r="J134" s="1847">
        <v>0</v>
      </c>
      <c r="K134" s="1847">
        <v>0</v>
      </c>
      <c r="L134" s="1847">
        <f t="shared" si="97"/>
        <v>0</v>
      </c>
      <c r="M134" s="1921"/>
      <c r="N134" s="1921"/>
      <c r="O134" s="1921"/>
      <c r="P134" s="1921">
        <f t="shared" si="167"/>
        <v>0</v>
      </c>
      <c r="Q134" s="1921"/>
      <c r="R134" s="1921">
        <f t="shared" si="146"/>
        <v>0</v>
      </c>
      <c r="S134" s="1921"/>
      <c r="T134" s="1921">
        <f t="shared" si="98"/>
        <v>0</v>
      </c>
      <c r="U134" s="2215"/>
      <c r="V134" s="2459">
        <f t="shared" si="147"/>
        <v>0</v>
      </c>
      <c r="W134" s="2459"/>
      <c r="X134" s="2459"/>
      <c r="Y134" s="1103">
        <f t="shared" si="163"/>
        <v>0</v>
      </c>
      <c r="Z134" s="1103"/>
      <c r="AA134" s="1103">
        <f t="shared" si="164"/>
        <v>0</v>
      </c>
      <c r="AB134" s="1103">
        <f t="shared" si="148"/>
        <v>0</v>
      </c>
      <c r="AC134" s="1103">
        <f t="shared" si="149"/>
        <v>0</v>
      </c>
      <c r="AD134" s="1103">
        <f t="shared" si="150"/>
        <v>0</v>
      </c>
      <c r="AE134" s="1103">
        <f t="shared" si="151"/>
        <v>0</v>
      </c>
      <c r="AF134" s="2211">
        <f t="shared" si="100"/>
        <v>0</v>
      </c>
      <c r="AG134" s="1103"/>
      <c r="AH134" s="1103"/>
      <c r="AI134" s="1827">
        <v>0</v>
      </c>
      <c r="AJ134" s="1919">
        <v>0</v>
      </c>
      <c r="AK134" s="1919">
        <v>0</v>
      </c>
      <c r="AL134" s="1919">
        <v>0</v>
      </c>
      <c r="AM134" s="1919">
        <v>0</v>
      </c>
      <c r="AN134" s="1919">
        <v>0</v>
      </c>
      <c r="AO134" s="1919">
        <f t="shared" si="101"/>
        <v>0</v>
      </c>
      <c r="AP134" s="1211"/>
      <c r="AQ134" s="1875"/>
      <c r="AR134" s="1211"/>
      <c r="AS134" s="1211">
        <f t="shared" si="168"/>
        <v>0</v>
      </c>
      <c r="AT134" s="1211">
        <f t="shared" si="152"/>
        <v>0</v>
      </c>
      <c r="AU134" s="1875"/>
      <c r="AV134" s="1875">
        <f t="shared" si="102"/>
        <v>0</v>
      </c>
      <c r="AW134" s="2510"/>
      <c r="AX134" s="2456">
        <f t="shared" si="153"/>
        <v>0</v>
      </c>
      <c r="AY134" s="1827">
        <f t="shared" si="154"/>
        <v>0</v>
      </c>
      <c r="AZ134" s="1827"/>
      <c r="BA134" s="1827">
        <f t="shared" si="155"/>
        <v>0</v>
      </c>
      <c r="BB134" s="1827">
        <f t="shared" si="156"/>
        <v>0</v>
      </c>
      <c r="BC134" s="1827">
        <f t="shared" si="157"/>
        <v>0</v>
      </c>
      <c r="BD134" s="1827">
        <f t="shared" si="158"/>
        <v>0</v>
      </c>
      <c r="BE134" s="1827">
        <f t="shared" si="103"/>
        <v>0</v>
      </c>
      <c r="BF134" s="1843"/>
      <c r="BG134" s="1844"/>
      <c r="BH134" s="1834"/>
      <c r="BI134" s="1922"/>
      <c r="BJ134" s="1922"/>
      <c r="BK134" s="1922"/>
      <c r="BL134" s="1922"/>
      <c r="BM134" s="1922">
        <f t="shared" si="104"/>
        <v>0</v>
      </c>
      <c r="BN134" s="1876"/>
      <c r="BO134" s="1876"/>
      <c r="BP134" s="1876"/>
      <c r="BQ134" s="1876">
        <f t="shared" si="159"/>
        <v>0</v>
      </c>
      <c r="BR134" s="1877"/>
      <c r="BS134" s="1877">
        <f t="shared" si="105"/>
        <v>0</v>
      </c>
      <c r="BT134" s="1877"/>
      <c r="BU134" s="1922">
        <f t="shared" si="160"/>
        <v>0</v>
      </c>
      <c r="BV134" s="1922">
        <f t="shared" si="161"/>
        <v>0</v>
      </c>
      <c r="BW134" s="1922">
        <f t="shared" si="162"/>
        <v>0</v>
      </c>
      <c r="BX134" s="1922">
        <f t="shared" si="165"/>
        <v>0</v>
      </c>
      <c r="BY134" s="1922">
        <f t="shared" si="166"/>
        <v>0</v>
      </c>
      <c r="BZ134" s="1922">
        <f t="shared" si="106"/>
        <v>0</v>
      </c>
      <c r="CA134" s="2941"/>
      <c r="CB134" s="2577">
        <f t="shared" si="108"/>
        <v>0</v>
      </c>
    </row>
    <row r="135" spans="1:80" ht="15.75" hidden="1" customHeight="1">
      <c r="A135" s="1390"/>
      <c r="B135" s="1912"/>
      <c r="C135" s="1849"/>
      <c r="D135" s="1837"/>
      <c r="E135" s="1847">
        <v>0</v>
      </c>
      <c r="F135" s="1847">
        <v>0</v>
      </c>
      <c r="G135" s="1847">
        <v>0</v>
      </c>
      <c r="H135" s="1847">
        <v>0</v>
      </c>
      <c r="I135" s="1847">
        <v>0</v>
      </c>
      <c r="J135" s="1847">
        <v>0</v>
      </c>
      <c r="K135" s="1847">
        <v>0</v>
      </c>
      <c r="L135" s="1847">
        <f t="shared" si="97"/>
        <v>0</v>
      </c>
      <c r="M135" s="1921"/>
      <c r="N135" s="1921"/>
      <c r="O135" s="1921"/>
      <c r="P135" s="1921">
        <f t="shared" si="167"/>
        <v>0</v>
      </c>
      <c r="Q135" s="1921"/>
      <c r="R135" s="1921">
        <f t="shared" si="146"/>
        <v>0</v>
      </c>
      <c r="S135" s="1921"/>
      <c r="T135" s="1921">
        <f t="shared" si="98"/>
        <v>0</v>
      </c>
      <c r="U135" s="2215"/>
      <c r="V135" s="2459">
        <f t="shared" si="147"/>
        <v>0</v>
      </c>
      <c r="W135" s="2459"/>
      <c r="X135" s="2459"/>
      <c r="Y135" s="1103">
        <f t="shared" si="163"/>
        <v>0</v>
      </c>
      <c r="Z135" s="1103"/>
      <c r="AA135" s="1103">
        <f t="shared" si="164"/>
        <v>0</v>
      </c>
      <c r="AB135" s="1103">
        <f t="shared" si="148"/>
        <v>0</v>
      </c>
      <c r="AC135" s="1103">
        <f t="shared" si="149"/>
        <v>0</v>
      </c>
      <c r="AD135" s="1103">
        <f t="shared" si="150"/>
        <v>0</v>
      </c>
      <c r="AE135" s="1103">
        <f t="shared" si="151"/>
        <v>0</v>
      </c>
      <c r="AF135" s="2211">
        <f t="shared" si="100"/>
        <v>0</v>
      </c>
      <c r="AG135" s="1103"/>
      <c r="AH135" s="1103"/>
      <c r="AI135" s="1827">
        <v>0</v>
      </c>
      <c r="AJ135" s="1919">
        <v>0</v>
      </c>
      <c r="AK135" s="1919">
        <v>0</v>
      </c>
      <c r="AL135" s="1919">
        <v>0</v>
      </c>
      <c r="AM135" s="1919">
        <v>0</v>
      </c>
      <c r="AN135" s="1919">
        <v>0</v>
      </c>
      <c r="AO135" s="1919">
        <f t="shared" si="101"/>
        <v>0</v>
      </c>
      <c r="AP135" s="1211"/>
      <c r="AQ135" s="1875"/>
      <c r="AR135" s="1211"/>
      <c r="AS135" s="1211">
        <f t="shared" si="168"/>
        <v>0</v>
      </c>
      <c r="AT135" s="1211">
        <f t="shared" si="152"/>
        <v>0</v>
      </c>
      <c r="AU135" s="1875"/>
      <c r="AV135" s="1875">
        <f t="shared" si="102"/>
        <v>0</v>
      </c>
      <c r="AW135" s="2510"/>
      <c r="AX135" s="2456">
        <f t="shared" si="153"/>
        <v>0</v>
      </c>
      <c r="AY135" s="1827">
        <f t="shared" si="154"/>
        <v>0</v>
      </c>
      <c r="AZ135" s="1827"/>
      <c r="BA135" s="1827">
        <f t="shared" si="155"/>
        <v>0</v>
      </c>
      <c r="BB135" s="1827">
        <f t="shared" si="156"/>
        <v>0</v>
      </c>
      <c r="BC135" s="1827">
        <f t="shared" si="157"/>
        <v>0</v>
      </c>
      <c r="BD135" s="1827">
        <f t="shared" si="158"/>
        <v>0</v>
      </c>
      <c r="BE135" s="1827">
        <f t="shared" si="103"/>
        <v>0</v>
      </c>
      <c r="BF135" s="1843"/>
      <c r="BG135" s="1844"/>
      <c r="BH135" s="1834"/>
      <c r="BI135" s="1922"/>
      <c r="BJ135" s="1922"/>
      <c r="BK135" s="1922"/>
      <c r="BL135" s="1922"/>
      <c r="BM135" s="1922">
        <f t="shared" si="104"/>
        <v>0</v>
      </c>
      <c r="BN135" s="1876"/>
      <c r="BO135" s="1876"/>
      <c r="BP135" s="1876"/>
      <c r="BQ135" s="1876">
        <f t="shared" si="159"/>
        <v>0</v>
      </c>
      <c r="BR135" s="1877"/>
      <c r="BS135" s="1877">
        <f t="shared" si="105"/>
        <v>0</v>
      </c>
      <c r="BT135" s="1877"/>
      <c r="BU135" s="1922">
        <f t="shared" si="160"/>
        <v>0</v>
      </c>
      <c r="BV135" s="1922">
        <f t="shared" si="161"/>
        <v>0</v>
      </c>
      <c r="BW135" s="1922">
        <f t="shared" si="162"/>
        <v>0</v>
      </c>
      <c r="BX135" s="1922">
        <f t="shared" si="165"/>
        <v>0</v>
      </c>
      <c r="BY135" s="1922">
        <f t="shared" si="166"/>
        <v>0</v>
      </c>
      <c r="BZ135" s="1922">
        <f t="shared" si="106"/>
        <v>0</v>
      </c>
      <c r="CA135" s="2941"/>
      <c r="CB135" s="2577">
        <f t="shared" si="108"/>
        <v>0</v>
      </c>
    </row>
    <row r="136" spans="1:80" ht="15" hidden="1">
      <c r="A136" s="1123">
        <v>9</v>
      </c>
      <c r="B136" s="1912"/>
      <c r="C136" s="1849" t="s">
        <v>1340</v>
      </c>
      <c r="D136" s="1837" t="s">
        <v>1612</v>
      </c>
      <c r="E136" s="1847">
        <v>0</v>
      </c>
      <c r="F136" s="1847">
        <v>0</v>
      </c>
      <c r="G136" s="1847">
        <v>0</v>
      </c>
      <c r="H136" s="1847">
        <v>0</v>
      </c>
      <c r="I136" s="1847">
        <v>0</v>
      </c>
      <c r="J136" s="1847">
        <v>0</v>
      </c>
      <c r="K136" s="1847">
        <v>0</v>
      </c>
      <c r="L136" s="1847">
        <f t="shared" si="97"/>
        <v>0</v>
      </c>
      <c r="M136" s="1925"/>
      <c r="N136" s="1921"/>
      <c r="O136" s="1921"/>
      <c r="P136" s="1921"/>
      <c r="Q136" s="1921"/>
      <c r="R136" s="1921">
        <f t="shared" si="146"/>
        <v>0</v>
      </c>
      <c r="S136" s="1921"/>
      <c r="T136" s="1921">
        <f t="shared" si="98"/>
        <v>0</v>
      </c>
      <c r="U136" s="2215"/>
      <c r="V136" s="2459">
        <f t="shared" si="147"/>
        <v>0</v>
      </c>
      <c r="W136" s="2459"/>
      <c r="X136" s="2459"/>
      <c r="Y136" s="1103">
        <f t="shared" si="163"/>
        <v>0</v>
      </c>
      <c r="Z136" s="1103"/>
      <c r="AA136" s="1103">
        <f t="shared" si="164"/>
        <v>0</v>
      </c>
      <c r="AB136" s="1103">
        <f t="shared" si="148"/>
        <v>0</v>
      </c>
      <c r="AC136" s="1103">
        <f t="shared" si="149"/>
        <v>0</v>
      </c>
      <c r="AD136" s="1103">
        <f t="shared" si="150"/>
        <v>0</v>
      </c>
      <c r="AE136" s="1103">
        <f t="shared" si="151"/>
        <v>0</v>
      </c>
      <c r="AF136" s="2211">
        <f t="shared" si="100"/>
        <v>0</v>
      </c>
      <c r="AG136" s="1103"/>
      <c r="AH136" s="1103"/>
      <c r="AI136" s="1827">
        <v>0</v>
      </c>
      <c r="AJ136" s="1919">
        <v>0</v>
      </c>
      <c r="AK136" s="1919">
        <v>0</v>
      </c>
      <c r="AL136" s="1919">
        <v>0</v>
      </c>
      <c r="AM136" s="1919">
        <v>0</v>
      </c>
      <c r="AN136" s="1919">
        <v>0</v>
      </c>
      <c r="AO136" s="1919">
        <f t="shared" si="101"/>
        <v>0</v>
      </c>
      <c r="AP136" s="1211"/>
      <c r="AQ136" s="1875"/>
      <c r="AR136" s="1211"/>
      <c r="AS136" s="1211"/>
      <c r="AT136" s="1211">
        <f t="shared" si="152"/>
        <v>0</v>
      </c>
      <c r="AU136" s="1875"/>
      <c r="AV136" s="1875">
        <f t="shared" si="102"/>
        <v>0</v>
      </c>
      <c r="AW136" s="2510"/>
      <c r="AX136" s="2456">
        <f t="shared" si="153"/>
        <v>0</v>
      </c>
      <c r="AY136" s="1827">
        <f t="shared" si="154"/>
        <v>0</v>
      </c>
      <c r="AZ136" s="1827"/>
      <c r="BA136" s="1827">
        <f t="shared" si="155"/>
        <v>0</v>
      </c>
      <c r="BB136" s="1827">
        <f t="shared" si="156"/>
        <v>0</v>
      </c>
      <c r="BC136" s="1827">
        <f t="shared" si="157"/>
        <v>0</v>
      </c>
      <c r="BD136" s="1827">
        <f t="shared" si="158"/>
        <v>0</v>
      </c>
      <c r="BE136" s="1827">
        <f t="shared" si="103"/>
        <v>0</v>
      </c>
      <c r="BF136" s="1843"/>
      <c r="BG136" s="1844"/>
      <c r="BH136" s="1834"/>
      <c r="BI136" s="1922"/>
      <c r="BJ136" s="1922"/>
      <c r="BK136" s="1922"/>
      <c r="BL136" s="1922"/>
      <c r="BM136" s="1922">
        <f t="shared" si="104"/>
        <v>0</v>
      </c>
      <c r="BN136" s="1876"/>
      <c r="BO136" s="1876"/>
      <c r="BP136" s="1876"/>
      <c r="BQ136" s="1876">
        <f t="shared" si="159"/>
        <v>0</v>
      </c>
      <c r="BR136" s="1877"/>
      <c r="BS136" s="1877">
        <f t="shared" si="105"/>
        <v>0</v>
      </c>
      <c r="BT136" s="1877"/>
      <c r="BU136" s="1922">
        <f t="shared" si="160"/>
        <v>0</v>
      </c>
      <c r="BV136" s="1922">
        <f t="shared" si="161"/>
        <v>0</v>
      </c>
      <c r="BW136" s="1922">
        <f t="shared" si="162"/>
        <v>0</v>
      </c>
      <c r="BX136" s="1922">
        <f t="shared" si="165"/>
        <v>0</v>
      </c>
      <c r="BY136" s="1922">
        <f t="shared" si="166"/>
        <v>0</v>
      </c>
      <c r="BZ136" s="1922">
        <f t="shared" si="106"/>
        <v>0</v>
      </c>
      <c r="CA136" s="2941"/>
      <c r="CB136" s="2577">
        <f t="shared" si="108"/>
        <v>0</v>
      </c>
    </row>
    <row r="137" spans="1:80" ht="15" hidden="1" customHeight="1">
      <c r="A137" s="1148">
        <v>10</v>
      </c>
      <c r="B137" s="1933"/>
      <c r="C137" s="1849" t="s">
        <v>1339</v>
      </c>
      <c r="D137" s="1852"/>
      <c r="E137" s="1934">
        <v>0</v>
      </c>
      <c r="F137" s="1934">
        <v>0</v>
      </c>
      <c r="G137" s="1934">
        <v>0</v>
      </c>
      <c r="H137" s="1934">
        <v>0</v>
      </c>
      <c r="I137" s="1934">
        <v>0</v>
      </c>
      <c r="J137" s="1934">
        <v>0</v>
      </c>
      <c r="K137" s="1934">
        <v>0</v>
      </c>
      <c r="L137" s="1934">
        <f t="shared" si="97"/>
        <v>0</v>
      </c>
      <c r="M137" s="2478"/>
      <c r="N137" s="2479"/>
      <c r="O137" s="2479"/>
      <c r="P137" s="2479"/>
      <c r="Q137" s="2479"/>
      <c r="R137" s="2479"/>
      <c r="S137" s="2479"/>
      <c r="T137" s="2480">
        <f t="shared" si="98"/>
        <v>0</v>
      </c>
      <c r="U137" s="2583"/>
      <c r="V137" s="2459">
        <f t="shared" si="147"/>
        <v>0</v>
      </c>
      <c r="W137" s="2459"/>
      <c r="X137" s="2459"/>
      <c r="Y137" s="1103">
        <f t="shared" si="163"/>
        <v>0</v>
      </c>
      <c r="Z137" s="1103"/>
      <c r="AA137" s="1103">
        <f t="shared" si="164"/>
        <v>0</v>
      </c>
      <c r="AB137" s="1103">
        <f t="shared" si="148"/>
        <v>0</v>
      </c>
      <c r="AC137" s="1103">
        <f t="shared" si="149"/>
        <v>0</v>
      </c>
      <c r="AD137" s="1103">
        <f t="shared" si="150"/>
        <v>0</v>
      </c>
      <c r="AE137" s="1103">
        <f t="shared" si="151"/>
        <v>0</v>
      </c>
      <c r="AF137" s="2212">
        <f t="shared" si="100"/>
        <v>0</v>
      </c>
      <c r="AG137" s="1101"/>
      <c r="AH137" s="1101"/>
      <c r="AI137" s="1935">
        <v>0</v>
      </c>
      <c r="AJ137" s="1935">
        <v>0</v>
      </c>
      <c r="AK137" s="1935">
        <v>0</v>
      </c>
      <c r="AL137" s="1935">
        <v>0</v>
      </c>
      <c r="AM137" s="1935">
        <v>0</v>
      </c>
      <c r="AN137" s="1935">
        <v>0</v>
      </c>
      <c r="AO137" s="1935">
        <f t="shared" si="101"/>
        <v>0</v>
      </c>
      <c r="AP137" s="1895"/>
      <c r="AQ137" s="1883"/>
      <c r="AR137" s="1895"/>
      <c r="AS137" s="1895"/>
      <c r="AT137" s="1895"/>
      <c r="AU137" s="1896"/>
      <c r="AV137" s="1883">
        <f t="shared" si="102"/>
        <v>0</v>
      </c>
      <c r="AW137" s="2598"/>
      <c r="AX137" s="2456">
        <f t="shared" si="153"/>
        <v>0</v>
      </c>
      <c r="AY137" s="1827">
        <f t="shared" si="154"/>
        <v>0</v>
      </c>
      <c r="AZ137" s="1827"/>
      <c r="BA137" s="1827">
        <f t="shared" si="155"/>
        <v>0</v>
      </c>
      <c r="BB137" s="1827">
        <f t="shared" si="156"/>
        <v>0</v>
      </c>
      <c r="BC137" s="1827">
        <f t="shared" si="157"/>
        <v>0</v>
      </c>
      <c r="BD137" s="1827">
        <f t="shared" si="158"/>
        <v>0</v>
      </c>
      <c r="BE137" s="1827">
        <f t="shared" si="103"/>
        <v>0</v>
      </c>
      <c r="BF137" s="1843"/>
      <c r="BG137" s="1898"/>
      <c r="BH137" s="1936"/>
      <c r="BI137" s="1936"/>
      <c r="BJ137" s="1936"/>
      <c r="BK137" s="1936"/>
      <c r="BL137" s="1936"/>
      <c r="BM137" s="1936">
        <f t="shared" si="104"/>
        <v>0</v>
      </c>
      <c r="BN137" s="1899"/>
      <c r="BO137" s="1899"/>
      <c r="BP137" s="1899"/>
      <c r="BQ137" s="1899"/>
      <c r="BR137" s="1900"/>
      <c r="BS137" s="1885">
        <f t="shared" si="105"/>
        <v>0</v>
      </c>
      <c r="BT137" s="1885"/>
      <c r="BU137" s="1936">
        <f t="shared" si="160"/>
        <v>0</v>
      </c>
      <c r="BV137" s="1936">
        <f t="shared" si="161"/>
        <v>0</v>
      </c>
      <c r="BW137" s="1922">
        <f t="shared" si="162"/>
        <v>0</v>
      </c>
      <c r="BX137" s="1922">
        <f t="shared" si="165"/>
        <v>0</v>
      </c>
      <c r="BY137" s="1922">
        <f t="shared" si="166"/>
        <v>0</v>
      </c>
      <c r="BZ137" s="1937">
        <f t="shared" si="106"/>
        <v>0</v>
      </c>
      <c r="CA137" s="2942"/>
      <c r="CB137" s="2577">
        <f t="shared" si="108"/>
        <v>0</v>
      </c>
    </row>
    <row r="138" spans="1:80" ht="18" customHeight="1">
      <c r="A138" s="1381" t="s">
        <v>1352</v>
      </c>
      <c r="B138" s="1389" t="s">
        <v>1101</v>
      </c>
      <c r="C138" s="1154" t="s">
        <v>1088</v>
      </c>
      <c r="D138" s="2226"/>
      <c r="E138" s="2365">
        <v>5.5</v>
      </c>
      <c r="F138" s="2365">
        <v>3000</v>
      </c>
      <c r="G138" s="2365">
        <v>88200</v>
      </c>
      <c r="H138" s="2365">
        <v>0</v>
      </c>
      <c r="I138" s="2365">
        <v>0</v>
      </c>
      <c r="J138" s="2365">
        <v>2500</v>
      </c>
      <c r="K138" s="2365">
        <v>60000</v>
      </c>
      <c r="L138" s="2365">
        <f t="shared" si="97"/>
        <v>153700</v>
      </c>
      <c r="M138" s="1406">
        <f t="shared" ref="M138:S138" si="169">SUM(M139:M158)</f>
        <v>0</v>
      </c>
      <c r="N138" s="1406">
        <f t="shared" si="169"/>
        <v>0</v>
      </c>
      <c r="O138" s="1406">
        <f t="shared" si="169"/>
        <v>36350.400000000001</v>
      </c>
      <c r="P138" s="1406">
        <f t="shared" si="169"/>
        <v>0</v>
      </c>
      <c r="Q138" s="1406"/>
      <c r="R138" s="1406">
        <f t="shared" si="169"/>
        <v>0</v>
      </c>
      <c r="S138" s="1406">
        <f t="shared" si="169"/>
        <v>0</v>
      </c>
      <c r="T138" s="1406">
        <f t="shared" si="98"/>
        <v>36350.400000000001</v>
      </c>
      <c r="U138" s="1406"/>
      <c r="V138" s="2365">
        <f t="shared" ref="V138:AE138" si="170">SUM(V139:V158)</f>
        <v>3.5</v>
      </c>
      <c r="W138" s="2365"/>
      <c r="X138" s="2365"/>
      <c r="Y138" s="2365">
        <f t="shared" si="170"/>
        <v>1000</v>
      </c>
      <c r="Z138" s="2365"/>
      <c r="AA138" s="2365">
        <f t="shared" si="170"/>
        <v>153870.20000000001</v>
      </c>
      <c r="AB138" s="2365">
        <f t="shared" si="170"/>
        <v>0</v>
      </c>
      <c r="AC138" s="2365">
        <f>SUM(AC139:AC158)</f>
        <v>0</v>
      </c>
      <c r="AD138" s="2365">
        <f t="shared" si="170"/>
        <v>2500</v>
      </c>
      <c r="AE138" s="2365">
        <f t="shared" si="170"/>
        <v>60000</v>
      </c>
      <c r="AF138" s="2365">
        <f t="shared" si="100"/>
        <v>217370.2</v>
      </c>
      <c r="AG138" s="2365"/>
      <c r="AH138" s="2365"/>
      <c r="AI138" s="2365">
        <v>11.498999999999999</v>
      </c>
      <c r="AJ138" s="2365">
        <v>4000</v>
      </c>
      <c r="AK138" s="2365">
        <v>120120</v>
      </c>
      <c r="AL138" s="2365">
        <v>0</v>
      </c>
      <c r="AM138" s="2365">
        <v>2500</v>
      </c>
      <c r="AN138" s="2365">
        <v>60000</v>
      </c>
      <c r="AO138" s="2365">
        <f t="shared" si="101"/>
        <v>186620</v>
      </c>
      <c r="AP138" s="2365">
        <f t="shared" ref="AP138:AU138" si="171">SUM(AP139:AP158)</f>
        <v>0</v>
      </c>
      <c r="AQ138" s="2365">
        <f t="shared" si="171"/>
        <v>0</v>
      </c>
      <c r="AR138" s="2365">
        <f t="shared" si="171"/>
        <v>0</v>
      </c>
      <c r="AS138" s="2365">
        <f t="shared" si="171"/>
        <v>0</v>
      </c>
      <c r="AT138" s="2365">
        <f t="shared" si="171"/>
        <v>0</v>
      </c>
      <c r="AU138" s="2365">
        <f t="shared" si="171"/>
        <v>0</v>
      </c>
      <c r="AV138" s="2365">
        <f t="shared" si="102"/>
        <v>0</v>
      </c>
      <c r="AW138" s="2365"/>
      <c r="AX138" s="2365">
        <f t="shared" ref="AX138:BD138" si="172">SUM(AX139:AX158)</f>
        <v>7.0889999999999995</v>
      </c>
      <c r="AY138" s="2365">
        <f t="shared" si="172"/>
        <v>2000</v>
      </c>
      <c r="AZ138" s="2365"/>
      <c r="BA138" s="2365">
        <f t="shared" si="172"/>
        <v>120120</v>
      </c>
      <c r="BB138" s="2365">
        <f t="shared" si="172"/>
        <v>0</v>
      </c>
      <c r="BC138" s="2365">
        <f t="shared" si="172"/>
        <v>3500</v>
      </c>
      <c r="BD138" s="2365">
        <f t="shared" si="172"/>
        <v>84000</v>
      </c>
      <c r="BE138" s="2365">
        <f t="shared" si="103"/>
        <v>209620</v>
      </c>
      <c r="BF138" s="2223"/>
      <c r="BG138" s="1407"/>
      <c r="BH138" s="2365">
        <f>SUM(BH139:BH158)</f>
        <v>14.219999999999999</v>
      </c>
      <c r="BI138" s="2365">
        <f>SUM(BI139:BI158)</f>
        <v>0</v>
      </c>
      <c r="BJ138" s="2365">
        <f>SUM(BJ139:BJ158)</f>
        <v>305000</v>
      </c>
      <c r="BK138" s="2365">
        <f>SUM(BK139:BK158)</f>
        <v>0</v>
      </c>
      <c r="BL138" s="2365">
        <f>SUM(BL139:BL158)</f>
        <v>0</v>
      </c>
      <c r="BM138" s="2365">
        <f t="shared" si="104"/>
        <v>305000</v>
      </c>
      <c r="BN138" s="2365">
        <f>SUM(BN139:BN158)</f>
        <v>0</v>
      </c>
      <c r="BO138" s="2365">
        <f>SUM(BO139:BO158)</f>
        <v>0</v>
      </c>
      <c r="BP138" s="2365">
        <f>SUM(BP139:BP158)</f>
        <v>0</v>
      </c>
      <c r="BQ138" s="2365">
        <f>SUM(BQ139:BQ158)</f>
        <v>0</v>
      </c>
      <c r="BR138" s="2365">
        <f>SUM(BR139:BR158)</f>
        <v>0</v>
      </c>
      <c r="BS138" s="2365">
        <f t="shared" si="105"/>
        <v>0</v>
      </c>
      <c r="BT138" s="2365"/>
      <c r="BU138" s="2365">
        <f>SUM(BU139:BU158)</f>
        <v>8.6999999999999993</v>
      </c>
      <c r="BV138" s="2365">
        <f>SUM(BV139:BV158)</f>
        <v>0</v>
      </c>
      <c r="BW138" s="2365">
        <f>SUM(BW139:BW158)</f>
        <v>277200</v>
      </c>
      <c r="BX138" s="2365">
        <f>SUM(BX139:BX158)</f>
        <v>1000</v>
      </c>
      <c r="BY138" s="2365">
        <f>SUM(BY139:BY158)</f>
        <v>24000</v>
      </c>
      <c r="BZ138" s="2365">
        <f t="shared" si="106"/>
        <v>302200</v>
      </c>
      <c r="CA138" s="2943"/>
      <c r="CB138" s="2577">
        <f t="shared" si="108"/>
        <v>19.288999999999998</v>
      </c>
    </row>
    <row r="139" spans="1:80" ht="36.75" hidden="1" customHeight="1">
      <c r="A139" s="1381"/>
      <c r="B139" s="1901" t="s">
        <v>1099</v>
      </c>
      <c r="C139" s="1938" t="s">
        <v>1437</v>
      </c>
      <c r="D139" s="1819" t="s">
        <v>1612</v>
      </c>
      <c r="E139" s="1903">
        <v>0</v>
      </c>
      <c r="F139" s="1903">
        <v>0</v>
      </c>
      <c r="G139" s="1939">
        <v>0</v>
      </c>
      <c r="H139" s="1939">
        <v>0</v>
      </c>
      <c r="I139" s="1939">
        <v>0</v>
      </c>
      <c r="J139" s="1939">
        <v>0</v>
      </c>
      <c r="K139" s="1939">
        <v>0</v>
      </c>
      <c r="L139" s="1903">
        <f t="shared" si="97"/>
        <v>0</v>
      </c>
      <c r="M139" s="2131"/>
      <c r="N139" s="2131"/>
      <c r="O139" s="2481"/>
      <c r="P139" s="2481"/>
      <c r="Q139" s="2481"/>
      <c r="R139" s="2481"/>
      <c r="S139" s="2482"/>
      <c r="T139" s="2454">
        <f t="shared" si="98"/>
        <v>0</v>
      </c>
      <c r="U139" s="2222"/>
      <c r="V139" s="1103">
        <f t="shared" ref="V139:V158" si="173">E139+M139</f>
        <v>0</v>
      </c>
      <c r="W139" s="1103"/>
      <c r="X139" s="1103"/>
      <c r="Y139" s="1103">
        <f t="shared" ref="Y139:Y158" si="174">F139+N139</f>
        <v>0</v>
      </c>
      <c r="Z139" s="1103"/>
      <c r="AA139" s="1103">
        <f t="shared" ref="AA139:AA158" si="175">G139+O139</f>
        <v>0</v>
      </c>
      <c r="AB139" s="1103">
        <f t="shared" ref="AB139:AB158" si="176">H139+P139</f>
        <v>0</v>
      </c>
      <c r="AC139" s="1103">
        <f t="shared" ref="AC139:AC158" si="177">I139+Q139</f>
        <v>0</v>
      </c>
      <c r="AD139" s="1103">
        <f t="shared" ref="AD139:AD158" si="178">J139+R139</f>
        <v>0</v>
      </c>
      <c r="AE139" s="1103">
        <f t="shared" ref="AE139:AE158" si="179">K139+S139</f>
        <v>0</v>
      </c>
      <c r="AF139" s="2216">
        <f t="shared" si="100"/>
        <v>0</v>
      </c>
      <c r="AG139" s="1822"/>
      <c r="AH139" s="1822"/>
      <c r="AI139" s="1905">
        <v>0</v>
      </c>
      <c r="AJ139" s="1905">
        <v>0</v>
      </c>
      <c r="AK139" s="1940">
        <v>0</v>
      </c>
      <c r="AL139" s="1941">
        <v>0</v>
      </c>
      <c r="AM139" s="1941">
        <v>0</v>
      </c>
      <c r="AN139" s="1941">
        <v>0</v>
      </c>
      <c r="AO139" s="1941">
        <f t="shared" si="101"/>
        <v>0</v>
      </c>
      <c r="AP139" s="1825"/>
      <c r="AQ139" s="1826"/>
      <c r="AR139" s="1826"/>
      <c r="AS139" s="1826"/>
      <c r="AT139" s="1826"/>
      <c r="AU139" s="1826"/>
      <c r="AV139" s="1826">
        <f t="shared" si="102"/>
        <v>0</v>
      </c>
      <c r="AW139" s="2594"/>
      <c r="AX139" s="1905">
        <f t="shared" ref="AX139:AX158" si="180">AI139+AP139</f>
        <v>0</v>
      </c>
      <c r="AY139" s="1905">
        <f t="shared" ref="AY139:AY158" si="181">AJ139+AQ139</f>
        <v>0</v>
      </c>
      <c r="AZ139" s="1905"/>
      <c r="BA139" s="1905">
        <f t="shared" ref="BA139:BA158" si="182">AK139+AR139</f>
        <v>0</v>
      </c>
      <c r="BB139" s="1905">
        <f t="shared" ref="BB139:BB158" si="183">AL139+AS139</f>
        <v>0</v>
      </c>
      <c r="BC139" s="1905">
        <f t="shared" ref="BC139:BC158" si="184">AM139+AT139</f>
        <v>0</v>
      </c>
      <c r="BD139" s="1940">
        <f t="shared" ref="BD139:BD158" si="185">AN139+AU139</f>
        <v>0</v>
      </c>
      <c r="BE139" s="1905">
        <f t="shared" si="103"/>
        <v>0</v>
      </c>
      <c r="BF139" s="1871"/>
      <c r="BG139" s="1942"/>
      <c r="BH139" s="1909"/>
      <c r="BI139" s="1909"/>
      <c r="BJ139" s="1943"/>
      <c r="BK139" s="1944"/>
      <c r="BL139" s="1944"/>
      <c r="BM139" s="1944">
        <f t="shared" si="104"/>
        <v>0</v>
      </c>
      <c r="BN139" s="1832"/>
      <c r="BO139" s="1832"/>
      <c r="BP139" s="1832"/>
      <c r="BQ139" s="1832"/>
      <c r="BR139" s="1833"/>
      <c r="BS139" s="1833">
        <f t="shared" si="105"/>
        <v>0</v>
      </c>
      <c r="BT139" s="1833"/>
      <c r="BU139" s="1909">
        <f t="shared" ref="BU139:BU158" si="186">BH139+BN139</f>
        <v>0</v>
      </c>
      <c r="BV139" s="1909">
        <f t="shared" ref="BV139:BV158" si="187">BI139+BO139</f>
        <v>0</v>
      </c>
      <c r="BW139" s="1943">
        <f t="shared" ref="BW139:BW158" si="188">BJ139+BP139</f>
        <v>0</v>
      </c>
      <c r="BX139" s="1943">
        <f t="shared" ref="BX139:BX158" si="189">BK139+BQ139</f>
        <v>0</v>
      </c>
      <c r="BY139" s="1943">
        <f t="shared" ref="BY139:BY158" si="190">BL139+BR139</f>
        <v>0</v>
      </c>
      <c r="BZ139" s="1944">
        <f t="shared" si="106"/>
        <v>0</v>
      </c>
      <c r="CA139" s="2945"/>
      <c r="CB139" s="2577">
        <f t="shared" si="108"/>
        <v>0</v>
      </c>
    </row>
    <row r="140" spans="1:80" ht="14.25" hidden="1" customHeight="1">
      <c r="A140" s="1381"/>
      <c r="B140" s="1945"/>
      <c r="C140" s="1946" t="s">
        <v>1436</v>
      </c>
      <c r="D140" s="1837"/>
      <c r="E140" s="1913">
        <v>0</v>
      </c>
      <c r="F140" s="1913">
        <v>0</v>
      </c>
      <c r="G140" s="1913">
        <v>0</v>
      </c>
      <c r="H140" s="1913">
        <v>0</v>
      </c>
      <c r="I140" s="1913">
        <v>0</v>
      </c>
      <c r="J140" s="1913">
        <v>0</v>
      </c>
      <c r="K140" s="1913">
        <v>0</v>
      </c>
      <c r="L140" s="1913">
        <f t="shared" si="97"/>
        <v>0</v>
      </c>
      <c r="M140" s="1921"/>
      <c r="N140" s="1921"/>
      <c r="O140" s="1921"/>
      <c r="P140" s="1921"/>
      <c r="Q140" s="1921"/>
      <c r="R140" s="1921"/>
      <c r="S140" s="1921"/>
      <c r="T140" s="1921">
        <f t="shared" si="98"/>
        <v>0</v>
      </c>
      <c r="U140" s="2215"/>
      <c r="V140" s="1103">
        <f t="shared" si="173"/>
        <v>0</v>
      </c>
      <c r="W140" s="1103"/>
      <c r="X140" s="1103"/>
      <c r="Y140" s="1103">
        <f t="shared" si="174"/>
        <v>0</v>
      </c>
      <c r="Z140" s="1103"/>
      <c r="AA140" s="1103">
        <f t="shared" si="175"/>
        <v>0</v>
      </c>
      <c r="AB140" s="1103">
        <f t="shared" si="176"/>
        <v>0</v>
      </c>
      <c r="AC140" s="1103">
        <f t="shared" si="177"/>
        <v>0</v>
      </c>
      <c r="AD140" s="1103">
        <f t="shared" si="178"/>
        <v>0</v>
      </c>
      <c r="AE140" s="1103">
        <f t="shared" si="179"/>
        <v>0</v>
      </c>
      <c r="AF140" s="2211">
        <f t="shared" si="100"/>
        <v>0</v>
      </c>
      <c r="AG140" s="1103"/>
      <c r="AH140" s="1103"/>
      <c r="AI140" s="1914">
        <v>0</v>
      </c>
      <c r="AJ140" s="1914">
        <v>0</v>
      </c>
      <c r="AK140" s="1914">
        <v>0</v>
      </c>
      <c r="AL140" s="1914">
        <v>0</v>
      </c>
      <c r="AM140" s="1914">
        <v>0</v>
      </c>
      <c r="AN140" s="1914">
        <v>0</v>
      </c>
      <c r="AO140" s="1914">
        <f t="shared" si="101"/>
        <v>0</v>
      </c>
      <c r="AP140" s="1211"/>
      <c r="AQ140" s="1875"/>
      <c r="AR140" s="1211"/>
      <c r="AS140" s="1211"/>
      <c r="AT140" s="1211"/>
      <c r="AU140" s="1875"/>
      <c r="AV140" s="1875">
        <f t="shared" si="102"/>
        <v>0</v>
      </c>
      <c r="AW140" s="2510"/>
      <c r="AX140" s="1827">
        <f t="shared" si="180"/>
        <v>0</v>
      </c>
      <c r="AY140" s="1827">
        <f t="shared" si="181"/>
        <v>0</v>
      </c>
      <c r="AZ140" s="1827"/>
      <c r="BA140" s="1827">
        <f t="shared" si="182"/>
        <v>0</v>
      </c>
      <c r="BB140" s="1827">
        <f t="shared" si="183"/>
        <v>0</v>
      </c>
      <c r="BC140" s="1827">
        <f t="shared" si="184"/>
        <v>0</v>
      </c>
      <c r="BD140" s="1827">
        <f t="shared" si="185"/>
        <v>0</v>
      </c>
      <c r="BE140" s="1827">
        <f t="shared" si="103"/>
        <v>0</v>
      </c>
      <c r="BF140" s="1843"/>
      <c r="BG140" s="1844"/>
      <c r="BH140" s="1915"/>
      <c r="BI140" s="1915"/>
      <c r="BJ140" s="1915"/>
      <c r="BK140" s="1915"/>
      <c r="BL140" s="1915"/>
      <c r="BM140" s="1915">
        <f t="shared" si="104"/>
        <v>0</v>
      </c>
      <c r="BN140" s="1876"/>
      <c r="BO140" s="1876"/>
      <c r="BP140" s="1876"/>
      <c r="BQ140" s="1876"/>
      <c r="BR140" s="1877"/>
      <c r="BS140" s="1877">
        <f t="shared" si="105"/>
        <v>0</v>
      </c>
      <c r="BT140" s="1877"/>
      <c r="BU140" s="1915">
        <f t="shared" si="186"/>
        <v>0</v>
      </c>
      <c r="BV140" s="1915">
        <f t="shared" si="187"/>
        <v>0</v>
      </c>
      <c r="BW140" s="1915">
        <f t="shared" si="188"/>
        <v>0</v>
      </c>
      <c r="BX140" s="1915">
        <f t="shared" si="189"/>
        <v>0</v>
      </c>
      <c r="BY140" s="1915">
        <f t="shared" si="190"/>
        <v>0</v>
      </c>
      <c r="BZ140" s="1915">
        <f t="shared" si="106"/>
        <v>0</v>
      </c>
      <c r="CA140" s="2941"/>
      <c r="CB140" s="2577">
        <f t="shared" si="108"/>
        <v>0</v>
      </c>
    </row>
    <row r="141" spans="1:80" ht="30.75" hidden="1" customHeight="1">
      <c r="A141" s="1381"/>
      <c r="B141" s="1947" t="s">
        <v>1099</v>
      </c>
      <c r="C141" s="1948" t="s">
        <v>835</v>
      </c>
      <c r="D141" s="1837"/>
      <c r="E141" s="1949">
        <v>0</v>
      </c>
      <c r="F141" s="1949">
        <v>0</v>
      </c>
      <c r="G141" s="1913">
        <v>0</v>
      </c>
      <c r="H141" s="1913">
        <v>0</v>
      </c>
      <c r="I141" s="1913">
        <v>0</v>
      </c>
      <c r="J141" s="1913">
        <v>0</v>
      </c>
      <c r="K141" s="1913">
        <v>0</v>
      </c>
      <c r="L141" s="1913">
        <f t="shared" ref="L141:L204" si="191">SUM(F141:K141)</f>
        <v>0</v>
      </c>
      <c r="M141" s="1921"/>
      <c r="N141" s="1921"/>
      <c r="O141" s="1921"/>
      <c r="P141" s="1921"/>
      <c r="Q141" s="1921"/>
      <c r="R141" s="1921"/>
      <c r="S141" s="1921"/>
      <c r="T141" s="1921">
        <f t="shared" ref="T141:T204" si="192">SUM(N141:S141)</f>
        <v>0</v>
      </c>
      <c r="U141" s="2215"/>
      <c r="V141" s="1103">
        <f t="shared" si="173"/>
        <v>0</v>
      </c>
      <c r="W141" s="1103"/>
      <c r="X141" s="1103"/>
      <c r="Y141" s="1103">
        <f t="shared" si="174"/>
        <v>0</v>
      </c>
      <c r="Z141" s="1103"/>
      <c r="AA141" s="1103">
        <f t="shared" si="175"/>
        <v>0</v>
      </c>
      <c r="AB141" s="1103">
        <f t="shared" si="176"/>
        <v>0</v>
      </c>
      <c r="AC141" s="1103">
        <f t="shared" si="177"/>
        <v>0</v>
      </c>
      <c r="AD141" s="1103">
        <f t="shared" si="178"/>
        <v>0</v>
      </c>
      <c r="AE141" s="1103">
        <f t="shared" si="179"/>
        <v>0</v>
      </c>
      <c r="AF141" s="2211">
        <f t="shared" ref="AF141:AF204" si="193">SUM(Y141:AE141)</f>
        <v>0</v>
      </c>
      <c r="AG141" s="1103"/>
      <c r="AH141" s="1103"/>
      <c r="AI141" s="1950">
        <v>0</v>
      </c>
      <c r="AJ141" s="1951">
        <v>0</v>
      </c>
      <c r="AK141" s="1914">
        <v>0</v>
      </c>
      <c r="AL141" s="1914">
        <v>0</v>
      </c>
      <c r="AM141" s="1914">
        <v>0</v>
      </c>
      <c r="AN141" s="1914">
        <v>0</v>
      </c>
      <c r="AO141" s="1914">
        <f t="shared" ref="AO141:AO204" si="194">SUM(AJ141:AN141)</f>
        <v>0</v>
      </c>
      <c r="AP141" s="1211"/>
      <c r="AQ141" s="1875"/>
      <c r="AR141" s="1211"/>
      <c r="AS141" s="1211"/>
      <c r="AT141" s="1211"/>
      <c r="AU141" s="1875"/>
      <c r="AV141" s="1875">
        <f t="shared" ref="AV141:AV204" si="195">SUM(AQ141:AU141)</f>
        <v>0</v>
      </c>
      <c r="AW141" s="2510"/>
      <c r="AX141" s="1827">
        <f t="shared" si="180"/>
        <v>0</v>
      </c>
      <c r="AY141" s="1827">
        <f t="shared" si="181"/>
        <v>0</v>
      </c>
      <c r="AZ141" s="1827"/>
      <c r="BA141" s="1827">
        <f t="shared" si="182"/>
        <v>0</v>
      </c>
      <c r="BB141" s="1827">
        <f t="shared" si="183"/>
        <v>0</v>
      </c>
      <c r="BC141" s="1827">
        <f t="shared" si="184"/>
        <v>0</v>
      </c>
      <c r="BD141" s="1827">
        <f t="shared" si="185"/>
        <v>0</v>
      </c>
      <c r="BE141" s="1827">
        <f t="shared" ref="BE141:BE204" si="196">SUM(AY141:BD141)</f>
        <v>0</v>
      </c>
      <c r="BF141" s="1843"/>
      <c r="BG141" s="1879"/>
      <c r="BH141" s="1952">
        <v>7.72</v>
      </c>
      <c r="BI141" s="1915"/>
      <c r="BJ141" s="1915">
        <v>140000</v>
      </c>
      <c r="BK141" s="1915"/>
      <c r="BL141" s="1915"/>
      <c r="BM141" s="1915">
        <f t="shared" ref="BM141:BM204" si="197">SUM(BI141:BL141)</f>
        <v>140000</v>
      </c>
      <c r="BN141" s="1876"/>
      <c r="BO141" s="1876"/>
      <c r="BP141" s="1876"/>
      <c r="BQ141" s="1876"/>
      <c r="BR141" s="1877"/>
      <c r="BS141" s="1877">
        <f t="shared" ref="BS141:BS204" si="198">SUM(BO141:BR141)</f>
        <v>0</v>
      </c>
      <c r="BT141" s="1122"/>
      <c r="BU141" s="1915">
        <v>4</v>
      </c>
      <c r="BV141" s="1915">
        <f t="shared" si="187"/>
        <v>0</v>
      </c>
      <c r="BW141" s="1915">
        <v>90000</v>
      </c>
      <c r="BX141" s="1915">
        <v>1000</v>
      </c>
      <c r="BY141" s="1915">
        <v>24000</v>
      </c>
      <c r="BZ141" s="1915">
        <f t="shared" ref="BZ141:BZ204" si="199">SUM(BV141:BY141)</f>
        <v>115000</v>
      </c>
      <c r="CA141" s="2940" t="s">
        <v>503</v>
      </c>
      <c r="CB141" s="2577">
        <f t="shared" si="108"/>
        <v>4</v>
      </c>
    </row>
    <row r="142" spans="1:80" ht="14.25" hidden="1" customHeight="1">
      <c r="A142" s="1381"/>
      <c r="B142" s="1947" t="s">
        <v>1097</v>
      </c>
      <c r="C142" s="1948" t="s">
        <v>1435</v>
      </c>
      <c r="D142" s="1837"/>
      <c r="E142" s="1954">
        <v>0</v>
      </c>
      <c r="F142" s="1954">
        <v>0</v>
      </c>
      <c r="G142" s="1955">
        <v>0</v>
      </c>
      <c r="H142" s="1955">
        <v>0</v>
      </c>
      <c r="I142" s="1955">
        <v>0</v>
      </c>
      <c r="J142" s="1955">
        <v>0</v>
      </c>
      <c r="K142" s="1955">
        <v>0</v>
      </c>
      <c r="L142" s="1955">
        <f t="shared" si="191"/>
        <v>0</v>
      </c>
      <c r="M142" s="1925"/>
      <c r="N142" s="1925"/>
      <c r="O142" s="1925"/>
      <c r="P142" s="1925"/>
      <c r="Q142" s="1925"/>
      <c r="R142" s="1925"/>
      <c r="S142" s="1925"/>
      <c r="T142" s="1925">
        <f t="shared" si="192"/>
        <v>0</v>
      </c>
      <c r="U142" s="2220"/>
      <c r="V142" s="1103">
        <f t="shared" si="173"/>
        <v>0</v>
      </c>
      <c r="W142" s="1103"/>
      <c r="X142" s="1103"/>
      <c r="Y142" s="1103">
        <f t="shared" si="174"/>
        <v>0</v>
      </c>
      <c r="Z142" s="1103"/>
      <c r="AA142" s="1103">
        <f t="shared" si="175"/>
        <v>0</v>
      </c>
      <c r="AB142" s="1103">
        <f t="shared" si="176"/>
        <v>0</v>
      </c>
      <c r="AC142" s="1103">
        <f t="shared" si="177"/>
        <v>0</v>
      </c>
      <c r="AD142" s="1103">
        <f t="shared" si="178"/>
        <v>0</v>
      </c>
      <c r="AE142" s="1103">
        <f t="shared" si="179"/>
        <v>0</v>
      </c>
      <c r="AF142" s="2212">
        <f t="shared" si="193"/>
        <v>0</v>
      </c>
      <c r="AG142" s="1101"/>
      <c r="AH142" s="1101"/>
      <c r="AI142" s="1956">
        <v>0</v>
      </c>
      <c r="AJ142" s="1957">
        <v>0</v>
      </c>
      <c r="AK142" s="1958">
        <v>0</v>
      </c>
      <c r="AL142" s="1958">
        <v>0</v>
      </c>
      <c r="AM142" s="1958">
        <v>0</v>
      </c>
      <c r="AN142" s="1958">
        <v>0</v>
      </c>
      <c r="AO142" s="1958">
        <f t="shared" si="194"/>
        <v>0</v>
      </c>
      <c r="AP142" s="1212"/>
      <c r="AQ142" s="1883"/>
      <c r="AR142" s="1213"/>
      <c r="AS142" s="1213"/>
      <c r="AT142" s="1213"/>
      <c r="AU142" s="1883"/>
      <c r="AV142" s="1883">
        <f t="shared" si="195"/>
        <v>0</v>
      </c>
      <c r="AW142" s="2598"/>
      <c r="AX142" s="1827">
        <f t="shared" si="180"/>
        <v>0</v>
      </c>
      <c r="AY142" s="1827">
        <f t="shared" si="181"/>
        <v>0</v>
      </c>
      <c r="AZ142" s="1827"/>
      <c r="BA142" s="1827">
        <f t="shared" si="182"/>
        <v>0</v>
      </c>
      <c r="BB142" s="1827">
        <f t="shared" si="183"/>
        <v>0</v>
      </c>
      <c r="BC142" s="1827">
        <f t="shared" si="184"/>
        <v>0</v>
      </c>
      <c r="BD142" s="1827">
        <f t="shared" si="185"/>
        <v>0</v>
      </c>
      <c r="BE142" s="1827">
        <f t="shared" si="196"/>
        <v>0</v>
      </c>
      <c r="BF142" s="1861"/>
      <c r="BG142" s="1862"/>
      <c r="BH142" s="1959"/>
      <c r="BI142" s="1122"/>
      <c r="BJ142" s="1122"/>
      <c r="BK142" s="1122"/>
      <c r="BL142" s="1122"/>
      <c r="BM142" s="1122">
        <f t="shared" si="197"/>
        <v>0</v>
      </c>
      <c r="BN142" s="1961"/>
      <c r="BO142" s="1884"/>
      <c r="BP142" s="1884"/>
      <c r="BQ142" s="1884"/>
      <c r="BR142" s="1885"/>
      <c r="BS142" s="1885">
        <f t="shared" si="198"/>
        <v>0</v>
      </c>
      <c r="BT142" s="1122"/>
      <c r="BU142" s="1122">
        <f t="shared" si="186"/>
        <v>0</v>
      </c>
      <c r="BV142" s="1122">
        <f t="shared" si="187"/>
        <v>0</v>
      </c>
      <c r="BW142" s="1915">
        <f t="shared" si="188"/>
        <v>0</v>
      </c>
      <c r="BX142" s="1915">
        <f t="shared" si="189"/>
        <v>0</v>
      </c>
      <c r="BY142" s="1915">
        <f t="shared" si="190"/>
        <v>0</v>
      </c>
      <c r="BZ142" s="1122">
        <f t="shared" si="199"/>
        <v>0</v>
      </c>
      <c r="CA142" s="2940" t="s">
        <v>1721</v>
      </c>
      <c r="CB142" s="2577">
        <f t="shared" ref="CB142:CB205" si="200">V142+AX142+BU142</f>
        <v>0</v>
      </c>
    </row>
    <row r="143" spans="1:80" ht="24">
      <c r="A143" s="1381"/>
      <c r="B143" s="1912" t="s">
        <v>1265</v>
      </c>
      <c r="C143" s="1948" t="s">
        <v>1434</v>
      </c>
      <c r="D143" s="1837"/>
      <c r="E143" s="1954">
        <v>1.5</v>
      </c>
      <c r="F143" s="1954">
        <v>1000</v>
      </c>
      <c r="G143" s="1955">
        <v>34200</v>
      </c>
      <c r="H143" s="1955">
        <v>0</v>
      </c>
      <c r="I143" s="1955">
        <v>0</v>
      </c>
      <c r="J143" s="1955">
        <v>0</v>
      </c>
      <c r="K143" s="1955">
        <v>0</v>
      </c>
      <c r="L143" s="1955">
        <f t="shared" si="191"/>
        <v>35200</v>
      </c>
      <c r="M143" s="1925"/>
      <c r="N143" s="1925"/>
      <c r="O143" s="1925">
        <f>30609.2+5741.2</f>
        <v>36350.400000000001</v>
      </c>
      <c r="P143" s="1925"/>
      <c r="Q143" s="1925"/>
      <c r="R143" s="1925"/>
      <c r="S143" s="1925"/>
      <c r="T143" s="1925">
        <f t="shared" si="192"/>
        <v>36350.400000000001</v>
      </c>
      <c r="U143" s="2220"/>
      <c r="V143" s="1103">
        <f t="shared" si="173"/>
        <v>1.5</v>
      </c>
      <c r="W143" s="1103"/>
      <c r="X143" s="1103"/>
      <c r="Y143" s="1103">
        <f t="shared" si="174"/>
        <v>1000</v>
      </c>
      <c r="Z143" s="1103"/>
      <c r="AA143" s="1103">
        <v>50516.3</v>
      </c>
      <c r="AB143" s="1103">
        <f t="shared" si="176"/>
        <v>0</v>
      </c>
      <c r="AC143" s="1103">
        <f t="shared" si="177"/>
        <v>0</v>
      </c>
      <c r="AD143" s="1103">
        <f t="shared" si="178"/>
        <v>0</v>
      </c>
      <c r="AE143" s="1103">
        <f t="shared" si="179"/>
        <v>0</v>
      </c>
      <c r="AF143" s="2212">
        <f t="shared" si="193"/>
        <v>51516.3</v>
      </c>
      <c r="AG143" s="1101"/>
      <c r="AH143" s="2483"/>
      <c r="AI143" s="1956">
        <v>5.21</v>
      </c>
      <c r="AJ143" s="1957">
        <v>2000</v>
      </c>
      <c r="AK143" s="1958">
        <v>80120</v>
      </c>
      <c r="AL143" s="1958">
        <v>0</v>
      </c>
      <c r="AM143" s="1958">
        <v>0</v>
      </c>
      <c r="AN143" s="1958">
        <v>0</v>
      </c>
      <c r="AO143" s="1958">
        <f t="shared" si="194"/>
        <v>82120</v>
      </c>
      <c r="AP143" s="1213"/>
      <c r="AQ143" s="1883"/>
      <c r="AR143" s="1213"/>
      <c r="AS143" s="1213"/>
      <c r="AT143" s="1211">
        <f t="shared" ref="AT143:AT156" si="201">AU143/24</f>
        <v>0</v>
      </c>
      <c r="AU143" s="1883"/>
      <c r="AV143" s="1883">
        <f t="shared" si="195"/>
        <v>0</v>
      </c>
      <c r="AW143" s="2598"/>
      <c r="AX143" s="1827">
        <v>0.8</v>
      </c>
      <c r="AY143" s="1827">
        <v>0</v>
      </c>
      <c r="AZ143" s="1827"/>
      <c r="BA143" s="1827">
        <f t="shared" si="182"/>
        <v>80120</v>
      </c>
      <c r="BB143" s="1827">
        <f t="shared" si="183"/>
        <v>0</v>
      </c>
      <c r="BC143" s="1827">
        <f t="shared" si="184"/>
        <v>0</v>
      </c>
      <c r="BD143" s="1827">
        <f t="shared" si="185"/>
        <v>0</v>
      </c>
      <c r="BE143" s="1827">
        <f t="shared" si="196"/>
        <v>80120</v>
      </c>
      <c r="BF143" s="1861"/>
      <c r="BG143" s="1862"/>
      <c r="BH143" s="1959">
        <v>3</v>
      </c>
      <c r="BI143" s="1122"/>
      <c r="BJ143" s="1122">
        <v>60000</v>
      </c>
      <c r="BK143" s="1122"/>
      <c r="BL143" s="1122"/>
      <c r="BM143" s="1122">
        <f t="shared" si="197"/>
        <v>60000</v>
      </c>
      <c r="BN143" s="1884"/>
      <c r="BO143" s="1884"/>
      <c r="BP143" s="1884"/>
      <c r="BQ143" s="1876">
        <f t="shared" ref="BQ143:BQ157" si="202">BR143/24</f>
        <v>0</v>
      </c>
      <c r="BR143" s="1885"/>
      <c r="BS143" s="1885">
        <f t="shared" si="198"/>
        <v>0</v>
      </c>
      <c r="BT143" s="1122"/>
      <c r="BU143" s="1122">
        <v>2.7</v>
      </c>
      <c r="BV143" s="1122">
        <f t="shared" si="187"/>
        <v>0</v>
      </c>
      <c r="BW143" s="1915">
        <v>82200</v>
      </c>
      <c r="BX143" s="1915">
        <f t="shared" si="189"/>
        <v>0</v>
      </c>
      <c r="BY143" s="1915">
        <f t="shared" si="190"/>
        <v>0</v>
      </c>
      <c r="BZ143" s="1122">
        <f t="shared" si="199"/>
        <v>82200</v>
      </c>
      <c r="CA143" s="2940" t="s">
        <v>1469</v>
      </c>
      <c r="CB143" s="2577">
        <f t="shared" si="200"/>
        <v>5</v>
      </c>
    </row>
    <row r="144" spans="1:80" ht="24">
      <c r="A144" s="1381"/>
      <c r="B144" s="1912" t="s">
        <v>1527</v>
      </c>
      <c r="C144" s="1948" t="s">
        <v>726</v>
      </c>
      <c r="D144" s="1837"/>
      <c r="E144" s="1954">
        <v>4</v>
      </c>
      <c r="F144" s="1954">
        <v>2000</v>
      </c>
      <c r="G144" s="1955">
        <v>54000</v>
      </c>
      <c r="H144" s="1955">
        <v>0</v>
      </c>
      <c r="I144" s="1955">
        <v>0</v>
      </c>
      <c r="J144" s="1955">
        <v>2500</v>
      </c>
      <c r="K144" s="1955">
        <v>60000</v>
      </c>
      <c r="L144" s="1955">
        <f t="shared" si="191"/>
        <v>118500</v>
      </c>
      <c r="M144" s="1925"/>
      <c r="N144" s="1925"/>
      <c r="O144" s="1925"/>
      <c r="P144" s="1925"/>
      <c r="Q144" s="1925"/>
      <c r="R144" s="1925"/>
      <c r="S144" s="1925"/>
      <c r="T144" s="1925">
        <f t="shared" si="192"/>
        <v>0</v>
      </c>
      <c r="U144" s="2220"/>
      <c r="V144" s="1103">
        <v>2</v>
      </c>
      <c r="W144" s="1103"/>
      <c r="X144" s="1103"/>
      <c r="Y144" s="1103">
        <v>0</v>
      </c>
      <c r="Z144" s="1103"/>
      <c r="AA144" s="1103">
        <v>103353.9</v>
      </c>
      <c r="AB144" s="1103">
        <f t="shared" si="176"/>
        <v>0</v>
      </c>
      <c r="AC144" s="1103">
        <f t="shared" si="177"/>
        <v>0</v>
      </c>
      <c r="AD144" s="1103">
        <f t="shared" si="178"/>
        <v>2500</v>
      </c>
      <c r="AE144" s="1103">
        <f t="shared" si="179"/>
        <v>60000</v>
      </c>
      <c r="AF144" s="1855">
        <f t="shared" si="193"/>
        <v>165853.9</v>
      </c>
      <c r="AG144" s="1101"/>
      <c r="AH144" s="1101"/>
      <c r="AI144" s="1956">
        <v>0</v>
      </c>
      <c r="AJ144" s="1957">
        <v>0</v>
      </c>
      <c r="AK144" s="1958">
        <v>0</v>
      </c>
      <c r="AL144" s="1958">
        <v>0</v>
      </c>
      <c r="AM144" s="1958">
        <v>0</v>
      </c>
      <c r="AN144" s="1958">
        <v>0</v>
      </c>
      <c r="AO144" s="1958">
        <f t="shared" si="194"/>
        <v>0</v>
      </c>
      <c r="AP144" s="1213"/>
      <c r="AQ144" s="1883"/>
      <c r="AR144" s="1213"/>
      <c r="AS144" s="1213"/>
      <c r="AT144" s="1211">
        <f t="shared" si="201"/>
        <v>0</v>
      </c>
      <c r="AU144" s="1883"/>
      <c r="AV144" s="1883">
        <f t="shared" si="195"/>
        <v>0</v>
      </c>
      <c r="AW144" s="2598"/>
      <c r="AX144" s="1827">
        <f t="shared" si="180"/>
        <v>0</v>
      </c>
      <c r="AY144" s="1827">
        <f t="shared" si="181"/>
        <v>0</v>
      </c>
      <c r="AZ144" s="1827"/>
      <c r="BA144" s="1827">
        <f t="shared" si="182"/>
        <v>0</v>
      </c>
      <c r="BB144" s="1827">
        <f t="shared" si="183"/>
        <v>0</v>
      </c>
      <c r="BC144" s="1827">
        <f t="shared" si="184"/>
        <v>0</v>
      </c>
      <c r="BD144" s="1827">
        <f t="shared" si="185"/>
        <v>0</v>
      </c>
      <c r="BE144" s="1827">
        <f t="shared" si="196"/>
        <v>0</v>
      </c>
      <c r="BF144" s="1861"/>
      <c r="BG144" s="1862"/>
      <c r="BH144" s="1959">
        <v>3.5</v>
      </c>
      <c r="BI144" s="1122"/>
      <c r="BJ144" s="1122">
        <v>105000</v>
      </c>
      <c r="BK144" s="1122"/>
      <c r="BL144" s="1122"/>
      <c r="BM144" s="1122">
        <f t="shared" si="197"/>
        <v>105000</v>
      </c>
      <c r="BN144" s="1884"/>
      <c r="BO144" s="1884"/>
      <c r="BP144" s="1884"/>
      <c r="BQ144" s="1876">
        <f t="shared" si="202"/>
        <v>0</v>
      </c>
      <c r="BR144" s="1885"/>
      <c r="BS144" s="1885">
        <f t="shared" si="198"/>
        <v>0</v>
      </c>
      <c r="BT144" s="1122"/>
      <c r="BU144" s="1122">
        <v>2</v>
      </c>
      <c r="BV144" s="1122">
        <f t="shared" si="187"/>
        <v>0</v>
      </c>
      <c r="BW144" s="1915">
        <f t="shared" si="188"/>
        <v>105000</v>
      </c>
      <c r="BX144" s="1915">
        <f t="shared" si="189"/>
        <v>0</v>
      </c>
      <c r="BY144" s="1915">
        <f t="shared" si="190"/>
        <v>0</v>
      </c>
      <c r="BZ144" s="1122">
        <f t="shared" si="199"/>
        <v>105000</v>
      </c>
      <c r="CA144" s="2940" t="s">
        <v>1017</v>
      </c>
      <c r="CB144" s="2577">
        <f t="shared" si="200"/>
        <v>4</v>
      </c>
    </row>
    <row r="145" spans="1:80" ht="27.75" hidden="1" customHeight="1">
      <c r="A145" s="1381"/>
      <c r="B145" s="1912" t="s">
        <v>1657</v>
      </c>
      <c r="C145" s="1948" t="s">
        <v>1286</v>
      </c>
      <c r="D145" s="1837"/>
      <c r="E145" s="1954">
        <v>0</v>
      </c>
      <c r="F145" s="1954">
        <v>0</v>
      </c>
      <c r="G145" s="1955">
        <v>0</v>
      </c>
      <c r="H145" s="1955">
        <v>0</v>
      </c>
      <c r="I145" s="1955">
        <v>0</v>
      </c>
      <c r="J145" s="1955">
        <v>0</v>
      </c>
      <c r="K145" s="1955">
        <v>0</v>
      </c>
      <c r="L145" s="1955">
        <f t="shared" si="191"/>
        <v>0</v>
      </c>
      <c r="M145" s="1925"/>
      <c r="N145" s="1925"/>
      <c r="O145" s="1925"/>
      <c r="P145" s="1925"/>
      <c r="Q145" s="1925"/>
      <c r="R145" s="1925"/>
      <c r="S145" s="1925"/>
      <c r="T145" s="1925">
        <f t="shared" si="192"/>
        <v>0</v>
      </c>
      <c r="U145" s="2220"/>
      <c r="V145" s="1103">
        <f t="shared" si="173"/>
        <v>0</v>
      </c>
      <c r="W145" s="1103"/>
      <c r="X145" s="1103"/>
      <c r="Y145" s="1103">
        <f t="shared" si="174"/>
        <v>0</v>
      </c>
      <c r="Z145" s="1103"/>
      <c r="AA145" s="1103">
        <f t="shared" si="175"/>
        <v>0</v>
      </c>
      <c r="AB145" s="1103">
        <f t="shared" si="176"/>
        <v>0</v>
      </c>
      <c r="AC145" s="1103">
        <f t="shared" si="177"/>
        <v>0</v>
      </c>
      <c r="AD145" s="1103">
        <f t="shared" si="178"/>
        <v>0</v>
      </c>
      <c r="AE145" s="1103">
        <f t="shared" si="179"/>
        <v>0</v>
      </c>
      <c r="AF145" s="1855">
        <f t="shared" si="193"/>
        <v>0</v>
      </c>
      <c r="AG145" s="1101"/>
      <c r="AH145" s="1101"/>
      <c r="AI145" s="1956">
        <v>6.2889999999999997</v>
      </c>
      <c r="AJ145" s="1957">
        <v>2000</v>
      </c>
      <c r="AK145" s="1958">
        <v>40000</v>
      </c>
      <c r="AL145" s="1958">
        <v>0</v>
      </c>
      <c r="AM145" s="1958">
        <v>2500</v>
      </c>
      <c r="AN145" s="1958">
        <v>60000</v>
      </c>
      <c r="AO145" s="1958">
        <f t="shared" si="194"/>
        <v>104500</v>
      </c>
      <c r="AP145" s="1213"/>
      <c r="AQ145" s="1883"/>
      <c r="AR145" s="1213"/>
      <c r="AS145" s="1213"/>
      <c r="AT145" s="1211">
        <f t="shared" si="201"/>
        <v>0</v>
      </c>
      <c r="AU145" s="1883"/>
      <c r="AV145" s="1883">
        <f t="shared" si="195"/>
        <v>0</v>
      </c>
      <c r="AW145" s="2598"/>
      <c r="AX145" s="1827">
        <f t="shared" si="180"/>
        <v>6.2889999999999997</v>
      </c>
      <c r="AY145" s="1827">
        <f t="shared" si="181"/>
        <v>2000</v>
      </c>
      <c r="AZ145" s="1827"/>
      <c r="BA145" s="1827">
        <f t="shared" si="182"/>
        <v>40000</v>
      </c>
      <c r="BB145" s="1827">
        <f t="shared" si="183"/>
        <v>0</v>
      </c>
      <c r="BC145" s="1827">
        <v>3500</v>
      </c>
      <c r="BD145" s="1827">
        <v>84000</v>
      </c>
      <c r="BE145" s="1827">
        <f t="shared" si="196"/>
        <v>129500</v>
      </c>
      <c r="BF145" s="1861"/>
      <c r="BG145" s="1862"/>
      <c r="BH145" s="1959"/>
      <c r="BI145" s="1122"/>
      <c r="BJ145" s="1122"/>
      <c r="BK145" s="1122"/>
      <c r="BL145" s="1122"/>
      <c r="BM145" s="1122">
        <f t="shared" si="197"/>
        <v>0</v>
      </c>
      <c r="BN145" s="1884"/>
      <c r="BO145" s="1884"/>
      <c r="BP145" s="1884"/>
      <c r="BQ145" s="1876">
        <f t="shared" si="202"/>
        <v>0</v>
      </c>
      <c r="BR145" s="1885"/>
      <c r="BS145" s="1885">
        <f t="shared" si="198"/>
        <v>0</v>
      </c>
      <c r="BT145" s="1122"/>
      <c r="BU145" s="1122">
        <f t="shared" si="186"/>
        <v>0</v>
      </c>
      <c r="BV145" s="1122">
        <f t="shared" si="187"/>
        <v>0</v>
      </c>
      <c r="BW145" s="1915">
        <f t="shared" si="188"/>
        <v>0</v>
      </c>
      <c r="BX145" s="1915">
        <f t="shared" si="189"/>
        <v>0</v>
      </c>
      <c r="BY145" s="1915">
        <f t="shared" si="190"/>
        <v>0</v>
      </c>
      <c r="BZ145" s="1122">
        <f t="shared" si="199"/>
        <v>0</v>
      </c>
      <c r="CA145" s="2940" t="s">
        <v>1647</v>
      </c>
      <c r="CB145" s="2577">
        <f t="shared" si="200"/>
        <v>6.2889999999999997</v>
      </c>
    </row>
    <row r="146" spans="1:80" ht="14.25" hidden="1" customHeight="1">
      <c r="A146" s="1381"/>
      <c r="B146" s="1947"/>
      <c r="C146" s="1948" t="s">
        <v>1775</v>
      </c>
      <c r="D146" s="1837"/>
      <c r="E146" s="1954">
        <v>0</v>
      </c>
      <c r="F146" s="1954">
        <v>0</v>
      </c>
      <c r="G146" s="1955">
        <v>0</v>
      </c>
      <c r="H146" s="1955">
        <v>0</v>
      </c>
      <c r="I146" s="1955">
        <v>0</v>
      </c>
      <c r="J146" s="1955">
        <v>0</v>
      </c>
      <c r="K146" s="1955">
        <v>0</v>
      </c>
      <c r="L146" s="1955">
        <f t="shared" si="191"/>
        <v>0</v>
      </c>
      <c r="M146" s="1925"/>
      <c r="N146" s="1925"/>
      <c r="O146" s="1925"/>
      <c r="P146" s="1925"/>
      <c r="Q146" s="1925"/>
      <c r="R146" s="1925">
        <f>S146/24</f>
        <v>0</v>
      </c>
      <c r="S146" s="1925"/>
      <c r="T146" s="1925">
        <f t="shared" si="192"/>
        <v>0</v>
      </c>
      <c r="U146" s="2220"/>
      <c r="V146" s="2459">
        <f t="shared" si="173"/>
        <v>0</v>
      </c>
      <c r="W146" s="2459"/>
      <c r="X146" s="2459"/>
      <c r="Y146" s="1103">
        <f t="shared" si="174"/>
        <v>0</v>
      </c>
      <c r="Z146" s="1103"/>
      <c r="AA146" s="1103">
        <f t="shared" si="175"/>
        <v>0</v>
      </c>
      <c r="AB146" s="1103">
        <f t="shared" si="176"/>
        <v>0</v>
      </c>
      <c r="AC146" s="1103">
        <f t="shared" si="177"/>
        <v>0</v>
      </c>
      <c r="AD146" s="1103">
        <f t="shared" si="178"/>
        <v>0</v>
      </c>
      <c r="AE146" s="1103">
        <f t="shared" si="179"/>
        <v>0</v>
      </c>
      <c r="AF146" s="1855">
        <f t="shared" si="193"/>
        <v>0</v>
      </c>
      <c r="AG146" s="1101"/>
      <c r="AH146" s="1101"/>
      <c r="AI146" s="1956">
        <v>0</v>
      </c>
      <c r="AJ146" s="1957">
        <v>0</v>
      </c>
      <c r="AK146" s="1958">
        <v>0</v>
      </c>
      <c r="AL146" s="1958">
        <v>0</v>
      </c>
      <c r="AM146" s="1958">
        <v>0</v>
      </c>
      <c r="AN146" s="1958">
        <v>0</v>
      </c>
      <c r="AO146" s="1958">
        <f t="shared" si="194"/>
        <v>0</v>
      </c>
      <c r="AP146" s="1213"/>
      <c r="AQ146" s="1883"/>
      <c r="AR146" s="1213"/>
      <c r="AS146" s="1213"/>
      <c r="AT146" s="1211">
        <f t="shared" si="201"/>
        <v>0</v>
      </c>
      <c r="AU146" s="1883"/>
      <c r="AV146" s="1883">
        <f t="shared" si="195"/>
        <v>0</v>
      </c>
      <c r="AW146" s="2598"/>
      <c r="AX146" s="2456">
        <f t="shared" si="180"/>
        <v>0</v>
      </c>
      <c r="AY146" s="1827">
        <f t="shared" si="181"/>
        <v>0</v>
      </c>
      <c r="AZ146" s="1827"/>
      <c r="BA146" s="1827">
        <f t="shared" si="182"/>
        <v>0</v>
      </c>
      <c r="BB146" s="1827">
        <f t="shared" si="183"/>
        <v>0</v>
      </c>
      <c r="BC146" s="1827">
        <f t="shared" si="184"/>
        <v>0</v>
      </c>
      <c r="BD146" s="1827">
        <f t="shared" si="185"/>
        <v>0</v>
      </c>
      <c r="BE146" s="1827">
        <f t="shared" si="196"/>
        <v>0</v>
      </c>
      <c r="BF146" s="1861"/>
      <c r="BG146" s="1862"/>
      <c r="BH146" s="1959"/>
      <c r="BI146" s="1122"/>
      <c r="BJ146" s="1122"/>
      <c r="BK146" s="1122"/>
      <c r="BL146" s="1122"/>
      <c r="BM146" s="1122">
        <f t="shared" si="197"/>
        <v>0</v>
      </c>
      <c r="BN146" s="1884"/>
      <c r="BO146" s="1884"/>
      <c r="BP146" s="1884"/>
      <c r="BQ146" s="1876">
        <f t="shared" si="202"/>
        <v>0</v>
      </c>
      <c r="BR146" s="1885"/>
      <c r="BS146" s="1885">
        <f t="shared" si="198"/>
        <v>0</v>
      </c>
      <c r="BT146" s="1885"/>
      <c r="BU146" s="1122">
        <f t="shared" si="186"/>
        <v>0</v>
      </c>
      <c r="BV146" s="1122">
        <f t="shared" si="187"/>
        <v>0</v>
      </c>
      <c r="BW146" s="1915">
        <f t="shared" si="188"/>
        <v>0</v>
      </c>
      <c r="BX146" s="1915">
        <f t="shared" si="189"/>
        <v>0</v>
      </c>
      <c r="BY146" s="1915">
        <f t="shared" si="190"/>
        <v>0</v>
      </c>
      <c r="BZ146" s="1122">
        <f t="shared" si="199"/>
        <v>0</v>
      </c>
      <c r="CA146" s="2942"/>
      <c r="CB146" s="2577">
        <f t="shared" si="200"/>
        <v>0</v>
      </c>
    </row>
    <row r="147" spans="1:80" ht="14.25" hidden="1" customHeight="1">
      <c r="A147" s="1381"/>
      <c r="B147" s="1947"/>
      <c r="C147" s="1948"/>
      <c r="D147" s="1837"/>
      <c r="E147" s="1954">
        <v>0</v>
      </c>
      <c r="F147" s="1954">
        <v>0</v>
      </c>
      <c r="G147" s="1955">
        <v>0</v>
      </c>
      <c r="H147" s="1955">
        <v>0</v>
      </c>
      <c r="I147" s="1955">
        <v>0</v>
      </c>
      <c r="J147" s="1955">
        <v>0</v>
      </c>
      <c r="K147" s="1955">
        <v>0</v>
      </c>
      <c r="L147" s="1955">
        <f t="shared" si="191"/>
        <v>0</v>
      </c>
      <c r="M147" s="1925"/>
      <c r="N147" s="1925"/>
      <c r="O147" s="1925"/>
      <c r="P147" s="1925"/>
      <c r="Q147" s="1925"/>
      <c r="R147" s="1925"/>
      <c r="S147" s="1925"/>
      <c r="T147" s="1925">
        <f t="shared" si="192"/>
        <v>0</v>
      </c>
      <c r="U147" s="2220"/>
      <c r="V147" s="2459">
        <f t="shared" si="173"/>
        <v>0</v>
      </c>
      <c r="W147" s="2459"/>
      <c r="X147" s="2459"/>
      <c r="Y147" s="1103">
        <f t="shared" si="174"/>
        <v>0</v>
      </c>
      <c r="Z147" s="1103"/>
      <c r="AA147" s="1103">
        <f t="shared" si="175"/>
        <v>0</v>
      </c>
      <c r="AB147" s="1103">
        <f t="shared" si="176"/>
        <v>0</v>
      </c>
      <c r="AC147" s="1103">
        <f t="shared" si="177"/>
        <v>0</v>
      </c>
      <c r="AD147" s="1103">
        <f t="shared" si="178"/>
        <v>0</v>
      </c>
      <c r="AE147" s="1103">
        <f t="shared" si="179"/>
        <v>0</v>
      </c>
      <c r="AF147" s="1855">
        <f t="shared" si="193"/>
        <v>0</v>
      </c>
      <c r="AG147" s="1101"/>
      <c r="AH147" s="1101"/>
      <c r="AI147" s="1956">
        <v>0</v>
      </c>
      <c r="AJ147" s="1957">
        <v>0</v>
      </c>
      <c r="AK147" s="1958">
        <v>0</v>
      </c>
      <c r="AL147" s="1958">
        <v>0</v>
      </c>
      <c r="AM147" s="1958">
        <v>0</v>
      </c>
      <c r="AN147" s="1958">
        <v>0</v>
      </c>
      <c r="AO147" s="1958">
        <f t="shared" si="194"/>
        <v>0</v>
      </c>
      <c r="AP147" s="1213"/>
      <c r="AQ147" s="1883"/>
      <c r="AR147" s="1213"/>
      <c r="AS147" s="1213"/>
      <c r="AT147" s="1211">
        <f t="shared" si="201"/>
        <v>0</v>
      </c>
      <c r="AU147" s="1883"/>
      <c r="AV147" s="1883">
        <f t="shared" si="195"/>
        <v>0</v>
      </c>
      <c r="AW147" s="2598"/>
      <c r="AX147" s="2456">
        <f t="shared" si="180"/>
        <v>0</v>
      </c>
      <c r="AY147" s="1827">
        <f t="shared" si="181"/>
        <v>0</v>
      </c>
      <c r="AZ147" s="1827"/>
      <c r="BA147" s="1827">
        <f t="shared" si="182"/>
        <v>0</v>
      </c>
      <c r="BB147" s="1827">
        <f t="shared" si="183"/>
        <v>0</v>
      </c>
      <c r="BC147" s="1827">
        <f t="shared" si="184"/>
        <v>0</v>
      </c>
      <c r="BD147" s="1827">
        <f t="shared" si="185"/>
        <v>0</v>
      </c>
      <c r="BE147" s="1827">
        <f t="shared" si="196"/>
        <v>0</v>
      </c>
      <c r="BF147" s="1861"/>
      <c r="BG147" s="1862"/>
      <c r="BH147" s="1959"/>
      <c r="BI147" s="1122"/>
      <c r="BJ147" s="1122"/>
      <c r="BK147" s="1122"/>
      <c r="BL147" s="1122"/>
      <c r="BM147" s="1122">
        <f t="shared" si="197"/>
        <v>0</v>
      </c>
      <c r="BN147" s="1884"/>
      <c r="BO147" s="1884"/>
      <c r="BP147" s="1884"/>
      <c r="BQ147" s="1876">
        <f t="shared" si="202"/>
        <v>0</v>
      </c>
      <c r="BR147" s="1885"/>
      <c r="BS147" s="1885">
        <f t="shared" si="198"/>
        <v>0</v>
      </c>
      <c r="BT147" s="1885"/>
      <c r="BU147" s="1122">
        <f t="shared" si="186"/>
        <v>0</v>
      </c>
      <c r="BV147" s="1122">
        <f t="shared" si="187"/>
        <v>0</v>
      </c>
      <c r="BW147" s="1915">
        <f t="shared" si="188"/>
        <v>0</v>
      </c>
      <c r="BX147" s="1915">
        <f t="shared" si="189"/>
        <v>0</v>
      </c>
      <c r="BY147" s="1915">
        <f t="shared" si="190"/>
        <v>0</v>
      </c>
      <c r="BZ147" s="1122">
        <f t="shared" si="199"/>
        <v>0</v>
      </c>
      <c r="CA147" s="2942"/>
      <c r="CB147" s="2577">
        <f t="shared" si="200"/>
        <v>0</v>
      </c>
    </row>
    <row r="148" spans="1:80" ht="14.25" hidden="1" customHeight="1">
      <c r="A148" s="1381"/>
      <c r="B148" s="1947"/>
      <c r="C148" s="1948"/>
      <c r="D148" s="1837"/>
      <c r="E148" s="1954">
        <v>0</v>
      </c>
      <c r="F148" s="1954">
        <v>0</v>
      </c>
      <c r="G148" s="1955">
        <v>0</v>
      </c>
      <c r="H148" s="1955">
        <v>0</v>
      </c>
      <c r="I148" s="1955">
        <v>0</v>
      </c>
      <c r="J148" s="1955">
        <v>0</v>
      </c>
      <c r="K148" s="1955">
        <v>0</v>
      </c>
      <c r="L148" s="1955">
        <f t="shared" si="191"/>
        <v>0</v>
      </c>
      <c r="M148" s="1925"/>
      <c r="N148" s="1925"/>
      <c r="O148" s="1925"/>
      <c r="P148" s="1925"/>
      <c r="Q148" s="1925"/>
      <c r="R148" s="1925"/>
      <c r="S148" s="1925"/>
      <c r="T148" s="1925">
        <f t="shared" si="192"/>
        <v>0</v>
      </c>
      <c r="U148" s="2220"/>
      <c r="V148" s="2459">
        <f t="shared" si="173"/>
        <v>0</v>
      </c>
      <c r="W148" s="2459"/>
      <c r="X148" s="2459"/>
      <c r="Y148" s="1103">
        <f t="shared" si="174"/>
        <v>0</v>
      </c>
      <c r="Z148" s="1103"/>
      <c r="AA148" s="1103">
        <f t="shared" si="175"/>
        <v>0</v>
      </c>
      <c r="AB148" s="1103">
        <f t="shared" si="176"/>
        <v>0</v>
      </c>
      <c r="AC148" s="1103">
        <f t="shared" si="177"/>
        <v>0</v>
      </c>
      <c r="AD148" s="1103">
        <f t="shared" si="178"/>
        <v>0</v>
      </c>
      <c r="AE148" s="1103">
        <f t="shared" si="179"/>
        <v>0</v>
      </c>
      <c r="AF148" s="1855">
        <f t="shared" si="193"/>
        <v>0</v>
      </c>
      <c r="AG148" s="1101"/>
      <c r="AH148" s="1101"/>
      <c r="AI148" s="1956">
        <v>0</v>
      </c>
      <c r="AJ148" s="1957">
        <v>0</v>
      </c>
      <c r="AK148" s="1958">
        <v>0</v>
      </c>
      <c r="AL148" s="1958">
        <v>0</v>
      </c>
      <c r="AM148" s="1958">
        <v>0</v>
      </c>
      <c r="AN148" s="1958">
        <v>0</v>
      </c>
      <c r="AO148" s="1958">
        <f t="shared" si="194"/>
        <v>0</v>
      </c>
      <c r="AP148" s="1213"/>
      <c r="AQ148" s="1883"/>
      <c r="AR148" s="1213"/>
      <c r="AS148" s="1213"/>
      <c r="AT148" s="1211">
        <f t="shared" si="201"/>
        <v>0</v>
      </c>
      <c r="AU148" s="1883"/>
      <c r="AV148" s="1883">
        <f t="shared" si="195"/>
        <v>0</v>
      </c>
      <c r="AW148" s="2598"/>
      <c r="AX148" s="2456">
        <f t="shared" si="180"/>
        <v>0</v>
      </c>
      <c r="AY148" s="1827">
        <f t="shared" si="181"/>
        <v>0</v>
      </c>
      <c r="AZ148" s="1827"/>
      <c r="BA148" s="1827">
        <f t="shared" si="182"/>
        <v>0</v>
      </c>
      <c r="BB148" s="1827">
        <f t="shared" si="183"/>
        <v>0</v>
      </c>
      <c r="BC148" s="1827">
        <f t="shared" si="184"/>
        <v>0</v>
      </c>
      <c r="BD148" s="1827">
        <f t="shared" si="185"/>
        <v>0</v>
      </c>
      <c r="BE148" s="1827">
        <f t="shared" si="196"/>
        <v>0</v>
      </c>
      <c r="BF148" s="1861"/>
      <c r="BG148" s="1862"/>
      <c r="BH148" s="1959"/>
      <c r="BI148" s="1122"/>
      <c r="BJ148" s="1122"/>
      <c r="BK148" s="1122"/>
      <c r="BL148" s="1122"/>
      <c r="BM148" s="1122">
        <f t="shared" si="197"/>
        <v>0</v>
      </c>
      <c r="BN148" s="1884"/>
      <c r="BO148" s="1884"/>
      <c r="BP148" s="1884"/>
      <c r="BQ148" s="1876">
        <f t="shared" si="202"/>
        <v>0</v>
      </c>
      <c r="BR148" s="1885"/>
      <c r="BS148" s="1885">
        <f t="shared" si="198"/>
        <v>0</v>
      </c>
      <c r="BT148" s="1885"/>
      <c r="BU148" s="1122">
        <f t="shared" si="186"/>
        <v>0</v>
      </c>
      <c r="BV148" s="1122">
        <f t="shared" si="187"/>
        <v>0</v>
      </c>
      <c r="BW148" s="1915">
        <f t="shared" si="188"/>
        <v>0</v>
      </c>
      <c r="BX148" s="1915">
        <f t="shared" si="189"/>
        <v>0</v>
      </c>
      <c r="BY148" s="1915">
        <f t="shared" si="190"/>
        <v>0</v>
      </c>
      <c r="BZ148" s="1122">
        <f t="shared" si="199"/>
        <v>0</v>
      </c>
      <c r="CA148" s="2942"/>
      <c r="CB148" s="2577">
        <f t="shared" si="200"/>
        <v>0</v>
      </c>
    </row>
    <row r="149" spans="1:80" ht="14.25" hidden="1" customHeight="1">
      <c r="A149" s="1381"/>
      <c r="B149" s="1947"/>
      <c r="C149" s="1948"/>
      <c r="D149" s="1837"/>
      <c r="E149" s="1954">
        <v>0</v>
      </c>
      <c r="F149" s="1954">
        <v>0</v>
      </c>
      <c r="G149" s="1955">
        <v>0</v>
      </c>
      <c r="H149" s="1955">
        <v>0</v>
      </c>
      <c r="I149" s="1955">
        <v>0</v>
      </c>
      <c r="J149" s="1955">
        <v>0</v>
      </c>
      <c r="K149" s="1955">
        <v>0</v>
      </c>
      <c r="L149" s="1955">
        <f t="shared" si="191"/>
        <v>0</v>
      </c>
      <c r="M149" s="1925"/>
      <c r="N149" s="1925"/>
      <c r="O149" s="1925"/>
      <c r="P149" s="1925"/>
      <c r="Q149" s="1925"/>
      <c r="R149" s="1925"/>
      <c r="S149" s="1925"/>
      <c r="T149" s="1925">
        <f t="shared" si="192"/>
        <v>0</v>
      </c>
      <c r="U149" s="2220"/>
      <c r="V149" s="2459">
        <f t="shared" si="173"/>
        <v>0</v>
      </c>
      <c r="W149" s="2459"/>
      <c r="X149" s="2459"/>
      <c r="Y149" s="1103">
        <f t="shared" si="174"/>
        <v>0</v>
      </c>
      <c r="Z149" s="1103"/>
      <c r="AA149" s="1103">
        <f t="shared" si="175"/>
        <v>0</v>
      </c>
      <c r="AB149" s="1103">
        <f t="shared" si="176"/>
        <v>0</v>
      </c>
      <c r="AC149" s="1103">
        <f t="shared" si="177"/>
        <v>0</v>
      </c>
      <c r="AD149" s="1103">
        <f t="shared" si="178"/>
        <v>0</v>
      </c>
      <c r="AE149" s="1103">
        <f t="shared" si="179"/>
        <v>0</v>
      </c>
      <c r="AF149" s="1855">
        <f t="shared" si="193"/>
        <v>0</v>
      </c>
      <c r="AG149" s="1101"/>
      <c r="AH149" s="1101"/>
      <c r="AI149" s="1956">
        <v>0</v>
      </c>
      <c r="AJ149" s="1957">
        <v>0</v>
      </c>
      <c r="AK149" s="1958">
        <v>0</v>
      </c>
      <c r="AL149" s="1958">
        <v>0</v>
      </c>
      <c r="AM149" s="1958">
        <v>0</v>
      </c>
      <c r="AN149" s="1958">
        <v>0</v>
      </c>
      <c r="AO149" s="1958">
        <f t="shared" si="194"/>
        <v>0</v>
      </c>
      <c r="AP149" s="1213"/>
      <c r="AQ149" s="1883"/>
      <c r="AR149" s="1213"/>
      <c r="AS149" s="1213"/>
      <c r="AT149" s="1211">
        <f t="shared" si="201"/>
        <v>0</v>
      </c>
      <c r="AU149" s="1883"/>
      <c r="AV149" s="1883">
        <f t="shared" si="195"/>
        <v>0</v>
      </c>
      <c r="AW149" s="2598"/>
      <c r="AX149" s="2456">
        <f t="shared" si="180"/>
        <v>0</v>
      </c>
      <c r="AY149" s="1827">
        <f t="shared" si="181"/>
        <v>0</v>
      </c>
      <c r="AZ149" s="1827"/>
      <c r="BA149" s="1827">
        <f t="shared" si="182"/>
        <v>0</v>
      </c>
      <c r="BB149" s="1827">
        <f t="shared" si="183"/>
        <v>0</v>
      </c>
      <c r="BC149" s="1827">
        <f t="shared" si="184"/>
        <v>0</v>
      </c>
      <c r="BD149" s="1827">
        <f t="shared" si="185"/>
        <v>0</v>
      </c>
      <c r="BE149" s="1827">
        <f t="shared" si="196"/>
        <v>0</v>
      </c>
      <c r="BF149" s="1861"/>
      <c r="BG149" s="1862"/>
      <c r="BH149" s="1959"/>
      <c r="BI149" s="1122"/>
      <c r="BJ149" s="1122"/>
      <c r="BK149" s="1122"/>
      <c r="BL149" s="1122"/>
      <c r="BM149" s="1122">
        <f t="shared" si="197"/>
        <v>0</v>
      </c>
      <c r="BN149" s="1884"/>
      <c r="BO149" s="1884"/>
      <c r="BP149" s="1884"/>
      <c r="BQ149" s="1876">
        <f t="shared" si="202"/>
        <v>0</v>
      </c>
      <c r="BR149" s="1885"/>
      <c r="BS149" s="1885">
        <f t="shared" si="198"/>
        <v>0</v>
      </c>
      <c r="BT149" s="1885"/>
      <c r="BU149" s="1122">
        <f t="shared" si="186"/>
        <v>0</v>
      </c>
      <c r="BV149" s="1122">
        <f t="shared" si="187"/>
        <v>0</v>
      </c>
      <c r="BW149" s="1915">
        <f t="shared" si="188"/>
        <v>0</v>
      </c>
      <c r="BX149" s="1915">
        <f t="shared" si="189"/>
        <v>0</v>
      </c>
      <c r="BY149" s="1915">
        <f t="shared" si="190"/>
        <v>0</v>
      </c>
      <c r="BZ149" s="1122">
        <f t="shared" si="199"/>
        <v>0</v>
      </c>
      <c r="CA149" s="2942"/>
      <c r="CB149" s="2577">
        <f t="shared" si="200"/>
        <v>0</v>
      </c>
    </row>
    <row r="150" spans="1:80" ht="14.25" hidden="1" customHeight="1">
      <c r="A150" s="1381"/>
      <c r="B150" s="1947"/>
      <c r="C150" s="1948"/>
      <c r="D150" s="1837"/>
      <c r="E150" s="1954">
        <v>0</v>
      </c>
      <c r="F150" s="1954">
        <v>0</v>
      </c>
      <c r="G150" s="1955">
        <v>0</v>
      </c>
      <c r="H150" s="1955">
        <v>0</v>
      </c>
      <c r="I150" s="1955">
        <v>0</v>
      </c>
      <c r="J150" s="1955">
        <v>0</v>
      </c>
      <c r="K150" s="1955">
        <v>0</v>
      </c>
      <c r="L150" s="1955">
        <f t="shared" si="191"/>
        <v>0</v>
      </c>
      <c r="M150" s="1925"/>
      <c r="N150" s="1925"/>
      <c r="O150" s="1925"/>
      <c r="P150" s="1925"/>
      <c r="Q150" s="1925"/>
      <c r="R150" s="1925"/>
      <c r="S150" s="1925"/>
      <c r="T150" s="1925">
        <f t="shared" si="192"/>
        <v>0</v>
      </c>
      <c r="U150" s="2220"/>
      <c r="V150" s="2459">
        <f t="shared" si="173"/>
        <v>0</v>
      </c>
      <c r="W150" s="2459"/>
      <c r="X150" s="2459"/>
      <c r="Y150" s="1103">
        <f t="shared" si="174"/>
        <v>0</v>
      </c>
      <c r="Z150" s="1103"/>
      <c r="AA150" s="1103">
        <f t="shared" si="175"/>
        <v>0</v>
      </c>
      <c r="AB150" s="1103">
        <f t="shared" si="176"/>
        <v>0</v>
      </c>
      <c r="AC150" s="1103">
        <f t="shared" si="177"/>
        <v>0</v>
      </c>
      <c r="AD150" s="1103">
        <f t="shared" si="178"/>
        <v>0</v>
      </c>
      <c r="AE150" s="1103">
        <f t="shared" si="179"/>
        <v>0</v>
      </c>
      <c r="AF150" s="1855">
        <f t="shared" si="193"/>
        <v>0</v>
      </c>
      <c r="AG150" s="1101"/>
      <c r="AH150" s="1101"/>
      <c r="AI150" s="1956">
        <v>0</v>
      </c>
      <c r="AJ150" s="1957">
        <v>0</v>
      </c>
      <c r="AK150" s="1958">
        <v>0</v>
      </c>
      <c r="AL150" s="1958">
        <v>0</v>
      </c>
      <c r="AM150" s="1958">
        <v>0</v>
      </c>
      <c r="AN150" s="1958">
        <v>0</v>
      </c>
      <c r="AO150" s="1958">
        <f t="shared" si="194"/>
        <v>0</v>
      </c>
      <c r="AP150" s="1213"/>
      <c r="AQ150" s="1883"/>
      <c r="AR150" s="1213"/>
      <c r="AS150" s="1213"/>
      <c r="AT150" s="1211">
        <f t="shared" si="201"/>
        <v>0</v>
      </c>
      <c r="AU150" s="1883"/>
      <c r="AV150" s="1883">
        <f t="shared" si="195"/>
        <v>0</v>
      </c>
      <c r="AW150" s="2598"/>
      <c r="AX150" s="2456">
        <f t="shared" si="180"/>
        <v>0</v>
      </c>
      <c r="AY150" s="1827">
        <f t="shared" si="181"/>
        <v>0</v>
      </c>
      <c r="AZ150" s="1827"/>
      <c r="BA150" s="1827">
        <f t="shared" si="182"/>
        <v>0</v>
      </c>
      <c r="BB150" s="1827">
        <f t="shared" si="183"/>
        <v>0</v>
      </c>
      <c r="BC150" s="1827">
        <f t="shared" si="184"/>
        <v>0</v>
      </c>
      <c r="BD150" s="1827">
        <f t="shared" si="185"/>
        <v>0</v>
      </c>
      <c r="BE150" s="1827">
        <f t="shared" si="196"/>
        <v>0</v>
      </c>
      <c r="BF150" s="1861"/>
      <c r="BG150" s="1862"/>
      <c r="BH150" s="1959"/>
      <c r="BI150" s="1122"/>
      <c r="BJ150" s="1122"/>
      <c r="BK150" s="1122"/>
      <c r="BL150" s="1122"/>
      <c r="BM150" s="1122">
        <f t="shared" si="197"/>
        <v>0</v>
      </c>
      <c r="BN150" s="1884"/>
      <c r="BO150" s="1884"/>
      <c r="BP150" s="1884"/>
      <c r="BQ150" s="1876">
        <f t="shared" si="202"/>
        <v>0</v>
      </c>
      <c r="BR150" s="1885"/>
      <c r="BS150" s="1885">
        <f t="shared" si="198"/>
        <v>0</v>
      </c>
      <c r="BT150" s="1885"/>
      <c r="BU150" s="1122">
        <f t="shared" si="186"/>
        <v>0</v>
      </c>
      <c r="BV150" s="1122">
        <f t="shared" si="187"/>
        <v>0</v>
      </c>
      <c r="BW150" s="1915">
        <f t="shared" si="188"/>
        <v>0</v>
      </c>
      <c r="BX150" s="1915">
        <f t="shared" si="189"/>
        <v>0</v>
      </c>
      <c r="BY150" s="1915">
        <f t="shared" si="190"/>
        <v>0</v>
      </c>
      <c r="BZ150" s="1122">
        <f t="shared" si="199"/>
        <v>0</v>
      </c>
      <c r="CA150" s="2942"/>
      <c r="CB150" s="2577">
        <f t="shared" si="200"/>
        <v>0</v>
      </c>
    </row>
    <row r="151" spans="1:80" ht="14.25" hidden="1" customHeight="1">
      <c r="A151" s="1381"/>
      <c r="B151" s="1947"/>
      <c r="C151" s="1948"/>
      <c r="D151" s="1837"/>
      <c r="E151" s="1954">
        <v>0</v>
      </c>
      <c r="F151" s="1954">
        <v>0</v>
      </c>
      <c r="G151" s="1955">
        <v>0</v>
      </c>
      <c r="H151" s="1955">
        <v>0</v>
      </c>
      <c r="I151" s="1955">
        <v>0</v>
      </c>
      <c r="J151" s="1955">
        <v>0</v>
      </c>
      <c r="K151" s="1955">
        <v>0</v>
      </c>
      <c r="L151" s="1955">
        <f t="shared" si="191"/>
        <v>0</v>
      </c>
      <c r="M151" s="1925"/>
      <c r="N151" s="1925"/>
      <c r="O151" s="1925"/>
      <c r="P151" s="1925"/>
      <c r="Q151" s="1925"/>
      <c r="R151" s="1925"/>
      <c r="S151" s="1925"/>
      <c r="T151" s="1925">
        <f t="shared" si="192"/>
        <v>0</v>
      </c>
      <c r="U151" s="2220"/>
      <c r="V151" s="2459">
        <f t="shared" si="173"/>
        <v>0</v>
      </c>
      <c r="W151" s="2459"/>
      <c r="X151" s="2459"/>
      <c r="Y151" s="1103">
        <f t="shared" si="174"/>
        <v>0</v>
      </c>
      <c r="Z151" s="1103"/>
      <c r="AA151" s="1103">
        <f t="shared" si="175"/>
        <v>0</v>
      </c>
      <c r="AB151" s="1103">
        <f t="shared" si="176"/>
        <v>0</v>
      </c>
      <c r="AC151" s="1103">
        <f t="shared" si="177"/>
        <v>0</v>
      </c>
      <c r="AD151" s="1103">
        <f t="shared" si="178"/>
        <v>0</v>
      </c>
      <c r="AE151" s="1103">
        <f t="shared" si="179"/>
        <v>0</v>
      </c>
      <c r="AF151" s="1855">
        <f t="shared" si="193"/>
        <v>0</v>
      </c>
      <c r="AG151" s="1101"/>
      <c r="AH151" s="1101"/>
      <c r="AI151" s="1956">
        <v>0</v>
      </c>
      <c r="AJ151" s="1957">
        <v>0</v>
      </c>
      <c r="AK151" s="1958">
        <v>0</v>
      </c>
      <c r="AL151" s="1958">
        <v>0</v>
      </c>
      <c r="AM151" s="1958">
        <v>0</v>
      </c>
      <c r="AN151" s="1958">
        <v>0</v>
      </c>
      <c r="AO151" s="1958">
        <f t="shared" si="194"/>
        <v>0</v>
      </c>
      <c r="AP151" s="1213"/>
      <c r="AQ151" s="1883"/>
      <c r="AR151" s="1213"/>
      <c r="AS151" s="1213"/>
      <c r="AT151" s="1211">
        <f t="shared" si="201"/>
        <v>0</v>
      </c>
      <c r="AU151" s="1883"/>
      <c r="AV151" s="1883">
        <f t="shared" si="195"/>
        <v>0</v>
      </c>
      <c r="AW151" s="2598"/>
      <c r="AX151" s="2456">
        <f t="shared" si="180"/>
        <v>0</v>
      </c>
      <c r="AY151" s="1827">
        <f t="shared" si="181"/>
        <v>0</v>
      </c>
      <c r="AZ151" s="1827"/>
      <c r="BA151" s="1827">
        <f t="shared" si="182"/>
        <v>0</v>
      </c>
      <c r="BB151" s="1827">
        <f t="shared" si="183"/>
        <v>0</v>
      </c>
      <c r="BC151" s="1827">
        <f t="shared" si="184"/>
        <v>0</v>
      </c>
      <c r="BD151" s="1827">
        <f t="shared" si="185"/>
        <v>0</v>
      </c>
      <c r="BE151" s="1827">
        <f t="shared" si="196"/>
        <v>0</v>
      </c>
      <c r="BF151" s="1861"/>
      <c r="BG151" s="1862"/>
      <c r="BH151" s="1959"/>
      <c r="BI151" s="1122"/>
      <c r="BJ151" s="1122"/>
      <c r="BK151" s="1122"/>
      <c r="BL151" s="1122"/>
      <c r="BM151" s="1122">
        <f t="shared" si="197"/>
        <v>0</v>
      </c>
      <c r="BN151" s="1884"/>
      <c r="BO151" s="1884"/>
      <c r="BP151" s="1884"/>
      <c r="BQ151" s="1876">
        <f t="shared" si="202"/>
        <v>0</v>
      </c>
      <c r="BR151" s="1885"/>
      <c r="BS151" s="1885">
        <f t="shared" si="198"/>
        <v>0</v>
      </c>
      <c r="BT151" s="1885"/>
      <c r="BU151" s="1122">
        <f t="shared" si="186"/>
        <v>0</v>
      </c>
      <c r="BV151" s="1122">
        <f t="shared" si="187"/>
        <v>0</v>
      </c>
      <c r="BW151" s="1915">
        <f t="shared" si="188"/>
        <v>0</v>
      </c>
      <c r="BX151" s="1915">
        <f t="shared" si="189"/>
        <v>0</v>
      </c>
      <c r="BY151" s="1915">
        <f t="shared" si="190"/>
        <v>0</v>
      </c>
      <c r="BZ151" s="1122">
        <f t="shared" si="199"/>
        <v>0</v>
      </c>
      <c r="CA151" s="2942"/>
      <c r="CB151" s="2577">
        <f t="shared" si="200"/>
        <v>0</v>
      </c>
    </row>
    <row r="152" spans="1:80" ht="14.25" hidden="1" customHeight="1">
      <c r="A152" s="1381"/>
      <c r="B152" s="1947"/>
      <c r="C152" s="1948"/>
      <c r="D152" s="1837"/>
      <c r="E152" s="1954">
        <v>0</v>
      </c>
      <c r="F152" s="1954">
        <v>0</v>
      </c>
      <c r="G152" s="1955">
        <v>0</v>
      </c>
      <c r="H152" s="1955">
        <v>0</v>
      </c>
      <c r="I152" s="1955">
        <v>0</v>
      </c>
      <c r="J152" s="1955">
        <v>0</v>
      </c>
      <c r="K152" s="1955">
        <v>0</v>
      </c>
      <c r="L152" s="1955">
        <f t="shared" si="191"/>
        <v>0</v>
      </c>
      <c r="M152" s="1925"/>
      <c r="N152" s="1925"/>
      <c r="O152" s="1925"/>
      <c r="P152" s="1925"/>
      <c r="Q152" s="1925"/>
      <c r="R152" s="1925"/>
      <c r="S152" s="1925"/>
      <c r="T152" s="1925">
        <f t="shared" si="192"/>
        <v>0</v>
      </c>
      <c r="U152" s="2220"/>
      <c r="V152" s="2459">
        <f t="shared" si="173"/>
        <v>0</v>
      </c>
      <c r="W152" s="2459"/>
      <c r="X152" s="2459"/>
      <c r="Y152" s="1103">
        <f t="shared" si="174"/>
        <v>0</v>
      </c>
      <c r="Z152" s="1103"/>
      <c r="AA152" s="1103">
        <f t="shared" si="175"/>
        <v>0</v>
      </c>
      <c r="AB152" s="1103">
        <f t="shared" si="176"/>
        <v>0</v>
      </c>
      <c r="AC152" s="1103">
        <f t="shared" si="177"/>
        <v>0</v>
      </c>
      <c r="AD152" s="1103">
        <f t="shared" si="178"/>
        <v>0</v>
      </c>
      <c r="AE152" s="1103">
        <f t="shared" si="179"/>
        <v>0</v>
      </c>
      <c r="AF152" s="1855">
        <f t="shared" si="193"/>
        <v>0</v>
      </c>
      <c r="AG152" s="1101"/>
      <c r="AH152" s="1101"/>
      <c r="AI152" s="1956">
        <v>0</v>
      </c>
      <c r="AJ152" s="1957">
        <v>0</v>
      </c>
      <c r="AK152" s="1958">
        <v>0</v>
      </c>
      <c r="AL152" s="1958">
        <v>0</v>
      </c>
      <c r="AM152" s="1958">
        <v>0</v>
      </c>
      <c r="AN152" s="1958">
        <v>0</v>
      </c>
      <c r="AO152" s="1958">
        <f t="shared" si="194"/>
        <v>0</v>
      </c>
      <c r="AP152" s="1213"/>
      <c r="AQ152" s="1883"/>
      <c r="AR152" s="1213"/>
      <c r="AS152" s="1213"/>
      <c r="AT152" s="1211">
        <f t="shared" si="201"/>
        <v>0</v>
      </c>
      <c r="AU152" s="1883"/>
      <c r="AV152" s="1883">
        <f t="shared" si="195"/>
        <v>0</v>
      </c>
      <c r="AW152" s="2598"/>
      <c r="AX152" s="2456">
        <f t="shared" si="180"/>
        <v>0</v>
      </c>
      <c r="AY152" s="1827">
        <f t="shared" si="181"/>
        <v>0</v>
      </c>
      <c r="AZ152" s="1827"/>
      <c r="BA152" s="1827">
        <f t="shared" si="182"/>
        <v>0</v>
      </c>
      <c r="BB152" s="1827">
        <f t="shared" si="183"/>
        <v>0</v>
      </c>
      <c r="BC152" s="1827">
        <f t="shared" si="184"/>
        <v>0</v>
      </c>
      <c r="BD152" s="1827">
        <f t="shared" si="185"/>
        <v>0</v>
      </c>
      <c r="BE152" s="1827">
        <f t="shared" si="196"/>
        <v>0</v>
      </c>
      <c r="BF152" s="1861"/>
      <c r="BG152" s="1862"/>
      <c r="BH152" s="1959"/>
      <c r="BI152" s="1122"/>
      <c r="BJ152" s="1122"/>
      <c r="BK152" s="1122"/>
      <c r="BL152" s="1122"/>
      <c r="BM152" s="1122">
        <f t="shared" si="197"/>
        <v>0</v>
      </c>
      <c r="BN152" s="1884"/>
      <c r="BO152" s="1884"/>
      <c r="BP152" s="1884"/>
      <c r="BQ152" s="1876">
        <f t="shared" si="202"/>
        <v>0</v>
      </c>
      <c r="BR152" s="1885"/>
      <c r="BS152" s="1885">
        <f t="shared" si="198"/>
        <v>0</v>
      </c>
      <c r="BT152" s="1885"/>
      <c r="BU152" s="1122">
        <f t="shared" si="186"/>
        <v>0</v>
      </c>
      <c r="BV152" s="1122">
        <f t="shared" si="187"/>
        <v>0</v>
      </c>
      <c r="BW152" s="1915">
        <f t="shared" si="188"/>
        <v>0</v>
      </c>
      <c r="BX152" s="1915">
        <f t="shared" si="189"/>
        <v>0</v>
      </c>
      <c r="BY152" s="1915">
        <f t="shared" si="190"/>
        <v>0</v>
      </c>
      <c r="BZ152" s="1122">
        <f t="shared" si="199"/>
        <v>0</v>
      </c>
      <c r="CA152" s="2942"/>
      <c r="CB152" s="2577">
        <f t="shared" si="200"/>
        <v>0</v>
      </c>
    </row>
    <row r="153" spans="1:80" ht="14.25" hidden="1" customHeight="1">
      <c r="A153" s="1381"/>
      <c r="B153" s="1912"/>
      <c r="C153" s="1849"/>
      <c r="D153" s="1837"/>
      <c r="E153" s="1924">
        <v>0</v>
      </c>
      <c r="F153" s="1924">
        <v>0</v>
      </c>
      <c r="G153" s="1954">
        <v>0</v>
      </c>
      <c r="H153" s="1954">
        <v>0</v>
      </c>
      <c r="I153" s="1954">
        <v>0</v>
      </c>
      <c r="J153" s="1954">
        <v>0</v>
      </c>
      <c r="K153" s="1954">
        <v>0</v>
      </c>
      <c r="L153" s="1954">
        <f t="shared" si="191"/>
        <v>0</v>
      </c>
      <c r="M153" s="1925"/>
      <c r="N153" s="1925"/>
      <c r="O153" s="1925"/>
      <c r="P153" s="1925"/>
      <c r="Q153" s="1925"/>
      <c r="R153" s="1925"/>
      <c r="S153" s="1925"/>
      <c r="T153" s="1925">
        <f t="shared" si="192"/>
        <v>0</v>
      </c>
      <c r="U153" s="2220"/>
      <c r="V153" s="2459">
        <f t="shared" si="173"/>
        <v>0</v>
      </c>
      <c r="W153" s="2459"/>
      <c r="X153" s="2459"/>
      <c r="Y153" s="1103">
        <f t="shared" si="174"/>
        <v>0</v>
      </c>
      <c r="Z153" s="1103"/>
      <c r="AA153" s="1103">
        <f t="shared" si="175"/>
        <v>0</v>
      </c>
      <c r="AB153" s="1103">
        <f t="shared" si="176"/>
        <v>0</v>
      </c>
      <c r="AC153" s="1103">
        <f t="shared" si="177"/>
        <v>0</v>
      </c>
      <c r="AD153" s="1103">
        <f t="shared" si="178"/>
        <v>0</v>
      </c>
      <c r="AE153" s="1103">
        <f t="shared" si="179"/>
        <v>0</v>
      </c>
      <c r="AF153" s="1855">
        <f t="shared" si="193"/>
        <v>0</v>
      </c>
      <c r="AG153" s="1101"/>
      <c r="AH153" s="1101"/>
      <c r="AI153" s="1962">
        <v>0</v>
      </c>
      <c r="AJ153" s="1962">
        <v>0</v>
      </c>
      <c r="AK153" s="1963">
        <v>0</v>
      </c>
      <c r="AL153" s="1963">
        <v>0</v>
      </c>
      <c r="AM153" s="1963">
        <v>0</v>
      </c>
      <c r="AN153" s="1963">
        <v>0</v>
      </c>
      <c r="AO153" s="1963">
        <f t="shared" si="194"/>
        <v>0</v>
      </c>
      <c r="AP153" s="1213"/>
      <c r="AQ153" s="1883"/>
      <c r="AR153" s="1213"/>
      <c r="AS153" s="1213"/>
      <c r="AT153" s="1211">
        <f t="shared" si="201"/>
        <v>0</v>
      </c>
      <c r="AU153" s="1883"/>
      <c r="AV153" s="1883">
        <f t="shared" si="195"/>
        <v>0</v>
      </c>
      <c r="AW153" s="2598"/>
      <c r="AX153" s="2456">
        <f t="shared" si="180"/>
        <v>0</v>
      </c>
      <c r="AY153" s="1827">
        <f t="shared" si="181"/>
        <v>0</v>
      </c>
      <c r="AZ153" s="1827"/>
      <c r="BA153" s="1827">
        <f t="shared" si="182"/>
        <v>0</v>
      </c>
      <c r="BB153" s="1827">
        <f t="shared" si="183"/>
        <v>0</v>
      </c>
      <c r="BC153" s="1827">
        <f t="shared" si="184"/>
        <v>0</v>
      </c>
      <c r="BD153" s="1827">
        <f t="shared" si="185"/>
        <v>0</v>
      </c>
      <c r="BE153" s="1827">
        <f t="shared" si="196"/>
        <v>0</v>
      </c>
      <c r="BF153" s="1861"/>
      <c r="BG153" s="1862"/>
      <c r="BH153" s="1937"/>
      <c r="BI153" s="1964"/>
      <c r="BJ153" s="1964"/>
      <c r="BK153" s="1964"/>
      <c r="BL153" s="1964"/>
      <c r="BM153" s="1964">
        <f t="shared" si="197"/>
        <v>0</v>
      </c>
      <c r="BN153" s="1884"/>
      <c r="BO153" s="1884"/>
      <c r="BP153" s="1884"/>
      <c r="BQ153" s="1876">
        <f t="shared" si="202"/>
        <v>0</v>
      </c>
      <c r="BR153" s="1885"/>
      <c r="BS153" s="1885">
        <f t="shared" si="198"/>
        <v>0</v>
      </c>
      <c r="BT153" s="1885"/>
      <c r="BU153" s="1937">
        <f t="shared" si="186"/>
        <v>0</v>
      </c>
      <c r="BV153" s="1937">
        <f t="shared" si="187"/>
        <v>0</v>
      </c>
      <c r="BW153" s="1915">
        <f t="shared" si="188"/>
        <v>0</v>
      </c>
      <c r="BX153" s="1915">
        <f t="shared" si="189"/>
        <v>0</v>
      </c>
      <c r="BY153" s="1915">
        <f t="shared" si="190"/>
        <v>0</v>
      </c>
      <c r="BZ153" s="1122">
        <f t="shared" si="199"/>
        <v>0</v>
      </c>
      <c r="CA153" s="2942"/>
      <c r="CB153" s="2577">
        <f t="shared" si="200"/>
        <v>0</v>
      </c>
    </row>
    <row r="154" spans="1:80" ht="14.25" hidden="1" customHeight="1">
      <c r="A154" s="1381"/>
      <c r="B154" s="2484"/>
      <c r="C154" s="1965"/>
      <c r="D154" s="1837"/>
      <c r="E154" s="1924">
        <v>0</v>
      </c>
      <c r="F154" s="1924">
        <v>0</v>
      </c>
      <c r="G154" s="1954">
        <v>0</v>
      </c>
      <c r="H154" s="1954">
        <v>0</v>
      </c>
      <c r="I154" s="1954">
        <v>0</v>
      </c>
      <c r="J154" s="1954">
        <v>0</v>
      </c>
      <c r="K154" s="1954">
        <v>0</v>
      </c>
      <c r="L154" s="1954">
        <f t="shared" si="191"/>
        <v>0</v>
      </c>
      <c r="M154" s="1925"/>
      <c r="N154" s="1925"/>
      <c r="O154" s="1925"/>
      <c r="P154" s="1925"/>
      <c r="Q154" s="1925"/>
      <c r="R154" s="1925"/>
      <c r="S154" s="1925"/>
      <c r="T154" s="1925">
        <f t="shared" si="192"/>
        <v>0</v>
      </c>
      <c r="U154" s="2220"/>
      <c r="V154" s="2459">
        <f t="shared" si="173"/>
        <v>0</v>
      </c>
      <c r="W154" s="2459"/>
      <c r="X154" s="2459"/>
      <c r="Y154" s="1103">
        <f t="shared" si="174"/>
        <v>0</v>
      </c>
      <c r="Z154" s="1103"/>
      <c r="AA154" s="1103">
        <f t="shared" si="175"/>
        <v>0</v>
      </c>
      <c r="AB154" s="1103">
        <f t="shared" si="176"/>
        <v>0</v>
      </c>
      <c r="AC154" s="1103">
        <f t="shared" si="177"/>
        <v>0</v>
      </c>
      <c r="AD154" s="1103">
        <f t="shared" si="178"/>
        <v>0</v>
      </c>
      <c r="AE154" s="1103">
        <f t="shared" si="179"/>
        <v>0</v>
      </c>
      <c r="AF154" s="1855">
        <f t="shared" si="193"/>
        <v>0</v>
      </c>
      <c r="AG154" s="1101"/>
      <c r="AH154" s="1101"/>
      <c r="AI154" s="1962">
        <v>0</v>
      </c>
      <c r="AJ154" s="1962">
        <v>0</v>
      </c>
      <c r="AK154" s="1963">
        <v>0</v>
      </c>
      <c r="AL154" s="1963">
        <v>0</v>
      </c>
      <c r="AM154" s="1963">
        <v>0</v>
      </c>
      <c r="AN154" s="1963">
        <v>0</v>
      </c>
      <c r="AO154" s="1963">
        <f t="shared" si="194"/>
        <v>0</v>
      </c>
      <c r="AP154" s="1213"/>
      <c r="AQ154" s="1883"/>
      <c r="AR154" s="1213"/>
      <c r="AS154" s="1213"/>
      <c r="AT154" s="1211">
        <f t="shared" si="201"/>
        <v>0</v>
      </c>
      <c r="AU154" s="1883"/>
      <c r="AV154" s="1883">
        <f t="shared" si="195"/>
        <v>0</v>
      </c>
      <c r="AW154" s="2598"/>
      <c r="AX154" s="2456">
        <f t="shared" si="180"/>
        <v>0</v>
      </c>
      <c r="AY154" s="1827">
        <f t="shared" si="181"/>
        <v>0</v>
      </c>
      <c r="AZ154" s="1827"/>
      <c r="BA154" s="1827">
        <f t="shared" si="182"/>
        <v>0</v>
      </c>
      <c r="BB154" s="1827">
        <f t="shared" si="183"/>
        <v>0</v>
      </c>
      <c r="BC154" s="1827">
        <f t="shared" si="184"/>
        <v>0</v>
      </c>
      <c r="BD154" s="1827">
        <f t="shared" si="185"/>
        <v>0</v>
      </c>
      <c r="BE154" s="1827">
        <f t="shared" si="196"/>
        <v>0</v>
      </c>
      <c r="BF154" s="1861"/>
      <c r="BG154" s="1862"/>
      <c r="BH154" s="1937"/>
      <c r="BI154" s="1964"/>
      <c r="BJ154" s="1964"/>
      <c r="BK154" s="1964"/>
      <c r="BL154" s="1964"/>
      <c r="BM154" s="1964">
        <f t="shared" si="197"/>
        <v>0</v>
      </c>
      <c r="BN154" s="1884"/>
      <c r="BO154" s="1884"/>
      <c r="BP154" s="1884"/>
      <c r="BQ154" s="1876">
        <f t="shared" si="202"/>
        <v>0</v>
      </c>
      <c r="BR154" s="1885"/>
      <c r="BS154" s="1885">
        <f t="shared" si="198"/>
        <v>0</v>
      </c>
      <c r="BT154" s="1885"/>
      <c r="BU154" s="1937">
        <f t="shared" si="186"/>
        <v>0</v>
      </c>
      <c r="BV154" s="1937">
        <f t="shared" si="187"/>
        <v>0</v>
      </c>
      <c r="BW154" s="1915">
        <f t="shared" si="188"/>
        <v>0</v>
      </c>
      <c r="BX154" s="1915">
        <f t="shared" si="189"/>
        <v>0</v>
      </c>
      <c r="BY154" s="1915">
        <f t="shared" si="190"/>
        <v>0</v>
      </c>
      <c r="BZ154" s="1122">
        <f t="shared" si="199"/>
        <v>0</v>
      </c>
      <c r="CA154" s="2942"/>
      <c r="CB154" s="2577">
        <f t="shared" si="200"/>
        <v>0</v>
      </c>
    </row>
    <row r="155" spans="1:80" ht="14.25" hidden="1" customHeight="1">
      <c r="A155" s="1381"/>
      <c r="B155" s="2484"/>
      <c r="C155" s="1965"/>
      <c r="D155" s="1837"/>
      <c r="E155" s="1924">
        <v>0</v>
      </c>
      <c r="F155" s="1924">
        <v>0</v>
      </c>
      <c r="G155" s="1954">
        <v>0</v>
      </c>
      <c r="H155" s="1954">
        <v>0</v>
      </c>
      <c r="I155" s="1954">
        <v>0</v>
      </c>
      <c r="J155" s="1954">
        <v>0</v>
      </c>
      <c r="K155" s="1954">
        <v>0</v>
      </c>
      <c r="L155" s="1954">
        <f t="shared" si="191"/>
        <v>0</v>
      </c>
      <c r="M155" s="1925"/>
      <c r="N155" s="1925"/>
      <c r="O155" s="1925"/>
      <c r="P155" s="1925"/>
      <c r="Q155" s="1925"/>
      <c r="R155" s="1925"/>
      <c r="S155" s="1925"/>
      <c r="T155" s="1925">
        <f t="shared" si="192"/>
        <v>0</v>
      </c>
      <c r="U155" s="2220"/>
      <c r="V155" s="2459">
        <f t="shared" si="173"/>
        <v>0</v>
      </c>
      <c r="W155" s="2459"/>
      <c r="X155" s="2459"/>
      <c r="Y155" s="1103">
        <f t="shared" si="174"/>
        <v>0</v>
      </c>
      <c r="Z155" s="1103"/>
      <c r="AA155" s="1103">
        <f t="shared" si="175"/>
        <v>0</v>
      </c>
      <c r="AB155" s="1103">
        <f t="shared" si="176"/>
        <v>0</v>
      </c>
      <c r="AC155" s="1103">
        <f t="shared" si="177"/>
        <v>0</v>
      </c>
      <c r="AD155" s="1103">
        <f t="shared" si="178"/>
        <v>0</v>
      </c>
      <c r="AE155" s="1103">
        <f t="shared" si="179"/>
        <v>0</v>
      </c>
      <c r="AF155" s="1855">
        <f t="shared" si="193"/>
        <v>0</v>
      </c>
      <c r="AG155" s="1101"/>
      <c r="AH155" s="1101"/>
      <c r="AI155" s="1962">
        <v>0</v>
      </c>
      <c r="AJ155" s="1962">
        <v>0</v>
      </c>
      <c r="AK155" s="1963">
        <v>0</v>
      </c>
      <c r="AL155" s="1963">
        <v>0</v>
      </c>
      <c r="AM155" s="1963">
        <v>0</v>
      </c>
      <c r="AN155" s="1963">
        <v>0</v>
      </c>
      <c r="AO155" s="1963">
        <f t="shared" si="194"/>
        <v>0</v>
      </c>
      <c r="AP155" s="1213"/>
      <c r="AQ155" s="1883"/>
      <c r="AR155" s="1213"/>
      <c r="AS155" s="1213"/>
      <c r="AT155" s="1211">
        <f t="shared" si="201"/>
        <v>0</v>
      </c>
      <c r="AU155" s="1883"/>
      <c r="AV155" s="1883">
        <f t="shared" si="195"/>
        <v>0</v>
      </c>
      <c r="AW155" s="2598"/>
      <c r="AX155" s="2456">
        <f t="shared" si="180"/>
        <v>0</v>
      </c>
      <c r="AY155" s="1827">
        <f t="shared" si="181"/>
        <v>0</v>
      </c>
      <c r="AZ155" s="1827"/>
      <c r="BA155" s="1827">
        <f t="shared" si="182"/>
        <v>0</v>
      </c>
      <c r="BB155" s="1827">
        <f t="shared" si="183"/>
        <v>0</v>
      </c>
      <c r="BC155" s="1827">
        <f t="shared" si="184"/>
        <v>0</v>
      </c>
      <c r="BD155" s="1827">
        <f t="shared" si="185"/>
        <v>0</v>
      </c>
      <c r="BE155" s="1827">
        <f t="shared" si="196"/>
        <v>0</v>
      </c>
      <c r="BF155" s="1861"/>
      <c r="BG155" s="1862"/>
      <c r="BH155" s="1937"/>
      <c r="BI155" s="1964"/>
      <c r="BJ155" s="1964"/>
      <c r="BK155" s="1964"/>
      <c r="BL155" s="1964"/>
      <c r="BM155" s="1964">
        <f t="shared" si="197"/>
        <v>0</v>
      </c>
      <c r="BN155" s="1884"/>
      <c r="BO155" s="1884"/>
      <c r="BP155" s="1884"/>
      <c r="BQ155" s="1876">
        <f t="shared" si="202"/>
        <v>0</v>
      </c>
      <c r="BR155" s="1885"/>
      <c r="BS155" s="1885">
        <f t="shared" si="198"/>
        <v>0</v>
      </c>
      <c r="BT155" s="1885"/>
      <c r="BU155" s="1937">
        <f t="shared" si="186"/>
        <v>0</v>
      </c>
      <c r="BV155" s="1937">
        <f t="shared" si="187"/>
        <v>0</v>
      </c>
      <c r="BW155" s="1915">
        <f t="shared" si="188"/>
        <v>0</v>
      </c>
      <c r="BX155" s="1915">
        <f t="shared" si="189"/>
        <v>0</v>
      </c>
      <c r="BY155" s="1915">
        <f t="shared" si="190"/>
        <v>0</v>
      </c>
      <c r="BZ155" s="1122">
        <f t="shared" si="199"/>
        <v>0</v>
      </c>
      <c r="CA155" s="2942"/>
      <c r="CB155" s="2577">
        <f t="shared" si="200"/>
        <v>0</v>
      </c>
    </row>
    <row r="156" spans="1:80" ht="14.25" hidden="1" customHeight="1">
      <c r="A156" s="1381"/>
      <c r="B156" s="2484"/>
      <c r="C156" s="1965"/>
      <c r="D156" s="1837"/>
      <c r="E156" s="1924">
        <v>0</v>
      </c>
      <c r="F156" s="1924">
        <v>0</v>
      </c>
      <c r="G156" s="1954">
        <v>0</v>
      </c>
      <c r="H156" s="1954">
        <v>0</v>
      </c>
      <c r="I156" s="1954">
        <v>0</v>
      </c>
      <c r="J156" s="1954">
        <v>0</v>
      </c>
      <c r="K156" s="1954">
        <v>0</v>
      </c>
      <c r="L156" s="1954">
        <f t="shared" si="191"/>
        <v>0</v>
      </c>
      <c r="M156" s="1925"/>
      <c r="N156" s="1925"/>
      <c r="O156" s="1925"/>
      <c r="P156" s="1925"/>
      <c r="Q156" s="1925"/>
      <c r="R156" s="1925"/>
      <c r="S156" s="1925"/>
      <c r="T156" s="1925">
        <f t="shared" si="192"/>
        <v>0</v>
      </c>
      <c r="U156" s="2220"/>
      <c r="V156" s="2459">
        <f t="shared" si="173"/>
        <v>0</v>
      </c>
      <c r="W156" s="2459"/>
      <c r="X156" s="2459"/>
      <c r="Y156" s="1103">
        <f t="shared" si="174"/>
        <v>0</v>
      </c>
      <c r="Z156" s="1103"/>
      <c r="AA156" s="1103">
        <f t="shared" si="175"/>
        <v>0</v>
      </c>
      <c r="AB156" s="1103">
        <f t="shared" si="176"/>
        <v>0</v>
      </c>
      <c r="AC156" s="1103">
        <f t="shared" si="177"/>
        <v>0</v>
      </c>
      <c r="AD156" s="1103">
        <f t="shared" si="178"/>
        <v>0</v>
      </c>
      <c r="AE156" s="1103">
        <f t="shared" si="179"/>
        <v>0</v>
      </c>
      <c r="AF156" s="1855">
        <f t="shared" si="193"/>
        <v>0</v>
      </c>
      <c r="AG156" s="1101"/>
      <c r="AH156" s="1101"/>
      <c r="AI156" s="1962">
        <v>0</v>
      </c>
      <c r="AJ156" s="1962">
        <v>0</v>
      </c>
      <c r="AK156" s="1963">
        <v>0</v>
      </c>
      <c r="AL156" s="1963">
        <v>0</v>
      </c>
      <c r="AM156" s="1963">
        <v>0</v>
      </c>
      <c r="AN156" s="1963">
        <v>0</v>
      </c>
      <c r="AO156" s="1963">
        <f t="shared" si="194"/>
        <v>0</v>
      </c>
      <c r="AP156" s="1213"/>
      <c r="AQ156" s="1883"/>
      <c r="AR156" s="1213"/>
      <c r="AS156" s="1213"/>
      <c r="AT156" s="1211">
        <f t="shared" si="201"/>
        <v>0</v>
      </c>
      <c r="AU156" s="1883"/>
      <c r="AV156" s="1883">
        <f t="shared" si="195"/>
        <v>0</v>
      </c>
      <c r="AW156" s="2598"/>
      <c r="AX156" s="2456">
        <f t="shared" si="180"/>
        <v>0</v>
      </c>
      <c r="AY156" s="1827">
        <f t="shared" si="181"/>
        <v>0</v>
      </c>
      <c r="AZ156" s="1827"/>
      <c r="BA156" s="1827">
        <f t="shared" si="182"/>
        <v>0</v>
      </c>
      <c r="BB156" s="1827">
        <f t="shared" si="183"/>
        <v>0</v>
      </c>
      <c r="BC156" s="1827">
        <f t="shared" si="184"/>
        <v>0</v>
      </c>
      <c r="BD156" s="1827">
        <f t="shared" si="185"/>
        <v>0</v>
      </c>
      <c r="BE156" s="1827">
        <f t="shared" si="196"/>
        <v>0</v>
      </c>
      <c r="BF156" s="1861"/>
      <c r="BG156" s="1862"/>
      <c r="BH156" s="1937"/>
      <c r="BI156" s="1964"/>
      <c r="BJ156" s="1964"/>
      <c r="BK156" s="1964"/>
      <c r="BL156" s="1964"/>
      <c r="BM156" s="1964">
        <f t="shared" si="197"/>
        <v>0</v>
      </c>
      <c r="BN156" s="1884"/>
      <c r="BO156" s="1884"/>
      <c r="BP156" s="1884"/>
      <c r="BQ156" s="1876">
        <f t="shared" si="202"/>
        <v>0</v>
      </c>
      <c r="BR156" s="1885"/>
      <c r="BS156" s="1885">
        <f t="shared" si="198"/>
        <v>0</v>
      </c>
      <c r="BT156" s="1885"/>
      <c r="BU156" s="1937">
        <f t="shared" si="186"/>
        <v>0</v>
      </c>
      <c r="BV156" s="1937">
        <f t="shared" si="187"/>
        <v>0</v>
      </c>
      <c r="BW156" s="1915">
        <f t="shared" si="188"/>
        <v>0</v>
      </c>
      <c r="BX156" s="1915">
        <f t="shared" si="189"/>
        <v>0</v>
      </c>
      <c r="BY156" s="1915">
        <f t="shared" si="190"/>
        <v>0</v>
      </c>
      <c r="BZ156" s="1122">
        <f t="shared" si="199"/>
        <v>0</v>
      </c>
      <c r="CA156" s="2942"/>
      <c r="CB156" s="2577">
        <f t="shared" si="200"/>
        <v>0</v>
      </c>
    </row>
    <row r="157" spans="1:80" ht="24" hidden="1">
      <c r="A157" s="1123">
        <v>11</v>
      </c>
      <c r="B157" s="1912" t="s">
        <v>1657</v>
      </c>
      <c r="C157" s="2470" t="s">
        <v>1716</v>
      </c>
      <c r="D157" s="1837" t="s">
        <v>1612</v>
      </c>
      <c r="E157" s="1924">
        <v>0</v>
      </c>
      <c r="F157" s="1924">
        <v>0</v>
      </c>
      <c r="G157" s="1954">
        <v>0</v>
      </c>
      <c r="H157" s="1954">
        <v>0</v>
      </c>
      <c r="I157" s="1954">
        <v>0</v>
      </c>
      <c r="J157" s="1954">
        <v>0</v>
      </c>
      <c r="K157" s="1954">
        <v>0</v>
      </c>
      <c r="L157" s="1954">
        <f t="shared" si="191"/>
        <v>0</v>
      </c>
      <c r="M157" s="1925"/>
      <c r="N157" s="1925"/>
      <c r="O157" s="1925"/>
      <c r="P157" s="1925"/>
      <c r="Q157" s="1925"/>
      <c r="R157" s="1925"/>
      <c r="S157" s="1925"/>
      <c r="T157" s="1925">
        <f t="shared" si="192"/>
        <v>0</v>
      </c>
      <c r="U157" s="2220"/>
      <c r="V157" s="2459">
        <f t="shared" si="173"/>
        <v>0</v>
      </c>
      <c r="W157" s="2459"/>
      <c r="X157" s="2459"/>
      <c r="Y157" s="1103">
        <f t="shared" si="174"/>
        <v>0</v>
      </c>
      <c r="Z157" s="1103"/>
      <c r="AA157" s="1103">
        <f t="shared" si="175"/>
        <v>0</v>
      </c>
      <c r="AB157" s="1103">
        <f t="shared" si="176"/>
        <v>0</v>
      </c>
      <c r="AC157" s="1103">
        <f t="shared" si="177"/>
        <v>0</v>
      </c>
      <c r="AD157" s="1103">
        <f t="shared" si="178"/>
        <v>0</v>
      </c>
      <c r="AE157" s="1103">
        <f t="shared" si="179"/>
        <v>0</v>
      </c>
      <c r="AF157" s="1103">
        <f t="shared" si="193"/>
        <v>0</v>
      </c>
      <c r="AG157" s="1101"/>
      <c r="AH157" s="1101"/>
      <c r="AI157" s="1962">
        <v>0</v>
      </c>
      <c r="AJ157" s="1962">
        <v>0</v>
      </c>
      <c r="AK157" s="1963">
        <v>0</v>
      </c>
      <c r="AL157" s="1963">
        <v>0</v>
      </c>
      <c r="AM157" s="1963">
        <v>0</v>
      </c>
      <c r="AN157" s="1963">
        <v>0</v>
      </c>
      <c r="AO157" s="1963">
        <f t="shared" si="194"/>
        <v>0</v>
      </c>
      <c r="AP157" s="1213"/>
      <c r="AQ157" s="1883"/>
      <c r="AR157" s="1213"/>
      <c r="AS157" s="1213"/>
      <c r="AT157" s="1213"/>
      <c r="AU157" s="1883"/>
      <c r="AV157" s="1883">
        <f t="shared" si="195"/>
        <v>0</v>
      </c>
      <c r="AW157" s="2598"/>
      <c r="AX157" s="2456">
        <f t="shared" si="180"/>
        <v>0</v>
      </c>
      <c r="AY157" s="1827">
        <f t="shared" si="181"/>
        <v>0</v>
      </c>
      <c r="AZ157" s="1827"/>
      <c r="BA157" s="1827">
        <f t="shared" si="182"/>
        <v>0</v>
      </c>
      <c r="BB157" s="1827">
        <f t="shared" si="183"/>
        <v>0</v>
      </c>
      <c r="BC157" s="1827">
        <f t="shared" si="184"/>
        <v>0</v>
      </c>
      <c r="BD157" s="1827">
        <f t="shared" si="185"/>
        <v>0</v>
      </c>
      <c r="BE157" s="1827">
        <f t="shared" si="196"/>
        <v>0</v>
      </c>
      <c r="BF157" s="1861"/>
      <c r="BG157" s="1829"/>
      <c r="BH157" s="1937"/>
      <c r="BI157" s="1964"/>
      <c r="BJ157" s="1964"/>
      <c r="BK157" s="1964"/>
      <c r="BL157" s="1964"/>
      <c r="BM157" s="1964">
        <f t="shared" si="197"/>
        <v>0</v>
      </c>
      <c r="BN157" s="1884"/>
      <c r="BO157" s="1884"/>
      <c r="BP157" s="1884"/>
      <c r="BQ157" s="1876">
        <f t="shared" si="202"/>
        <v>0</v>
      </c>
      <c r="BR157" s="1885"/>
      <c r="BS157" s="1885">
        <f t="shared" si="198"/>
        <v>0</v>
      </c>
      <c r="BT157" s="1885"/>
      <c r="BU157" s="1937">
        <f t="shared" si="186"/>
        <v>0</v>
      </c>
      <c r="BV157" s="1937">
        <f t="shared" si="187"/>
        <v>0</v>
      </c>
      <c r="BW157" s="1915">
        <f t="shared" si="188"/>
        <v>0</v>
      </c>
      <c r="BX157" s="1915">
        <f t="shared" si="189"/>
        <v>0</v>
      </c>
      <c r="BY157" s="1915">
        <f t="shared" si="190"/>
        <v>0</v>
      </c>
      <c r="BZ157" s="1122">
        <f t="shared" si="199"/>
        <v>0</v>
      </c>
      <c r="CA157" s="2941"/>
      <c r="CB157" s="2577">
        <f t="shared" si="200"/>
        <v>0</v>
      </c>
    </row>
    <row r="158" spans="1:80" ht="21.75" hidden="1" customHeight="1">
      <c r="A158" s="1381"/>
      <c r="B158" s="1967"/>
      <c r="C158" s="1849" t="s">
        <v>1339</v>
      </c>
      <c r="D158" s="1852"/>
      <c r="E158" s="1916">
        <v>0</v>
      </c>
      <c r="F158" s="1916">
        <v>0</v>
      </c>
      <c r="G158" s="1916">
        <v>0</v>
      </c>
      <c r="H158" s="1916">
        <v>0</v>
      </c>
      <c r="I158" s="1916">
        <v>0</v>
      </c>
      <c r="J158" s="1916">
        <v>0</v>
      </c>
      <c r="K158" s="1916">
        <v>0</v>
      </c>
      <c r="L158" s="1916">
        <f t="shared" si="191"/>
        <v>0</v>
      </c>
      <c r="M158" s="1987"/>
      <c r="N158" s="1987"/>
      <c r="O158" s="1987"/>
      <c r="P158" s="1987"/>
      <c r="Q158" s="1987"/>
      <c r="R158" s="1987"/>
      <c r="S158" s="1925"/>
      <c r="T158" s="1925">
        <f t="shared" si="192"/>
        <v>0</v>
      </c>
      <c r="U158" s="2220"/>
      <c r="V158" s="2459">
        <f t="shared" si="173"/>
        <v>0</v>
      </c>
      <c r="W158" s="2459"/>
      <c r="X158" s="2459"/>
      <c r="Y158" s="1103">
        <f t="shared" si="174"/>
        <v>0</v>
      </c>
      <c r="Z158" s="1103"/>
      <c r="AA158" s="1103">
        <f t="shared" si="175"/>
        <v>0</v>
      </c>
      <c r="AB158" s="1103">
        <f t="shared" si="176"/>
        <v>0</v>
      </c>
      <c r="AC158" s="1103">
        <f t="shared" si="177"/>
        <v>0</v>
      </c>
      <c r="AD158" s="1103">
        <f t="shared" si="178"/>
        <v>0</v>
      </c>
      <c r="AE158" s="1103">
        <f t="shared" si="179"/>
        <v>0</v>
      </c>
      <c r="AF158" s="1855">
        <f t="shared" si="193"/>
        <v>0</v>
      </c>
      <c r="AG158" s="1101"/>
      <c r="AH158" s="1101"/>
      <c r="AI158" s="1917">
        <v>0</v>
      </c>
      <c r="AJ158" s="1917">
        <v>0</v>
      </c>
      <c r="AK158" s="1917">
        <v>0</v>
      </c>
      <c r="AL158" s="1958">
        <v>0</v>
      </c>
      <c r="AM158" s="1958">
        <v>0</v>
      </c>
      <c r="AN158" s="1958">
        <v>0</v>
      </c>
      <c r="AO158" s="1958">
        <f t="shared" si="194"/>
        <v>0</v>
      </c>
      <c r="AP158" s="1213"/>
      <c r="AQ158" s="1883"/>
      <c r="AR158" s="1213"/>
      <c r="AS158" s="1213"/>
      <c r="AT158" s="1213"/>
      <c r="AU158" s="1883"/>
      <c r="AV158" s="1883">
        <f t="shared" si="195"/>
        <v>0</v>
      </c>
      <c r="AW158" s="2598"/>
      <c r="AX158" s="2456">
        <f t="shared" si="180"/>
        <v>0</v>
      </c>
      <c r="AY158" s="1827">
        <f t="shared" si="181"/>
        <v>0</v>
      </c>
      <c r="AZ158" s="1827"/>
      <c r="BA158" s="1827">
        <f t="shared" si="182"/>
        <v>0</v>
      </c>
      <c r="BB158" s="1827">
        <f t="shared" si="183"/>
        <v>0</v>
      </c>
      <c r="BC158" s="1827">
        <f t="shared" si="184"/>
        <v>0</v>
      </c>
      <c r="BD158" s="1827">
        <f t="shared" si="185"/>
        <v>0</v>
      </c>
      <c r="BE158" s="1827">
        <f t="shared" si="196"/>
        <v>0</v>
      </c>
      <c r="BF158" s="1861"/>
      <c r="BG158" s="1862"/>
      <c r="BH158" s="1918"/>
      <c r="BI158" s="1918"/>
      <c r="BJ158" s="1918"/>
      <c r="BK158" s="1122"/>
      <c r="BL158" s="1122"/>
      <c r="BM158" s="1122">
        <f t="shared" si="197"/>
        <v>0</v>
      </c>
      <c r="BN158" s="1884"/>
      <c r="BO158" s="1884"/>
      <c r="BP158" s="1884"/>
      <c r="BQ158" s="1884"/>
      <c r="BR158" s="1885"/>
      <c r="BS158" s="1885">
        <f t="shared" si="198"/>
        <v>0</v>
      </c>
      <c r="BT158" s="1885"/>
      <c r="BU158" s="1918">
        <f t="shared" si="186"/>
        <v>0</v>
      </c>
      <c r="BV158" s="1918">
        <f t="shared" si="187"/>
        <v>0</v>
      </c>
      <c r="BW158" s="1915">
        <f t="shared" si="188"/>
        <v>0</v>
      </c>
      <c r="BX158" s="1915">
        <f t="shared" si="189"/>
        <v>0</v>
      </c>
      <c r="BY158" s="1915">
        <f t="shared" si="190"/>
        <v>0</v>
      </c>
      <c r="BZ158" s="1122">
        <f t="shared" si="199"/>
        <v>0</v>
      </c>
      <c r="CA158" s="2942"/>
      <c r="CB158" s="2577">
        <f t="shared" si="200"/>
        <v>0</v>
      </c>
    </row>
    <row r="159" spans="1:80">
      <c r="A159" s="1381" t="s">
        <v>1352</v>
      </c>
      <c r="B159" s="1391" t="s">
        <v>1107</v>
      </c>
      <c r="C159" s="2008" t="s">
        <v>1095</v>
      </c>
      <c r="D159" s="2228"/>
      <c r="E159" s="1363">
        <v>23.8</v>
      </c>
      <c r="F159" s="1363">
        <v>6130</v>
      </c>
      <c r="G159" s="1363">
        <v>104187.5</v>
      </c>
      <c r="H159" s="1363">
        <v>280000</v>
      </c>
      <c r="I159" s="1363"/>
      <c r="J159" s="1363">
        <v>3158.3333333333335</v>
      </c>
      <c r="K159" s="1363">
        <v>75800</v>
      </c>
      <c r="L159" s="1363">
        <f t="shared" si="191"/>
        <v>469275.83333333331</v>
      </c>
      <c r="M159" s="1406">
        <f t="shared" ref="M159:S159" si="203">SUM(M160:M179)</f>
        <v>-21</v>
      </c>
      <c r="N159" s="1406">
        <f t="shared" si="203"/>
        <v>-3480.4</v>
      </c>
      <c r="O159" s="1406">
        <f t="shared" si="203"/>
        <v>-89928.7</v>
      </c>
      <c r="P159" s="1406">
        <f t="shared" si="203"/>
        <v>-280000</v>
      </c>
      <c r="Q159" s="1406"/>
      <c r="R159" s="1406">
        <f t="shared" si="203"/>
        <v>-2408.3333333333335</v>
      </c>
      <c r="S159" s="1406">
        <f t="shared" si="203"/>
        <v>-57800</v>
      </c>
      <c r="T159" s="1406">
        <f t="shared" si="192"/>
        <v>-433617.43333333329</v>
      </c>
      <c r="U159" s="2578">
        <f>U167</f>
        <v>68.17</v>
      </c>
      <c r="V159" s="2365">
        <f t="shared" ref="V159:AE159" si="204">SUM(V160:V179)</f>
        <v>6.3</v>
      </c>
      <c r="W159" s="2365"/>
      <c r="X159" s="2365"/>
      <c r="Y159" s="2365">
        <f t="shared" si="204"/>
        <v>38409.100000000006</v>
      </c>
      <c r="Z159" s="2365"/>
      <c r="AA159" s="2365">
        <f t="shared" si="204"/>
        <v>115361.2</v>
      </c>
      <c r="AB159" s="2365">
        <f t="shared" si="204"/>
        <v>0</v>
      </c>
      <c r="AC159" s="2365">
        <f>SUM(AC160:AC179)</f>
        <v>0</v>
      </c>
      <c r="AD159" s="2365">
        <f t="shared" si="204"/>
        <v>4925</v>
      </c>
      <c r="AE159" s="2365">
        <f t="shared" si="204"/>
        <v>118200</v>
      </c>
      <c r="AF159" s="1363">
        <f t="shared" si="193"/>
        <v>276895.3</v>
      </c>
      <c r="AG159" s="2365"/>
      <c r="AH159" s="2365"/>
      <c r="AI159" s="1363">
        <v>15.3</v>
      </c>
      <c r="AJ159" s="1363">
        <v>47800</v>
      </c>
      <c r="AK159" s="1363">
        <v>55000</v>
      </c>
      <c r="AL159" s="1363"/>
      <c r="AM159" s="1363">
        <v>10467.5</v>
      </c>
      <c r="AN159" s="1363">
        <v>251220</v>
      </c>
      <c r="AO159" s="1363">
        <f t="shared" si="194"/>
        <v>364487.5</v>
      </c>
      <c r="AP159" s="2365">
        <f t="shared" ref="AP159:AU159" si="205">SUM(AP160:AP179)</f>
        <v>12</v>
      </c>
      <c r="AQ159" s="2365">
        <f t="shared" si="205"/>
        <v>2000</v>
      </c>
      <c r="AR159" s="2365">
        <f t="shared" si="205"/>
        <v>26000</v>
      </c>
      <c r="AS159" s="2365">
        <f t="shared" si="205"/>
        <v>0</v>
      </c>
      <c r="AT159" s="2365">
        <f t="shared" si="205"/>
        <v>2750</v>
      </c>
      <c r="AU159" s="2365">
        <f t="shared" si="205"/>
        <v>66000</v>
      </c>
      <c r="AV159" s="2365">
        <f t="shared" si="195"/>
        <v>96750</v>
      </c>
      <c r="AW159" s="1763">
        <f>AW166</f>
        <v>90.24</v>
      </c>
      <c r="AX159" s="2244">
        <f t="shared" ref="AX159:BD159" si="206">SUM(AX160:AX179)</f>
        <v>15</v>
      </c>
      <c r="AY159" s="1363">
        <f t="shared" si="206"/>
        <v>25050</v>
      </c>
      <c r="AZ159" s="1363"/>
      <c r="BA159" s="1363">
        <f t="shared" si="206"/>
        <v>93423.7</v>
      </c>
      <c r="BB159" s="1363">
        <f t="shared" si="206"/>
        <v>0</v>
      </c>
      <c r="BC159" s="1363">
        <f t="shared" si="206"/>
        <v>13217.5</v>
      </c>
      <c r="BD159" s="1363">
        <f t="shared" si="206"/>
        <v>317220</v>
      </c>
      <c r="BE159" s="1363">
        <f t="shared" si="196"/>
        <v>448911.2</v>
      </c>
      <c r="BF159" s="2223"/>
      <c r="BG159" s="1407"/>
      <c r="BH159" s="1363">
        <f>SUM(BH160:BH179)</f>
        <v>0</v>
      </c>
      <c r="BI159" s="1363">
        <f>SUM(BI160:BI179)</f>
        <v>0</v>
      </c>
      <c r="BJ159" s="1363">
        <f>SUM(BJ160:BJ179)</f>
        <v>0</v>
      </c>
      <c r="BK159" s="1363">
        <f>SUM(BK160:BK179)</f>
        <v>0</v>
      </c>
      <c r="BL159" s="1363">
        <f>SUM(BL160:BL179)</f>
        <v>0</v>
      </c>
      <c r="BM159" s="1363">
        <f t="shared" si="197"/>
        <v>0</v>
      </c>
      <c r="BN159" s="2365">
        <f>SUM(BN160:BN179)</f>
        <v>0</v>
      </c>
      <c r="BO159" s="2365">
        <f>SUM(BO160:BO179)</f>
        <v>0</v>
      </c>
      <c r="BP159" s="2365">
        <f t="shared" ref="BP159:BY159" si="207">SUM(BP160:BP179)</f>
        <v>0</v>
      </c>
      <c r="BQ159" s="2365">
        <f>SUM(BQ160:BQ179)</f>
        <v>0</v>
      </c>
      <c r="BR159" s="2365">
        <f t="shared" si="207"/>
        <v>0</v>
      </c>
      <c r="BS159" s="2365">
        <f t="shared" si="198"/>
        <v>0</v>
      </c>
      <c r="BT159" s="2365"/>
      <c r="BU159" s="1363">
        <f t="shared" si="207"/>
        <v>8.5</v>
      </c>
      <c r="BV159" s="1363">
        <f t="shared" si="207"/>
        <v>0</v>
      </c>
      <c r="BW159" s="1363">
        <f t="shared" si="207"/>
        <v>62000</v>
      </c>
      <c r="BX159" s="1363">
        <f>SUM(BX160:BX179)</f>
        <v>11250</v>
      </c>
      <c r="BY159" s="1363">
        <f t="shared" si="207"/>
        <v>270000</v>
      </c>
      <c r="BZ159" s="1363">
        <f t="shared" si="199"/>
        <v>343250</v>
      </c>
      <c r="CA159" s="2943"/>
      <c r="CB159" s="2577">
        <f t="shared" si="200"/>
        <v>29.8</v>
      </c>
    </row>
    <row r="160" spans="1:80" ht="39.6" hidden="1" customHeight="1">
      <c r="A160" s="1390" t="s">
        <v>225</v>
      </c>
      <c r="B160" s="1968"/>
      <c r="C160" s="1969" t="s">
        <v>1433</v>
      </c>
      <c r="D160" s="1970" t="s">
        <v>1617</v>
      </c>
      <c r="E160" s="1819">
        <v>0</v>
      </c>
      <c r="F160" s="1903">
        <v>0</v>
      </c>
      <c r="G160" s="1971">
        <v>0</v>
      </c>
      <c r="H160" s="1971">
        <v>0</v>
      </c>
      <c r="I160" s="1971">
        <v>0</v>
      </c>
      <c r="J160" s="1971">
        <v>0</v>
      </c>
      <c r="K160" s="1971">
        <v>0</v>
      </c>
      <c r="L160" s="1971">
        <f t="shared" si="191"/>
        <v>0</v>
      </c>
      <c r="M160" s="2131"/>
      <c r="N160" s="2131"/>
      <c r="O160" s="2481"/>
      <c r="P160" s="2481"/>
      <c r="Q160" s="2481"/>
      <c r="R160" s="2481"/>
      <c r="S160" s="2481"/>
      <c r="T160" s="2482">
        <f t="shared" si="192"/>
        <v>0</v>
      </c>
      <c r="U160" s="2584"/>
      <c r="V160" s="1103">
        <f t="shared" ref="V160:V166" si="208">E160+M160</f>
        <v>0</v>
      </c>
      <c r="W160" s="1103"/>
      <c r="X160" s="1103"/>
      <c r="Y160" s="1103">
        <f>F160+N160</f>
        <v>0</v>
      </c>
      <c r="Z160" s="1103"/>
      <c r="AA160" s="1103">
        <f>G160+O160</f>
        <v>0</v>
      </c>
      <c r="AB160" s="1103">
        <f>H160+P160</f>
        <v>0</v>
      </c>
      <c r="AC160" s="1103">
        <f>I160+Q160</f>
        <v>0</v>
      </c>
      <c r="AD160" s="1103">
        <f>J160+R160</f>
        <v>0</v>
      </c>
      <c r="AE160" s="1103">
        <f>K160+S160</f>
        <v>0</v>
      </c>
      <c r="AF160" s="1904">
        <f t="shared" si="193"/>
        <v>0</v>
      </c>
      <c r="AG160" s="1822"/>
      <c r="AH160" s="1822"/>
      <c r="AI160" s="1972">
        <v>0</v>
      </c>
      <c r="AJ160" s="1905">
        <v>0</v>
      </c>
      <c r="AK160" s="1973">
        <v>0</v>
      </c>
      <c r="AL160" s="1973"/>
      <c r="AM160" s="1973">
        <v>0</v>
      </c>
      <c r="AN160" s="1973">
        <v>0</v>
      </c>
      <c r="AO160" s="1973">
        <f t="shared" si="194"/>
        <v>0</v>
      </c>
      <c r="AP160" s="1974"/>
      <c r="AQ160" s="1975"/>
      <c r="AR160" s="1974"/>
      <c r="AS160" s="1974"/>
      <c r="AT160" s="1974"/>
      <c r="AU160" s="1976"/>
      <c r="AV160" s="1975">
        <f t="shared" si="195"/>
        <v>0</v>
      </c>
      <c r="AW160" s="2599"/>
      <c r="AX160" s="2610">
        <f t="shared" ref="AX160:AY165" si="209">AI160+AP160</f>
        <v>0</v>
      </c>
      <c r="AY160" s="1827">
        <f t="shared" si="209"/>
        <v>0</v>
      </c>
      <c r="AZ160" s="1827"/>
      <c r="BA160" s="1827">
        <f t="shared" ref="BA160:BA179" si="210">AK160+AR160</f>
        <v>0</v>
      </c>
      <c r="BB160" s="1827">
        <f t="shared" ref="BB160:BB179" si="211">AL160+AS160</f>
        <v>0</v>
      </c>
      <c r="BC160" s="1827">
        <f t="shared" ref="BC160:BC179" si="212">AM160+AT160</f>
        <v>0</v>
      </c>
      <c r="BD160" s="1827">
        <f t="shared" ref="BD160:BD179" si="213">AN160+AU160</f>
        <v>0</v>
      </c>
      <c r="BE160" s="1827">
        <f t="shared" si="196"/>
        <v>0</v>
      </c>
      <c r="BF160" s="1828"/>
      <c r="BG160" s="1977"/>
      <c r="BH160" s="1978"/>
      <c r="BI160" s="1909"/>
      <c r="BJ160" s="1979"/>
      <c r="BK160" s="1979"/>
      <c r="BL160" s="1979"/>
      <c r="BM160" s="1979">
        <f t="shared" si="197"/>
        <v>0</v>
      </c>
      <c r="BN160" s="1980"/>
      <c r="BO160" s="1980"/>
      <c r="BP160" s="1980"/>
      <c r="BQ160" s="1980"/>
      <c r="BR160" s="1981"/>
      <c r="BS160" s="1981">
        <f t="shared" si="198"/>
        <v>0</v>
      </c>
      <c r="BT160" s="1981"/>
      <c r="BU160" s="1909">
        <f t="shared" ref="BU160:BU179" si="214">BH160+BN160</f>
        <v>0</v>
      </c>
      <c r="BV160" s="1909">
        <f t="shared" ref="BV160:BV179" si="215">BI160+BO160</f>
        <v>0</v>
      </c>
      <c r="BW160" s="1979">
        <f t="shared" ref="BW160:BW179" si="216">BJ160+BP160</f>
        <v>0</v>
      </c>
      <c r="BX160" s="1979">
        <f t="shared" ref="BX160:BX179" si="217">BK160+BQ160</f>
        <v>0</v>
      </c>
      <c r="BY160" s="1979">
        <f t="shared" ref="BY160:BY179" si="218">BL160+BR160</f>
        <v>0</v>
      </c>
      <c r="BZ160" s="1979">
        <f t="shared" si="199"/>
        <v>0</v>
      </c>
      <c r="CA160" s="2944"/>
      <c r="CB160" s="2577">
        <f t="shared" si="200"/>
        <v>0</v>
      </c>
    </row>
    <row r="161" spans="1:80" ht="33.6" customHeight="1">
      <c r="A161" s="1381">
        <v>1</v>
      </c>
      <c r="B161" s="1982" t="s">
        <v>1109</v>
      </c>
      <c r="C161" s="2563" t="s">
        <v>1253</v>
      </c>
      <c r="D161" s="1984" t="s">
        <v>1614</v>
      </c>
      <c r="E161" s="1913">
        <v>10</v>
      </c>
      <c r="F161" s="1913">
        <v>2000</v>
      </c>
      <c r="G161" s="1913">
        <v>0</v>
      </c>
      <c r="H161" s="1913">
        <v>280000</v>
      </c>
      <c r="I161" s="1913">
        <v>0</v>
      </c>
      <c r="J161" s="1913">
        <v>0</v>
      </c>
      <c r="K161" s="1913">
        <v>0</v>
      </c>
      <c r="L161" s="1913">
        <f t="shared" si="191"/>
        <v>282000</v>
      </c>
      <c r="M161" s="2486">
        <v>-9</v>
      </c>
      <c r="N161" s="1921"/>
      <c r="O161" s="1921">
        <f>20000-5741.2</f>
        <v>14258.8</v>
      </c>
      <c r="P161" s="2487">
        <f>5741.2-285741.2</f>
        <v>-280000</v>
      </c>
      <c r="Q161" s="1921"/>
      <c r="R161" s="1921"/>
      <c r="S161" s="1921"/>
      <c r="T161" s="1921">
        <f t="shared" si="192"/>
        <v>-265741.2</v>
      </c>
      <c r="U161" s="2215"/>
      <c r="V161" s="1103">
        <v>4.5</v>
      </c>
      <c r="W161" s="1103"/>
      <c r="X161" s="1103"/>
      <c r="Y161" s="1103">
        <v>2233.6999999999998</v>
      </c>
      <c r="Z161" s="1103"/>
      <c r="AA161" s="1103">
        <v>96012</v>
      </c>
      <c r="AB161" s="2462">
        <f t="shared" ref="AB161:AC166" si="219">H161+P161</f>
        <v>0</v>
      </c>
      <c r="AC161" s="1103">
        <f t="shared" si="219"/>
        <v>0</v>
      </c>
      <c r="AD161" s="1103">
        <v>3650</v>
      </c>
      <c r="AE161" s="1103">
        <v>87600</v>
      </c>
      <c r="AF161" s="1838">
        <f t="shared" si="193"/>
        <v>189495.7</v>
      </c>
      <c r="AG161" s="1103"/>
      <c r="AH161" s="1103"/>
      <c r="AI161" s="1914">
        <v>10.3</v>
      </c>
      <c r="AJ161" s="1914">
        <v>7500</v>
      </c>
      <c r="AK161" s="1914">
        <v>45000</v>
      </c>
      <c r="AL161" s="1914"/>
      <c r="AM161" s="1914">
        <v>5912.5</v>
      </c>
      <c r="AN161" s="1914">
        <v>141900</v>
      </c>
      <c r="AO161" s="1914">
        <f t="shared" si="194"/>
        <v>200312.5</v>
      </c>
      <c r="AP161" s="1211"/>
      <c r="AQ161" s="1875"/>
      <c r="AR161" s="1211"/>
      <c r="AS161" s="1211"/>
      <c r="AT161" s="1211">
        <f t="shared" ref="AT161:AT178" si="220">AU161/24</f>
        <v>0</v>
      </c>
      <c r="AU161" s="1875"/>
      <c r="AV161" s="2465">
        <f t="shared" si="195"/>
        <v>0</v>
      </c>
      <c r="AW161" s="2510"/>
      <c r="AX161" s="2610">
        <v>5</v>
      </c>
      <c r="AY161" s="1827">
        <v>7750</v>
      </c>
      <c r="AZ161" s="1827"/>
      <c r="BA161" s="1827">
        <v>65423.7</v>
      </c>
      <c r="BB161" s="1827">
        <f t="shared" si="211"/>
        <v>0</v>
      </c>
      <c r="BC161" s="1827">
        <f t="shared" si="212"/>
        <v>5912.5</v>
      </c>
      <c r="BD161" s="1827">
        <f t="shared" si="213"/>
        <v>141900</v>
      </c>
      <c r="BE161" s="1827">
        <f t="shared" si="196"/>
        <v>220986.2</v>
      </c>
      <c r="BF161" s="1843"/>
      <c r="BG161" s="1827"/>
      <c r="BH161" s="1915"/>
      <c r="BI161" s="1915"/>
      <c r="BJ161" s="1915"/>
      <c r="BK161" s="1915"/>
      <c r="BL161" s="1915"/>
      <c r="BM161" s="1915">
        <f t="shared" si="197"/>
        <v>0</v>
      </c>
      <c r="BN161" s="1876"/>
      <c r="BO161" s="1876"/>
      <c r="BP161" s="1876"/>
      <c r="BQ161" s="1876">
        <f t="shared" ref="BQ161:BQ178" si="221">BR161/24</f>
        <v>0</v>
      </c>
      <c r="BR161" s="1877"/>
      <c r="BS161" s="1877">
        <f t="shared" si="198"/>
        <v>0</v>
      </c>
      <c r="BT161" s="1915"/>
      <c r="BU161" s="1915">
        <v>6.5</v>
      </c>
      <c r="BV161" s="1915">
        <f t="shared" si="215"/>
        <v>0</v>
      </c>
      <c r="BW161" s="1915">
        <v>24000</v>
      </c>
      <c r="BX161" s="1915">
        <v>11250</v>
      </c>
      <c r="BY161" s="1915">
        <v>270000</v>
      </c>
      <c r="BZ161" s="1915">
        <f t="shared" si="199"/>
        <v>305250</v>
      </c>
      <c r="CA161" s="2940" t="s">
        <v>1907</v>
      </c>
      <c r="CB161" s="2577">
        <f t="shared" si="200"/>
        <v>16</v>
      </c>
    </row>
    <row r="162" spans="1:80" ht="24" hidden="1">
      <c r="A162" s="1124">
        <v>8</v>
      </c>
      <c r="B162" s="1982" t="s">
        <v>1262</v>
      </c>
      <c r="C162" s="2563" t="s">
        <v>1432</v>
      </c>
      <c r="D162" s="1984" t="s">
        <v>1612</v>
      </c>
      <c r="E162" s="1913">
        <v>12</v>
      </c>
      <c r="F162" s="1913">
        <v>2130</v>
      </c>
      <c r="G162" s="1913">
        <v>96187.5</v>
      </c>
      <c r="H162" s="1913">
        <v>0</v>
      </c>
      <c r="I162" s="1913">
        <v>0</v>
      </c>
      <c r="J162" s="1913">
        <v>2283.3333333333335</v>
      </c>
      <c r="K162" s="1913">
        <v>54800</v>
      </c>
      <c r="L162" s="1913">
        <f t="shared" si="191"/>
        <v>155400.83333333331</v>
      </c>
      <c r="M162" s="1921">
        <v>-12</v>
      </c>
      <c r="N162" s="1921">
        <v>-2130</v>
      </c>
      <c r="O162" s="1921">
        <v>-96187.5</v>
      </c>
      <c r="P162" s="1921"/>
      <c r="Q162" s="1921"/>
      <c r="R162" s="2488">
        <f>S162/24</f>
        <v>-2283.3333333333335</v>
      </c>
      <c r="S162" s="2488">
        <v>-54800</v>
      </c>
      <c r="T162" s="1921">
        <f t="shared" si="192"/>
        <v>-155400.83333333331</v>
      </c>
      <c r="U162" s="2215"/>
      <c r="V162" s="1103">
        <f t="shared" si="208"/>
        <v>0</v>
      </c>
      <c r="W162" s="1103"/>
      <c r="X162" s="1103"/>
      <c r="Y162" s="1103">
        <f>F162+N162</f>
        <v>0</v>
      </c>
      <c r="Z162" s="1103"/>
      <c r="AA162" s="1103">
        <f>G162+O162</f>
        <v>0</v>
      </c>
      <c r="AB162" s="1103">
        <f t="shared" si="219"/>
        <v>0</v>
      </c>
      <c r="AC162" s="1103">
        <f t="shared" si="219"/>
        <v>0</v>
      </c>
      <c r="AD162" s="1103">
        <f t="shared" ref="AD162:AE166" si="222">J162+R162</f>
        <v>0</v>
      </c>
      <c r="AE162" s="1103">
        <f t="shared" si="222"/>
        <v>0</v>
      </c>
      <c r="AF162" s="2211">
        <f t="shared" si="193"/>
        <v>0</v>
      </c>
      <c r="AG162" s="1103"/>
      <c r="AH162" s="1103"/>
      <c r="AI162" s="1914">
        <v>4</v>
      </c>
      <c r="AJ162" s="1914">
        <v>2000</v>
      </c>
      <c r="AK162" s="1914">
        <v>10000</v>
      </c>
      <c r="AL162" s="1914">
        <v>0</v>
      </c>
      <c r="AM162" s="1914">
        <v>1850</v>
      </c>
      <c r="AN162" s="1914">
        <v>44400</v>
      </c>
      <c r="AO162" s="1914">
        <f t="shared" si="194"/>
        <v>58250</v>
      </c>
      <c r="AP162" s="1211">
        <v>12</v>
      </c>
      <c r="AQ162" s="1875">
        <v>2000</v>
      </c>
      <c r="AR162" s="1211">
        <v>26000</v>
      </c>
      <c r="AS162" s="1211"/>
      <c r="AT162" s="1211">
        <f t="shared" si="220"/>
        <v>2750</v>
      </c>
      <c r="AU162" s="1875">
        <v>66000</v>
      </c>
      <c r="AV162" s="1875">
        <f t="shared" si="195"/>
        <v>96750</v>
      </c>
      <c r="AW162" s="2510"/>
      <c r="AX162" s="2610">
        <v>10</v>
      </c>
      <c r="AY162" s="1827">
        <f t="shared" si="209"/>
        <v>4000</v>
      </c>
      <c r="AZ162" s="1827"/>
      <c r="BA162" s="1827">
        <v>28000</v>
      </c>
      <c r="BB162" s="1827">
        <f t="shared" si="211"/>
        <v>0</v>
      </c>
      <c r="BC162" s="1827">
        <f t="shared" si="212"/>
        <v>4600</v>
      </c>
      <c r="BD162" s="1827">
        <f t="shared" si="213"/>
        <v>110400</v>
      </c>
      <c r="BE162" s="1827">
        <f t="shared" si="196"/>
        <v>147000</v>
      </c>
      <c r="BF162" s="1843"/>
      <c r="BG162" s="1827"/>
      <c r="BH162" s="1915"/>
      <c r="BI162" s="1915"/>
      <c r="BJ162" s="1915"/>
      <c r="BK162" s="1915"/>
      <c r="BL162" s="1915"/>
      <c r="BM162" s="1915">
        <f t="shared" si="197"/>
        <v>0</v>
      </c>
      <c r="BN162" s="1876"/>
      <c r="BO162" s="1876"/>
      <c r="BP162" s="1877"/>
      <c r="BQ162" s="1876">
        <f t="shared" si="221"/>
        <v>0</v>
      </c>
      <c r="BR162" s="1877"/>
      <c r="BS162" s="1877">
        <f t="shared" si="198"/>
        <v>0</v>
      </c>
      <c r="BT162" s="1915"/>
      <c r="BU162" s="1915">
        <v>2</v>
      </c>
      <c r="BV162" s="1915">
        <f t="shared" si="215"/>
        <v>0</v>
      </c>
      <c r="BW162" s="1915">
        <v>38000</v>
      </c>
      <c r="BX162" s="1915">
        <f t="shared" si="217"/>
        <v>0</v>
      </c>
      <c r="BY162" s="1915">
        <f t="shared" si="218"/>
        <v>0</v>
      </c>
      <c r="BZ162" s="1915">
        <f t="shared" si="199"/>
        <v>38000</v>
      </c>
      <c r="CA162" s="2940" t="s">
        <v>1457</v>
      </c>
      <c r="CB162" s="2577">
        <f t="shared" si="200"/>
        <v>12</v>
      </c>
    </row>
    <row r="163" spans="1:80" ht="24" hidden="1">
      <c r="A163" s="1381"/>
      <c r="B163" s="1982" t="s">
        <v>1326</v>
      </c>
      <c r="C163" s="2563" t="s">
        <v>1018</v>
      </c>
      <c r="D163" s="1984" t="s">
        <v>1612</v>
      </c>
      <c r="E163" s="1913">
        <v>0</v>
      </c>
      <c r="F163" s="1913">
        <v>0</v>
      </c>
      <c r="G163" s="1913">
        <v>0</v>
      </c>
      <c r="H163" s="1913">
        <v>0</v>
      </c>
      <c r="I163" s="1913">
        <v>0</v>
      </c>
      <c r="J163" s="1913">
        <v>0</v>
      </c>
      <c r="K163" s="1913">
        <v>0</v>
      </c>
      <c r="L163" s="1913">
        <f t="shared" si="191"/>
        <v>0</v>
      </c>
      <c r="M163" s="1921"/>
      <c r="N163" s="1921"/>
      <c r="O163" s="1921"/>
      <c r="P163" s="1921"/>
      <c r="Q163" s="1921"/>
      <c r="R163" s="1921">
        <f>S163/24</f>
        <v>0</v>
      </c>
      <c r="S163" s="1921"/>
      <c r="T163" s="1921">
        <f t="shared" si="192"/>
        <v>0</v>
      </c>
      <c r="U163" s="2215"/>
      <c r="V163" s="1103">
        <f t="shared" si="208"/>
        <v>0</v>
      </c>
      <c r="W163" s="1103"/>
      <c r="X163" s="1103"/>
      <c r="Y163" s="1103">
        <f>F163+N163</f>
        <v>0</v>
      </c>
      <c r="Z163" s="1103"/>
      <c r="AA163" s="1103">
        <f>G163+O163</f>
        <v>0</v>
      </c>
      <c r="AB163" s="1103">
        <f t="shared" si="219"/>
        <v>0</v>
      </c>
      <c r="AC163" s="1103">
        <f t="shared" si="219"/>
        <v>0</v>
      </c>
      <c r="AD163" s="1103">
        <f t="shared" si="222"/>
        <v>0</v>
      </c>
      <c r="AE163" s="1103">
        <f t="shared" si="222"/>
        <v>0</v>
      </c>
      <c r="AF163" s="2211">
        <f t="shared" si="193"/>
        <v>0</v>
      </c>
      <c r="AG163" s="1103"/>
      <c r="AH163" s="1142"/>
      <c r="AI163" s="1914">
        <v>0</v>
      </c>
      <c r="AJ163" s="1914">
        <v>0</v>
      </c>
      <c r="AK163" s="1914">
        <v>0</v>
      </c>
      <c r="AL163" s="1914">
        <v>0</v>
      </c>
      <c r="AM163" s="1914">
        <v>0</v>
      </c>
      <c r="AN163" s="1914">
        <v>0</v>
      </c>
      <c r="AO163" s="1914">
        <f t="shared" si="194"/>
        <v>0</v>
      </c>
      <c r="AP163" s="1211"/>
      <c r="AQ163" s="1875"/>
      <c r="AR163" s="1211"/>
      <c r="AS163" s="1211"/>
      <c r="AT163" s="1211">
        <f t="shared" si="220"/>
        <v>0</v>
      </c>
      <c r="AU163" s="1875"/>
      <c r="AV163" s="1875">
        <f t="shared" si="195"/>
        <v>0</v>
      </c>
      <c r="AW163" s="2510"/>
      <c r="AX163" s="2610">
        <f t="shared" si="209"/>
        <v>0</v>
      </c>
      <c r="AY163" s="1827">
        <f t="shared" si="209"/>
        <v>0</v>
      </c>
      <c r="AZ163" s="1827"/>
      <c r="BA163" s="1827">
        <f t="shared" si="210"/>
        <v>0</v>
      </c>
      <c r="BB163" s="1827">
        <f t="shared" si="211"/>
        <v>0</v>
      </c>
      <c r="BC163" s="1827">
        <f t="shared" si="212"/>
        <v>0</v>
      </c>
      <c r="BD163" s="1827">
        <f t="shared" si="213"/>
        <v>0</v>
      </c>
      <c r="BE163" s="1827">
        <f t="shared" si="196"/>
        <v>0</v>
      </c>
      <c r="BF163" s="1843"/>
      <c r="BG163" s="1844"/>
      <c r="BH163" s="1915"/>
      <c r="BI163" s="1915"/>
      <c r="BJ163" s="1915"/>
      <c r="BK163" s="1915"/>
      <c r="BL163" s="1915"/>
      <c r="BM163" s="1915">
        <f t="shared" si="197"/>
        <v>0</v>
      </c>
      <c r="BN163" s="2489"/>
      <c r="BO163" s="2489"/>
      <c r="BP163" s="1876"/>
      <c r="BQ163" s="1876">
        <f t="shared" si="221"/>
        <v>0</v>
      </c>
      <c r="BR163" s="1877"/>
      <c r="BS163" s="1877">
        <f t="shared" si="198"/>
        <v>0</v>
      </c>
      <c r="BT163" s="1915"/>
      <c r="BU163" s="1915">
        <f t="shared" si="214"/>
        <v>0</v>
      </c>
      <c r="BV163" s="1915">
        <f t="shared" si="215"/>
        <v>0</v>
      </c>
      <c r="BW163" s="1915">
        <f t="shared" si="216"/>
        <v>0</v>
      </c>
      <c r="BX163" s="1915">
        <f t="shared" si="217"/>
        <v>0</v>
      </c>
      <c r="BY163" s="1915">
        <f t="shared" si="218"/>
        <v>0</v>
      </c>
      <c r="BZ163" s="1915">
        <f t="shared" si="199"/>
        <v>0</v>
      </c>
      <c r="CA163" s="2940" t="s">
        <v>1647</v>
      </c>
      <c r="CB163" s="2577">
        <f t="shared" si="200"/>
        <v>0</v>
      </c>
    </row>
    <row r="164" spans="1:80" ht="24" hidden="1">
      <c r="A164" s="1381"/>
      <c r="B164" s="1982" t="s">
        <v>1327</v>
      </c>
      <c r="C164" s="2563" t="s">
        <v>1253</v>
      </c>
      <c r="D164" s="1984"/>
      <c r="E164" s="1913">
        <v>0</v>
      </c>
      <c r="F164" s="1913">
        <v>0</v>
      </c>
      <c r="G164" s="1913">
        <v>0</v>
      </c>
      <c r="H164" s="1913">
        <v>0</v>
      </c>
      <c r="I164" s="1913"/>
      <c r="J164" s="1913">
        <v>0</v>
      </c>
      <c r="K164" s="1913">
        <v>0</v>
      </c>
      <c r="L164" s="1913">
        <f t="shared" si="191"/>
        <v>0</v>
      </c>
      <c r="M164" s="1921"/>
      <c r="N164" s="1921"/>
      <c r="O164" s="1921"/>
      <c r="P164" s="1921"/>
      <c r="Q164" s="1921"/>
      <c r="R164" s="1921"/>
      <c r="S164" s="1921"/>
      <c r="T164" s="1921">
        <f t="shared" si="192"/>
        <v>0</v>
      </c>
      <c r="U164" s="2215"/>
      <c r="V164" s="1103">
        <f t="shared" si="208"/>
        <v>0</v>
      </c>
      <c r="W164" s="1103"/>
      <c r="X164" s="1103"/>
      <c r="Y164" s="1103">
        <f>F164+N164</f>
        <v>0</v>
      </c>
      <c r="Z164" s="1103"/>
      <c r="AA164" s="1103">
        <f>G164+O164</f>
        <v>0</v>
      </c>
      <c r="AB164" s="1103">
        <f t="shared" si="219"/>
        <v>0</v>
      </c>
      <c r="AC164" s="1103">
        <f t="shared" si="219"/>
        <v>0</v>
      </c>
      <c r="AD164" s="1103">
        <f t="shared" si="222"/>
        <v>0</v>
      </c>
      <c r="AE164" s="1103">
        <f t="shared" si="222"/>
        <v>0</v>
      </c>
      <c r="AF164" s="2211">
        <f t="shared" si="193"/>
        <v>0</v>
      </c>
      <c r="AG164" s="1103"/>
      <c r="AH164" s="1103"/>
      <c r="AI164" s="1914">
        <v>1</v>
      </c>
      <c r="AJ164" s="1914">
        <v>25000</v>
      </c>
      <c r="AK164" s="1914">
        <v>0</v>
      </c>
      <c r="AL164" s="1914">
        <v>0</v>
      </c>
      <c r="AM164" s="1914">
        <v>0</v>
      </c>
      <c r="AN164" s="1914">
        <v>0</v>
      </c>
      <c r="AO164" s="1914">
        <f t="shared" si="194"/>
        <v>25000</v>
      </c>
      <c r="AP164" s="1211"/>
      <c r="AQ164" s="1875"/>
      <c r="AR164" s="1211"/>
      <c r="AS164" s="1211"/>
      <c r="AT164" s="1211">
        <f t="shared" si="220"/>
        <v>0</v>
      </c>
      <c r="AU164" s="1875"/>
      <c r="AV164" s="1875">
        <f t="shared" si="195"/>
        <v>0</v>
      </c>
      <c r="AW164" s="2510"/>
      <c r="AX164" s="2610">
        <v>0</v>
      </c>
      <c r="AY164" s="1827">
        <v>0</v>
      </c>
      <c r="AZ164" s="1827"/>
      <c r="BA164" s="1827">
        <f t="shared" si="210"/>
        <v>0</v>
      </c>
      <c r="BB164" s="1827">
        <f t="shared" si="211"/>
        <v>0</v>
      </c>
      <c r="BC164" s="1827">
        <f t="shared" si="212"/>
        <v>0</v>
      </c>
      <c r="BD164" s="1827">
        <f t="shared" si="213"/>
        <v>0</v>
      </c>
      <c r="BE164" s="1827">
        <f t="shared" si="196"/>
        <v>0</v>
      </c>
      <c r="BF164" s="1843"/>
      <c r="BG164" s="1844"/>
      <c r="BH164" s="1915"/>
      <c r="BI164" s="1915"/>
      <c r="BJ164" s="1915"/>
      <c r="BK164" s="1915"/>
      <c r="BL164" s="1915"/>
      <c r="BM164" s="1915">
        <f t="shared" si="197"/>
        <v>0</v>
      </c>
      <c r="BN164" s="1876"/>
      <c r="BO164" s="1876"/>
      <c r="BP164" s="1876"/>
      <c r="BQ164" s="1876">
        <f t="shared" si="221"/>
        <v>0</v>
      </c>
      <c r="BR164" s="1877"/>
      <c r="BS164" s="1877">
        <f t="shared" si="198"/>
        <v>0</v>
      </c>
      <c r="BT164" s="1915"/>
      <c r="BU164" s="1915">
        <f t="shared" si="214"/>
        <v>0</v>
      </c>
      <c r="BV164" s="1915">
        <f t="shared" si="215"/>
        <v>0</v>
      </c>
      <c r="BW164" s="1915">
        <f t="shared" si="216"/>
        <v>0</v>
      </c>
      <c r="BX164" s="1915">
        <f t="shared" si="217"/>
        <v>0</v>
      </c>
      <c r="BY164" s="1915">
        <f t="shared" si="218"/>
        <v>0</v>
      </c>
      <c r="BZ164" s="1915">
        <f t="shared" si="199"/>
        <v>0</v>
      </c>
      <c r="CA164" s="2940" t="s">
        <v>558</v>
      </c>
      <c r="CB164" s="2577">
        <f t="shared" si="200"/>
        <v>0</v>
      </c>
    </row>
    <row r="165" spans="1:80" ht="38.25" customHeight="1">
      <c r="A165" s="1381"/>
      <c r="B165" s="1982" t="s">
        <v>1262</v>
      </c>
      <c r="C165" s="1983" t="s">
        <v>1622</v>
      </c>
      <c r="D165" s="1984"/>
      <c r="E165" s="1913">
        <v>1.8</v>
      </c>
      <c r="F165" s="1913">
        <v>2000</v>
      </c>
      <c r="G165" s="1913">
        <v>8000</v>
      </c>
      <c r="H165" s="1913">
        <v>0</v>
      </c>
      <c r="I165" s="1913">
        <v>0</v>
      </c>
      <c r="J165" s="1913">
        <v>875</v>
      </c>
      <c r="K165" s="1913">
        <v>21000</v>
      </c>
      <c r="L165" s="1913">
        <f t="shared" si="191"/>
        <v>31875</v>
      </c>
      <c r="M165" s="1921"/>
      <c r="N165" s="2455">
        <f>-915.9-434.5</f>
        <v>-1350.4</v>
      </c>
      <c r="O165" s="1921">
        <v>-8000</v>
      </c>
      <c r="P165" s="1921"/>
      <c r="Q165" s="1921"/>
      <c r="R165" s="2455">
        <f>S165/24</f>
        <v>-125</v>
      </c>
      <c r="S165" s="2455">
        <v>-3000</v>
      </c>
      <c r="T165" s="1921">
        <f t="shared" si="192"/>
        <v>-12475.4</v>
      </c>
      <c r="U165" s="2215"/>
      <c r="V165" s="1103">
        <f t="shared" si="208"/>
        <v>1.8</v>
      </c>
      <c r="W165" s="1103"/>
      <c r="X165" s="1103"/>
      <c r="Y165" s="1103">
        <f>F165+N165</f>
        <v>649.59999999999991</v>
      </c>
      <c r="Z165" s="1103"/>
      <c r="AA165" s="1103">
        <f>G165+O165</f>
        <v>0</v>
      </c>
      <c r="AB165" s="1103">
        <f t="shared" si="219"/>
        <v>0</v>
      </c>
      <c r="AC165" s="1103">
        <f t="shared" si="219"/>
        <v>0</v>
      </c>
      <c r="AD165" s="1103">
        <f t="shared" si="222"/>
        <v>750</v>
      </c>
      <c r="AE165" s="1103">
        <f t="shared" si="222"/>
        <v>18000</v>
      </c>
      <c r="AF165" s="2211">
        <f t="shared" si="193"/>
        <v>19399.599999999999</v>
      </c>
      <c r="AG165" s="1103"/>
      <c r="AH165" s="1103"/>
      <c r="AI165" s="1914">
        <v>0</v>
      </c>
      <c r="AJ165" s="1914">
        <v>0</v>
      </c>
      <c r="AK165" s="1914">
        <v>0</v>
      </c>
      <c r="AL165" s="1914">
        <v>0</v>
      </c>
      <c r="AM165" s="1914">
        <v>0</v>
      </c>
      <c r="AN165" s="1914">
        <v>0</v>
      </c>
      <c r="AO165" s="1914">
        <f t="shared" si="194"/>
        <v>0</v>
      </c>
      <c r="AP165" s="1211"/>
      <c r="AQ165" s="1875"/>
      <c r="AR165" s="1211"/>
      <c r="AS165" s="1211"/>
      <c r="AT165" s="1211">
        <f t="shared" si="220"/>
        <v>0</v>
      </c>
      <c r="AU165" s="1875"/>
      <c r="AV165" s="1875">
        <f t="shared" si="195"/>
        <v>0</v>
      </c>
      <c r="AW165" s="2510"/>
      <c r="AX165" s="2610">
        <f t="shared" si="209"/>
        <v>0</v>
      </c>
      <c r="AY165" s="1827">
        <f t="shared" si="209"/>
        <v>0</v>
      </c>
      <c r="AZ165" s="1827"/>
      <c r="BA165" s="1827">
        <f t="shared" si="210"/>
        <v>0</v>
      </c>
      <c r="BB165" s="1827">
        <f t="shared" si="211"/>
        <v>0</v>
      </c>
      <c r="BC165" s="1827">
        <f t="shared" si="212"/>
        <v>0</v>
      </c>
      <c r="BD165" s="1827">
        <f t="shared" si="213"/>
        <v>0</v>
      </c>
      <c r="BE165" s="1827">
        <f t="shared" si="196"/>
        <v>0</v>
      </c>
      <c r="BF165" s="1843"/>
      <c r="BG165" s="1844"/>
      <c r="BH165" s="1915"/>
      <c r="BI165" s="1915"/>
      <c r="BJ165" s="1915"/>
      <c r="BK165" s="1915"/>
      <c r="BL165" s="1915"/>
      <c r="BM165" s="1915">
        <f t="shared" si="197"/>
        <v>0</v>
      </c>
      <c r="BN165" s="1876"/>
      <c r="BO165" s="1876"/>
      <c r="BP165" s="1876"/>
      <c r="BQ165" s="1876">
        <f t="shared" si="221"/>
        <v>0</v>
      </c>
      <c r="BR165" s="1877"/>
      <c r="BS165" s="1877">
        <f t="shared" si="198"/>
        <v>0</v>
      </c>
      <c r="BT165" s="1915"/>
      <c r="BU165" s="1915">
        <f t="shared" si="214"/>
        <v>0</v>
      </c>
      <c r="BV165" s="1915">
        <f t="shared" si="215"/>
        <v>0</v>
      </c>
      <c r="BW165" s="1915">
        <f t="shared" si="216"/>
        <v>0</v>
      </c>
      <c r="BX165" s="1915">
        <f t="shared" si="217"/>
        <v>0</v>
      </c>
      <c r="BY165" s="1915">
        <f t="shared" si="218"/>
        <v>0</v>
      </c>
      <c r="BZ165" s="1915">
        <f t="shared" si="199"/>
        <v>0</v>
      </c>
      <c r="CA165" s="2940" t="s">
        <v>1484</v>
      </c>
      <c r="CB165" s="2577">
        <f t="shared" si="200"/>
        <v>1.8</v>
      </c>
    </row>
    <row r="166" spans="1:80" ht="36" hidden="1">
      <c r="A166" s="1381"/>
      <c r="B166" s="1982" t="s">
        <v>1327</v>
      </c>
      <c r="C166" s="1983" t="s">
        <v>1709</v>
      </c>
      <c r="D166" s="1984"/>
      <c r="E166" s="1913">
        <v>0</v>
      </c>
      <c r="F166" s="1913">
        <v>0</v>
      </c>
      <c r="G166" s="1913">
        <v>0</v>
      </c>
      <c r="H166" s="1913">
        <v>0</v>
      </c>
      <c r="I166" s="1913">
        <v>0</v>
      </c>
      <c r="J166" s="1913">
        <v>0</v>
      </c>
      <c r="K166" s="1913">
        <v>0</v>
      </c>
      <c r="L166" s="1913">
        <f t="shared" si="191"/>
        <v>0</v>
      </c>
      <c r="M166" s="1921"/>
      <c r="N166" s="1921"/>
      <c r="O166" s="1921"/>
      <c r="P166" s="1921"/>
      <c r="Q166" s="1921"/>
      <c r="R166" s="1921"/>
      <c r="S166" s="1921"/>
      <c r="T166" s="1921">
        <f t="shared" si="192"/>
        <v>0</v>
      </c>
      <c r="U166" s="2215"/>
      <c r="V166" s="1103">
        <f t="shared" si="208"/>
        <v>0</v>
      </c>
      <c r="W166" s="1103"/>
      <c r="X166" s="1103"/>
      <c r="Y166" s="1103">
        <f>F166+N166</f>
        <v>0</v>
      </c>
      <c r="Z166" s="1103"/>
      <c r="AA166" s="1103">
        <f>G166+O166</f>
        <v>0</v>
      </c>
      <c r="AB166" s="1103">
        <f t="shared" si="219"/>
        <v>0</v>
      </c>
      <c r="AC166" s="1103">
        <f t="shared" si="219"/>
        <v>0</v>
      </c>
      <c r="AD166" s="1103">
        <f t="shared" si="222"/>
        <v>0</v>
      </c>
      <c r="AE166" s="1103">
        <f t="shared" si="222"/>
        <v>0</v>
      </c>
      <c r="AF166" s="2211">
        <f t="shared" si="193"/>
        <v>0</v>
      </c>
      <c r="AG166" s="1103"/>
      <c r="AH166" s="1103"/>
      <c r="AI166" s="1914" t="s">
        <v>1776</v>
      </c>
      <c r="AJ166" s="1914">
        <v>13300</v>
      </c>
      <c r="AK166" s="1914">
        <v>0</v>
      </c>
      <c r="AL166" s="1914">
        <v>0</v>
      </c>
      <c r="AM166" s="1914">
        <v>2705</v>
      </c>
      <c r="AN166" s="1914">
        <v>64920</v>
      </c>
      <c r="AO166" s="1914">
        <f t="shared" si="194"/>
        <v>80925</v>
      </c>
      <c r="AP166" s="1211"/>
      <c r="AQ166" s="1875"/>
      <c r="AR166" s="1211"/>
      <c r="AS166" s="1211"/>
      <c r="AT166" s="1211">
        <f t="shared" si="220"/>
        <v>0</v>
      </c>
      <c r="AU166" s="1875"/>
      <c r="AV166" s="1875">
        <f t="shared" si="195"/>
        <v>0</v>
      </c>
      <c r="AW166" s="2605">
        <v>90.24</v>
      </c>
      <c r="AX166" s="2611"/>
      <c r="AY166" s="1827">
        <f t="shared" ref="AY166:AY179" si="223">AJ166+AQ166</f>
        <v>13300</v>
      </c>
      <c r="AZ166" s="1827"/>
      <c r="BA166" s="1827">
        <f t="shared" si="210"/>
        <v>0</v>
      </c>
      <c r="BB166" s="1827">
        <f t="shared" si="211"/>
        <v>0</v>
      </c>
      <c r="BC166" s="1827">
        <f t="shared" si="212"/>
        <v>2705</v>
      </c>
      <c r="BD166" s="1827">
        <f t="shared" si="213"/>
        <v>64920</v>
      </c>
      <c r="BE166" s="1827">
        <f t="shared" si="196"/>
        <v>80925</v>
      </c>
      <c r="BF166" s="1843"/>
      <c r="BG166" s="1844"/>
      <c r="BH166" s="1915"/>
      <c r="BI166" s="1915"/>
      <c r="BJ166" s="1915"/>
      <c r="BK166" s="1915"/>
      <c r="BL166" s="1915"/>
      <c r="BM166" s="1915">
        <f t="shared" si="197"/>
        <v>0</v>
      </c>
      <c r="BN166" s="1876"/>
      <c r="BO166" s="1876"/>
      <c r="BP166" s="1876"/>
      <c r="BQ166" s="1876">
        <f t="shared" si="221"/>
        <v>0</v>
      </c>
      <c r="BR166" s="1877"/>
      <c r="BS166" s="1877">
        <f t="shared" si="198"/>
        <v>0</v>
      </c>
      <c r="BT166" s="1915"/>
      <c r="BU166" s="1915">
        <f t="shared" si="214"/>
        <v>0</v>
      </c>
      <c r="BV166" s="1915">
        <f t="shared" si="215"/>
        <v>0</v>
      </c>
      <c r="BW166" s="1915">
        <f t="shared" si="216"/>
        <v>0</v>
      </c>
      <c r="BX166" s="1915">
        <f t="shared" si="217"/>
        <v>0</v>
      </c>
      <c r="BY166" s="1915">
        <f t="shared" si="218"/>
        <v>0</v>
      </c>
      <c r="BZ166" s="1915">
        <f t="shared" si="199"/>
        <v>0</v>
      </c>
      <c r="CA166" s="2940" t="s">
        <v>1812</v>
      </c>
      <c r="CB166" s="2577">
        <f t="shared" si="200"/>
        <v>0</v>
      </c>
    </row>
    <row r="167" spans="1:80" ht="36">
      <c r="A167" s="1381"/>
      <c r="B167" s="1982" t="s">
        <v>1326</v>
      </c>
      <c r="C167" s="1983" t="s">
        <v>752</v>
      </c>
      <c r="D167" s="1984"/>
      <c r="E167" s="1913">
        <v>0</v>
      </c>
      <c r="F167" s="1913">
        <v>0</v>
      </c>
      <c r="G167" s="1913">
        <v>0</v>
      </c>
      <c r="H167" s="1913">
        <v>0</v>
      </c>
      <c r="I167" s="1913">
        <v>0</v>
      </c>
      <c r="J167" s="1913">
        <v>0</v>
      </c>
      <c r="K167" s="1913">
        <v>0</v>
      </c>
      <c r="L167" s="1913">
        <f t="shared" si="191"/>
        <v>0</v>
      </c>
      <c r="M167" s="1921"/>
      <c r="N167" s="1921"/>
      <c r="O167" s="1921"/>
      <c r="P167" s="1921"/>
      <c r="Q167" s="1921"/>
      <c r="R167" s="1921"/>
      <c r="S167" s="1921"/>
      <c r="T167" s="1921">
        <f t="shared" si="192"/>
        <v>0</v>
      </c>
      <c r="U167" s="2655">
        <v>68.17</v>
      </c>
      <c r="V167" s="1103"/>
      <c r="W167" s="1103"/>
      <c r="X167" s="1103"/>
      <c r="Y167" s="1103">
        <v>35525.800000000003</v>
      </c>
      <c r="Z167" s="1103"/>
      <c r="AA167" s="1103">
        <v>19349.2</v>
      </c>
      <c r="AB167" s="1103">
        <f t="shared" ref="AB167:AB179" si="224">H167+P167</f>
        <v>0</v>
      </c>
      <c r="AC167" s="1103">
        <f t="shared" ref="AC167:AC179" si="225">I167+Q167</f>
        <v>0</v>
      </c>
      <c r="AD167" s="1103">
        <v>525</v>
      </c>
      <c r="AE167" s="1103">
        <v>12600</v>
      </c>
      <c r="AF167" s="2211">
        <f t="shared" si="193"/>
        <v>68000</v>
      </c>
      <c r="AG167" s="1103"/>
      <c r="AH167" s="1103"/>
      <c r="AI167" s="1914">
        <v>0</v>
      </c>
      <c r="AJ167" s="1914">
        <v>0</v>
      </c>
      <c r="AK167" s="1914">
        <v>0</v>
      </c>
      <c r="AL167" s="1914">
        <v>0</v>
      </c>
      <c r="AM167" s="1914">
        <v>0</v>
      </c>
      <c r="AN167" s="1914">
        <v>0</v>
      </c>
      <c r="AO167" s="1914">
        <f t="shared" si="194"/>
        <v>0</v>
      </c>
      <c r="AP167" s="1211"/>
      <c r="AQ167" s="1875"/>
      <c r="AR167" s="1211"/>
      <c r="AS167" s="1211"/>
      <c r="AT167" s="1211">
        <f t="shared" si="220"/>
        <v>0</v>
      </c>
      <c r="AU167" s="1875"/>
      <c r="AV167" s="1875">
        <f t="shared" si="195"/>
        <v>0</v>
      </c>
      <c r="AW167" s="2510"/>
      <c r="AX167" s="2612"/>
      <c r="AY167" s="1827">
        <f t="shared" si="223"/>
        <v>0</v>
      </c>
      <c r="AZ167" s="1827"/>
      <c r="BA167" s="1827">
        <f t="shared" si="210"/>
        <v>0</v>
      </c>
      <c r="BB167" s="1827">
        <f t="shared" si="211"/>
        <v>0</v>
      </c>
      <c r="BC167" s="1827">
        <f t="shared" si="212"/>
        <v>0</v>
      </c>
      <c r="BD167" s="1827">
        <f t="shared" si="213"/>
        <v>0</v>
      </c>
      <c r="BE167" s="1827">
        <f t="shared" si="196"/>
        <v>0</v>
      </c>
      <c r="BF167" s="1843"/>
      <c r="BG167" s="1844"/>
      <c r="BH167" s="1915"/>
      <c r="BI167" s="1915"/>
      <c r="BJ167" s="1915"/>
      <c r="BK167" s="1915"/>
      <c r="BL167" s="1915"/>
      <c r="BM167" s="1915">
        <f t="shared" si="197"/>
        <v>0</v>
      </c>
      <c r="BN167" s="1876"/>
      <c r="BO167" s="1876"/>
      <c r="BP167" s="1876"/>
      <c r="BQ167" s="1876">
        <f t="shared" si="221"/>
        <v>0</v>
      </c>
      <c r="BR167" s="1877"/>
      <c r="BS167" s="1877">
        <f t="shared" si="198"/>
        <v>0</v>
      </c>
      <c r="BT167" s="1915"/>
      <c r="BU167" s="1915">
        <f t="shared" si="214"/>
        <v>0</v>
      </c>
      <c r="BV167" s="1915">
        <f t="shared" si="215"/>
        <v>0</v>
      </c>
      <c r="BW167" s="1915">
        <f t="shared" si="216"/>
        <v>0</v>
      </c>
      <c r="BX167" s="1915">
        <f t="shared" si="217"/>
        <v>0</v>
      </c>
      <c r="BY167" s="1915">
        <f t="shared" si="218"/>
        <v>0</v>
      </c>
      <c r="BZ167" s="1915">
        <f t="shared" si="199"/>
        <v>0</v>
      </c>
      <c r="CA167" s="2940" t="s">
        <v>1853</v>
      </c>
      <c r="CB167" s="2577">
        <f t="shared" si="200"/>
        <v>0</v>
      </c>
    </row>
    <row r="168" spans="1:80" ht="12.75" hidden="1" customHeight="1">
      <c r="A168" s="1381"/>
      <c r="B168" s="1982"/>
      <c r="C168" s="1983"/>
      <c r="D168" s="1984"/>
      <c r="E168" s="1913">
        <v>0</v>
      </c>
      <c r="F168" s="1913">
        <v>0</v>
      </c>
      <c r="G168" s="1913">
        <v>0</v>
      </c>
      <c r="H168" s="1913">
        <v>0</v>
      </c>
      <c r="I168" s="1913">
        <v>0</v>
      </c>
      <c r="J168" s="1913">
        <v>0</v>
      </c>
      <c r="K168" s="1913">
        <v>0</v>
      </c>
      <c r="L168" s="1913">
        <f t="shared" si="191"/>
        <v>0</v>
      </c>
      <c r="M168" s="1921"/>
      <c r="N168" s="1921"/>
      <c r="O168" s="1921"/>
      <c r="P168" s="1921"/>
      <c r="Q168" s="1921"/>
      <c r="R168" s="1921"/>
      <c r="S168" s="1921"/>
      <c r="T168" s="1921">
        <f t="shared" si="192"/>
        <v>0</v>
      </c>
      <c r="U168" s="2215"/>
      <c r="V168" s="1103">
        <f t="shared" ref="V168:V179" si="226">E168+M168</f>
        <v>0</v>
      </c>
      <c r="W168" s="1103"/>
      <c r="X168" s="1103"/>
      <c r="Y168" s="1103">
        <f t="shared" ref="Y168:Y179" si="227">F168+N168</f>
        <v>0</v>
      </c>
      <c r="Z168" s="1103"/>
      <c r="AA168" s="1103">
        <f t="shared" ref="AA168:AA179" si="228">G168+O168</f>
        <v>0</v>
      </c>
      <c r="AB168" s="1103">
        <f t="shared" si="224"/>
        <v>0</v>
      </c>
      <c r="AC168" s="1103">
        <f t="shared" si="225"/>
        <v>0</v>
      </c>
      <c r="AD168" s="1103">
        <f t="shared" ref="AD168:AD179" si="229">J168+R168</f>
        <v>0</v>
      </c>
      <c r="AE168" s="1103">
        <f t="shared" ref="AE168:AE179" si="230">K168+S168</f>
        <v>0</v>
      </c>
      <c r="AF168" s="2211">
        <f t="shared" si="193"/>
        <v>0</v>
      </c>
      <c r="AG168" s="1103"/>
      <c r="AH168" s="1103"/>
      <c r="AI168" s="1914">
        <v>0</v>
      </c>
      <c r="AJ168" s="1914">
        <v>0</v>
      </c>
      <c r="AK168" s="1914">
        <v>0</v>
      </c>
      <c r="AL168" s="1914">
        <v>0</v>
      </c>
      <c r="AM168" s="1914">
        <v>0</v>
      </c>
      <c r="AN168" s="1914">
        <v>0</v>
      </c>
      <c r="AO168" s="1914">
        <f t="shared" si="194"/>
        <v>0</v>
      </c>
      <c r="AP168" s="1211"/>
      <c r="AQ168" s="1875"/>
      <c r="AR168" s="1211"/>
      <c r="AS168" s="1211"/>
      <c r="AT168" s="1211">
        <f t="shared" si="220"/>
        <v>0</v>
      </c>
      <c r="AU168" s="1875"/>
      <c r="AV168" s="1875">
        <f t="shared" si="195"/>
        <v>0</v>
      </c>
      <c r="AW168" s="2510"/>
      <c r="AX168" s="2610">
        <f t="shared" ref="AX168:AX179" si="231">AI168+AP168</f>
        <v>0</v>
      </c>
      <c r="AY168" s="1827">
        <f t="shared" si="223"/>
        <v>0</v>
      </c>
      <c r="AZ168" s="1827"/>
      <c r="BA168" s="1827">
        <f t="shared" si="210"/>
        <v>0</v>
      </c>
      <c r="BB168" s="1827">
        <f t="shared" si="211"/>
        <v>0</v>
      </c>
      <c r="BC168" s="1827">
        <f t="shared" si="212"/>
        <v>0</v>
      </c>
      <c r="BD168" s="1827">
        <f t="shared" si="213"/>
        <v>0</v>
      </c>
      <c r="BE168" s="1827">
        <f t="shared" si="196"/>
        <v>0</v>
      </c>
      <c r="BF168" s="1843"/>
      <c r="BG168" s="1844"/>
      <c r="BH168" s="1915"/>
      <c r="BI168" s="1915"/>
      <c r="BJ168" s="1915"/>
      <c r="BK168" s="1915"/>
      <c r="BL168" s="1915"/>
      <c r="BM168" s="1915">
        <f t="shared" si="197"/>
        <v>0</v>
      </c>
      <c r="BN168" s="1876"/>
      <c r="BO168" s="1876"/>
      <c r="BP168" s="1876"/>
      <c r="BQ168" s="1876">
        <f t="shared" si="221"/>
        <v>0</v>
      </c>
      <c r="BR168" s="1877"/>
      <c r="BS168" s="1877">
        <f t="shared" si="198"/>
        <v>0</v>
      </c>
      <c r="BT168" s="1877"/>
      <c r="BU168" s="1915">
        <f t="shared" si="214"/>
        <v>0</v>
      </c>
      <c r="BV168" s="1915">
        <f t="shared" si="215"/>
        <v>0</v>
      </c>
      <c r="BW168" s="1915">
        <f t="shared" si="216"/>
        <v>0</v>
      </c>
      <c r="BX168" s="1915">
        <f t="shared" si="217"/>
        <v>0</v>
      </c>
      <c r="BY168" s="1915">
        <f t="shared" si="218"/>
        <v>0</v>
      </c>
      <c r="BZ168" s="1915">
        <f t="shared" si="199"/>
        <v>0</v>
      </c>
      <c r="CA168" s="2941"/>
      <c r="CB168" s="2577">
        <f t="shared" si="200"/>
        <v>0</v>
      </c>
    </row>
    <row r="169" spans="1:80" ht="12.75" hidden="1" customHeight="1">
      <c r="A169" s="1381"/>
      <c r="B169" s="1982"/>
      <c r="C169" s="1983"/>
      <c r="D169" s="1984"/>
      <c r="E169" s="1913">
        <v>0</v>
      </c>
      <c r="F169" s="1913">
        <v>0</v>
      </c>
      <c r="G169" s="1913">
        <v>0</v>
      </c>
      <c r="H169" s="1913">
        <v>0</v>
      </c>
      <c r="I169" s="1913">
        <v>0</v>
      </c>
      <c r="J169" s="1913">
        <v>0</v>
      </c>
      <c r="K169" s="1913">
        <v>0</v>
      </c>
      <c r="L169" s="1913">
        <f t="shared" si="191"/>
        <v>0</v>
      </c>
      <c r="M169" s="1921"/>
      <c r="N169" s="1921"/>
      <c r="O169" s="1921"/>
      <c r="P169" s="1921"/>
      <c r="Q169" s="1921"/>
      <c r="R169" s="1921"/>
      <c r="S169" s="1921"/>
      <c r="T169" s="1921">
        <f t="shared" si="192"/>
        <v>0</v>
      </c>
      <c r="U169" s="2215"/>
      <c r="V169" s="1103">
        <f t="shared" si="226"/>
        <v>0</v>
      </c>
      <c r="W169" s="1103"/>
      <c r="X169" s="1103"/>
      <c r="Y169" s="1103">
        <f t="shared" si="227"/>
        <v>0</v>
      </c>
      <c r="Z169" s="1103"/>
      <c r="AA169" s="1103">
        <f t="shared" si="228"/>
        <v>0</v>
      </c>
      <c r="AB169" s="1103">
        <f t="shared" si="224"/>
        <v>0</v>
      </c>
      <c r="AC169" s="1103">
        <f t="shared" si="225"/>
        <v>0</v>
      </c>
      <c r="AD169" s="1103">
        <f t="shared" si="229"/>
        <v>0</v>
      </c>
      <c r="AE169" s="1103">
        <f t="shared" si="230"/>
        <v>0</v>
      </c>
      <c r="AF169" s="2211">
        <f t="shared" si="193"/>
        <v>0</v>
      </c>
      <c r="AG169" s="1103"/>
      <c r="AH169" s="1103"/>
      <c r="AI169" s="1914">
        <v>0</v>
      </c>
      <c r="AJ169" s="1914">
        <v>0</v>
      </c>
      <c r="AK169" s="1914">
        <v>0</v>
      </c>
      <c r="AL169" s="1914">
        <v>0</v>
      </c>
      <c r="AM169" s="1914">
        <v>0</v>
      </c>
      <c r="AN169" s="1914">
        <v>0</v>
      </c>
      <c r="AO169" s="1914">
        <f t="shared" si="194"/>
        <v>0</v>
      </c>
      <c r="AP169" s="1211"/>
      <c r="AQ169" s="1875"/>
      <c r="AR169" s="1211"/>
      <c r="AS169" s="1211"/>
      <c r="AT169" s="1211">
        <f t="shared" si="220"/>
        <v>0</v>
      </c>
      <c r="AU169" s="1875"/>
      <c r="AV169" s="1875">
        <f t="shared" si="195"/>
        <v>0</v>
      </c>
      <c r="AW169" s="2510"/>
      <c r="AX169" s="2610">
        <f t="shared" si="231"/>
        <v>0</v>
      </c>
      <c r="AY169" s="1827">
        <f t="shared" si="223"/>
        <v>0</v>
      </c>
      <c r="AZ169" s="1827"/>
      <c r="BA169" s="1827">
        <f t="shared" si="210"/>
        <v>0</v>
      </c>
      <c r="BB169" s="1827">
        <f t="shared" si="211"/>
        <v>0</v>
      </c>
      <c r="BC169" s="1827">
        <f t="shared" si="212"/>
        <v>0</v>
      </c>
      <c r="BD169" s="1827">
        <f t="shared" si="213"/>
        <v>0</v>
      </c>
      <c r="BE169" s="1827">
        <f t="shared" si="196"/>
        <v>0</v>
      </c>
      <c r="BF169" s="1843"/>
      <c r="BG169" s="1844"/>
      <c r="BH169" s="1915"/>
      <c r="BI169" s="1915"/>
      <c r="BJ169" s="1915"/>
      <c r="BK169" s="1915"/>
      <c r="BL169" s="1915"/>
      <c r="BM169" s="1915">
        <f t="shared" si="197"/>
        <v>0</v>
      </c>
      <c r="BN169" s="1876"/>
      <c r="BO169" s="1876"/>
      <c r="BP169" s="1876"/>
      <c r="BQ169" s="1876">
        <f t="shared" si="221"/>
        <v>0</v>
      </c>
      <c r="BR169" s="1877"/>
      <c r="BS169" s="1877">
        <f t="shared" si="198"/>
        <v>0</v>
      </c>
      <c r="BT169" s="1877"/>
      <c r="BU169" s="1915">
        <f t="shared" si="214"/>
        <v>0</v>
      </c>
      <c r="BV169" s="1915">
        <f t="shared" si="215"/>
        <v>0</v>
      </c>
      <c r="BW169" s="1915">
        <f t="shared" si="216"/>
        <v>0</v>
      </c>
      <c r="BX169" s="1915">
        <f t="shared" si="217"/>
        <v>0</v>
      </c>
      <c r="BY169" s="1915">
        <f t="shared" si="218"/>
        <v>0</v>
      </c>
      <c r="BZ169" s="1915">
        <f t="shared" si="199"/>
        <v>0</v>
      </c>
      <c r="CA169" s="2941"/>
      <c r="CB169" s="2577">
        <f t="shared" si="200"/>
        <v>0</v>
      </c>
    </row>
    <row r="170" spans="1:80" ht="12.75" hidden="1" customHeight="1">
      <c r="A170" s="1381"/>
      <c r="B170" s="1982"/>
      <c r="C170" s="1983"/>
      <c r="D170" s="1984"/>
      <c r="E170" s="1913">
        <v>0</v>
      </c>
      <c r="F170" s="1913">
        <v>0</v>
      </c>
      <c r="G170" s="1913">
        <v>0</v>
      </c>
      <c r="H170" s="1913">
        <v>0</v>
      </c>
      <c r="I170" s="1913">
        <v>0</v>
      </c>
      <c r="J170" s="1913">
        <v>0</v>
      </c>
      <c r="K170" s="1913">
        <v>0</v>
      </c>
      <c r="L170" s="1913">
        <f t="shared" si="191"/>
        <v>0</v>
      </c>
      <c r="M170" s="1921"/>
      <c r="N170" s="1921"/>
      <c r="O170" s="1921"/>
      <c r="P170" s="1921"/>
      <c r="Q170" s="1921"/>
      <c r="R170" s="1921"/>
      <c r="S170" s="1921"/>
      <c r="T170" s="1921">
        <f t="shared" si="192"/>
        <v>0</v>
      </c>
      <c r="U170" s="2215"/>
      <c r="V170" s="1103">
        <f t="shared" si="226"/>
        <v>0</v>
      </c>
      <c r="W170" s="1103"/>
      <c r="X170" s="1103"/>
      <c r="Y170" s="1103">
        <f t="shared" si="227"/>
        <v>0</v>
      </c>
      <c r="Z170" s="1103"/>
      <c r="AA170" s="1103">
        <f t="shared" si="228"/>
        <v>0</v>
      </c>
      <c r="AB170" s="1103">
        <f t="shared" si="224"/>
        <v>0</v>
      </c>
      <c r="AC170" s="1103">
        <f t="shared" si="225"/>
        <v>0</v>
      </c>
      <c r="AD170" s="1103">
        <f t="shared" si="229"/>
        <v>0</v>
      </c>
      <c r="AE170" s="1103">
        <f t="shared" si="230"/>
        <v>0</v>
      </c>
      <c r="AF170" s="2211">
        <f t="shared" si="193"/>
        <v>0</v>
      </c>
      <c r="AG170" s="1103"/>
      <c r="AH170" s="1103"/>
      <c r="AI170" s="1914">
        <v>0</v>
      </c>
      <c r="AJ170" s="1914">
        <v>0</v>
      </c>
      <c r="AK170" s="1914">
        <v>0</v>
      </c>
      <c r="AL170" s="1914">
        <v>0</v>
      </c>
      <c r="AM170" s="1914">
        <v>0</v>
      </c>
      <c r="AN170" s="1914">
        <v>0</v>
      </c>
      <c r="AO170" s="1914">
        <f t="shared" si="194"/>
        <v>0</v>
      </c>
      <c r="AP170" s="1211"/>
      <c r="AQ170" s="1875"/>
      <c r="AR170" s="1211"/>
      <c r="AS170" s="1211"/>
      <c r="AT170" s="1211">
        <f t="shared" si="220"/>
        <v>0</v>
      </c>
      <c r="AU170" s="1875"/>
      <c r="AV170" s="1875">
        <f t="shared" si="195"/>
        <v>0</v>
      </c>
      <c r="AW170" s="2510"/>
      <c r="AX170" s="2610">
        <f t="shared" si="231"/>
        <v>0</v>
      </c>
      <c r="AY170" s="1827">
        <f t="shared" si="223"/>
        <v>0</v>
      </c>
      <c r="AZ170" s="1827"/>
      <c r="BA170" s="1827">
        <f t="shared" si="210"/>
        <v>0</v>
      </c>
      <c r="BB170" s="1827">
        <f t="shared" si="211"/>
        <v>0</v>
      </c>
      <c r="BC170" s="1827">
        <f t="shared" si="212"/>
        <v>0</v>
      </c>
      <c r="BD170" s="1827">
        <f t="shared" si="213"/>
        <v>0</v>
      </c>
      <c r="BE170" s="1827">
        <f t="shared" si="196"/>
        <v>0</v>
      </c>
      <c r="BF170" s="1843"/>
      <c r="BG170" s="1844"/>
      <c r="BH170" s="1915"/>
      <c r="BI170" s="1915"/>
      <c r="BJ170" s="1915"/>
      <c r="BK170" s="1915"/>
      <c r="BL170" s="1915"/>
      <c r="BM170" s="1915">
        <f t="shared" si="197"/>
        <v>0</v>
      </c>
      <c r="BN170" s="1876"/>
      <c r="BO170" s="1876"/>
      <c r="BP170" s="1876"/>
      <c r="BQ170" s="1876">
        <f t="shared" si="221"/>
        <v>0</v>
      </c>
      <c r="BR170" s="1877"/>
      <c r="BS170" s="1877">
        <f t="shared" si="198"/>
        <v>0</v>
      </c>
      <c r="BT170" s="1877"/>
      <c r="BU170" s="1915">
        <f t="shared" si="214"/>
        <v>0</v>
      </c>
      <c r="BV170" s="1915">
        <f t="shared" si="215"/>
        <v>0</v>
      </c>
      <c r="BW170" s="1915">
        <f t="shared" si="216"/>
        <v>0</v>
      </c>
      <c r="BX170" s="1915">
        <f t="shared" si="217"/>
        <v>0</v>
      </c>
      <c r="BY170" s="1915">
        <f t="shared" si="218"/>
        <v>0</v>
      </c>
      <c r="BZ170" s="1915">
        <f t="shared" si="199"/>
        <v>0</v>
      </c>
      <c r="CA170" s="2941"/>
      <c r="CB170" s="2577">
        <f t="shared" si="200"/>
        <v>0</v>
      </c>
    </row>
    <row r="171" spans="1:80" ht="12.75" hidden="1" customHeight="1">
      <c r="A171" s="1381"/>
      <c r="B171" s="1982"/>
      <c r="C171" s="1983"/>
      <c r="D171" s="1984"/>
      <c r="E171" s="1913">
        <v>0</v>
      </c>
      <c r="F171" s="1913">
        <v>0</v>
      </c>
      <c r="G171" s="1913">
        <v>0</v>
      </c>
      <c r="H171" s="1913">
        <v>0</v>
      </c>
      <c r="I171" s="1913">
        <v>0</v>
      </c>
      <c r="J171" s="1913">
        <v>0</v>
      </c>
      <c r="K171" s="1913">
        <v>0</v>
      </c>
      <c r="L171" s="1913">
        <f t="shared" si="191"/>
        <v>0</v>
      </c>
      <c r="M171" s="1921"/>
      <c r="N171" s="1921"/>
      <c r="O171" s="1921"/>
      <c r="P171" s="1921"/>
      <c r="Q171" s="1921"/>
      <c r="R171" s="1921"/>
      <c r="S171" s="1921"/>
      <c r="T171" s="1921">
        <f t="shared" si="192"/>
        <v>0</v>
      </c>
      <c r="U171" s="2215"/>
      <c r="V171" s="1103">
        <f t="shared" si="226"/>
        <v>0</v>
      </c>
      <c r="W171" s="1103"/>
      <c r="X171" s="1103"/>
      <c r="Y171" s="1103">
        <f t="shared" si="227"/>
        <v>0</v>
      </c>
      <c r="Z171" s="1103"/>
      <c r="AA171" s="1103">
        <f t="shared" si="228"/>
        <v>0</v>
      </c>
      <c r="AB171" s="1103">
        <f t="shared" si="224"/>
        <v>0</v>
      </c>
      <c r="AC171" s="1103">
        <f t="shared" si="225"/>
        <v>0</v>
      </c>
      <c r="AD171" s="1103">
        <f t="shared" si="229"/>
        <v>0</v>
      </c>
      <c r="AE171" s="1103">
        <f t="shared" si="230"/>
        <v>0</v>
      </c>
      <c r="AF171" s="2211">
        <f t="shared" si="193"/>
        <v>0</v>
      </c>
      <c r="AG171" s="1103"/>
      <c r="AH171" s="1103"/>
      <c r="AI171" s="1914">
        <v>0</v>
      </c>
      <c r="AJ171" s="1914">
        <v>0</v>
      </c>
      <c r="AK171" s="1914">
        <v>0</v>
      </c>
      <c r="AL171" s="1914">
        <v>0</v>
      </c>
      <c r="AM171" s="1914">
        <v>0</v>
      </c>
      <c r="AN171" s="1914">
        <v>0</v>
      </c>
      <c r="AO171" s="1914">
        <f t="shared" si="194"/>
        <v>0</v>
      </c>
      <c r="AP171" s="1211"/>
      <c r="AQ171" s="1875"/>
      <c r="AR171" s="1211"/>
      <c r="AS171" s="1211"/>
      <c r="AT171" s="1211">
        <f t="shared" si="220"/>
        <v>0</v>
      </c>
      <c r="AU171" s="1875"/>
      <c r="AV171" s="1875">
        <f t="shared" si="195"/>
        <v>0</v>
      </c>
      <c r="AW171" s="2510"/>
      <c r="AX171" s="2610">
        <f t="shared" si="231"/>
        <v>0</v>
      </c>
      <c r="AY171" s="1827">
        <f t="shared" si="223"/>
        <v>0</v>
      </c>
      <c r="AZ171" s="1827"/>
      <c r="BA171" s="1827">
        <f t="shared" si="210"/>
        <v>0</v>
      </c>
      <c r="BB171" s="1827">
        <f t="shared" si="211"/>
        <v>0</v>
      </c>
      <c r="BC171" s="1827">
        <f t="shared" si="212"/>
        <v>0</v>
      </c>
      <c r="BD171" s="1827">
        <f t="shared" si="213"/>
        <v>0</v>
      </c>
      <c r="BE171" s="1827">
        <f t="shared" si="196"/>
        <v>0</v>
      </c>
      <c r="BF171" s="1843"/>
      <c r="BG171" s="1844"/>
      <c r="BH171" s="1915"/>
      <c r="BI171" s="1915"/>
      <c r="BJ171" s="1915"/>
      <c r="BK171" s="1915"/>
      <c r="BL171" s="1915"/>
      <c r="BM171" s="1915">
        <f t="shared" si="197"/>
        <v>0</v>
      </c>
      <c r="BN171" s="1876"/>
      <c r="BO171" s="1876"/>
      <c r="BP171" s="1876"/>
      <c r="BQ171" s="1876">
        <f t="shared" si="221"/>
        <v>0</v>
      </c>
      <c r="BR171" s="1877"/>
      <c r="BS171" s="1877">
        <f t="shared" si="198"/>
        <v>0</v>
      </c>
      <c r="BT171" s="1877"/>
      <c r="BU171" s="1915">
        <f t="shared" si="214"/>
        <v>0</v>
      </c>
      <c r="BV171" s="1915">
        <f t="shared" si="215"/>
        <v>0</v>
      </c>
      <c r="BW171" s="1915">
        <f t="shared" si="216"/>
        <v>0</v>
      </c>
      <c r="BX171" s="1915">
        <f t="shared" si="217"/>
        <v>0</v>
      </c>
      <c r="BY171" s="1915">
        <f t="shared" si="218"/>
        <v>0</v>
      </c>
      <c r="BZ171" s="1915">
        <f t="shared" si="199"/>
        <v>0</v>
      </c>
      <c r="CA171" s="2941"/>
      <c r="CB171" s="2577">
        <f t="shared" si="200"/>
        <v>0</v>
      </c>
    </row>
    <row r="172" spans="1:80" ht="12.75" hidden="1" customHeight="1">
      <c r="A172" s="1381"/>
      <c r="B172" s="1982"/>
      <c r="C172" s="1983"/>
      <c r="D172" s="1984"/>
      <c r="E172" s="1913">
        <v>0</v>
      </c>
      <c r="F172" s="1913">
        <v>0</v>
      </c>
      <c r="G172" s="1913">
        <v>0</v>
      </c>
      <c r="H172" s="1913">
        <v>0</v>
      </c>
      <c r="I172" s="1913">
        <v>0</v>
      </c>
      <c r="J172" s="1913">
        <v>0</v>
      </c>
      <c r="K172" s="1913">
        <v>0</v>
      </c>
      <c r="L172" s="1913">
        <f t="shared" si="191"/>
        <v>0</v>
      </c>
      <c r="M172" s="1921"/>
      <c r="N172" s="1921"/>
      <c r="O172" s="1921"/>
      <c r="P172" s="1921"/>
      <c r="Q172" s="1921"/>
      <c r="R172" s="1921"/>
      <c r="S172" s="1921"/>
      <c r="T172" s="1921">
        <f t="shared" si="192"/>
        <v>0</v>
      </c>
      <c r="U172" s="2215"/>
      <c r="V172" s="1103">
        <f t="shared" si="226"/>
        <v>0</v>
      </c>
      <c r="W172" s="1103"/>
      <c r="X172" s="1103"/>
      <c r="Y172" s="1103">
        <f t="shared" si="227"/>
        <v>0</v>
      </c>
      <c r="Z172" s="1103"/>
      <c r="AA172" s="1103">
        <f t="shared" si="228"/>
        <v>0</v>
      </c>
      <c r="AB172" s="1103">
        <f t="shared" si="224"/>
        <v>0</v>
      </c>
      <c r="AC172" s="1103">
        <f t="shared" si="225"/>
        <v>0</v>
      </c>
      <c r="AD172" s="1103">
        <f t="shared" si="229"/>
        <v>0</v>
      </c>
      <c r="AE172" s="1103">
        <f t="shared" si="230"/>
        <v>0</v>
      </c>
      <c r="AF172" s="2211">
        <f t="shared" si="193"/>
        <v>0</v>
      </c>
      <c r="AG172" s="1103"/>
      <c r="AH172" s="1103"/>
      <c r="AI172" s="1914">
        <v>0</v>
      </c>
      <c r="AJ172" s="1914">
        <v>0</v>
      </c>
      <c r="AK172" s="1914">
        <v>0</v>
      </c>
      <c r="AL172" s="1914">
        <v>0</v>
      </c>
      <c r="AM172" s="1914">
        <v>0</v>
      </c>
      <c r="AN172" s="1914">
        <v>0</v>
      </c>
      <c r="AO172" s="1914">
        <f t="shared" si="194"/>
        <v>0</v>
      </c>
      <c r="AP172" s="1211"/>
      <c r="AQ172" s="1875"/>
      <c r="AR172" s="1211"/>
      <c r="AS172" s="1211"/>
      <c r="AT172" s="1211">
        <f t="shared" si="220"/>
        <v>0</v>
      </c>
      <c r="AU172" s="1875"/>
      <c r="AV172" s="1875">
        <f t="shared" si="195"/>
        <v>0</v>
      </c>
      <c r="AW172" s="2510"/>
      <c r="AX172" s="2610">
        <f t="shared" si="231"/>
        <v>0</v>
      </c>
      <c r="AY172" s="1827">
        <f t="shared" si="223"/>
        <v>0</v>
      </c>
      <c r="AZ172" s="1827"/>
      <c r="BA172" s="1827">
        <f t="shared" si="210"/>
        <v>0</v>
      </c>
      <c r="BB172" s="1827">
        <f t="shared" si="211"/>
        <v>0</v>
      </c>
      <c r="BC172" s="1827">
        <f t="shared" si="212"/>
        <v>0</v>
      </c>
      <c r="BD172" s="1827">
        <f t="shared" si="213"/>
        <v>0</v>
      </c>
      <c r="BE172" s="1827">
        <f t="shared" si="196"/>
        <v>0</v>
      </c>
      <c r="BF172" s="1843"/>
      <c r="BG172" s="1844"/>
      <c r="BH172" s="1915"/>
      <c r="BI172" s="1915"/>
      <c r="BJ172" s="1915"/>
      <c r="BK172" s="1915"/>
      <c r="BL172" s="1915"/>
      <c r="BM172" s="1915">
        <f t="shared" si="197"/>
        <v>0</v>
      </c>
      <c r="BN172" s="1876"/>
      <c r="BO172" s="1876"/>
      <c r="BP172" s="1876"/>
      <c r="BQ172" s="1876">
        <f t="shared" si="221"/>
        <v>0</v>
      </c>
      <c r="BR172" s="1877"/>
      <c r="BS172" s="1877">
        <f t="shared" si="198"/>
        <v>0</v>
      </c>
      <c r="BT172" s="1877"/>
      <c r="BU172" s="1915">
        <f t="shared" si="214"/>
        <v>0</v>
      </c>
      <c r="BV172" s="1915">
        <f t="shared" si="215"/>
        <v>0</v>
      </c>
      <c r="BW172" s="1915">
        <f t="shared" si="216"/>
        <v>0</v>
      </c>
      <c r="BX172" s="1915">
        <f t="shared" si="217"/>
        <v>0</v>
      </c>
      <c r="BY172" s="1915">
        <f t="shared" si="218"/>
        <v>0</v>
      </c>
      <c r="BZ172" s="1915">
        <f t="shared" si="199"/>
        <v>0</v>
      </c>
      <c r="CA172" s="2941"/>
      <c r="CB172" s="2577">
        <f t="shared" si="200"/>
        <v>0</v>
      </c>
    </row>
    <row r="173" spans="1:80" ht="12.75" hidden="1" customHeight="1">
      <c r="A173" s="1381"/>
      <c r="B173" s="1982"/>
      <c r="C173" s="1983"/>
      <c r="D173" s="1984"/>
      <c r="E173" s="1913">
        <v>0</v>
      </c>
      <c r="F173" s="1913">
        <v>0</v>
      </c>
      <c r="G173" s="1913">
        <v>0</v>
      </c>
      <c r="H173" s="1913">
        <v>0</v>
      </c>
      <c r="I173" s="1913">
        <v>0</v>
      </c>
      <c r="J173" s="1913">
        <v>0</v>
      </c>
      <c r="K173" s="1913">
        <v>0</v>
      </c>
      <c r="L173" s="1913">
        <f t="shared" si="191"/>
        <v>0</v>
      </c>
      <c r="M173" s="1921"/>
      <c r="N173" s="1921"/>
      <c r="O173" s="1921"/>
      <c r="P173" s="1921"/>
      <c r="Q173" s="1921"/>
      <c r="R173" s="1921"/>
      <c r="S173" s="1921"/>
      <c r="T173" s="1921">
        <f t="shared" si="192"/>
        <v>0</v>
      </c>
      <c r="U173" s="2215"/>
      <c r="V173" s="1103">
        <f t="shared" si="226"/>
        <v>0</v>
      </c>
      <c r="W173" s="1103"/>
      <c r="X173" s="1103"/>
      <c r="Y173" s="1103">
        <f t="shared" si="227"/>
        <v>0</v>
      </c>
      <c r="Z173" s="1103"/>
      <c r="AA173" s="1103">
        <f t="shared" si="228"/>
        <v>0</v>
      </c>
      <c r="AB173" s="1103">
        <f t="shared" si="224"/>
        <v>0</v>
      </c>
      <c r="AC173" s="1103">
        <f t="shared" si="225"/>
        <v>0</v>
      </c>
      <c r="AD173" s="1103">
        <f t="shared" si="229"/>
        <v>0</v>
      </c>
      <c r="AE173" s="1103">
        <f t="shared" si="230"/>
        <v>0</v>
      </c>
      <c r="AF173" s="2211">
        <f t="shared" si="193"/>
        <v>0</v>
      </c>
      <c r="AG173" s="1103"/>
      <c r="AH173" s="1103"/>
      <c r="AI173" s="1914">
        <v>0</v>
      </c>
      <c r="AJ173" s="1914">
        <v>0</v>
      </c>
      <c r="AK173" s="1914">
        <v>0</v>
      </c>
      <c r="AL173" s="1914">
        <v>0</v>
      </c>
      <c r="AM173" s="1914">
        <v>0</v>
      </c>
      <c r="AN173" s="1914">
        <v>0</v>
      </c>
      <c r="AO173" s="1914">
        <f t="shared" si="194"/>
        <v>0</v>
      </c>
      <c r="AP173" s="1211"/>
      <c r="AQ173" s="1875"/>
      <c r="AR173" s="1211"/>
      <c r="AS173" s="1211"/>
      <c r="AT173" s="1211">
        <f t="shared" si="220"/>
        <v>0</v>
      </c>
      <c r="AU173" s="1875"/>
      <c r="AV173" s="1875">
        <f t="shared" si="195"/>
        <v>0</v>
      </c>
      <c r="AW173" s="2510"/>
      <c r="AX173" s="2610">
        <f t="shared" si="231"/>
        <v>0</v>
      </c>
      <c r="AY173" s="1827">
        <f t="shared" si="223"/>
        <v>0</v>
      </c>
      <c r="AZ173" s="1827"/>
      <c r="BA173" s="1827">
        <f t="shared" si="210"/>
        <v>0</v>
      </c>
      <c r="BB173" s="1827">
        <f t="shared" si="211"/>
        <v>0</v>
      </c>
      <c r="BC173" s="1827">
        <f t="shared" si="212"/>
        <v>0</v>
      </c>
      <c r="BD173" s="1827">
        <f t="shared" si="213"/>
        <v>0</v>
      </c>
      <c r="BE173" s="1827">
        <f t="shared" si="196"/>
        <v>0</v>
      </c>
      <c r="BF173" s="1843"/>
      <c r="BG173" s="1844"/>
      <c r="BH173" s="1915"/>
      <c r="BI173" s="1915"/>
      <c r="BJ173" s="1915"/>
      <c r="BK173" s="1915"/>
      <c r="BL173" s="1915"/>
      <c r="BM173" s="1915">
        <f t="shared" si="197"/>
        <v>0</v>
      </c>
      <c r="BN173" s="1876"/>
      <c r="BO173" s="1876"/>
      <c r="BP173" s="1876"/>
      <c r="BQ173" s="1876">
        <f t="shared" si="221"/>
        <v>0</v>
      </c>
      <c r="BR173" s="1877"/>
      <c r="BS173" s="1877">
        <f t="shared" si="198"/>
        <v>0</v>
      </c>
      <c r="BT173" s="1877"/>
      <c r="BU173" s="1915">
        <f t="shared" si="214"/>
        <v>0</v>
      </c>
      <c r="BV173" s="1915">
        <f t="shared" si="215"/>
        <v>0</v>
      </c>
      <c r="BW173" s="1915">
        <f t="shared" si="216"/>
        <v>0</v>
      </c>
      <c r="BX173" s="1915">
        <f t="shared" si="217"/>
        <v>0</v>
      </c>
      <c r="BY173" s="1915">
        <f t="shared" si="218"/>
        <v>0</v>
      </c>
      <c r="BZ173" s="1915">
        <f t="shared" si="199"/>
        <v>0</v>
      </c>
      <c r="CA173" s="2941"/>
      <c r="CB173" s="2577">
        <f t="shared" si="200"/>
        <v>0</v>
      </c>
    </row>
    <row r="174" spans="1:80" ht="12.75" hidden="1" customHeight="1">
      <c r="A174" s="1381"/>
      <c r="B174" s="1982"/>
      <c r="C174" s="1983"/>
      <c r="D174" s="1984"/>
      <c r="E174" s="1913">
        <v>0</v>
      </c>
      <c r="F174" s="1913">
        <v>0</v>
      </c>
      <c r="G174" s="1913">
        <v>0</v>
      </c>
      <c r="H174" s="1913">
        <v>0</v>
      </c>
      <c r="I174" s="1913">
        <v>0</v>
      </c>
      <c r="J174" s="1913">
        <v>0</v>
      </c>
      <c r="K174" s="1913">
        <v>0</v>
      </c>
      <c r="L174" s="1913">
        <f t="shared" si="191"/>
        <v>0</v>
      </c>
      <c r="M174" s="1921"/>
      <c r="N174" s="1921"/>
      <c r="O174" s="1921"/>
      <c r="P174" s="1921"/>
      <c r="Q174" s="1921"/>
      <c r="R174" s="1921"/>
      <c r="S174" s="1921"/>
      <c r="T174" s="1921">
        <f t="shared" si="192"/>
        <v>0</v>
      </c>
      <c r="U174" s="2215"/>
      <c r="V174" s="1103">
        <f t="shared" si="226"/>
        <v>0</v>
      </c>
      <c r="W174" s="1103"/>
      <c r="X174" s="1103"/>
      <c r="Y174" s="1103">
        <f t="shared" si="227"/>
        <v>0</v>
      </c>
      <c r="Z174" s="1103"/>
      <c r="AA174" s="1103">
        <f t="shared" si="228"/>
        <v>0</v>
      </c>
      <c r="AB174" s="1103">
        <f t="shared" si="224"/>
        <v>0</v>
      </c>
      <c r="AC174" s="1103">
        <f t="shared" si="225"/>
        <v>0</v>
      </c>
      <c r="AD174" s="1103">
        <f t="shared" si="229"/>
        <v>0</v>
      </c>
      <c r="AE174" s="1103">
        <f t="shared" si="230"/>
        <v>0</v>
      </c>
      <c r="AF174" s="2211">
        <f t="shared" si="193"/>
        <v>0</v>
      </c>
      <c r="AG174" s="1103"/>
      <c r="AH174" s="1103"/>
      <c r="AI174" s="1914">
        <v>0</v>
      </c>
      <c r="AJ174" s="1914">
        <v>0</v>
      </c>
      <c r="AK174" s="1914">
        <v>0</v>
      </c>
      <c r="AL174" s="1914">
        <v>0</v>
      </c>
      <c r="AM174" s="1914">
        <v>0</v>
      </c>
      <c r="AN174" s="1914">
        <v>0</v>
      </c>
      <c r="AO174" s="1914">
        <f t="shared" si="194"/>
        <v>0</v>
      </c>
      <c r="AP174" s="1211"/>
      <c r="AQ174" s="1875"/>
      <c r="AR174" s="1211"/>
      <c r="AS174" s="1211"/>
      <c r="AT174" s="1211">
        <f t="shared" si="220"/>
        <v>0</v>
      </c>
      <c r="AU174" s="1875"/>
      <c r="AV174" s="1875">
        <f t="shared" si="195"/>
        <v>0</v>
      </c>
      <c r="AW174" s="2510"/>
      <c r="AX174" s="2610">
        <f t="shared" si="231"/>
        <v>0</v>
      </c>
      <c r="AY174" s="1827">
        <f t="shared" si="223"/>
        <v>0</v>
      </c>
      <c r="AZ174" s="1827"/>
      <c r="BA174" s="1827">
        <f t="shared" si="210"/>
        <v>0</v>
      </c>
      <c r="BB174" s="1827">
        <f t="shared" si="211"/>
        <v>0</v>
      </c>
      <c r="BC174" s="1827">
        <f t="shared" si="212"/>
        <v>0</v>
      </c>
      <c r="BD174" s="1827">
        <f t="shared" si="213"/>
        <v>0</v>
      </c>
      <c r="BE174" s="1827">
        <f t="shared" si="196"/>
        <v>0</v>
      </c>
      <c r="BF174" s="1843"/>
      <c r="BG174" s="1844"/>
      <c r="BH174" s="1915"/>
      <c r="BI174" s="1915"/>
      <c r="BJ174" s="1915"/>
      <c r="BK174" s="1915"/>
      <c r="BL174" s="1915"/>
      <c r="BM174" s="1915">
        <f t="shared" si="197"/>
        <v>0</v>
      </c>
      <c r="BN174" s="1876"/>
      <c r="BO174" s="1876"/>
      <c r="BP174" s="1876"/>
      <c r="BQ174" s="1876">
        <f t="shared" si="221"/>
        <v>0</v>
      </c>
      <c r="BR174" s="1877"/>
      <c r="BS174" s="1877">
        <f t="shared" si="198"/>
        <v>0</v>
      </c>
      <c r="BT174" s="1877"/>
      <c r="BU174" s="1915">
        <f t="shared" si="214"/>
        <v>0</v>
      </c>
      <c r="BV174" s="1915">
        <f t="shared" si="215"/>
        <v>0</v>
      </c>
      <c r="BW174" s="1915">
        <f t="shared" si="216"/>
        <v>0</v>
      </c>
      <c r="BX174" s="1915">
        <f t="shared" si="217"/>
        <v>0</v>
      </c>
      <c r="BY174" s="1915">
        <f t="shared" si="218"/>
        <v>0</v>
      </c>
      <c r="BZ174" s="1915">
        <f t="shared" si="199"/>
        <v>0</v>
      </c>
      <c r="CA174" s="2941"/>
      <c r="CB174" s="2577">
        <f t="shared" si="200"/>
        <v>0</v>
      </c>
    </row>
    <row r="175" spans="1:80" ht="12.75" hidden="1" customHeight="1">
      <c r="A175" s="1381"/>
      <c r="B175" s="1982"/>
      <c r="C175" s="1983"/>
      <c r="D175" s="1984"/>
      <c r="E175" s="1913">
        <v>0</v>
      </c>
      <c r="F175" s="1913">
        <v>0</v>
      </c>
      <c r="G175" s="1913">
        <v>0</v>
      </c>
      <c r="H175" s="1913">
        <v>0</v>
      </c>
      <c r="I175" s="1913">
        <v>0</v>
      </c>
      <c r="J175" s="1913">
        <v>0</v>
      </c>
      <c r="K175" s="1913">
        <v>0</v>
      </c>
      <c r="L175" s="1913">
        <f t="shared" si="191"/>
        <v>0</v>
      </c>
      <c r="M175" s="1921"/>
      <c r="N175" s="1921"/>
      <c r="O175" s="1921"/>
      <c r="P175" s="1921"/>
      <c r="Q175" s="1921"/>
      <c r="R175" s="1921"/>
      <c r="S175" s="1921"/>
      <c r="T175" s="1921">
        <f t="shared" si="192"/>
        <v>0</v>
      </c>
      <c r="U175" s="2215"/>
      <c r="V175" s="1103">
        <f t="shared" si="226"/>
        <v>0</v>
      </c>
      <c r="W175" s="1103"/>
      <c r="X175" s="1103"/>
      <c r="Y175" s="1103">
        <f t="shared" si="227"/>
        <v>0</v>
      </c>
      <c r="Z175" s="1103"/>
      <c r="AA175" s="1103">
        <f t="shared" si="228"/>
        <v>0</v>
      </c>
      <c r="AB175" s="1103">
        <f t="shared" si="224"/>
        <v>0</v>
      </c>
      <c r="AC175" s="1103">
        <f t="shared" si="225"/>
        <v>0</v>
      </c>
      <c r="AD175" s="1103">
        <f t="shared" si="229"/>
        <v>0</v>
      </c>
      <c r="AE175" s="1103">
        <f t="shared" si="230"/>
        <v>0</v>
      </c>
      <c r="AF175" s="2211">
        <f t="shared" si="193"/>
        <v>0</v>
      </c>
      <c r="AG175" s="1103"/>
      <c r="AH175" s="1103"/>
      <c r="AI175" s="1914">
        <v>0</v>
      </c>
      <c r="AJ175" s="1914">
        <v>0</v>
      </c>
      <c r="AK175" s="1914">
        <v>0</v>
      </c>
      <c r="AL175" s="1914">
        <v>0</v>
      </c>
      <c r="AM175" s="1914">
        <v>0</v>
      </c>
      <c r="AN175" s="1914">
        <v>0</v>
      </c>
      <c r="AO175" s="1914">
        <f t="shared" si="194"/>
        <v>0</v>
      </c>
      <c r="AP175" s="1211"/>
      <c r="AQ175" s="1875"/>
      <c r="AR175" s="1211"/>
      <c r="AS175" s="1211"/>
      <c r="AT175" s="1211">
        <f t="shared" si="220"/>
        <v>0</v>
      </c>
      <c r="AU175" s="1875"/>
      <c r="AV175" s="1875">
        <f t="shared" si="195"/>
        <v>0</v>
      </c>
      <c r="AW175" s="2510"/>
      <c r="AX175" s="2610">
        <f t="shared" si="231"/>
        <v>0</v>
      </c>
      <c r="AY175" s="1827">
        <f t="shared" si="223"/>
        <v>0</v>
      </c>
      <c r="AZ175" s="1827"/>
      <c r="BA175" s="1827">
        <f t="shared" si="210"/>
        <v>0</v>
      </c>
      <c r="BB175" s="1827">
        <f t="shared" si="211"/>
        <v>0</v>
      </c>
      <c r="BC175" s="1827">
        <f t="shared" si="212"/>
        <v>0</v>
      </c>
      <c r="BD175" s="1827">
        <f t="shared" si="213"/>
        <v>0</v>
      </c>
      <c r="BE175" s="1827">
        <f t="shared" si="196"/>
        <v>0</v>
      </c>
      <c r="BF175" s="1843"/>
      <c r="BG175" s="1844"/>
      <c r="BH175" s="1915"/>
      <c r="BI175" s="1915"/>
      <c r="BJ175" s="1915"/>
      <c r="BK175" s="1915"/>
      <c r="BL175" s="1915"/>
      <c r="BM175" s="1915">
        <f t="shared" si="197"/>
        <v>0</v>
      </c>
      <c r="BN175" s="1876"/>
      <c r="BO175" s="1876"/>
      <c r="BP175" s="1876"/>
      <c r="BQ175" s="1876">
        <f t="shared" si="221"/>
        <v>0</v>
      </c>
      <c r="BR175" s="1877"/>
      <c r="BS175" s="1877">
        <f t="shared" si="198"/>
        <v>0</v>
      </c>
      <c r="BT175" s="1877"/>
      <c r="BU175" s="1915">
        <f t="shared" si="214"/>
        <v>0</v>
      </c>
      <c r="BV175" s="1915">
        <f t="shared" si="215"/>
        <v>0</v>
      </c>
      <c r="BW175" s="1915">
        <f t="shared" si="216"/>
        <v>0</v>
      </c>
      <c r="BX175" s="1915">
        <f t="shared" si="217"/>
        <v>0</v>
      </c>
      <c r="BY175" s="1915">
        <f t="shared" si="218"/>
        <v>0</v>
      </c>
      <c r="BZ175" s="1915">
        <f t="shared" si="199"/>
        <v>0</v>
      </c>
      <c r="CA175" s="2941"/>
      <c r="CB175" s="2577">
        <f t="shared" si="200"/>
        <v>0</v>
      </c>
    </row>
    <row r="176" spans="1:80" ht="12.75" hidden="1" customHeight="1">
      <c r="A176" s="1381"/>
      <c r="B176" s="1982"/>
      <c r="C176" s="1983"/>
      <c r="D176" s="1984"/>
      <c r="E176" s="1913">
        <v>0</v>
      </c>
      <c r="F176" s="1913">
        <v>0</v>
      </c>
      <c r="G176" s="1913">
        <v>0</v>
      </c>
      <c r="H176" s="1913">
        <v>0</v>
      </c>
      <c r="I176" s="1913">
        <v>0</v>
      </c>
      <c r="J176" s="1913">
        <v>0</v>
      </c>
      <c r="K176" s="1913">
        <v>0</v>
      </c>
      <c r="L176" s="1913">
        <f t="shared" si="191"/>
        <v>0</v>
      </c>
      <c r="M176" s="1921"/>
      <c r="N176" s="1921"/>
      <c r="O176" s="1921"/>
      <c r="P176" s="1921"/>
      <c r="Q176" s="1921"/>
      <c r="R176" s="1921"/>
      <c r="S176" s="1921"/>
      <c r="T176" s="1921">
        <f t="shared" si="192"/>
        <v>0</v>
      </c>
      <c r="U176" s="2215"/>
      <c r="V176" s="1103">
        <f t="shared" si="226"/>
        <v>0</v>
      </c>
      <c r="W176" s="1103"/>
      <c r="X176" s="1103"/>
      <c r="Y176" s="1103">
        <f t="shared" si="227"/>
        <v>0</v>
      </c>
      <c r="Z176" s="1103"/>
      <c r="AA176" s="1103">
        <f t="shared" si="228"/>
        <v>0</v>
      </c>
      <c r="AB176" s="1103">
        <f t="shared" si="224"/>
        <v>0</v>
      </c>
      <c r="AC176" s="1103">
        <f t="shared" si="225"/>
        <v>0</v>
      </c>
      <c r="AD176" s="1103">
        <f t="shared" si="229"/>
        <v>0</v>
      </c>
      <c r="AE176" s="1103">
        <f t="shared" si="230"/>
        <v>0</v>
      </c>
      <c r="AF176" s="2211">
        <f t="shared" si="193"/>
        <v>0</v>
      </c>
      <c r="AG176" s="1103"/>
      <c r="AH176" s="1103"/>
      <c r="AI176" s="1914">
        <v>0</v>
      </c>
      <c r="AJ176" s="1914">
        <v>0</v>
      </c>
      <c r="AK176" s="1914">
        <v>0</v>
      </c>
      <c r="AL176" s="1914">
        <v>0</v>
      </c>
      <c r="AM176" s="1914">
        <v>0</v>
      </c>
      <c r="AN176" s="1914">
        <v>0</v>
      </c>
      <c r="AO176" s="1914">
        <f t="shared" si="194"/>
        <v>0</v>
      </c>
      <c r="AP176" s="1211"/>
      <c r="AQ176" s="1875"/>
      <c r="AR176" s="1211"/>
      <c r="AS176" s="1211"/>
      <c r="AT176" s="1211">
        <f t="shared" si="220"/>
        <v>0</v>
      </c>
      <c r="AU176" s="1875"/>
      <c r="AV176" s="1875">
        <f t="shared" si="195"/>
        <v>0</v>
      </c>
      <c r="AW176" s="2510"/>
      <c r="AX176" s="2610">
        <f t="shared" si="231"/>
        <v>0</v>
      </c>
      <c r="AY176" s="1827">
        <f t="shared" si="223"/>
        <v>0</v>
      </c>
      <c r="AZ176" s="1827"/>
      <c r="BA176" s="1827">
        <f t="shared" si="210"/>
        <v>0</v>
      </c>
      <c r="BB176" s="1827">
        <f t="shared" si="211"/>
        <v>0</v>
      </c>
      <c r="BC176" s="1827">
        <f t="shared" si="212"/>
        <v>0</v>
      </c>
      <c r="BD176" s="1827">
        <f t="shared" si="213"/>
        <v>0</v>
      </c>
      <c r="BE176" s="1827">
        <f t="shared" si="196"/>
        <v>0</v>
      </c>
      <c r="BF176" s="1843"/>
      <c r="BG176" s="1844"/>
      <c r="BH176" s="1915"/>
      <c r="BI176" s="1915"/>
      <c r="BJ176" s="1915"/>
      <c r="BK176" s="1915"/>
      <c r="BL176" s="1915"/>
      <c r="BM176" s="1915">
        <f t="shared" si="197"/>
        <v>0</v>
      </c>
      <c r="BN176" s="1876"/>
      <c r="BO176" s="1876"/>
      <c r="BP176" s="1876"/>
      <c r="BQ176" s="1876">
        <f t="shared" si="221"/>
        <v>0</v>
      </c>
      <c r="BR176" s="1877"/>
      <c r="BS176" s="1877">
        <f t="shared" si="198"/>
        <v>0</v>
      </c>
      <c r="BT176" s="1877"/>
      <c r="BU176" s="1915">
        <f t="shared" si="214"/>
        <v>0</v>
      </c>
      <c r="BV176" s="1915">
        <f t="shared" si="215"/>
        <v>0</v>
      </c>
      <c r="BW176" s="1915">
        <f t="shared" si="216"/>
        <v>0</v>
      </c>
      <c r="BX176" s="1915">
        <f t="shared" si="217"/>
        <v>0</v>
      </c>
      <c r="BY176" s="1915">
        <f t="shared" si="218"/>
        <v>0</v>
      </c>
      <c r="BZ176" s="1915">
        <f t="shared" si="199"/>
        <v>0</v>
      </c>
      <c r="CA176" s="2941"/>
      <c r="CB176" s="2577">
        <f t="shared" si="200"/>
        <v>0</v>
      </c>
    </row>
    <row r="177" spans="1:80" ht="15" hidden="1">
      <c r="A177" s="1381"/>
      <c r="B177" s="1982"/>
      <c r="C177" s="1983"/>
      <c r="D177" s="1984"/>
      <c r="E177" s="1913">
        <v>0</v>
      </c>
      <c r="F177" s="1913">
        <v>0</v>
      </c>
      <c r="G177" s="1913">
        <v>0</v>
      </c>
      <c r="H177" s="1913">
        <v>0</v>
      </c>
      <c r="I177" s="1913">
        <v>0</v>
      </c>
      <c r="J177" s="1913">
        <v>0</v>
      </c>
      <c r="K177" s="1913">
        <v>0</v>
      </c>
      <c r="L177" s="1913">
        <f t="shared" si="191"/>
        <v>0</v>
      </c>
      <c r="M177" s="1921"/>
      <c r="N177" s="1921"/>
      <c r="O177" s="1921"/>
      <c r="P177" s="1921"/>
      <c r="Q177" s="1921"/>
      <c r="R177" s="1921"/>
      <c r="S177" s="1921"/>
      <c r="T177" s="1921">
        <f t="shared" si="192"/>
        <v>0</v>
      </c>
      <c r="U177" s="2215"/>
      <c r="V177" s="1103">
        <f t="shared" si="226"/>
        <v>0</v>
      </c>
      <c r="W177" s="1103"/>
      <c r="X177" s="1103"/>
      <c r="Y177" s="1103">
        <f t="shared" si="227"/>
        <v>0</v>
      </c>
      <c r="Z177" s="1103"/>
      <c r="AA177" s="1103">
        <f t="shared" si="228"/>
        <v>0</v>
      </c>
      <c r="AB177" s="1103">
        <f t="shared" si="224"/>
        <v>0</v>
      </c>
      <c r="AC177" s="1103">
        <f t="shared" si="225"/>
        <v>0</v>
      </c>
      <c r="AD177" s="1103">
        <f t="shared" si="229"/>
        <v>0</v>
      </c>
      <c r="AE177" s="1103">
        <f t="shared" si="230"/>
        <v>0</v>
      </c>
      <c r="AF177" s="2211">
        <f t="shared" si="193"/>
        <v>0</v>
      </c>
      <c r="AG177" s="1103"/>
      <c r="AH177" s="1103"/>
      <c r="AI177" s="1914">
        <v>0</v>
      </c>
      <c r="AJ177" s="1914">
        <v>0</v>
      </c>
      <c r="AK177" s="1914">
        <v>0</v>
      </c>
      <c r="AL177" s="1914">
        <v>0</v>
      </c>
      <c r="AM177" s="1914">
        <v>0</v>
      </c>
      <c r="AN177" s="1914">
        <v>0</v>
      </c>
      <c r="AO177" s="1914">
        <f t="shared" si="194"/>
        <v>0</v>
      </c>
      <c r="AP177" s="1211"/>
      <c r="AQ177" s="1875"/>
      <c r="AR177" s="1211"/>
      <c r="AS177" s="1211"/>
      <c r="AT177" s="1211">
        <f t="shared" si="220"/>
        <v>0</v>
      </c>
      <c r="AU177" s="1875"/>
      <c r="AV177" s="1875">
        <f t="shared" si="195"/>
        <v>0</v>
      </c>
      <c r="AW177" s="2510"/>
      <c r="AX177" s="2610">
        <f t="shared" si="231"/>
        <v>0</v>
      </c>
      <c r="AY177" s="1827">
        <f t="shared" si="223"/>
        <v>0</v>
      </c>
      <c r="AZ177" s="1827"/>
      <c r="BA177" s="1827">
        <f t="shared" si="210"/>
        <v>0</v>
      </c>
      <c r="BB177" s="1827">
        <f t="shared" si="211"/>
        <v>0</v>
      </c>
      <c r="BC177" s="1827">
        <f t="shared" si="212"/>
        <v>0</v>
      </c>
      <c r="BD177" s="1827">
        <f t="shared" si="213"/>
        <v>0</v>
      </c>
      <c r="BE177" s="1827">
        <f t="shared" si="196"/>
        <v>0</v>
      </c>
      <c r="BF177" s="1843"/>
      <c r="BG177" s="1844"/>
      <c r="BH177" s="1915"/>
      <c r="BI177" s="1915"/>
      <c r="BJ177" s="1915"/>
      <c r="BK177" s="1915"/>
      <c r="BL177" s="1915"/>
      <c r="BM177" s="1915">
        <f t="shared" si="197"/>
        <v>0</v>
      </c>
      <c r="BN177" s="1876"/>
      <c r="BO177" s="1876"/>
      <c r="BP177" s="1876"/>
      <c r="BQ177" s="1876">
        <f t="shared" si="221"/>
        <v>0</v>
      </c>
      <c r="BR177" s="1877"/>
      <c r="BS177" s="1877">
        <f t="shared" si="198"/>
        <v>0</v>
      </c>
      <c r="BT177" s="1877"/>
      <c r="BU177" s="1915">
        <f t="shared" si="214"/>
        <v>0</v>
      </c>
      <c r="BV177" s="1915">
        <f t="shared" si="215"/>
        <v>0</v>
      </c>
      <c r="BW177" s="1915">
        <f t="shared" si="216"/>
        <v>0</v>
      </c>
      <c r="BX177" s="1915">
        <f t="shared" si="217"/>
        <v>0</v>
      </c>
      <c r="BY177" s="1915">
        <f t="shared" si="218"/>
        <v>0</v>
      </c>
      <c r="BZ177" s="1915">
        <f t="shared" si="199"/>
        <v>0</v>
      </c>
      <c r="CA177" s="2941"/>
      <c r="CB177" s="2577">
        <f t="shared" si="200"/>
        <v>0</v>
      </c>
    </row>
    <row r="178" spans="1:80" ht="18" hidden="1" customHeight="1">
      <c r="A178" s="1123">
        <v>12</v>
      </c>
      <c r="B178" s="1982"/>
      <c r="C178" s="1849" t="s">
        <v>1340</v>
      </c>
      <c r="D178" s="1984" t="s">
        <v>1612</v>
      </c>
      <c r="E178" s="1913">
        <v>0</v>
      </c>
      <c r="F178" s="1913">
        <v>0</v>
      </c>
      <c r="G178" s="1913">
        <v>0</v>
      </c>
      <c r="H178" s="1913">
        <v>0</v>
      </c>
      <c r="I178" s="1913">
        <v>0</v>
      </c>
      <c r="J178" s="1913">
        <v>0</v>
      </c>
      <c r="K178" s="1913">
        <v>0</v>
      </c>
      <c r="L178" s="1913">
        <f t="shared" si="191"/>
        <v>0</v>
      </c>
      <c r="M178" s="1921"/>
      <c r="N178" s="1921"/>
      <c r="O178" s="1921"/>
      <c r="P178" s="1921"/>
      <c r="Q178" s="1921"/>
      <c r="R178" s="1921"/>
      <c r="S178" s="1921"/>
      <c r="T178" s="1921">
        <f t="shared" si="192"/>
        <v>0</v>
      </c>
      <c r="U178" s="2215"/>
      <c r="V178" s="1103">
        <f t="shared" si="226"/>
        <v>0</v>
      </c>
      <c r="W178" s="1103"/>
      <c r="X178" s="1103"/>
      <c r="Y178" s="1103">
        <f t="shared" si="227"/>
        <v>0</v>
      </c>
      <c r="Z178" s="1103"/>
      <c r="AA178" s="1103">
        <f t="shared" si="228"/>
        <v>0</v>
      </c>
      <c r="AB178" s="1103">
        <f t="shared" si="224"/>
        <v>0</v>
      </c>
      <c r="AC178" s="1103">
        <f t="shared" si="225"/>
        <v>0</v>
      </c>
      <c r="AD178" s="1103">
        <f t="shared" si="229"/>
        <v>0</v>
      </c>
      <c r="AE178" s="1103">
        <f t="shared" si="230"/>
        <v>0</v>
      </c>
      <c r="AF178" s="2211">
        <f t="shared" si="193"/>
        <v>0</v>
      </c>
      <c r="AG178" s="1103"/>
      <c r="AH178" s="1103"/>
      <c r="AI178" s="1914">
        <v>0</v>
      </c>
      <c r="AJ178" s="1914">
        <v>0</v>
      </c>
      <c r="AK178" s="1914">
        <v>0</v>
      </c>
      <c r="AL178" s="1914">
        <v>0</v>
      </c>
      <c r="AM178" s="1914">
        <v>0</v>
      </c>
      <c r="AN178" s="1914">
        <v>0</v>
      </c>
      <c r="AO178" s="1914">
        <f t="shared" si="194"/>
        <v>0</v>
      </c>
      <c r="AP178" s="1211"/>
      <c r="AQ178" s="1211"/>
      <c r="AR178" s="1211"/>
      <c r="AS178" s="1211"/>
      <c r="AT178" s="1211">
        <f t="shared" si="220"/>
        <v>0</v>
      </c>
      <c r="AU178" s="1875"/>
      <c r="AV178" s="1875">
        <f t="shared" si="195"/>
        <v>0</v>
      </c>
      <c r="AW178" s="2510"/>
      <c r="AX178" s="2610">
        <f t="shared" si="231"/>
        <v>0</v>
      </c>
      <c r="AY178" s="1827">
        <f t="shared" si="223"/>
        <v>0</v>
      </c>
      <c r="AZ178" s="1827"/>
      <c r="BA178" s="1827">
        <f t="shared" si="210"/>
        <v>0</v>
      </c>
      <c r="BB178" s="1827">
        <f t="shared" si="211"/>
        <v>0</v>
      </c>
      <c r="BC178" s="1827">
        <f t="shared" si="212"/>
        <v>0</v>
      </c>
      <c r="BD178" s="1827">
        <f t="shared" si="213"/>
        <v>0</v>
      </c>
      <c r="BE178" s="1827">
        <f t="shared" si="196"/>
        <v>0</v>
      </c>
      <c r="BF178" s="1843"/>
      <c r="BG178" s="1844"/>
      <c r="BH178" s="1915"/>
      <c r="BI178" s="1915"/>
      <c r="BJ178" s="1915"/>
      <c r="BK178" s="1915"/>
      <c r="BL178" s="1915"/>
      <c r="BM178" s="1915">
        <f t="shared" si="197"/>
        <v>0</v>
      </c>
      <c r="BN178" s="1876"/>
      <c r="BO178" s="1876"/>
      <c r="BP178" s="1876"/>
      <c r="BQ178" s="1876">
        <f t="shared" si="221"/>
        <v>0</v>
      </c>
      <c r="BR178" s="1877"/>
      <c r="BS178" s="1877">
        <f t="shared" si="198"/>
        <v>0</v>
      </c>
      <c r="BT178" s="1877"/>
      <c r="BU178" s="1915">
        <f t="shared" si="214"/>
        <v>0</v>
      </c>
      <c r="BV178" s="1915">
        <f t="shared" si="215"/>
        <v>0</v>
      </c>
      <c r="BW178" s="1915">
        <f t="shared" si="216"/>
        <v>0</v>
      </c>
      <c r="BX178" s="1915">
        <f t="shared" si="217"/>
        <v>0</v>
      </c>
      <c r="BY178" s="1915">
        <f t="shared" si="218"/>
        <v>0</v>
      </c>
      <c r="BZ178" s="1915">
        <f t="shared" si="199"/>
        <v>0</v>
      </c>
      <c r="CA178" s="2941"/>
      <c r="CB178" s="2577">
        <f t="shared" si="200"/>
        <v>0</v>
      </c>
    </row>
    <row r="179" spans="1:80" ht="23.25" hidden="1" customHeight="1">
      <c r="A179" s="1390"/>
      <c r="B179" s="1985"/>
      <c r="C179" s="1849" t="s">
        <v>1339</v>
      </c>
      <c r="D179" s="1986"/>
      <c r="E179" s="1853">
        <v>0</v>
      </c>
      <c r="F179" s="1869">
        <v>0</v>
      </c>
      <c r="G179" s="1869">
        <v>0</v>
      </c>
      <c r="H179" s="1869">
        <v>0</v>
      </c>
      <c r="I179" s="1869">
        <v>0</v>
      </c>
      <c r="J179" s="1869">
        <v>0</v>
      </c>
      <c r="K179" s="1869">
        <v>0</v>
      </c>
      <c r="L179" s="1869">
        <f t="shared" si="191"/>
        <v>0</v>
      </c>
      <c r="M179" s="1987"/>
      <c r="N179" s="1987"/>
      <c r="O179" s="1987"/>
      <c r="P179" s="1987"/>
      <c r="Q179" s="1987"/>
      <c r="R179" s="1987"/>
      <c r="S179" s="1987"/>
      <c r="T179" s="1925">
        <f t="shared" si="192"/>
        <v>0</v>
      </c>
      <c r="U179" s="2220"/>
      <c r="V179" s="1103">
        <f t="shared" si="226"/>
        <v>0</v>
      </c>
      <c r="W179" s="1103"/>
      <c r="X179" s="1103"/>
      <c r="Y179" s="1103">
        <f t="shared" si="227"/>
        <v>0</v>
      </c>
      <c r="Z179" s="1103"/>
      <c r="AA179" s="1103">
        <f t="shared" si="228"/>
        <v>0</v>
      </c>
      <c r="AB179" s="1103">
        <f t="shared" si="224"/>
        <v>0</v>
      </c>
      <c r="AC179" s="1103">
        <f t="shared" si="225"/>
        <v>0</v>
      </c>
      <c r="AD179" s="1103">
        <f t="shared" si="229"/>
        <v>0</v>
      </c>
      <c r="AE179" s="1103">
        <f t="shared" si="230"/>
        <v>0</v>
      </c>
      <c r="AF179" s="2212">
        <f t="shared" si="193"/>
        <v>0</v>
      </c>
      <c r="AG179" s="1101"/>
      <c r="AH179" s="1101"/>
      <c r="AI179" s="1856">
        <v>0</v>
      </c>
      <c r="AJ179" s="1988">
        <v>0</v>
      </c>
      <c r="AK179" s="1988">
        <v>0</v>
      </c>
      <c r="AL179" s="1988">
        <v>0</v>
      </c>
      <c r="AM179" s="1988">
        <v>0</v>
      </c>
      <c r="AN179" s="1988">
        <v>0</v>
      </c>
      <c r="AO179" s="1988">
        <f t="shared" si="194"/>
        <v>0</v>
      </c>
      <c r="AP179" s="1895"/>
      <c r="AQ179" s="1883"/>
      <c r="AR179" s="1895"/>
      <c r="AS179" s="1895"/>
      <c r="AT179" s="1895"/>
      <c r="AU179" s="1896"/>
      <c r="AV179" s="1883">
        <f t="shared" si="195"/>
        <v>0</v>
      </c>
      <c r="AW179" s="2598"/>
      <c r="AX179" s="2610">
        <f t="shared" si="231"/>
        <v>0</v>
      </c>
      <c r="AY179" s="1827">
        <f t="shared" si="223"/>
        <v>0</v>
      </c>
      <c r="AZ179" s="1827"/>
      <c r="BA179" s="1827">
        <f t="shared" si="210"/>
        <v>0</v>
      </c>
      <c r="BB179" s="1827">
        <f t="shared" si="211"/>
        <v>0</v>
      </c>
      <c r="BC179" s="1827">
        <f t="shared" si="212"/>
        <v>0</v>
      </c>
      <c r="BD179" s="1827">
        <f t="shared" si="213"/>
        <v>0</v>
      </c>
      <c r="BE179" s="1827">
        <f t="shared" si="196"/>
        <v>0</v>
      </c>
      <c r="BF179" s="1897"/>
      <c r="BG179" s="1898"/>
      <c r="BH179" s="1863"/>
      <c r="BI179" s="1989"/>
      <c r="BJ179" s="1989"/>
      <c r="BK179" s="1989"/>
      <c r="BL179" s="1989"/>
      <c r="BM179" s="1989">
        <f t="shared" si="197"/>
        <v>0</v>
      </c>
      <c r="BN179" s="1899"/>
      <c r="BO179" s="1899"/>
      <c r="BP179" s="1899"/>
      <c r="BQ179" s="1899"/>
      <c r="BR179" s="1900"/>
      <c r="BS179" s="1885">
        <f t="shared" si="198"/>
        <v>0</v>
      </c>
      <c r="BT179" s="1885"/>
      <c r="BU179" s="1989">
        <f t="shared" si="214"/>
        <v>0</v>
      </c>
      <c r="BV179" s="1989">
        <f t="shared" si="215"/>
        <v>0</v>
      </c>
      <c r="BW179" s="1915">
        <f t="shared" si="216"/>
        <v>0</v>
      </c>
      <c r="BX179" s="1915">
        <f t="shared" si="217"/>
        <v>0</v>
      </c>
      <c r="BY179" s="1915">
        <f t="shared" si="218"/>
        <v>0</v>
      </c>
      <c r="BZ179" s="1122">
        <f t="shared" si="199"/>
        <v>0</v>
      </c>
      <c r="CA179" s="2942"/>
      <c r="CB179" s="2577">
        <f t="shared" si="200"/>
        <v>0</v>
      </c>
    </row>
    <row r="180" spans="1:80" ht="17.25" customHeight="1">
      <c r="A180" s="1381" t="s">
        <v>1352</v>
      </c>
      <c r="B180" s="1391" t="s">
        <v>1112</v>
      </c>
      <c r="C180" s="2008" t="s">
        <v>1098</v>
      </c>
      <c r="D180" s="2229"/>
      <c r="E180" s="1363">
        <v>3.51</v>
      </c>
      <c r="F180" s="1363">
        <v>1870</v>
      </c>
      <c r="G180" s="1363">
        <v>45851.4</v>
      </c>
      <c r="H180" s="1363">
        <v>0</v>
      </c>
      <c r="I180" s="1363">
        <v>0</v>
      </c>
      <c r="J180" s="1363">
        <v>0</v>
      </c>
      <c r="K180" s="1363">
        <v>0</v>
      </c>
      <c r="L180" s="1363">
        <f t="shared" si="191"/>
        <v>47721.4</v>
      </c>
      <c r="M180" s="1406">
        <f t="shared" ref="M180:S180" si="232">SUM(M181:M200)</f>
        <v>0</v>
      </c>
      <c r="N180" s="1406">
        <f t="shared" si="232"/>
        <v>0</v>
      </c>
      <c r="O180" s="1406">
        <f t="shared" si="232"/>
        <v>0</v>
      </c>
      <c r="P180" s="1406">
        <f t="shared" si="232"/>
        <v>0</v>
      </c>
      <c r="Q180" s="1406"/>
      <c r="R180" s="1406">
        <f t="shared" si="232"/>
        <v>0</v>
      </c>
      <c r="S180" s="1406">
        <f t="shared" si="232"/>
        <v>0</v>
      </c>
      <c r="T180" s="1406">
        <f t="shared" si="192"/>
        <v>0</v>
      </c>
      <c r="U180" s="1406"/>
      <c r="V180" s="2365">
        <f t="shared" ref="V180:AE180" si="233">SUM(V181:V200)</f>
        <v>3.51</v>
      </c>
      <c r="W180" s="2365"/>
      <c r="X180" s="2365"/>
      <c r="Y180" s="2365">
        <f t="shared" si="233"/>
        <v>1870</v>
      </c>
      <c r="Z180" s="2365"/>
      <c r="AA180" s="2365">
        <f t="shared" si="233"/>
        <v>45851.4</v>
      </c>
      <c r="AB180" s="2365">
        <f t="shared" si="233"/>
        <v>0</v>
      </c>
      <c r="AC180" s="2365">
        <f>SUM(AC181:AC200)</f>
        <v>0</v>
      </c>
      <c r="AD180" s="2365">
        <f t="shared" si="233"/>
        <v>0</v>
      </c>
      <c r="AE180" s="2365">
        <f t="shared" si="233"/>
        <v>0</v>
      </c>
      <c r="AF180" s="1363">
        <f t="shared" si="193"/>
        <v>47721.4</v>
      </c>
      <c r="AG180" s="2365"/>
      <c r="AH180" s="2365"/>
      <c r="AI180" s="1584">
        <v>5.7560000000000002</v>
      </c>
      <c r="AJ180" s="1363">
        <v>39100</v>
      </c>
      <c r="AK180" s="1363">
        <v>107421.70000000001</v>
      </c>
      <c r="AL180" s="1363"/>
      <c r="AM180" s="1363">
        <v>2275</v>
      </c>
      <c r="AN180" s="1363">
        <v>54600</v>
      </c>
      <c r="AO180" s="1363">
        <f t="shared" si="194"/>
        <v>203396.7</v>
      </c>
      <c r="AP180" s="2365">
        <f t="shared" ref="AP180:AU180" si="234">SUM(AP181:AP200)</f>
        <v>0</v>
      </c>
      <c r="AQ180" s="2365">
        <f t="shared" si="234"/>
        <v>-14799.9</v>
      </c>
      <c r="AR180" s="2365">
        <f t="shared" si="234"/>
        <v>0</v>
      </c>
      <c r="AS180" s="2365">
        <f t="shared" si="234"/>
        <v>0</v>
      </c>
      <c r="AT180" s="2365">
        <f t="shared" si="234"/>
        <v>0</v>
      </c>
      <c r="AU180" s="2365">
        <f t="shared" si="234"/>
        <v>0</v>
      </c>
      <c r="AV180" s="2365">
        <f t="shared" si="195"/>
        <v>-14799.9</v>
      </c>
      <c r="AW180" s="1763">
        <f>AW191</f>
        <v>62.27</v>
      </c>
      <c r="AX180" s="2244">
        <f t="shared" ref="AX180:BD180" si="235">SUM(AX181:AX200)</f>
        <v>5.7560000000000002</v>
      </c>
      <c r="AY180" s="1363">
        <f t="shared" si="235"/>
        <v>24300.1</v>
      </c>
      <c r="AZ180" s="1363"/>
      <c r="BA180" s="1363">
        <f t="shared" si="235"/>
        <v>107421.70000000001</v>
      </c>
      <c r="BB180" s="1363">
        <f>SUM(BB181:BB200)</f>
        <v>0</v>
      </c>
      <c r="BC180" s="1363">
        <f>SUM(BC181:BC200)</f>
        <v>4675</v>
      </c>
      <c r="BD180" s="1363">
        <f t="shared" si="235"/>
        <v>112200</v>
      </c>
      <c r="BE180" s="1363">
        <f t="shared" si="196"/>
        <v>248596.80000000002</v>
      </c>
      <c r="BF180" s="2223"/>
      <c r="BG180" s="1407"/>
      <c r="BH180" s="1584">
        <f>SUM(BH181:BH200)</f>
        <v>2</v>
      </c>
      <c r="BI180" s="1363">
        <f>SUM(BI181:BI200)</f>
        <v>0</v>
      </c>
      <c r="BJ180" s="1363">
        <f>SUM(BJ181:BJ200)</f>
        <v>40000</v>
      </c>
      <c r="BK180" s="1363">
        <f>SUM(BK181:BK200)</f>
        <v>0</v>
      </c>
      <c r="BL180" s="1363">
        <f>SUM(BL181:BL200)</f>
        <v>0</v>
      </c>
      <c r="BM180" s="1363">
        <f t="shared" si="197"/>
        <v>40000</v>
      </c>
      <c r="BN180" s="2365">
        <f>SUM(BN181:BN200)</f>
        <v>0</v>
      </c>
      <c r="BO180" s="2365">
        <f t="shared" ref="BO180:BY180" si="236">SUM(BO181:BO200)</f>
        <v>0</v>
      </c>
      <c r="BP180" s="2365">
        <f t="shared" si="236"/>
        <v>0</v>
      </c>
      <c r="BQ180" s="2365">
        <f>SUM(BQ181:BQ200)</f>
        <v>0</v>
      </c>
      <c r="BR180" s="2365">
        <f t="shared" si="236"/>
        <v>0</v>
      </c>
      <c r="BS180" s="2365">
        <f t="shared" si="198"/>
        <v>0</v>
      </c>
      <c r="BT180" s="2365"/>
      <c r="BU180" s="1363">
        <f t="shared" si="236"/>
        <v>2</v>
      </c>
      <c r="BV180" s="1363">
        <f t="shared" si="236"/>
        <v>0</v>
      </c>
      <c r="BW180" s="1363">
        <f t="shared" si="236"/>
        <v>40000</v>
      </c>
      <c r="BX180" s="1363">
        <f>SUM(BX181:BX200)</f>
        <v>0</v>
      </c>
      <c r="BY180" s="1363">
        <f t="shared" si="236"/>
        <v>0</v>
      </c>
      <c r="BZ180" s="1363">
        <f t="shared" si="199"/>
        <v>40000</v>
      </c>
      <c r="CA180" s="2943"/>
      <c r="CB180" s="2577">
        <f t="shared" si="200"/>
        <v>11.266</v>
      </c>
    </row>
    <row r="181" spans="1:80" ht="18.75" hidden="1" customHeight="1">
      <c r="A181" s="1381"/>
      <c r="B181" s="1990" t="s">
        <v>1114</v>
      </c>
      <c r="C181" s="1991" t="s">
        <v>517</v>
      </c>
      <c r="D181" s="1819" t="s">
        <v>1614</v>
      </c>
      <c r="E181" s="1903">
        <v>0</v>
      </c>
      <c r="F181" s="1903">
        <v>0</v>
      </c>
      <c r="G181" s="1903">
        <v>0</v>
      </c>
      <c r="H181" s="1903">
        <v>0</v>
      </c>
      <c r="I181" s="1903">
        <v>0</v>
      </c>
      <c r="J181" s="1903">
        <v>0</v>
      </c>
      <c r="K181" s="1903">
        <v>0</v>
      </c>
      <c r="L181" s="1903">
        <f t="shared" si="191"/>
        <v>0</v>
      </c>
      <c r="M181" s="2070"/>
      <c r="N181" s="1925"/>
      <c r="O181" s="1925"/>
      <c r="P181" s="1925"/>
      <c r="Q181" s="1925"/>
      <c r="R181" s="1925"/>
      <c r="S181" s="2454"/>
      <c r="T181" s="2454">
        <f t="shared" si="192"/>
        <v>0</v>
      </c>
      <c r="U181" s="2222"/>
      <c r="V181" s="1103">
        <f t="shared" ref="V181:V200" si="237">E181+M181</f>
        <v>0</v>
      </c>
      <c r="W181" s="1103"/>
      <c r="X181" s="1103"/>
      <c r="Y181" s="1103">
        <f t="shared" ref="Y181:Y200" si="238">F181+N181</f>
        <v>0</v>
      </c>
      <c r="Z181" s="1103"/>
      <c r="AA181" s="1103">
        <f t="shared" ref="AA181:AA200" si="239">G181+O181</f>
        <v>0</v>
      </c>
      <c r="AB181" s="1103">
        <f t="shared" ref="AB181:AB200" si="240">H181+P181</f>
        <v>0</v>
      </c>
      <c r="AC181" s="1103">
        <f t="shared" ref="AC181:AC200" si="241">I181+Q181</f>
        <v>0</v>
      </c>
      <c r="AD181" s="1822">
        <f t="shared" ref="AD181:AD200" si="242">J181+R181</f>
        <v>0</v>
      </c>
      <c r="AE181" s="1822">
        <f t="shared" ref="AE181:AE200" si="243">K181+S181</f>
        <v>0</v>
      </c>
      <c r="AF181" s="2217">
        <f t="shared" si="193"/>
        <v>0</v>
      </c>
      <c r="AG181" s="1822"/>
      <c r="AH181" s="1103"/>
      <c r="AI181" s="1905">
        <v>0</v>
      </c>
      <c r="AJ181" s="1905">
        <v>0</v>
      </c>
      <c r="AK181" s="1905">
        <v>0</v>
      </c>
      <c r="AL181" s="1992">
        <v>0</v>
      </c>
      <c r="AM181" s="1992">
        <v>0</v>
      </c>
      <c r="AN181" s="1992">
        <v>0</v>
      </c>
      <c r="AO181" s="1992">
        <f t="shared" si="194"/>
        <v>0</v>
      </c>
      <c r="AP181" s="1825"/>
      <c r="AQ181" s="1826"/>
      <c r="AR181" s="1213"/>
      <c r="AS181" s="1213"/>
      <c r="AT181" s="1211">
        <f t="shared" ref="AT181:AT190" si="244">AU181/24</f>
        <v>0</v>
      </c>
      <c r="AU181" s="1826"/>
      <c r="AV181" s="1826">
        <f t="shared" si="195"/>
        <v>0</v>
      </c>
      <c r="AW181" s="2594"/>
      <c r="AX181" s="2611">
        <f t="shared" ref="AX181:AX190" si="245">AI181+AP181</f>
        <v>0</v>
      </c>
      <c r="AY181" s="1914">
        <f t="shared" ref="AY181:AY190" si="246">AJ181+AQ181</f>
        <v>0</v>
      </c>
      <c r="AZ181" s="1914"/>
      <c r="BA181" s="1827">
        <f t="shared" ref="BA181:BA200" si="247">AK181+AR181</f>
        <v>0</v>
      </c>
      <c r="BB181" s="1827">
        <f t="shared" ref="BB181:BB200" si="248">AL181+AS181</f>
        <v>0</v>
      </c>
      <c r="BC181" s="1827">
        <f t="shared" ref="BC181:BC200" si="249">AM181+AT181</f>
        <v>0</v>
      </c>
      <c r="BD181" s="1914">
        <f t="shared" ref="BD181:BD200" si="250">AN181+AU181</f>
        <v>0</v>
      </c>
      <c r="BE181" s="1827">
        <f t="shared" si="196"/>
        <v>0</v>
      </c>
      <c r="BF181" s="1843"/>
      <c r="BG181" s="1891"/>
      <c r="BH181" s="1909"/>
      <c r="BI181" s="1909"/>
      <c r="BJ181" s="1909"/>
      <c r="BK181" s="1993"/>
      <c r="BL181" s="1993"/>
      <c r="BM181" s="1993">
        <f t="shared" si="197"/>
        <v>0</v>
      </c>
      <c r="BN181" s="1832"/>
      <c r="BO181" s="1832"/>
      <c r="BP181" s="1833"/>
      <c r="BQ181" s="1876">
        <f t="shared" ref="BQ181:BQ190" si="251">BR181/24</f>
        <v>0</v>
      </c>
      <c r="BR181" s="1833"/>
      <c r="BS181" s="1833">
        <f t="shared" si="198"/>
        <v>0</v>
      </c>
      <c r="BT181" s="1833"/>
      <c r="BU181" s="1915">
        <f t="shared" ref="BU181:BU200" si="252">BH181+BN181</f>
        <v>0</v>
      </c>
      <c r="BV181" s="1915">
        <f t="shared" ref="BV181:BV200" si="253">BI181+BO181</f>
        <v>0</v>
      </c>
      <c r="BW181" s="1915">
        <f t="shared" ref="BW181:BW200" si="254">BJ181+BP181</f>
        <v>0</v>
      </c>
      <c r="BX181" s="1915">
        <f t="shared" ref="BX181:BX200" si="255">BK181+BQ181</f>
        <v>0</v>
      </c>
      <c r="BY181" s="1915">
        <f t="shared" ref="BY181:BY200" si="256">BL181+BR181</f>
        <v>0</v>
      </c>
      <c r="BZ181" s="1993">
        <f t="shared" si="199"/>
        <v>0</v>
      </c>
      <c r="CA181" s="2945"/>
      <c r="CB181" s="2577">
        <f t="shared" si="200"/>
        <v>0</v>
      </c>
    </row>
    <row r="182" spans="1:80" ht="19.149999999999999" hidden="1" customHeight="1">
      <c r="A182" s="1381"/>
      <c r="B182" s="1947"/>
      <c r="C182" s="1948" t="s">
        <v>1279</v>
      </c>
      <c r="D182" s="1994" t="s">
        <v>1612</v>
      </c>
      <c r="E182" s="1995">
        <v>0</v>
      </c>
      <c r="F182" s="1913">
        <v>0</v>
      </c>
      <c r="G182" s="1913">
        <v>0</v>
      </c>
      <c r="H182" s="1913">
        <v>0</v>
      </c>
      <c r="I182" s="1913">
        <v>0</v>
      </c>
      <c r="J182" s="1913">
        <v>0</v>
      </c>
      <c r="K182" s="1913">
        <v>0</v>
      </c>
      <c r="L182" s="1913">
        <f t="shared" si="191"/>
        <v>0</v>
      </c>
      <c r="M182" s="2070"/>
      <c r="N182" s="1925"/>
      <c r="O182" s="1925"/>
      <c r="P182" s="1925"/>
      <c r="Q182" s="1925"/>
      <c r="R182" s="1925"/>
      <c r="S182" s="1921"/>
      <c r="T182" s="1921">
        <f t="shared" si="192"/>
        <v>0</v>
      </c>
      <c r="U182" s="2215"/>
      <c r="V182" s="1103">
        <f t="shared" si="237"/>
        <v>0</v>
      </c>
      <c r="W182" s="1103"/>
      <c r="X182" s="1103"/>
      <c r="Y182" s="1103">
        <f t="shared" si="238"/>
        <v>0</v>
      </c>
      <c r="Z182" s="1103"/>
      <c r="AA182" s="1103">
        <f t="shared" si="239"/>
        <v>0</v>
      </c>
      <c r="AB182" s="1103">
        <f t="shared" si="240"/>
        <v>0</v>
      </c>
      <c r="AC182" s="1103">
        <f t="shared" si="241"/>
        <v>0</v>
      </c>
      <c r="AD182" s="1103">
        <f t="shared" si="242"/>
        <v>0</v>
      </c>
      <c r="AE182" s="1878">
        <f t="shared" si="243"/>
        <v>0</v>
      </c>
      <c r="AF182" s="2218">
        <f t="shared" si="193"/>
        <v>0</v>
      </c>
      <c r="AG182" s="1878"/>
      <c r="AH182" s="1878"/>
      <c r="AI182" s="1996">
        <v>0</v>
      </c>
      <c r="AJ182" s="1914">
        <v>0</v>
      </c>
      <c r="AK182" s="1914">
        <v>0</v>
      </c>
      <c r="AL182" s="1914">
        <v>0</v>
      </c>
      <c r="AM182" s="1914">
        <v>0</v>
      </c>
      <c r="AN182" s="1914">
        <v>0</v>
      </c>
      <c r="AO182" s="1914">
        <f t="shared" si="194"/>
        <v>0</v>
      </c>
      <c r="AP182" s="1875"/>
      <c r="AQ182" s="1875"/>
      <c r="AR182" s="1211"/>
      <c r="AS182" s="1211"/>
      <c r="AT182" s="1211">
        <f t="shared" si="244"/>
        <v>0</v>
      </c>
      <c r="AU182" s="1875"/>
      <c r="AV182" s="1875">
        <f t="shared" si="195"/>
        <v>0</v>
      </c>
      <c r="AW182" s="2510"/>
      <c r="AX182" s="2611">
        <f t="shared" si="245"/>
        <v>0</v>
      </c>
      <c r="AY182" s="1914">
        <f t="shared" si="246"/>
        <v>0</v>
      </c>
      <c r="AZ182" s="1914"/>
      <c r="BA182" s="1827">
        <f t="shared" si="247"/>
        <v>0</v>
      </c>
      <c r="BB182" s="1827">
        <f t="shared" si="248"/>
        <v>0</v>
      </c>
      <c r="BC182" s="1827">
        <f t="shared" si="249"/>
        <v>0</v>
      </c>
      <c r="BD182" s="1914">
        <f t="shared" si="250"/>
        <v>0</v>
      </c>
      <c r="BE182" s="1827">
        <f t="shared" si="196"/>
        <v>0</v>
      </c>
      <c r="BF182" s="1843"/>
      <c r="BG182" s="1844"/>
      <c r="BH182" s="1997"/>
      <c r="BI182" s="1915"/>
      <c r="BJ182" s="1915"/>
      <c r="BK182" s="1915"/>
      <c r="BL182" s="1915"/>
      <c r="BM182" s="1915">
        <f t="shared" si="197"/>
        <v>0</v>
      </c>
      <c r="BN182" s="1877"/>
      <c r="BO182" s="1877"/>
      <c r="BP182" s="1876"/>
      <c r="BQ182" s="1876">
        <f t="shared" si="251"/>
        <v>0</v>
      </c>
      <c r="BR182" s="1877"/>
      <c r="BS182" s="1877">
        <f t="shared" si="198"/>
        <v>0</v>
      </c>
      <c r="BT182" s="1877"/>
      <c r="BU182" s="1915">
        <f t="shared" si="252"/>
        <v>0</v>
      </c>
      <c r="BV182" s="1915">
        <f t="shared" si="253"/>
        <v>0</v>
      </c>
      <c r="BW182" s="1834">
        <f t="shared" si="254"/>
        <v>0</v>
      </c>
      <c r="BX182" s="1834">
        <f t="shared" si="255"/>
        <v>0</v>
      </c>
      <c r="BY182" s="1915">
        <f t="shared" si="256"/>
        <v>0</v>
      </c>
      <c r="BZ182" s="1915">
        <f t="shared" si="199"/>
        <v>0</v>
      </c>
      <c r="CA182" s="2941"/>
      <c r="CB182" s="2577">
        <f t="shared" si="200"/>
        <v>0</v>
      </c>
    </row>
    <row r="183" spans="1:80" ht="12.75" hidden="1" customHeight="1">
      <c r="A183" s="1381"/>
      <c r="B183" s="1998"/>
      <c r="C183" s="1999"/>
      <c r="D183" s="2000"/>
      <c r="E183" s="2001">
        <v>0</v>
      </c>
      <c r="F183" s="1955">
        <v>0</v>
      </c>
      <c r="G183" s="1955">
        <v>0</v>
      </c>
      <c r="H183" s="1955">
        <v>0</v>
      </c>
      <c r="I183" s="1955">
        <v>0</v>
      </c>
      <c r="J183" s="1955">
        <v>0</v>
      </c>
      <c r="K183" s="1955">
        <v>0</v>
      </c>
      <c r="L183" s="1955">
        <f t="shared" si="191"/>
        <v>0</v>
      </c>
      <c r="M183" s="2070"/>
      <c r="N183" s="1925"/>
      <c r="O183" s="1925"/>
      <c r="P183" s="1925"/>
      <c r="Q183" s="1925"/>
      <c r="R183" s="1925"/>
      <c r="S183" s="1925"/>
      <c r="T183" s="1925">
        <f t="shared" si="192"/>
        <v>0</v>
      </c>
      <c r="U183" s="2220"/>
      <c r="V183" s="1103">
        <f t="shared" si="237"/>
        <v>0</v>
      </c>
      <c r="W183" s="1103"/>
      <c r="X183" s="1103"/>
      <c r="Y183" s="1103">
        <f t="shared" si="238"/>
        <v>0</v>
      </c>
      <c r="Z183" s="1103"/>
      <c r="AA183" s="1103">
        <f t="shared" si="239"/>
        <v>0</v>
      </c>
      <c r="AB183" s="1103">
        <f t="shared" si="240"/>
        <v>0</v>
      </c>
      <c r="AC183" s="1103">
        <f t="shared" si="241"/>
        <v>0</v>
      </c>
      <c r="AD183" s="1103">
        <f t="shared" si="242"/>
        <v>0</v>
      </c>
      <c r="AE183" s="1878">
        <f t="shared" si="243"/>
        <v>0</v>
      </c>
      <c r="AF183" s="2219">
        <f t="shared" si="193"/>
        <v>0</v>
      </c>
      <c r="AG183" s="1886"/>
      <c r="AH183" s="1886"/>
      <c r="AI183" s="2002">
        <v>0</v>
      </c>
      <c r="AJ183" s="1958">
        <v>0</v>
      </c>
      <c r="AK183" s="1958">
        <v>0</v>
      </c>
      <c r="AL183" s="1958">
        <v>0</v>
      </c>
      <c r="AM183" s="1958">
        <v>0</v>
      </c>
      <c r="AN183" s="1958">
        <v>0</v>
      </c>
      <c r="AO183" s="1958">
        <f t="shared" si="194"/>
        <v>0</v>
      </c>
      <c r="AP183" s="1883"/>
      <c r="AQ183" s="1883"/>
      <c r="AR183" s="1213"/>
      <c r="AS183" s="1213"/>
      <c r="AT183" s="1211">
        <f t="shared" si="244"/>
        <v>0</v>
      </c>
      <c r="AU183" s="1883"/>
      <c r="AV183" s="1883">
        <f t="shared" si="195"/>
        <v>0</v>
      </c>
      <c r="AW183" s="2598"/>
      <c r="AX183" s="2611">
        <f t="shared" si="245"/>
        <v>0</v>
      </c>
      <c r="AY183" s="1914">
        <f t="shared" si="246"/>
        <v>0</v>
      </c>
      <c r="AZ183" s="1914"/>
      <c r="BA183" s="1827">
        <f t="shared" si="247"/>
        <v>0</v>
      </c>
      <c r="BB183" s="1827">
        <f t="shared" si="248"/>
        <v>0</v>
      </c>
      <c r="BC183" s="1827">
        <f t="shared" si="249"/>
        <v>0</v>
      </c>
      <c r="BD183" s="1914">
        <f t="shared" si="250"/>
        <v>0</v>
      </c>
      <c r="BE183" s="1827">
        <f t="shared" si="196"/>
        <v>0</v>
      </c>
      <c r="BF183" s="1861"/>
      <c r="BG183" s="1862"/>
      <c r="BH183" s="2003"/>
      <c r="BI183" s="1122"/>
      <c r="BJ183" s="1122"/>
      <c r="BK183" s="1122"/>
      <c r="BL183" s="1122"/>
      <c r="BM183" s="1122">
        <f t="shared" si="197"/>
        <v>0</v>
      </c>
      <c r="BN183" s="1885"/>
      <c r="BO183" s="1885"/>
      <c r="BP183" s="1884"/>
      <c r="BQ183" s="1876">
        <f t="shared" si="251"/>
        <v>0</v>
      </c>
      <c r="BR183" s="1885"/>
      <c r="BS183" s="1885">
        <f t="shared" si="198"/>
        <v>0</v>
      </c>
      <c r="BT183" s="1885"/>
      <c r="BU183" s="1915">
        <f t="shared" si="252"/>
        <v>0</v>
      </c>
      <c r="BV183" s="1915">
        <f t="shared" si="253"/>
        <v>0</v>
      </c>
      <c r="BW183" s="1834">
        <f t="shared" si="254"/>
        <v>0</v>
      </c>
      <c r="BX183" s="1834">
        <f t="shared" si="255"/>
        <v>0</v>
      </c>
      <c r="BY183" s="1915">
        <f t="shared" si="256"/>
        <v>0</v>
      </c>
      <c r="BZ183" s="1122">
        <f t="shared" si="199"/>
        <v>0</v>
      </c>
      <c r="CA183" s="2942"/>
      <c r="CB183" s="2577">
        <f t="shared" si="200"/>
        <v>0</v>
      </c>
    </row>
    <row r="184" spans="1:80" ht="24">
      <c r="A184" s="1124">
        <v>9</v>
      </c>
      <c r="B184" s="1947" t="s">
        <v>1114</v>
      </c>
      <c r="C184" s="1999" t="s">
        <v>518</v>
      </c>
      <c r="D184" s="2000" t="s">
        <v>1612</v>
      </c>
      <c r="E184" s="2001">
        <v>3.51</v>
      </c>
      <c r="F184" s="1955">
        <v>1870</v>
      </c>
      <c r="G184" s="1955">
        <v>45851.4</v>
      </c>
      <c r="H184" s="1955">
        <v>0</v>
      </c>
      <c r="I184" s="1955">
        <v>0</v>
      </c>
      <c r="J184" s="1955">
        <v>0</v>
      </c>
      <c r="K184" s="1955">
        <v>0</v>
      </c>
      <c r="L184" s="1955">
        <f t="shared" si="191"/>
        <v>47721.4</v>
      </c>
      <c r="M184" s="2070"/>
      <c r="N184" s="1925"/>
      <c r="O184" s="1925"/>
      <c r="P184" s="1925"/>
      <c r="Q184" s="1925"/>
      <c r="R184" s="1925"/>
      <c r="S184" s="1925"/>
      <c r="T184" s="1925">
        <f t="shared" si="192"/>
        <v>0</v>
      </c>
      <c r="U184" s="2220"/>
      <c r="V184" s="1103">
        <f t="shared" si="237"/>
        <v>3.51</v>
      </c>
      <c r="W184" s="1103"/>
      <c r="X184" s="1103"/>
      <c r="Y184" s="1103">
        <f t="shared" si="238"/>
        <v>1870</v>
      </c>
      <c r="Z184" s="1103"/>
      <c r="AA184" s="1103">
        <f t="shared" si="239"/>
        <v>45851.4</v>
      </c>
      <c r="AB184" s="1103">
        <f t="shared" si="240"/>
        <v>0</v>
      </c>
      <c r="AC184" s="1103">
        <f t="shared" si="241"/>
        <v>0</v>
      </c>
      <c r="AD184" s="1103">
        <f t="shared" si="242"/>
        <v>0</v>
      </c>
      <c r="AE184" s="1103">
        <f t="shared" si="243"/>
        <v>0</v>
      </c>
      <c r="AF184" s="2219">
        <f t="shared" si="193"/>
        <v>47721.4</v>
      </c>
      <c r="AG184" s="1101"/>
      <c r="AH184" s="1101"/>
      <c r="AI184" s="2002">
        <v>1.75</v>
      </c>
      <c r="AJ184" s="1958">
        <v>12000</v>
      </c>
      <c r="AK184" s="1958">
        <v>33825.199999999997</v>
      </c>
      <c r="AL184" s="1958">
        <v>0</v>
      </c>
      <c r="AM184" s="1958">
        <v>0</v>
      </c>
      <c r="AN184" s="1958">
        <v>0</v>
      </c>
      <c r="AO184" s="1958">
        <f t="shared" si="194"/>
        <v>45825.2</v>
      </c>
      <c r="AP184" s="1883"/>
      <c r="AQ184" s="1883">
        <v>-7000</v>
      </c>
      <c r="AR184" s="1213"/>
      <c r="AS184" s="1213"/>
      <c r="AT184" s="1211">
        <f t="shared" si="244"/>
        <v>0</v>
      </c>
      <c r="AU184" s="1883"/>
      <c r="AV184" s="1883">
        <f t="shared" si="195"/>
        <v>-7000</v>
      </c>
      <c r="AW184" s="2598"/>
      <c r="AX184" s="2611">
        <f t="shared" si="245"/>
        <v>1.75</v>
      </c>
      <c r="AY184" s="2491">
        <f t="shared" si="246"/>
        <v>5000</v>
      </c>
      <c r="AZ184" s="2491"/>
      <c r="BA184" s="2491">
        <f t="shared" si="247"/>
        <v>33825.199999999997</v>
      </c>
      <c r="BB184" s="1827">
        <f t="shared" si="248"/>
        <v>0</v>
      </c>
      <c r="BC184" s="1827">
        <f t="shared" si="249"/>
        <v>0</v>
      </c>
      <c r="BD184" s="1914">
        <f t="shared" si="250"/>
        <v>0</v>
      </c>
      <c r="BE184" s="1827">
        <f t="shared" si="196"/>
        <v>38825.199999999997</v>
      </c>
      <c r="BF184" s="1861"/>
      <c r="BG184" s="1827"/>
      <c r="BH184" s="2004"/>
      <c r="BI184" s="1122"/>
      <c r="BJ184" s="1122"/>
      <c r="BK184" s="1122"/>
      <c r="BL184" s="1122"/>
      <c r="BM184" s="1122">
        <f t="shared" si="197"/>
        <v>0</v>
      </c>
      <c r="BN184" s="1885"/>
      <c r="BO184" s="1885"/>
      <c r="BP184" s="1885"/>
      <c r="BQ184" s="1876">
        <f t="shared" si="251"/>
        <v>0</v>
      </c>
      <c r="BR184" s="1885"/>
      <c r="BS184" s="1885">
        <f t="shared" si="198"/>
        <v>0</v>
      </c>
      <c r="BT184" s="1915"/>
      <c r="BU184" s="2005">
        <f t="shared" si="252"/>
        <v>0</v>
      </c>
      <c r="BV184" s="2005">
        <f t="shared" si="253"/>
        <v>0</v>
      </c>
      <c r="BW184" s="1834">
        <f t="shared" si="254"/>
        <v>0</v>
      </c>
      <c r="BX184" s="1834">
        <f t="shared" si="255"/>
        <v>0</v>
      </c>
      <c r="BY184" s="1915">
        <f t="shared" si="256"/>
        <v>0</v>
      </c>
      <c r="BZ184" s="1122">
        <f t="shared" si="199"/>
        <v>0</v>
      </c>
      <c r="CA184" s="2940" t="s">
        <v>1530</v>
      </c>
      <c r="CB184" s="2577">
        <f t="shared" si="200"/>
        <v>5.26</v>
      </c>
    </row>
    <row r="185" spans="1:80" ht="24" hidden="1">
      <c r="A185" s="1123">
        <v>13</v>
      </c>
      <c r="B185" s="1998" t="s">
        <v>1328</v>
      </c>
      <c r="C185" s="1999" t="s">
        <v>1431</v>
      </c>
      <c r="D185" s="2000" t="s">
        <v>1612</v>
      </c>
      <c r="E185" s="2001">
        <v>0</v>
      </c>
      <c r="F185" s="1955">
        <v>0</v>
      </c>
      <c r="G185" s="1955">
        <v>0</v>
      </c>
      <c r="H185" s="1955">
        <v>0</v>
      </c>
      <c r="I185" s="1955">
        <v>0</v>
      </c>
      <c r="J185" s="1955">
        <v>0</v>
      </c>
      <c r="K185" s="1955">
        <v>0</v>
      </c>
      <c r="L185" s="1955">
        <f t="shared" si="191"/>
        <v>0</v>
      </c>
      <c r="M185" s="2070"/>
      <c r="N185" s="1925"/>
      <c r="O185" s="1925"/>
      <c r="P185" s="1925"/>
      <c r="Q185" s="1925"/>
      <c r="R185" s="1925"/>
      <c r="S185" s="1925"/>
      <c r="T185" s="1925">
        <f t="shared" si="192"/>
        <v>0</v>
      </c>
      <c r="U185" s="2220"/>
      <c r="V185" s="1103">
        <f t="shared" si="237"/>
        <v>0</v>
      </c>
      <c r="W185" s="1103"/>
      <c r="X185" s="1103"/>
      <c r="Y185" s="1103">
        <f t="shared" si="238"/>
        <v>0</v>
      </c>
      <c r="Z185" s="1103"/>
      <c r="AA185" s="1103">
        <f t="shared" si="239"/>
        <v>0</v>
      </c>
      <c r="AB185" s="1103">
        <f t="shared" si="240"/>
        <v>0</v>
      </c>
      <c r="AC185" s="1103">
        <f t="shared" si="241"/>
        <v>0</v>
      </c>
      <c r="AD185" s="1103">
        <f t="shared" si="242"/>
        <v>0</v>
      </c>
      <c r="AE185" s="1103">
        <f t="shared" si="243"/>
        <v>0</v>
      </c>
      <c r="AF185" s="1955">
        <f t="shared" si="193"/>
        <v>0</v>
      </c>
      <c r="AG185" s="1101"/>
      <c r="AH185" s="1101"/>
      <c r="AI185" s="2002">
        <v>0</v>
      </c>
      <c r="AJ185" s="1958">
        <v>0</v>
      </c>
      <c r="AK185" s="1958">
        <v>0</v>
      </c>
      <c r="AL185" s="1958">
        <v>0</v>
      </c>
      <c r="AM185" s="1958">
        <v>0</v>
      </c>
      <c r="AN185" s="1958">
        <v>0</v>
      </c>
      <c r="AO185" s="1958">
        <f t="shared" si="194"/>
        <v>0</v>
      </c>
      <c r="AP185" s="1883"/>
      <c r="AQ185" s="1883"/>
      <c r="AR185" s="1213"/>
      <c r="AS185" s="1213"/>
      <c r="AT185" s="1211">
        <f t="shared" si="244"/>
        <v>0</v>
      </c>
      <c r="AU185" s="1883"/>
      <c r="AV185" s="1883">
        <f t="shared" si="195"/>
        <v>0</v>
      </c>
      <c r="AW185" s="2598"/>
      <c r="AX185" s="2611">
        <f t="shared" si="245"/>
        <v>0</v>
      </c>
      <c r="AY185" s="1914">
        <f t="shared" si="246"/>
        <v>0</v>
      </c>
      <c r="AZ185" s="1914"/>
      <c r="BA185" s="1827">
        <f t="shared" si="247"/>
        <v>0</v>
      </c>
      <c r="BB185" s="1827">
        <f t="shared" si="248"/>
        <v>0</v>
      </c>
      <c r="BC185" s="1827">
        <f t="shared" si="249"/>
        <v>0</v>
      </c>
      <c r="BD185" s="1914">
        <f t="shared" si="250"/>
        <v>0</v>
      </c>
      <c r="BE185" s="1827">
        <f t="shared" si="196"/>
        <v>0</v>
      </c>
      <c r="BF185" s="1861"/>
      <c r="BG185" s="1862"/>
      <c r="BH185" s="2006">
        <v>2</v>
      </c>
      <c r="BI185" s="1137"/>
      <c r="BJ185" s="1137">
        <v>40000</v>
      </c>
      <c r="BK185" s="1137"/>
      <c r="BL185" s="1122"/>
      <c r="BM185" s="1122">
        <f t="shared" si="197"/>
        <v>40000</v>
      </c>
      <c r="BN185" s="1885"/>
      <c r="BO185" s="1884"/>
      <c r="BP185" s="1884"/>
      <c r="BQ185" s="1876">
        <f t="shared" si="251"/>
        <v>0</v>
      </c>
      <c r="BR185" s="1885"/>
      <c r="BS185" s="1885">
        <f t="shared" si="198"/>
        <v>0</v>
      </c>
      <c r="BT185" s="1915"/>
      <c r="BU185" s="1915">
        <f t="shared" si="252"/>
        <v>2</v>
      </c>
      <c r="BV185" s="1915">
        <f t="shared" si="253"/>
        <v>0</v>
      </c>
      <c r="BW185" s="1834">
        <f t="shared" si="254"/>
        <v>40000</v>
      </c>
      <c r="BX185" s="1834">
        <f t="shared" si="255"/>
        <v>0</v>
      </c>
      <c r="BY185" s="1915">
        <f t="shared" si="256"/>
        <v>0</v>
      </c>
      <c r="BZ185" s="1122">
        <f t="shared" si="199"/>
        <v>40000</v>
      </c>
      <c r="CA185" s="2940" t="s">
        <v>1017</v>
      </c>
      <c r="CB185" s="2577">
        <f t="shared" si="200"/>
        <v>2</v>
      </c>
    </row>
    <row r="186" spans="1:80" ht="24" hidden="1">
      <c r="A186" s="1381"/>
      <c r="B186" s="1998" t="s">
        <v>1328</v>
      </c>
      <c r="C186" s="1999" t="s">
        <v>829</v>
      </c>
      <c r="D186" s="2000"/>
      <c r="E186" s="2001">
        <v>0</v>
      </c>
      <c r="F186" s="1955">
        <v>0</v>
      </c>
      <c r="G186" s="1955">
        <v>0</v>
      </c>
      <c r="H186" s="1955">
        <v>0</v>
      </c>
      <c r="I186" s="1955">
        <v>0</v>
      </c>
      <c r="J186" s="1955">
        <v>0</v>
      </c>
      <c r="K186" s="1955">
        <v>0</v>
      </c>
      <c r="L186" s="1955">
        <f t="shared" si="191"/>
        <v>0</v>
      </c>
      <c r="M186" s="2070"/>
      <c r="N186" s="1925"/>
      <c r="O186" s="1925"/>
      <c r="P186" s="1925"/>
      <c r="Q186" s="1925"/>
      <c r="R186" s="2070">
        <f>S186/24</f>
        <v>0</v>
      </c>
      <c r="S186" s="1925"/>
      <c r="T186" s="1925">
        <f t="shared" si="192"/>
        <v>0</v>
      </c>
      <c r="U186" s="2220"/>
      <c r="V186" s="1103">
        <f t="shared" si="237"/>
        <v>0</v>
      </c>
      <c r="W186" s="1103"/>
      <c r="X186" s="1103"/>
      <c r="Y186" s="1103">
        <f t="shared" si="238"/>
        <v>0</v>
      </c>
      <c r="Z186" s="1103"/>
      <c r="AA186" s="1103">
        <f t="shared" si="239"/>
        <v>0</v>
      </c>
      <c r="AB186" s="1103">
        <f t="shared" si="240"/>
        <v>0</v>
      </c>
      <c r="AC186" s="1103">
        <f t="shared" si="241"/>
        <v>0</v>
      </c>
      <c r="AD186" s="1103">
        <f t="shared" si="242"/>
        <v>0</v>
      </c>
      <c r="AE186" s="1103">
        <f t="shared" si="243"/>
        <v>0</v>
      </c>
      <c r="AF186" s="1955">
        <f t="shared" si="193"/>
        <v>0</v>
      </c>
      <c r="AG186" s="1101"/>
      <c r="AH186" s="1101"/>
      <c r="AI186" s="2002">
        <v>0</v>
      </c>
      <c r="AJ186" s="1958">
        <v>0</v>
      </c>
      <c r="AK186" s="1958">
        <v>0</v>
      </c>
      <c r="AL186" s="1958">
        <v>0</v>
      </c>
      <c r="AM186" s="1958">
        <v>0</v>
      </c>
      <c r="AN186" s="1958">
        <v>0</v>
      </c>
      <c r="AO186" s="1958">
        <f t="shared" si="194"/>
        <v>0</v>
      </c>
      <c r="AP186" s="1883"/>
      <c r="AQ186" s="1883"/>
      <c r="AR186" s="1213"/>
      <c r="AS186" s="1213"/>
      <c r="AT186" s="1211">
        <f t="shared" si="244"/>
        <v>0</v>
      </c>
      <c r="AU186" s="1883"/>
      <c r="AV186" s="1883">
        <f t="shared" si="195"/>
        <v>0</v>
      </c>
      <c r="AW186" s="2598"/>
      <c r="AX186" s="2611">
        <f t="shared" si="245"/>
        <v>0</v>
      </c>
      <c r="AY186" s="1914">
        <f t="shared" si="246"/>
        <v>0</v>
      </c>
      <c r="AZ186" s="1914"/>
      <c r="BA186" s="1827">
        <f t="shared" si="247"/>
        <v>0</v>
      </c>
      <c r="BB186" s="1827">
        <f t="shared" si="248"/>
        <v>0</v>
      </c>
      <c r="BC186" s="1827">
        <f t="shared" si="249"/>
        <v>0</v>
      </c>
      <c r="BD186" s="1914">
        <f t="shared" si="250"/>
        <v>0</v>
      </c>
      <c r="BE186" s="1827">
        <f t="shared" si="196"/>
        <v>0</v>
      </c>
      <c r="BF186" s="1843"/>
      <c r="BG186" s="1827"/>
      <c r="BH186" s="2004"/>
      <c r="BI186" s="1122"/>
      <c r="BJ186" s="1122"/>
      <c r="BK186" s="1122"/>
      <c r="BL186" s="1122"/>
      <c r="BM186" s="1122">
        <f t="shared" si="197"/>
        <v>0</v>
      </c>
      <c r="BN186" s="1885"/>
      <c r="BO186" s="1885"/>
      <c r="BP186" s="1885"/>
      <c r="BQ186" s="1876">
        <f t="shared" si="251"/>
        <v>0</v>
      </c>
      <c r="BR186" s="1885"/>
      <c r="BS186" s="1885">
        <f t="shared" si="198"/>
        <v>0</v>
      </c>
      <c r="BT186" s="1915"/>
      <c r="BU186" s="1915">
        <f t="shared" si="252"/>
        <v>0</v>
      </c>
      <c r="BV186" s="1915">
        <f t="shared" si="253"/>
        <v>0</v>
      </c>
      <c r="BW186" s="1834">
        <f t="shared" si="254"/>
        <v>0</v>
      </c>
      <c r="BX186" s="1834">
        <f t="shared" si="255"/>
        <v>0</v>
      </c>
      <c r="BY186" s="1915">
        <f t="shared" si="256"/>
        <v>0</v>
      </c>
      <c r="BZ186" s="1122">
        <f t="shared" si="199"/>
        <v>0</v>
      </c>
      <c r="CA186" s="2940" t="s">
        <v>1484</v>
      </c>
      <c r="CB186" s="2577">
        <f t="shared" si="200"/>
        <v>0</v>
      </c>
    </row>
    <row r="187" spans="1:80" ht="24" hidden="1">
      <c r="A187" s="1381"/>
      <c r="B187" s="1998" t="s">
        <v>1329</v>
      </c>
      <c r="C187" s="1999" t="s">
        <v>736</v>
      </c>
      <c r="D187" s="2000"/>
      <c r="E187" s="2001">
        <v>0</v>
      </c>
      <c r="F187" s="1955">
        <v>0</v>
      </c>
      <c r="G187" s="1955">
        <v>0</v>
      </c>
      <c r="H187" s="1955">
        <v>0</v>
      </c>
      <c r="I187" s="1955">
        <v>0</v>
      </c>
      <c r="J187" s="1955">
        <v>0</v>
      </c>
      <c r="K187" s="1955">
        <v>0</v>
      </c>
      <c r="L187" s="1955">
        <f t="shared" si="191"/>
        <v>0</v>
      </c>
      <c r="M187" s="2070"/>
      <c r="N187" s="1925"/>
      <c r="O187" s="1925"/>
      <c r="P187" s="1925"/>
      <c r="Q187" s="1925"/>
      <c r="R187" s="1925"/>
      <c r="S187" s="1925"/>
      <c r="T187" s="1925">
        <f t="shared" si="192"/>
        <v>0</v>
      </c>
      <c r="U187" s="2220"/>
      <c r="V187" s="1103">
        <f t="shared" si="237"/>
        <v>0</v>
      </c>
      <c r="W187" s="1103"/>
      <c r="X187" s="1103"/>
      <c r="Y187" s="1103">
        <f t="shared" si="238"/>
        <v>0</v>
      </c>
      <c r="Z187" s="1103"/>
      <c r="AA187" s="1103">
        <f t="shared" si="239"/>
        <v>0</v>
      </c>
      <c r="AB187" s="1103">
        <f t="shared" si="240"/>
        <v>0</v>
      </c>
      <c r="AC187" s="1103">
        <f t="shared" si="241"/>
        <v>0</v>
      </c>
      <c r="AD187" s="1103">
        <f t="shared" si="242"/>
        <v>0</v>
      </c>
      <c r="AE187" s="1103">
        <f t="shared" si="243"/>
        <v>0</v>
      </c>
      <c r="AF187" s="1955">
        <f t="shared" si="193"/>
        <v>0</v>
      </c>
      <c r="AG187" s="1101"/>
      <c r="AH187" s="1101"/>
      <c r="AI187" s="2002">
        <v>1.54</v>
      </c>
      <c r="AJ187" s="1958">
        <v>5000</v>
      </c>
      <c r="AK187" s="1958">
        <v>26262</v>
      </c>
      <c r="AL187" s="1958">
        <v>0</v>
      </c>
      <c r="AM187" s="1958">
        <v>0</v>
      </c>
      <c r="AN187" s="1958">
        <v>0</v>
      </c>
      <c r="AO187" s="1958">
        <f t="shared" si="194"/>
        <v>31262</v>
      </c>
      <c r="AP187" s="1883"/>
      <c r="AQ187" s="1883"/>
      <c r="AR187" s="1213"/>
      <c r="AS187" s="1213"/>
      <c r="AT187" s="1211">
        <f t="shared" si="244"/>
        <v>0</v>
      </c>
      <c r="AU187" s="1883"/>
      <c r="AV187" s="1883">
        <f t="shared" si="195"/>
        <v>0</v>
      </c>
      <c r="AW187" s="2598"/>
      <c r="AX187" s="2611">
        <f t="shared" si="245"/>
        <v>1.54</v>
      </c>
      <c r="AY187" s="1914">
        <f t="shared" si="246"/>
        <v>5000</v>
      </c>
      <c r="AZ187" s="1914"/>
      <c r="BA187" s="1827">
        <f t="shared" si="247"/>
        <v>26262</v>
      </c>
      <c r="BB187" s="1827">
        <f t="shared" si="248"/>
        <v>0</v>
      </c>
      <c r="BC187" s="1827">
        <v>825</v>
      </c>
      <c r="BD187" s="1914">
        <v>19800</v>
      </c>
      <c r="BE187" s="1827">
        <f t="shared" si="196"/>
        <v>51887</v>
      </c>
      <c r="BF187" s="1861"/>
      <c r="BG187" s="1862"/>
      <c r="BH187" s="2004"/>
      <c r="BI187" s="1122"/>
      <c r="BJ187" s="1122"/>
      <c r="BK187" s="1122"/>
      <c r="BL187" s="1122"/>
      <c r="BM187" s="1122">
        <f t="shared" si="197"/>
        <v>0</v>
      </c>
      <c r="BN187" s="1885"/>
      <c r="BO187" s="1885"/>
      <c r="BP187" s="1884"/>
      <c r="BQ187" s="1876">
        <f t="shared" si="251"/>
        <v>0</v>
      </c>
      <c r="BR187" s="1885"/>
      <c r="BS187" s="1885">
        <f t="shared" si="198"/>
        <v>0</v>
      </c>
      <c r="BT187" s="1915"/>
      <c r="BU187" s="1915">
        <f t="shared" si="252"/>
        <v>0</v>
      </c>
      <c r="BV187" s="1915">
        <f t="shared" si="253"/>
        <v>0</v>
      </c>
      <c r="BW187" s="1834">
        <f t="shared" si="254"/>
        <v>0</v>
      </c>
      <c r="BX187" s="1834">
        <f t="shared" si="255"/>
        <v>0</v>
      </c>
      <c r="BY187" s="1915">
        <f t="shared" si="256"/>
        <v>0</v>
      </c>
      <c r="BZ187" s="1122">
        <f t="shared" si="199"/>
        <v>0</v>
      </c>
      <c r="CA187" s="2940" t="s">
        <v>1469</v>
      </c>
      <c r="CB187" s="2577">
        <f t="shared" si="200"/>
        <v>1.54</v>
      </c>
    </row>
    <row r="188" spans="1:80" ht="22.5" hidden="1" customHeight="1">
      <c r="A188" s="1381"/>
      <c r="B188" s="1998" t="s">
        <v>1330</v>
      </c>
      <c r="C188" s="1999" t="s">
        <v>913</v>
      </c>
      <c r="D188" s="2000"/>
      <c r="E188" s="2001">
        <v>0</v>
      </c>
      <c r="F188" s="1955">
        <v>0</v>
      </c>
      <c r="G188" s="1955">
        <v>0</v>
      </c>
      <c r="H188" s="1955">
        <v>0</v>
      </c>
      <c r="I188" s="1955">
        <v>0</v>
      </c>
      <c r="J188" s="1955">
        <v>0</v>
      </c>
      <c r="K188" s="1955">
        <v>0</v>
      </c>
      <c r="L188" s="1955">
        <f t="shared" si="191"/>
        <v>0</v>
      </c>
      <c r="M188" s="1925"/>
      <c r="N188" s="1925"/>
      <c r="O188" s="1925"/>
      <c r="P188" s="1921"/>
      <c r="Q188" s="1921"/>
      <c r="R188" s="1921">
        <f>S188/24</f>
        <v>0</v>
      </c>
      <c r="S188" s="1925"/>
      <c r="T188" s="1925">
        <f t="shared" si="192"/>
        <v>0</v>
      </c>
      <c r="U188" s="2220"/>
      <c r="V188" s="1103">
        <f t="shared" si="237"/>
        <v>0</v>
      </c>
      <c r="W188" s="1103"/>
      <c r="X188" s="1103"/>
      <c r="Y188" s="1103">
        <f t="shared" si="238"/>
        <v>0</v>
      </c>
      <c r="Z188" s="1103"/>
      <c r="AA188" s="1103">
        <f t="shared" si="239"/>
        <v>0</v>
      </c>
      <c r="AB188" s="1103">
        <f t="shared" si="240"/>
        <v>0</v>
      </c>
      <c r="AC188" s="1103">
        <f t="shared" si="241"/>
        <v>0</v>
      </c>
      <c r="AD188" s="1103">
        <f t="shared" si="242"/>
        <v>0</v>
      </c>
      <c r="AE188" s="1103">
        <f t="shared" si="243"/>
        <v>0</v>
      </c>
      <c r="AF188" s="1955">
        <f t="shared" si="193"/>
        <v>0</v>
      </c>
      <c r="AG188" s="1101"/>
      <c r="AH188" s="1101"/>
      <c r="AI188" s="2002">
        <v>0</v>
      </c>
      <c r="AJ188" s="1958">
        <v>0</v>
      </c>
      <c r="AK188" s="1958">
        <v>0</v>
      </c>
      <c r="AL188" s="1958">
        <v>0</v>
      </c>
      <c r="AM188" s="1958">
        <v>0</v>
      </c>
      <c r="AN188" s="1958">
        <v>0</v>
      </c>
      <c r="AO188" s="1958">
        <f t="shared" si="194"/>
        <v>0</v>
      </c>
      <c r="AP188" s="1883"/>
      <c r="AQ188" s="1883"/>
      <c r="AR188" s="1213"/>
      <c r="AS188" s="1213"/>
      <c r="AT188" s="1211">
        <f t="shared" si="244"/>
        <v>0</v>
      </c>
      <c r="AU188" s="1883">
        <f>12000-6000-6000</f>
        <v>0</v>
      </c>
      <c r="AV188" s="1883">
        <f t="shared" si="195"/>
        <v>0</v>
      </c>
      <c r="AW188" s="2598"/>
      <c r="AX188" s="2611">
        <f t="shared" si="245"/>
        <v>0</v>
      </c>
      <c r="AY188" s="1914">
        <f t="shared" si="246"/>
        <v>0</v>
      </c>
      <c r="AZ188" s="1914"/>
      <c r="BA188" s="1827">
        <f t="shared" si="247"/>
        <v>0</v>
      </c>
      <c r="BB188" s="1827">
        <f t="shared" si="248"/>
        <v>0</v>
      </c>
      <c r="BC188" s="1827">
        <f t="shared" si="249"/>
        <v>0</v>
      </c>
      <c r="BD188" s="1914">
        <f t="shared" si="250"/>
        <v>0</v>
      </c>
      <c r="BE188" s="1827">
        <f t="shared" si="196"/>
        <v>0</v>
      </c>
      <c r="BF188" s="1861"/>
      <c r="BG188" s="1862"/>
      <c r="BH188" s="2004"/>
      <c r="BI188" s="1122"/>
      <c r="BJ188" s="1122"/>
      <c r="BK188" s="1122"/>
      <c r="BL188" s="1122"/>
      <c r="BM188" s="1122">
        <f t="shared" si="197"/>
        <v>0</v>
      </c>
      <c r="BN188" s="1885"/>
      <c r="BO188" s="1885"/>
      <c r="BP188" s="1884"/>
      <c r="BQ188" s="1876">
        <f t="shared" si="251"/>
        <v>0</v>
      </c>
      <c r="BR188" s="1885"/>
      <c r="BS188" s="1885">
        <f t="shared" si="198"/>
        <v>0</v>
      </c>
      <c r="BT188" s="1915"/>
      <c r="BU188" s="1915">
        <f t="shared" si="252"/>
        <v>0</v>
      </c>
      <c r="BV188" s="1915">
        <f t="shared" si="253"/>
        <v>0</v>
      </c>
      <c r="BW188" s="1834">
        <f t="shared" si="254"/>
        <v>0</v>
      </c>
      <c r="BX188" s="1834">
        <f t="shared" si="255"/>
        <v>0</v>
      </c>
      <c r="BY188" s="1915">
        <f t="shared" si="256"/>
        <v>0</v>
      </c>
      <c r="BZ188" s="1122">
        <f t="shared" si="199"/>
        <v>0</v>
      </c>
      <c r="CA188" s="2942"/>
      <c r="CB188" s="2577">
        <f t="shared" si="200"/>
        <v>0</v>
      </c>
    </row>
    <row r="189" spans="1:80" ht="28.5" hidden="1" customHeight="1">
      <c r="A189" s="1381"/>
      <c r="B189" s="1998" t="s">
        <v>1623</v>
      </c>
      <c r="C189" s="1999" t="s">
        <v>1020</v>
      </c>
      <c r="D189" s="2000"/>
      <c r="E189" s="2001">
        <v>0</v>
      </c>
      <c r="F189" s="1955">
        <v>0</v>
      </c>
      <c r="G189" s="1955">
        <v>0</v>
      </c>
      <c r="H189" s="1955">
        <v>0</v>
      </c>
      <c r="I189" s="1955">
        <v>0</v>
      </c>
      <c r="J189" s="1955">
        <v>0</v>
      </c>
      <c r="K189" s="1955">
        <v>0</v>
      </c>
      <c r="L189" s="1955">
        <f t="shared" si="191"/>
        <v>0</v>
      </c>
      <c r="M189" s="1925"/>
      <c r="N189" s="1925"/>
      <c r="O189" s="1925"/>
      <c r="P189" s="1925"/>
      <c r="Q189" s="1925"/>
      <c r="R189" s="1925"/>
      <c r="S189" s="1925"/>
      <c r="T189" s="1925">
        <f t="shared" si="192"/>
        <v>0</v>
      </c>
      <c r="U189" s="2220"/>
      <c r="V189" s="1103">
        <f t="shared" si="237"/>
        <v>0</v>
      </c>
      <c r="W189" s="1103"/>
      <c r="X189" s="1103"/>
      <c r="Y189" s="1103">
        <f t="shared" si="238"/>
        <v>0</v>
      </c>
      <c r="Z189" s="1103"/>
      <c r="AA189" s="1103">
        <f t="shared" si="239"/>
        <v>0</v>
      </c>
      <c r="AB189" s="1103">
        <f t="shared" si="240"/>
        <v>0</v>
      </c>
      <c r="AC189" s="1103">
        <f t="shared" si="241"/>
        <v>0</v>
      </c>
      <c r="AD189" s="1103">
        <f t="shared" si="242"/>
        <v>0</v>
      </c>
      <c r="AE189" s="1103">
        <f t="shared" si="243"/>
        <v>0</v>
      </c>
      <c r="AF189" s="1955">
        <f t="shared" si="193"/>
        <v>0</v>
      </c>
      <c r="AG189" s="1101"/>
      <c r="AH189" s="1103"/>
      <c r="AI189" s="2002">
        <v>0</v>
      </c>
      <c r="AJ189" s="1958">
        <v>0</v>
      </c>
      <c r="AK189" s="1958">
        <v>0</v>
      </c>
      <c r="AL189" s="1958">
        <v>0</v>
      </c>
      <c r="AM189" s="1958">
        <v>0</v>
      </c>
      <c r="AN189" s="1958">
        <v>0</v>
      </c>
      <c r="AO189" s="1958">
        <f t="shared" si="194"/>
        <v>0</v>
      </c>
      <c r="AP189" s="1883"/>
      <c r="AQ189" s="1883"/>
      <c r="AR189" s="1213"/>
      <c r="AS189" s="1213"/>
      <c r="AT189" s="1211">
        <f t="shared" si="244"/>
        <v>0</v>
      </c>
      <c r="AU189" s="1883"/>
      <c r="AV189" s="1883">
        <f t="shared" si="195"/>
        <v>0</v>
      </c>
      <c r="AW189" s="2598"/>
      <c r="AX189" s="2611">
        <f t="shared" si="245"/>
        <v>0</v>
      </c>
      <c r="AY189" s="1914">
        <f t="shared" si="246"/>
        <v>0</v>
      </c>
      <c r="AZ189" s="1914"/>
      <c r="BA189" s="1827">
        <f t="shared" si="247"/>
        <v>0</v>
      </c>
      <c r="BB189" s="1827">
        <f t="shared" si="248"/>
        <v>0</v>
      </c>
      <c r="BC189" s="1827">
        <f t="shared" si="249"/>
        <v>0</v>
      </c>
      <c r="BD189" s="1914">
        <f t="shared" si="250"/>
        <v>0</v>
      </c>
      <c r="BE189" s="1827">
        <f t="shared" si="196"/>
        <v>0</v>
      </c>
      <c r="BF189" s="1861"/>
      <c r="BG189" s="1862"/>
      <c r="BH189" s="2003"/>
      <c r="BI189" s="1122"/>
      <c r="BJ189" s="1122"/>
      <c r="BK189" s="1122"/>
      <c r="BL189" s="1122"/>
      <c r="BM189" s="1122">
        <f t="shared" si="197"/>
        <v>0</v>
      </c>
      <c r="BN189" s="1885"/>
      <c r="BO189" s="1885"/>
      <c r="BP189" s="1884"/>
      <c r="BQ189" s="1876">
        <f t="shared" si="251"/>
        <v>0</v>
      </c>
      <c r="BR189" s="1885"/>
      <c r="BS189" s="1885">
        <f t="shared" si="198"/>
        <v>0</v>
      </c>
      <c r="BT189" s="1915"/>
      <c r="BU189" s="1915">
        <f t="shared" si="252"/>
        <v>0</v>
      </c>
      <c r="BV189" s="1915">
        <f t="shared" si="253"/>
        <v>0</v>
      </c>
      <c r="BW189" s="1834">
        <f t="shared" si="254"/>
        <v>0</v>
      </c>
      <c r="BX189" s="1834">
        <f t="shared" si="255"/>
        <v>0</v>
      </c>
      <c r="BY189" s="1915">
        <f t="shared" si="256"/>
        <v>0</v>
      </c>
      <c r="BZ189" s="1122">
        <f t="shared" si="199"/>
        <v>0</v>
      </c>
      <c r="CA189" s="2942"/>
      <c r="CB189" s="2577">
        <f t="shared" si="200"/>
        <v>0</v>
      </c>
    </row>
    <row r="190" spans="1:80" ht="42" hidden="1" customHeight="1">
      <c r="A190" s="1381"/>
      <c r="B190" s="1998" t="s">
        <v>1330</v>
      </c>
      <c r="C190" s="1999" t="s">
        <v>1558</v>
      </c>
      <c r="D190" s="2000"/>
      <c r="E190" s="2001">
        <v>0</v>
      </c>
      <c r="F190" s="1955">
        <v>0</v>
      </c>
      <c r="G190" s="1955">
        <v>0</v>
      </c>
      <c r="H190" s="1955">
        <v>0</v>
      </c>
      <c r="I190" s="1955">
        <v>0</v>
      </c>
      <c r="J190" s="1955">
        <v>0</v>
      </c>
      <c r="K190" s="1955">
        <v>0</v>
      </c>
      <c r="L190" s="1955">
        <f t="shared" si="191"/>
        <v>0</v>
      </c>
      <c r="M190" s="2070"/>
      <c r="N190" s="1925"/>
      <c r="O190" s="1925"/>
      <c r="P190" s="1925"/>
      <c r="Q190" s="1925"/>
      <c r="R190" s="1925"/>
      <c r="S190" s="1925"/>
      <c r="T190" s="1925">
        <f t="shared" si="192"/>
        <v>0</v>
      </c>
      <c r="U190" s="2220"/>
      <c r="V190" s="1103">
        <f t="shared" si="237"/>
        <v>0</v>
      </c>
      <c r="W190" s="1103"/>
      <c r="X190" s="1103"/>
      <c r="Y190" s="1103">
        <f t="shared" si="238"/>
        <v>0</v>
      </c>
      <c r="Z190" s="1103"/>
      <c r="AA190" s="1103">
        <f t="shared" si="239"/>
        <v>0</v>
      </c>
      <c r="AB190" s="1103">
        <f t="shared" si="240"/>
        <v>0</v>
      </c>
      <c r="AC190" s="1103">
        <f t="shared" si="241"/>
        <v>0</v>
      </c>
      <c r="AD190" s="1103">
        <f t="shared" si="242"/>
        <v>0</v>
      </c>
      <c r="AE190" s="1103">
        <f t="shared" si="243"/>
        <v>0</v>
      </c>
      <c r="AF190" s="1955">
        <f t="shared" si="193"/>
        <v>0</v>
      </c>
      <c r="AG190" s="1101"/>
      <c r="AH190" s="1101"/>
      <c r="AI190" s="2002">
        <v>2.4660000000000002</v>
      </c>
      <c r="AJ190" s="1958">
        <v>10000</v>
      </c>
      <c r="AK190" s="1958">
        <v>47334.500000000007</v>
      </c>
      <c r="AL190" s="1958">
        <v>0</v>
      </c>
      <c r="AM190" s="1958">
        <v>0</v>
      </c>
      <c r="AN190" s="1958">
        <v>0</v>
      </c>
      <c r="AO190" s="1958">
        <f t="shared" si="194"/>
        <v>57334.500000000007</v>
      </c>
      <c r="AP190" s="1883"/>
      <c r="AQ190" s="1883">
        <v>-7799.9</v>
      </c>
      <c r="AR190" s="1213"/>
      <c r="AS190" s="1213"/>
      <c r="AT190" s="1211">
        <f t="shared" si="244"/>
        <v>0</v>
      </c>
      <c r="AU190" s="1883"/>
      <c r="AV190" s="1883">
        <f t="shared" si="195"/>
        <v>-7799.9</v>
      </c>
      <c r="AW190" s="2598"/>
      <c r="AX190" s="2611">
        <f t="shared" si="245"/>
        <v>2.4660000000000002</v>
      </c>
      <c r="AY190" s="1914">
        <f t="shared" si="246"/>
        <v>2200.1000000000004</v>
      </c>
      <c r="AZ190" s="1914"/>
      <c r="BA190" s="1827">
        <f t="shared" si="247"/>
        <v>47334.500000000007</v>
      </c>
      <c r="BB190" s="1827">
        <f t="shared" si="248"/>
        <v>0</v>
      </c>
      <c r="BC190" s="1827">
        <v>1575</v>
      </c>
      <c r="BD190" s="1914">
        <v>37800</v>
      </c>
      <c r="BE190" s="1827">
        <f t="shared" si="196"/>
        <v>88909.6</v>
      </c>
      <c r="BF190" s="1861"/>
      <c r="BG190" s="1862"/>
      <c r="BH190" s="2003"/>
      <c r="BI190" s="1122"/>
      <c r="BJ190" s="1122"/>
      <c r="BK190" s="1122"/>
      <c r="BL190" s="1122"/>
      <c r="BM190" s="1122">
        <f t="shared" si="197"/>
        <v>0</v>
      </c>
      <c r="BN190" s="1885"/>
      <c r="BO190" s="1885"/>
      <c r="BP190" s="1884"/>
      <c r="BQ190" s="1876">
        <f t="shared" si="251"/>
        <v>0</v>
      </c>
      <c r="BR190" s="1885"/>
      <c r="BS190" s="1885">
        <f t="shared" si="198"/>
        <v>0</v>
      </c>
      <c r="BT190" s="1915"/>
      <c r="BU190" s="1915">
        <f t="shared" si="252"/>
        <v>0</v>
      </c>
      <c r="BV190" s="1915">
        <f t="shared" si="253"/>
        <v>0</v>
      </c>
      <c r="BW190" s="1834">
        <f t="shared" si="254"/>
        <v>0</v>
      </c>
      <c r="BX190" s="1834">
        <f t="shared" si="255"/>
        <v>0</v>
      </c>
      <c r="BY190" s="1915">
        <f t="shared" si="256"/>
        <v>0</v>
      </c>
      <c r="BZ190" s="1122">
        <f t="shared" si="199"/>
        <v>0</v>
      </c>
      <c r="CA190" s="2940" t="s">
        <v>1462</v>
      </c>
      <c r="CB190" s="2577">
        <f t="shared" si="200"/>
        <v>2.4660000000000002</v>
      </c>
    </row>
    <row r="191" spans="1:80" ht="44.25" hidden="1" customHeight="1">
      <c r="A191" s="1381"/>
      <c r="B191" s="1998" t="s">
        <v>1710</v>
      </c>
      <c r="C191" s="1999" t="s">
        <v>1711</v>
      </c>
      <c r="D191" s="2000"/>
      <c r="E191" s="2001">
        <v>0</v>
      </c>
      <c r="F191" s="1955">
        <v>0</v>
      </c>
      <c r="G191" s="1955">
        <v>0</v>
      </c>
      <c r="H191" s="1955">
        <v>0</v>
      </c>
      <c r="I191" s="1955">
        <v>0</v>
      </c>
      <c r="J191" s="1955">
        <v>0</v>
      </c>
      <c r="K191" s="1955">
        <v>0</v>
      </c>
      <c r="L191" s="1955">
        <f t="shared" si="191"/>
        <v>0</v>
      </c>
      <c r="M191" s="2070"/>
      <c r="N191" s="1925"/>
      <c r="O191" s="1925"/>
      <c r="P191" s="1925"/>
      <c r="Q191" s="1925"/>
      <c r="R191" s="1925"/>
      <c r="S191" s="1925"/>
      <c r="T191" s="1925">
        <f t="shared" si="192"/>
        <v>0</v>
      </c>
      <c r="U191" s="2220"/>
      <c r="V191" s="1103">
        <f t="shared" si="237"/>
        <v>0</v>
      </c>
      <c r="W191" s="1103"/>
      <c r="X191" s="1103"/>
      <c r="Y191" s="1103">
        <f t="shared" si="238"/>
        <v>0</v>
      </c>
      <c r="Z191" s="1103"/>
      <c r="AA191" s="1103">
        <f t="shared" si="239"/>
        <v>0</v>
      </c>
      <c r="AB191" s="1103">
        <f t="shared" si="240"/>
        <v>0</v>
      </c>
      <c r="AC191" s="1103">
        <f t="shared" si="241"/>
        <v>0</v>
      </c>
      <c r="AD191" s="1103">
        <f t="shared" si="242"/>
        <v>0</v>
      </c>
      <c r="AE191" s="1103">
        <f t="shared" si="243"/>
        <v>0</v>
      </c>
      <c r="AF191" s="1955">
        <f t="shared" si="193"/>
        <v>0</v>
      </c>
      <c r="AG191" s="1101"/>
      <c r="AH191" s="1101"/>
      <c r="AI191" s="2002" t="s">
        <v>1777</v>
      </c>
      <c r="AJ191" s="1958">
        <v>12100</v>
      </c>
      <c r="AK191" s="1958">
        <v>0</v>
      </c>
      <c r="AL191" s="1958"/>
      <c r="AM191" s="1958">
        <v>2275</v>
      </c>
      <c r="AN191" s="1958">
        <v>54600</v>
      </c>
      <c r="AO191" s="1958">
        <f t="shared" si="194"/>
        <v>68975</v>
      </c>
      <c r="AP191" s="1883"/>
      <c r="AQ191" s="1883"/>
      <c r="AR191" s="1213"/>
      <c r="AS191" s="1213"/>
      <c r="AT191" s="1213"/>
      <c r="AU191" s="1883"/>
      <c r="AV191" s="1883">
        <f t="shared" si="195"/>
        <v>0</v>
      </c>
      <c r="AW191" s="2605">
        <v>62.27</v>
      </c>
      <c r="AX191" s="2613"/>
      <c r="AY191" s="1914">
        <f t="shared" ref="AY191:AY200" si="257">AJ191+AQ191</f>
        <v>12100</v>
      </c>
      <c r="AZ191" s="1914"/>
      <c r="BA191" s="1827">
        <f t="shared" si="247"/>
        <v>0</v>
      </c>
      <c r="BB191" s="1827">
        <f t="shared" si="248"/>
        <v>0</v>
      </c>
      <c r="BC191" s="1827">
        <f t="shared" si="249"/>
        <v>2275</v>
      </c>
      <c r="BD191" s="1914">
        <f t="shared" si="250"/>
        <v>54600</v>
      </c>
      <c r="BE191" s="1827">
        <f t="shared" si="196"/>
        <v>68975</v>
      </c>
      <c r="BF191" s="1861"/>
      <c r="BG191" s="1862"/>
      <c r="BH191" s="2003"/>
      <c r="BI191" s="1122"/>
      <c r="BJ191" s="1122"/>
      <c r="BK191" s="1122"/>
      <c r="BL191" s="1122"/>
      <c r="BM191" s="1122">
        <f t="shared" si="197"/>
        <v>0</v>
      </c>
      <c r="BN191" s="1885"/>
      <c r="BO191" s="1885"/>
      <c r="BP191" s="1884"/>
      <c r="BQ191" s="1884">
        <f>BR191/24</f>
        <v>0</v>
      </c>
      <c r="BR191" s="1885"/>
      <c r="BS191" s="1885">
        <f t="shared" si="198"/>
        <v>0</v>
      </c>
      <c r="BT191" s="1915"/>
      <c r="BU191" s="1915">
        <f t="shared" si="252"/>
        <v>0</v>
      </c>
      <c r="BV191" s="1915">
        <f t="shared" si="253"/>
        <v>0</v>
      </c>
      <c r="BW191" s="1834">
        <f t="shared" si="254"/>
        <v>0</v>
      </c>
      <c r="BX191" s="1834">
        <f t="shared" si="255"/>
        <v>0</v>
      </c>
      <c r="BY191" s="1915">
        <f t="shared" si="256"/>
        <v>0</v>
      </c>
      <c r="BZ191" s="1122">
        <f t="shared" si="199"/>
        <v>0</v>
      </c>
      <c r="CA191" s="2940" t="s">
        <v>1813</v>
      </c>
      <c r="CB191" s="2577">
        <f t="shared" si="200"/>
        <v>0</v>
      </c>
    </row>
    <row r="192" spans="1:80" ht="12.75" hidden="1" customHeight="1">
      <c r="A192" s="1381"/>
      <c r="B192" s="1998"/>
      <c r="C192" s="1999"/>
      <c r="D192" s="2000"/>
      <c r="E192" s="2001">
        <v>0</v>
      </c>
      <c r="F192" s="1955">
        <v>0</v>
      </c>
      <c r="G192" s="1955">
        <v>0</v>
      </c>
      <c r="H192" s="1955">
        <v>0</v>
      </c>
      <c r="I192" s="1955">
        <v>0</v>
      </c>
      <c r="J192" s="1955">
        <v>0</v>
      </c>
      <c r="K192" s="1955">
        <v>0</v>
      </c>
      <c r="L192" s="1955">
        <f t="shared" si="191"/>
        <v>0</v>
      </c>
      <c r="M192" s="2070"/>
      <c r="N192" s="1925"/>
      <c r="O192" s="1925"/>
      <c r="P192" s="1925"/>
      <c r="Q192" s="1925"/>
      <c r="R192" s="1925"/>
      <c r="S192" s="1925"/>
      <c r="T192" s="1925">
        <f t="shared" si="192"/>
        <v>0</v>
      </c>
      <c r="U192" s="2220"/>
      <c r="V192" s="1103">
        <f t="shared" si="237"/>
        <v>0</v>
      </c>
      <c r="W192" s="1103"/>
      <c r="X192" s="1103"/>
      <c r="Y192" s="1103">
        <f t="shared" si="238"/>
        <v>0</v>
      </c>
      <c r="Z192" s="1103"/>
      <c r="AA192" s="1103">
        <f t="shared" si="239"/>
        <v>0</v>
      </c>
      <c r="AB192" s="1103">
        <f t="shared" si="240"/>
        <v>0</v>
      </c>
      <c r="AC192" s="1103">
        <f t="shared" si="241"/>
        <v>0</v>
      </c>
      <c r="AD192" s="1103">
        <f t="shared" si="242"/>
        <v>0</v>
      </c>
      <c r="AE192" s="1103">
        <f t="shared" si="243"/>
        <v>0</v>
      </c>
      <c r="AF192" s="1955">
        <f t="shared" si="193"/>
        <v>0</v>
      </c>
      <c r="AG192" s="1101"/>
      <c r="AH192" s="1101"/>
      <c r="AI192" s="2002">
        <v>0</v>
      </c>
      <c r="AJ192" s="1958">
        <v>0</v>
      </c>
      <c r="AK192" s="1958">
        <v>0</v>
      </c>
      <c r="AL192" s="1958">
        <v>0</v>
      </c>
      <c r="AM192" s="1958">
        <v>0</v>
      </c>
      <c r="AN192" s="1958">
        <v>0</v>
      </c>
      <c r="AO192" s="1958">
        <f t="shared" si="194"/>
        <v>0</v>
      </c>
      <c r="AP192" s="1883"/>
      <c r="AQ192" s="1883"/>
      <c r="AR192" s="1213"/>
      <c r="AS192" s="1213"/>
      <c r="AT192" s="1213"/>
      <c r="AU192" s="1883"/>
      <c r="AV192" s="1883">
        <f t="shared" si="195"/>
        <v>0</v>
      </c>
      <c r="AW192" s="2598"/>
      <c r="AX192" s="2490">
        <f t="shared" ref="AX192:AX200" si="258">AI192+AP192</f>
        <v>0</v>
      </c>
      <c r="AY192" s="1914">
        <f t="shared" si="257"/>
        <v>0</v>
      </c>
      <c r="AZ192" s="1914"/>
      <c r="BA192" s="1827">
        <f t="shared" si="247"/>
        <v>0</v>
      </c>
      <c r="BB192" s="1827">
        <f t="shared" si="248"/>
        <v>0</v>
      </c>
      <c r="BC192" s="1827">
        <f t="shared" si="249"/>
        <v>0</v>
      </c>
      <c r="BD192" s="1914">
        <f t="shared" si="250"/>
        <v>0</v>
      </c>
      <c r="BE192" s="1827">
        <f t="shared" si="196"/>
        <v>0</v>
      </c>
      <c r="BF192" s="1861"/>
      <c r="BG192" s="1862"/>
      <c r="BH192" s="2003"/>
      <c r="BI192" s="1122"/>
      <c r="BJ192" s="1122"/>
      <c r="BK192" s="1122"/>
      <c r="BL192" s="1122"/>
      <c r="BM192" s="1122">
        <f t="shared" si="197"/>
        <v>0</v>
      </c>
      <c r="BN192" s="1885"/>
      <c r="BO192" s="1885"/>
      <c r="BP192" s="1884"/>
      <c r="BQ192" s="1884"/>
      <c r="BR192" s="1885"/>
      <c r="BS192" s="1885">
        <f t="shared" si="198"/>
        <v>0</v>
      </c>
      <c r="BT192" s="1885"/>
      <c r="BU192" s="1915">
        <f t="shared" si="252"/>
        <v>0</v>
      </c>
      <c r="BV192" s="1915">
        <f t="shared" si="253"/>
        <v>0</v>
      </c>
      <c r="BW192" s="1834">
        <f t="shared" si="254"/>
        <v>0</v>
      </c>
      <c r="BX192" s="1834">
        <f t="shared" si="255"/>
        <v>0</v>
      </c>
      <c r="BY192" s="1915">
        <f t="shared" si="256"/>
        <v>0</v>
      </c>
      <c r="BZ192" s="1122">
        <f t="shared" si="199"/>
        <v>0</v>
      </c>
      <c r="CA192" s="2942"/>
      <c r="CB192" s="2577">
        <f t="shared" si="200"/>
        <v>0</v>
      </c>
    </row>
    <row r="193" spans="1:80" ht="12.75" hidden="1" customHeight="1">
      <c r="A193" s="1381"/>
      <c r="B193" s="1998"/>
      <c r="C193" s="1999"/>
      <c r="D193" s="2000"/>
      <c r="E193" s="2001">
        <v>0</v>
      </c>
      <c r="F193" s="1955">
        <v>0</v>
      </c>
      <c r="G193" s="1955">
        <v>0</v>
      </c>
      <c r="H193" s="1955">
        <v>0</v>
      </c>
      <c r="I193" s="1955">
        <v>0</v>
      </c>
      <c r="J193" s="1955">
        <v>0</v>
      </c>
      <c r="K193" s="1955">
        <v>0</v>
      </c>
      <c r="L193" s="1955">
        <f t="shared" si="191"/>
        <v>0</v>
      </c>
      <c r="M193" s="2070"/>
      <c r="N193" s="1925"/>
      <c r="O193" s="1925"/>
      <c r="P193" s="1925"/>
      <c r="Q193" s="1925"/>
      <c r="R193" s="1925"/>
      <c r="S193" s="1925"/>
      <c r="T193" s="1925">
        <f t="shared" si="192"/>
        <v>0</v>
      </c>
      <c r="U193" s="2220"/>
      <c r="V193" s="1103">
        <f t="shared" si="237"/>
        <v>0</v>
      </c>
      <c r="W193" s="1103"/>
      <c r="X193" s="1103"/>
      <c r="Y193" s="1103">
        <f t="shared" si="238"/>
        <v>0</v>
      </c>
      <c r="Z193" s="1103"/>
      <c r="AA193" s="1103">
        <f t="shared" si="239"/>
        <v>0</v>
      </c>
      <c r="AB193" s="1103">
        <f t="shared" si="240"/>
        <v>0</v>
      </c>
      <c r="AC193" s="1103">
        <f t="shared" si="241"/>
        <v>0</v>
      </c>
      <c r="AD193" s="1103">
        <f t="shared" si="242"/>
        <v>0</v>
      </c>
      <c r="AE193" s="1103">
        <f t="shared" si="243"/>
        <v>0</v>
      </c>
      <c r="AF193" s="1955">
        <f t="shared" si="193"/>
        <v>0</v>
      </c>
      <c r="AG193" s="1101"/>
      <c r="AH193" s="1101"/>
      <c r="AI193" s="2002">
        <v>0</v>
      </c>
      <c r="AJ193" s="1958">
        <v>0</v>
      </c>
      <c r="AK193" s="1958">
        <v>0</v>
      </c>
      <c r="AL193" s="1958">
        <v>0</v>
      </c>
      <c r="AM193" s="1958">
        <v>0</v>
      </c>
      <c r="AN193" s="1958">
        <v>0</v>
      </c>
      <c r="AO193" s="1958">
        <f t="shared" si="194"/>
        <v>0</v>
      </c>
      <c r="AP193" s="1883"/>
      <c r="AQ193" s="1883"/>
      <c r="AR193" s="1213"/>
      <c r="AS193" s="1213"/>
      <c r="AT193" s="1213"/>
      <c r="AU193" s="1883"/>
      <c r="AV193" s="1883">
        <f t="shared" si="195"/>
        <v>0</v>
      </c>
      <c r="AW193" s="2598"/>
      <c r="AX193" s="2490">
        <f t="shared" si="258"/>
        <v>0</v>
      </c>
      <c r="AY193" s="1914">
        <f t="shared" si="257"/>
        <v>0</v>
      </c>
      <c r="AZ193" s="1914"/>
      <c r="BA193" s="1827">
        <f t="shared" si="247"/>
        <v>0</v>
      </c>
      <c r="BB193" s="1827">
        <f t="shared" si="248"/>
        <v>0</v>
      </c>
      <c r="BC193" s="1827">
        <f t="shared" si="249"/>
        <v>0</v>
      </c>
      <c r="BD193" s="1914">
        <f t="shared" si="250"/>
        <v>0</v>
      </c>
      <c r="BE193" s="1827">
        <f t="shared" si="196"/>
        <v>0</v>
      </c>
      <c r="BF193" s="1861"/>
      <c r="BG193" s="1862"/>
      <c r="BH193" s="2003"/>
      <c r="BI193" s="1122"/>
      <c r="BJ193" s="1122"/>
      <c r="BK193" s="1122"/>
      <c r="BL193" s="1122"/>
      <c r="BM193" s="1122">
        <f t="shared" si="197"/>
        <v>0</v>
      </c>
      <c r="BN193" s="1885"/>
      <c r="BO193" s="1885"/>
      <c r="BP193" s="1884"/>
      <c r="BQ193" s="1884"/>
      <c r="BR193" s="1885"/>
      <c r="BS193" s="1885">
        <f t="shared" si="198"/>
        <v>0</v>
      </c>
      <c r="BT193" s="1885"/>
      <c r="BU193" s="1915">
        <f t="shared" si="252"/>
        <v>0</v>
      </c>
      <c r="BV193" s="1915">
        <f t="shared" si="253"/>
        <v>0</v>
      </c>
      <c r="BW193" s="1834">
        <f t="shared" si="254"/>
        <v>0</v>
      </c>
      <c r="BX193" s="1834">
        <f t="shared" si="255"/>
        <v>0</v>
      </c>
      <c r="BY193" s="1915">
        <f t="shared" si="256"/>
        <v>0</v>
      </c>
      <c r="BZ193" s="1122">
        <f t="shared" si="199"/>
        <v>0</v>
      </c>
      <c r="CA193" s="2942"/>
      <c r="CB193" s="2577">
        <f t="shared" si="200"/>
        <v>0</v>
      </c>
    </row>
    <row r="194" spans="1:80" ht="12.75" hidden="1" customHeight="1">
      <c r="A194" s="1381"/>
      <c r="B194" s="1998"/>
      <c r="C194" s="1999"/>
      <c r="D194" s="2000"/>
      <c r="E194" s="2001">
        <v>0</v>
      </c>
      <c r="F194" s="1955">
        <v>0</v>
      </c>
      <c r="G194" s="1955">
        <v>0</v>
      </c>
      <c r="H194" s="1955">
        <v>0</v>
      </c>
      <c r="I194" s="1955">
        <v>0</v>
      </c>
      <c r="J194" s="1955">
        <v>0</v>
      </c>
      <c r="K194" s="1955">
        <v>0</v>
      </c>
      <c r="L194" s="1955">
        <f t="shared" si="191"/>
        <v>0</v>
      </c>
      <c r="M194" s="2070"/>
      <c r="N194" s="1925"/>
      <c r="O194" s="1925"/>
      <c r="P194" s="1925"/>
      <c r="Q194" s="1925"/>
      <c r="R194" s="1925"/>
      <c r="S194" s="1925"/>
      <c r="T194" s="1925">
        <f t="shared" si="192"/>
        <v>0</v>
      </c>
      <c r="U194" s="2220"/>
      <c r="V194" s="1103">
        <f t="shared" si="237"/>
        <v>0</v>
      </c>
      <c r="W194" s="1103"/>
      <c r="X194" s="1103"/>
      <c r="Y194" s="1103">
        <f t="shared" si="238"/>
        <v>0</v>
      </c>
      <c r="Z194" s="1103"/>
      <c r="AA194" s="1103">
        <f t="shared" si="239"/>
        <v>0</v>
      </c>
      <c r="AB194" s="1103">
        <f t="shared" si="240"/>
        <v>0</v>
      </c>
      <c r="AC194" s="1103">
        <f t="shared" si="241"/>
        <v>0</v>
      </c>
      <c r="AD194" s="1103">
        <f t="shared" si="242"/>
        <v>0</v>
      </c>
      <c r="AE194" s="1103">
        <f t="shared" si="243"/>
        <v>0</v>
      </c>
      <c r="AF194" s="1955">
        <f t="shared" si="193"/>
        <v>0</v>
      </c>
      <c r="AG194" s="1101"/>
      <c r="AH194" s="1101"/>
      <c r="AI194" s="2002">
        <v>0</v>
      </c>
      <c r="AJ194" s="1958">
        <v>0</v>
      </c>
      <c r="AK194" s="1958">
        <v>0</v>
      </c>
      <c r="AL194" s="1958">
        <v>0</v>
      </c>
      <c r="AM194" s="1958">
        <v>0</v>
      </c>
      <c r="AN194" s="1958">
        <v>0</v>
      </c>
      <c r="AO194" s="1958">
        <f t="shared" si="194"/>
        <v>0</v>
      </c>
      <c r="AP194" s="1883"/>
      <c r="AQ194" s="1883"/>
      <c r="AR194" s="1213"/>
      <c r="AS194" s="1213"/>
      <c r="AT194" s="1213"/>
      <c r="AU194" s="1883"/>
      <c r="AV194" s="1883">
        <f t="shared" si="195"/>
        <v>0</v>
      </c>
      <c r="AW194" s="2598"/>
      <c r="AX194" s="2490">
        <f t="shared" si="258"/>
        <v>0</v>
      </c>
      <c r="AY194" s="1914">
        <f t="shared" si="257"/>
        <v>0</v>
      </c>
      <c r="AZ194" s="1914"/>
      <c r="BA194" s="1827">
        <f t="shared" si="247"/>
        <v>0</v>
      </c>
      <c r="BB194" s="1827">
        <f t="shared" si="248"/>
        <v>0</v>
      </c>
      <c r="BC194" s="1827">
        <f t="shared" si="249"/>
        <v>0</v>
      </c>
      <c r="BD194" s="1914">
        <f t="shared" si="250"/>
        <v>0</v>
      </c>
      <c r="BE194" s="1827">
        <f t="shared" si="196"/>
        <v>0</v>
      </c>
      <c r="BF194" s="1861"/>
      <c r="BG194" s="1862"/>
      <c r="BH194" s="2003"/>
      <c r="BI194" s="1122"/>
      <c r="BJ194" s="1122"/>
      <c r="BK194" s="1122"/>
      <c r="BL194" s="1122"/>
      <c r="BM194" s="1122">
        <f t="shared" si="197"/>
        <v>0</v>
      </c>
      <c r="BN194" s="1885"/>
      <c r="BO194" s="1885"/>
      <c r="BP194" s="1884"/>
      <c r="BQ194" s="1884"/>
      <c r="BR194" s="1885"/>
      <c r="BS194" s="1885">
        <f t="shared" si="198"/>
        <v>0</v>
      </c>
      <c r="BT194" s="1885"/>
      <c r="BU194" s="1915">
        <f t="shared" si="252"/>
        <v>0</v>
      </c>
      <c r="BV194" s="1915">
        <f t="shared" si="253"/>
        <v>0</v>
      </c>
      <c r="BW194" s="1834">
        <f t="shared" si="254"/>
        <v>0</v>
      </c>
      <c r="BX194" s="1834">
        <f t="shared" si="255"/>
        <v>0</v>
      </c>
      <c r="BY194" s="1915">
        <f t="shared" si="256"/>
        <v>0</v>
      </c>
      <c r="BZ194" s="1122">
        <f t="shared" si="199"/>
        <v>0</v>
      </c>
      <c r="CA194" s="2942"/>
      <c r="CB194" s="2577">
        <f t="shared" si="200"/>
        <v>0</v>
      </c>
    </row>
    <row r="195" spans="1:80" ht="12.75" hidden="1" customHeight="1">
      <c r="A195" s="1381"/>
      <c r="B195" s="1998"/>
      <c r="C195" s="1999"/>
      <c r="D195" s="2000"/>
      <c r="E195" s="2001">
        <v>0</v>
      </c>
      <c r="F195" s="1955">
        <v>0</v>
      </c>
      <c r="G195" s="1955">
        <v>0</v>
      </c>
      <c r="H195" s="1955">
        <v>0</v>
      </c>
      <c r="I195" s="1955">
        <v>0</v>
      </c>
      <c r="J195" s="1955">
        <v>0</v>
      </c>
      <c r="K195" s="1955">
        <v>0</v>
      </c>
      <c r="L195" s="1955">
        <f t="shared" si="191"/>
        <v>0</v>
      </c>
      <c r="M195" s="2070"/>
      <c r="N195" s="1925"/>
      <c r="O195" s="1925"/>
      <c r="P195" s="1925"/>
      <c r="Q195" s="1925"/>
      <c r="R195" s="1925"/>
      <c r="S195" s="1925"/>
      <c r="T195" s="1925">
        <f t="shared" si="192"/>
        <v>0</v>
      </c>
      <c r="U195" s="2220"/>
      <c r="V195" s="1103">
        <f t="shared" si="237"/>
        <v>0</v>
      </c>
      <c r="W195" s="1103"/>
      <c r="X195" s="1103"/>
      <c r="Y195" s="1103">
        <f t="shared" si="238"/>
        <v>0</v>
      </c>
      <c r="Z195" s="1103"/>
      <c r="AA195" s="1103">
        <f t="shared" si="239"/>
        <v>0</v>
      </c>
      <c r="AB195" s="1103">
        <f t="shared" si="240"/>
        <v>0</v>
      </c>
      <c r="AC195" s="1103">
        <f t="shared" si="241"/>
        <v>0</v>
      </c>
      <c r="AD195" s="1103">
        <f t="shared" si="242"/>
        <v>0</v>
      </c>
      <c r="AE195" s="1103">
        <f t="shared" si="243"/>
        <v>0</v>
      </c>
      <c r="AF195" s="1955">
        <f t="shared" si="193"/>
        <v>0</v>
      </c>
      <c r="AG195" s="1101"/>
      <c r="AH195" s="1101"/>
      <c r="AI195" s="2002">
        <v>0</v>
      </c>
      <c r="AJ195" s="1958">
        <v>0</v>
      </c>
      <c r="AK195" s="1958">
        <v>0</v>
      </c>
      <c r="AL195" s="1958">
        <v>0</v>
      </c>
      <c r="AM195" s="1958">
        <v>0</v>
      </c>
      <c r="AN195" s="1958">
        <v>0</v>
      </c>
      <c r="AO195" s="1958">
        <f t="shared" si="194"/>
        <v>0</v>
      </c>
      <c r="AP195" s="1883"/>
      <c r="AQ195" s="1883"/>
      <c r="AR195" s="1213"/>
      <c r="AS195" s="1213"/>
      <c r="AT195" s="1213"/>
      <c r="AU195" s="1883"/>
      <c r="AV195" s="1883">
        <f t="shared" si="195"/>
        <v>0</v>
      </c>
      <c r="AW195" s="2598"/>
      <c r="AX195" s="2490">
        <f t="shared" si="258"/>
        <v>0</v>
      </c>
      <c r="AY195" s="1914">
        <f t="shared" si="257"/>
        <v>0</v>
      </c>
      <c r="AZ195" s="1914"/>
      <c r="BA195" s="1827">
        <f t="shared" si="247"/>
        <v>0</v>
      </c>
      <c r="BB195" s="1827">
        <f t="shared" si="248"/>
        <v>0</v>
      </c>
      <c r="BC195" s="1827">
        <f t="shared" si="249"/>
        <v>0</v>
      </c>
      <c r="BD195" s="1914">
        <f t="shared" si="250"/>
        <v>0</v>
      </c>
      <c r="BE195" s="1827">
        <f t="shared" si="196"/>
        <v>0</v>
      </c>
      <c r="BF195" s="1861"/>
      <c r="BG195" s="1862"/>
      <c r="BH195" s="2003"/>
      <c r="BI195" s="1122"/>
      <c r="BJ195" s="1122"/>
      <c r="BK195" s="1122"/>
      <c r="BL195" s="1122"/>
      <c r="BM195" s="1122">
        <f t="shared" si="197"/>
        <v>0</v>
      </c>
      <c r="BN195" s="1885"/>
      <c r="BO195" s="1885"/>
      <c r="BP195" s="1884"/>
      <c r="BQ195" s="1884"/>
      <c r="BR195" s="1885"/>
      <c r="BS195" s="1885">
        <f t="shared" si="198"/>
        <v>0</v>
      </c>
      <c r="BT195" s="1885"/>
      <c r="BU195" s="1915">
        <f t="shared" si="252"/>
        <v>0</v>
      </c>
      <c r="BV195" s="1915">
        <f t="shared" si="253"/>
        <v>0</v>
      </c>
      <c r="BW195" s="1834">
        <f t="shared" si="254"/>
        <v>0</v>
      </c>
      <c r="BX195" s="1834">
        <f t="shared" si="255"/>
        <v>0</v>
      </c>
      <c r="BY195" s="1915">
        <f t="shared" si="256"/>
        <v>0</v>
      </c>
      <c r="BZ195" s="1122">
        <f t="shared" si="199"/>
        <v>0</v>
      </c>
      <c r="CA195" s="2942"/>
      <c r="CB195" s="2577">
        <f t="shared" si="200"/>
        <v>0</v>
      </c>
    </row>
    <row r="196" spans="1:80" ht="12.75" hidden="1" customHeight="1">
      <c r="A196" s="1381"/>
      <c r="B196" s="1998"/>
      <c r="C196" s="1999"/>
      <c r="D196" s="2000"/>
      <c r="E196" s="2001">
        <v>0</v>
      </c>
      <c r="F196" s="1955">
        <v>0</v>
      </c>
      <c r="G196" s="1955">
        <v>0</v>
      </c>
      <c r="H196" s="1955">
        <v>0</v>
      </c>
      <c r="I196" s="1955">
        <v>0</v>
      </c>
      <c r="J196" s="1955">
        <v>0</v>
      </c>
      <c r="K196" s="1955">
        <v>0</v>
      </c>
      <c r="L196" s="1955">
        <f t="shared" si="191"/>
        <v>0</v>
      </c>
      <c r="M196" s="2070"/>
      <c r="N196" s="1925"/>
      <c r="O196" s="1925"/>
      <c r="P196" s="1925"/>
      <c r="Q196" s="1925"/>
      <c r="R196" s="1925"/>
      <c r="S196" s="1925"/>
      <c r="T196" s="1925">
        <f t="shared" si="192"/>
        <v>0</v>
      </c>
      <c r="U196" s="2220"/>
      <c r="V196" s="1103">
        <f t="shared" si="237"/>
        <v>0</v>
      </c>
      <c r="W196" s="1103"/>
      <c r="X196" s="1103"/>
      <c r="Y196" s="1103">
        <f t="shared" si="238"/>
        <v>0</v>
      </c>
      <c r="Z196" s="1103"/>
      <c r="AA196" s="1103">
        <f t="shared" si="239"/>
        <v>0</v>
      </c>
      <c r="AB196" s="1103">
        <f t="shared" si="240"/>
        <v>0</v>
      </c>
      <c r="AC196" s="1103">
        <f t="shared" si="241"/>
        <v>0</v>
      </c>
      <c r="AD196" s="1103">
        <f t="shared" si="242"/>
        <v>0</v>
      </c>
      <c r="AE196" s="1103">
        <f t="shared" si="243"/>
        <v>0</v>
      </c>
      <c r="AF196" s="1955">
        <f t="shared" si="193"/>
        <v>0</v>
      </c>
      <c r="AG196" s="1101"/>
      <c r="AH196" s="1101"/>
      <c r="AI196" s="2002">
        <v>0</v>
      </c>
      <c r="AJ196" s="1958">
        <v>0</v>
      </c>
      <c r="AK196" s="1958">
        <v>0</v>
      </c>
      <c r="AL196" s="1958">
        <v>0</v>
      </c>
      <c r="AM196" s="1958">
        <v>0</v>
      </c>
      <c r="AN196" s="1958">
        <v>0</v>
      </c>
      <c r="AO196" s="1958">
        <f t="shared" si="194"/>
        <v>0</v>
      </c>
      <c r="AP196" s="1883"/>
      <c r="AQ196" s="1883"/>
      <c r="AR196" s="1213"/>
      <c r="AS196" s="1213"/>
      <c r="AT196" s="1213"/>
      <c r="AU196" s="1883"/>
      <c r="AV196" s="1883">
        <f t="shared" si="195"/>
        <v>0</v>
      </c>
      <c r="AW196" s="2598"/>
      <c r="AX196" s="2490">
        <f t="shared" si="258"/>
        <v>0</v>
      </c>
      <c r="AY196" s="1914">
        <f t="shared" si="257"/>
        <v>0</v>
      </c>
      <c r="AZ196" s="1914"/>
      <c r="BA196" s="1827">
        <f t="shared" si="247"/>
        <v>0</v>
      </c>
      <c r="BB196" s="1827">
        <f t="shared" si="248"/>
        <v>0</v>
      </c>
      <c r="BC196" s="1827">
        <f t="shared" si="249"/>
        <v>0</v>
      </c>
      <c r="BD196" s="1914">
        <f t="shared" si="250"/>
        <v>0</v>
      </c>
      <c r="BE196" s="1827">
        <f t="shared" si="196"/>
        <v>0</v>
      </c>
      <c r="BF196" s="1861"/>
      <c r="BG196" s="1862"/>
      <c r="BH196" s="2003"/>
      <c r="BI196" s="1122"/>
      <c r="BJ196" s="1122"/>
      <c r="BK196" s="1122"/>
      <c r="BL196" s="1122"/>
      <c r="BM196" s="1122">
        <f t="shared" si="197"/>
        <v>0</v>
      </c>
      <c r="BN196" s="1885"/>
      <c r="BO196" s="1885"/>
      <c r="BP196" s="1884"/>
      <c r="BQ196" s="1884"/>
      <c r="BR196" s="1885"/>
      <c r="BS196" s="1885">
        <f t="shared" si="198"/>
        <v>0</v>
      </c>
      <c r="BT196" s="1885"/>
      <c r="BU196" s="1915">
        <f t="shared" si="252"/>
        <v>0</v>
      </c>
      <c r="BV196" s="1915">
        <f t="shared" si="253"/>
        <v>0</v>
      </c>
      <c r="BW196" s="1834">
        <f t="shared" si="254"/>
        <v>0</v>
      </c>
      <c r="BX196" s="1834">
        <f t="shared" si="255"/>
        <v>0</v>
      </c>
      <c r="BY196" s="1915">
        <f t="shared" si="256"/>
        <v>0</v>
      </c>
      <c r="BZ196" s="1122">
        <f t="shared" si="199"/>
        <v>0</v>
      </c>
      <c r="CA196" s="2942"/>
      <c r="CB196" s="2577">
        <f t="shared" si="200"/>
        <v>0</v>
      </c>
    </row>
    <row r="197" spans="1:80" ht="12.75" hidden="1" customHeight="1">
      <c r="A197" s="1381"/>
      <c r="B197" s="1998"/>
      <c r="C197" s="1999"/>
      <c r="D197" s="2000"/>
      <c r="E197" s="2001">
        <v>0</v>
      </c>
      <c r="F197" s="1955">
        <v>0</v>
      </c>
      <c r="G197" s="1955">
        <v>0</v>
      </c>
      <c r="H197" s="1955">
        <v>0</v>
      </c>
      <c r="I197" s="1955">
        <v>0</v>
      </c>
      <c r="J197" s="1955">
        <v>0</v>
      </c>
      <c r="K197" s="1955">
        <v>0</v>
      </c>
      <c r="L197" s="1955">
        <f t="shared" si="191"/>
        <v>0</v>
      </c>
      <c r="M197" s="2070"/>
      <c r="N197" s="1925"/>
      <c r="O197" s="1925"/>
      <c r="P197" s="1925"/>
      <c r="Q197" s="1925"/>
      <c r="R197" s="1925"/>
      <c r="S197" s="1925"/>
      <c r="T197" s="1925">
        <f t="shared" si="192"/>
        <v>0</v>
      </c>
      <c r="U197" s="2220"/>
      <c r="V197" s="1103">
        <f t="shared" si="237"/>
        <v>0</v>
      </c>
      <c r="W197" s="1103"/>
      <c r="X197" s="1103"/>
      <c r="Y197" s="1103">
        <f t="shared" si="238"/>
        <v>0</v>
      </c>
      <c r="Z197" s="1103"/>
      <c r="AA197" s="1103">
        <f t="shared" si="239"/>
        <v>0</v>
      </c>
      <c r="AB197" s="1103">
        <f t="shared" si="240"/>
        <v>0</v>
      </c>
      <c r="AC197" s="1103">
        <f t="shared" si="241"/>
        <v>0</v>
      </c>
      <c r="AD197" s="1103">
        <f t="shared" si="242"/>
        <v>0</v>
      </c>
      <c r="AE197" s="1103">
        <f t="shared" si="243"/>
        <v>0</v>
      </c>
      <c r="AF197" s="1955">
        <f t="shared" si="193"/>
        <v>0</v>
      </c>
      <c r="AG197" s="1101"/>
      <c r="AH197" s="1101"/>
      <c r="AI197" s="2002">
        <v>0</v>
      </c>
      <c r="AJ197" s="1958">
        <v>0</v>
      </c>
      <c r="AK197" s="1958">
        <v>0</v>
      </c>
      <c r="AL197" s="1958">
        <v>0</v>
      </c>
      <c r="AM197" s="1958">
        <v>0</v>
      </c>
      <c r="AN197" s="1958">
        <v>0</v>
      </c>
      <c r="AO197" s="1958">
        <f t="shared" si="194"/>
        <v>0</v>
      </c>
      <c r="AP197" s="1883"/>
      <c r="AQ197" s="1883"/>
      <c r="AR197" s="1213"/>
      <c r="AS197" s="1213"/>
      <c r="AT197" s="1213"/>
      <c r="AU197" s="1883"/>
      <c r="AV197" s="1883">
        <f t="shared" si="195"/>
        <v>0</v>
      </c>
      <c r="AW197" s="2598"/>
      <c r="AX197" s="2490">
        <f t="shared" si="258"/>
        <v>0</v>
      </c>
      <c r="AY197" s="1914">
        <f t="shared" si="257"/>
        <v>0</v>
      </c>
      <c r="AZ197" s="1914"/>
      <c r="BA197" s="1827">
        <f t="shared" si="247"/>
        <v>0</v>
      </c>
      <c r="BB197" s="1827">
        <f t="shared" si="248"/>
        <v>0</v>
      </c>
      <c r="BC197" s="1827">
        <f t="shared" si="249"/>
        <v>0</v>
      </c>
      <c r="BD197" s="1914">
        <f t="shared" si="250"/>
        <v>0</v>
      </c>
      <c r="BE197" s="1827">
        <f t="shared" si="196"/>
        <v>0</v>
      </c>
      <c r="BF197" s="1861"/>
      <c r="BG197" s="1862"/>
      <c r="BH197" s="2003"/>
      <c r="BI197" s="1122"/>
      <c r="BJ197" s="1122"/>
      <c r="BK197" s="1122"/>
      <c r="BL197" s="1122"/>
      <c r="BM197" s="1122">
        <f t="shared" si="197"/>
        <v>0</v>
      </c>
      <c r="BN197" s="1885"/>
      <c r="BO197" s="1885"/>
      <c r="BP197" s="1884"/>
      <c r="BQ197" s="1884"/>
      <c r="BR197" s="1885"/>
      <c r="BS197" s="1885">
        <f t="shared" si="198"/>
        <v>0</v>
      </c>
      <c r="BT197" s="1885"/>
      <c r="BU197" s="1915">
        <f t="shared" si="252"/>
        <v>0</v>
      </c>
      <c r="BV197" s="1915">
        <f t="shared" si="253"/>
        <v>0</v>
      </c>
      <c r="BW197" s="1834">
        <f t="shared" si="254"/>
        <v>0</v>
      </c>
      <c r="BX197" s="1834">
        <f t="shared" si="255"/>
        <v>0</v>
      </c>
      <c r="BY197" s="1915">
        <f t="shared" si="256"/>
        <v>0</v>
      </c>
      <c r="BZ197" s="1122">
        <f t="shared" si="199"/>
        <v>0</v>
      </c>
      <c r="CA197" s="2942"/>
      <c r="CB197" s="2577">
        <f t="shared" si="200"/>
        <v>0</v>
      </c>
    </row>
    <row r="198" spans="1:80" ht="18" hidden="1" customHeight="1">
      <c r="A198" s="1381"/>
      <c r="B198" s="1998"/>
      <c r="C198" s="1999"/>
      <c r="D198" s="2000"/>
      <c r="E198" s="2001">
        <v>0</v>
      </c>
      <c r="F198" s="1955">
        <v>0</v>
      </c>
      <c r="G198" s="1955">
        <v>0</v>
      </c>
      <c r="H198" s="1955">
        <v>0</v>
      </c>
      <c r="I198" s="1955">
        <v>0</v>
      </c>
      <c r="J198" s="1955">
        <v>0</v>
      </c>
      <c r="K198" s="1955">
        <v>0</v>
      </c>
      <c r="L198" s="1955">
        <f t="shared" si="191"/>
        <v>0</v>
      </c>
      <c r="M198" s="2070"/>
      <c r="N198" s="1925"/>
      <c r="O198" s="1925"/>
      <c r="P198" s="1925"/>
      <c r="Q198" s="1925"/>
      <c r="R198" s="1925"/>
      <c r="S198" s="1925"/>
      <c r="T198" s="1925">
        <f t="shared" si="192"/>
        <v>0</v>
      </c>
      <c r="U198" s="2220"/>
      <c r="V198" s="1103">
        <f t="shared" si="237"/>
        <v>0</v>
      </c>
      <c r="W198" s="1103"/>
      <c r="X198" s="1103"/>
      <c r="Y198" s="1103">
        <f t="shared" si="238"/>
        <v>0</v>
      </c>
      <c r="Z198" s="1103"/>
      <c r="AA198" s="1103">
        <f t="shared" si="239"/>
        <v>0</v>
      </c>
      <c r="AB198" s="1103">
        <f t="shared" si="240"/>
        <v>0</v>
      </c>
      <c r="AC198" s="1103">
        <f t="shared" si="241"/>
        <v>0</v>
      </c>
      <c r="AD198" s="1103">
        <f t="shared" si="242"/>
        <v>0</v>
      </c>
      <c r="AE198" s="1103">
        <f t="shared" si="243"/>
        <v>0</v>
      </c>
      <c r="AF198" s="1955">
        <f t="shared" si="193"/>
        <v>0</v>
      </c>
      <c r="AG198" s="1101"/>
      <c r="AH198" s="1101"/>
      <c r="AI198" s="2002">
        <v>0</v>
      </c>
      <c r="AJ198" s="1958">
        <v>0</v>
      </c>
      <c r="AK198" s="1958">
        <v>0</v>
      </c>
      <c r="AL198" s="1958">
        <v>0</v>
      </c>
      <c r="AM198" s="1958">
        <v>0</v>
      </c>
      <c r="AN198" s="1958">
        <v>0</v>
      </c>
      <c r="AO198" s="1958">
        <f t="shared" si="194"/>
        <v>0</v>
      </c>
      <c r="AP198" s="1883"/>
      <c r="AQ198" s="1883"/>
      <c r="AR198" s="1213"/>
      <c r="AS198" s="1213"/>
      <c r="AT198" s="1213"/>
      <c r="AU198" s="1883"/>
      <c r="AV198" s="1883">
        <f t="shared" si="195"/>
        <v>0</v>
      </c>
      <c r="AW198" s="2598"/>
      <c r="AX198" s="2490">
        <f t="shared" si="258"/>
        <v>0</v>
      </c>
      <c r="AY198" s="1914">
        <f t="shared" si="257"/>
        <v>0</v>
      </c>
      <c r="AZ198" s="1914"/>
      <c r="BA198" s="1827">
        <f t="shared" si="247"/>
        <v>0</v>
      </c>
      <c r="BB198" s="1827">
        <f t="shared" si="248"/>
        <v>0</v>
      </c>
      <c r="BC198" s="1827">
        <f t="shared" si="249"/>
        <v>0</v>
      </c>
      <c r="BD198" s="1914">
        <f t="shared" si="250"/>
        <v>0</v>
      </c>
      <c r="BE198" s="1827">
        <f t="shared" si="196"/>
        <v>0</v>
      </c>
      <c r="BF198" s="1861"/>
      <c r="BG198" s="1862"/>
      <c r="BH198" s="2003"/>
      <c r="BI198" s="1122"/>
      <c r="BJ198" s="1122"/>
      <c r="BK198" s="1122"/>
      <c r="BL198" s="1122"/>
      <c r="BM198" s="1122">
        <f t="shared" si="197"/>
        <v>0</v>
      </c>
      <c r="BN198" s="1885"/>
      <c r="BO198" s="1885"/>
      <c r="BP198" s="1884"/>
      <c r="BQ198" s="1884"/>
      <c r="BR198" s="1885"/>
      <c r="BS198" s="1885">
        <f t="shared" si="198"/>
        <v>0</v>
      </c>
      <c r="BT198" s="1885"/>
      <c r="BU198" s="1915">
        <f t="shared" si="252"/>
        <v>0</v>
      </c>
      <c r="BV198" s="1915">
        <f t="shared" si="253"/>
        <v>0</v>
      </c>
      <c r="BW198" s="1834">
        <f t="shared" si="254"/>
        <v>0</v>
      </c>
      <c r="BX198" s="1834">
        <f t="shared" si="255"/>
        <v>0</v>
      </c>
      <c r="BY198" s="1915">
        <f t="shared" si="256"/>
        <v>0</v>
      </c>
      <c r="BZ198" s="1122">
        <f t="shared" si="199"/>
        <v>0</v>
      </c>
      <c r="CA198" s="2942"/>
      <c r="CB198" s="2577">
        <f t="shared" si="200"/>
        <v>0</v>
      </c>
    </row>
    <row r="199" spans="1:80" ht="12.75" hidden="1" customHeight="1">
      <c r="A199" s="1123">
        <v>14</v>
      </c>
      <c r="B199" s="1998"/>
      <c r="C199" s="1849" t="s">
        <v>1340</v>
      </c>
      <c r="D199" s="2000" t="s">
        <v>1612</v>
      </c>
      <c r="E199" s="2001">
        <v>0</v>
      </c>
      <c r="F199" s="1955">
        <v>0</v>
      </c>
      <c r="G199" s="1955">
        <v>0</v>
      </c>
      <c r="H199" s="1955">
        <v>0</v>
      </c>
      <c r="I199" s="1955">
        <v>0</v>
      </c>
      <c r="J199" s="1955">
        <v>0</v>
      </c>
      <c r="K199" s="1955">
        <v>0</v>
      </c>
      <c r="L199" s="1955">
        <f t="shared" si="191"/>
        <v>0</v>
      </c>
      <c r="M199" s="2070"/>
      <c r="N199" s="1925"/>
      <c r="O199" s="1925"/>
      <c r="P199" s="1925"/>
      <c r="Q199" s="1925"/>
      <c r="R199" s="1925"/>
      <c r="S199" s="1925"/>
      <c r="T199" s="1925">
        <f t="shared" si="192"/>
        <v>0</v>
      </c>
      <c r="U199" s="2220"/>
      <c r="V199" s="1103">
        <f t="shared" si="237"/>
        <v>0</v>
      </c>
      <c r="W199" s="1103"/>
      <c r="X199" s="1103"/>
      <c r="Y199" s="1103">
        <f t="shared" si="238"/>
        <v>0</v>
      </c>
      <c r="Z199" s="1103"/>
      <c r="AA199" s="1103">
        <f t="shared" si="239"/>
        <v>0</v>
      </c>
      <c r="AB199" s="1103">
        <f t="shared" si="240"/>
        <v>0</v>
      </c>
      <c r="AC199" s="1103">
        <f t="shared" si="241"/>
        <v>0</v>
      </c>
      <c r="AD199" s="1103">
        <f t="shared" si="242"/>
        <v>0</v>
      </c>
      <c r="AE199" s="1103">
        <f t="shared" si="243"/>
        <v>0</v>
      </c>
      <c r="AF199" s="1955">
        <f t="shared" si="193"/>
        <v>0</v>
      </c>
      <c r="AG199" s="1101"/>
      <c r="AH199" s="1101"/>
      <c r="AI199" s="2002">
        <v>0</v>
      </c>
      <c r="AJ199" s="1958">
        <v>0</v>
      </c>
      <c r="AK199" s="1958">
        <v>0</v>
      </c>
      <c r="AL199" s="1958">
        <v>0</v>
      </c>
      <c r="AM199" s="1958">
        <v>0</v>
      </c>
      <c r="AN199" s="1958">
        <v>0</v>
      </c>
      <c r="AO199" s="1958">
        <f t="shared" si="194"/>
        <v>0</v>
      </c>
      <c r="AP199" s="1883"/>
      <c r="AQ199" s="1883"/>
      <c r="AR199" s="1213"/>
      <c r="AS199" s="1213"/>
      <c r="AT199" s="1213"/>
      <c r="AU199" s="1883"/>
      <c r="AV199" s="1883">
        <f t="shared" si="195"/>
        <v>0</v>
      </c>
      <c r="AW199" s="2598"/>
      <c r="AX199" s="2490">
        <f t="shared" si="258"/>
        <v>0</v>
      </c>
      <c r="AY199" s="1914">
        <f t="shared" si="257"/>
        <v>0</v>
      </c>
      <c r="AZ199" s="1914"/>
      <c r="BA199" s="1827">
        <f t="shared" si="247"/>
        <v>0</v>
      </c>
      <c r="BB199" s="1827">
        <f t="shared" si="248"/>
        <v>0</v>
      </c>
      <c r="BC199" s="1827">
        <f t="shared" si="249"/>
        <v>0</v>
      </c>
      <c r="BD199" s="1914">
        <f t="shared" si="250"/>
        <v>0</v>
      </c>
      <c r="BE199" s="1827">
        <f t="shared" si="196"/>
        <v>0</v>
      </c>
      <c r="BF199" s="1861"/>
      <c r="BG199" s="1862"/>
      <c r="BH199" s="2003"/>
      <c r="BI199" s="1122"/>
      <c r="BJ199" s="1122"/>
      <c r="BK199" s="1122"/>
      <c r="BL199" s="1122"/>
      <c r="BM199" s="1122">
        <f t="shared" si="197"/>
        <v>0</v>
      </c>
      <c r="BN199" s="1885"/>
      <c r="BO199" s="1885"/>
      <c r="BP199" s="1884"/>
      <c r="BQ199" s="1884"/>
      <c r="BR199" s="1885"/>
      <c r="BS199" s="1885">
        <f t="shared" si="198"/>
        <v>0</v>
      </c>
      <c r="BT199" s="1885"/>
      <c r="BU199" s="1915">
        <f t="shared" si="252"/>
        <v>0</v>
      </c>
      <c r="BV199" s="1915">
        <f t="shared" si="253"/>
        <v>0</v>
      </c>
      <c r="BW199" s="1834">
        <f t="shared" si="254"/>
        <v>0</v>
      </c>
      <c r="BX199" s="1834">
        <f t="shared" si="255"/>
        <v>0</v>
      </c>
      <c r="BY199" s="1915">
        <f t="shared" si="256"/>
        <v>0</v>
      </c>
      <c r="BZ199" s="1122">
        <f t="shared" si="199"/>
        <v>0</v>
      </c>
      <c r="CA199" s="2941"/>
      <c r="CB199" s="2577">
        <f t="shared" si="200"/>
        <v>0</v>
      </c>
    </row>
    <row r="200" spans="1:80" ht="12.75" hidden="1" customHeight="1">
      <c r="A200" s="1381"/>
      <c r="B200" s="2007"/>
      <c r="C200" s="1849" t="s">
        <v>1339</v>
      </c>
      <c r="D200" s="1852" t="s">
        <v>1614</v>
      </c>
      <c r="E200" s="1854">
        <v>0</v>
      </c>
      <c r="F200" s="1854">
        <v>0</v>
      </c>
      <c r="G200" s="1854">
        <v>0</v>
      </c>
      <c r="H200" s="1854">
        <v>0</v>
      </c>
      <c r="I200" s="1854">
        <v>0</v>
      </c>
      <c r="J200" s="1854">
        <v>0</v>
      </c>
      <c r="K200" s="1854">
        <v>0</v>
      </c>
      <c r="L200" s="1854">
        <f t="shared" si="191"/>
        <v>0</v>
      </c>
      <c r="M200" s="1987"/>
      <c r="N200" s="1987"/>
      <c r="O200" s="1987"/>
      <c r="P200" s="1987"/>
      <c r="Q200" s="1987"/>
      <c r="R200" s="1987"/>
      <c r="S200" s="1925"/>
      <c r="T200" s="1925">
        <f t="shared" si="192"/>
        <v>0</v>
      </c>
      <c r="U200" s="2220"/>
      <c r="V200" s="1103">
        <f t="shared" si="237"/>
        <v>0</v>
      </c>
      <c r="W200" s="1103"/>
      <c r="X200" s="1103"/>
      <c r="Y200" s="1103">
        <f t="shared" si="238"/>
        <v>0</v>
      </c>
      <c r="Z200" s="1103"/>
      <c r="AA200" s="1103">
        <f t="shared" si="239"/>
        <v>0</v>
      </c>
      <c r="AB200" s="1103">
        <f t="shared" si="240"/>
        <v>0</v>
      </c>
      <c r="AC200" s="1103">
        <f t="shared" si="241"/>
        <v>0</v>
      </c>
      <c r="AD200" s="1103">
        <f t="shared" si="242"/>
        <v>0</v>
      </c>
      <c r="AE200" s="1103">
        <f t="shared" si="243"/>
        <v>0</v>
      </c>
      <c r="AF200" s="1924">
        <f t="shared" si="193"/>
        <v>0</v>
      </c>
      <c r="AG200" s="1101"/>
      <c r="AH200" s="1101"/>
      <c r="AI200" s="1857">
        <v>0</v>
      </c>
      <c r="AJ200" s="1857">
        <v>0</v>
      </c>
      <c r="AK200" s="1857">
        <v>0</v>
      </c>
      <c r="AL200" s="1963">
        <v>0</v>
      </c>
      <c r="AM200" s="1963">
        <v>0</v>
      </c>
      <c r="AN200" s="1963">
        <v>0</v>
      </c>
      <c r="AO200" s="1963">
        <f t="shared" si="194"/>
        <v>0</v>
      </c>
      <c r="AP200" s="1883">
        <f>1-1</f>
        <v>0</v>
      </c>
      <c r="AQ200" s="1883"/>
      <c r="AR200" s="1883"/>
      <c r="AS200" s="1883"/>
      <c r="AT200" s="1883"/>
      <c r="AU200" s="1883"/>
      <c r="AV200" s="1883">
        <f t="shared" si="195"/>
        <v>0</v>
      </c>
      <c r="AW200" s="2598"/>
      <c r="AX200" s="2492">
        <f t="shared" si="258"/>
        <v>0</v>
      </c>
      <c r="AY200" s="1919">
        <f t="shared" si="257"/>
        <v>0</v>
      </c>
      <c r="AZ200" s="1919"/>
      <c r="BA200" s="1919">
        <f t="shared" si="247"/>
        <v>0</v>
      </c>
      <c r="BB200" s="1919">
        <f t="shared" si="248"/>
        <v>0</v>
      </c>
      <c r="BC200" s="1919">
        <f t="shared" si="249"/>
        <v>0</v>
      </c>
      <c r="BD200" s="1919">
        <f t="shared" si="250"/>
        <v>0</v>
      </c>
      <c r="BE200" s="1919">
        <f t="shared" si="196"/>
        <v>0</v>
      </c>
      <c r="BF200" s="1861"/>
      <c r="BG200" s="1862"/>
      <c r="BH200" s="1989"/>
      <c r="BI200" s="1989"/>
      <c r="BJ200" s="1989"/>
      <c r="BK200" s="1937"/>
      <c r="BL200" s="1937"/>
      <c r="BM200" s="1937">
        <f t="shared" si="197"/>
        <v>0</v>
      </c>
      <c r="BN200" s="1885">
        <f>1-1</f>
        <v>0</v>
      </c>
      <c r="BO200" s="1885"/>
      <c r="BP200" s="1885"/>
      <c r="BQ200" s="1885"/>
      <c r="BR200" s="1885"/>
      <c r="BS200" s="1885">
        <f t="shared" si="198"/>
        <v>0</v>
      </c>
      <c r="BT200" s="1885"/>
      <c r="BU200" s="1922">
        <f t="shared" si="252"/>
        <v>0</v>
      </c>
      <c r="BV200" s="1922">
        <f t="shared" si="253"/>
        <v>0</v>
      </c>
      <c r="BW200" s="1922">
        <f t="shared" si="254"/>
        <v>0</v>
      </c>
      <c r="BX200" s="1922">
        <f t="shared" si="255"/>
        <v>0</v>
      </c>
      <c r="BY200" s="1922">
        <f t="shared" si="256"/>
        <v>0</v>
      </c>
      <c r="BZ200" s="1937">
        <f t="shared" si="199"/>
        <v>0</v>
      </c>
      <c r="CA200" s="2942"/>
      <c r="CB200" s="2577">
        <f t="shared" si="200"/>
        <v>0</v>
      </c>
    </row>
    <row r="201" spans="1:80" ht="21" customHeight="1">
      <c r="A201" s="1381" t="s">
        <v>1352</v>
      </c>
      <c r="B201" s="1391" t="s">
        <v>1119</v>
      </c>
      <c r="C201" s="2008" t="s">
        <v>1100</v>
      </c>
      <c r="D201" s="2228"/>
      <c r="E201" s="1363">
        <v>5</v>
      </c>
      <c r="F201" s="1363">
        <v>1000</v>
      </c>
      <c r="G201" s="1363">
        <v>99000</v>
      </c>
      <c r="H201" s="1363">
        <v>0</v>
      </c>
      <c r="I201" s="1363">
        <v>0</v>
      </c>
      <c r="J201" s="1363">
        <v>0</v>
      </c>
      <c r="K201" s="1363">
        <v>0</v>
      </c>
      <c r="L201" s="1363">
        <f t="shared" si="191"/>
        <v>100000</v>
      </c>
      <c r="M201" s="1406">
        <f t="shared" ref="M201:S201" si="259">SUM(M202:M221)</f>
        <v>1.5</v>
      </c>
      <c r="N201" s="1406">
        <f t="shared" si="259"/>
        <v>0</v>
      </c>
      <c r="O201" s="1406">
        <f t="shared" si="259"/>
        <v>0</v>
      </c>
      <c r="P201" s="1406">
        <f t="shared" si="259"/>
        <v>0</v>
      </c>
      <c r="Q201" s="1406"/>
      <c r="R201" s="1406">
        <f t="shared" si="259"/>
        <v>0</v>
      </c>
      <c r="S201" s="1406">
        <f t="shared" si="259"/>
        <v>0</v>
      </c>
      <c r="T201" s="1406">
        <f t="shared" si="192"/>
        <v>0</v>
      </c>
      <c r="U201" s="1406"/>
      <c r="V201" s="2365">
        <f t="shared" ref="V201:AE201" si="260">SUM(V202:V221)</f>
        <v>5</v>
      </c>
      <c r="W201" s="2365"/>
      <c r="X201" s="2365"/>
      <c r="Y201" s="2365">
        <f t="shared" si="260"/>
        <v>0</v>
      </c>
      <c r="Z201" s="2365"/>
      <c r="AA201" s="2365">
        <f t="shared" si="260"/>
        <v>59000</v>
      </c>
      <c r="AB201" s="2365">
        <f t="shared" si="260"/>
        <v>0</v>
      </c>
      <c r="AC201" s="2365">
        <f>SUM(AC202:AC221)</f>
        <v>0</v>
      </c>
      <c r="AD201" s="2365">
        <f t="shared" si="260"/>
        <v>0</v>
      </c>
      <c r="AE201" s="2365">
        <f t="shared" si="260"/>
        <v>0</v>
      </c>
      <c r="AF201" s="1363">
        <f t="shared" si="193"/>
        <v>59000</v>
      </c>
      <c r="AG201" s="2365"/>
      <c r="AH201" s="2365"/>
      <c r="AI201" s="1363">
        <v>9</v>
      </c>
      <c r="AJ201" s="1363">
        <v>21000</v>
      </c>
      <c r="AK201" s="1363">
        <v>93180</v>
      </c>
      <c r="AL201" s="1363"/>
      <c r="AM201" s="1363">
        <v>1505</v>
      </c>
      <c r="AN201" s="1363">
        <v>36120</v>
      </c>
      <c r="AO201" s="1363">
        <f t="shared" si="194"/>
        <v>151805</v>
      </c>
      <c r="AP201" s="2365">
        <f t="shared" ref="AP201:AU201" si="261">SUM(AP202:AP221)</f>
        <v>0</v>
      </c>
      <c r="AQ201" s="2365">
        <f t="shared" si="261"/>
        <v>-4000</v>
      </c>
      <c r="AR201" s="2365">
        <f t="shared" si="261"/>
        <v>0</v>
      </c>
      <c r="AS201" s="2365">
        <f t="shared" si="261"/>
        <v>0</v>
      </c>
      <c r="AT201" s="2365">
        <f t="shared" si="261"/>
        <v>0</v>
      </c>
      <c r="AU201" s="2365">
        <f t="shared" si="261"/>
        <v>0</v>
      </c>
      <c r="AV201" s="2365">
        <f t="shared" si="195"/>
        <v>-4000</v>
      </c>
      <c r="AW201" s="1763">
        <f>AW209</f>
        <v>39.909999999999997</v>
      </c>
      <c r="AX201" s="2244">
        <f t="shared" ref="AX201:BD201" si="262">SUM(AX202:AX221)</f>
        <v>5</v>
      </c>
      <c r="AY201" s="1363">
        <f t="shared" si="262"/>
        <v>16000</v>
      </c>
      <c r="AZ201" s="1363"/>
      <c r="BA201" s="1363">
        <f t="shared" si="262"/>
        <v>49180</v>
      </c>
      <c r="BB201" s="1363">
        <f t="shared" si="262"/>
        <v>0</v>
      </c>
      <c r="BC201" s="1363">
        <f t="shared" si="262"/>
        <v>1505</v>
      </c>
      <c r="BD201" s="1363">
        <f t="shared" si="262"/>
        <v>36120</v>
      </c>
      <c r="BE201" s="1363">
        <f t="shared" si="196"/>
        <v>102805</v>
      </c>
      <c r="BF201" s="2223"/>
      <c r="BG201" s="1407"/>
      <c r="BH201" s="1363">
        <f>SUM(BH202:BH221)</f>
        <v>7</v>
      </c>
      <c r="BI201" s="1363">
        <f>SUM(BI202:BI221)</f>
        <v>0</v>
      </c>
      <c r="BJ201" s="1363">
        <f>SUM(BJ202:BJ221)</f>
        <v>75000</v>
      </c>
      <c r="BK201" s="1363">
        <f>SUM(BK202:BK221)</f>
        <v>0</v>
      </c>
      <c r="BL201" s="1363">
        <f>SUM(BL202:BL221)</f>
        <v>0</v>
      </c>
      <c r="BM201" s="1363">
        <f t="shared" si="197"/>
        <v>75000</v>
      </c>
      <c r="BN201" s="2365">
        <f>SUM(BN202:BN221)</f>
        <v>-1</v>
      </c>
      <c r="BO201" s="2365">
        <f>SUM(BO202:BO221)</f>
        <v>0</v>
      </c>
      <c r="BP201" s="2365">
        <f t="shared" ref="BP201:BY201" si="263">SUM(BP202:BP221)</f>
        <v>0</v>
      </c>
      <c r="BQ201" s="2365">
        <f>SUM(BQ202:BQ221)</f>
        <v>0</v>
      </c>
      <c r="BR201" s="2365">
        <f t="shared" si="263"/>
        <v>0</v>
      </c>
      <c r="BS201" s="2365">
        <f t="shared" si="198"/>
        <v>0</v>
      </c>
      <c r="BT201" s="2365"/>
      <c r="BU201" s="1363">
        <f t="shared" si="263"/>
        <v>7.5</v>
      </c>
      <c r="BV201" s="1363">
        <f t="shared" si="263"/>
        <v>0</v>
      </c>
      <c r="BW201" s="1363">
        <f t="shared" si="263"/>
        <v>65000</v>
      </c>
      <c r="BX201" s="1363">
        <f>SUM(BX202:BX221)</f>
        <v>2000</v>
      </c>
      <c r="BY201" s="1363">
        <f t="shared" si="263"/>
        <v>48000</v>
      </c>
      <c r="BZ201" s="1363">
        <f t="shared" si="199"/>
        <v>115000</v>
      </c>
      <c r="CA201" s="2943"/>
      <c r="CB201" s="2577">
        <f t="shared" si="200"/>
        <v>17.5</v>
      </c>
    </row>
    <row r="202" spans="1:80" ht="27.75" hidden="1" customHeight="1">
      <c r="A202" s="1124"/>
      <c r="B202" s="1912" t="s">
        <v>1123</v>
      </c>
      <c r="C202" s="1849" t="s">
        <v>543</v>
      </c>
      <c r="D202" s="1852" t="s">
        <v>1614</v>
      </c>
      <c r="E202" s="1847">
        <v>0</v>
      </c>
      <c r="F202" s="1847">
        <v>0</v>
      </c>
      <c r="G202" s="1847">
        <v>0</v>
      </c>
      <c r="H202" s="1847">
        <v>0</v>
      </c>
      <c r="I202" s="1847">
        <v>0</v>
      </c>
      <c r="J202" s="1847">
        <v>0</v>
      </c>
      <c r="K202" s="1926">
        <v>0</v>
      </c>
      <c r="L202" s="2009">
        <f t="shared" si="191"/>
        <v>0</v>
      </c>
      <c r="M202" s="2131"/>
      <c r="N202" s="2131"/>
      <c r="O202" s="2131"/>
      <c r="P202" s="2131"/>
      <c r="Q202" s="2131"/>
      <c r="R202" s="2131"/>
      <c r="S202" s="2131"/>
      <c r="T202" s="2454">
        <f t="shared" si="192"/>
        <v>0</v>
      </c>
      <c r="U202" s="2222"/>
      <c r="V202" s="1103">
        <f t="shared" ref="V202:V203" si="264">E202+M202</f>
        <v>0</v>
      </c>
      <c r="W202" s="1103"/>
      <c r="X202" s="1103"/>
      <c r="Y202" s="1103">
        <f>F202+N202</f>
        <v>0</v>
      </c>
      <c r="Z202" s="1103"/>
      <c r="AA202" s="1103">
        <f t="shared" ref="AA202:AE203" si="265">G202+O202</f>
        <v>0</v>
      </c>
      <c r="AB202" s="1103">
        <f t="shared" si="265"/>
        <v>0</v>
      </c>
      <c r="AC202" s="1103">
        <f t="shared" si="265"/>
        <v>0</v>
      </c>
      <c r="AD202" s="1103">
        <f t="shared" si="265"/>
        <v>0</v>
      </c>
      <c r="AE202" s="1103">
        <f t="shared" si="265"/>
        <v>0</v>
      </c>
      <c r="AF202" s="1913">
        <f t="shared" si="193"/>
        <v>0</v>
      </c>
      <c r="AG202" s="1103"/>
      <c r="AH202" s="1103"/>
      <c r="AI202" s="1914">
        <v>0</v>
      </c>
      <c r="AJ202" s="1914">
        <v>0</v>
      </c>
      <c r="AK202" s="1914">
        <v>0</v>
      </c>
      <c r="AL202" s="1914"/>
      <c r="AM202" s="1914">
        <v>0</v>
      </c>
      <c r="AN202" s="1914">
        <v>0</v>
      </c>
      <c r="AO202" s="1914">
        <f t="shared" si="194"/>
        <v>0</v>
      </c>
      <c r="AP202" s="1211"/>
      <c r="AQ202" s="1875"/>
      <c r="AR202" s="1211"/>
      <c r="AS202" s="1211"/>
      <c r="AT202" s="1211"/>
      <c r="AU202" s="1875"/>
      <c r="AV202" s="1875">
        <f t="shared" si="195"/>
        <v>0</v>
      </c>
      <c r="AW202" s="2605"/>
      <c r="AX202" s="2611">
        <f t="shared" ref="AX202:AY208" si="266">AI202+AP202</f>
        <v>0</v>
      </c>
      <c r="AY202" s="1914">
        <f t="shared" si="266"/>
        <v>0</v>
      </c>
      <c r="AZ202" s="1914"/>
      <c r="BA202" s="1914">
        <f t="shared" ref="BA202:BA221" si="267">AK202+AR202</f>
        <v>0</v>
      </c>
      <c r="BB202" s="1914">
        <f t="shared" ref="BB202:BB221" si="268">AL202+AS202</f>
        <v>0</v>
      </c>
      <c r="BC202" s="1914">
        <f t="shared" ref="BC202:BC221" si="269">AM202+AT202</f>
        <v>0</v>
      </c>
      <c r="BD202" s="1914">
        <f t="shared" ref="BD202:BD221" si="270">AN202+AU202</f>
        <v>0</v>
      </c>
      <c r="BE202" s="1914">
        <f t="shared" si="196"/>
        <v>0</v>
      </c>
      <c r="BF202" s="1843"/>
      <c r="BG202" s="1844"/>
      <c r="BH202" s="1915"/>
      <c r="BI202" s="1915"/>
      <c r="BJ202" s="1915"/>
      <c r="BK202" s="1915"/>
      <c r="BL202" s="1915"/>
      <c r="BM202" s="1915">
        <f t="shared" si="197"/>
        <v>0</v>
      </c>
      <c r="BN202" s="2010"/>
      <c r="BO202" s="2010"/>
      <c r="BP202" s="2010"/>
      <c r="BQ202" s="2010"/>
      <c r="BR202" s="2011"/>
      <c r="BS202" s="2011">
        <f t="shared" si="198"/>
        <v>0</v>
      </c>
      <c r="BT202" s="2011"/>
      <c r="BU202" s="2012">
        <f t="shared" ref="BU202:BU221" si="271">BH202+BN202</f>
        <v>0</v>
      </c>
      <c r="BV202" s="2012">
        <f t="shared" ref="BV202:BV221" si="272">BI202+BO202</f>
        <v>0</v>
      </c>
      <c r="BW202" s="2012">
        <f t="shared" ref="BW202:BW221" si="273">BJ202+BP202</f>
        <v>0</v>
      </c>
      <c r="BX202" s="2012">
        <f t="shared" ref="BX202:BX221" si="274">BK202+BQ202</f>
        <v>0</v>
      </c>
      <c r="BY202" s="2013">
        <f t="shared" ref="BY202:BY221" si="275">BL202+BR202</f>
        <v>0</v>
      </c>
      <c r="BZ202" s="1993">
        <f t="shared" si="199"/>
        <v>0</v>
      </c>
      <c r="CA202" s="2945"/>
      <c r="CB202" s="2577">
        <f t="shared" si="200"/>
        <v>0</v>
      </c>
    </row>
    <row r="203" spans="1:80" ht="20.25" hidden="1" customHeight="1">
      <c r="A203" s="1390"/>
      <c r="B203" s="1990" t="s">
        <v>1114</v>
      </c>
      <c r="C203" s="2014" t="s">
        <v>285</v>
      </c>
      <c r="D203" s="1984" t="s">
        <v>1614</v>
      </c>
      <c r="E203" s="2015">
        <v>0</v>
      </c>
      <c r="F203" s="2016">
        <v>0</v>
      </c>
      <c r="G203" s="2017">
        <v>0</v>
      </c>
      <c r="H203" s="2017">
        <v>0</v>
      </c>
      <c r="I203" s="2017">
        <v>0</v>
      </c>
      <c r="J203" s="2017">
        <v>0</v>
      </c>
      <c r="K203" s="2017">
        <v>0</v>
      </c>
      <c r="L203" s="2017">
        <f t="shared" si="191"/>
        <v>0</v>
      </c>
      <c r="M203" s="1921"/>
      <c r="N203" s="1921"/>
      <c r="O203" s="1921"/>
      <c r="P203" s="1921"/>
      <c r="Q203" s="1921"/>
      <c r="R203" s="1921"/>
      <c r="S203" s="1921"/>
      <c r="T203" s="1921">
        <f t="shared" si="192"/>
        <v>0</v>
      </c>
      <c r="U203" s="2215"/>
      <c r="V203" s="1103">
        <f t="shared" si="264"/>
        <v>0</v>
      </c>
      <c r="W203" s="1103"/>
      <c r="X203" s="1103"/>
      <c r="Y203" s="1103">
        <f>F203+N203</f>
        <v>0</v>
      </c>
      <c r="Z203" s="1103"/>
      <c r="AA203" s="1103">
        <f t="shared" si="265"/>
        <v>0</v>
      </c>
      <c r="AB203" s="1103">
        <f t="shared" si="265"/>
        <v>0</v>
      </c>
      <c r="AC203" s="1103">
        <f t="shared" si="265"/>
        <v>0</v>
      </c>
      <c r="AD203" s="1103">
        <f t="shared" si="265"/>
        <v>0</v>
      </c>
      <c r="AE203" s="1839">
        <f t="shared" si="265"/>
        <v>0</v>
      </c>
      <c r="AF203" s="2017">
        <f t="shared" si="193"/>
        <v>0</v>
      </c>
      <c r="AG203" s="1890"/>
      <c r="AH203" s="1890"/>
      <c r="AI203" s="2019">
        <v>0</v>
      </c>
      <c r="AJ203" s="1992">
        <v>0</v>
      </c>
      <c r="AK203" s="2018">
        <v>0</v>
      </c>
      <c r="AL203" s="2018"/>
      <c r="AM203" s="2018">
        <v>0</v>
      </c>
      <c r="AN203" s="2018">
        <v>0</v>
      </c>
      <c r="AO203" s="2018">
        <f t="shared" si="194"/>
        <v>0</v>
      </c>
      <c r="AP203" s="2020"/>
      <c r="AQ203" s="1975"/>
      <c r="AR203" s="2020"/>
      <c r="AS203" s="2020"/>
      <c r="AT203" s="2020"/>
      <c r="AU203" s="1975"/>
      <c r="AV203" s="1975">
        <f t="shared" si="195"/>
        <v>0</v>
      </c>
      <c r="AW203" s="2614"/>
      <c r="AX203" s="2616">
        <f t="shared" si="266"/>
        <v>0</v>
      </c>
      <c r="AY203" s="1992">
        <f t="shared" si="266"/>
        <v>0</v>
      </c>
      <c r="AZ203" s="1992"/>
      <c r="BA203" s="2018">
        <f t="shared" si="267"/>
        <v>0</v>
      </c>
      <c r="BB203" s="2018">
        <f t="shared" si="268"/>
        <v>0</v>
      </c>
      <c r="BC203" s="2018">
        <f t="shared" si="269"/>
        <v>0</v>
      </c>
      <c r="BD203" s="2018">
        <f t="shared" si="270"/>
        <v>0</v>
      </c>
      <c r="BE203" s="2018">
        <f t="shared" si="196"/>
        <v>0</v>
      </c>
      <c r="BF203" s="1828"/>
      <c r="BG203" s="1891"/>
      <c r="BH203" s="2021"/>
      <c r="BI203" s="1993"/>
      <c r="BJ203" s="2013"/>
      <c r="BK203" s="2013"/>
      <c r="BL203" s="2013"/>
      <c r="BM203" s="1993">
        <f t="shared" si="197"/>
        <v>0</v>
      </c>
      <c r="BN203" s="2022"/>
      <c r="BO203" s="2022"/>
      <c r="BP203" s="2022"/>
      <c r="BQ203" s="2022"/>
      <c r="BR203" s="2011"/>
      <c r="BS203" s="2011">
        <f t="shared" si="198"/>
        <v>0</v>
      </c>
      <c r="BT203" s="2011"/>
      <c r="BU203" s="1993">
        <f t="shared" si="271"/>
        <v>0</v>
      </c>
      <c r="BV203" s="1993">
        <f t="shared" si="272"/>
        <v>0</v>
      </c>
      <c r="BW203" s="2013">
        <f t="shared" si="273"/>
        <v>0</v>
      </c>
      <c r="BX203" s="2013">
        <f t="shared" si="274"/>
        <v>0</v>
      </c>
      <c r="BY203" s="2013">
        <f t="shared" si="275"/>
        <v>0</v>
      </c>
      <c r="BZ203" s="1993">
        <f t="shared" si="199"/>
        <v>0</v>
      </c>
      <c r="CA203" s="2945"/>
      <c r="CB203" s="2577">
        <f t="shared" si="200"/>
        <v>0</v>
      </c>
    </row>
    <row r="204" spans="1:80" ht="42.75" hidden="1" customHeight="1">
      <c r="A204" s="1390"/>
      <c r="B204" s="2023" t="s">
        <v>1123</v>
      </c>
      <c r="C204" s="1999" t="s">
        <v>522</v>
      </c>
      <c r="D204" s="1984"/>
      <c r="E204" s="2015">
        <v>5</v>
      </c>
      <c r="F204" s="2016">
        <v>1000</v>
      </c>
      <c r="G204" s="2016">
        <v>99000</v>
      </c>
      <c r="H204" s="2016">
        <v>0</v>
      </c>
      <c r="I204" s="2016">
        <v>0</v>
      </c>
      <c r="J204" s="2016">
        <v>0</v>
      </c>
      <c r="K204" s="2016">
        <v>0</v>
      </c>
      <c r="L204" s="2016">
        <f t="shared" si="191"/>
        <v>100000</v>
      </c>
      <c r="M204" s="2454">
        <v>1.5</v>
      </c>
      <c r="N204" s="2454"/>
      <c r="O204" s="2454"/>
      <c r="P204" s="1921"/>
      <c r="Q204" s="1921"/>
      <c r="R204" s="1921">
        <f>S204/24</f>
        <v>0</v>
      </c>
      <c r="S204" s="2454"/>
      <c r="T204" s="2454">
        <f t="shared" si="192"/>
        <v>0</v>
      </c>
      <c r="U204" s="2222"/>
      <c r="V204" s="1103">
        <v>0</v>
      </c>
      <c r="W204" s="1103"/>
      <c r="X204" s="1103"/>
      <c r="Y204" s="1103">
        <v>0</v>
      </c>
      <c r="Z204" s="1103"/>
      <c r="AA204" s="1103">
        <v>0</v>
      </c>
      <c r="AB204" s="1103">
        <f t="shared" ref="AB204:AB221" si="276">H204+P204</f>
        <v>0</v>
      </c>
      <c r="AC204" s="1103">
        <f t="shared" ref="AC204:AC221" si="277">I204+Q204</f>
        <v>0</v>
      </c>
      <c r="AD204" s="1103">
        <f t="shared" ref="AD204:AD221" si="278">J204+R204</f>
        <v>0</v>
      </c>
      <c r="AE204" s="1839">
        <f t="shared" ref="AE204:AE221" si="279">K204+S204</f>
        <v>0</v>
      </c>
      <c r="AF204" s="2016">
        <f t="shared" si="193"/>
        <v>0</v>
      </c>
      <c r="AG204" s="2016"/>
      <c r="AH204" s="1840"/>
      <c r="AI204" s="2019">
        <v>1</v>
      </c>
      <c r="AJ204" s="1992">
        <v>3000</v>
      </c>
      <c r="AK204" s="1992">
        <v>0</v>
      </c>
      <c r="AL204" s="1992"/>
      <c r="AM204" s="1992">
        <v>0</v>
      </c>
      <c r="AN204" s="2018">
        <v>0</v>
      </c>
      <c r="AO204" s="1992">
        <f t="shared" si="194"/>
        <v>3000</v>
      </c>
      <c r="AP204" s="2024">
        <v>-1</v>
      </c>
      <c r="AQ204" s="2025">
        <v>-3000</v>
      </c>
      <c r="AR204" s="2024"/>
      <c r="AS204" s="2024"/>
      <c r="AT204" s="1211">
        <f t="shared" ref="AT204:AT221" si="280">AU204/24</f>
        <v>0</v>
      </c>
      <c r="AU204" s="2025"/>
      <c r="AV204" s="2025">
        <f t="shared" si="195"/>
        <v>-3000</v>
      </c>
      <c r="AW204" s="2615"/>
      <c r="AX204" s="2616">
        <f t="shared" si="266"/>
        <v>0</v>
      </c>
      <c r="AY204" s="1992">
        <f t="shared" si="266"/>
        <v>0</v>
      </c>
      <c r="AZ204" s="1992"/>
      <c r="BA204" s="1992">
        <f t="shared" si="267"/>
        <v>0</v>
      </c>
      <c r="BB204" s="1992">
        <f t="shared" si="268"/>
        <v>0</v>
      </c>
      <c r="BC204" s="1992">
        <f t="shared" si="269"/>
        <v>0</v>
      </c>
      <c r="BD204" s="1992">
        <f t="shared" si="270"/>
        <v>0</v>
      </c>
      <c r="BE204" s="1992">
        <f t="shared" si="196"/>
        <v>0</v>
      </c>
      <c r="BF204" s="1828"/>
      <c r="BG204" s="1992"/>
      <c r="BH204" s="2021"/>
      <c r="BI204" s="1993"/>
      <c r="BJ204" s="1993"/>
      <c r="BK204" s="1993"/>
      <c r="BL204" s="2013"/>
      <c r="BM204" s="1993">
        <f t="shared" si="197"/>
        <v>0</v>
      </c>
      <c r="BN204" s="2010"/>
      <c r="BO204" s="2010"/>
      <c r="BP204" s="2010"/>
      <c r="BQ204" s="1876">
        <f t="shared" ref="BQ204:BQ221" si="281">BR204/24</f>
        <v>0</v>
      </c>
      <c r="BR204" s="2011"/>
      <c r="BS204" s="2026">
        <f t="shared" si="198"/>
        <v>0</v>
      </c>
      <c r="BT204" s="1993"/>
      <c r="BU204" s="1993">
        <v>6.5</v>
      </c>
      <c r="BV204" s="1993">
        <f t="shared" si="272"/>
        <v>0</v>
      </c>
      <c r="BW204" s="1993">
        <v>50000</v>
      </c>
      <c r="BX204" s="1993">
        <v>2000</v>
      </c>
      <c r="BY204" s="1993">
        <v>48000</v>
      </c>
      <c r="BZ204" s="1993">
        <f t="shared" si="199"/>
        <v>100000</v>
      </c>
      <c r="CA204" s="2940" t="s">
        <v>1538</v>
      </c>
      <c r="CB204" s="2577">
        <f t="shared" si="200"/>
        <v>6.5</v>
      </c>
    </row>
    <row r="205" spans="1:80" ht="24" hidden="1">
      <c r="A205" s="1390"/>
      <c r="B205" s="2023" t="s">
        <v>1125</v>
      </c>
      <c r="C205" s="1948" t="s">
        <v>774</v>
      </c>
      <c r="D205" s="1984"/>
      <c r="E205" s="2015">
        <v>0</v>
      </c>
      <c r="F205" s="2016">
        <v>0</v>
      </c>
      <c r="G205" s="2016">
        <v>0</v>
      </c>
      <c r="H205" s="2016">
        <v>0</v>
      </c>
      <c r="I205" s="2016">
        <v>0</v>
      </c>
      <c r="J205" s="2016">
        <v>0</v>
      </c>
      <c r="K205" s="2016">
        <v>0</v>
      </c>
      <c r="L205" s="2016">
        <f t="shared" ref="L205:L268" si="282">SUM(F205:K205)</f>
        <v>0</v>
      </c>
      <c r="M205" s="2454"/>
      <c r="N205" s="2454"/>
      <c r="O205" s="2454"/>
      <c r="P205" s="2454"/>
      <c r="Q205" s="2454"/>
      <c r="R205" s="2454"/>
      <c r="S205" s="2454"/>
      <c r="T205" s="2454">
        <f t="shared" ref="T205:T268" si="283">SUM(N205:S205)</f>
        <v>0</v>
      </c>
      <c r="U205" s="2222"/>
      <c r="V205" s="1103">
        <f t="shared" ref="V205:V220" si="284">E205+M205</f>
        <v>0</v>
      </c>
      <c r="W205" s="1103"/>
      <c r="X205" s="1103"/>
      <c r="Y205" s="1103">
        <f t="shared" ref="Y205:Y221" si="285">F205+N205</f>
        <v>0</v>
      </c>
      <c r="Z205" s="1103"/>
      <c r="AA205" s="1103">
        <f t="shared" ref="AA205:AA221" si="286">G205+O205</f>
        <v>0</v>
      </c>
      <c r="AB205" s="1103">
        <f t="shared" si="276"/>
        <v>0</v>
      </c>
      <c r="AC205" s="1103">
        <f t="shared" si="277"/>
        <v>0</v>
      </c>
      <c r="AD205" s="1103">
        <f t="shared" si="278"/>
        <v>0</v>
      </c>
      <c r="AE205" s="1103">
        <f t="shared" si="279"/>
        <v>0</v>
      </c>
      <c r="AF205" s="2016">
        <f t="shared" ref="AF205:AF268" si="287">SUM(Y205:AE205)</f>
        <v>0</v>
      </c>
      <c r="AG205" s="1822"/>
      <c r="AH205" s="1840"/>
      <c r="AI205" s="2019">
        <v>4</v>
      </c>
      <c r="AJ205" s="1992">
        <v>5000</v>
      </c>
      <c r="AK205" s="1992">
        <v>50600</v>
      </c>
      <c r="AL205" s="1992"/>
      <c r="AM205" s="1992">
        <v>0</v>
      </c>
      <c r="AN205" s="2018">
        <v>0</v>
      </c>
      <c r="AO205" s="1992">
        <f t="shared" ref="AO205:AO268" si="288">SUM(AJ205:AN205)</f>
        <v>55600</v>
      </c>
      <c r="AP205" s="2024"/>
      <c r="AQ205" s="2025">
        <v>-4000</v>
      </c>
      <c r="AR205" s="2024">
        <v>-6600</v>
      </c>
      <c r="AS205" s="2024"/>
      <c r="AT205" s="1211">
        <f t="shared" si="280"/>
        <v>0</v>
      </c>
      <c r="AU205" s="2025"/>
      <c r="AV205" s="2025">
        <f t="shared" ref="AV205:AV268" si="289">SUM(AQ205:AU205)</f>
        <v>-10600</v>
      </c>
      <c r="AW205" s="2615"/>
      <c r="AX205" s="2611">
        <v>0</v>
      </c>
      <c r="AY205" s="1992">
        <v>0</v>
      </c>
      <c r="AZ205" s="1992"/>
      <c r="BA205" s="1992">
        <v>0</v>
      </c>
      <c r="BB205" s="1992">
        <f t="shared" si="268"/>
        <v>0</v>
      </c>
      <c r="BC205" s="1992">
        <f t="shared" si="269"/>
        <v>0</v>
      </c>
      <c r="BD205" s="1992">
        <f t="shared" si="270"/>
        <v>0</v>
      </c>
      <c r="BE205" s="1992">
        <f t="shared" ref="BE205:BE268" si="290">SUM(AY205:BD205)</f>
        <v>0</v>
      </c>
      <c r="BF205" s="1828"/>
      <c r="BG205" s="1992"/>
      <c r="BH205" s="2021"/>
      <c r="BI205" s="1993"/>
      <c r="BJ205" s="1993"/>
      <c r="BK205" s="1993"/>
      <c r="BL205" s="2013"/>
      <c r="BM205" s="1993">
        <f t="shared" ref="BM205:BM268" si="291">SUM(BI205:BL205)</f>
        <v>0</v>
      </c>
      <c r="BN205" s="2010"/>
      <c r="BO205" s="2010"/>
      <c r="BP205" s="2010"/>
      <c r="BQ205" s="1876">
        <f t="shared" si="281"/>
        <v>0</v>
      </c>
      <c r="BR205" s="2026"/>
      <c r="BS205" s="2026">
        <f t="shared" ref="BS205:BS268" si="292">SUM(BO205:BR205)</f>
        <v>0</v>
      </c>
      <c r="BT205" s="1993"/>
      <c r="BU205" s="1993">
        <f t="shared" si="271"/>
        <v>0</v>
      </c>
      <c r="BV205" s="1993">
        <f t="shared" si="272"/>
        <v>0</v>
      </c>
      <c r="BW205" s="1993">
        <f t="shared" si="273"/>
        <v>0</v>
      </c>
      <c r="BX205" s="1993">
        <f t="shared" si="274"/>
        <v>0</v>
      </c>
      <c r="BY205" s="1993">
        <f t="shared" si="275"/>
        <v>0</v>
      </c>
      <c r="BZ205" s="1993">
        <f t="shared" ref="BZ205:BZ268" si="293">SUM(BV205:BY205)</f>
        <v>0</v>
      </c>
      <c r="CA205" s="2940" t="s">
        <v>503</v>
      </c>
      <c r="CB205" s="2577">
        <f t="shared" si="200"/>
        <v>0</v>
      </c>
    </row>
    <row r="206" spans="1:80" ht="12" hidden="1" customHeight="1">
      <c r="A206" s="1390"/>
      <c r="B206" s="2023" t="s">
        <v>1624</v>
      </c>
      <c r="C206" s="1948" t="s">
        <v>915</v>
      </c>
      <c r="D206" s="1984"/>
      <c r="E206" s="2015">
        <v>0</v>
      </c>
      <c r="F206" s="2016">
        <v>0</v>
      </c>
      <c r="G206" s="2017">
        <v>0</v>
      </c>
      <c r="H206" s="2017">
        <v>0</v>
      </c>
      <c r="I206" s="2017">
        <v>0</v>
      </c>
      <c r="J206" s="2017">
        <v>0</v>
      </c>
      <c r="K206" s="2017">
        <v>0</v>
      </c>
      <c r="L206" s="2017">
        <f t="shared" si="282"/>
        <v>0</v>
      </c>
      <c r="M206" s="2454"/>
      <c r="N206" s="2454"/>
      <c r="O206" s="2482"/>
      <c r="P206" s="2482"/>
      <c r="Q206" s="2482"/>
      <c r="R206" s="2482"/>
      <c r="S206" s="2482"/>
      <c r="T206" s="2482">
        <f t="shared" si="283"/>
        <v>0</v>
      </c>
      <c r="U206" s="2584"/>
      <c r="V206" s="1103">
        <f t="shared" si="284"/>
        <v>0</v>
      </c>
      <c r="W206" s="1103"/>
      <c r="X206" s="1103"/>
      <c r="Y206" s="1103">
        <f t="shared" si="285"/>
        <v>0</v>
      </c>
      <c r="Z206" s="1103"/>
      <c r="AA206" s="1103">
        <f t="shared" si="286"/>
        <v>0</v>
      </c>
      <c r="AB206" s="1103">
        <f t="shared" si="276"/>
        <v>0</v>
      </c>
      <c r="AC206" s="1103">
        <f t="shared" si="277"/>
        <v>0</v>
      </c>
      <c r="AD206" s="1103">
        <f t="shared" si="278"/>
        <v>0</v>
      </c>
      <c r="AE206" s="1103">
        <f t="shared" si="279"/>
        <v>0</v>
      </c>
      <c r="AF206" s="2016">
        <f t="shared" si="287"/>
        <v>0</v>
      </c>
      <c r="AG206" s="1822"/>
      <c r="AH206" s="1822"/>
      <c r="AI206" s="2019">
        <v>0</v>
      </c>
      <c r="AJ206" s="1992">
        <v>0</v>
      </c>
      <c r="AK206" s="2018">
        <v>0</v>
      </c>
      <c r="AL206" s="2018"/>
      <c r="AM206" s="2018">
        <v>0</v>
      </c>
      <c r="AN206" s="2018">
        <v>0</v>
      </c>
      <c r="AO206" s="2018">
        <f t="shared" si="288"/>
        <v>0</v>
      </c>
      <c r="AP206" s="2024"/>
      <c r="AQ206" s="2025"/>
      <c r="AR206" s="2024"/>
      <c r="AS206" s="2024"/>
      <c r="AT206" s="1211">
        <f t="shared" si="280"/>
        <v>0</v>
      </c>
      <c r="AU206" s="2025"/>
      <c r="AV206" s="2025">
        <f t="shared" si="289"/>
        <v>0</v>
      </c>
      <c r="AW206" s="2615"/>
      <c r="AX206" s="2616">
        <f t="shared" si="266"/>
        <v>0</v>
      </c>
      <c r="AY206" s="1992">
        <f t="shared" si="266"/>
        <v>0</v>
      </c>
      <c r="AZ206" s="1992"/>
      <c r="BA206" s="1992">
        <f t="shared" si="267"/>
        <v>0</v>
      </c>
      <c r="BB206" s="1992">
        <f t="shared" si="268"/>
        <v>0</v>
      </c>
      <c r="BC206" s="1992">
        <f t="shared" si="269"/>
        <v>0</v>
      </c>
      <c r="BD206" s="1992">
        <f t="shared" si="270"/>
        <v>0</v>
      </c>
      <c r="BE206" s="1992">
        <f t="shared" si="290"/>
        <v>0</v>
      </c>
      <c r="BF206" s="1828"/>
      <c r="BG206" s="1891"/>
      <c r="BH206" s="2021"/>
      <c r="BI206" s="1993"/>
      <c r="BJ206" s="1993"/>
      <c r="BK206" s="1993"/>
      <c r="BL206" s="2013"/>
      <c r="BM206" s="1993">
        <f t="shared" si="291"/>
        <v>0</v>
      </c>
      <c r="BN206" s="2010"/>
      <c r="BO206" s="2010"/>
      <c r="BP206" s="2026"/>
      <c r="BQ206" s="1876">
        <f t="shared" si="281"/>
        <v>0</v>
      </c>
      <c r="BR206" s="2026"/>
      <c r="BS206" s="2026">
        <f t="shared" si="292"/>
        <v>0</v>
      </c>
      <c r="BT206" s="1993"/>
      <c r="BU206" s="1993">
        <f t="shared" si="271"/>
        <v>0</v>
      </c>
      <c r="BV206" s="1993">
        <f t="shared" si="272"/>
        <v>0</v>
      </c>
      <c r="BW206" s="1993">
        <f t="shared" si="273"/>
        <v>0</v>
      </c>
      <c r="BX206" s="1993">
        <f t="shared" si="274"/>
        <v>0</v>
      </c>
      <c r="BY206" s="1993">
        <f t="shared" si="275"/>
        <v>0</v>
      </c>
      <c r="BZ206" s="1993">
        <f t="shared" si="293"/>
        <v>0</v>
      </c>
      <c r="CA206" s="2940" t="s">
        <v>1462</v>
      </c>
      <c r="CB206" s="2577">
        <f t="shared" ref="CB206:CB269" si="294">V206+AX206+BU206</f>
        <v>0</v>
      </c>
    </row>
    <row r="207" spans="1:80" ht="35.25" customHeight="1">
      <c r="A207" s="1390"/>
      <c r="B207" s="2023" t="s">
        <v>1125</v>
      </c>
      <c r="C207" s="1948" t="s">
        <v>1429</v>
      </c>
      <c r="D207" s="1984"/>
      <c r="E207" s="2015">
        <v>0</v>
      </c>
      <c r="F207" s="2016">
        <v>0</v>
      </c>
      <c r="G207" s="2016">
        <v>0</v>
      </c>
      <c r="H207" s="2016">
        <v>0</v>
      </c>
      <c r="I207" s="2016">
        <v>0</v>
      </c>
      <c r="J207" s="2016">
        <v>0</v>
      </c>
      <c r="K207" s="2016">
        <v>0</v>
      </c>
      <c r="L207" s="2016">
        <f t="shared" si="282"/>
        <v>0</v>
      </c>
      <c r="M207" s="2454"/>
      <c r="N207" s="2454"/>
      <c r="O207" s="2454"/>
      <c r="P207" s="2454"/>
      <c r="Q207" s="2454"/>
      <c r="R207" s="2454"/>
      <c r="S207" s="2454"/>
      <c r="T207" s="2454">
        <f t="shared" si="283"/>
        <v>0</v>
      </c>
      <c r="U207" s="2222"/>
      <c r="V207" s="1103">
        <v>5</v>
      </c>
      <c r="W207" s="1103"/>
      <c r="X207" s="1103"/>
      <c r="Y207" s="1103">
        <f t="shared" si="285"/>
        <v>0</v>
      </c>
      <c r="Z207" s="1103"/>
      <c r="AA207" s="1103">
        <v>59000</v>
      </c>
      <c r="AB207" s="1103">
        <f t="shared" si="276"/>
        <v>0</v>
      </c>
      <c r="AC207" s="1103">
        <f t="shared" si="277"/>
        <v>0</v>
      </c>
      <c r="AD207" s="1103">
        <f t="shared" si="278"/>
        <v>0</v>
      </c>
      <c r="AE207" s="1103">
        <f t="shared" si="279"/>
        <v>0</v>
      </c>
      <c r="AF207" s="2016">
        <f t="shared" si="287"/>
        <v>59000</v>
      </c>
      <c r="AG207" s="1822"/>
      <c r="AH207" s="1822"/>
      <c r="AI207" s="2019">
        <v>4</v>
      </c>
      <c r="AJ207" s="1992">
        <v>4000</v>
      </c>
      <c r="AK207" s="1992">
        <v>42580</v>
      </c>
      <c r="AL207" s="1992"/>
      <c r="AM207" s="1992">
        <v>0</v>
      </c>
      <c r="AN207" s="1992">
        <v>0</v>
      </c>
      <c r="AO207" s="1992">
        <f t="shared" si="288"/>
        <v>46580</v>
      </c>
      <c r="AP207" s="2027">
        <v>1</v>
      </c>
      <c r="AQ207" s="2025">
        <f>-4000+3000+4000</f>
        <v>3000</v>
      </c>
      <c r="AR207" s="2024">
        <v>6600</v>
      </c>
      <c r="AS207" s="2024"/>
      <c r="AT207" s="1211">
        <f t="shared" si="280"/>
        <v>0</v>
      </c>
      <c r="AU207" s="2025"/>
      <c r="AV207" s="2025">
        <f t="shared" si="289"/>
        <v>9600</v>
      </c>
      <c r="AW207" s="2615"/>
      <c r="AX207" s="2611">
        <f t="shared" si="266"/>
        <v>5</v>
      </c>
      <c r="AY207" s="1992">
        <f t="shared" si="266"/>
        <v>7000</v>
      </c>
      <c r="AZ207" s="1992"/>
      <c r="BA207" s="1992">
        <f t="shared" si="267"/>
        <v>49180</v>
      </c>
      <c r="BB207" s="1992">
        <f t="shared" si="268"/>
        <v>0</v>
      </c>
      <c r="BC207" s="1992">
        <f t="shared" si="269"/>
        <v>0</v>
      </c>
      <c r="BD207" s="1992">
        <f t="shared" si="270"/>
        <v>0</v>
      </c>
      <c r="BE207" s="1992">
        <f t="shared" si="290"/>
        <v>56180</v>
      </c>
      <c r="BF207" s="1828"/>
      <c r="BG207" s="1891">
        <v>-4300</v>
      </c>
      <c r="BH207" s="1993">
        <v>6</v>
      </c>
      <c r="BI207" s="1993"/>
      <c r="BJ207" s="1993">
        <f>45000+15000</f>
        <v>60000</v>
      </c>
      <c r="BK207" s="1993"/>
      <c r="BL207" s="2013"/>
      <c r="BM207" s="1993">
        <f t="shared" si="291"/>
        <v>60000</v>
      </c>
      <c r="BN207" s="2010">
        <v>-1</v>
      </c>
      <c r="BO207" s="2010"/>
      <c r="BP207" s="2026"/>
      <c r="BQ207" s="1876">
        <f t="shared" si="281"/>
        <v>0</v>
      </c>
      <c r="BR207" s="2026"/>
      <c r="BS207" s="2026">
        <f t="shared" si="292"/>
        <v>0</v>
      </c>
      <c r="BT207" s="1993"/>
      <c r="BU207" s="1993">
        <v>0</v>
      </c>
      <c r="BV207" s="1993">
        <f t="shared" si="272"/>
        <v>0</v>
      </c>
      <c r="BW207" s="1993">
        <v>0</v>
      </c>
      <c r="BX207" s="1993">
        <f t="shared" si="274"/>
        <v>0</v>
      </c>
      <c r="BY207" s="1993">
        <f t="shared" si="275"/>
        <v>0</v>
      </c>
      <c r="BZ207" s="1993">
        <f t="shared" si="293"/>
        <v>0</v>
      </c>
      <c r="CA207" s="2940" t="s">
        <v>942</v>
      </c>
      <c r="CB207" s="2577">
        <f t="shared" si="294"/>
        <v>10</v>
      </c>
    </row>
    <row r="208" spans="1:80" ht="24" hidden="1">
      <c r="A208" s="1390"/>
      <c r="B208" s="2023" t="s">
        <v>1256</v>
      </c>
      <c r="C208" s="2495" t="s">
        <v>1712</v>
      </c>
      <c r="D208" s="1984"/>
      <c r="E208" s="2015"/>
      <c r="F208" s="2016">
        <v>0</v>
      </c>
      <c r="G208" s="2016">
        <v>0</v>
      </c>
      <c r="H208" s="2016">
        <v>0</v>
      </c>
      <c r="I208" s="2016">
        <v>0</v>
      </c>
      <c r="J208" s="2016">
        <v>0</v>
      </c>
      <c r="K208" s="2016">
        <v>0</v>
      </c>
      <c r="L208" s="2016">
        <f t="shared" si="282"/>
        <v>0</v>
      </c>
      <c r="M208" s="2454"/>
      <c r="N208" s="2454"/>
      <c r="O208" s="2454"/>
      <c r="P208" s="2454"/>
      <c r="Q208" s="2454"/>
      <c r="R208" s="2496">
        <f>S208/24</f>
        <v>0</v>
      </c>
      <c r="S208" s="2454"/>
      <c r="T208" s="2454">
        <f t="shared" si="283"/>
        <v>0</v>
      </c>
      <c r="U208" s="2222"/>
      <c r="V208" s="1103"/>
      <c r="W208" s="1103"/>
      <c r="X208" s="1103"/>
      <c r="Y208" s="1103">
        <f t="shared" si="285"/>
        <v>0</v>
      </c>
      <c r="Z208" s="1103"/>
      <c r="AA208" s="1103">
        <f t="shared" si="286"/>
        <v>0</v>
      </c>
      <c r="AB208" s="1103">
        <f t="shared" si="276"/>
        <v>0</v>
      </c>
      <c r="AC208" s="1103">
        <f t="shared" si="277"/>
        <v>0</v>
      </c>
      <c r="AD208" s="1103">
        <f t="shared" si="278"/>
        <v>0</v>
      </c>
      <c r="AE208" s="1103">
        <f t="shared" si="279"/>
        <v>0</v>
      </c>
      <c r="AF208" s="2016">
        <f t="shared" si="287"/>
        <v>0</v>
      </c>
      <c r="AG208" s="1822"/>
      <c r="AH208" s="1822"/>
      <c r="AI208" s="2019">
        <v>0</v>
      </c>
      <c r="AJ208" s="1992">
        <v>0</v>
      </c>
      <c r="AK208" s="2018">
        <v>0</v>
      </c>
      <c r="AL208" s="2018"/>
      <c r="AM208" s="2018">
        <v>0</v>
      </c>
      <c r="AN208" s="2018">
        <v>0</v>
      </c>
      <c r="AO208" s="2018">
        <f t="shared" si="288"/>
        <v>0</v>
      </c>
      <c r="AP208" s="2020"/>
      <c r="AQ208" s="1975"/>
      <c r="AR208" s="2020"/>
      <c r="AS208" s="2020"/>
      <c r="AT208" s="1211">
        <f t="shared" si="280"/>
        <v>0</v>
      </c>
      <c r="AU208" s="1975"/>
      <c r="AV208" s="1975">
        <f t="shared" si="289"/>
        <v>0</v>
      </c>
      <c r="AW208" s="2614"/>
      <c r="AX208" s="2616">
        <f t="shared" si="266"/>
        <v>0</v>
      </c>
      <c r="AY208" s="1992">
        <f t="shared" si="266"/>
        <v>0</v>
      </c>
      <c r="AZ208" s="1992"/>
      <c r="BA208" s="1992">
        <f t="shared" si="267"/>
        <v>0</v>
      </c>
      <c r="BB208" s="1992">
        <f t="shared" si="268"/>
        <v>0</v>
      </c>
      <c r="BC208" s="1992">
        <f t="shared" si="269"/>
        <v>0</v>
      </c>
      <c r="BD208" s="1992">
        <f t="shared" si="270"/>
        <v>0</v>
      </c>
      <c r="BE208" s="1992">
        <f t="shared" si="290"/>
        <v>0</v>
      </c>
      <c r="BF208" s="1828"/>
      <c r="BG208" s="1891"/>
      <c r="BH208" s="2021"/>
      <c r="BI208" s="1993"/>
      <c r="BJ208" s="1993"/>
      <c r="BK208" s="1993"/>
      <c r="BL208" s="2013"/>
      <c r="BM208" s="1993">
        <f t="shared" si="291"/>
        <v>0</v>
      </c>
      <c r="BN208" s="2010"/>
      <c r="BO208" s="2010"/>
      <c r="BP208" s="2026"/>
      <c r="BQ208" s="1876">
        <f t="shared" si="281"/>
        <v>0</v>
      </c>
      <c r="BR208" s="2026"/>
      <c r="BS208" s="2026">
        <f t="shared" si="292"/>
        <v>0</v>
      </c>
      <c r="BT208" s="1993"/>
      <c r="BU208" s="1993">
        <f t="shared" si="271"/>
        <v>0</v>
      </c>
      <c r="BV208" s="1993">
        <f t="shared" si="272"/>
        <v>0</v>
      </c>
      <c r="BW208" s="1993">
        <f t="shared" si="273"/>
        <v>0</v>
      </c>
      <c r="BX208" s="1993">
        <f t="shared" si="274"/>
        <v>0</v>
      </c>
      <c r="BY208" s="1993">
        <f t="shared" si="275"/>
        <v>0</v>
      </c>
      <c r="BZ208" s="1993">
        <f t="shared" si="293"/>
        <v>0</v>
      </c>
      <c r="CA208" s="2945"/>
      <c r="CB208" s="2577">
        <f t="shared" si="294"/>
        <v>0</v>
      </c>
    </row>
    <row r="209" spans="1:80" ht="36" hidden="1">
      <c r="A209" s="1390"/>
      <c r="B209" s="2023" t="s">
        <v>1116</v>
      </c>
      <c r="C209" s="2495" t="s">
        <v>1713</v>
      </c>
      <c r="D209" s="1984"/>
      <c r="E209" s="2015">
        <v>0</v>
      </c>
      <c r="F209" s="2016">
        <v>0</v>
      </c>
      <c r="G209" s="2016">
        <v>0</v>
      </c>
      <c r="H209" s="2016">
        <v>0</v>
      </c>
      <c r="I209" s="2016">
        <v>0</v>
      </c>
      <c r="J209" s="2016">
        <v>0</v>
      </c>
      <c r="K209" s="2016">
        <v>0</v>
      </c>
      <c r="L209" s="2016">
        <f t="shared" si="282"/>
        <v>0</v>
      </c>
      <c r="M209" s="2454"/>
      <c r="N209" s="2454"/>
      <c r="O209" s="2454"/>
      <c r="P209" s="2454"/>
      <c r="Q209" s="2454"/>
      <c r="R209" s="2454"/>
      <c r="S209" s="2454"/>
      <c r="T209" s="2454">
        <f t="shared" si="283"/>
        <v>0</v>
      </c>
      <c r="U209" s="2222"/>
      <c r="V209" s="1103">
        <f t="shared" si="284"/>
        <v>0</v>
      </c>
      <c r="W209" s="1103"/>
      <c r="X209" s="1103"/>
      <c r="Y209" s="1103">
        <f t="shared" si="285"/>
        <v>0</v>
      </c>
      <c r="Z209" s="1103"/>
      <c r="AA209" s="1103">
        <f t="shared" si="286"/>
        <v>0</v>
      </c>
      <c r="AB209" s="1103">
        <f t="shared" si="276"/>
        <v>0</v>
      </c>
      <c r="AC209" s="1103">
        <f t="shared" si="277"/>
        <v>0</v>
      </c>
      <c r="AD209" s="1103">
        <f t="shared" si="278"/>
        <v>0</v>
      </c>
      <c r="AE209" s="1103">
        <f t="shared" si="279"/>
        <v>0</v>
      </c>
      <c r="AF209" s="2016">
        <f t="shared" si="287"/>
        <v>0</v>
      </c>
      <c r="AG209" s="1822"/>
      <c r="AH209" s="1822"/>
      <c r="AI209" s="2019" t="s">
        <v>1778</v>
      </c>
      <c r="AJ209" s="1992">
        <v>9000</v>
      </c>
      <c r="AK209" s="2018">
        <v>0</v>
      </c>
      <c r="AL209" s="2018"/>
      <c r="AM209" s="2018">
        <v>1505</v>
      </c>
      <c r="AN209" s="2018">
        <v>36120</v>
      </c>
      <c r="AO209" s="2018">
        <f t="shared" si="288"/>
        <v>46625</v>
      </c>
      <c r="AP209" s="2020"/>
      <c r="AQ209" s="1975"/>
      <c r="AR209" s="2020"/>
      <c r="AS209" s="2020"/>
      <c r="AT209" s="1211">
        <f t="shared" si="280"/>
        <v>0</v>
      </c>
      <c r="AU209" s="1975"/>
      <c r="AV209" s="1975">
        <f t="shared" si="289"/>
        <v>0</v>
      </c>
      <c r="AW209" s="2614">
        <v>39.909999999999997</v>
      </c>
      <c r="AX209" s="2616"/>
      <c r="AY209" s="1992">
        <f t="shared" ref="AY209:AY221" si="295">AJ209+AQ209</f>
        <v>9000</v>
      </c>
      <c r="AZ209" s="1992"/>
      <c r="BA209" s="1992">
        <f t="shared" si="267"/>
        <v>0</v>
      </c>
      <c r="BB209" s="1992">
        <f t="shared" si="268"/>
        <v>0</v>
      </c>
      <c r="BC209" s="1992">
        <f t="shared" si="269"/>
        <v>1505</v>
      </c>
      <c r="BD209" s="1992">
        <f t="shared" si="270"/>
        <v>36120</v>
      </c>
      <c r="BE209" s="1992">
        <f t="shared" si="290"/>
        <v>46625</v>
      </c>
      <c r="BF209" s="1828"/>
      <c r="BG209" s="1891"/>
      <c r="BH209" s="2021"/>
      <c r="BI209" s="1993"/>
      <c r="BJ209" s="1993"/>
      <c r="BK209" s="1993"/>
      <c r="BL209" s="2013"/>
      <c r="BM209" s="1993">
        <f t="shared" si="291"/>
        <v>0</v>
      </c>
      <c r="BN209" s="2010"/>
      <c r="BO209" s="2010"/>
      <c r="BP209" s="2026"/>
      <c r="BQ209" s="1876">
        <f t="shared" si="281"/>
        <v>0</v>
      </c>
      <c r="BR209" s="2026"/>
      <c r="BS209" s="2026">
        <f t="shared" si="292"/>
        <v>0</v>
      </c>
      <c r="BT209" s="1993"/>
      <c r="BU209" s="1993">
        <f t="shared" si="271"/>
        <v>0</v>
      </c>
      <c r="BV209" s="1993">
        <f t="shared" si="272"/>
        <v>0</v>
      </c>
      <c r="BW209" s="1993">
        <f t="shared" si="273"/>
        <v>0</v>
      </c>
      <c r="BX209" s="1993">
        <f t="shared" si="274"/>
        <v>0</v>
      </c>
      <c r="BY209" s="1993">
        <f t="shared" si="275"/>
        <v>0</v>
      </c>
      <c r="BZ209" s="1993">
        <f t="shared" si="293"/>
        <v>0</v>
      </c>
      <c r="CA209" s="2940" t="s">
        <v>1814</v>
      </c>
      <c r="CB209" s="2577">
        <f t="shared" si="294"/>
        <v>0</v>
      </c>
    </row>
    <row r="210" spans="1:80" ht="27.75" hidden="1" customHeight="1">
      <c r="A210" s="1390"/>
      <c r="B210" s="2023" t="s">
        <v>1256</v>
      </c>
      <c r="C210" s="2497" t="s">
        <v>1779</v>
      </c>
      <c r="D210" s="1984"/>
      <c r="E210" s="2015">
        <v>0</v>
      </c>
      <c r="F210" s="2016">
        <v>0</v>
      </c>
      <c r="G210" s="2016">
        <v>0</v>
      </c>
      <c r="H210" s="2016">
        <v>0</v>
      </c>
      <c r="I210" s="2016">
        <v>0</v>
      </c>
      <c r="J210" s="2016">
        <v>0</v>
      </c>
      <c r="K210" s="2016">
        <v>0</v>
      </c>
      <c r="L210" s="2016">
        <f t="shared" si="282"/>
        <v>0</v>
      </c>
      <c r="M210" s="2454"/>
      <c r="N210" s="2454"/>
      <c r="O210" s="2454"/>
      <c r="P210" s="2454"/>
      <c r="Q210" s="2454"/>
      <c r="R210" s="2454"/>
      <c r="S210" s="2454"/>
      <c r="T210" s="2454">
        <f t="shared" si="283"/>
        <v>0</v>
      </c>
      <c r="U210" s="2222"/>
      <c r="V210" s="1103">
        <f t="shared" si="284"/>
        <v>0</v>
      </c>
      <c r="W210" s="1103"/>
      <c r="X210" s="1103"/>
      <c r="Y210" s="1103">
        <f t="shared" si="285"/>
        <v>0</v>
      </c>
      <c r="Z210" s="1103"/>
      <c r="AA210" s="1103">
        <f t="shared" si="286"/>
        <v>0</v>
      </c>
      <c r="AB210" s="1103">
        <f t="shared" si="276"/>
        <v>0</v>
      </c>
      <c r="AC210" s="1103">
        <f t="shared" si="277"/>
        <v>0</v>
      </c>
      <c r="AD210" s="1103">
        <f t="shared" si="278"/>
        <v>0</v>
      </c>
      <c r="AE210" s="1103">
        <f t="shared" si="279"/>
        <v>0</v>
      </c>
      <c r="AF210" s="2016">
        <f t="shared" si="287"/>
        <v>0</v>
      </c>
      <c r="AG210" s="1822"/>
      <c r="AH210" s="1822"/>
      <c r="AI210" s="2019">
        <v>0</v>
      </c>
      <c r="AJ210" s="1992">
        <v>0</v>
      </c>
      <c r="AK210" s="2018">
        <v>0</v>
      </c>
      <c r="AL210" s="2018">
        <v>0</v>
      </c>
      <c r="AM210" s="2018">
        <v>0</v>
      </c>
      <c r="AN210" s="2018">
        <v>0</v>
      </c>
      <c r="AO210" s="2018">
        <f t="shared" si="288"/>
        <v>0</v>
      </c>
      <c r="AP210" s="2020"/>
      <c r="AQ210" s="1975"/>
      <c r="AR210" s="2020"/>
      <c r="AS210" s="2020"/>
      <c r="AT210" s="1211">
        <f t="shared" si="280"/>
        <v>0</v>
      </c>
      <c r="AU210" s="1975"/>
      <c r="AV210" s="1975">
        <f t="shared" si="289"/>
        <v>0</v>
      </c>
      <c r="AW210" s="2614"/>
      <c r="AX210" s="2616">
        <f t="shared" ref="AX210:AX221" si="296">AI210+AP210</f>
        <v>0</v>
      </c>
      <c r="AY210" s="1992">
        <f t="shared" si="295"/>
        <v>0</v>
      </c>
      <c r="AZ210" s="1992"/>
      <c r="BA210" s="1992">
        <f t="shared" si="267"/>
        <v>0</v>
      </c>
      <c r="BB210" s="1992">
        <f t="shared" si="268"/>
        <v>0</v>
      </c>
      <c r="BC210" s="1992">
        <f t="shared" si="269"/>
        <v>0</v>
      </c>
      <c r="BD210" s="1992">
        <f t="shared" si="270"/>
        <v>0</v>
      </c>
      <c r="BE210" s="1992">
        <f t="shared" si="290"/>
        <v>0</v>
      </c>
      <c r="BF210" s="1828"/>
      <c r="BG210" s="1891"/>
      <c r="BH210" s="2021">
        <v>1</v>
      </c>
      <c r="BI210" s="1993"/>
      <c r="BJ210" s="1993">
        <v>15000</v>
      </c>
      <c r="BK210" s="1993"/>
      <c r="BL210" s="2013"/>
      <c r="BM210" s="1993">
        <f t="shared" si="291"/>
        <v>15000</v>
      </c>
      <c r="BN210" s="2010"/>
      <c r="BO210" s="2010"/>
      <c r="BP210" s="2026"/>
      <c r="BQ210" s="1876">
        <f t="shared" si="281"/>
        <v>0</v>
      </c>
      <c r="BR210" s="2026"/>
      <c r="BS210" s="2026">
        <f t="shared" si="292"/>
        <v>0</v>
      </c>
      <c r="BT210" s="1993"/>
      <c r="BU210" s="1993">
        <f t="shared" si="271"/>
        <v>1</v>
      </c>
      <c r="BV210" s="1993">
        <f t="shared" si="272"/>
        <v>0</v>
      </c>
      <c r="BW210" s="1993">
        <f t="shared" si="273"/>
        <v>15000</v>
      </c>
      <c r="BX210" s="1993">
        <f t="shared" si="274"/>
        <v>0</v>
      </c>
      <c r="BY210" s="1993">
        <f t="shared" si="275"/>
        <v>0</v>
      </c>
      <c r="BZ210" s="1993">
        <f t="shared" si="293"/>
        <v>15000</v>
      </c>
      <c r="CA210" s="2940" t="s">
        <v>558</v>
      </c>
      <c r="CB210" s="2577">
        <f t="shared" si="294"/>
        <v>1</v>
      </c>
    </row>
    <row r="211" spans="1:80" ht="12" hidden="1" customHeight="1">
      <c r="A211" s="1390"/>
      <c r="B211" s="2023"/>
      <c r="C211" s="2497"/>
      <c r="D211" s="1984"/>
      <c r="E211" s="2015">
        <v>0</v>
      </c>
      <c r="F211" s="2016">
        <v>0</v>
      </c>
      <c r="G211" s="2016">
        <v>0</v>
      </c>
      <c r="H211" s="2016">
        <v>0</v>
      </c>
      <c r="I211" s="2016">
        <v>0</v>
      </c>
      <c r="J211" s="2016">
        <v>0</v>
      </c>
      <c r="K211" s="2016">
        <v>0</v>
      </c>
      <c r="L211" s="2016">
        <f t="shared" si="282"/>
        <v>0</v>
      </c>
      <c r="M211" s="2454"/>
      <c r="N211" s="2454"/>
      <c r="O211" s="2454"/>
      <c r="P211" s="2454"/>
      <c r="Q211" s="2454"/>
      <c r="R211" s="2454"/>
      <c r="S211" s="2454"/>
      <c r="T211" s="2454">
        <f t="shared" si="283"/>
        <v>0</v>
      </c>
      <c r="U211" s="2222"/>
      <c r="V211" s="1103">
        <f t="shared" si="284"/>
        <v>0</v>
      </c>
      <c r="W211" s="1103"/>
      <c r="X211" s="1103"/>
      <c r="Y211" s="1103">
        <f t="shared" si="285"/>
        <v>0</v>
      </c>
      <c r="Z211" s="1103"/>
      <c r="AA211" s="1103">
        <f t="shared" si="286"/>
        <v>0</v>
      </c>
      <c r="AB211" s="1103">
        <f t="shared" si="276"/>
        <v>0</v>
      </c>
      <c r="AC211" s="1103">
        <f t="shared" si="277"/>
        <v>0</v>
      </c>
      <c r="AD211" s="1103">
        <f t="shared" si="278"/>
        <v>0</v>
      </c>
      <c r="AE211" s="1103">
        <f t="shared" si="279"/>
        <v>0</v>
      </c>
      <c r="AF211" s="2016">
        <f t="shared" si="287"/>
        <v>0</v>
      </c>
      <c r="AG211" s="1822"/>
      <c r="AH211" s="1822"/>
      <c r="AI211" s="2019">
        <v>0</v>
      </c>
      <c r="AJ211" s="1992">
        <v>0</v>
      </c>
      <c r="AK211" s="2018">
        <v>0</v>
      </c>
      <c r="AL211" s="2018">
        <v>0</v>
      </c>
      <c r="AM211" s="2018">
        <v>0</v>
      </c>
      <c r="AN211" s="2018">
        <v>0</v>
      </c>
      <c r="AO211" s="2018">
        <f t="shared" si="288"/>
        <v>0</v>
      </c>
      <c r="AP211" s="2020"/>
      <c r="AQ211" s="1975"/>
      <c r="AR211" s="2020"/>
      <c r="AS211" s="2020"/>
      <c r="AT211" s="1211">
        <f t="shared" si="280"/>
        <v>0</v>
      </c>
      <c r="AU211" s="1975"/>
      <c r="AV211" s="1975">
        <f t="shared" si="289"/>
        <v>0</v>
      </c>
      <c r="AW211" s="2599"/>
      <c r="AX211" s="2493">
        <f t="shared" si="296"/>
        <v>0</v>
      </c>
      <c r="AY211" s="1992">
        <f t="shared" si="295"/>
        <v>0</v>
      </c>
      <c r="AZ211" s="1992"/>
      <c r="BA211" s="1992">
        <f t="shared" si="267"/>
        <v>0</v>
      </c>
      <c r="BB211" s="1992">
        <f t="shared" si="268"/>
        <v>0</v>
      </c>
      <c r="BC211" s="1992">
        <f t="shared" si="269"/>
        <v>0</v>
      </c>
      <c r="BD211" s="1992">
        <f t="shared" si="270"/>
        <v>0</v>
      </c>
      <c r="BE211" s="1992">
        <f t="shared" si="290"/>
        <v>0</v>
      </c>
      <c r="BF211" s="1828"/>
      <c r="BG211" s="1891"/>
      <c r="BH211" s="2021"/>
      <c r="BI211" s="1993"/>
      <c r="BJ211" s="1993"/>
      <c r="BK211" s="1993"/>
      <c r="BL211" s="2013"/>
      <c r="BM211" s="1993">
        <f t="shared" si="291"/>
        <v>0</v>
      </c>
      <c r="BN211" s="2010"/>
      <c r="BO211" s="2010"/>
      <c r="BP211" s="2026"/>
      <c r="BQ211" s="1876">
        <f t="shared" si="281"/>
        <v>0</v>
      </c>
      <c r="BR211" s="2026"/>
      <c r="BS211" s="2026">
        <f t="shared" si="292"/>
        <v>0</v>
      </c>
      <c r="BT211" s="2026"/>
      <c r="BU211" s="1993">
        <f t="shared" si="271"/>
        <v>0</v>
      </c>
      <c r="BV211" s="1993">
        <f t="shared" si="272"/>
        <v>0</v>
      </c>
      <c r="BW211" s="1993">
        <f t="shared" si="273"/>
        <v>0</v>
      </c>
      <c r="BX211" s="1993">
        <f t="shared" si="274"/>
        <v>0</v>
      </c>
      <c r="BY211" s="1993">
        <f t="shared" si="275"/>
        <v>0</v>
      </c>
      <c r="BZ211" s="1993">
        <f t="shared" si="293"/>
        <v>0</v>
      </c>
      <c r="CA211" s="2945"/>
      <c r="CB211" s="2577">
        <f t="shared" si="294"/>
        <v>0</v>
      </c>
    </row>
    <row r="212" spans="1:80" ht="12" hidden="1" customHeight="1">
      <c r="A212" s="1390"/>
      <c r="B212" s="2023"/>
      <c r="C212" s="2497"/>
      <c r="D212" s="1984"/>
      <c r="E212" s="2015">
        <v>0</v>
      </c>
      <c r="F212" s="2016">
        <v>0</v>
      </c>
      <c r="G212" s="2016">
        <v>0</v>
      </c>
      <c r="H212" s="2016">
        <v>0</v>
      </c>
      <c r="I212" s="2016">
        <v>0</v>
      </c>
      <c r="J212" s="2016">
        <v>0</v>
      </c>
      <c r="K212" s="2016">
        <v>0</v>
      </c>
      <c r="L212" s="2016">
        <f t="shared" si="282"/>
        <v>0</v>
      </c>
      <c r="M212" s="2454"/>
      <c r="N212" s="2454"/>
      <c r="O212" s="2454"/>
      <c r="P212" s="2454"/>
      <c r="Q212" s="2454"/>
      <c r="R212" s="2454"/>
      <c r="S212" s="2454"/>
      <c r="T212" s="2454">
        <f t="shared" si="283"/>
        <v>0</v>
      </c>
      <c r="U212" s="2222"/>
      <c r="V212" s="1103">
        <f t="shared" si="284"/>
        <v>0</v>
      </c>
      <c r="W212" s="1103"/>
      <c r="X212" s="1103"/>
      <c r="Y212" s="1103">
        <f t="shared" si="285"/>
        <v>0</v>
      </c>
      <c r="Z212" s="1103"/>
      <c r="AA212" s="1103">
        <f t="shared" si="286"/>
        <v>0</v>
      </c>
      <c r="AB212" s="1103">
        <f t="shared" si="276"/>
        <v>0</v>
      </c>
      <c r="AC212" s="1103">
        <f t="shared" si="277"/>
        <v>0</v>
      </c>
      <c r="AD212" s="1103">
        <f t="shared" si="278"/>
        <v>0</v>
      </c>
      <c r="AE212" s="1103">
        <f t="shared" si="279"/>
        <v>0</v>
      </c>
      <c r="AF212" s="2016">
        <f t="shared" si="287"/>
        <v>0</v>
      </c>
      <c r="AG212" s="1822"/>
      <c r="AH212" s="1822"/>
      <c r="AI212" s="2019">
        <v>0</v>
      </c>
      <c r="AJ212" s="1992">
        <v>0</v>
      </c>
      <c r="AK212" s="2018">
        <v>0</v>
      </c>
      <c r="AL212" s="2018">
        <v>0</v>
      </c>
      <c r="AM212" s="2018">
        <v>0</v>
      </c>
      <c r="AN212" s="2018">
        <v>0</v>
      </c>
      <c r="AO212" s="2018">
        <f t="shared" si="288"/>
        <v>0</v>
      </c>
      <c r="AP212" s="2020"/>
      <c r="AQ212" s="1975"/>
      <c r="AR212" s="2020"/>
      <c r="AS212" s="2020"/>
      <c r="AT212" s="1211">
        <f t="shared" si="280"/>
        <v>0</v>
      </c>
      <c r="AU212" s="1975"/>
      <c r="AV212" s="1975">
        <f t="shared" si="289"/>
        <v>0</v>
      </c>
      <c r="AW212" s="2599"/>
      <c r="AX212" s="2493">
        <f t="shared" si="296"/>
        <v>0</v>
      </c>
      <c r="AY212" s="1992">
        <f t="shared" si="295"/>
        <v>0</v>
      </c>
      <c r="AZ212" s="1992"/>
      <c r="BA212" s="1992">
        <f t="shared" si="267"/>
        <v>0</v>
      </c>
      <c r="BB212" s="1992">
        <f t="shared" si="268"/>
        <v>0</v>
      </c>
      <c r="BC212" s="1992">
        <f t="shared" si="269"/>
        <v>0</v>
      </c>
      <c r="BD212" s="1992">
        <f t="shared" si="270"/>
        <v>0</v>
      </c>
      <c r="BE212" s="1992">
        <f t="shared" si="290"/>
        <v>0</v>
      </c>
      <c r="BF212" s="1828"/>
      <c r="BG212" s="1891"/>
      <c r="BH212" s="2021"/>
      <c r="BI212" s="1993"/>
      <c r="BJ212" s="1993"/>
      <c r="BK212" s="1993"/>
      <c r="BL212" s="2013"/>
      <c r="BM212" s="1993">
        <f t="shared" si="291"/>
        <v>0</v>
      </c>
      <c r="BN212" s="2010"/>
      <c r="BO212" s="2010"/>
      <c r="BP212" s="2026"/>
      <c r="BQ212" s="1876">
        <f t="shared" si="281"/>
        <v>0</v>
      </c>
      <c r="BR212" s="2026"/>
      <c r="BS212" s="2026">
        <f t="shared" si="292"/>
        <v>0</v>
      </c>
      <c r="BT212" s="2026"/>
      <c r="BU212" s="1993">
        <f t="shared" si="271"/>
        <v>0</v>
      </c>
      <c r="BV212" s="1993">
        <f t="shared" si="272"/>
        <v>0</v>
      </c>
      <c r="BW212" s="1993">
        <f t="shared" si="273"/>
        <v>0</v>
      </c>
      <c r="BX212" s="1993">
        <f t="shared" si="274"/>
        <v>0</v>
      </c>
      <c r="BY212" s="1993">
        <f t="shared" si="275"/>
        <v>0</v>
      </c>
      <c r="BZ212" s="1993">
        <f t="shared" si="293"/>
        <v>0</v>
      </c>
      <c r="CA212" s="2945"/>
      <c r="CB212" s="2577">
        <f t="shared" si="294"/>
        <v>0</v>
      </c>
    </row>
    <row r="213" spans="1:80" ht="12" hidden="1" customHeight="1">
      <c r="A213" s="1390"/>
      <c r="B213" s="2023"/>
      <c r="C213" s="2497"/>
      <c r="D213" s="1984"/>
      <c r="E213" s="2015">
        <v>0</v>
      </c>
      <c r="F213" s="2016">
        <v>0</v>
      </c>
      <c r="G213" s="2016">
        <v>0</v>
      </c>
      <c r="H213" s="2016">
        <v>0</v>
      </c>
      <c r="I213" s="2016">
        <v>0</v>
      </c>
      <c r="J213" s="2016">
        <v>0</v>
      </c>
      <c r="K213" s="2016">
        <v>0</v>
      </c>
      <c r="L213" s="2016">
        <f t="shared" si="282"/>
        <v>0</v>
      </c>
      <c r="M213" s="2454"/>
      <c r="N213" s="2454"/>
      <c r="O213" s="2454"/>
      <c r="P213" s="2454"/>
      <c r="Q213" s="2454"/>
      <c r="R213" s="2454"/>
      <c r="S213" s="2454"/>
      <c r="T213" s="2454">
        <f t="shared" si="283"/>
        <v>0</v>
      </c>
      <c r="U213" s="2222"/>
      <c r="V213" s="1103">
        <f t="shared" si="284"/>
        <v>0</v>
      </c>
      <c r="W213" s="1103"/>
      <c r="X213" s="1103"/>
      <c r="Y213" s="1103">
        <f t="shared" si="285"/>
        <v>0</v>
      </c>
      <c r="Z213" s="1103"/>
      <c r="AA213" s="1103">
        <f t="shared" si="286"/>
        <v>0</v>
      </c>
      <c r="AB213" s="1103">
        <f t="shared" si="276"/>
        <v>0</v>
      </c>
      <c r="AC213" s="1103">
        <f t="shared" si="277"/>
        <v>0</v>
      </c>
      <c r="AD213" s="1103">
        <f t="shared" si="278"/>
        <v>0</v>
      </c>
      <c r="AE213" s="1103">
        <f t="shared" si="279"/>
        <v>0</v>
      </c>
      <c r="AF213" s="2016">
        <f t="shared" si="287"/>
        <v>0</v>
      </c>
      <c r="AG213" s="1822"/>
      <c r="AH213" s="1822"/>
      <c r="AI213" s="2019">
        <v>0</v>
      </c>
      <c r="AJ213" s="1992">
        <v>0</v>
      </c>
      <c r="AK213" s="2018">
        <v>0</v>
      </c>
      <c r="AL213" s="2018">
        <v>0</v>
      </c>
      <c r="AM213" s="2018">
        <v>0</v>
      </c>
      <c r="AN213" s="2018">
        <v>0</v>
      </c>
      <c r="AO213" s="2018">
        <f t="shared" si="288"/>
        <v>0</v>
      </c>
      <c r="AP213" s="2020"/>
      <c r="AQ213" s="1975"/>
      <c r="AR213" s="2020"/>
      <c r="AS213" s="2020"/>
      <c r="AT213" s="1211">
        <f t="shared" si="280"/>
        <v>0</v>
      </c>
      <c r="AU213" s="1975"/>
      <c r="AV213" s="1975">
        <f t="shared" si="289"/>
        <v>0</v>
      </c>
      <c r="AW213" s="2599"/>
      <c r="AX213" s="2493">
        <f t="shared" si="296"/>
        <v>0</v>
      </c>
      <c r="AY213" s="1992">
        <f t="shared" si="295"/>
        <v>0</v>
      </c>
      <c r="AZ213" s="1992"/>
      <c r="BA213" s="1992">
        <f t="shared" si="267"/>
        <v>0</v>
      </c>
      <c r="BB213" s="1992">
        <f t="shared" si="268"/>
        <v>0</v>
      </c>
      <c r="BC213" s="1992">
        <f t="shared" si="269"/>
        <v>0</v>
      </c>
      <c r="BD213" s="1992">
        <f t="shared" si="270"/>
        <v>0</v>
      </c>
      <c r="BE213" s="1992">
        <f t="shared" si="290"/>
        <v>0</v>
      </c>
      <c r="BF213" s="1828"/>
      <c r="BG213" s="1891"/>
      <c r="BH213" s="2021"/>
      <c r="BI213" s="1993"/>
      <c r="BJ213" s="1993"/>
      <c r="BK213" s="1993"/>
      <c r="BL213" s="2013"/>
      <c r="BM213" s="1993">
        <f t="shared" si="291"/>
        <v>0</v>
      </c>
      <c r="BN213" s="2010"/>
      <c r="BO213" s="2010"/>
      <c r="BP213" s="2026"/>
      <c r="BQ213" s="1876">
        <f t="shared" si="281"/>
        <v>0</v>
      </c>
      <c r="BR213" s="2026"/>
      <c r="BS213" s="2026">
        <f t="shared" si="292"/>
        <v>0</v>
      </c>
      <c r="BT213" s="2026"/>
      <c r="BU213" s="1993">
        <f t="shared" si="271"/>
        <v>0</v>
      </c>
      <c r="BV213" s="1993">
        <f t="shared" si="272"/>
        <v>0</v>
      </c>
      <c r="BW213" s="1993">
        <f t="shared" si="273"/>
        <v>0</v>
      </c>
      <c r="BX213" s="1993">
        <f t="shared" si="274"/>
        <v>0</v>
      </c>
      <c r="BY213" s="1993">
        <f t="shared" si="275"/>
        <v>0</v>
      </c>
      <c r="BZ213" s="1993">
        <f t="shared" si="293"/>
        <v>0</v>
      </c>
      <c r="CA213" s="2945"/>
      <c r="CB213" s="2577">
        <f t="shared" si="294"/>
        <v>0</v>
      </c>
    </row>
    <row r="214" spans="1:80" ht="12" hidden="1" customHeight="1">
      <c r="A214" s="1390"/>
      <c r="B214" s="2023"/>
      <c r="C214" s="2497"/>
      <c r="D214" s="1984"/>
      <c r="E214" s="2015">
        <v>0</v>
      </c>
      <c r="F214" s="2016">
        <v>0</v>
      </c>
      <c r="G214" s="2016">
        <v>0</v>
      </c>
      <c r="H214" s="2016">
        <v>0</v>
      </c>
      <c r="I214" s="2016">
        <v>0</v>
      </c>
      <c r="J214" s="2016">
        <v>0</v>
      </c>
      <c r="K214" s="2016">
        <v>0</v>
      </c>
      <c r="L214" s="2016">
        <f t="shared" si="282"/>
        <v>0</v>
      </c>
      <c r="M214" s="2454"/>
      <c r="N214" s="2454"/>
      <c r="O214" s="2454"/>
      <c r="P214" s="2454"/>
      <c r="Q214" s="2454"/>
      <c r="R214" s="2454"/>
      <c r="S214" s="2454"/>
      <c r="T214" s="2454">
        <f t="shared" si="283"/>
        <v>0</v>
      </c>
      <c r="U214" s="2222"/>
      <c r="V214" s="1103">
        <f t="shared" si="284"/>
        <v>0</v>
      </c>
      <c r="W214" s="1103"/>
      <c r="X214" s="1103"/>
      <c r="Y214" s="1103">
        <f t="shared" si="285"/>
        <v>0</v>
      </c>
      <c r="Z214" s="1103"/>
      <c r="AA214" s="1103">
        <f t="shared" si="286"/>
        <v>0</v>
      </c>
      <c r="AB214" s="1103">
        <f t="shared" si="276"/>
        <v>0</v>
      </c>
      <c r="AC214" s="1103">
        <f t="shared" si="277"/>
        <v>0</v>
      </c>
      <c r="AD214" s="1103">
        <f t="shared" si="278"/>
        <v>0</v>
      </c>
      <c r="AE214" s="1103">
        <f t="shared" si="279"/>
        <v>0</v>
      </c>
      <c r="AF214" s="2016">
        <f t="shared" si="287"/>
        <v>0</v>
      </c>
      <c r="AG214" s="1822"/>
      <c r="AH214" s="1822"/>
      <c r="AI214" s="2019">
        <v>0</v>
      </c>
      <c r="AJ214" s="1992">
        <v>0</v>
      </c>
      <c r="AK214" s="2018">
        <v>0</v>
      </c>
      <c r="AL214" s="2018">
        <v>0</v>
      </c>
      <c r="AM214" s="2018">
        <v>0</v>
      </c>
      <c r="AN214" s="2018">
        <v>0</v>
      </c>
      <c r="AO214" s="2018">
        <f t="shared" si="288"/>
        <v>0</v>
      </c>
      <c r="AP214" s="2020"/>
      <c r="AQ214" s="1975"/>
      <c r="AR214" s="2020"/>
      <c r="AS214" s="2020"/>
      <c r="AT214" s="1211">
        <f t="shared" si="280"/>
        <v>0</v>
      </c>
      <c r="AU214" s="1975"/>
      <c r="AV214" s="1975">
        <f t="shared" si="289"/>
        <v>0</v>
      </c>
      <c r="AW214" s="2599"/>
      <c r="AX214" s="2493">
        <f t="shared" si="296"/>
        <v>0</v>
      </c>
      <c r="AY214" s="1992">
        <f t="shared" si="295"/>
        <v>0</v>
      </c>
      <c r="AZ214" s="1992"/>
      <c r="BA214" s="1992">
        <f t="shared" si="267"/>
        <v>0</v>
      </c>
      <c r="BB214" s="1992">
        <f t="shared" si="268"/>
        <v>0</v>
      </c>
      <c r="BC214" s="1992">
        <f t="shared" si="269"/>
        <v>0</v>
      </c>
      <c r="BD214" s="1992">
        <f t="shared" si="270"/>
        <v>0</v>
      </c>
      <c r="BE214" s="1992">
        <f t="shared" si="290"/>
        <v>0</v>
      </c>
      <c r="BF214" s="1828"/>
      <c r="BG214" s="1891"/>
      <c r="BH214" s="2021"/>
      <c r="BI214" s="1993"/>
      <c r="BJ214" s="1993"/>
      <c r="BK214" s="1993"/>
      <c r="BL214" s="2013"/>
      <c r="BM214" s="1993">
        <f t="shared" si="291"/>
        <v>0</v>
      </c>
      <c r="BN214" s="2010"/>
      <c r="BO214" s="2010"/>
      <c r="BP214" s="2026"/>
      <c r="BQ214" s="1876">
        <f t="shared" si="281"/>
        <v>0</v>
      </c>
      <c r="BR214" s="2026"/>
      <c r="BS214" s="2026">
        <f t="shared" si="292"/>
        <v>0</v>
      </c>
      <c r="BT214" s="2026"/>
      <c r="BU214" s="1993">
        <f t="shared" si="271"/>
        <v>0</v>
      </c>
      <c r="BV214" s="1993">
        <f t="shared" si="272"/>
        <v>0</v>
      </c>
      <c r="BW214" s="1993">
        <f t="shared" si="273"/>
        <v>0</v>
      </c>
      <c r="BX214" s="1993">
        <f t="shared" si="274"/>
        <v>0</v>
      </c>
      <c r="BY214" s="1993">
        <f t="shared" si="275"/>
        <v>0</v>
      </c>
      <c r="BZ214" s="1993">
        <f t="shared" si="293"/>
        <v>0</v>
      </c>
      <c r="CA214" s="2945"/>
      <c r="CB214" s="2577">
        <f t="shared" si="294"/>
        <v>0</v>
      </c>
    </row>
    <row r="215" spans="1:80" ht="12" hidden="1" customHeight="1">
      <c r="A215" s="1390"/>
      <c r="B215" s="2023"/>
      <c r="C215" s="2497"/>
      <c r="D215" s="1984"/>
      <c r="E215" s="2015">
        <v>0</v>
      </c>
      <c r="F215" s="2016">
        <v>0</v>
      </c>
      <c r="G215" s="2016">
        <v>0</v>
      </c>
      <c r="H215" s="2016">
        <v>0</v>
      </c>
      <c r="I215" s="2016">
        <v>0</v>
      </c>
      <c r="J215" s="2016">
        <v>0</v>
      </c>
      <c r="K215" s="2016">
        <v>0</v>
      </c>
      <c r="L215" s="2016">
        <f t="shared" si="282"/>
        <v>0</v>
      </c>
      <c r="M215" s="2454"/>
      <c r="N215" s="2454"/>
      <c r="O215" s="2454"/>
      <c r="P215" s="2454"/>
      <c r="Q215" s="2454"/>
      <c r="R215" s="2454"/>
      <c r="S215" s="2454"/>
      <c r="T215" s="2454">
        <f t="shared" si="283"/>
        <v>0</v>
      </c>
      <c r="U215" s="2222"/>
      <c r="V215" s="1103">
        <f t="shared" si="284"/>
        <v>0</v>
      </c>
      <c r="W215" s="1103"/>
      <c r="X215" s="1103"/>
      <c r="Y215" s="1103">
        <f t="shared" si="285"/>
        <v>0</v>
      </c>
      <c r="Z215" s="1103"/>
      <c r="AA215" s="1103">
        <f t="shared" si="286"/>
        <v>0</v>
      </c>
      <c r="AB215" s="1103">
        <f t="shared" si="276"/>
        <v>0</v>
      </c>
      <c r="AC215" s="1103">
        <f t="shared" si="277"/>
        <v>0</v>
      </c>
      <c r="AD215" s="1103">
        <f t="shared" si="278"/>
        <v>0</v>
      </c>
      <c r="AE215" s="1103">
        <f t="shared" si="279"/>
        <v>0</v>
      </c>
      <c r="AF215" s="2016">
        <f t="shared" si="287"/>
        <v>0</v>
      </c>
      <c r="AG215" s="1822"/>
      <c r="AH215" s="1822"/>
      <c r="AI215" s="2019">
        <v>0</v>
      </c>
      <c r="AJ215" s="1992">
        <v>0</v>
      </c>
      <c r="AK215" s="2018">
        <v>0</v>
      </c>
      <c r="AL215" s="2018">
        <v>0</v>
      </c>
      <c r="AM215" s="2018">
        <v>0</v>
      </c>
      <c r="AN215" s="2018">
        <v>0</v>
      </c>
      <c r="AO215" s="2018">
        <f t="shared" si="288"/>
        <v>0</v>
      </c>
      <c r="AP215" s="2020"/>
      <c r="AQ215" s="1975"/>
      <c r="AR215" s="2020"/>
      <c r="AS215" s="2020"/>
      <c r="AT215" s="1211">
        <f t="shared" si="280"/>
        <v>0</v>
      </c>
      <c r="AU215" s="1975"/>
      <c r="AV215" s="1975">
        <f t="shared" si="289"/>
        <v>0</v>
      </c>
      <c r="AW215" s="2599"/>
      <c r="AX215" s="2493">
        <f t="shared" si="296"/>
        <v>0</v>
      </c>
      <c r="AY215" s="1992">
        <f t="shared" si="295"/>
        <v>0</v>
      </c>
      <c r="AZ215" s="1992"/>
      <c r="BA215" s="1992">
        <f t="shared" si="267"/>
        <v>0</v>
      </c>
      <c r="BB215" s="1992">
        <f t="shared" si="268"/>
        <v>0</v>
      </c>
      <c r="BC215" s="1992">
        <f t="shared" si="269"/>
        <v>0</v>
      </c>
      <c r="BD215" s="1992">
        <f t="shared" si="270"/>
        <v>0</v>
      </c>
      <c r="BE215" s="1992">
        <f t="shared" si="290"/>
        <v>0</v>
      </c>
      <c r="BF215" s="1828"/>
      <c r="BG215" s="1891"/>
      <c r="BH215" s="2021"/>
      <c r="BI215" s="1993"/>
      <c r="BJ215" s="1993"/>
      <c r="BK215" s="1993"/>
      <c r="BL215" s="2013"/>
      <c r="BM215" s="1993">
        <f t="shared" si="291"/>
        <v>0</v>
      </c>
      <c r="BN215" s="2010"/>
      <c r="BO215" s="2010"/>
      <c r="BP215" s="2026"/>
      <c r="BQ215" s="1876">
        <f t="shared" si="281"/>
        <v>0</v>
      </c>
      <c r="BR215" s="2026"/>
      <c r="BS215" s="2026">
        <f t="shared" si="292"/>
        <v>0</v>
      </c>
      <c r="BT215" s="2026"/>
      <c r="BU215" s="1993">
        <f t="shared" si="271"/>
        <v>0</v>
      </c>
      <c r="BV215" s="1993">
        <f t="shared" si="272"/>
        <v>0</v>
      </c>
      <c r="BW215" s="1993">
        <f t="shared" si="273"/>
        <v>0</v>
      </c>
      <c r="BX215" s="1993">
        <f t="shared" si="274"/>
        <v>0</v>
      </c>
      <c r="BY215" s="1993">
        <f t="shared" si="275"/>
        <v>0</v>
      </c>
      <c r="BZ215" s="1993">
        <f t="shared" si="293"/>
        <v>0</v>
      </c>
      <c r="CA215" s="2945"/>
      <c r="CB215" s="2577">
        <f t="shared" si="294"/>
        <v>0</v>
      </c>
    </row>
    <row r="216" spans="1:80" ht="12" hidden="1" customHeight="1">
      <c r="A216" s="1390"/>
      <c r="B216" s="2023"/>
      <c r="C216" s="2497"/>
      <c r="D216" s="1984"/>
      <c r="E216" s="2015">
        <v>0</v>
      </c>
      <c r="F216" s="2016">
        <v>0</v>
      </c>
      <c r="G216" s="2016">
        <v>0</v>
      </c>
      <c r="H216" s="2016">
        <v>0</v>
      </c>
      <c r="I216" s="2016">
        <v>0</v>
      </c>
      <c r="J216" s="2016">
        <v>0</v>
      </c>
      <c r="K216" s="2016">
        <v>0</v>
      </c>
      <c r="L216" s="2016">
        <f t="shared" si="282"/>
        <v>0</v>
      </c>
      <c r="M216" s="2454"/>
      <c r="N216" s="2454"/>
      <c r="O216" s="2454"/>
      <c r="P216" s="2454"/>
      <c r="Q216" s="2454"/>
      <c r="R216" s="2454"/>
      <c r="S216" s="2454"/>
      <c r="T216" s="2454">
        <f t="shared" si="283"/>
        <v>0</v>
      </c>
      <c r="U216" s="2222"/>
      <c r="V216" s="1103">
        <f t="shared" si="284"/>
        <v>0</v>
      </c>
      <c r="W216" s="1103"/>
      <c r="X216" s="1103"/>
      <c r="Y216" s="1103">
        <f t="shared" si="285"/>
        <v>0</v>
      </c>
      <c r="Z216" s="1103"/>
      <c r="AA216" s="1103">
        <f t="shared" si="286"/>
        <v>0</v>
      </c>
      <c r="AB216" s="1103">
        <f t="shared" si="276"/>
        <v>0</v>
      </c>
      <c r="AC216" s="1103">
        <f t="shared" si="277"/>
        <v>0</v>
      </c>
      <c r="AD216" s="1103">
        <f t="shared" si="278"/>
        <v>0</v>
      </c>
      <c r="AE216" s="1103">
        <f t="shared" si="279"/>
        <v>0</v>
      </c>
      <c r="AF216" s="2016">
        <f t="shared" si="287"/>
        <v>0</v>
      </c>
      <c r="AG216" s="1822"/>
      <c r="AH216" s="1822"/>
      <c r="AI216" s="2019">
        <v>0</v>
      </c>
      <c r="AJ216" s="1992">
        <v>0</v>
      </c>
      <c r="AK216" s="2018">
        <v>0</v>
      </c>
      <c r="AL216" s="2018">
        <v>0</v>
      </c>
      <c r="AM216" s="2018">
        <v>0</v>
      </c>
      <c r="AN216" s="2018">
        <v>0</v>
      </c>
      <c r="AO216" s="2018">
        <f t="shared" si="288"/>
        <v>0</v>
      </c>
      <c r="AP216" s="2020"/>
      <c r="AQ216" s="1975"/>
      <c r="AR216" s="2020"/>
      <c r="AS216" s="2020"/>
      <c r="AT216" s="1211">
        <f t="shared" si="280"/>
        <v>0</v>
      </c>
      <c r="AU216" s="1975"/>
      <c r="AV216" s="1975">
        <f t="shared" si="289"/>
        <v>0</v>
      </c>
      <c r="AW216" s="2599"/>
      <c r="AX216" s="2493">
        <f t="shared" si="296"/>
        <v>0</v>
      </c>
      <c r="AY216" s="1992">
        <f t="shared" si="295"/>
        <v>0</v>
      </c>
      <c r="AZ216" s="1992"/>
      <c r="BA216" s="1992">
        <f t="shared" si="267"/>
        <v>0</v>
      </c>
      <c r="BB216" s="1992">
        <f t="shared" si="268"/>
        <v>0</v>
      </c>
      <c r="BC216" s="1992">
        <f t="shared" si="269"/>
        <v>0</v>
      </c>
      <c r="BD216" s="1992">
        <f t="shared" si="270"/>
        <v>0</v>
      </c>
      <c r="BE216" s="1992">
        <f t="shared" si="290"/>
        <v>0</v>
      </c>
      <c r="BF216" s="1828"/>
      <c r="BG216" s="1891"/>
      <c r="BH216" s="2021"/>
      <c r="BI216" s="1993"/>
      <c r="BJ216" s="1993"/>
      <c r="BK216" s="1993"/>
      <c r="BL216" s="2013"/>
      <c r="BM216" s="1993">
        <f t="shared" si="291"/>
        <v>0</v>
      </c>
      <c r="BN216" s="2010"/>
      <c r="BO216" s="2010"/>
      <c r="BP216" s="2026"/>
      <c r="BQ216" s="1876">
        <f t="shared" si="281"/>
        <v>0</v>
      </c>
      <c r="BR216" s="2026"/>
      <c r="BS216" s="2026">
        <f t="shared" si="292"/>
        <v>0</v>
      </c>
      <c r="BT216" s="2026"/>
      <c r="BU216" s="1993">
        <f t="shared" si="271"/>
        <v>0</v>
      </c>
      <c r="BV216" s="1993">
        <f t="shared" si="272"/>
        <v>0</v>
      </c>
      <c r="BW216" s="1993">
        <f t="shared" si="273"/>
        <v>0</v>
      </c>
      <c r="BX216" s="1993">
        <f t="shared" si="274"/>
        <v>0</v>
      </c>
      <c r="BY216" s="1993">
        <f t="shared" si="275"/>
        <v>0</v>
      </c>
      <c r="BZ216" s="1993">
        <f t="shared" si="293"/>
        <v>0</v>
      </c>
      <c r="CA216" s="2945"/>
      <c r="CB216" s="2577">
        <f t="shared" si="294"/>
        <v>0</v>
      </c>
    </row>
    <row r="217" spans="1:80" ht="12" hidden="1" customHeight="1">
      <c r="A217" s="1390"/>
      <c r="B217" s="2023"/>
      <c r="C217" s="2497"/>
      <c r="D217" s="1984"/>
      <c r="E217" s="2015">
        <v>0</v>
      </c>
      <c r="F217" s="2016">
        <v>0</v>
      </c>
      <c r="G217" s="2016">
        <v>0</v>
      </c>
      <c r="H217" s="2016">
        <v>0</v>
      </c>
      <c r="I217" s="2016">
        <v>0</v>
      </c>
      <c r="J217" s="2016">
        <v>0</v>
      </c>
      <c r="K217" s="2016">
        <v>0</v>
      </c>
      <c r="L217" s="2016">
        <f t="shared" si="282"/>
        <v>0</v>
      </c>
      <c r="M217" s="2454"/>
      <c r="N217" s="2454"/>
      <c r="O217" s="2454"/>
      <c r="P217" s="2454"/>
      <c r="Q217" s="2454"/>
      <c r="R217" s="2454"/>
      <c r="S217" s="2454"/>
      <c r="T217" s="2454">
        <f t="shared" si="283"/>
        <v>0</v>
      </c>
      <c r="U217" s="2222"/>
      <c r="V217" s="1103">
        <f t="shared" si="284"/>
        <v>0</v>
      </c>
      <c r="W217" s="1103"/>
      <c r="X217" s="1103"/>
      <c r="Y217" s="1103">
        <f t="shared" si="285"/>
        <v>0</v>
      </c>
      <c r="Z217" s="1103"/>
      <c r="AA217" s="1103">
        <f t="shared" si="286"/>
        <v>0</v>
      </c>
      <c r="AB217" s="1103">
        <f t="shared" si="276"/>
        <v>0</v>
      </c>
      <c r="AC217" s="1103">
        <f t="shared" si="277"/>
        <v>0</v>
      </c>
      <c r="AD217" s="1103">
        <f t="shared" si="278"/>
        <v>0</v>
      </c>
      <c r="AE217" s="1103">
        <f t="shared" si="279"/>
        <v>0</v>
      </c>
      <c r="AF217" s="2016">
        <f t="shared" si="287"/>
        <v>0</v>
      </c>
      <c r="AG217" s="1822"/>
      <c r="AH217" s="1822"/>
      <c r="AI217" s="2019">
        <v>0</v>
      </c>
      <c r="AJ217" s="1992">
        <v>0</v>
      </c>
      <c r="AK217" s="2018">
        <v>0</v>
      </c>
      <c r="AL217" s="2018">
        <v>0</v>
      </c>
      <c r="AM217" s="2018">
        <v>0</v>
      </c>
      <c r="AN217" s="2018">
        <v>0</v>
      </c>
      <c r="AO217" s="2018">
        <f t="shared" si="288"/>
        <v>0</v>
      </c>
      <c r="AP217" s="2020"/>
      <c r="AQ217" s="1975"/>
      <c r="AR217" s="2020"/>
      <c r="AS217" s="2020"/>
      <c r="AT217" s="1211">
        <f t="shared" si="280"/>
        <v>0</v>
      </c>
      <c r="AU217" s="1975"/>
      <c r="AV217" s="1975">
        <f t="shared" si="289"/>
        <v>0</v>
      </c>
      <c r="AW217" s="2599"/>
      <c r="AX217" s="2493">
        <f t="shared" si="296"/>
        <v>0</v>
      </c>
      <c r="AY217" s="1992">
        <f t="shared" si="295"/>
        <v>0</v>
      </c>
      <c r="AZ217" s="1992"/>
      <c r="BA217" s="1992">
        <f t="shared" si="267"/>
        <v>0</v>
      </c>
      <c r="BB217" s="1992">
        <f t="shared" si="268"/>
        <v>0</v>
      </c>
      <c r="BC217" s="1992">
        <f t="shared" si="269"/>
        <v>0</v>
      </c>
      <c r="BD217" s="1992">
        <f t="shared" si="270"/>
        <v>0</v>
      </c>
      <c r="BE217" s="1992">
        <f t="shared" si="290"/>
        <v>0</v>
      </c>
      <c r="BF217" s="1828"/>
      <c r="BG217" s="1891"/>
      <c r="BH217" s="2021"/>
      <c r="BI217" s="1993"/>
      <c r="BJ217" s="1993"/>
      <c r="BK217" s="1993"/>
      <c r="BL217" s="2013"/>
      <c r="BM217" s="1993">
        <f t="shared" si="291"/>
        <v>0</v>
      </c>
      <c r="BN217" s="2010"/>
      <c r="BO217" s="2010"/>
      <c r="BP217" s="2026"/>
      <c r="BQ217" s="1876">
        <f t="shared" si="281"/>
        <v>0</v>
      </c>
      <c r="BR217" s="2026"/>
      <c r="BS217" s="2026">
        <f t="shared" si="292"/>
        <v>0</v>
      </c>
      <c r="BT217" s="2026"/>
      <c r="BU217" s="1993">
        <f t="shared" si="271"/>
        <v>0</v>
      </c>
      <c r="BV217" s="1993">
        <f t="shared" si="272"/>
        <v>0</v>
      </c>
      <c r="BW217" s="1993">
        <f t="shared" si="273"/>
        <v>0</v>
      </c>
      <c r="BX217" s="1993">
        <f t="shared" si="274"/>
        <v>0</v>
      </c>
      <c r="BY217" s="1993">
        <f t="shared" si="275"/>
        <v>0</v>
      </c>
      <c r="BZ217" s="1993">
        <f t="shared" si="293"/>
        <v>0</v>
      </c>
      <c r="CA217" s="2945"/>
      <c r="CB217" s="2577">
        <f t="shared" si="294"/>
        <v>0</v>
      </c>
    </row>
    <row r="218" spans="1:80" ht="12" hidden="1" customHeight="1">
      <c r="A218" s="1390"/>
      <c r="B218" s="2023"/>
      <c r="C218" s="2497"/>
      <c r="D218" s="1984"/>
      <c r="E218" s="2015">
        <v>0</v>
      </c>
      <c r="F218" s="2016">
        <v>0</v>
      </c>
      <c r="G218" s="2016">
        <v>0</v>
      </c>
      <c r="H218" s="2016">
        <v>0</v>
      </c>
      <c r="I218" s="2016">
        <v>0</v>
      </c>
      <c r="J218" s="2016">
        <v>0</v>
      </c>
      <c r="K218" s="2016">
        <v>0</v>
      </c>
      <c r="L218" s="2016">
        <f t="shared" si="282"/>
        <v>0</v>
      </c>
      <c r="M218" s="2454"/>
      <c r="N218" s="2454"/>
      <c r="O218" s="2454"/>
      <c r="P218" s="2454"/>
      <c r="Q218" s="2454"/>
      <c r="R218" s="2454"/>
      <c r="S218" s="2454"/>
      <c r="T218" s="2454">
        <f t="shared" si="283"/>
        <v>0</v>
      </c>
      <c r="U218" s="2222"/>
      <c r="V218" s="1103">
        <f t="shared" si="284"/>
        <v>0</v>
      </c>
      <c r="W218" s="1103"/>
      <c r="X218" s="1103"/>
      <c r="Y218" s="1103">
        <f t="shared" si="285"/>
        <v>0</v>
      </c>
      <c r="Z218" s="1103"/>
      <c r="AA218" s="1103">
        <f t="shared" si="286"/>
        <v>0</v>
      </c>
      <c r="AB218" s="1103">
        <f t="shared" si="276"/>
        <v>0</v>
      </c>
      <c r="AC218" s="1103">
        <f t="shared" si="277"/>
        <v>0</v>
      </c>
      <c r="AD218" s="1103">
        <f t="shared" si="278"/>
        <v>0</v>
      </c>
      <c r="AE218" s="1103">
        <f t="shared" si="279"/>
        <v>0</v>
      </c>
      <c r="AF218" s="2016">
        <f t="shared" si="287"/>
        <v>0</v>
      </c>
      <c r="AG218" s="1822"/>
      <c r="AH218" s="1822"/>
      <c r="AI218" s="2019">
        <v>0</v>
      </c>
      <c r="AJ218" s="1992">
        <v>0</v>
      </c>
      <c r="AK218" s="2018">
        <v>0</v>
      </c>
      <c r="AL218" s="2018">
        <v>0</v>
      </c>
      <c r="AM218" s="2018">
        <v>0</v>
      </c>
      <c r="AN218" s="2018">
        <v>0</v>
      </c>
      <c r="AO218" s="2018">
        <f t="shared" si="288"/>
        <v>0</v>
      </c>
      <c r="AP218" s="2020"/>
      <c r="AQ218" s="1975"/>
      <c r="AR218" s="2020"/>
      <c r="AS218" s="2020"/>
      <c r="AT218" s="1211">
        <f t="shared" si="280"/>
        <v>0</v>
      </c>
      <c r="AU218" s="1975"/>
      <c r="AV218" s="1975">
        <f t="shared" si="289"/>
        <v>0</v>
      </c>
      <c r="AW218" s="2599"/>
      <c r="AX218" s="2493">
        <f t="shared" si="296"/>
        <v>0</v>
      </c>
      <c r="AY218" s="1992">
        <f t="shared" si="295"/>
        <v>0</v>
      </c>
      <c r="AZ218" s="1992"/>
      <c r="BA218" s="1992">
        <f t="shared" si="267"/>
        <v>0</v>
      </c>
      <c r="BB218" s="1992">
        <f t="shared" si="268"/>
        <v>0</v>
      </c>
      <c r="BC218" s="1992">
        <f t="shared" si="269"/>
        <v>0</v>
      </c>
      <c r="BD218" s="1992">
        <f t="shared" si="270"/>
        <v>0</v>
      </c>
      <c r="BE218" s="1992">
        <f t="shared" si="290"/>
        <v>0</v>
      </c>
      <c r="BF218" s="1828"/>
      <c r="BG218" s="1891"/>
      <c r="BH218" s="2021"/>
      <c r="BI218" s="1993"/>
      <c r="BJ218" s="1993"/>
      <c r="BK218" s="1993"/>
      <c r="BL218" s="2013"/>
      <c r="BM218" s="1993">
        <f t="shared" si="291"/>
        <v>0</v>
      </c>
      <c r="BN218" s="2010"/>
      <c r="BO218" s="2010"/>
      <c r="BP218" s="2026"/>
      <c r="BQ218" s="1876">
        <f t="shared" si="281"/>
        <v>0</v>
      </c>
      <c r="BR218" s="2026"/>
      <c r="BS218" s="2026">
        <f t="shared" si="292"/>
        <v>0</v>
      </c>
      <c r="BT218" s="2026"/>
      <c r="BU218" s="1993">
        <f t="shared" si="271"/>
        <v>0</v>
      </c>
      <c r="BV218" s="1993">
        <f t="shared" si="272"/>
        <v>0</v>
      </c>
      <c r="BW218" s="1993">
        <f t="shared" si="273"/>
        <v>0</v>
      </c>
      <c r="BX218" s="1993">
        <f t="shared" si="274"/>
        <v>0</v>
      </c>
      <c r="BY218" s="1993">
        <f t="shared" si="275"/>
        <v>0</v>
      </c>
      <c r="BZ218" s="1993">
        <f t="shared" si="293"/>
        <v>0</v>
      </c>
      <c r="CA218" s="2945"/>
      <c r="CB218" s="2577">
        <f t="shared" si="294"/>
        <v>0</v>
      </c>
    </row>
    <row r="219" spans="1:80" ht="12" hidden="1" customHeight="1">
      <c r="A219" s="1390"/>
      <c r="B219" s="2023"/>
      <c r="C219" s="2497"/>
      <c r="D219" s="1984"/>
      <c r="E219" s="2015">
        <v>0</v>
      </c>
      <c r="F219" s="2016">
        <v>0</v>
      </c>
      <c r="G219" s="2016">
        <v>0</v>
      </c>
      <c r="H219" s="2016">
        <v>0</v>
      </c>
      <c r="I219" s="2016">
        <v>0</v>
      </c>
      <c r="J219" s="2016">
        <v>0</v>
      </c>
      <c r="K219" s="2016">
        <v>0</v>
      </c>
      <c r="L219" s="2016">
        <f t="shared" si="282"/>
        <v>0</v>
      </c>
      <c r="M219" s="2454"/>
      <c r="N219" s="2454"/>
      <c r="O219" s="2454"/>
      <c r="P219" s="2454"/>
      <c r="Q219" s="2454"/>
      <c r="R219" s="2454"/>
      <c r="S219" s="2454"/>
      <c r="T219" s="2454">
        <f t="shared" si="283"/>
        <v>0</v>
      </c>
      <c r="U219" s="2222"/>
      <c r="V219" s="1103">
        <f t="shared" si="284"/>
        <v>0</v>
      </c>
      <c r="W219" s="1103"/>
      <c r="X219" s="1103"/>
      <c r="Y219" s="1103">
        <f t="shared" si="285"/>
        <v>0</v>
      </c>
      <c r="Z219" s="1103"/>
      <c r="AA219" s="1103">
        <f t="shared" si="286"/>
        <v>0</v>
      </c>
      <c r="AB219" s="1103">
        <f t="shared" si="276"/>
        <v>0</v>
      </c>
      <c r="AC219" s="1103">
        <f t="shared" si="277"/>
        <v>0</v>
      </c>
      <c r="AD219" s="1103">
        <f t="shared" si="278"/>
        <v>0</v>
      </c>
      <c r="AE219" s="1103">
        <f t="shared" si="279"/>
        <v>0</v>
      </c>
      <c r="AF219" s="2016">
        <f t="shared" si="287"/>
        <v>0</v>
      </c>
      <c r="AG219" s="1822"/>
      <c r="AH219" s="1822"/>
      <c r="AI219" s="2019">
        <v>0</v>
      </c>
      <c r="AJ219" s="1992">
        <v>0</v>
      </c>
      <c r="AK219" s="2018">
        <v>0</v>
      </c>
      <c r="AL219" s="2018">
        <v>0</v>
      </c>
      <c r="AM219" s="2018">
        <v>0</v>
      </c>
      <c r="AN219" s="2018">
        <v>0</v>
      </c>
      <c r="AO219" s="2018">
        <f t="shared" si="288"/>
        <v>0</v>
      </c>
      <c r="AP219" s="2020"/>
      <c r="AQ219" s="1975"/>
      <c r="AR219" s="2020"/>
      <c r="AS219" s="2020"/>
      <c r="AT219" s="1211">
        <f t="shared" si="280"/>
        <v>0</v>
      </c>
      <c r="AU219" s="1975"/>
      <c r="AV219" s="1975">
        <f t="shared" si="289"/>
        <v>0</v>
      </c>
      <c r="AW219" s="2599"/>
      <c r="AX219" s="2493">
        <f t="shared" si="296"/>
        <v>0</v>
      </c>
      <c r="AY219" s="1992">
        <f t="shared" si="295"/>
        <v>0</v>
      </c>
      <c r="AZ219" s="1992"/>
      <c r="BA219" s="1992">
        <f t="shared" si="267"/>
        <v>0</v>
      </c>
      <c r="BB219" s="1992">
        <f t="shared" si="268"/>
        <v>0</v>
      </c>
      <c r="BC219" s="1992">
        <f t="shared" si="269"/>
        <v>0</v>
      </c>
      <c r="BD219" s="1992">
        <f t="shared" si="270"/>
        <v>0</v>
      </c>
      <c r="BE219" s="1992">
        <f t="shared" si="290"/>
        <v>0</v>
      </c>
      <c r="BF219" s="1828"/>
      <c r="BG219" s="1891"/>
      <c r="BH219" s="2021"/>
      <c r="BI219" s="1993"/>
      <c r="BJ219" s="1993"/>
      <c r="BK219" s="1993"/>
      <c r="BL219" s="2013"/>
      <c r="BM219" s="1993">
        <f t="shared" si="291"/>
        <v>0</v>
      </c>
      <c r="BN219" s="2010"/>
      <c r="BO219" s="2010"/>
      <c r="BP219" s="2026"/>
      <c r="BQ219" s="1876">
        <f t="shared" si="281"/>
        <v>0</v>
      </c>
      <c r="BR219" s="2026"/>
      <c r="BS219" s="2026">
        <f t="shared" si="292"/>
        <v>0</v>
      </c>
      <c r="BT219" s="2026"/>
      <c r="BU219" s="1993">
        <f t="shared" si="271"/>
        <v>0</v>
      </c>
      <c r="BV219" s="1993">
        <f t="shared" si="272"/>
        <v>0</v>
      </c>
      <c r="BW219" s="1993">
        <f t="shared" si="273"/>
        <v>0</v>
      </c>
      <c r="BX219" s="1993">
        <f t="shared" si="274"/>
        <v>0</v>
      </c>
      <c r="BY219" s="1993">
        <f t="shared" si="275"/>
        <v>0</v>
      </c>
      <c r="BZ219" s="1993">
        <f t="shared" si="293"/>
        <v>0</v>
      </c>
      <c r="CA219" s="2945"/>
      <c r="CB219" s="2577">
        <f t="shared" si="294"/>
        <v>0</v>
      </c>
    </row>
    <row r="220" spans="1:80" ht="12" hidden="1" customHeight="1">
      <c r="A220" s="1123">
        <v>15</v>
      </c>
      <c r="B220" s="2028"/>
      <c r="C220" s="1849" t="s">
        <v>1340</v>
      </c>
      <c r="D220" s="2029" t="s">
        <v>1612</v>
      </c>
      <c r="E220" s="2015">
        <v>0</v>
      </c>
      <c r="F220" s="2016">
        <v>0</v>
      </c>
      <c r="G220" s="2016">
        <v>0</v>
      </c>
      <c r="H220" s="2016">
        <v>0</v>
      </c>
      <c r="I220" s="2016">
        <v>0</v>
      </c>
      <c r="J220" s="2016">
        <v>0</v>
      </c>
      <c r="K220" s="2016">
        <v>0</v>
      </c>
      <c r="L220" s="2016">
        <f t="shared" si="282"/>
        <v>0</v>
      </c>
      <c r="M220" s="2454"/>
      <c r="N220" s="2454"/>
      <c r="O220" s="2454"/>
      <c r="P220" s="2454"/>
      <c r="Q220" s="2454"/>
      <c r="R220" s="2454"/>
      <c r="S220" s="2454"/>
      <c r="T220" s="2454">
        <f t="shared" si="283"/>
        <v>0</v>
      </c>
      <c r="U220" s="2222"/>
      <c r="V220" s="1103">
        <f t="shared" si="284"/>
        <v>0</v>
      </c>
      <c r="W220" s="1103"/>
      <c r="X220" s="1103"/>
      <c r="Y220" s="1103">
        <f t="shared" si="285"/>
        <v>0</v>
      </c>
      <c r="Z220" s="1103"/>
      <c r="AA220" s="1103">
        <f t="shared" si="286"/>
        <v>0</v>
      </c>
      <c r="AB220" s="1103">
        <f t="shared" si="276"/>
        <v>0</v>
      </c>
      <c r="AC220" s="1103">
        <f t="shared" si="277"/>
        <v>0</v>
      </c>
      <c r="AD220" s="1103">
        <f t="shared" si="278"/>
        <v>0</v>
      </c>
      <c r="AE220" s="1103">
        <f t="shared" si="279"/>
        <v>0</v>
      </c>
      <c r="AF220" s="2016">
        <f t="shared" si="287"/>
        <v>0</v>
      </c>
      <c r="AG220" s="1822"/>
      <c r="AH220" s="1822"/>
      <c r="AI220" s="2019">
        <v>0</v>
      </c>
      <c r="AJ220" s="1992">
        <v>0</v>
      </c>
      <c r="AK220" s="2018">
        <v>0</v>
      </c>
      <c r="AL220" s="2018">
        <v>0</v>
      </c>
      <c r="AM220" s="2018">
        <v>0</v>
      </c>
      <c r="AN220" s="2018">
        <v>0</v>
      </c>
      <c r="AO220" s="1992">
        <f t="shared" si="288"/>
        <v>0</v>
      </c>
      <c r="AP220" s="1825"/>
      <c r="AQ220" s="1826"/>
      <c r="AR220" s="1825"/>
      <c r="AS220" s="1825"/>
      <c r="AT220" s="1211">
        <f t="shared" si="280"/>
        <v>0</v>
      </c>
      <c r="AU220" s="1826"/>
      <c r="AV220" s="1826">
        <f t="shared" si="289"/>
        <v>0</v>
      </c>
      <c r="AW220" s="2594"/>
      <c r="AX220" s="2490">
        <f t="shared" si="296"/>
        <v>0</v>
      </c>
      <c r="AY220" s="1992">
        <f t="shared" si="295"/>
        <v>0</v>
      </c>
      <c r="AZ220" s="1992"/>
      <c r="BA220" s="1992">
        <f t="shared" si="267"/>
        <v>0</v>
      </c>
      <c r="BB220" s="1992">
        <f t="shared" si="268"/>
        <v>0</v>
      </c>
      <c r="BC220" s="1992">
        <f t="shared" si="269"/>
        <v>0</v>
      </c>
      <c r="BD220" s="1992">
        <f t="shared" si="270"/>
        <v>0</v>
      </c>
      <c r="BE220" s="1992">
        <f t="shared" si="290"/>
        <v>0</v>
      </c>
      <c r="BF220" s="1828"/>
      <c r="BG220" s="1891"/>
      <c r="BH220" s="2021"/>
      <c r="BI220" s="1993"/>
      <c r="BJ220" s="1993"/>
      <c r="BK220" s="1993"/>
      <c r="BL220" s="2013"/>
      <c r="BM220" s="1993">
        <f t="shared" si="291"/>
        <v>0</v>
      </c>
      <c r="BN220" s="2030"/>
      <c r="BO220" s="2030"/>
      <c r="BP220" s="2031"/>
      <c r="BQ220" s="1876">
        <f t="shared" si="281"/>
        <v>0</v>
      </c>
      <c r="BR220" s="2031"/>
      <c r="BS220" s="2031">
        <f t="shared" si="292"/>
        <v>0</v>
      </c>
      <c r="BT220" s="2031"/>
      <c r="BU220" s="1993">
        <f t="shared" si="271"/>
        <v>0</v>
      </c>
      <c r="BV220" s="1993">
        <f t="shared" si="272"/>
        <v>0</v>
      </c>
      <c r="BW220" s="1993">
        <f t="shared" si="273"/>
        <v>0</v>
      </c>
      <c r="BX220" s="1993">
        <f t="shared" si="274"/>
        <v>0</v>
      </c>
      <c r="BY220" s="1993">
        <f t="shared" si="275"/>
        <v>0</v>
      </c>
      <c r="BZ220" s="1993">
        <f t="shared" si="293"/>
        <v>0</v>
      </c>
      <c r="CA220" s="2941"/>
      <c r="CB220" s="2577">
        <f t="shared" si="294"/>
        <v>0</v>
      </c>
    </row>
    <row r="221" spans="1:80" ht="12" hidden="1" customHeight="1">
      <c r="A221" s="1148">
        <v>16</v>
      </c>
      <c r="B221" s="1982"/>
      <c r="C221" s="1849" t="s">
        <v>1339</v>
      </c>
      <c r="D221" s="1984"/>
      <c r="E221" s="1913">
        <v>0</v>
      </c>
      <c r="F221" s="1913">
        <v>0</v>
      </c>
      <c r="G221" s="1913">
        <v>0</v>
      </c>
      <c r="H221" s="1913">
        <v>0</v>
      </c>
      <c r="I221" s="1913">
        <v>0</v>
      </c>
      <c r="J221" s="1913">
        <v>0</v>
      </c>
      <c r="K221" s="1913">
        <v>0</v>
      </c>
      <c r="L221" s="1913">
        <f t="shared" si="282"/>
        <v>0</v>
      </c>
      <c r="M221" s="1921"/>
      <c r="N221" s="1921"/>
      <c r="O221" s="1921"/>
      <c r="P221" s="1921"/>
      <c r="Q221" s="1921"/>
      <c r="R221" s="1921"/>
      <c r="S221" s="1921"/>
      <c r="T221" s="1921">
        <f t="shared" si="283"/>
        <v>0</v>
      </c>
      <c r="U221" s="2215"/>
      <c r="V221" s="1103"/>
      <c r="W221" s="1103"/>
      <c r="X221" s="1103"/>
      <c r="Y221" s="1103">
        <f t="shared" si="285"/>
        <v>0</v>
      </c>
      <c r="Z221" s="1103"/>
      <c r="AA221" s="1103">
        <f t="shared" si="286"/>
        <v>0</v>
      </c>
      <c r="AB221" s="1103">
        <f t="shared" si="276"/>
        <v>0</v>
      </c>
      <c r="AC221" s="1103">
        <f t="shared" si="277"/>
        <v>0</v>
      </c>
      <c r="AD221" s="1103">
        <f t="shared" si="278"/>
        <v>0</v>
      </c>
      <c r="AE221" s="1103">
        <f t="shared" si="279"/>
        <v>0</v>
      </c>
      <c r="AF221" s="2016">
        <f t="shared" si="287"/>
        <v>0</v>
      </c>
      <c r="AG221" s="1103"/>
      <c r="AH221" s="1822"/>
      <c r="AI221" s="1914">
        <v>0</v>
      </c>
      <c r="AJ221" s="1914">
        <v>0</v>
      </c>
      <c r="AK221" s="1914">
        <v>0</v>
      </c>
      <c r="AL221" s="1914">
        <v>0</v>
      </c>
      <c r="AM221" s="1914">
        <v>0</v>
      </c>
      <c r="AN221" s="1914">
        <v>0</v>
      </c>
      <c r="AO221" s="1914">
        <f t="shared" si="288"/>
        <v>0</v>
      </c>
      <c r="AP221" s="1211"/>
      <c r="AQ221" s="1826"/>
      <c r="AR221" s="1211"/>
      <c r="AS221" s="1211"/>
      <c r="AT221" s="1211">
        <f t="shared" si="280"/>
        <v>0</v>
      </c>
      <c r="AU221" s="1875"/>
      <c r="AV221" s="1826">
        <f t="shared" si="289"/>
        <v>0</v>
      </c>
      <c r="AW221" s="2594"/>
      <c r="AX221" s="2493">
        <f t="shared" si="296"/>
        <v>0</v>
      </c>
      <c r="AY221" s="1914">
        <f t="shared" si="295"/>
        <v>0</v>
      </c>
      <c r="AZ221" s="1992"/>
      <c r="BA221" s="1992">
        <f t="shared" si="267"/>
        <v>0</v>
      </c>
      <c r="BB221" s="1992">
        <f t="shared" si="268"/>
        <v>0</v>
      </c>
      <c r="BC221" s="1992">
        <f t="shared" si="269"/>
        <v>0</v>
      </c>
      <c r="BD221" s="1992">
        <f t="shared" si="270"/>
        <v>0</v>
      </c>
      <c r="BE221" s="1992">
        <f t="shared" si="290"/>
        <v>0</v>
      </c>
      <c r="BF221" s="1828"/>
      <c r="BG221" s="1891"/>
      <c r="BH221" s="1915"/>
      <c r="BI221" s="1915"/>
      <c r="BJ221" s="1915"/>
      <c r="BK221" s="1915"/>
      <c r="BL221" s="1915"/>
      <c r="BM221" s="1915">
        <f t="shared" si="291"/>
        <v>0</v>
      </c>
      <c r="BN221" s="2032"/>
      <c r="BO221" s="2032"/>
      <c r="BP221" s="2033"/>
      <c r="BQ221" s="1876">
        <f t="shared" si="281"/>
        <v>0</v>
      </c>
      <c r="BR221" s="2033"/>
      <c r="BS221" s="2031">
        <f t="shared" si="292"/>
        <v>0</v>
      </c>
      <c r="BT221" s="2031"/>
      <c r="BU221" s="1915">
        <f t="shared" si="271"/>
        <v>0</v>
      </c>
      <c r="BV221" s="1915">
        <f t="shared" si="272"/>
        <v>0</v>
      </c>
      <c r="BW221" s="1993">
        <f t="shared" si="273"/>
        <v>0</v>
      </c>
      <c r="BX221" s="1993">
        <f t="shared" si="274"/>
        <v>0</v>
      </c>
      <c r="BY221" s="1993">
        <f t="shared" si="275"/>
        <v>0</v>
      </c>
      <c r="BZ221" s="1993">
        <f t="shared" si="293"/>
        <v>0</v>
      </c>
      <c r="CA221" s="2945"/>
      <c r="CB221" s="2577">
        <f t="shared" si="294"/>
        <v>0</v>
      </c>
    </row>
    <row r="222" spans="1:80">
      <c r="A222" s="1381" t="s">
        <v>1352</v>
      </c>
      <c r="B222" s="1389" t="s">
        <v>1128</v>
      </c>
      <c r="C222" s="1154" t="s">
        <v>1102</v>
      </c>
      <c r="D222" s="2226"/>
      <c r="E222" s="2365">
        <v>2</v>
      </c>
      <c r="F222" s="2365">
        <v>1000</v>
      </c>
      <c r="G222" s="2365">
        <v>29000</v>
      </c>
      <c r="H222" s="2365">
        <v>0</v>
      </c>
      <c r="I222" s="2365">
        <v>0</v>
      </c>
      <c r="J222" s="2365">
        <v>0</v>
      </c>
      <c r="K222" s="2365">
        <v>0</v>
      </c>
      <c r="L222" s="2365">
        <f t="shared" si="282"/>
        <v>30000</v>
      </c>
      <c r="M222" s="1406">
        <f t="shared" ref="M222:S222" si="297">SUM(M223:M242)</f>
        <v>0</v>
      </c>
      <c r="N222" s="1406">
        <f t="shared" si="297"/>
        <v>-131.9</v>
      </c>
      <c r="O222" s="1406">
        <f t="shared" si="297"/>
        <v>-8549</v>
      </c>
      <c r="P222" s="1406">
        <f t="shared" si="297"/>
        <v>0</v>
      </c>
      <c r="Q222" s="1406"/>
      <c r="R222" s="1406">
        <f t="shared" si="297"/>
        <v>0</v>
      </c>
      <c r="S222" s="1406">
        <f t="shared" si="297"/>
        <v>0</v>
      </c>
      <c r="T222" s="1406">
        <f t="shared" si="283"/>
        <v>-8680.9</v>
      </c>
      <c r="U222" s="1406"/>
      <c r="V222" s="2365">
        <f t="shared" ref="V222:AE222" si="298">SUM(V223:V242)</f>
        <v>2</v>
      </c>
      <c r="W222" s="2365"/>
      <c r="X222" s="2365"/>
      <c r="Y222" s="2365">
        <f t="shared" si="298"/>
        <v>868.1</v>
      </c>
      <c r="Z222" s="2365"/>
      <c r="AA222" s="2365">
        <f t="shared" si="298"/>
        <v>20451</v>
      </c>
      <c r="AB222" s="2365">
        <f t="shared" si="298"/>
        <v>0</v>
      </c>
      <c r="AC222" s="2365">
        <f>SUM(AC223:AC242)</f>
        <v>0</v>
      </c>
      <c r="AD222" s="2365">
        <f t="shared" si="298"/>
        <v>0</v>
      </c>
      <c r="AE222" s="2365">
        <f t="shared" si="298"/>
        <v>0</v>
      </c>
      <c r="AF222" s="2365">
        <f t="shared" si="287"/>
        <v>21319.1</v>
      </c>
      <c r="AG222" s="2365"/>
      <c r="AH222" s="2365"/>
      <c r="AI222" s="2365">
        <v>12.24</v>
      </c>
      <c r="AJ222" s="2365">
        <v>38000</v>
      </c>
      <c r="AK222" s="2365">
        <v>89196.4</v>
      </c>
      <c r="AL222" s="2365"/>
      <c r="AM222" s="2365">
        <v>5480</v>
      </c>
      <c r="AN222" s="2365">
        <v>131520</v>
      </c>
      <c r="AO222" s="2365">
        <f t="shared" si="288"/>
        <v>264196.40000000002</v>
      </c>
      <c r="AP222" s="2365">
        <f t="shared" ref="AP222:AU222" si="299">SUM(AP223:AP242)</f>
        <v>0</v>
      </c>
      <c r="AQ222" s="1406">
        <f t="shared" si="299"/>
        <v>-18000</v>
      </c>
      <c r="AR222" s="2365">
        <f t="shared" si="299"/>
        <v>0</v>
      </c>
      <c r="AS222" s="2365">
        <f t="shared" si="299"/>
        <v>0</v>
      </c>
      <c r="AT222" s="2365">
        <f t="shared" si="299"/>
        <v>0</v>
      </c>
      <c r="AU222" s="1406">
        <f t="shared" si="299"/>
        <v>0</v>
      </c>
      <c r="AV222" s="1406">
        <f t="shared" si="289"/>
        <v>-18000</v>
      </c>
      <c r="AW222" s="2578">
        <f>AW237</f>
        <v>45.7</v>
      </c>
      <c r="AX222" s="2243">
        <f t="shared" ref="AX222:BD222" si="300">SUM(AX223:AX242)</f>
        <v>12.24</v>
      </c>
      <c r="AY222" s="2365">
        <f t="shared" si="300"/>
        <v>30000</v>
      </c>
      <c r="AZ222" s="2365"/>
      <c r="BA222" s="2365">
        <f t="shared" si="300"/>
        <v>119196.4</v>
      </c>
      <c r="BB222" s="2365">
        <f t="shared" si="300"/>
        <v>0</v>
      </c>
      <c r="BC222" s="2365">
        <f t="shared" si="300"/>
        <v>5480</v>
      </c>
      <c r="BD222" s="2365">
        <f t="shared" si="300"/>
        <v>131520</v>
      </c>
      <c r="BE222" s="2365">
        <f t="shared" si="290"/>
        <v>286196.40000000002</v>
      </c>
      <c r="BF222" s="2223"/>
      <c r="BG222" s="1407"/>
      <c r="BH222" s="2365">
        <f>SUM(BH223:BH242)</f>
        <v>3</v>
      </c>
      <c r="BI222" s="2365">
        <f>SUM(BI223:BI242)</f>
        <v>0</v>
      </c>
      <c r="BJ222" s="2365">
        <f>SUM(BJ223:BJ242)</f>
        <v>50263.7</v>
      </c>
      <c r="BK222" s="2365">
        <f>SUM(BK223:BK242)</f>
        <v>0</v>
      </c>
      <c r="BL222" s="2365">
        <f>SUM(BL223:BL242)</f>
        <v>0</v>
      </c>
      <c r="BM222" s="2365">
        <f t="shared" si="291"/>
        <v>50263.7</v>
      </c>
      <c r="BN222" s="2365">
        <f>SUM(BN223:BN242)</f>
        <v>0</v>
      </c>
      <c r="BO222" s="2365">
        <f>SUM(BO223:BO242)</f>
        <v>0</v>
      </c>
      <c r="BP222" s="1406">
        <f>SUM(BP223:BP242)</f>
        <v>0</v>
      </c>
      <c r="BQ222" s="1406">
        <f>SUM(BQ223:BQ242)</f>
        <v>0</v>
      </c>
      <c r="BR222" s="1406">
        <f t="shared" ref="BR222:BY222" si="301">SUM(BR223:BR242)</f>
        <v>0</v>
      </c>
      <c r="BS222" s="1406">
        <f t="shared" si="292"/>
        <v>0</v>
      </c>
      <c r="BT222" s="1406"/>
      <c r="BU222" s="2365">
        <f t="shared" si="301"/>
        <v>3</v>
      </c>
      <c r="BV222" s="2365">
        <f>SUM(BV223:BV242)</f>
        <v>0</v>
      </c>
      <c r="BW222" s="2365">
        <f t="shared" si="301"/>
        <v>50263.7</v>
      </c>
      <c r="BX222" s="2365">
        <f>SUM(BX223:BX242)</f>
        <v>1000</v>
      </c>
      <c r="BY222" s="2365">
        <f t="shared" si="301"/>
        <v>24000</v>
      </c>
      <c r="BZ222" s="2365">
        <f t="shared" si="293"/>
        <v>75263.7</v>
      </c>
      <c r="CA222" s="2943"/>
      <c r="CB222" s="2577">
        <f t="shared" si="294"/>
        <v>17.240000000000002</v>
      </c>
    </row>
    <row r="223" spans="1:80" ht="30" hidden="1" customHeight="1">
      <c r="A223" s="1390" t="s">
        <v>225</v>
      </c>
      <c r="B223" s="2034" t="s">
        <v>1121</v>
      </c>
      <c r="C223" s="2035" t="s">
        <v>543</v>
      </c>
      <c r="D223" s="1970" t="s">
        <v>1614</v>
      </c>
      <c r="E223" s="2036">
        <v>0</v>
      </c>
      <c r="F223" s="2036">
        <v>0</v>
      </c>
      <c r="G223" s="2036">
        <v>0</v>
      </c>
      <c r="H223" s="2036">
        <v>0</v>
      </c>
      <c r="I223" s="2036">
        <v>0</v>
      </c>
      <c r="J223" s="2036">
        <v>0</v>
      </c>
      <c r="K223" s="2036">
        <v>0</v>
      </c>
      <c r="L223" s="2036">
        <f t="shared" si="282"/>
        <v>0</v>
      </c>
      <c r="M223" s="2131"/>
      <c r="N223" s="2131"/>
      <c r="O223" s="2131"/>
      <c r="P223" s="2131"/>
      <c r="Q223" s="2131"/>
      <c r="R223" s="2131"/>
      <c r="S223" s="2481"/>
      <c r="T223" s="2481">
        <f t="shared" si="283"/>
        <v>0</v>
      </c>
      <c r="U223" s="2585"/>
      <c r="V223" s="1142">
        <f t="shared" ref="V223:V233" si="302">E223+M223</f>
        <v>0</v>
      </c>
      <c r="W223" s="1142"/>
      <c r="X223" s="1142"/>
      <c r="Y223" s="1142">
        <f t="shared" ref="Y223:Y233" si="303">F223+N223</f>
        <v>0</v>
      </c>
      <c r="Z223" s="1142"/>
      <c r="AA223" s="1142">
        <f t="shared" ref="AA223:AA233" si="304">G223+O223</f>
        <v>0</v>
      </c>
      <c r="AB223" s="1142">
        <f t="shared" ref="AB223:AB233" si="305">H223+P223</f>
        <v>0</v>
      </c>
      <c r="AC223" s="1142">
        <f t="shared" ref="AC223:AC233" si="306">I223+Q223</f>
        <v>0</v>
      </c>
      <c r="AD223" s="1142">
        <f t="shared" ref="AD223:AD233" si="307">J223+R223</f>
        <v>0</v>
      </c>
      <c r="AE223" s="1142">
        <f t="shared" ref="AE223:AE233" si="308">K223+S223</f>
        <v>0</v>
      </c>
      <c r="AF223" s="2221">
        <f t="shared" si="287"/>
        <v>0</v>
      </c>
      <c r="AG223" s="1142"/>
      <c r="AH223" s="1142"/>
      <c r="AI223" s="1905">
        <v>0</v>
      </c>
      <c r="AJ223" s="1905">
        <v>0</v>
      </c>
      <c r="AK223" s="1905">
        <v>0</v>
      </c>
      <c r="AL223" s="1905"/>
      <c r="AM223" s="1905">
        <v>0</v>
      </c>
      <c r="AN223" s="1905">
        <v>0</v>
      </c>
      <c r="AO223" s="1905">
        <f t="shared" si="288"/>
        <v>0</v>
      </c>
      <c r="AP223" s="1214"/>
      <c r="AQ223" s="1870"/>
      <c r="AR223" s="1214"/>
      <c r="AS223" s="1214"/>
      <c r="AT223" s="1214"/>
      <c r="AU223" s="1870"/>
      <c r="AV223" s="1870">
        <f t="shared" si="289"/>
        <v>0</v>
      </c>
      <c r="AW223" s="2618"/>
      <c r="AX223" s="2621">
        <f t="shared" ref="AX223:AX233" si="309">AI223+AP223</f>
        <v>0</v>
      </c>
      <c r="AY223" s="1905">
        <f t="shared" ref="AY223:AY233" si="310">AJ223+AQ223</f>
        <v>0</v>
      </c>
      <c r="AZ223" s="1905"/>
      <c r="BA223" s="1905">
        <f t="shared" ref="BA223:BA242" si="311">AK223+AR223</f>
        <v>0</v>
      </c>
      <c r="BB223" s="1905">
        <f t="shared" ref="BB223:BB242" si="312">AL223+AS223</f>
        <v>0</v>
      </c>
      <c r="BC223" s="1905">
        <f t="shared" ref="BC223:BC242" si="313">AM223+AT223</f>
        <v>0</v>
      </c>
      <c r="BD223" s="1905">
        <f t="shared" ref="BD223:BD242" si="314">AN223+AU223</f>
        <v>0</v>
      </c>
      <c r="BE223" s="1905">
        <f t="shared" si="290"/>
        <v>0</v>
      </c>
      <c r="BF223" s="1871"/>
      <c r="BG223" s="1872"/>
      <c r="BH223" s="1909"/>
      <c r="BI223" s="1909"/>
      <c r="BJ223" s="1909"/>
      <c r="BK223" s="1909"/>
      <c r="BL223" s="1909"/>
      <c r="BM223" s="1909">
        <f t="shared" si="291"/>
        <v>0</v>
      </c>
      <c r="BN223" s="1873"/>
      <c r="BO223" s="1873"/>
      <c r="BP223" s="1874"/>
      <c r="BQ223" s="1874"/>
      <c r="BR223" s="1874"/>
      <c r="BS223" s="1874">
        <f t="shared" si="292"/>
        <v>0</v>
      </c>
      <c r="BT223" s="1874"/>
      <c r="BU223" s="1909">
        <f t="shared" ref="BU223:BU242" si="315">BH223+BN223</f>
        <v>0</v>
      </c>
      <c r="BV223" s="1909">
        <f t="shared" ref="BV223:BV242" si="316">BI223+BO223</f>
        <v>0</v>
      </c>
      <c r="BW223" s="1909">
        <f t="shared" ref="BW223:BW242" si="317">BJ223+BP223</f>
        <v>0</v>
      </c>
      <c r="BX223" s="1909">
        <f t="shared" ref="BX223:BX242" si="318">BK223+BQ223</f>
        <v>0</v>
      </c>
      <c r="BY223" s="1909">
        <f t="shared" ref="BY223:BY242" si="319">BL223+BR223</f>
        <v>0</v>
      </c>
      <c r="BZ223" s="1909">
        <f t="shared" si="293"/>
        <v>0</v>
      </c>
      <c r="CA223" s="2944"/>
      <c r="CB223" s="2577">
        <f t="shared" si="294"/>
        <v>0</v>
      </c>
    </row>
    <row r="224" spans="1:80" ht="16.5" hidden="1" customHeight="1">
      <c r="A224" s="1381"/>
      <c r="B224" s="1982"/>
      <c r="C224" s="2038" t="s">
        <v>1428</v>
      </c>
      <c r="D224" s="2039"/>
      <c r="E224" s="1838">
        <v>0</v>
      </c>
      <c r="F224" s="1838">
        <v>0</v>
      </c>
      <c r="G224" s="1838">
        <v>0</v>
      </c>
      <c r="H224" s="1838">
        <v>0</v>
      </c>
      <c r="I224" s="1838">
        <v>0</v>
      </c>
      <c r="J224" s="1838">
        <v>0</v>
      </c>
      <c r="K224" s="1838">
        <v>0</v>
      </c>
      <c r="L224" s="1838">
        <f t="shared" si="282"/>
        <v>0</v>
      </c>
      <c r="M224" s="1921"/>
      <c r="N224" s="1921"/>
      <c r="O224" s="1921"/>
      <c r="P224" s="1921"/>
      <c r="Q224" s="1921"/>
      <c r="R224" s="1921"/>
      <c r="S224" s="1921"/>
      <c r="T224" s="1921">
        <f t="shared" si="283"/>
        <v>0</v>
      </c>
      <c r="U224" s="2215"/>
      <c r="V224" s="1103">
        <f t="shared" si="302"/>
        <v>0</v>
      </c>
      <c r="W224" s="1103"/>
      <c r="X224" s="1103"/>
      <c r="Y224" s="1103">
        <f t="shared" si="303"/>
        <v>0</v>
      </c>
      <c r="Z224" s="1103"/>
      <c r="AA224" s="1103">
        <f t="shared" si="304"/>
        <v>0</v>
      </c>
      <c r="AB224" s="1103">
        <f t="shared" si="305"/>
        <v>0</v>
      </c>
      <c r="AC224" s="1103">
        <f t="shared" si="306"/>
        <v>0</v>
      </c>
      <c r="AD224" s="1103">
        <f t="shared" si="307"/>
        <v>0</v>
      </c>
      <c r="AE224" s="1103">
        <f t="shared" si="308"/>
        <v>0</v>
      </c>
      <c r="AF224" s="2211">
        <f t="shared" si="287"/>
        <v>0</v>
      </c>
      <c r="AG224" s="1103"/>
      <c r="AH224" s="1103"/>
      <c r="AI224" s="1827">
        <v>0</v>
      </c>
      <c r="AJ224" s="1827">
        <v>0</v>
      </c>
      <c r="AK224" s="1827">
        <v>0</v>
      </c>
      <c r="AL224" s="1827"/>
      <c r="AM224" s="1827">
        <v>0</v>
      </c>
      <c r="AN224" s="1827">
        <v>0</v>
      </c>
      <c r="AO224" s="1827">
        <f t="shared" si="288"/>
        <v>0</v>
      </c>
      <c r="AP224" s="1211"/>
      <c r="AQ224" s="2040"/>
      <c r="AR224" s="1211"/>
      <c r="AS224" s="1211"/>
      <c r="AT224" s="1211"/>
      <c r="AU224" s="2040"/>
      <c r="AV224" s="2040">
        <f t="shared" si="289"/>
        <v>0</v>
      </c>
      <c r="AW224" s="2605"/>
      <c r="AX224" s="2610">
        <f t="shared" si="309"/>
        <v>0</v>
      </c>
      <c r="AY224" s="1827">
        <f t="shared" si="310"/>
        <v>0</v>
      </c>
      <c r="AZ224" s="1827"/>
      <c r="BA224" s="1827">
        <f t="shared" si="311"/>
        <v>0</v>
      </c>
      <c r="BB224" s="1827">
        <f t="shared" si="312"/>
        <v>0</v>
      </c>
      <c r="BC224" s="1827">
        <f t="shared" si="313"/>
        <v>0</v>
      </c>
      <c r="BD224" s="1827">
        <f t="shared" si="314"/>
        <v>0</v>
      </c>
      <c r="BE224" s="1827">
        <f t="shared" si="290"/>
        <v>0</v>
      </c>
      <c r="BF224" s="1843"/>
      <c r="BG224" s="1844"/>
      <c r="BH224" s="1834"/>
      <c r="BI224" s="1834"/>
      <c r="BJ224" s="1834"/>
      <c r="BK224" s="1834"/>
      <c r="BL224" s="1834"/>
      <c r="BM224" s="1834">
        <f t="shared" si="291"/>
        <v>0</v>
      </c>
      <c r="BN224" s="1876"/>
      <c r="BO224" s="1876"/>
      <c r="BP224" s="2041"/>
      <c r="BQ224" s="2041"/>
      <c r="BR224" s="2041"/>
      <c r="BS224" s="2041">
        <f t="shared" si="292"/>
        <v>0</v>
      </c>
      <c r="BT224" s="2041"/>
      <c r="BU224" s="1834">
        <f t="shared" si="315"/>
        <v>0</v>
      </c>
      <c r="BV224" s="1834">
        <f t="shared" si="316"/>
        <v>0</v>
      </c>
      <c r="BW224" s="1834">
        <f t="shared" si="317"/>
        <v>0</v>
      </c>
      <c r="BX224" s="1834">
        <f t="shared" si="318"/>
        <v>0</v>
      </c>
      <c r="BY224" s="1834">
        <f t="shared" si="319"/>
        <v>0</v>
      </c>
      <c r="BZ224" s="1834">
        <f t="shared" si="293"/>
        <v>0</v>
      </c>
      <c r="CA224" s="2941"/>
      <c r="CB224" s="2577">
        <f t="shared" si="294"/>
        <v>0</v>
      </c>
    </row>
    <row r="225" spans="1:80" ht="24">
      <c r="A225" s="1381"/>
      <c r="B225" s="1982" t="s">
        <v>1121</v>
      </c>
      <c r="C225" s="2564" t="s">
        <v>1427</v>
      </c>
      <c r="D225" s="2039"/>
      <c r="E225" s="1838">
        <v>2</v>
      </c>
      <c r="F225" s="1838">
        <v>1000</v>
      </c>
      <c r="G225" s="1838">
        <v>29000</v>
      </c>
      <c r="H225" s="1838">
        <v>0</v>
      </c>
      <c r="I225" s="1838">
        <v>0</v>
      </c>
      <c r="J225" s="1838">
        <v>0</v>
      </c>
      <c r="K225" s="1838">
        <v>0</v>
      </c>
      <c r="L225" s="1838">
        <f t="shared" si="282"/>
        <v>30000</v>
      </c>
      <c r="M225" s="1921"/>
      <c r="N225" s="1921">
        <v>-131.9</v>
      </c>
      <c r="O225" s="1921">
        <f>-2000-6549</f>
        <v>-8549</v>
      </c>
      <c r="P225" s="1921"/>
      <c r="Q225" s="1921"/>
      <c r="R225" s="1921"/>
      <c r="S225" s="1921"/>
      <c r="T225" s="1921">
        <f t="shared" si="283"/>
        <v>-8680.9</v>
      </c>
      <c r="U225" s="2215"/>
      <c r="V225" s="1103">
        <f t="shared" si="302"/>
        <v>2</v>
      </c>
      <c r="W225" s="1103"/>
      <c r="X225" s="1103"/>
      <c r="Y225" s="1103">
        <f t="shared" si="303"/>
        <v>868.1</v>
      </c>
      <c r="Z225" s="1103"/>
      <c r="AA225" s="1103">
        <f t="shared" si="304"/>
        <v>20451</v>
      </c>
      <c r="AB225" s="1103">
        <f t="shared" si="305"/>
        <v>0</v>
      </c>
      <c r="AC225" s="1103">
        <f t="shared" si="306"/>
        <v>0</v>
      </c>
      <c r="AD225" s="1103">
        <f t="shared" si="307"/>
        <v>0</v>
      </c>
      <c r="AE225" s="1103">
        <f t="shared" si="308"/>
        <v>0</v>
      </c>
      <c r="AF225" s="2211">
        <f t="shared" si="287"/>
        <v>21319.1</v>
      </c>
      <c r="AG225" s="1103"/>
      <c r="AH225" s="1103"/>
      <c r="AI225" s="1827">
        <v>0</v>
      </c>
      <c r="AJ225" s="1827">
        <v>0</v>
      </c>
      <c r="AK225" s="1827">
        <v>0</v>
      </c>
      <c r="AL225" s="1827"/>
      <c r="AM225" s="1827">
        <v>0</v>
      </c>
      <c r="AN225" s="1827">
        <v>0</v>
      </c>
      <c r="AO225" s="1827">
        <f t="shared" si="288"/>
        <v>0</v>
      </c>
      <c r="AP225" s="1875"/>
      <c r="AQ225" s="1875"/>
      <c r="AR225" s="1875"/>
      <c r="AS225" s="1875"/>
      <c r="AT225" s="1211">
        <f t="shared" ref="AT225:AT241" si="320">AU225/24</f>
        <v>0</v>
      </c>
      <c r="AU225" s="1875"/>
      <c r="AV225" s="1875">
        <f t="shared" si="289"/>
        <v>0</v>
      </c>
      <c r="AW225" s="2605"/>
      <c r="AX225" s="2610">
        <f t="shared" si="309"/>
        <v>0</v>
      </c>
      <c r="AY225" s="1827">
        <f t="shared" si="310"/>
        <v>0</v>
      </c>
      <c r="AZ225" s="1827"/>
      <c r="BA225" s="1827">
        <f t="shared" si="311"/>
        <v>0</v>
      </c>
      <c r="BB225" s="1827">
        <f t="shared" si="312"/>
        <v>0</v>
      </c>
      <c r="BC225" s="1827">
        <f t="shared" si="313"/>
        <v>0</v>
      </c>
      <c r="BD225" s="1827">
        <f t="shared" si="314"/>
        <v>0</v>
      </c>
      <c r="BE225" s="1827">
        <f t="shared" si="290"/>
        <v>0</v>
      </c>
      <c r="BF225" s="1843"/>
      <c r="BG225" s="1844"/>
      <c r="BH225" s="1834"/>
      <c r="BI225" s="1834"/>
      <c r="BJ225" s="1834"/>
      <c r="BK225" s="1834"/>
      <c r="BL225" s="1834"/>
      <c r="BM225" s="1834">
        <f t="shared" si="291"/>
        <v>0</v>
      </c>
      <c r="BN225" s="1876"/>
      <c r="BO225" s="1876"/>
      <c r="BP225" s="1877"/>
      <c r="BQ225" s="1877">
        <f t="shared" ref="BQ225:BQ241" si="321">BR225/24</f>
        <v>0</v>
      </c>
      <c r="BR225" s="1877"/>
      <c r="BS225" s="1877">
        <f t="shared" si="292"/>
        <v>0</v>
      </c>
      <c r="BT225" s="1834"/>
      <c r="BU225" s="1834">
        <f t="shared" si="315"/>
        <v>0</v>
      </c>
      <c r="BV225" s="1834">
        <f t="shared" si="316"/>
        <v>0</v>
      </c>
      <c r="BW225" s="1834">
        <f t="shared" si="317"/>
        <v>0</v>
      </c>
      <c r="BX225" s="1834">
        <f t="shared" si="318"/>
        <v>0</v>
      </c>
      <c r="BY225" s="1834">
        <f t="shared" si="319"/>
        <v>0</v>
      </c>
      <c r="BZ225" s="1834">
        <f t="shared" si="293"/>
        <v>0</v>
      </c>
      <c r="CA225" s="2940" t="s">
        <v>1017</v>
      </c>
      <c r="CB225" s="2577">
        <f t="shared" si="294"/>
        <v>2</v>
      </c>
    </row>
    <row r="226" spans="1:80" ht="24" hidden="1">
      <c r="A226" s="1381"/>
      <c r="B226" s="1982" t="s">
        <v>1250</v>
      </c>
      <c r="C226" s="2038" t="s">
        <v>1625</v>
      </c>
      <c r="D226" s="2039"/>
      <c r="E226" s="1838">
        <v>0</v>
      </c>
      <c r="F226" s="1838">
        <v>0</v>
      </c>
      <c r="G226" s="1838">
        <v>0</v>
      </c>
      <c r="H226" s="1838">
        <v>0</v>
      </c>
      <c r="I226" s="1838">
        <v>0</v>
      </c>
      <c r="J226" s="1838">
        <v>0</v>
      </c>
      <c r="K226" s="1838">
        <v>0</v>
      </c>
      <c r="L226" s="1838">
        <f t="shared" si="282"/>
        <v>0</v>
      </c>
      <c r="M226" s="1921"/>
      <c r="N226" s="1921"/>
      <c r="O226" s="1921"/>
      <c r="P226" s="1921"/>
      <c r="Q226" s="1921"/>
      <c r="R226" s="1921"/>
      <c r="S226" s="1921"/>
      <c r="T226" s="1921">
        <f t="shared" si="283"/>
        <v>0</v>
      </c>
      <c r="U226" s="2215"/>
      <c r="V226" s="1103">
        <f t="shared" si="302"/>
        <v>0</v>
      </c>
      <c r="W226" s="1103"/>
      <c r="X226" s="1103"/>
      <c r="Y226" s="1103">
        <f t="shared" si="303"/>
        <v>0</v>
      </c>
      <c r="Z226" s="1103"/>
      <c r="AA226" s="1103">
        <f t="shared" si="304"/>
        <v>0</v>
      </c>
      <c r="AB226" s="1103">
        <f t="shared" si="305"/>
        <v>0</v>
      </c>
      <c r="AC226" s="1103">
        <f t="shared" si="306"/>
        <v>0</v>
      </c>
      <c r="AD226" s="1103">
        <f t="shared" si="307"/>
        <v>0</v>
      </c>
      <c r="AE226" s="1103">
        <f t="shared" si="308"/>
        <v>0</v>
      </c>
      <c r="AF226" s="2211">
        <f t="shared" si="287"/>
        <v>0</v>
      </c>
      <c r="AG226" s="1103"/>
      <c r="AH226" s="1840"/>
      <c r="AI226" s="1827">
        <v>0</v>
      </c>
      <c r="AJ226" s="1827">
        <v>0</v>
      </c>
      <c r="AK226" s="1827">
        <v>0</v>
      </c>
      <c r="AL226" s="1827"/>
      <c r="AM226" s="1827">
        <v>0</v>
      </c>
      <c r="AN226" s="1827">
        <v>0</v>
      </c>
      <c r="AO226" s="1827">
        <f t="shared" si="288"/>
        <v>0</v>
      </c>
      <c r="AP226" s="1875"/>
      <c r="AQ226" s="1875"/>
      <c r="AR226" s="1875"/>
      <c r="AS226" s="1875"/>
      <c r="AT226" s="1211">
        <f t="shared" si="320"/>
        <v>0</v>
      </c>
      <c r="AU226" s="1875"/>
      <c r="AV226" s="1875">
        <f t="shared" si="289"/>
        <v>0</v>
      </c>
      <c r="AW226" s="2605"/>
      <c r="AX226" s="2610">
        <f t="shared" si="309"/>
        <v>0</v>
      </c>
      <c r="AY226" s="1827">
        <f t="shared" si="310"/>
        <v>0</v>
      </c>
      <c r="AZ226" s="1827"/>
      <c r="BA226" s="1827">
        <f t="shared" si="311"/>
        <v>0</v>
      </c>
      <c r="BB226" s="1827">
        <f t="shared" si="312"/>
        <v>0</v>
      </c>
      <c r="BC226" s="1827">
        <f t="shared" si="313"/>
        <v>0</v>
      </c>
      <c r="BD226" s="1827">
        <f t="shared" si="314"/>
        <v>0</v>
      </c>
      <c r="BE226" s="1827">
        <f t="shared" si="290"/>
        <v>0</v>
      </c>
      <c r="BF226" s="1828"/>
      <c r="BG226" s="2042"/>
      <c r="BH226" s="1834"/>
      <c r="BI226" s="1834"/>
      <c r="BJ226" s="1834"/>
      <c r="BK226" s="1834"/>
      <c r="BL226" s="1834"/>
      <c r="BM226" s="1834">
        <f t="shared" si="291"/>
        <v>0</v>
      </c>
      <c r="BN226" s="1876"/>
      <c r="BO226" s="1876"/>
      <c r="BP226" s="1877"/>
      <c r="BQ226" s="1877">
        <f t="shared" si="321"/>
        <v>0</v>
      </c>
      <c r="BR226" s="1877"/>
      <c r="BS226" s="1877">
        <f t="shared" si="292"/>
        <v>0</v>
      </c>
      <c r="BT226" s="1834"/>
      <c r="BU226" s="1834">
        <f t="shared" si="315"/>
        <v>0</v>
      </c>
      <c r="BV226" s="1834">
        <f t="shared" si="316"/>
        <v>0</v>
      </c>
      <c r="BW226" s="1834">
        <f t="shared" si="317"/>
        <v>0</v>
      </c>
      <c r="BX226" s="1834">
        <f t="shared" si="318"/>
        <v>0</v>
      </c>
      <c r="BY226" s="1834">
        <f t="shared" si="319"/>
        <v>0</v>
      </c>
      <c r="BZ226" s="1834">
        <f t="shared" si="293"/>
        <v>0</v>
      </c>
      <c r="CA226" s="2940" t="s">
        <v>558</v>
      </c>
      <c r="CB226" s="2577">
        <f t="shared" si="294"/>
        <v>0</v>
      </c>
    </row>
    <row r="227" spans="1:80" ht="16.5" hidden="1" customHeight="1">
      <c r="A227" s="1381"/>
      <c r="B227" s="1982" t="s">
        <v>1426</v>
      </c>
      <c r="C227" s="2038" t="s">
        <v>285</v>
      </c>
      <c r="D227" s="2039"/>
      <c r="E227" s="1838">
        <v>0</v>
      </c>
      <c r="F227" s="1838">
        <v>0</v>
      </c>
      <c r="G227" s="1838">
        <v>0</v>
      </c>
      <c r="H227" s="1838">
        <v>0</v>
      </c>
      <c r="I227" s="1838">
        <v>0</v>
      </c>
      <c r="J227" s="1838">
        <v>0</v>
      </c>
      <c r="K227" s="1838">
        <v>0</v>
      </c>
      <c r="L227" s="1838">
        <f t="shared" si="282"/>
        <v>0</v>
      </c>
      <c r="M227" s="1921"/>
      <c r="N227" s="1921"/>
      <c r="O227" s="1921"/>
      <c r="P227" s="1921"/>
      <c r="Q227" s="1921"/>
      <c r="R227" s="1921"/>
      <c r="S227" s="1921"/>
      <c r="T227" s="1921">
        <f t="shared" si="283"/>
        <v>0</v>
      </c>
      <c r="U227" s="2215"/>
      <c r="V227" s="1103">
        <f t="shared" si="302"/>
        <v>0</v>
      </c>
      <c r="W227" s="1103"/>
      <c r="X227" s="1103"/>
      <c r="Y227" s="1103">
        <f t="shared" si="303"/>
        <v>0</v>
      </c>
      <c r="Z227" s="1103"/>
      <c r="AA227" s="1103">
        <f t="shared" si="304"/>
        <v>0</v>
      </c>
      <c r="AB227" s="1103">
        <f t="shared" si="305"/>
        <v>0</v>
      </c>
      <c r="AC227" s="1103">
        <f t="shared" si="306"/>
        <v>0</v>
      </c>
      <c r="AD227" s="1103">
        <f t="shared" si="307"/>
        <v>0</v>
      </c>
      <c r="AE227" s="1103">
        <f t="shared" si="308"/>
        <v>0</v>
      </c>
      <c r="AF227" s="2211">
        <f t="shared" si="287"/>
        <v>0</v>
      </c>
      <c r="AG227" s="1103"/>
      <c r="AH227" s="1103"/>
      <c r="AI227" s="1827">
        <v>0</v>
      </c>
      <c r="AJ227" s="1827">
        <v>0</v>
      </c>
      <c r="AK227" s="1827">
        <v>0</v>
      </c>
      <c r="AL227" s="1827"/>
      <c r="AM227" s="1827">
        <v>0</v>
      </c>
      <c r="AN227" s="1827">
        <v>0</v>
      </c>
      <c r="AO227" s="1827">
        <f t="shared" si="288"/>
        <v>0</v>
      </c>
      <c r="AP227" s="1875"/>
      <c r="AQ227" s="1875"/>
      <c r="AR227" s="1875"/>
      <c r="AS227" s="1875"/>
      <c r="AT227" s="1211">
        <f t="shared" si="320"/>
        <v>0</v>
      </c>
      <c r="AU227" s="1875"/>
      <c r="AV227" s="1875">
        <f t="shared" si="289"/>
        <v>0</v>
      </c>
      <c r="AW227" s="2605"/>
      <c r="AX227" s="2610">
        <f t="shared" si="309"/>
        <v>0</v>
      </c>
      <c r="AY227" s="1827">
        <f t="shared" si="310"/>
        <v>0</v>
      </c>
      <c r="AZ227" s="1827"/>
      <c r="BA227" s="1827">
        <f t="shared" si="311"/>
        <v>0</v>
      </c>
      <c r="BB227" s="1827">
        <f t="shared" si="312"/>
        <v>0</v>
      </c>
      <c r="BC227" s="1827">
        <f t="shared" si="313"/>
        <v>0</v>
      </c>
      <c r="BD227" s="1827">
        <f t="shared" si="314"/>
        <v>0</v>
      </c>
      <c r="BE227" s="1827">
        <f t="shared" si="290"/>
        <v>0</v>
      </c>
      <c r="BF227" s="1843"/>
      <c r="BG227" s="1844"/>
      <c r="BH227" s="1834"/>
      <c r="BI227" s="1834"/>
      <c r="BJ227" s="1834"/>
      <c r="BK227" s="1834"/>
      <c r="BL227" s="1834"/>
      <c r="BM227" s="1834">
        <f t="shared" si="291"/>
        <v>0</v>
      </c>
      <c r="BN227" s="1876"/>
      <c r="BO227" s="1876"/>
      <c r="BP227" s="1877"/>
      <c r="BQ227" s="1877">
        <f t="shared" si="321"/>
        <v>0</v>
      </c>
      <c r="BR227" s="1877"/>
      <c r="BS227" s="1877">
        <f t="shared" si="292"/>
        <v>0</v>
      </c>
      <c r="BT227" s="1834"/>
      <c r="BU227" s="1834">
        <f t="shared" si="315"/>
        <v>0</v>
      </c>
      <c r="BV227" s="1834">
        <f t="shared" si="316"/>
        <v>0</v>
      </c>
      <c r="BW227" s="1834">
        <f t="shared" si="317"/>
        <v>0</v>
      </c>
      <c r="BX227" s="1834">
        <f t="shared" si="318"/>
        <v>0</v>
      </c>
      <c r="BY227" s="1834">
        <f t="shared" si="319"/>
        <v>0</v>
      </c>
      <c r="BZ227" s="1834">
        <f t="shared" si="293"/>
        <v>0</v>
      </c>
      <c r="CA227" s="2940" t="s">
        <v>558</v>
      </c>
      <c r="CB227" s="2577">
        <f t="shared" si="294"/>
        <v>0</v>
      </c>
    </row>
    <row r="228" spans="1:80" ht="39.75" hidden="1" customHeight="1">
      <c r="A228" s="1381"/>
      <c r="B228" s="1982" t="s">
        <v>1250</v>
      </c>
      <c r="C228" s="2038" t="s">
        <v>839</v>
      </c>
      <c r="D228" s="2039"/>
      <c r="E228" s="1838">
        <v>0</v>
      </c>
      <c r="F228" s="1838">
        <v>0</v>
      </c>
      <c r="G228" s="1838">
        <v>0</v>
      </c>
      <c r="H228" s="1838">
        <v>0</v>
      </c>
      <c r="I228" s="1838">
        <v>0</v>
      </c>
      <c r="J228" s="1838">
        <v>0</v>
      </c>
      <c r="K228" s="1838">
        <v>0</v>
      </c>
      <c r="L228" s="1838">
        <f t="shared" si="282"/>
        <v>0</v>
      </c>
      <c r="M228" s="1921"/>
      <c r="N228" s="1921"/>
      <c r="O228" s="1921"/>
      <c r="P228" s="1921"/>
      <c r="Q228" s="1921"/>
      <c r="R228" s="1921"/>
      <c r="S228" s="1921"/>
      <c r="T228" s="1921">
        <f t="shared" si="283"/>
        <v>0</v>
      </c>
      <c r="U228" s="2215"/>
      <c r="V228" s="1103">
        <f t="shared" si="302"/>
        <v>0</v>
      </c>
      <c r="W228" s="1103"/>
      <c r="X228" s="1103"/>
      <c r="Y228" s="1103">
        <f t="shared" si="303"/>
        <v>0</v>
      </c>
      <c r="Z228" s="1103"/>
      <c r="AA228" s="1103">
        <f t="shared" si="304"/>
        <v>0</v>
      </c>
      <c r="AB228" s="1103">
        <f t="shared" si="305"/>
        <v>0</v>
      </c>
      <c r="AC228" s="1103">
        <f t="shared" si="306"/>
        <v>0</v>
      </c>
      <c r="AD228" s="1103">
        <f t="shared" si="307"/>
        <v>0</v>
      </c>
      <c r="AE228" s="1103">
        <f t="shared" si="308"/>
        <v>0</v>
      </c>
      <c r="AF228" s="2211">
        <f t="shared" si="287"/>
        <v>0</v>
      </c>
      <c r="AG228" s="1103"/>
      <c r="AH228" s="1103"/>
      <c r="AI228" s="1827">
        <v>5</v>
      </c>
      <c r="AJ228" s="1827">
        <v>20000</v>
      </c>
      <c r="AK228" s="1827">
        <v>18000</v>
      </c>
      <c r="AL228" s="1827"/>
      <c r="AM228" s="1827">
        <v>2100</v>
      </c>
      <c r="AN228" s="1827">
        <v>50400</v>
      </c>
      <c r="AO228" s="1827">
        <f t="shared" si="288"/>
        <v>90500</v>
      </c>
      <c r="AP228" s="1875"/>
      <c r="AQ228" s="1875">
        <v>-18000</v>
      </c>
      <c r="AR228" s="1875"/>
      <c r="AS228" s="1875"/>
      <c r="AT228" s="1211">
        <f t="shared" si="320"/>
        <v>0</v>
      </c>
      <c r="AU228" s="1875"/>
      <c r="AV228" s="1875">
        <f t="shared" si="289"/>
        <v>-18000</v>
      </c>
      <c r="AW228" s="2605"/>
      <c r="AX228" s="2610">
        <f t="shared" si="309"/>
        <v>5</v>
      </c>
      <c r="AY228" s="1827">
        <v>9000</v>
      </c>
      <c r="AZ228" s="1827"/>
      <c r="BA228" s="1827">
        <f t="shared" si="311"/>
        <v>18000</v>
      </c>
      <c r="BB228" s="1827">
        <f t="shared" si="312"/>
        <v>0</v>
      </c>
      <c r="BC228" s="1827">
        <f t="shared" si="313"/>
        <v>2100</v>
      </c>
      <c r="BD228" s="1827">
        <f t="shared" si="314"/>
        <v>50400</v>
      </c>
      <c r="BE228" s="1827">
        <f t="shared" si="290"/>
        <v>79500</v>
      </c>
      <c r="BF228" s="1843"/>
      <c r="BG228" s="1879"/>
      <c r="BH228" s="1834"/>
      <c r="BI228" s="1834"/>
      <c r="BJ228" s="1834"/>
      <c r="BK228" s="1834"/>
      <c r="BL228" s="1834"/>
      <c r="BM228" s="1834">
        <f t="shared" si="291"/>
        <v>0</v>
      </c>
      <c r="BN228" s="1876"/>
      <c r="BO228" s="1876"/>
      <c r="BP228" s="1877"/>
      <c r="BQ228" s="1877">
        <f t="shared" si="321"/>
        <v>0</v>
      </c>
      <c r="BR228" s="1877"/>
      <c r="BS228" s="1877">
        <f t="shared" si="292"/>
        <v>0</v>
      </c>
      <c r="BT228" s="1834"/>
      <c r="BU228" s="1834">
        <f t="shared" si="315"/>
        <v>0</v>
      </c>
      <c r="BV228" s="1834">
        <f t="shared" si="316"/>
        <v>0</v>
      </c>
      <c r="BW228" s="1834">
        <f t="shared" si="317"/>
        <v>0</v>
      </c>
      <c r="BX228" s="1834">
        <f t="shared" si="318"/>
        <v>0</v>
      </c>
      <c r="BY228" s="1834">
        <f t="shared" si="319"/>
        <v>0</v>
      </c>
      <c r="BZ228" s="1834">
        <f t="shared" si="293"/>
        <v>0</v>
      </c>
      <c r="CA228" s="2940" t="s">
        <v>942</v>
      </c>
      <c r="CB228" s="2577">
        <f t="shared" si="294"/>
        <v>5</v>
      </c>
    </row>
    <row r="229" spans="1:80" ht="39.75" hidden="1" customHeight="1">
      <c r="A229" s="2043"/>
      <c r="B229" s="2044" t="s">
        <v>1248</v>
      </c>
      <c r="C229" s="2038" t="s">
        <v>775</v>
      </c>
      <c r="D229" s="2039"/>
      <c r="E229" s="1838">
        <v>0</v>
      </c>
      <c r="F229" s="1838">
        <v>0</v>
      </c>
      <c r="G229" s="1838">
        <v>0</v>
      </c>
      <c r="H229" s="1838">
        <v>0</v>
      </c>
      <c r="I229" s="1838">
        <v>0</v>
      </c>
      <c r="J229" s="1838">
        <v>0</v>
      </c>
      <c r="K229" s="1838">
        <v>0</v>
      </c>
      <c r="L229" s="1838">
        <f t="shared" si="282"/>
        <v>0</v>
      </c>
      <c r="M229" s="1921"/>
      <c r="N229" s="1921"/>
      <c r="O229" s="1921"/>
      <c r="P229" s="1921"/>
      <c r="Q229" s="1921"/>
      <c r="R229" s="1921"/>
      <c r="S229" s="1921"/>
      <c r="T229" s="1921">
        <f t="shared" si="283"/>
        <v>0</v>
      </c>
      <c r="U229" s="2215"/>
      <c r="V229" s="1103">
        <f t="shared" si="302"/>
        <v>0</v>
      </c>
      <c r="W229" s="1103"/>
      <c r="X229" s="1103"/>
      <c r="Y229" s="1103">
        <f t="shared" si="303"/>
        <v>0</v>
      </c>
      <c r="Z229" s="1103"/>
      <c r="AA229" s="1103">
        <f t="shared" si="304"/>
        <v>0</v>
      </c>
      <c r="AB229" s="1103">
        <f t="shared" si="305"/>
        <v>0</v>
      </c>
      <c r="AC229" s="1103">
        <f t="shared" si="306"/>
        <v>0</v>
      </c>
      <c r="AD229" s="1103">
        <f t="shared" si="307"/>
        <v>0</v>
      </c>
      <c r="AE229" s="1103">
        <f t="shared" si="308"/>
        <v>0</v>
      </c>
      <c r="AF229" s="2211">
        <f t="shared" si="287"/>
        <v>0</v>
      </c>
      <c r="AG229" s="1103"/>
      <c r="AH229" s="1103"/>
      <c r="AI229" s="1827">
        <v>2</v>
      </c>
      <c r="AJ229" s="1827">
        <v>2000</v>
      </c>
      <c r="AK229" s="1827">
        <v>28196.400000000001</v>
      </c>
      <c r="AL229" s="1827"/>
      <c r="AM229" s="1827">
        <v>0</v>
      </c>
      <c r="AN229" s="1827">
        <v>0</v>
      </c>
      <c r="AO229" s="1827">
        <f t="shared" si="288"/>
        <v>30196.400000000001</v>
      </c>
      <c r="AP229" s="2040"/>
      <c r="AQ229" s="1875"/>
      <c r="AR229" s="1875"/>
      <c r="AS229" s="1875"/>
      <c r="AT229" s="1211">
        <f t="shared" si="320"/>
        <v>0</v>
      </c>
      <c r="AU229" s="1875"/>
      <c r="AV229" s="1875">
        <f t="shared" si="289"/>
        <v>0</v>
      </c>
      <c r="AW229" s="2605"/>
      <c r="AX229" s="2610">
        <f t="shared" si="309"/>
        <v>2</v>
      </c>
      <c r="AY229" s="1827">
        <v>7000</v>
      </c>
      <c r="AZ229" s="1827"/>
      <c r="BA229" s="1827">
        <f t="shared" si="311"/>
        <v>28196.400000000001</v>
      </c>
      <c r="BB229" s="1827">
        <f t="shared" si="312"/>
        <v>0</v>
      </c>
      <c r="BC229" s="1827">
        <f t="shared" si="313"/>
        <v>0</v>
      </c>
      <c r="BD229" s="1827">
        <f t="shared" si="314"/>
        <v>0</v>
      </c>
      <c r="BE229" s="1827">
        <f t="shared" si="290"/>
        <v>35196.400000000001</v>
      </c>
      <c r="BF229" s="1843"/>
      <c r="BG229" s="1844"/>
      <c r="BH229" s="1834">
        <v>3</v>
      </c>
      <c r="BI229" s="1834"/>
      <c r="BJ229" s="1834">
        <v>50263.7</v>
      </c>
      <c r="BK229" s="1834"/>
      <c r="BL229" s="1834"/>
      <c r="BM229" s="1834">
        <f t="shared" si="291"/>
        <v>50263.7</v>
      </c>
      <c r="BN229" s="1876"/>
      <c r="BO229" s="1876"/>
      <c r="BP229" s="1877"/>
      <c r="BQ229" s="1877">
        <f t="shared" si="321"/>
        <v>0</v>
      </c>
      <c r="BR229" s="1877"/>
      <c r="BS229" s="1877">
        <f t="shared" si="292"/>
        <v>0</v>
      </c>
      <c r="BT229" s="1834"/>
      <c r="BU229" s="1834">
        <f t="shared" si="315"/>
        <v>3</v>
      </c>
      <c r="BV229" s="1834">
        <f t="shared" si="316"/>
        <v>0</v>
      </c>
      <c r="BW229" s="1834">
        <f t="shared" si="317"/>
        <v>50263.7</v>
      </c>
      <c r="BX229" s="1834">
        <v>1000</v>
      </c>
      <c r="BY229" s="1834">
        <v>24000</v>
      </c>
      <c r="BZ229" s="1834">
        <f t="shared" si="293"/>
        <v>75263.7</v>
      </c>
      <c r="CA229" s="2940" t="s">
        <v>942</v>
      </c>
      <c r="CB229" s="2577">
        <f t="shared" si="294"/>
        <v>5</v>
      </c>
    </row>
    <row r="230" spans="1:80" ht="24" hidden="1">
      <c r="A230" s="1381"/>
      <c r="B230" s="2044" t="s">
        <v>1426</v>
      </c>
      <c r="C230" s="2038" t="s">
        <v>1423</v>
      </c>
      <c r="D230" s="2039"/>
      <c r="E230" s="1838">
        <v>0</v>
      </c>
      <c r="F230" s="1838">
        <v>0</v>
      </c>
      <c r="G230" s="1838">
        <v>0</v>
      </c>
      <c r="H230" s="1838">
        <v>0</v>
      </c>
      <c r="I230" s="1838">
        <v>0</v>
      </c>
      <c r="J230" s="1838">
        <v>0</v>
      </c>
      <c r="K230" s="1838">
        <v>0</v>
      </c>
      <c r="L230" s="1838">
        <f t="shared" si="282"/>
        <v>0</v>
      </c>
      <c r="M230" s="2045"/>
      <c r="N230" s="1921"/>
      <c r="O230" s="1921"/>
      <c r="P230" s="1921"/>
      <c r="Q230" s="2454"/>
      <c r="R230" s="2454">
        <f>S230/24</f>
        <v>0</v>
      </c>
      <c r="S230" s="1921"/>
      <c r="T230" s="1921">
        <f t="shared" si="283"/>
        <v>0</v>
      </c>
      <c r="U230" s="2215"/>
      <c r="V230" s="1103">
        <f t="shared" si="302"/>
        <v>0</v>
      </c>
      <c r="W230" s="1103"/>
      <c r="X230" s="1103"/>
      <c r="Y230" s="1103">
        <f t="shared" si="303"/>
        <v>0</v>
      </c>
      <c r="Z230" s="1103"/>
      <c r="AA230" s="1103">
        <f t="shared" si="304"/>
        <v>0</v>
      </c>
      <c r="AB230" s="1103">
        <f t="shared" si="305"/>
        <v>0</v>
      </c>
      <c r="AC230" s="1103">
        <f t="shared" si="306"/>
        <v>0</v>
      </c>
      <c r="AD230" s="1103">
        <f t="shared" si="307"/>
        <v>0</v>
      </c>
      <c r="AE230" s="1103">
        <f t="shared" si="308"/>
        <v>0</v>
      </c>
      <c r="AF230" s="2211">
        <f t="shared" si="287"/>
        <v>0</v>
      </c>
      <c r="AG230" s="1103"/>
      <c r="AH230" s="1103"/>
      <c r="AI230" s="1827">
        <v>1</v>
      </c>
      <c r="AJ230" s="1827">
        <v>5000</v>
      </c>
      <c r="AK230" s="1827">
        <v>0</v>
      </c>
      <c r="AL230" s="1827"/>
      <c r="AM230" s="1827">
        <v>750</v>
      </c>
      <c r="AN230" s="1827">
        <v>18000</v>
      </c>
      <c r="AO230" s="1827">
        <f t="shared" si="288"/>
        <v>23750</v>
      </c>
      <c r="AP230" s="2040"/>
      <c r="AQ230" s="1875"/>
      <c r="AR230" s="1875"/>
      <c r="AS230" s="1875"/>
      <c r="AT230" s="1211">
        <f t="shared" si="320"/>
        <v>0</v>
      </c>
      <c r="AU230" s="2040"/>
      <c r="AV230" s="2040">
        <f t="shared" si="289"/>
        <v>0</v>
      </c>
      <c r="AW230" s="2605"/>
      <c r="AX230" s="2610">
        <f t="shared" si="309"/>
        <v>1</v>
      </c>
      <c r="AY230" s="1827">
        <f t="shared" si="310"/>
        <v>5000</v>
      </c>
      <c r="AZ230" s="1827"/>
      <c r="BA230" s="1827">
        <f t="shared" si="311"/>
        <v>0</v>
      </c>
      <c r="BB230" s="1827">
        <f t="shared" si="312"/>
        <v>0</v>
      </c>
      <c r="BC230" s="1827">
        <f t="shared" si="313"/>
        <v>750</v>
      </c>
      <c r="BD230" s="1827">
        <f t="shared" si="314"/>
        <v>18000</v>
      </c>
      <c r="BE230" s="1827">
        <f t="shared" si="290"/>
        <v>23750</v>
      </c>
      <c r="BF230" s="1843"/>
      <c r="BG230" s="1844"/>
      <c r="BH230" s="1834"/>
      <c r="BI230" s="1834"/>
      <c r="BJ230" s="1834"/>
      <c r="BK230" s="1834"/>
      <c r="BL230" s="1834"/>
      <c r="BM230" s="1834">
        <f t="shared" si="291"/>
        <v>0</v>
      </c>
      <c r="BN230" s="1876"/>
      <c r="BO230" s="1876"/>
      <c r="BP230" s="1877"/>
      <c r="BQ230" s="1877">
        <f t="shared" si="321"/>
        <v>0</v>
      </c>
      <c r="BR230" s="1877"/>
      <c r="BS230" s="1877">
        <f t="shared" si="292"/>
        <v>0</v>
      </c>
      <c r="BT230" s="1834"/>
      <c r="BU230" s="1834">
        <f t="shared" si="315"/>
        <v>0</v>
      </c>
      <c r="BV230" s="1834">
        <f t="shared" si="316"/>
        <v>0</v>
      </c>
      <c r="BW230" s="1834">
        <f t="shared" si="317"/>
        <v>0</v>
      </c>
      <c r="BX230" s="1834">
        <f t="shared" si="318"/>
        <v>0</v>
      </c>
      <c r="BY230" s="1834">
        <f t="shared" si="319"/>
        <v>0</v>
      </c>
      <c r="BZ230" s="1834">
        <f t="shared" si="293"/>
        <v>0</v>
      </c>
      <c r="CA230" s="2940" t="s">
        <v>558</v>
      </c>
      <c r="CB230" s="2577">
        <f t="shared" si="294"/>
        <v>1</v>
      </c>
    </row>
    <row r="231" spans="1:80" ht="24" hidden="1">
      <c r="A231" s="1381"/>
      <c r="B231" s="1982" t="s">
        <v>1424</v>
      </c>
      <c r="C231" s="2038" t="s">
        <v>1626</v>
      </c>
      <c r="D231" s="2039"/>
      <c r="E231" s="1838">
        <v>0</v>
      </c>
      <c r="F231" s="1838">
        <v>0</v>
      </c>
      <c r="G231" s="1838">
        <v>0</v>
      </c>
      <c r="H231" s="1838">
        <v>0</v>
      </c>
      <c r="I231" s="1838">
        <v>0</v>
      </c>
      <c r="J231" s="1838">
        <v>0</v>
      </c>
      <c r="K231" s="1838">
        <v>0</v>
      </c>
      <c r="L231" s="1838">
        <f t="shared" si="282"/>
        <v>0</v>
      </c>
      <c r="M231" s="1921"/>
      <c r="N231" s="1921"/>
      <c r="O231" s="1921"/>
      <c r="P231" s="1921"/>
      <c r="Q231" s="1921"/>
      <c r="R231" s="1921"/>
      <c r="S231" s="1921"/>
      <c r="T231" s="1921">
        <f t="shared" si="283"/>
        <v>0</v>
      </c>
      <c r="U231" s="2215"/>
      <c r="V231" s="1103">
        <f t="shared" si="302"/>
        <v>0</v>
      </c>
      <c r="W231" s="1103"/>
      <c r="X231" s="1103"/>
      <c r="Y231" s="1103">
        <f t="shared" si="303"/>
        <v>0</v>
      </c>
      <c r="Z231" s="1103"/>
      <c r="AA231" s="1103">
        <f t="shared" si="304"/>
        <v>0</v>
      </c>
      <c r="AB231" s="1103">
        <f t="shared" si="305"/>
        <v>0</v>
      </c>
      <c r="AC231" s="1103">
        <f t="shared" si="306"/>
        <v>0</v>
      </c>
      <c r="AD231" s="1103">
        <f t="shared" si="307"/>
        <v>0</v>
      </c>
      <c r="AE231" s="1103">
        <f t="shared" si="308"/>
        <v>0</v>
      </c>
      <c r="AF231" s="2211">
        <f t="shared" si="287"/>
        <v>0</v>
      </c>
      <c r="AG231" s="1103"/>
      <c r="AH231" s="1103"/>
      <c r="AI231" s="1827">
        <v>0</v>
      </c>
      <c r="AJ231" s="1827">
        <v>0</v>
      </c>
      <c r="AK231" s="1827">
        <v>0</v>
      </c>
      <c r="AL231" s="1827">
        <v>0</v>
      </c>
      <c r="AM231" s="1827">
        <v>0</v>
      </c>
      <c r="AN231" s="1827">
        <v>0</v>
      </c>
      <c r="AO231" s="1827">
        <f t="shared" si="288"/>
        <v>0</v>
      </c>
      <c r="AP231" s="2040"/>
      <c r="AQ231" s="2040"/>
      <c r="AR231" s="2040"/>
      <c r="AS231" s="2040"/>
      <c r="AT231" s="1211">
        <f t="shared" si="320"/>
        <v>0</v>
      </c>
      <c r="AU231" s="2040"/>
      <c r="AV231" s="2040">
        <f t="shared" si="289"/>
        <v>0</v>
      </c>
      <c r="AW231" s="2605"/>
      <c r="AX231" s="2610">
        <f t="shared" si="309"/>
        <v>0</v>
      </c>
      <c r="AY231" s="1827">
        <f t="shared" si="310"/>
        <v>0</v>
      </c>
      <c r="AZ231" s="1827"/>
      <c r="BA231" s="1827">
        <f t="shared" si="311"/>
        <v>0</v>
      </c>
      <c r="BB231" s="1827">
        <f t="shared" si="312"/>
        <v>0</v>
      </c>
      <c r="BC231" s="1827">
        <f t="shared" si="313"/>
        <v>0</v>
      </c>
      <c r="BD231" s="1827">
        <f t="shared" si="314"/>
        <v>0</v>
      </c>
      <c r="BE231" s="1827">
        <f t="shared" si="290"/>
        <v>0</v>
      </c>
      <c r="BF231" s="1843"/>
      <c r="BG231" s="1879"/>
      <c r="BH231" s="1834"/>
      <c r="BI231" s="1834"/>
      <c r="BJ231" s="1834"/>
      <c r="BK231" s="1834"/>
      <c r="BL231" s="1834"/>
      <c r="BM231" s="1834">
        <f t="shared" si="291"/>
        <v>0</v>
      </c>
      <c r="BN231" s="1876"/>
      <c r="BO231" s="1876"/>
      <c r="BP231" s="1876"/>
      <c r="BQ231" s="1876">
        <f t="shared" si="321"/>
        <v>0</v>
      </c>
      <c r="BR231" s="1877"/>
      <c r="BS231" s="1877">
        <f t="shared" si="292"/>
        <v>0</v>
      </c>
      <c r="BT231" s="1834"/>
      <c r="BU231" s="1834">
        <f t="shared" si="315"/>
        <v>0</v>
      </c>
      <c r="BV231" s="1834">
        <f t="shared" si="316"/>
        <v>0</v>
      </c>
      <c r="BW231" s="1834">
        <f t="shared" si="317"/>
        <v>0</v>
      </c>
      <c r="BX231" s="1834">
        <f t="shared" si="318"/>
        <v>0</v>
      </c>
      <c r="BY231" s="1834">
        <f t="shared" si="319"/>
        <v>0</v>
      </c>
      <c r="BZ231" s="1834">
        <f t="shared" si="293"/>
        <v>0</v>
      </c>
      <c r="CA231" s="2940" t="s">
        <v>558</v>
      </c>
      <c r="CB231" s="2577">
        <f t="shared" si="294"/>
        <v>0</v>
      </c>
    </row>
    <row r="232" spans="1:80" ht="12" hidden="1" customHeight="1">
      <c r="A232" s="1381"/>
      <c r="B232" s="1982" t="s">
        <v>1425</v>
      </c>
      <c r="C232" s="2038" t="s">
        <v>1560</v>
      </c>
      <c r="D232" s="2039"/>
      <c r="E232" s="1838">
        <v>0</v>
      </c>
      <c r="F232" s="1838">
        <v>0</v>
      </c>
      <c r="G232" s="1838">
        <v>0</v>
      </c>
      <c r="H232" s="1838">
        <v>0</v>
      </c>
      <c r="I232" s="1838">
        <v>0</v>
      </c>
      <c r="J232" s="1838">
        <v>0</v>
      </c>
      <c r="K232" s="1838">
        <v>0</v>
      </c>
      <c r="L232" s="1838">
        <f t="shared" si="282"/>
        <v>0</v>
      </c>
      <c r="M232" s="1921"/>
      <c r="N232" s="1921"/>
      <c r="O232" s="1921"/>
      <c r="P232" s="1921"/>
      <c r="Q232" s="1921"/>
      <c r="R232" s="1921">
        <f t="shared" ref="R232:R241" si="322">S232/24</f>
        <v>0</v>
      </c>
      <c r="S232" s="1921"/>
      <c r="T232" s="1921">
        <f t="shared" si="283"/>
        <v>0</v>
      </c>
      <c r="U232" s="2215"/>
      <c r="V232" s="1103">
        <f t="shared" si="302"/>
        <v>0</v>
      </c>
      <c r="W232" s="1103"/>
      <c r="X232" s="1103"/>
      <c r="Y232" s="1103">
        <f t="shared" si="303"/>
        <v>0</v>
      </c>
      <c r="Z232" s="1103"/>
      <c r="AA232" s="1103">
        <f t="shared" si="304"/>
        <v>0</v>
      </c>
      <c r="AB232" s="1103">
        <f t="shared" si="305"/>
        <v>0</v>
      </c>
      <c r="AC232" s="1103">
        <f t="shared" si="306"/>
        <v>0</v>
      </c>
      <c r="AD232" s="1103">
        <f t="shared" si="307"/>
        <v>0</v>
      </c>
      <c r="AE232" s="1103">
        <f t="shared" si="308"/>
        <v>0</v>
      </c>
      <c r="AF232" s="2211">
        <f t="shared" si="287"/>
        <v>0</v>
      </c>
      <c r="AG232" s="1103"/>
      <c r="AH232" s="1103"/>
      <c r="AI232" s="1827">
        <v>0</v>
      </c>
      <c r="AJ232" s="1827">
        <v>0</v>
      </c>
      <c r="AK232" s="1827">
        <v>0</v>
      </c>
      <c r="AL232" s="1827">
        <v>0</v>
      </c>
      <c r="AM232" s="1827">
        <v>0</v>
      </c>
      <c r="AN232" s="1827">
        <v>0</v>
      </c>
      <c r="AO232" s="1827">
        <f t="shared" si="288"/>
        <v>0</v>
      </c>
      <c r="AP232" s="1875"/>
      <c r="AQ232" s="1875"/>
      <c r="AR232" s="1875"/>
      <c r="AS232" s="1875"/>
      <c r="AT232" s="1211">
        <f t="shared" si="320"/>
        <v>0</v>
      </c>
      <c r="AU232" s="1875"/>
      <c r="AV232" s="1875">
        <f t="shared" si="289"/>
        <v>0</v>
      </c>
      <c r="AW232" s="2605"/>
      <c r="AX232" s="2610">
        <f t="shared" si="309"/>
        <v>0</v>
      </c>
      <c r="AY232" s="1827">
        <f t="shared" si="310"/>
        <v>0</v>
      </c>
      <c r="AZ232" s="1827"/>
      <c r="BA232" s="1827">
        <f t="shared" si="311"/>
        <v>0</v>
      </c>
      <c r="BB232" s="1827">
        <f t="shared" si="312"/>
        <v>0</v>
      </c>
      <c r="BC232" s="1827">
        <f t="shared" si="313"/>
        <v>0</v>
      </c>
      <c r="BD232" s="1827">
        <f t="shared" si="314"/>
        <v>0</v>
      </c>
      <c r="BE232" s="1827">
        <f t="shared" si="290"/>
        <v>0</v>
      </c>
      <c r="BF232" s="1843"/>
      <c r="BG232" s="1844"/>
      <c r="BH232" s="1834"/>
      <c r="BI232" s="1834"/>
      <c r="BJ232" s="1834"/>
      <c r="BK232" s="1834"/>
      <c r="BL232" s="1834"/>
      <c r="BM232" s="1834">
        <f t="shared" si="291"/>
        <v>0</v>
      </c>
      <c r="BN232" s="1876"/>
      <c r="BO232" s="1876"/>
      <c r="BP232" s="1876"/>
      <c r="BQ232" s="1876">
        <f t="shared" si="321"/>
        <v>0</v>
      </c>
      <c r="BR232" s="1877"/>
      <c r="BS232" s="1877">
        <f t="shared" si="292"/>
        <v>0</v>
      </c>
      <c r="BT232" s="1834"/>
      <c r="BU232" s="1834">
        <f t="shared" si="315"/>
        <v>0</v>
      </c>
      <c r="BV232" s="1834">
        <f t="shared" si="316"/>
        <v>0</v>
      </c>
      <c r="BW232" s="1834">
        <f t="shared" si="317"/>
        <v>0</v>
      </c>
      <c r="BX232" s="1834">
        <f t="shared" si="318"/>
        <v>0</v>
      </c>
      <c r="BY232" s="1834">
        <f t="shared" si="319"/>
        <v>0</v>
      </c>
      <c r="BZ232" s="1834">
        <f t="shared" si="293"/>
        <v>0</v>
      </c>
      <c r="CA232" s="2940" t="s">
        <v>558</v>
      </c>
      <c r="CB232" s="2577">
        <f t="shared" si="294"/>
        <v>0</v>
      </c>
    </row>
    <row r="233" spans="1:80" ht="24" hidden="1">
      <c r="A233" s="1381"/>
      <c r="B233" s="1982" t="s">
        <v>1424</v>
      </c>
      <c r="C233" s="2038" t="s">
        <v>1561</v>
      </c>
      <c r="D233" s="2039"/>
      <c r="E233" s="1838">
        <v>0</v>
      </c>
      <c r="F233" s="1838">
        <v>0</v>
      </c>
      <c r="G233" s="1838">
        <v>0</v>
      </c>
      <c r="H233" s="1838">
        <v>0</v>
      </c>
      <c r="I233" s="1838">
        <v>0</v>
      </c>
      <c r="J233" s="1838">
        <v>0</v>
      </c>
      <c r="K233" s="1838">
        <v>0</v>
      </c>
      <c r="L233" s="1838">
        <f t="shared" si="282"/>
        <v>0</v>
      </c>
      <c r="M233" s="1921"/>
      <c r="N233" s="1921"/>
      <c r="O233" s="1921"/>
      <c r="P233" s="1921"/>
      <c r="Q233" s="1921"/>
      <c r="R233" s="1921">
        <f t="shared" si="322"/>
        <v>0</v>
      </c>
      <c r="S233" s="1921"/>
      <c r="T233" s="1921">
        <f t="shared" si="283"/>
        <v>0</v>
      </c>
      <c r="U233" s="2215"/>
      <c r="V233" s="1103">
        <f t="shared" si="302"/>
        <v>0</v>
      </c>
      <c r="W233" s="1103"/>
      <c r="X233" s="1103"/>
      <c r="Y233" s="1103">
        <f t="shared" si="303"/>
        <v>0</v>
      </c>
      <c r="Z233" s="1103"/>
      <c r="AA233" s="1103">
        <f t="shared" si="304"/>
        <v>0</v>
      </c>
      <c r="AB233" s="1103">
        <f t="shared" si="305"/>
        <v>0</v>
      </c>
      <c r="AC233" s="1103">
        <f t="shared" si="306"/>
        <v>0</v>
      </c>
      <c r="AD233" s="1103">
        <f t="shared" si="307"/>
        <v>0</v>
      </c>
      <c r="AE233" s="1103">
        <f t="shared" si="308"/>
        <v>0</v>
      </c>
      <c r="AF233" s="2211">
        <f t="shared" si="287"/>
        <v>0</v>
      </c>
      <c r="AG233" s="1103"/>
      <c r="AH233" s="1103"/>
      <c r="AI233" s="1827">
        <v>0</v>
      </c>
      <c r="AJ233" s="1827">
        <v>0</v>
      </c>
      <c r="AK233" s="1827">
        <v>0</v>
      </c>
      <c r="AL233" s="1827">
        <v>0</v>
      </c>
      <c r="AM233" s="1827">
        <v>0</v>
      </c>
      <c r="AN233" s="1827">
        <v>0</v>
      </c>
      <c r="AO233" s="1827">
        <f t="shared" si="288"/>
        <v>0</v>
      </c>
      <c r="AP233" s="2040"/>
      <c r="AQ233" s="2040"/>
      <c r="AR233" s="2040"/>
      <c r="AS233" s="2040"/>
      <c r="AT233" s="1211">
        <f t="shared" si="320"/>
        <v>0</v>
      </c>
      <c r="AU233" s="2040"/>
      <c r="AV233" s="2040">
        <f t="shared" si="289"/>
        <v>0</v>
      </c>
      <c r="AW233" s="2605"/>
      <c r="AX233" s="2610">
        <f t="shared" si="309"/>
        <v>0</v>
      </c>
      <c r="AY233" s="1827">
        <f t="shared" si="310"/>
        <v>0</v>
      </c>
      <c r="AZ233" s="1827"/>
      <c r="BA233" s="1827">
        <f t="shared" si="311"/>
        <v>0</v>
      </c>
      <c r="BB233" s="1827">
        <f t="shared" si="312"/>
        <v>0</v>
      </c>
      <c r="BC233" s="1827">
        <f t="shared" si="313"/>
        <v>0</v>
      </c>
      <c r="BD233" s="1827">
        <f t="shared" si="314"/>
        <v>0</v>
      </c>
      <c r="BE233" s="1827">
        <f t="shared" si="290"/>
        <v>0</v>
      </c>
      <c r="BF233" s="1843"/>
      <c r="BG233" s="1844"/>
      <c r="BH233" s="1834"/>
      <c r="BI233" s="1834"/>
      <c r="BJ233" s="1834"/>
      <c r="BK233" s="1834"/>
      <c r="BL233" s="1834"/>
      <c r="BM233" s="1834">
        <f t="shared" si="291"/>
        <v>0</v>
      </c>
      <c r="BN233" s="1876"/>
      <c r="BO233" s="1876"/>
      <c r="BP233" s="1876"/>
      <c r="BQ233" s="1876">
        <f t="shared" si="321"/>
        <v>0</v>
      </c>
      <c r="BR233" s="1877"/>
      <c r="BS233" s="1877">
        <f t="shared" si="292"/>
        <v>0</v>
      </c>
      <c r="BT233" s="1834"/>
      <c r="BU233" s="1834">
        <f t="shared" si="315"/>
        <v>0</v>
      </c>
      <c r="BV233" s="1834">
        <f t="shared" si="316"/>
        <v>0</v>
      </c>
      <c r="BW233" s="1834">
        <f t="shared" si="317"/>
        <v>0</v>
      </c>
      <c r="BX233" s="1834">
        <f t="shared" si="318"/>
        <v>0</v>
      </c>
      <c r="BY233" s="1834">
        <f t="shared" si="319"/>
        <v>0</v>
      </c>
      <c r="BZ233" s="1834">
        <f t="shared" si="293"/>
        <v>0</v>
      </c>
      <c r="CA233" s="2940" t="s">
        <v>558</v>
      </c>
      <c r="CB233" s="2577">
        <f t="shared" si="294"/>
        <v>0</v>
      </c>
    </row>
    <row r="234" spans="1:80" ht="27" hidden="1" customHeight="1">
      <c r="A234" s="1381"/>
      <c r="B234" s="1982" t="s">
        <v>1490</v>
      </c>
      <c r="C234" s="2038" t="s">
        <v>1780</v>
      </c>
      <c r="D234" s="2039"/>
      <c r="E234" s="1838"/>
      <c r="F234" s="1838">
        <v>0</v>
      </c>
      <c r="G234" s="1838">
        <v>0</v>
      </c>
      <c r="H234" s="1838">
        <v>0</v>
      </c>
      <c r="I234" s="1838">
        <v>0</v>
      </c>
      <c r="J234" s="1838">
        <v>0</v>
      </c>
      <c r="K234" s="1838">
        <v>0</v>
      </c>
      <c r="L234" s="1838">
        <f t="shared" si="282"/>
        <v>0</v>
      </c>
      <c r="M234" s="1921"/>
      <c r="N234" s="1921"/>
      <c r="O234" s="1921"/>
      <c r="P234" s="1921"/>
      <c r="Q234" s="1921"/>
      <c r="R234" s="2488">
        <f t="shared" si="322"/>
        <v>0</v>
      </c>
      <c r="S234" s="1921"/>
      <c r="T234" s="1921">
        <f t="shared" si="283"/>
        <v>0</v>
      </c>
      <c r="U234" s="2215"/>
      <c r="V234" s="1103"/>
      <c r="W234" s="1103"/>
      <c r="X234" s="1103"/>
      <c r="Y234" s="1103">
        <f t="shared" ref="Y234:Y242" si="323">F234+N234</f>
        <v>0</v>
      </c>
      <c r="Z234" s="1103"/>
      <c r="AA234" s="1103">
        <f t="shared" ref="AA234:AA242" si="324">G234+O234</f>
        <v>0</v>
      </c>
      <c r="AB234" s="1103">
        <f t="shared" ref="AB234:AB242" si="325">H234+P234</f>
        <v>0</v>
      </c>
      <c r="AC234" s="1103">
        <f t="shared" ref="AC234:AC242" si="326">I234+Q234</f>
        <v>0</v>
      </c>
      <c r="AD234" s="1103">
        <f t="shared" ref="AD234:AD242" si="327">J234+R234</f>
        <v>0</v>
      </c>
      <c r="AE234" s="1103">
        <f t="shared" ref="AE234:AE242" si="328">K234+S234</f>
        <v>0</v>
      </c>
      <c r="AF234" s="2211">
        <f t="shared" si="287"/>
        <v>0</v>
      </c>
      <c r="AG234" s="1103"/>
      <c r="AH234" s="1103"/>
      <c r="AI234" s="1827">
        <v>0</v>
      </c>
      <c r="AJ234" s="1827">
        <v>0</v>
      </c>
      <c r="AK234" s="1827">
        <v>0</v>
      </c>
      <c r="AL234" s="1827">
        <v>0</v>
      </c>
      <c r="AM234" s="1827">
        <v>0</v>
      </c>
      <c r="AN234" s="1827">
        <v>0</v>
      </c>
      <c r="AO234" s="1827">
        <f t="shared" si="288"/>
        <v>0</v>
      </c>
      <c r="AP234" s="2040"/>
      <c r="AQ234" s="2040"/>
      <c r="AR234" s="2040"/>
      <c r="AS234" s="2040"/>
      <c r="AT234" s="1211">
        <f t="shared" si="320"/>
        <v>0</v>
      </c>
      <c r="AU234" s="2040"/>
      <c r="AV234" s="2040">
        <f t="shared" si="289"/>
        <v>0</v>
      </c>
      <c r="AW234" s="2605"/>
      <c r="AX234" s="2612"/>
      <c r="AY234" s="1827">
        <f t="shared" ref="AY234:AY242" si="329">AJ234+AQ234</f>
        <v>0</v>
      </c>
      <c r="AZ234" s="1827"/>
      <c r="BA234" s="1827">
        <f t="shared" si="311"/>
        <v>0</v>
      </c>
      <c r="BB234" s="1827">
        <f t="shared" si="312"/>
        <v>0</v>
      </c>
      <c r="BC234" s="1827">
        <f t="shared" si="313"/>
        <v>0</v>
      </c>
      <c r="BD234" s="1827">
        <f t="shared" si="314"/>
        <v>0</v>
      </c>
      <c r="BE234" s="1827">
        <f t="shared" si="290"/>
        <v>0</v>
      </c>
      <c r="BF234" s="1843"/>
      <c r="BG234" s="1844"/>
      <c r="BH234" s="1834"/>
      <c r="BI234" s="1834"/>
      <c r="BJ234" s="1834"/>
      <c r="BK234" s="1834"/>
      <c r="BL234" s="1834"/>
      <c r="BM234" s="1834">
        <f t="shared" si="291"/>
        <v>0</v>
      </c>
      <c r="BN234" s="1876"/>
      <c r="BO234" s="1876"/>
      <c r="BP234" s="1876"/>
      <c r="BQ234" s="1876">
        <f t="shared" si="321"/>
        <v>0</v>
      </c>
      <c r="BR234" s="1877"/>
      <c r="BS234" s="1877">
        <f t="shared" si="292"/>
        <v>0</v>
      </c>
      <c r="BT234" s="1834"/>
      <c r="BU234" s="1834">
        <f t="shared" si="315"/>
        <v>0</v>
      </c>
      <c r="BV234" s="1834">
        <f t="shared" si="316"/>
        <v>0</v>
      </c>
      <c r="BW234" s="1834">
        <f t="shared" si="317"/>
        <v>0</v>
      </c>
      <c r="BX234" s="1834">
        <f t="shared" si="318"/>
        <v>0</v>
      </c>
      <c r="BY234" s="1834">
        <f t="shared" si="319"/>
        <v>0</v>
      </c>
      <c r="BZ234" s="1834">
        <f t="shared" si="293"/>
        <v>0</v>
      </c>
      <c r="CA234" s="2940" t="s">
        <v>558</v>
      </c>
      <c r="CB234" s="2577">
        <f t="shared" si="294"/>
        <v>0</v>
      </c>
    </row>
    <row r="235" spans="1:80" ht="24" hidden="1">
      <c r="A235" s="1381"/>
      <c r="B235" s="1982" t="s">
        <v>1627</v>
      </c>
      <c r="C235" s="2038" t="s">
        <v>1423</v>
      </c>
      <c r="D235" s="2039"/>
      <c r="E235" s="1838">
        <v>0</v>
      </c>
      <c r="F235" s="1838">
        <v>0</v>
      </c>
      <c r="G235" s="1838">
        <v>0</v>
      </c>
      <c r="H235" s="1838">
        <v>0</v>
      </c>
      <c r="I235" s="1838">
        <v>0</v>
      </c>
      <c r="J235" s="1838">
        <v>0</v>
      </c>
      <c r="K235" s="1838">
        <v>0</v>
      </c>
      <c r="L235" s="1838">
        <f t="shared" si="282"/>
        <v>0</v>
      </c>
      <c r="M235" s="2045"/>
      <c r="N235" s="1921"/>
      <c r="O235" s="1921"/>
      <c r="P235" s="1921"/>
      <c r="Q235" s="1921"/>
      <c r="R235" s="2132">
        <f>S235/24</f>
        <v>0</v>
      </c>
      <c r="S235" s="1921"/>
      <c r="T235" s="1921">
        <f>SUM(N235:S235)</f>
        <v>0</v>
      </c>
      <c r="U235" s="2215"/>
      <c r="V235" s="1103">
        <f t="shared" ref="V235:V242" si="330">E235+M235</f>
        <v>0</v>
      </c>
      <c r="W235" s="1103"/>
      <c r="X235" s="1103"/>
      <c r="Y235" s="1103">
        <f t="shared" si="323"/>
        <v>0</v>
      </c>
      <c r="Z235" s="1103"/>
      <c r="AA235" s="1103">
        <f t="shared" si="324"/>
        <v>0</v>
      </c>
      <c r="AB235" s="1103">
        <f t="shared" si="325"/>
        <v>0</v>
      </c>
      <c r="AC235" s="1103">
        <f t="shared" si="326"/>
        <v>0</v>
      </c>
      <c r="AD235" s="2459">
        <f t="shared" si="327"/>
        <v>0</v>
      </c>
      <c r="AE235" s="1103">
        <f t="shared" si="328"/>
        <v>0</v>
      </c>
      <c r="AF235" s="2211">
        <f t="shared" si="287"/>
        <v>0</v>
      </c>
      <c r="AG235" s="1103"/>
      <c r="AH235" s="1103"/>
      <c r="AI235" s="1827">
        <v>0</v>
      </c>
      <c r="AJ235" s="1827">
        <v>0</v>
      </c>
      <c r="AK235" s="1827">
        <v>0</v>
      </c>
      <c r="AL235" s="1827">
        <v>0</v>
      </c>
      <c r="AM235" s="1827">
        <v>0</v>
      </c>
      <c r="AN235" s="1827">
        <v>0</v>
      </c>
      <c r="AO235" s="1827">
        <f t="shared" si="288"/>
        <v>0</v>
      </c>
      <c r="AP235" s="2040"/>
      <c r="AQ235" s="2040"/>
      <c r="AR235" s="2040"/>
      <c r="AS235" s="2040"/>
      <c r="AT235" s="1211">
        <f t="shared" si="320"/>
        <v>0</v>
      </c>
      <c r="AU235" s="2040"/>
      <c r="AV235" s="2040">
        <f t="shared" si="289"/>
        <v>0</v>
      </c>
      <c r="AW235" s="2605"/>
      <c r="AX235" s="2610">
        <f>AI235+AP235</f>
        <v>0</v>
      </c>
      <c r="AY235" s="1827">
        <f t="shared" si="329"/>
        <v>0</v>
      </c>
      <c r="AZ235" s="1827"/>
      <c r="BA235" s="1827">
        <f t="shared" si="311"/>
        <v>0</v>
      </c>
      <c r="BB235" s="1827">
        <f t="shared" si="312"/>
        <v>0</v>
      </c>
      <c r="BC235" s="1827">
        <f t="shared" si="313"/>
        <v>0</v>
      </c>
      <c r="BD235" s="1827">
        <f t="shared" si="314"/>
        <v>0</v>
      </c>
      <c r="BE235" s="1827">
        <f t="shared" si="290"/>
        <v>0</v>
      </c>
      <c r="BF235" s="1843"/>
      <c r="BG235" s="1844"/>
      <c r="BH235" s="1834"/>
      <c r="BI235" s="1834"/>
      <c r="BJ235" s="1834"/>
      <c r="BK235" s="1834"/>
      <c r="BL235" s="1834"/>
      <c r="BM235" s="1834">
        <f t="shared" si="291"/>
        <v>0</v>
      </c>
      <c r="BN235" s="1876"/>
      <c r="BO235" s="1876"/>
      <c r="BP235" s="1876"/>
      <c r="BQ235" s="1876">
        <f t="shared" si="321"/>
        <v>0</v>
      </c>
      <c r="BR235" s="1877"/>
      <c r="BS235" s="1877">
        <f t="shared" si="292"/>
        <v>0</v>
      </c>
      <c r="BT235" s="1834"/>
      <c r="BU235" s="1834">
        <f t="shared" si="315"/>
        <v>0</v>
      </c>
      <c r="BV235" s="1834">
        <f t="shared" si="316"/>
        <v>0</v>
      </c>
      <c r="BW235" s="1834">
        <f t="shared" si="317"/>
        <v>0</v>
      </c>
      <c r="BX235" s="1834">
        <f t="shared" si="318"/>
        <v>0</v>
      </c>
      <c r="BY235" s="1834">
        <f t="shared" si="319"/>
        <v>0</v>
      </c>
      <c r="BZ235" s="1834">
        <f t="shared" si="293"/>
        <v>0</v>
      </c>
      <c r="CA235" s="2940" t="s">
        <v>558</v>
      </c>
      <c r="CB235" s="2577">
        <f t="shared" si="294"/>
        <v>0</v>
      </c>
    </row>
    <row r="236" spans="1:80" ht="24" hidden="1">
      <c r="A236" s="1381"/>
      <c r="B236" s="1982" t="s">
        <v>1425</v>
      </c>
      <c r="C236" s="2038" t="s">
        <v>1628</v>
      </c>
      <c r="D236" s="2039"/>
      <c r="E236" s="1838">
        <v>0</v>
      </c>
      <c r="F236" s="1838">
        <v>0</v>
      </c>
      <c r="G236" s="1838">
        <v>0</v>
      </c>
      <c r="H236" s="1838">
        <v>0</v>
      </c>
      <c r="I236" s="1838">
        <v>0</v>
      </c>
      <c r="J236" s="1838">
        <v>0</v>
      </c>
      <c r="K236" s="1838">
        <v>0</v>
      </c>
      <c r="L236" s="1838">
        <f t="shared" si="282"/>
        <v>0</v>
      </c>
      <c r="M236" s="1921"/>
      <c r="N236" s="1921"/>
      <c r="O236" s="1921"/>
      <c r="P236" s="1921"/>
      <c r="Q236" s="1921"/>
      <c r="R236" s="1921">
        <f t="shared" si="322"/>
        <v>0</v>
      </c>
      <c r="S236" s="1921"/>
      <c r="T236" s="1921">
        <f t="shared" si="283"/>
        <v>0</v>
      </c>
      <c r="U236" s="2215"/>
      <c r="V236" s="1103">
        <f t="shared" si="330"/>
        <v>0</v>
      </c>
      <c r="W236" s="1103"/>
      <c r="X236" s="1103"/>
      <c r="Y236" s="1103">
        <f t="shared" si="323"/>
        <v>0</v>
      </c>
      <c r="Z236" s="1103"/>
      <c r="AA236" s="1103">
        <f t="shared" si="324"/>
        <v>0</v>
      </c>
      <c r="AB236" s="1103">
        <f t="shared" si="325"/>
        <v>0</v>
      </c>
      <c r="AC236" s="1103">
        <f t="shared" si="326"/>
        <v>0</v>
      </c>
      <c r="AD236" s="1103">
        <f t="shared" si="327"/>
        <v>0</v>
      </c>
      <c r="AE236" s="1103">
        <f t="shared" si="328"/>
        <v>0</v>
      </c>
      <c r="AF236" s="2211">
        <f t="shared" si="287"/>
        <v>0</v>
      </c>
      <c r="AG236" s="1103"/>
      <c r="AH236" s="1103"/>
      <c r="AI236" s="1827">
        <v>4.24</v>
      </c>
      <c r="AJ236" s="1827">
        <v>2000</v>
      </c>
      <c r="AK236" s="1827">
        <v>43000</v>
      </c>
      <c r="AL236" s="1827"/>
      <c r="AM236" s="1827">
        <v>925</v>
      </c>
      <c r="AN236" s="1827">
        <v>22200</v>
      </c>
      <c r="AO236" s="1827">
        <f t="shared" si="288"/>
        <v>68125</v>
      </c>
      <c r="AP236" s="2040"/>
      <c r="AQ236" s="2040"/>
      <c r="AR236" s="2040"/>
      <c r="AS236" s="2040"/>
      <c r="AT236" s="1211">
        <f t="shared" si="320"/>
        <v>0</v>
      </c>
      <c r="AU236" s="2040"/>
      <c r="AV236" s="2040">
        <f t="shared" si="289"/>
        <v>0</v>
      </c>
      <c r="AW236" s="2605"/>
      <c r="AX236" s="2610">
        <f>AI236+AP236</f>
        <v>4.24</v>
      </c>
      <c r="AY236" s="1827">
        <v>0</v>
      </c>
      <c r="AZ236" s="1827"/>
      <c r="BA236" s="1827">
        <v>73000</v>
      </c>
      <c r="BB236" s="1827">
        <f t="shared" si="312"/>
        <v>0</v>
      </c>
      <c r="BC236" s="1827">
        <f t="shared" si="313"/>
        <v>925</v>
      </c>
      <c r="BD236" s="1827">
        <f t="shared" si="314"/>
        <v>22200</v>
      </c>
      <c r="BE236" s="1827">
        <f t="shared" si="290"/>
        <v>96125</v>
      </c>
      <c r="BF236" s="1843"/>
      <c r="BG236" s="1844"/>
      <c r="BH236" s="1834"/>
      <c r="BI236" s="1834"/>
      <c r="BJ236" s="1834"/>
      <c r="BK236" s="1834"/>
      <c r="BL236" s="1834"/>
      <c r="BM236" s="1834">
        <f t="shared" si="291"/>
        <v>0</v>
      </c>
      <c r="BN236" s="1876"/>
      <c r="BO236" s="1876"/>
      <c r="BP236" s="1876"/>
      <c r="BQ236" s="1876">
        <f t="shared" si="321"/>
        <v>0</v>
      </c>
      <c r="BR236" s="1877"/>
      <c r="BS236" s="1877">
        <f t="shared" si="292"/>
        <v>0</v>
      </c>
      <c r="BT236" s="1834"/>
      <c r="BU236" s="2047">
        <f t="shared" si="315"/>
        <v>0</v>
      </c>
      <c r="BV236" s="1834">
        <f t="shared" si="316"/>
        <v>0</v>
      </c>
      <c r="BW236" s="1834">
        <f t="shared" si="317"/>
        <v>0</v>
      </c>
      <c r="BX236" s="1834">
        <f t="shared" si="318"/>
        <v>0</v>
      </c>
      <c r="BY236" s="1834">
        <f t="shared" si="319"/>
        <v>0</v>
      </c>
      <c r="BZ236" s="1834">
        <f t="shared" si="293"/>
        <v>0</v>
      </c>
      <c r="CA236" s="2940" t="s">
        <v>1648</v>
      </c>
      <c r="CB236" s="2577">
        <f t="shared" si="294"/>
        <v>4.24</v>
      </c>
    </row>
    <row r="237" spans="1:80" ht="24" hidden="1">
      <c r="A237" s="1381"/>
      <c r="B237" s="1982" t="s">
        <v>1424</v>
      </c>
      <c r="C237" s="2038" t="s">
        <v>1714</v>
      </c>
      <c r="D237" s="2039"/>
      <c r="E237" s="1838">
        <v>0</v>
      </c>
      <c r="F237" s="1838">
        <v>0</v>
      </c>
      <c r="G237" s="1838">
        <v>0</v>
      </c>
      <c r="H237" s="1838">
        <v>0</v>
      </c>
      <c r="I237" s="1838">
        <v>0</v>
      </c>
      <c r="J237" s="1838">
        <v>0</v>
      </c>
      <c r="K237" s="1838">
        <v>0</v>
      </c>
      <c r="L237" s="1838">
        <f t="shared" si="282"/>
        <v>0</v>
      </c>
      <c r="M237" s="1921"/>
      <c r="N237" s="1921"/>
      <c r="O237" s="1921"/>
      <c r="P237" s="1921"/>
      <c r="Q237" s="1921"/>
      <c r="R237" s="1921">
        <f t="shared" si="322"/>
        <v>0</v>
      </c>
      <c r="S237" s="1921"/>
      <c r="T237" s="1921">
        <f t="shared" si="283"/>
        <v>0</v>
      </c>
      <c r="U237" s="2215"/>
      <c r="V237" s="1103">
        <f t="shared" si="330"/>
        <v>0</v>
      </c>
      <c r="W237" s="1103"/>
      <c r="X237" s="1103"/>
      <c r="Y237" s="1103">
        <f t="shared" si="323"/>
        <v>0</v>
      </c>
      <c r="Z237" s="1103"/>
      <c r="AA237" s="1103">
        <f t="shared" si="324"/>
        <v>0</v>
      </c>
      <c r="AB237" s="1103">
        <f t="shared" si="325"/>
        <v>0</v>
      </c>
      <c r="AC237" s="1103">
        <f t="shared" si="326"/>
        <v>0</v>
      </c>
      <c r="AD237" s="1103">
        <f t="shared" si="327"/>
        <v>0</v>
      </c>
      <c r="AE237" s="1103">
        <f t="shared" si="328"/>
        <v>0</v>
      </c>
      <c r="AF237" s="2211">
        <f t="shared" si="287"/>
        <v>0</v>
      </c>
      <c r="AG237" s="1103"/>
      <c r="AH237" s="1103"/>
      <c r="AI237" s="1827" t="s">
        <v>1781</v>
      </c>
      <c r="AJ237" s="1827">
        <v>9000</v>
      </c>
      <c r="AK237" s="1827">
        <v>0</v>
      </c>
      <c r="AL237" s="1827">
        <v>0</v>
      </c>
      <c r="AM237" s="1827">
        <v>1705</v>
      </c>
      <c r="AN237" s="1827">
        <v>40920</v>
      </c>
      <c r="AO237" s="1827">
        <f t="shared" si="288"/>
        <v>51625</v>
      </c>
      <c r="AP237" s="2040"/>
      <c r="AQ237" s="2040"/>
      <c r="AR237" s="2040"/>
      <c r="AS237" s="2040"/>
      <c r="AT237" s="1211">
        <f t="shared" si="320"/>
        <v>0</v>
      </c>
      <c r="AU237" s="2040"/>
      <c r="AV237" s="2040">
        <f t="shared" si="289"/>
        <v>0</v>
      </c>
      <c r="AW237" s="2605">
        <v>45.7</v>
      </c>
      <c r="AX237" s="2610"/>
      <c r="AY237" s="1827">
        <f t="shared" si="329"/>
        <v>9000</v>
      </c>
      <c r="AZ237" s="1827"/>
      <c r="BA237" s="1827">
        <f t="shared" si="311"/>
        <v>0</v>
      </c>
      <c r="BB237" s="1827">
        <f t="shared" si="312"/>
        <v>0</v>
      </c>
      <c r="BC237" s="1827">
        <f t="shared" si="313"/>
        <v>1705</v>
      </c>
      <c r="BD237" s="1827">
        <f t="shared" si="314"/>
        <v>40920</v>
      </c>
      <c r="BE237" s="1827">
        <f t="shared" si="290"/>
        <v>51625</v>
      </c>
      <c r="BF237" s="1843"/>
      <c r="BG237" s="1844"/>
      <c r="BH237" s="1834"/>
      <c r="BI237" s="1834"/>
      <c r="BJ237" s="1834"/>
      <c r="BK237" s="1834"/>
      <c r="BL237" s="1834"/>
      <c r="BM237" s="1834">
        <f t="shared" si="291"/>
        <v>0</v>
      </c>
      <c r="BN237" s="1876"/>
      <c r="BO237" s="1876"/>
      <c r="BP237" s="1876"/>
      <c r="BQ237" s="1876">
        <f t="shared" si="321"/>
        <v>0</v>
      </c>
      <c r="BR237" s="1877"/>
      <c r="BS237" s="1877">
        <f t="shared" si="292"/>
        <v>0</v>
      </c>
      <c r="BT237" s="1834"/>
      <c r="BU237" s="2047">
        <f t="shared" si="315"/>
        <v>0</v>
      </c>
      <c r="BV237" s="1834">
        <f t="shared" si="316"/>
        <v>0</v>
      </c>
      <c r="BW237" s="1834">
        <f t="shared" si="317"/>
        <v>0</v>
      </c>
      <c r="BX237" s="1834">
        <f t="shared" si="318"/>
        <v>0</v>
      </c>
      <c r="BY237" s="1834">
        <f t="shared" si="319"/>
        <v>0</v>
      </c>
      <c r="BZ237" s="1834">
        <f t="shared" si="293"/>
        <v>0</v>
      </c>
      <c r="CA237" s="2940" t="s">
        <v>1815</v>
      </c>
      <c r="CB237" s="2577">
        <f t="shared" si="294"/>
        <v>0</v>
      </c>
    </row>
    <row r="238" spans="1:80" ht="12" hidden="1" customHeight="1">
      <c r="A238" s="1381"/>
      <c r="B238" s="1982"/>
      <c r="C238" s="2038"/>
      <c r="D238" s="2039"/>
      <c r="E238" s="1838">
        <v>0</v>
      </c>
      <c r="F238" s="1838">
        <v>0</v>
      </c>
      <c r="G238" s="1838">
        <v>0</v>
      </c>
      <c r="H238" s="1838">
        <v>0</v>
      </c>
      <c r="I238" s="1838">
        <v>0</v>
      </c>
      <c r="J238" s="1838">
        <v>0</v>
      </c>
      <c r="K238" s="1838">
        <v>0</v>
      </c>
      <c r="L238" s="1838">
        <f t="shared" si="282"/>
        <v>0</v>
      </c>
      <c r="M238" s="1921"/>
      <c r="N238" s="1921"/>
      <c r="O238" s="1921"/>
      <c r="P238" s="1921"/>
      <c r="Q238" s="1921"/>
      <c r="R238" s="1921">
        <f t="shared" si="322"/>
        <v>0</v>
      </c>
      <c r="S238" s="1921"/>
      <c r="T238" s="1921">
        <f t="shared" si="283"/>
        <v>0</v>
      </c>
      <c r="U238" s="2215"/>
      <c r="V238" s="1103">
        <f t="shared" si="330"/>
        <v>0</v>
      </c>
      <c r="W238" s="1103"/>
      <c r="X238" s="1103"/>
      <c r="Y238" s="1103">
        <f t="shared" si="323"/>
        <v>0</v>
      </c>
      <c r="Z238" s="1103"/>
      <c r="AA238" s="1103">
        <f t="shared" si="324"/>
        <v>0</v>
      </c>
      <c r="AB238" s="1103">
        <f t="shared" si="325"/>
        <v>0</v>
      </c>
      <c r="AC238" s="1103">
        <f t="shared" si="326"/>
        <v>0</v>
      </c>
      <c r="AD238" s="1103">
        <f t="shared" si="327"/>
        <v>0</v>
      </c>
      <c r="AE238" s="1103">
        <f t="shared" si="328"/>
        <v>0</v>
      </c>
      <c r="AF238" s="2211">
        <f t="shared" si="287"/>
        <v>0</v>
      </c>
      <c r="AG238" s="1103"/>
      <c r="AH238" s="1103"/>
      <c r="AI238" s="1827">
        <v>0</v>
      </c>
      <c r="AJ238" s="1827">
        <v>0</v>
      </c>
      <c r="AK238" s="1827">
        <v>0</v>
      </c>
      <c r="AL238" s="1827">
        <v>0</v>
      </c>
      <c r="AM238" s="1827">
        <v>0</v>
      </c>
      <c r="AN238" s="1827">
        <v>0</v>
      </c>
      <c r="AO238" s="1827">
        <f t="shared" si="288"/>
        <v>0</v>
      </c>
      <c r="AP238" s="2040"/>
      <c r="AQ238" s="2040"/>
      <c r="AR238" s="2040"/>
      <c r="AS238" s="2040"/>
      <c r="AT238" s="1211">
        <f t="shared" si="320"/>
        <v>0</v>
      </c>
      <c r="AU238" s="2040"/>
      <c r="AV238" s="2040">
        <f t="shared" si="289"/>
        <v>0</v>
      </c>
      <c r="AW238" s="2605"/>
      <c r="AX238" s="2456">
        <f>AI238+AP238</f>
        <v>0</v>
      </c>
      <c r="AY238" s="1827">
        <f t="shared" si="329"/>
        <v>0</v>
      </c>
      <c r="AZ238" s="1827"/>
      <c r="BA238" s="1827">
        <f t="shared" si="311"/>
        <v>0</v>
      </c>
      <c r="BB238" s="1827">
        <f t="shared" si="312"/>
        <v>0</v>
      </c>
      <c r="BC238" s="1827">
        <f t="shared" si="313"/>
        <v>0</v>
      </c>
      <c r="BD238" s="1827">
        <f t="shared" si="314"/>
        <v>0</v>
      </c>
      <c r="BE238" s="1827">
        <f t="shared" si="290"/>
        <v>0</v>
      </c>
      <c r="BF238" s="1843"/>
      <c r="BG238" s="1844"/>
      <c r="BH238" s="1834"/>
      <c r="BI238" s="1834"/>
      <c r="BJ238" s="1834"/>
      <c r="BK238" s="1834"/>
      <c r="BL238" s="1834"/>
      <c r="BM238" s="1834">
        <f t="shared" si="291"/>
        <v>0</v>
      </c>
      <c r="BN238" s="1876"/>
      <c r="BO238" s="1876"/>
      <c r="BP238" s="1876"/>
      <c r="BQ238" s="1876">
        <f t="shared" si="321"/>
        <v>0</v>
      </c>
      <c r="BR238" s="1877"/>
      <c r="BS238" s="1877">
        <f t="shared" si="292"/>
        <v>0</v>
      </c>
      <c r="BT238" s="1877"/>
      <c r="BU238" s="1834">
        <f t="shared" si="315"/>
        <v>0</v>
      </c>
      <c r="BV238" s="1834">
        <f t="shared" si="316"/>
        <v>0</v>
      </c>
      <c r="BW238" s="1834">
        <f t="shared" si="317"/>
        <v>0</v>
      </c>
      <c r="BX238" s="1834">
        <f t="shared" si="318"/>
        <v>0</v>
      </c>
      <c r="BY238" s="1834">
        <f t="shared" si="319"/>
        <v>0</v>
      </c>
      <c r="BZ238" s="1834">
        <f t="shared" si="293"/>
        <v>0</v>
      </c>
      <c r="CA238" s="2941"/>
      <c r="CB238" s="2577">
        <f t="shared" si="294"/>
        <v>0</v>
      </c>
    </row>
    <row r="239" spans="1:80" ht="12" hidden="1" customHeight="1">
      <c r="A239" s="1381"/>
      <c r="B239" s="1982"/>
      <c r="C239" s="2038"/>
      <c r="D239" s="2039"/>
      <c r="E239" s="1838">
        <v>0</v>
      </c>
      <c r="F239" s="1838">
        <v>0</v>
      </c>
      <c r="G239" s="1838">
        <v>0</v>
      </c>
      <c r="H239" s="1838">
        <v>0</v>
      </c>
      <c r="I239" s="1838">
        <v>0</v>
      </c>
      <c r="J239" s="1838">
        <v>0</v>
      </c>
      <c r="K239" s="1838">
        <v>0</v>
      </c>
      <c r="L239" s="1838">
        <f t="shared" si="282"/>
        <v>0</v>
      </c>
      <c r="M239" s="1921"/>
      <c r="N239" s="1921"/>
      <c r="O239" s="1921"/>
      <c r="P239" s="1921"/>
      <c r="Q239" s="1921"/>
      <c r="R239" s="1921">
        <f t="shared" si="322"/>
        <v>0</v>
      </c>
      <c r="S239" s="1921"/>
      <c r="T239" s="1921">
        <f t="shared" si="283"/>
        <v>0</v>
      </c>
      <c r="U239" s="2215"/>
      <c r="V239" s="1103">
        <f t="shared" si="330"/>
        <v>0</v>
      </c>
      <c r="W239" s="1103"/>
      <c r="X239" s="1103"/>
      <c r="Y239" s="1103">
        <f t="shared" si="323"/>
        <v>0</v>
      </c>
      <c r="Z239" s="1103"/>
      <c r="AA239" s="1103">
        <f t="shared" si="324"/>
        <v>0</v>
      </c>
      <c r="AB239" s="1103">
        <f t="shared" si="325"/>
        <v>0</v>
      </c>
      <c r="AC239" s="1103">
        <f t="shared" si="326"/>
        <v>0</v>
      </c>
      <c r="AD239" s="1103">
        <f t="shared" si="327"/>
        <v>0</v>
      </c>
      <c r="AE239" s="1103">
        <f t="shared" si="328"/>
        <v>0</v>
      </c>
      <c r="AF239" s="2211">
        <f t="shared" si="287"/>
        <v>0</v>
      </c>
      <c r="AG239" s="1103"/>
      <c r="AH239" s="1103"/>
      <c r="AI239" s="1827">
        <v>0</v>
      </c>
      <c r="AJ239" s="1827">
        <v>0</v>
      </c>
      <c r="AK239" s="1827">
        <v>0</v>
      </c>
      <c r="AL239" s="1827">
        <v>0</v>
      </c>
      <c r="AM239" s="1827">
        <v>0</v>
      </c>
      <c r="AN239" s="1827">
        <v>0</v>
      </c>
      <c r="AO239" s="1827">
        <f t="shared" si="288"/>
        <v>0</v>
      </c>
      <c r="AP239" s="2040"/>
      <c r="AQ239" s="2040"/>
      <c r="AR239" s="2040"/>
      <c r="AS239" s="2040"/>
      <c r="AT239" s="1211">
        <f t="shared" si="320"/>
        <v>0</v>
      </c>
      <c r="AU239" s="2040"/>
      <c r="AV239" s="2040">
        <f t="shared" si="289"/>
        <v>0</v>
      </c>
      <c r="AW239" s="2605"/>
      <c r="AX239" s="2456">
        <f>AI239+AP239</f>
        <v>0</v>
      </c>
      <c r="AY239" s="1827">
        <f t="shared" si="329"/>
        <v>0</v>
      </c>
      <c r="AZ239" s="1827"/>
      <c r="BA239" s="1827">
        <f t="shared" si="311"/>
        <v>0</v>
      </c>
      <c r="BB239" s="1827">
        <f t="shared" si="312"/>
        <v>0</v>
      </c>
      <c r="BC239" s="1827">
        <f t="shared" si="313"/>
        <v>0</v>
      </c>
      <c r="BD239" s="1827">
        <f t="shared" si="314"/>
        <v>0</v>
      </c>
      <c r="BE239" s="1827">
        <f t="shared" si="290"/>
        <v>0</v>
      </c>
      <c r="BF239" s="1843"/>
      <c r="BG239" s="1844"/>
      <c r="BH239" s="1834"/>
      <c r="BI239" s="1834"/>
      <c r="BJ239" s="1834"/>
      <c r="BK239" s="1834"/>
      <c r="BL239" s="1834"/>
      <c r="BM239" s="1834">
        <f t="shared" si="291"/>
        <v>0</v>
      </c>
      <c r="BN239" s="1876"/>
      <c r="BO239" s="1876"/>
      <c r="BP239" s="1876"/>
      <c r="BQ239" s="1876">
        <f t="shared" si="321"/>
        <v>0</v>
      </c>
      <c r="BR239" s="1877"/>
      <c r="BS239" s="1877">
        <f t="shared" si="292"/>
        <v>0</v>
      </c>
      <c r="BT239" s="1877"/>
      <c r="BU239" s="1834">
        <f t="shared" si="315"/>
        <v>0</v>
      </c>
      <c r="BV239" s="1834">
        <f t="shared" si="316"/>
        <v>0</v>
      </c>
      <c r="BW239" s="1834">
        <f t="shared" si="317"/>
        <v>0</v>
      </c>
      <c r="BX239" s="1834">
        <f t="shared" si="318"/>
        <v>0</v>
      </c>
      <c r="BY239" s="1834">
        <f t="shared" si="319"/>
        <v>0</v>
      </c>
      <c r="BZ239" s="1834">
        <f t="shared" si="293"/>
        <v>0</v>
      </c>
      <c r="CA239" s="2941"/>
      <c r="CB239" s="2577">
        <f t="shared" si="294"/>
        <v>0</v>
      </c>
    </row>
    <row r="240" spans="1:80" ht="12" hidden="1" customHeight="1">
      <c r="A240" s="1390"/>
      <c r="B240" s="2048"/>
      <c r="C240" s="2049"/>
      <c r="D240" s="1984"/>
      <c r="E240" s="1913">
        <v>0</v>
      </c>
      <c r="F240" s="1913">
        <v>0</v>
      </c>
      <c r="G240" s="1913">
        <v>0</v>
      </c>
      <c r="H240" s="1913">
        <v>0</v>
      </c>
      <c r="I240" s="1913">
        <v>0</v>
      </c>
      <c r="J240" s="1913">
        <v>0</v>
      </c>
      <c r="K240" s="1913">
        <v>0</v>
      </c>
      <c r="L240" s="1913">
        <f t="shared" si="282"/>
        <v>0</v>
      </c>
      <c r="M240" s="1921"/>
      <c r="N240" s="1921"/>
      <c r="O240" s="1921"/>
      <c r="P240" s="1921"/>
      <c r="Q240" s="1921"/>
      <c r="R240" s="1921">
        <f t="shared" si="322"/>
        <v>0</v>
      </c>
      <c r="S240" s="1921"/>
      <c r="T240" s="1921">
        <f t="shared" si="283"/>
        <v>0</v>
      </c>
      <c r="U240" s="2215"/>
      <c r="V240" s="1103">
        <f t="shared" si="330"/>
        <v>0</v>
      </c>
      <c r="W240" s="1103"/>
      <c r="X240" s="1103"/>
      <c r="Y240" s="1103">
        <f t="shared" si="323"/>
        <v>0</v>
      </c>
      <c r="Z240" s="1103"/>
      <c r="AA240" s="1103">
        <f t="shared" si="324"/>
        <v>0</v>
      </c>
      <c r="AB240" s="1103">
        <f t="shared" si="325"/>
        <v>0</v>
      </c>
      <c r="AC240" s="1103">
        <f t="shared" si="326"/>
        <v>0</v>
      </c>
      <c r="AD240" s="1103">
        <f t="shared" si="327"/>
        <v>0</v>
      </c>
      <c r="AE240" s="1103">
        <f t="shared" si="328"/>
        <v>0</v>
      </c>
      <c r="AF240" s="2211">
        <f t="shared" si="287"/>
        <v>0</v>
      </c>
      <c r="AG240" s="1103"/>
      <c r="AH240" s="1103"/>
      <c r="AI240" s="1914">
        <v>0</v>
      </c>
      <c r="AJ240" s="1914">
        <v>0</v>
      </c>
      <c r="AK240" s="1914">
        <v>0</v>
      </c>
      <c r="AL240" s="1914">
        <v>0</v>
      </c>
      <c r="AM240" s="1914">
        <v>0</v>
      </c>
      <c r="AN240" s="1914">
        <v>0</v>
      </c>
      <c r="AO240" s="1914">
        <f t="shared" si="288"/>
        <v>0</v>
      </c>
      <c r="AP240" s="1875"/>
      <c r="AQ240" s="1875"/>
      <c r="AR240" s="1875"/>
      <c r="AS240" s="1875"/>
      <c r="AT240" s="1211">
        <f t="shared" si="320"/>
        <v>0</v>
      </c>
      <c r="AU240" s="1875"/>
      <c r="AV240" s="1875">
        <f t="shared" si="289"/>
        <v>0</v>
      </c>
      <c r="AW240" s="2605"/>
      <c r="AX240" s="2456">
        <f>AI240+AP240</f>
        <v>0</v>
      </c>
      <c r="AY240" s="1914">
        <f t="shared" si="329"/>
        <v>0</v>
      </c>
      <c r="AZ240" s="1914"/>
      <c r="BA240" s="1827">
        <f t="shared" si="311"/>
        <v>0</v>
      </c>
      <c r="BB240" s="1827">
        <f t="shared" si="312"/>
        <v>0</v>
      </c>
      <c r="BC240" s="1827">
        <f t="shared" si="313"/>
        <v>0</v>
      </c>
      <c r="BD240" s="1827">
        <f t="shared" si="314"/>
        <v>0</v>
      </c>
      <c r="BE240" s="1827">
        <f t="shared" si="290"/>
        <v>0</v>
      </c>
      <c r="BF240" s="1843"/>
      <c r="BG240" s="1844"/>
      <c r="BH240" s="1915"/>
      <c r="BI240" s="1915"/>
      <c r="BJ240" s="1915"/>
      <c r="BK240" s="1915"/>
      <c r="BL240" s="1915"/>
      <c r="BM240" s="1915">
        <f t="shared" si="291"/>
        <v>0</v>
      </c>
      <c r="BN240" s="1876"/>
      <c r="BO240" s="1876"/>
      <c r="BP240" s="1876"/>
      <c r="BQ240" s="1876">
        <f t="shared" si="321"/>
        <v>0</v>
      </c>
      <c r="BR240" s="1877"/>
      <c r="BS240" s="1877">
        <f t="shared" si="292"/>
        <v>0</v>
      </c>
      <c r="BT240" s="1877"/>
      <c r="BU240" s="1915">
        <f t="shared" si="315"/>
        <v>0</v>
      </c>
      <c r="BV240" s="1915">
        <f t="shared" si="316"/>
        <v>0</v>
      </c>
      <c r="BW240" s="1834">
        <f t="shared" si="317"/>
        <v>0</v>
      </c>
      <c r="BX240" s="1834">
        <f t="shared" si="318"/>
        <v>0</v>
      </c>
      <c r="BY240" s="1834">
        <f t="shared" si="319"/>
        <v>0</v>
      </c>
      <c r="BZ240" s="1834">
        <f t="shared" si="293"/>
        <v>0</v>
      </c>
      <c r="CA240" s="2941"/>
      <c r="CB240" s="2577">
        <f t="shared" si="294"/>
        <v>0</v>
      </c>
    </row>
    <row r="241" spans="1:80" ht="24" hidden="1">
      <c r="A241" s="1123">
        <v>17</v>
      </c>
      <c r="B241" s="1982" t="s">
        <v>1782</v>
      </c>
      <c r="C241" s="2470" t="s">
        <v>1715</v>
      </c>
      <c r="D241" s="1984" t="s">
        <v>1612</v>
      </c>
      <c r="E241" s="1913">
        <v>0</v>
      </c>
      <c r="F241" s="1913">
        <v>0</v>
      </c>
      <c r="G241" s="1913">
        <v>0</v>
      </c>
      <c r="H241" s="1913">
        <v>0</v>
      </c>
      <c r="I241" s="1913">
        <v>0</v>
      </c>
      <c r="J241" s="1913">
        <v>0</v>
      </c>
      <c r="K241" s="1913">
        <v>0</v>
      </c>
      <c r="L241" s="1913">
        <f t="shared" si="282"/>
        <v>0</v>
      </c>
      <c r="M241" s="1921"/>
      <c r="N241" s="1921"/>
      <c r="O241" s="1921"/>
      <c r="P241" s="1921"/>
      <c r="Q241" s="1921"/>
      <c r="R241" s="1921">
        <f t="shared" si="322"/>
        <v>0</v>
      </c>
      <c r="S241" s="1921"/>
      <c r="T241" s="1921">
        <f t="shared" si="283"/>
        <v>0</v>
      </c>
      <c r="U241" s="2215"/>
      <c r="V241" s="1103">
        <f t="shared" si="330"/>
        <v>0</v>
      </c>
      <c r="W241" s="1103"/>
      <c r="X241" s="1103"/>
      <c r="Y241" s="1103">
        <f t="shared" si="323"/>
        <v>0</v>
      </c>
      <c r="Z241" s="1103"/>
      <c r="AA241" s="1103">
        <f t="shared" si="324"/>
        <v>0</v>
      </c>
      <c r="AB241" s="1103">
        <f t="shared" si="325"/>
        <v>0</v>
      </c>
      <c r="AC241" s="1103">
        <f t="shared" si="326"/>
        <v>0</v>
      </c>
      <c r="AD241" s="1103">
        <f t="shared" si="327"/>
        <v>0</v>
      </c>
      <c r="AE241" s="1103">
        <f t="shared" si="328"/>
        <v>0</v>
      </c>
      <c r="AF241" s="2211">
        <f t="shared" si="287"/>
        <v>0</v>
      </c>
      <c r="AG241" s="1103"/>
      <c r="AH241" s="1103"/>
      <c r="AI241" s="1914">
        <v>0</v>
      </c>
      <c r="AJ241" s="1914">
        <v>0</v>
      </c>
      <c r="AK241" s="1914">
        <v>0</v>
      </c>
      <c r="AL241" s="1914">
        <v>0</v>
      </c>
      <c r="AM241" s="1914">
        <v>0</v>
      </c>
      <c r="AN241" s="1914">
        <v>0</v>
      </c>
      <c r="AO241" s="1914">
        <f t="shared" si="288"/>
        <v>0</v>
      </c>
      <c r="AP241" s="1875"/>
      <c r="AQ241" s="1875"/>
      <c r="AR241" s="1875"/>
      <c r="AS241" s="1875"/>
      <c r="AT241" s="1211">
        <f t="shared" si="320"/>
        <v>0</v>
      </c>
      <c r="AU241" s="1875"/>
      <c r="AV241" s="1875">
        <f t="shared" si="289"/>
        <v>0</v>
      </c>
      <c r="AW241" s="2605"/>
      <c r="AX241" s="2456">
        <f>AI241+AP241</f>
        <v>0</v>
      </c>
      <c r="AY241" s="1914">
        <f t="shared" si="329"/>
        <v>0</v>
      </c>
      <c r="AZ241" s="1914"/>
      <c r="BA241" s="1827">
        <f t="shared" si="311"/>
        <v>0</v>
      </c>
      <c r="BB241" s="1827">
        <f t="shared" si="312"/>
        <v>0</v>
      </c>
      <c r="BC241" s="1827">
        <f t="shared" si="313"/>
        <v>0</v>
      </c>
      <c r="BD241" s="1827">
        <f t="shared" si="314"/>
        <v>0</v>
      </c>
      <c r="BE241" s="1827">
        <f t="shared" si="290"/>
        <v>0</v>
      </c>
      <c r="BF241" s="1843"/>
      <c r="BG241" s="1844"/>
      <c r="BH241" s="1915"/>
      <c r="BI241" s="1915"/>
      <c r="BJ241" s="1915"/>
      <c r="BK241" s="1915"/>
      <c r="BL241" s="1915"/>
      <c r="BM241" s="1915">
        <f t="shared" si="291"/>
        <v>0</v>
      </c>
      <c r="BN241" s="1876"/>
      <c r="BO241" s="1876"/>
      <c r="BP241" s="1876"/>
      <c r="BQ241" s="1876">
        <f t="shared" si="321"/>
        <v>0</v>
      </c>
      <c r="BR241" s="1877"/>
      <c r="BS241" s="1877">
        <f t="shared" si="292"/>
        <v>0</v>
      </c>
      <c r="BT241" s="1877"/>
      <c r="BU241" s="1915">
        <f t="shared" si="315"/>
        <v>0</v>
      </c>
      <c r="BV241" s="1915">
        <f t="shared" si="316"/>
        <v>0</v>
      </c>
      <c r="BW241" s="1834">
        <f t="shared" si="317"/>
        <v>0</v>
      </c>
      <c r="BX241" s="1834">
        <f t="shared" si="318"/>
        <v>0</v>
      </c>
      <c r="BY241" s="1834">
        <f t="shared" si="319"/>
        <v>0</v>
      </c>
      <c r="BZ241" s="1834">
        <f t="shared" si="293"/>
        <v>0</v>
      </c>
      <c r="CA241" s="2941"/>
      <c r="CB241" s="2577">
        <f t="shared" si="294"/>
        <v>0</v>
      </c>
    </row>
    <row r="242" spans="1:80" ht="12" hidden="1" customHeight="1">
      <c r="A242" s="1148">
        <v>18</v>
      </c>
      <c r="B242" s="1985"/>
      <c r="C242" s="1849" t="s">
        <v>1339</v>
      </c>
      <c r="D242" s="2050"/>
      <c r="E242" s="1853">
        <v>0</v>
      </c>
      <c r="F242" s="1853">
        <v>0</v>
      </c>
      <c r="G242" s="1853">
        <v>0</v>
      </c>
      <c r="H242" s="1853">
        <v>0</v>
      </c>
      <c r="I242" s="1853">
        <v>0</v>
      </c>
      <c r="J242" s="1853">
        <v>0</v>
      </c>
      <c r="K242" s="1853">
        <v>0</v>
      </c>
      <c r="L242" s="1853">
        <f t="shared" si="282"/>
        <v>0</v>
      </c>
      <c r="M242" s="1987"/>
      <c r="N242" s="1987"/>
      <c r="O242" s="1987"/>
      <c r="P242" s="1987"/>
      <c r="Q242" s="1987"/>
      <c r="R242" s="1987"/>
      <c r="S242" s="1987"/>
      <c r="T242" s="1925">
        <f t="shared" si="283"/>
        <v>0</v>
      </c>
      <c r="U242" s="2220"/>
      <c r="V242" s="1103">
        <f t="shared" si="330"/>
        <v>0</v>
      </c>
      <c r="W242" s="1101"/>
      <c r="X242" s="1101"/>
      <c r="Y242" s="2051">
        <f t="shared" si="323"/>
        <v>0</v>
      </c>
      <c r="Z242" s="1101"/>
      <c r="AA242" s="1103">
        <f t="shared" si="324"/>
        <v>0</v>
      </c>
      <c r="AB242" s="1103">
        <f t="shared" si="325"/>
        <v>0</v>
      </c>
      <c r="AC242" s="1103">
        <f t="shared" si="326"/>
        <v>0</v>
      </c>
      <c r="AD242" s="1103">
        <f t="shared" si="327"/>
        <v>0</v>
      </c>
      <c r="AE242" s="1103">
        <f t="shared" si="328"/>
        <v>0</v>
      </c>
      <c r="AF242" s="2212">
        <f t="shared" si="287"/>
        <v>0</v>
      </c>
      <c r="AG242" s="1101"/>
      <c r="AH242" s="1101"/>
      <c r="AI242" s="1856">
        <v>0</v>
      </c>
      <c r="AJ242" s="1856">
        <v>0</v>
      </c>
      <c r="AK242" s="1856">
        <v>0</v>
      </c>
      <c r="AL242" s="1856">
        <v>0</v>
      </c>
      <c r="AM242" s="1856">
        <v>0</v>
      </c>
      <c r="AN242" s="1856">
        <v>0</v>
      </c>
      <c r="AO242" s="1856">
        <f t="shared" si="288"/>
        <v>0</v>
      </c>
      <c r="AP242" s="2052"/>
      <c r="AQ242" s="2053"/>
      <c r="AR242" s="2052"/>
      <c r="AS242" s="2052"/>
      <c r="AT242" s="2052"/>
      <c r="AU242" s="2052"/>
      <c r="AV242" s="2053">
        <f t="shared" si="289"/>
        <v>0</v>
      </c>
      <c r="AW242" s="2619"/>
      <c r="AX242" s="2456">
        <f>AI242+AP242</f>
        <v>0</v>
      </c>
      <c r="AY242" s="1856">
        <f t="shared" si="329"/>
        <v>0</v>
      </c>
      <c r="AZ242" s="1882"/>
      <c r="BA242" s="1827">
        <f t="shared" si="311"/>
        <v>0</v>
      </c>
      <c r="BB242" s="1827">
        <f t="shared" si="312"/>
        <v>0</v>
      </c>
      <c r="BC242" s="1827">
        <f t="shared" si="313"/>
        <v>0</v>
      </c>
      <c r="BD242" s="1827">
        <f t="shared" si="314"/>
        <v>0</v>
      </c>
      <c r="BE242" s="1827">
        <f t="shared" si="290"/>
        <v>0</v>
      </c>
      <c r="BF242" s="1843"/>
      <c r="BG242" s="1898"/>
      <c r="BH242" s="1863"/>
      <c r="BI242" s="1863"/>
      <c r="BJ242" s="1863"/>
      <c r="BK242" s="1863"/>
      <c r="BL242" s="1863"/>
      <c r="BM242" s="1863">
        <f t="shared" si="291"/>
        <v>0</v>
      </c>
      <c r="BN242" s="1899"/>
      <c r="BO242" s="1899"/>
      <c r="BP242" s="1899"/>
      <c r="BQ242" s="1899"/>
      <c r="BR242" s="2054"/>
      <c r="BS242" s="2055">
        <f t="shared" si="292"/>
        <v>0</v>
      </c>
      <c r="BT242" s="2055"/>
      <c r="BU242" s="1863">
        <f t="shared" si="315"/>
        <v>0</v>
      </c>
      <c r="BV242" s="1863">
        <f t="shared" si="316"/>
        <v>0</v>
      </c>
      <c r="BW242" s="1834">
        <f t="shared" si="317"/>
        <v>0</v>
      </c>
      <c r="BX242" s="1834">
        <f t="shared" si="318"/>
        <v>0</v>
      </c>
      <c r="BY242" s="1834">
        <f t="shared" si="319"/>
        <v>0</v>
      </c>
      <c r="BZ242" s="1868">
        <f t="shared" si="293"/>
        <v>0</v>
      </c>
      <c r="CA242" s="2941"/>
      <c r="CB242" s="2577">
        <f t="shared" si="294"/>
        <v>0</v>
      </c>
    </row>
    <row r="243" spans="1:80">
      <c r="A243" s="1381" t="s">
        <v>1352</v>
      </c>
      <c r="B243" s="1389" t="s">
        <v>1132</v>
      </c>
      <c r="C243" s="1154" t="s">
        <v>1106</v>
      </c>
      <c r="D243" s="2226"/>
      <c r="E243" s="2365">
        <v>12.5</v>
      </c>
      <c r="F243" s="2365">
        <v>4500</v>
      </c>
      <c r="G243" s="2365">
        <v>126400</v>
      </c>
      <c r="H243" s="2365">
        <v>0</v>
      </c>
      <c r="I243" s="2365">
        <v>0</v>
      </c>
      <c r="J243" s="2365">
        <v>5100</v>
      </c>
      <c r="K243" s="2365">
        <v>122400</v>
      </c>
      <c r="L243" s="2365">
        <f t="shared" si="282"/>
        <v>258400</v>
      </c>
      <c r="M243" s="1406">
        <f t="shared" ref="M243:S243" si="331">SUM(M244:M263)</f>
        <v>0</v>
      </c>
      <c r="N243" s="1406">
        <f t="shared" si="331"/>
        <v>-177.7</v>
      </c>
      <c r="O243" s="1406">
        <f t="shared" si="331"/>
        <v>-6171.6</v>
      </c>
      <c r="P243" s="1406">
        <f t="shared" si="331"/>
        <v>0</v>
      </c>
      <c r="Q243" s="1406"/>
      <c r="R243" s="1406">
        <f t="shared" si="331"/>
        <v>2283.3333333333335</v>
      </c>
      <c r="S243" s="1406">
        <f t="shared" si="331"/>
        <v>54800</v>
      </c>
      <c r="T243" s="1406">
        <f t="shared" si="283"/>
        <v>50734.033333333333</v>
      </c>
      <c r="U243" s="1406"/>
      <c r="V243" s="2365">
        <f t="shared" ref="V243:AE243" si="332">SUM(V244:V263)</f>
        <v>12.5</v>
      </c>
      <c r="W243" s="2365"/>
      <c r="X243" s="2365"/>
      <c r="Y243" s="2365">
        <f t="shared" si="332"/>
        <v>219132.3</v>
      </c>
      <c r="Z243" s="2365">
        <f t="shared" si="332"/>
        <v>107828.4</v>
      </c>
      <c r="AA243" s="2365">
        <f t="shared" si="332"/>
        <v>50036.9</v>
      </c>
      <c r="AB243" s="2365">
        <f t="shared" si="332"/>
        <v>0</v>
      </c>
      <c r="AC243" s="2365">
        <f>SUM(AC244:AC263)</f>
        <v>0</v>
      </c>
      <c r="AD243" s="2365">
        <f t="shared" si="332"/>
        <v>625</v>
      </c>
      <c r="AE243" s="2365">
        <f t="shared" si="332"/>
        <v>15000</v>
      </c>
      <c r="AF243" s="2365">
        <f t="shared" si="287"/>
        <v>392622.6</v>
      </c>
      <c r="AG243" s="2365"/>
      <c r="AH243" s="2365"/>
      <c r="AI243" s="2365">
        <v>11.11</v>
      </c>
      <c r="AJ243" s="2365">
        <v>4000</v>
      </c>
      <c r="AK243" s="2365">
        <v>160473</v>
      </c>
      <c r="AL243" s="2365">
        <v>0</v>
      </c>
      <c r="AM243" s="2365">
        <v>2100</v>
      </c>
      <c r="AN243" s="2365">
        <v>50400</v>
      </c>
      <c r="AO243" s="2365">
        <f t="shared" si="288"/>
        <v>216973</v>
      </c>
      <c r="AP243" s="2365">
        <f t="shared" ref="AP243:AU243" si="333">SUM(AP244:AP263)</f>
        <v>0</v>
      </c>
      <c r="AQ243" s="2365">
        <f t="shared" si="333"/>
        <v>0</v>
      </c>
      <c r="AR243" s="2365">
        <f t="shared" si="333"/>
        <v>0</v>
      </c>
      <c r="AS243" s="2365">
        <f t="shared" si="333"/>
        <v>0</v>
      </c>
      <c r="AT243" s="2365">
        <f t="shared" si="333"/>
        <v>0</v>
      </c>
      <c r="AU243" s="2365">
        <f t="shared" si="333"/>
        <v>0</v>
      </c>
      <c r="AV243" s="2365">
        <f t="shared" si="289"/>
        <v>0</v>
      </c>
      <c r="AW243" s="1763"/>
      <c r="AX243" s="2243">
        <f t="shared" ref="AX243:BD243" si="334">SUM(AX244:AX263)</f>
        <v>11.11</v>
      </c>
      <c r="AY243" s="2365">
        <f t="shared" si="334"/>
        <v>7000</v>
      </c>
      <c r="AZ243" s="2365"/>
      <c r="BA243" s="2365">
        <f t="shared" si="334"/>
        <v>160473</v>
      </c>
      <c r="BB243" s="2365">
        <f t="shared" si="334"/>
        <v>0</v>
      </c>
      <c r="BC243" s="2365">
        <f t="shared" si="334"/>
        <v>2100</v>
      </c>
      <c r="BD243" s="2365">
        <f t="shared" si="334"/>
        <v>50400</v>
      </c>
      <c r="BE243" s="2365">
        <f t="shared" si="290"/>
        <v>219973</v>
      </c>
      <c r="BF243" s="2223"/>
      <c r="BG243" s="1407"/>
      <c r="BH243" s="2365">
        <f>SUM(BH244:BH263)</f>
        <v>28.5</v>
      </c>
      <c r="BI243" s="2365">
        <f>SUM(BI244:BI263)</f>
        <v>0</v>
      </c>
      <c r="BJ243" s="2365">
        <f>SUM(BJ244:BJ263)</f>
        <v>889005.4</v>
      </c>
      <c r="BK243" s="2365">
        <f>SUM(BK244:BK263)</f>
        <v>0</v>
      </c>
      <c r="BL243" s="2365">
        <f>SUM(BL244:BL263)</f>
        <v>0</v>
      </c>
      <c r="BM243" s="2365">
        <f t="shared" si="291"/>
        <v>889005.4</v>
      </c>
      <c r="BN243" s="2365">
        <f>SUM(BN244:BN263)</f>
        <v>0</v>
      </c>
      <c r="BO243" s="2365">
        <f>SUM(BO244:BO263)</f>
        <v>0</v>
      </c>
      <c r="BP243" s="2365">
        <f>SUM(BP244:BP263)</f>
        <v>0</v>
      </c>
      <c r="BQ243" s="2365">
        <f>SUM(BQ244:BQ263)</f>
        <v>0</v>
      </c>
      <c r="BR243" s="2365">
        <f>SUM(BR244:BR263)</f>
        <v>0</v>
      </c>
      <c r="BS243" s="2365">
        <f t="shared" si="292"/>
        <v>0</v>
      </c>
      <c r="BT243" s="2365"/>
      <c r="BU243" s="2365">
        <f>SUM(BU244:BU263)</f>
        <v>23.5</v>
      </c>
      <c r="BV243" s="2365">
        <f>SUM(BV244:BV263)</f>
        <v>0</v>
      </c>
      <c r="BW243" s="2365">
        <f>SUM(BW244:BW263)</f>
        <v>799563.1</v>
      </c>
      <c r="BX243" s="2365">
        <f>SUM(BX244:BX263)</f>
        <v>3385.7</v>
      </c>
      <c r="BY243" s="2365">
        <f>SUM(BY244:BY263)</f>
        <v>81256.100000000006</v>
      </c>
      <c r="BZ243" s="2365">
        <f t="shared" si="293"/>
        <v>884204.89999999991</v>
      </c>
      <c r="CA243" s="2943"/>
      <c r="CB243" s="2577">
        <f t="shared" si="294"/>
        <v>47.11</v>
      </c>
    </row>
    <row r="244" spans="1:80" ht="27" hidden="1" customHeight="1">
      <c r="A244" s="1381"/>
      <c r="B244" s="2056" t="s">
        <v>1134</v>
      </c>
      <c r="C244" s="2057" t="s">
        <v>741</v>
      </c>
      <c r="D244" s="2058" t="s">
        <v>1614</v>
      </c>
      <c r="E244" s="2059">
        <v>0</v>
      </c>
      <c r="F244" s="2059">
        <v>0</v>
      </c>
      <c r="G244" s="2059">
        <v>0</v>
      </c>
      <c r="H244" s="2059">
        <v>0</v>
      </c>
      <c r="I244" s="2059">
        <v>0</v>
      </c>
      <c r="J244" s="2059">
        <v>0</v>
      </c>
      <c r="K244" s="2059">
        <v>0</v>
      </c>
      <c r="L244" s="2059">
        <f t="shared" si="282"/>
        <v>0</v>
      </c>
      <c r="M244" s="2131"/>
      <c r="N244" s="2131"/>
      <c r="O244" s="2131"/>
      <c r="P244" s="2131"/>
      <c r="Q244" s="2131"/>
      <c r="R244" s="1921">
        <f t="shared" ref="R244:R249" si="335">S244/24</f>
        <v>0</v>
      </c>
      <c r="S244" s="2454"/>
      <c r="T244" s="2454">
        <f t="shared" si="283"/>
        <v>0</v>
      </c>
      <c r="U244" s="2222"/>
      <c r="V244" s="1103">
        <f t="shared" ref="V244:V263" si="336">E244+M244</f>
        <v>0</v>
      </c>
      <c r="W244" s="1103"/>
      <c r="X244" s="1103"/>
      <c r="Y244" s="1103">
        <f t="shared" ref="Y244:Y263" si="337">F244+N244</f>
        <v>0</v>
      </c>
      <c r="Z244" s="1103"/>
      <c r="AA244" s="1103">
        <f t="shared" ref="Z244:AA263" si="338">G244+O244</f>
        <v>0</v>
      </c>
      <c r="AB244" s="1103">
        <f t="shared" ref="AB244:AB263" si="339">H244+P244</f>
        <v>0</v>
      </c>
      <c r="AC244" s="1103">
        <f t="shared" ref="AC244:AC263" si="340">I244+Q244</f>
        <v>0</v>
      </c>
      <c r="AD244" s="1822">
        <f t="shared" ref="AD244:AD263" si="341">J244+R244</f>
        <v>0</v>
      </c>
      <c r="AE244" s="1822">
        <f t="shared" ref="AE244:AE263" si="342">K244+S244</f>
        <v>0</v>
      </c>
      <c r="AF244" s="2218">
        <f t="shared" si="287"/>
        <v>0</v>
      </c>
      <c r="AG244" s="1822"/>
      <c r="AH244" s="1103"/>
      <c r="AI244" s="2060">
        <v>0</v>
      </c>
      <c r="AJ244" s="2060">
        <v>0</v>
      </c>
      <c r="AK244" s="2060">
        <v>0</v>
      </c>
      <c r="AL244" s="2061">
        <v>0</v>
      </c>
      <c r="AM244" s="2061">
        <v>0</v>
      </c>
      <c r="AN244" s="2061">
        <v>0</v>
      </c>
      <c r="AO244" s="2061">
        <f t="shared" si="288"/>
        <v>0</v>
      </c>
      <c r="AP244" s="1826"/>
      <c r="AQ244" s="1875"/>
      <c r="AR244" s="1875"/>
      <c r="AS244" s="1875"/>
      <c r="AT244" s="1211">
        <f>AU244/24</f>
        <v>0</v>
      </c>
      <c r="AU244" s="1826"/>
      <c r="AV244" s="1826">
        <f t="shared" si="289"/>
        <v>0</v>
      </c>
      <c r="AW244" s="2594"/>
      <c r="AX244" s="2620">
        <f t="shared" ref="AX244:AX263" si="343">AI244+AP244</f>
        <v>0</v>
      </c>
      <c r="AY244" s="2060">
        <f t="shared" ref="AY244:AY263" si="344">AJ244+AQ244</f>
        <v>0</v>
      </c>
      <c r="AZ244" s="2060"/>
      <c r="BA244" s="2060">
        <f t="shared" ref="BA244:BA263" si="345">AK244+AR244</f>
        <v>0</v>
      </c>
      <c r="BB244" s="2060">
        <f t="shared" ref="BB244:BB263" si="346">AL244+AS244</f>
        <v>0</v>
      </c>
      <c r="BC244" s="2060">
        <f t="shared" ref="BC244:BC263" si="347">AM244+AT244</f>
        <v>0</v>
      </c>
      <c r="BD244" s="2060">
        <f t="shared" ref="BD244:BD263" si="348">AN244+AU244</f>
        <v>0</v>
      </c>
      <c r="BE244" s="2060">
        <f t="shared" si="290"/>
        <v>0</v>
      </c>
      <c r="BF244" s="1871"/>
      <c r="BG244" s="2062"/>
      <c r="BH244" s="2063"/>
      <c r="BI244" s="2063"/>
      <c r="BJ244" s="2063"/>
      <c r="BK244" s="2064"/>
      <c r="BL244" s="2064"/>
      <c r="BM244" s="2064">
        <f t="shared" si="291"/>
        <v>0</v>
      </c>
      <c r="BN244" s="1832"/>
      <c r="BO244" s="1876"/>
      <c r="BP244" s="1877"/>
      <c r="BQ244" s="1833">
        <f>BR244/24</f>
        <v>0</v>
      </c>
      <c r="BR244" s="1833"/>
      <c r="BS244" s="1833">
        <f t="shared" si="292"/>
        <v>0</v>
      </c>
      <c r="BT244" s="1833"/>
      <c r="BU244" s="2063">
        <f t="shared" ref="BU244:BU263" si="349">BH244+BN244</f>
        <v>0</v>
      </c>
      <c r="BV244" s="2063">
        <f t="shared" ref="BV244:BV263" si="350">BI244+BO244</f>
        <v>0</v>
      </c>
      <c r="BW244" s="2063">
        <f t="shared" ref="BW244:BW263" si="351">BJ244+BP244</f>
        <v>0</v>
      </c>
      <c r="BX244" s="2063">
        <f t="shared" ref="BX244:BX263" si="352">BK244+BQ244</f>
        <v>0</v>
      </c>
      <c r="BY244" s="2063">
        <f t="shared" ref="BY244:BY263" si="353">BL244+BR244</f>
        <v>0</v>
      </c>
      <c r="BZ244" s="2064">
        <f t="shared" si="293"/>
        <v>0</v>
      </c>
      <c r="CA244" s="2941"/>
      <c r="CB244" s="2577">
        <f t="shared" si="294"/>
        <v>0</v>
      </c>
    </row>
    <row r="245" spans="1:80" ht="24">
      <c r="A245" s="1381"/>
      <c r="B245" s="2065" t="s">
        <v>1134</v>
      </c>
      <c r="C245" s="2066" t="s">
        <v>235</v>
      </c>
      <c r="D245" s="2039" t="s">
        <v>1614</v>
      </c>
      <c r="E245" s="1913">
        <v>1</v>
      </c>
      <c r="F245" s="1913">
        <v>1000</v>
      </c>
      <c r="G245" s="1913">
        <v>19000</v>
      </c>
      <c r="H245" s="1913">
        <v>0</v>
      </c>
      <c r="I245" s="1913">
        <v>0</v>
      </c>
      <c r="J245" s="1913">
        <v>0</v>
      </c>
      <c r="K245" s="1913">
        <v>0</v>
      </c>
      <c r="L245" s="1913">
        <f t="shared" si="282"/>
        <v>20000</v>
      </c>
      <c r="M245" s="1921"/>
      <c r="N245" s="1921"/>
      <c r="O245" s="1921"/>
      <c r="P245" s="1921"/>
      <c r="Q245" s="1921"/>
      <c r="R245" s="1921">
        <f t="shared" si="335"/>
        <v>0</v>
      </c>
      <c r="S245" s="1921"/>
      <c r="T245" s="1921">
        <f t="shared" si="283"/>
        <v>0</v>
      </c>
      <c r="U245" s="2215"/>
      <c r="V245" s="1103">
        <f t="shared" si="336"/>
        <v>1</v>
      </c>
      <c r="W245" s="1103"/>
      <c r="X245" s="1103"/>
      <c r="Y245" s="1103">
        <v>0</v>
      </c>
      <c r="Z245" s="1103"/>
      <c r="AA245" s="1103">
        <v>50036.9</v>
      </c>
      <c r="AB245" s="1103">
        <f t="shared" si="339"/>
        <v>0</v>
      </c>
      <c r="AC245" s="1103">
        <f t="shared" si="340"/>
        <v>0</v>
      </c>
      <c r="AD245" s="1103">
        <v>625</v>
      </c>
      <c r="AE245" s="1103">
        <v>15000</v>
      </c>
      <c r="AF245" s="2218">
        <f t="shared" si="287"/>
        <v>65661.899999999994</v>
      </c>
      <c r="AG245" s="1103"/>
      <c r="AH245" s="1103"/>
      <c r="AI245" s="1914">
        <v>0</v>
      </c>
      <c r="AJ245" s="1914">
        <v>0</v>
      </c>
      <c r="AK245" s="1914">
        <v>0</v>
      </c>
      <c r="AL245" s="1914">
        <v>0</v>
      </c>
      <c r="AM245" s="1914">
        <v>0</v>
      </c>
      <c r="AN245" s="1914">
        <v>0</v>
      </c>
      <c r="AO245" s="1914">
        <f t="shared" si="288"/>
        <v>0</v>
      </c>
      <c r="AP245" s="1875"/>
      <c r="AQ245" s="1875"/>
      <c r="AR245" s="1875"/>
      <c r="AS245" s="1875"/>
      <c r="AT245" s="1211">
        <f>AU245/24</f>
        <v>0</v>
      </c>
      <c r="AU245" s="1875"/>
      <c r="AV245" s="1826">
        <f t="shared" si="289"/>
        <v>0</v>
      </c>
      <c r="AW245" s="2594"/>
      <c r="AX245" s="2611">
        <f t="shared" si="343"/>
        <v>0</v>
      </c>
      <c r="AY245" s="1914">
        <f t="shared" si="344"/>
        <v>0</v>
      </c>
      <c r="AZ245" s="1914"/>
      <c r="BA245" s="1914">
        <f t="shared" si="345"/>
        <v>0</v>
      </c>
      <c r="BB245" s="1914">
        <f t="shared" si="346"/>
        <v>0</v>
      </c>
      <c r="BC245" s="1914">
        <f t="shared" si="347"/>
        <v>0</v>
      </c>
      <c r="BD245" s="1914">
        <f t="shared" si="348"/>
        <v>0</v>
      </c>
      <c r="BE245" s="1914">
        <f t="shared" si="290"/>
        <v>0</v>
      </c>
      <c r="BF245" s="1843"/>
      <c r="BG245" s="1879"/>
      <c r="BH245" s="1915">
        <v>1.5</v>
      </c>
      <c r="BI245" s="1915"/>
      <c r="BJ245" s="1915">
        <v>50000</v>
      </c>
      <c r="BK245" s="1915"/>
      <c r="BL245" s="1915"/>
      <c r="BM245" s="1915">
        <f t="shared" si="291"/>
        <v>50000</v>
      </c>
      <c r="BN245" s="1876"/>
      <c r="BO245" s="1876"/>
      <c r="BP245" s="1876"/>
      <c r="BQ245" s="1876">
        <f>BR245/24</f>
        <v>0</v>
      </c>
      <c r="BR245" s="1877"/>
      <c r="BS245" s="1877">
        <f t="shared" si="292"/>
        <v>0</v>
      </c>
      <c r="BT245" s="2046"/>
      <c r="BU245" s="1915">
        <f t="shared" si="349"/>
        <v>1.5</v>
      </c>
      <c r="BV245" s="1915">
        <f t="shared" si="350"/>
        <v>0</v>
      </c>
      <c r="BW245" s="1915">
        <f t="shared" si="351"/>
        <v>50000</v>
      </c>
      <c r="BX245" s="1915">
        <f t="shared" si="352"/>
        <v>0</v>
      </c>
      <c r="BY245" s="1915">
        <f t="shared" si="353"/>
        <v>0</v>
      </c>
      <c r="BZ245" s="1915">
        <f t="shared" si="293"/>
        <v>50000</v>
      </c>
      <c r="CA245" s="2940" t="s">
        <v>558</v>
      </c>
      <c r="CB245" s="2577">
        <f t="shared" si="294"/>
        <v>2.5</v>
      </c>
    </row>
    <row r="246" spans="1:80" s="2771" customFormat="1" ht="24">
      <c r="A246" s="2772">
        <v>11</v>
      </c>
      <c r="B246" s="2797" t="s">
        <v>1135</v>
      </c>
      <c r="C246" s="2565" t="s">
        <v>137</v>
      </c>
      <c r="D246" s="2798" t="s">
        <v>1614</v>
      </c>
      <c r="E246" s="2211">
        <v>10</v>
      </c>
      <c r="F246" s="2799">
        <v>2500</v>
      </c>
      <c r="G246" s="2211">
        <v>85400</v>
      </c>
      <c r="H246" s="2211">
        <v>0</v>
      </c>
      <c r="I246" s="2211">
        <v>0</v>
      </c>
      <c r="J246" s="2211">
        <v>5100</v>
      </c>
      <c r="K246" s="2211">
        <v>122400</v>
      </c>
      <c r="L246" s="2211">
        <f t="shared" si="282"/>
        <v>215400</v>
      </c>
      <c r="M246" s="2215"/>
      <c r="N246" s="2215"/>
      <c r="O246" s="2215"/>
      <c r="P246" s="2215"/>
      <c r="Q246" s="2215"/>
      <c r="R246" s="2215">
        <f t="shared" si="335"/>
        <v>2283.3333333333335</v>
      </c>
      <c r="S246" s="2215">
        <v>54800</v>
      </c>
      <c r="T246" s="2215">
        <f t="shared" si="283"/>
        <v>57083.333333333336</v>
      </c>
      <c r="U246" s="2215"/>
      <c r="V246" s="2209">
        <f t="shared" si="336"/>
        <v>10</v>
      </c>
      <c r="W246" s="2209"/>
      <c r="X246" s="2209"/>
      <c r="Y246" s="2209">
        <v>218310</v>
      </c>
      <c r="Z246" s="2209">
        <v>92000</v>
      </c>
      <c r="AA246" s="2209"/>
      <c r="AB246" s="2209">
        <f t="shared" si="339"/>
        <v>0</v>
      </c>
      <c r="AC246" s="2209">
        <f t="shared" si="340"/>
        <v>0</v>
      </c>
      <c r="AD246" s="2209">
        <v>0</v>
      </c>
      <c r="AE246" s="2209">
        <v>0</v>
      </c>
      <c r="AF246" s="2218">
        <f t="shared" si="287"/>
        <v>310310</v>
      </c>
      <c r="AG246" s="2767"/>
      <c r="AH246" s="2767"/>
      <c r="AI246" s="2765">
        <v>10</v>
      </c>
      <c r="AJ246" s="2773">
        <v>3000</v>
      </c>
      <c r="AK246" s="2765">
        <v>144500</v>
      </c>
      <c r="AL246" s="2765">
        <v>0</v>
      </c>
      <c r="AM246" s="2765">
        <v>2100</v>
      </c>
      <c r="AN246" s="2765">
        <v>50400</v>
      </c>
      <c r="AO246" s="2774">
        <f t="shared" si="288"/>
        <v>200000</v>
      </c>
      <c r="AP246" s="2775"/>
      <c r="AQ246" s="2776"/>
      <c r="AR246" s="2776"/>
      <c r="AS246" s="2776"/>
      <c r="AT246" s="2767">
        <f>AU246/24</f>
        <v>0</v>
      </c>
      <c r="AU246" s="2775"/>
      <c r="AV246" s="2777">
        <f t="shared" si="289"/>
        <v>0</v>
      </c>
      <c r="AW246" s="2594"/>
      <c r="AX246" s="2611">
        <f t="shared" si="343"/>
        <v>10</v>
      </c>
      <c r="AY246" s="2068">
        <v>6000</v>
      </c>
      <c r="AZ246" s="2068"/>
      <c r="BA246" s="1914">
        <f t="shared" si="345"/>
        <v>144500</v>
      </c>
      <c r="BB246" s="1914">
        <f t="shared" si="346"/>
        <v>0</v>
      </c>
      <c r="BC246" s="1914">
        <f t="shared" si="347"/>
        <v>2100</v>
      </c>
      <c r="BD246" s="1914">
        <f t="shared" si="348"/>
        <v>50400</v>
      </c>
      <c r="BE246" s="1914">
        <f t="shared" si="290"/>
        <v>203000</v>
      </c>
      <c r="BF246" s="2778"/>
      <c r="BG246" s="2779"/>
      <c r="BH246" s="2765">
        <v>25</v>
      </c>
      <c r="BI246" s="2773"/>
      <c r="BJ246" s="2765">
        <v>810005.4</v>
      </c>
      <c r="BK246" s="2765"/>
      <c r="BL246" s="2765"/>
      <c r="BM246" s="2765">
        <f t="shared" si="291"/>
        <v>810005.4</v>
      </c>
      <c r="BN246" s="2780"/>
      <c r="BO246" s="2767"/>
      <c r="BP246" s="2775"/>
      <c r="BQ246" s="2775">
        <f>BR246/24</f>
        <v>0</v>
      </c>
      <c r="BR246" s="2775"/>
      <c r="BS246" s="2775">
        <f t="shared" si="292"/>
        <v>0</v>
      </c>
      <c r="BT246" s="2046"/>
      <c r="BU246" s="2046">
        <v>20</v>
      </c>
      <c r="BV246" s="2046">
        <f t="shared" si="350"/>
        <v>0</v>
      </c>
      <c r="BW246" s="1915">
        <v>720563.1</v>
      </c>
      <c r="BX246" s="1915">
        <v>3385.7</v>
      </c>
      <c r="BY246" s="1915">
        <v>81256.100000000006</v>
      </c>
      <c r="BZ246" s="1915">
        <f t="shared" si="293"/>
        <v>805204.89999999991</v>
      </c>
      <c r="CA246" s="2940" t="s">
        <v>1471</v>
      </c>
      <c r="CB246" s="2770">
        <f t="shared" si="294"/>
        <v>40</v>
      </c>
    </row>
    <row r="247" spans="1:80" s="2771" customFormat="1" ht="17.25" hidden="1" customHeight="1">
      <c r="A247" s="2781"/>
      <c r="B247" s="2797" t="s">
        <v>1331</v>
      </c>
      <c r="C247" s="2565" t="s">
        <v>1422</v>
      </c>
      <c r="D247" s="2800"/>
      <c r="E247" s="2210">
        <v>0</v>
      </c>
      <c r="F247" s="2799">
        <v>0</v>
      </c>
      <c r="G247" s="2211">
        <v>0</v>
      </c>
      <c r="H247" s="2211">
        <v>0</v>
      </c>
      <c r="I247" s="2211">
        <v>0</v>
      </c>
      <c r="J247" s="2211">
        <v>0</v>
      </c>
      <c r="K247" s="2211">
        <v>0</v>
      </c>
      <c r="L247" s="2212">
        <f t="shared" si="282"/>
        <v>0</v>
      </c>
      <c r="M247" s="2801"/>
      <c r="N247" s="2215"/>
      <c r="O247" s="2215"/>
      <c r="P247" s="2215"/>
      <c r="Q247" s="2215"/>
      <c r="R247" s="2215">
        <f t="shared" si="335"/>
        <v>0</v>
      </c>
      <c r="S247" s="2215"/>
      <c r="T247" s="2215">
        <f t="shared" si="283"/>
        <v>0</v>
      </c>
      <c r="U247" s="2215"/>
      <c r="V247" s="2209">
        <f t="shared" si="336"/>
        <v>0</v>
      </c>
      <c r="W247" s="2209"/>
      <c r="X247" s="2209"/>
      <c r="Y247" s="2209">
        <f t="shared" si="337"/>
        <v>0</v>
      </c>
      <c r="Z247" s="2209">
        <f t="shared" si="338"/>
        <v>0</v>
      </c>
      <c r="AA247" s="2209"/>
      <c r="AB247" s="2209">
        <f t="shared" si="339"/>
        <v>0</v>
      </c>
      <c r="AC247" s="2209">
        <f t="shared" si="340"/>
        <v>0</v>
      </c>
      <c r="AD247" s="2209">
        <f t="shared" si="341"/>
        <v>0</v>
      </c>
      <c r="AE247" s="2209">
        <f t="shared" si="342"/>
        <v>0</v>
      </c>
      <c r="AF247" s="2219">
        <f t="shared" si="287"/>
        <v>0</v>
      </c>
      <c r="AG247" s="2780"/>
      <c r="AH247" s="2780"/>
      <c r="AI247" s="2774">
        <v>0</v>
      </c>
      <c r="AJ247" s="2782">
        <v>0</v>
      </c>
      <c r="AK247" s="2774">
        <v>0</v>
      </c>
      <c r="AL247" s="2774">
        <v>0</v>
      </c>
      <c r="AM247" s="2774">
        <v>0</v>
      </c>
      <c r="AN247" s="2774">
        <v>0</v>
      </c>
      <c r="AO247" s="2774">
        <f t="shared" si="288"/>
        <v>0</v>
      </c>
      <c r="AP247" s="2776"/>
      <c r="AQ247" s="2776"/>
      <c r="AR247" s="2776"/>
      <c r="AS247" s="2776"/>
      <c r="AT247" s="2767">
        <f>AU247/24</f>
        <v>0</v>
      </c>
      <c r="AU247" s="2776"/>
      <c r="AV247" s="2777">
        <f t="shared" si="289"/>
        <v>0</v>
      </c>
      <c r="AW247" s="2594"/>
      <c r="AX247" s="2611">
        <f t="shared" si="343"/>
        <v>0</v>
      </c>
      <c r="AY247" s="2068">
        <f t="shared" si="344"/>
        <v>0</v>
      </c>
      <c r="AZ247" s="2068"/>
      <c r="BA247" s="1914">
        <f t="shared" si="345"/>
        <v>0</v>
      </c>
      <c r="BB247" s="1914">
        <f t="shared" si="346"/>
        <v>0</v>
      </c>
      <c r="BC247" s="1914">
        <f t="shared" si="347"/>
        <v>0</v>
      </c>
      <c r="BD247" s="1914">
        <f t="shared" si="348"/>
        <v>0</v>
      </c>
      <c r="BE247" s="1914">
        <f t="shared" si="290"/>
        <v>0</v>
      </c>
      <c r="BF247" s="2778"/>
      <c r="BG247" s="2783"/>
      <c r="BH247" s="2774"/>
      <c r="BI247" s="2774"/>
      <c r="BJ247" s="2774"/>
      <c r="BK247" s="2774"/>
      <c r="BL247" s="2774"/>
      <c r="BM247" s="2774">
        <f t="shared" si="291"/>
        <v>0</v>
      </c>
      <c r="BN247" s="2780"/>
      <c r="BO247" s="2780"/>
      <c r="BP247" s="2780"/>
      <c r="BQ247" s="2780">
        <f>BR247/24</f>
        <v>0</v>
      </c>
      <c r="BR247" s="2776"/>
      <c r="BS247" s="2776">
        <f t="shared" si="292"/>
        <v>0</v>
      </c>
      <c r="BT247" s="2046"/>
      <c r="BU247" s="2046">
        <f t="shared" si="349"/>
        <v>0</v>
      </c>
      <c r="BV247" s="2046">
        <f t="shared" si="350"/>
        <v>0</v>
      </c>
      <c r="BW247" s="1915">
        <f t="shared" si="351"/>
        <v>0</v>
      </c>
      <c r="BX247" s="1915">
        <f t="shared" si="352"/>
        <v>0</v>
      </c>
      <c r="BY247" s="1915">
        <f t="shared" si="353"/>
        <v>0</v>
      </c>
      <c r="BZ247" s="1122">
        <f t="shared" si="293"/>
        <v>0</v>
      </c>
      <c r="CA247" s="2940" t="s">
        <v>1648</v>
      </c>
      <c r="CB247" s="2770">
        <f t="shared" si="294"/>
        <v>0</v>
      </c>
    </row>
    <row r="248" spans="1:80" s="2771" customFormat="1" ht="24">
      <c r="A248" s="2781"/>
      <c r="B248" s="2802" t="s">
        <v>1321</v>
      </c>
      <c r="C248" s="2565" t="s">
        <v>1421</v>
      </c>
      <c r="D248" s="2800"/>
      <c r="E248" s="2210">
        <v>1.5</v>
      </c>
      <c r="F248" s="2799">
        <v>1000</v>
      </c>
      <c r="G248" s="2211">
        <v>22000</v>
      </c>
      <c r="H248" s="2211">
        <v>0</v>
      </c>
      <c r="I248" s="2211">
        <v>0</v>
      </c>
      <c r="J248" s="2211">
        <v>0</v>
      </c>
      <c r="K248" s="2211">
        <v>0</v>
      </c>
      <c r="L248" s="2212">
        <f t="shared" si="282"/>
        <v>23000</v>
      </c>
      <c r="M248" s="2220"/>
      <c r="N248" s="2215">
        <v>-177.7</v>
      </c>
      <c r="O248" s="2215">
        <f>-3000-3171.6</f>
        <v>-6171.6</v>
      </c>
      <c r="P248" s="2215"/>
      <c r="Q248" s="2215"/>
      <c r="R248" s="2215">
        <f t="shared" si="335"/>
        <v>0</v>
      </c>
      <c r="S248" s="2215"/>
      <c r="T248" s="2215">
        <f t="shared" si="283"/>
        <v>-6349.3</v>
      </c>
      <c r="U248" s="2215"/>
      <c r="V248" s="2209">
        <f t="shared" si="336"/>
        <v>1.5</v>
      </c>
      <c r="W248" s="2209"/>
      <c r="X248" s="2209"/>
      <c r="Y248" s="2209">
        <f t="shared" si="337"/>
        <v>822.3</v>
      </c>
      <c r="Z248" s="2209">
        <v>15828.4</v>
      </c>
      <c r="AA248" s="2209"/>
      <c r="AB248" s="2209">
        <f t="shared" si="339"/>
        <v>0</v>
      </c>
      <c r="AC248" s="2209">
        <f t="shared" si="340"/>
        <v>0</v>
      </c>
      <c r="AD248" s="2209">
        <f t="shared" si="341"/>
        <v>0</v>
      </c>
      <c r="AE248" s="2209">
        <f t="shared" si="342"/>
        <v>0</v>
      </c>
      <c r="AF248" s="2219">
        <f t="shared" si="287"/>
        <v>16650.7</v>
      </c>
      <c r="AG248" s="2780"/>
      <c r="AH248" s="2780"/>
      <c r="AI248" s="2774">
        <v>1.1100000000000001</v>
      </c>
      <c r="AJ248" s="2782">
        <v>1000</v>
      </c>
      <c r="AK248" s="2774">
        <v>15973</v>
      </c>
      <c r="AL248" s="2774">
        <v>0</v>
      </c>
      <c r="AM248" s="2774">
        <v>0</v>
      </c>
      <c r="AN248" s="2774">
        <v>0</v>
      </c>
      <c r="AO248" s="2774">
        <f t="shared" si="288"/>
        <v>16973</v>
      </c>
      <c r="AP248" s="2776"/>
      <c r="AQ248" s="2775"/>
      <c r="AR248" s="2775"/>
      <c r="AS248" s="2775"/>
      <c r="AT248" s="2767">
        <f>AU248/24</f>
        <v>0</v>
      </c>
      <c r="AU248" s="2776"/>
      <c r="AV248" s="2777">
        <f t="shared" si="289"/>
        <v>0</v>
      </c>
      <c r="AW248" s="2594"/>
      <c r="AX248" s="2611">
        <f t="shared" si="343"/>
        <v>1.1100000000000001</v>
      </c>
      <c r="AY248" s="2068">
        <f t="shared" si="344"/>
        <v>1000</v>
      </c>
      <c r="AZ248" s="2068"/>
      <c r="BA248" s="1914">
        <f t="shared" si="345"/>
        <v>15973</v>
      </c>
      <c r="BB248" s="1914">
        <f t="shared" si="346"/>
        <v>0</v>
      </c>
      <c r="BC248" s="1914">
        <f t="shared" si="347"/>
        <v>0</v>
      </c>
      <c r="BD248" s="1914">
        <f t="shared" si="348"/>
        <v>0</v>
      </c>
      <c r="BE248" s="1992">
        <f t="shared" si="290"/>
        <v>16973</v>
      </c>
      <c r="BF248" s="2778"/>
      <c r="BG248" s="2779"/>
      <c r="BH248" s="2774"/>
      <c r="BI248" s="2774"/>
      <c r="BJ248" s="2774"/>
      <c r="BK248" s="2774"/>
      <c r="BL248" s="2774"/>
      <c r="BM248" s="2774">
        <f t="shared" si="291"/>
        <v>0</v>
      </c>
      <c r="BN248" s="2780"/>
      <c r="BO248" s="2767"/>
      <c r="BP248" s="2775"/>
      <c r="BQ248" s="2776">
        <f>BR248/24</f>
        <v>0</v>
      </c>
      <c r="BR248" s="2776"/>
      <c r="BS248" s="2776">
        <f t="shared" si="292"/>
        <v>0</v>
      </c>
      <c r="BT248" s="2046"/>
      <c r="BU248" s="2046">
        <f t="shared" si="349"/>
        <v>0</v>
      </c>
      <c r="BV248" s="2046">
        <f t="shared" si="350"/>
        <v>0</v>
      </c>
      <c r="BW248" s="1915">
        <f t="shared" si="351"/>
        <v>0</v>
      </c>
      <c r="BX248" s="1915">
        <f t="shared" si="352"/>
        <v>0</v>
      </c>
      <c r="BY248" s="1915">
        <f t="shared" si="353"/>
        <v>0</v>
      </c>
      <c r="BZ248" s="1122">
        <f t="shared" si="293"/>
        <v>0</v>
      </c>
      <c r="CA248" s="2940" t="s">
        <v>1469</v>
      </c>
      <c r="CB248" s="2770">
        <f t="shared" si="294"/>
        <v>2.6100000000000003</v>
      </c>
    </row>
    <row r="249" spans="1:80" ht="24" hidden="1">
      <c r="A249" s="1381"/>
      <c r="B249" s="2072" t="s">
        <v>1331</v>
      </c>
      <c r="C249" s="2067" t="s">
        <v>1783</v>
      </c>
      <c r="D249" s="2069"/>
      <c r="E249" s="1904">
        <v>0</v>
      </c>
      <c r="F249" s="1949">
        <v>0</v>
      </c>
      <c r="G249" s="1838">
        <v>0</v>
      </c>
      <c r="H249" s="1838">
        <v>0</v>
      </c>
      <c r="I249" s="1838">
        <v>0</v>
      </c>
      <c r="J249" s="1838">
        <v>0</v>
      </c>
      <c r="K249" s="1838">
        <v>0</v>
      </c>
      <c r="L249" s="1855">
        <f t="shared" si="282"/>
        <v>0</v>
      </c>
      <c r="M249" s="1925"/>
      <c r="N249" s="1921"/>
      <c r="O249" s="1921"/>
      <c r="P249" s="1921"/>
      <c r="Q249" s="1921"/>
      <c r="R249" s="1921">
        <f t="shared" si="335"/>
        <v>0</v>
      </c>
      <c r="S249" s="1921"/>
      <c r="T249" s="1921">
        <f t="shared" si="283"/>
        <v>0</v>
      </c>
      <c r="U249" s="2215"/>
      <c r="V249" s="1103">
        <f t="shared" si="336"/>
        <v>0</v>
      </c>
      <c r="W249" s="1103"/>
      <c r="X249" s="1103"/>
      <c r="Y249" s="1103">
        <f t="shared" si="337"/>
        <v>0</v>
      </c>
      <c r="Z249" s="1103"/>
      <c r="AA249" s="1103">
        <f t="shared" si="338"/>
        <v>0</v>
      </c>
      <c r="AB249" s="1103">
        <f t="shared" si="339"/>
        <v>0</v>
      </c>
      <c r="AC249" s="1103">
        <f t="shared" si="340"/>
        <v>0</v>
      </c>
      <c r="AD249" s="1103">
        <f t="shared" si="341"/>
        <v>0</v>
      </c>
      <c r="AE249" s="1103">
        <f t="shared" si="342"/>
        <v>0</v>
      </c>
      <c r="AF249" s="2219">
        <f t="shared" si="287"/>
        <v>0</v>
      </c>
      <c r="AG249" s="1101"/>
      <c r="AH249" s="1101"/>
      <c r="AI249" s="1882">
        <v>0</v>
      </c>
      <c r="AJ249" s="2071">
        <v>0</v>
      </c>
      <c r="AK249" s="1882">
        <v>0</v>
      </c>
      <c r="AL249" s="1882">
        <v>0</v>
      </c>
      <c r="AM249" s="1882">
        <v>0</v>
      </c>
      <c r="AN249" s="1882">
        <v>0</v>
      </c>
      <c r="AO249" s="1882">
        <f t="shared" si="288"/>
        <v>0</v>
      </c>
      <c r="AP249" s="1213"/>
      <c r="AQ249" s="1883"/>
      <c r="AR249" s="1213"/>
      <c r="AS249" s="1213"/>
      <c r="AT249" s="1213"/>
      <c r="AU249" s="1883"/>
      <c r="AV249" s="1826">
        <f t="shared" si="289"/>
        <v>0</v>
      </c>
      <c r="AW249" s="2594"/>
      <c r="AX249" s="2611">
        <f t="shared" si="343"/>
        <v>0</v>
      </c>
      <c r="AY249" s="2068">
        <f t="shared" si="344"/>
        <v>0</v>
      </c>
      <c r="AZ249" s="2068"/>
      <c r="BA249" s="1914">
        <f t="shared" si="345"/>
        <v>0</v>
      </c>
      <c r="BB249" s="1914">
        <f t="shared" si="346"/>
        <v>0</v>
      </c>
      <c r="BC249" s="1914">
        <f t="shared" si="347"/>
        <v>0</v>
      </c>
      <c r="BD249" s="1914">
        <f t="shared" si="348"/>
        <v>0</v>
      </c>
      <c r="BE249" s="1914">
        <f t="shared" si="290"/>
        <v>0</v>
      </c>
      <c r="BF249" s="1861"/>
      <c r="BG249" s="1862"/>
      <c r="BH249" s="1868">
        <v>2</v>
      </c>
      <c r="BI249" s="1868"/>
      <c r="BJ249" s="1868">
        <v>29000</v>
      </c>
      <c r="BK249" s="1868"/>
      <c r="BL249" s="1868"/>
      <c r="BM249" s="1868">
        <f t="shared" si="291"/>
        <v>29000</v>
      </c>
      <c r="BN249" s="1884"/>
      <c r="BO249" s="1884"/>
      <c r="BP249" s="1884"/>
      <c r="BQ249" s="1884"/>
      <c r="BR249" s="1885"/>
      <c r="BS249" s="1885">
        <f t="shared" si="292"/>
        <v>0</v>
      </c>
      <c r="BT249" s="2046"/>
      <c r="BU249" s="2046">
        <f t="shared" si="349"/>
        <v>2</v>
      </c>
      <c r="BV249" s="2046">
        <f t="shared" si="350"/>
        <v>0</v>
      </c>
      <c r="BW249" s="1915">
        <f t="shared" si="351"/>
        <v>29000</v>
      </c>
      <c r="BX249" s="1915">
        <f t="shared" si="352"/>
        <v>0</v>
      </c>
      <c r="BY249" s="1915">
        <f t="shared" si="353"/>
        <v>0</v>
      </c>
      <c r="BZ249" s="1122">
        <f t="shared" si="293"/>
        <v>29000</v>
      </c>
      <c r="CA249" s="2940" t="s">
        <v>1017</v>
      </c>
      <c r="CB249" s="2577">
        <f t="shared" si="294"/>
        <v>2</v>
      </c>
    </row>
    <row r="250" spans="1:80" ht="17.25" hidden="1" customHeight="1">
      <c r="A250" s="1381"/>
      <c r="B250" s="2072"/>
      <c r="C250" s="2067"/>
      <c r="D250" s="2069"/>
      <c r="E250" s="1904">
        <v>0</v>
      </c>
      <c r="F250" s="1949">
        <v>0</v>
      </c>
      <c r="G250" s="1838">
        <v>0</v>
      </c>
      <c r="H250" s="1838">
        <v>0</v>
      </c>
      <c r="I250" s="1838">
        <v>0</v>
      </c>
      <c r="J250" s="1838">
        <v>0</v>
      </c>
      <c r="K250" s="1838">
        <v>0</v>
      </c>
      <c r="L250" s="1855">
        <f t="shared" si="282"/>
        <v>0</v>
      </c>
      <c r="M250" s="1925"/>
      <c r="N250" s="1921"/>
      <c r="O250" s="1921"/>
      <c r="P250" s="1921"/>
      <c r="Q250" s="1921"/>
      <c r="R250" s="1921"/>
      <c r="S250" s="1921"/>
      <c r="T250" s="1921">
        <f t="shared" si="283"/>
        <v>0</v>
      </c>
      <c r="U250" s="2215"/>
      <c r="V250" s="1103">
        <f t="shared" si="336"/>
        <v>0</v>
      </c>
      <c r="W250" s="1103"/>
      <c r="X250" s="1103"/>
      <c r="Y250" s="1103">
        <f t="shared" si="337"/>
        <v>0</v>
      </c>
      <c r="Z250" s="1103"/>
      <c r="AA250" s="1103">
        <f t="shared" si="338"/>
        <v>0</v>
      </c>
      <c r="AB250" s="1103">
        <f t="shared" si="339"/>
        <v>0</v>
      </c>
      <c r="AC250" s="1103">
        <f t="shared" si="340"/>
        <v>0</v>
      </c>
      <c r="AD250" s="1103">
        <f t="shared" si="341"/>
        <v>0</v>
      </c>
      <c r="AE250" s="1103">
        <f t="shared" si="342"/>
        <v>0</v>
      </c>
      <c r="AF250" s="2219">
        <f t="shared" si="287"/>
        <v>0</v>
      </c>
      <c r="AG250" s="1101"/>
      <c r="AH250" s="1101"/>
      <c r="AI250" s="1882">
        <v>0</v>
      </c>
      <c r="AJ250" s="2071">
        <v>0</v>
      </c>
      <c r="AK250" s="1882">
        <v>0</v>
      </c>
      <c r="AL250" s="1882">
        <v>0</v>
      </c>
      <c r="AM250" s="1882">
        <v>0</v>
      </c>
      <c r="AN250" s="1882">
        <v>0</v>
      </c>
      <c r="AO250" s="1882">
        <f t="shared" si="288"/>
        <v>0</v>
      </c>
      <c r="AP250" s="1213"/>
      <c r="AQ250" s="1883"/>
      <c r="AR250" s="1213"/>
      <c r="AS250" s="1213"/>
      <c r="AT250" s="1213"/>
      <c r="AU250" s="1883"/>
      <c r="AV250" s="1826">
        <f t="shared" si="289"/>
        <v>0</v>
      </c>
      <c r="AW250" s="2594"/>
      <c r="AX250" s="2611">
        <f t="shared" si="343"/>
        <v>0</v>
      </c>
      <c r="AY250" s="2068">
        <f t="shared" si="344"/>
        <v>0</v>
      </c>
      <c r="AZ250" s="2068"/>
      <c r="BA250" s="1914">
        <f t="shared" si="345"/>
        <v>0</v>
      </c>
      <c r="BB250" s="1914">
        <f t="shared" si="346"/>
        <v>0</v>
      </c>
      <c r="BC250" s="1914">
        <f t="shared" si="347"/>
        <v>0</v>
      </c>
      <c r="BD250" s="1914">
        <f t="shared" si="348"/>
        <v>0</v>
      </c>
      <c r="BE250" s="1914">
        <f t="shared" si="290"/>
        <v>0</v>
      </c>
      <c r="BF250" s="1861"/>
      <c r="BG250" s="1862"/>
      <c r="BH250" s="1868"/>
      <c r="BI250" s="1868"/>
      <c r="BJ250" s="1868"/>
      <c r="BK250" s="1868"/>
      <c r="BL250" s="1868"/>
      <c r="BM250" s="1868">
        <f t="shared" si="291"/>
        <v>0</v>
      </c>
      <c r="BN250" s="1884"/>
      <c r="BO250" s="1884"/>
      <c r="BP250" s="1884"/>
      <c r="BQ250" s="1884"/>
      <c r="BR250" s="1885"/>
      <c r="BS250" s="1885">
        <f t="shared" si="292"/>
        <v>0</v>
      </c>
      <c r="BT250" s="1885"/>
      <c r="BU250" s="2046">
        <f t="shared" si="349"/>
        <v>0</v>
      </c>
      <c r="BV250" s="2046">
        <f t="shared" si="350"/>
        <v>0</v>
      </c>
      <c r="BW250" s="1915">
        <f t="shared" si="351"/>
        <v>0</v>
      </c>
      <c r="BX250" s="1915">
        <f t="shared" si="352"/>
        <v>0</v>
      </c>
      <c r="BY250" s="1915">
        <f t="shared" si="353"/>
        <v>0</v>
      </c>
      <c r="BZ250" s="1122">
        <f t="shared" si="293"/>
        <v>0</v>
      </c>
      <c r="CA250" s="2942"/>
      <c r="CB250" s="2577">
        <f t="shared" si="294"/>
        <v>0</v>
      </c>
    </row>
    <row r="251" spans="1:80" ht="17.25" hidden="1" customHeight="1">
      <c r="A251" s="1381"/>
      <c r="B251" s="2072"/>
      <c r="C251" s="2067"/>
      <c r="D251" s="2069"/>
      <c r="E251" s="1904">
        <v>0</v>
      </c>
      <c r="F251" s="1949">
        <v>0</v>
      </c>
      <c r="G251" s="1838">
        <v>0</v>
      </c>
      <c r="H251" s="1838">
        <v>0</v>
      </c>
      <c r="I251" s="1838">
        <v>0</v>
      </c>
      <c r="J251" s="1838">
        <v>0</v>
      </c>
      <c r="K251" s="1838">
        <v>0</v>
      </c>
      <c r="L251" s="1855">
        <f t="shared" si="282"/>
        <v>0</v>
      </c>
      <c r="M251" s="1925"/>
      <c r="N251" s="1921"/>
      <c r="O251" s="1921"/>
      <c r="P251" s="1921"/>
      <c r="Q251" s="1921"/>
      <c r="R251" s="1921"/>
      <c r="S251" s="1921"/>
      <c r="T251" s="1921">
        <f t="shared" si="283"/>
        <v>0</v>
      </c>
      <c r="U251" s="2215"/>
      <c r="V251" s="1103">
        <f t="shared" si="336"/>
        <v>0</v>
      </c>
      <c r="W251" s="1103"/>
      <c r="X251" s="1103"/>
      <c r="Y251" s="1103">
        <f t="shared" si="337"/>
        <v>0</v>
      </c>
      <c r="Z251" s="1103"/>
      <c r="AA251" s="1103">
        <f t="shared" si="338"/>
        <v>0</v>
      </c>
      <c r="AB251" s="1103">
        <f t="shared" si="339"/>
        <v>0</v>
      </c>
      <c r="AC251" s="1103">
        <f t="shared" si="340"/>
        <v>0</v>
      </c>
      <c r="AD251" s="1103">
        <f t="shared" si="341"/>
        <v>0</v>
      </c>
      <c r="AE251" s="1103">
        <f t="shared" si="342"/>
        <v>0</v>
      </c>
      <c r="AF251" s="2219">
        <f t="shared" si="287"/>
        <v>0</v>
      </c>
      <c r="AG251" s="1101"/>
      <c r="AH251" s="1101"/>
      <c r="AI251" s="1882">
        <v>0</v>
      </c>
      <c r="AJ251" s="2071">
        <v>0</v>
      </c>
      <c r="AK251" s="1882">
        <v>0</v>
      </c>
      <c r="AL251" s="1882">
        <v>0</v>
      </c>
      <c r="AM251" s="1882">
        <v>0</v>
      </c>
      <c r="AN251" s="1882">
        <v>0</v>
      </c>
      <c r="AO251" s="1882">
        <f t="shared" si="288"/>
        <v>0</v>
      </c>
      <c r="AP251" s="1213"/>
      <c r="AQ251" s="1883"/>
      <c r="AR251" s="1213"/>
      <c r="AS251" s="1213"/>
      <c r="AT251" s="1213"/>
      <c r="AU251" s="1883"/>
      <c r="AV251" s="1826">
        <f t="shared" si="289"/>
        <v>0</v>
      </c>
      <c r="AW251" s="2594"/>
      <c r="AX251" s="2611">
        <f t="shared" si="343"/>
        <v>0</v>
      </c>
      <c r="AY251" s="2068">
        <f t="shared" si="344"/>
        <v>0</v>
      </c>
      <c r="AZ251" s="2068"/>
      <c r="BA251" s="1914">
        <f t="shared" si="345"/>
        <v>0</v>
      </c>
      <c r="BB251" s="1914">
        <f t="shared" si="346"/>
        <v>0</v>
      </c>
      <c r="BC251" s="1914">
        <f t="shared" si="347"/>
        <v>0</v>
      </c>
      <c r="BD251" s="1914">
        <f t="shared" si="348"/>
        <v>0</v>
      </c>
      <c r="BE251" s="1914">
        <f t="shared" si="290"/>
        <v>0</v>
      </c>
      <c r="BF251" s="1861"/>
      <c r="BG251" s="1862"/>
      <c r="BH251" s="1868"/>
      <c r="BI251" s="1868"/>
      <c r="BJ251" s="1868"/>
      <c r="BK251" s="1868"/>
      <c r="BL251" s="1868"/>
      <c r="BM251" s="1868">
        <f t="shared" si="291"/>
        <v>0</v>
      </c>
      <c r="BN251" s="1884"/>
      <c r="BO251" s="1884"/>
      <c r="BP251" s="1884"/>
      <c r="BQ251" s="1884"/>
      <c r="BR251" s="1885"/>
      <c r="BS251" s="1885">
        <f t="shared" si="292"/>
        <v>0</v>
      </c>
      <c r="BT251" s="1885"/>
      <c r="BU251" s="2046">
        <f t="shared" si="349"/>
        <v>0</v>
      </c>
      <c r="BV251" s="2046">
        <f t="shared" si="350"/>
        <v>0</v>
      </c>
      <c r="BW251" s="1915">
        <f t="shared" si="351"/>
        <v>0</v>
      </c>
      <c r="BX251" s="1915">
        <f t="shared" si="352"/>
        <v>0</v>
      </c>
      <c r="BY251" s="1915">
        <f t="shared" si="353"/>
        <v>0</v>
      </c>
      <c r="BZ251" s="1122">
        <f t="shared" si="293"/>
        <v>0</v>
      </c>
      <c r="CA251" s="2942"/>
      <c r="CB251" s="2577">
        <f t="shared" si="294"/>
        <v>0</v>
      </c>
    </row>
    <row r="252" spans="1:80" ht="17.25" hidden="1" customHeight="1">
      <c r="A252" s="1381"/>
      <c r="B252" s="2072"/>
      <c r="C252" s="2067"/>
      <c r="D252" s="2069"/>
      <c r="E252" s="1904">
        <v>0</v>
      </c>
      <c r="F252" s="1949">
        <v>0</v>
      </c>
      <c r="G252" s="1838">
        <v>0</v>
      </c>
      <c r="H252" s="1838">
        <v>0</v>
      </c>
      <c r="I252" s="1838">
        <v>0</v>
      </c>
      <c r="J252" s="1838">
        <v>0</v>
      </c>
      <c r="K252" s="1838">
        <v>0</v>
      </c>
      <c r="L252" s="1855">
        <f t="shared" si="282"/>
        <v>0</v>
      </c>
      <c r="M252" s="1925"/>
      <c r="N252" s="1921"/>
      <c r="O252" s="1921"/>
      <c r="P252" s="1921"/>
      <c r="Q252" s="1921"/>
      <c r="R252" s="1921"/>
      <c r="S252" s="1921"/>
      <c r="T252" s="1921">
        <f t="shared" si="283"/>
        <v>0</v>
      </c>
      <c r="U252" s="2215"/>
      <c r="V252" s="1103">
        <f t="shared" si="336"/>
        <v>0</v>
      </c>
      <c r="W252" s="1103"/>
      <c r="X252" s="1103"/>
      <c r="Y252" s="1103">
        <f t="shared" si="337"/>
        <v>0</v>
      </c>
      <c r="Z252" s="1103"/>
      <c r="AA252" s="1103">
        <f t="shared" si="338"/>
        <v>0</v>
      </c>
      <c r="AB252" s="1103">
        <f t="shared" si="339"/>
        <v>0</v>
      </c>
      <c r="AC252" s="1103">
        <f t="shared" si="340"/>
        <v>0</v>
      </c>
      <c r="AD252" s="1103">
        <f t="shared" si="341"/>
        <v>0</v>
      </c>
      <c r="AE252" s="1103">
        <f t="shared" si="342"/>
        <v>0</v>
      </c>
      <c r="AF252" s="2219">
        <f t="shared" si="287"/>
        <v>0</v>
      </c>
      <c r="AG252" s="1101"/>
      <c r="AH252" s="1101"/>
      <c r="AI252" s="1882">
        <v>0</v>
      </c>
      <c r="AJ252" s="2071">
        <v>0</v>
      </c>
      <c r="AK252" s="1882">
        <v>0</v>
      </c>
      <c r="AL252" s="1882">
        <v>0</v>
      </c>
      <c r="AM252" s="1882">
        <v>0</v>
      </c>
      <c r="AN252" s="1882">
        <v>0</v>
      </c>
      <c r="AO252" s="1882">
        <f t="shared" si="288"/>
        <v>0</v>
      </c>
      <c r="AP252" s="1213"/>
      <c r="AQ252" s="1883"/>
      <c r="AR252" s="1213"/>
      <c r="AS252" s="1213"/>
      <c r="AT252" s="1213"/>
      <c r="AU252" s="1883"/>
      <c r="AV252" s="1826">
        <f t="shared" si="289"/>
        <v>0</v>
      </c>
      <c r="AW252" s="2594"/>
      <c r="AX252" s="2611">
        <f t="shared" si="343"/>
        <v>0</v>
      </c>
      <c r="AY252" s="2068">
        <f t="shared" si="344"/>
        <v>0</v>
      </c>
      <c r="AZ252" s="2068"/>
      <c r="BA252" s="1914">
        <f t="shared" si="345"/>
        <v>0</v>
      </c>
      <c r="BB252" s="1914">
        <f t="shared" si="346"/>
        <v>0</v>
      </c>
      <c r="BC252" s="1914">
        <f t="shared" si="347"/>
        <v>0</v>
      </c>
      <c r="BD252" s="1914">
        <f t="shared" si="348"/>
        <v>0</v>
      </c>
      <c r="BE252" s="1914">
        <f t="shared" si="290"/>
        <v>0</v>
      </c>
      <c r="BF252" s="1861"/>
      <c r="BG252" s="1862"/>
      <c r="BH252" s="1868"/>
      <c r="BI252" s="1868"/>
      <c r="BJ252" s="1868"/>
      <c r="BK252" s="1868"/>
      <c r="BL252" s="1868"/>
      <c r="BM252" s="1868">
        <f t="shared" si="291"/>
        <v>0</v>
      </c>
      <c r="BN252" s="1884"/>
      <c r="BO252" s="1884"/>
      <c r="BP252" s="1884"/>
      <c r="BQ252" s="1884"/>
      <c r="BR252" s="1885"/>
      <c r="BS252" s="1885">
        <f t="shared" si="292"/>
        <v>0</v>
      </c>
      <c r="BT252" s="1885"/>
      <c r="BU252" s="2046">
        <f t="shared" si="349"/>
        <v>0</v>
      </c>
      <c r="BV252" s="2046">
        <f t="shared" si="350"/>
        <v>0</v>
      </c>
      <c r="BW252" s="1915">
        <f t="shared" si="351"/>
        <v>0</v>
      </c>
      <c r="BX252" s="1915">
        <f t="shared" si="352"/>
        <v>0</v>
      </c>
      <c r="BY252" s="1915">
        <f t="shared" si="353"/>
        <v>0</v>
      </c>
      <c r="BZ252" s="1122">
        <f t="shared" si="293"/>
        <v>0</v>
      </c>
      <c r="CA252" s="2942"/>
      <c r="CB252" s="2577">
        <f t="shared" si="294"/>
        <v>0</v>
      </c>
    </row>
    <row r="253" spans="1:80" ht="17.25" hidden="1" customHeight="1">
      <c r="A253" s="1381"/>
      <c r="B253" s="2072"/>
      <c r="C253" s="2067"/>
      <c r="D253" s="2069"/>
      <c r="E253" s="1904">
        <v>0</v>
      </c>
      <c r="F253" s="1949">
        <v>0</v>
      </c>
      <c r="G253" s="1838">
        <v>0</v>
      </c>
      <c r="H253" s="1838">
        <v>0</v>
      </c>
      <c r="I253" s="1838">
        <v>0</v>
      </c>
      <c r="J253" s="1838">
        <v>0</v>
      </c>
      <c r="K253" s="1838">
        <v>0</v>
      </c>
      <c r="L253" s="1855">
        <f t="shared" si="282"/>
        <v>0</v>
      </c>
      <c r="M253" s="1925"/>
      <c r="N253" s="1921"/>
      <c r="O253" s="1921"/>
      <c r="P253" s="1921"/>
      <c r="Q253" s="1921"/>
      <c r="R253" s="1921"/>
      <c r="S253" s="1921"/>
      <c r="T253" s="1921">
        <f t="shared" si="283"/>
        <v>0</v>
      </c>
      <c r="U253" s="2215"/>
      <c r="V253" s="1103">
        <f t="shared" si="336"/>
        <v>0</v>
      </c>
      <c r="W253" s="1103"/>
      <c r="X253" s="1103"/>
      <c r="Y253" s="1103">
        <f t="shared" si="337"/>
        <v>0</v>
      </c>
      <c r="Z253" s="1103"/>
      <c r="AA253" s="1103">
        <f t="shared" si="338"/>
        <v>0</v>
      </c>
      <c r="AB253" s="1103">
        <f t="shared" si="339"/>
        <v>0</v>
      </c>
      <c r="AC253" s="1103">
        <f t="shared" si="340"/>
        <v>0</v>
      </c>
      <c r="AD253" s="1103">
        <f t="shared" si="341"/>
        <v>0</v>
      </c>
      <c r="AE253" s="1103">
        <f t="shared" si="342"/>
        <v>0</v>
      </c>
      <c r="AF253" s="2219">
        <f t="shared" si="287"/>
        <v>0</v>
      </c>
      <c r="AG253" s="1101"/>
      <c r="AH253" s="1101"/>
      <c r="AI253" s="1882">
        <v>0</v>
      </c>
      <c r="AJ253" s="2071">
        <v>0</v>
      </c>
      <c r="AK253" s="1882">
        <v>0</v>
      </c>
      <c r="AL253" s="1882">
        <v>0</v>
      </c>
      <c r="AM253" s="1882">
        <v>0</v>
      </c>
      <c r="AN253" s="1882">
        <v>0</v>
      </c>
      <c r="AO253" s="1882">
        <f t="shared" si="288"/>
        <v>0</v>
      </c>
      <c r="AP253" s="1213"/>
      <c r="AQ253" s="1883"/>
      <c r="AR253" s="1213"/>
      <c r="AS253" s="1213"/>
      <c r="AT253" s="1213"/>
      <c r="AU253" s="1883"/>
      <c r="AV253" s="1826">
        <f t="shared" si="289"/>
        <v>0</v>
      </c>
      <c r="AW253" s="2594"/>
      <c r="AX253" s="2611">
        <f t="shared" si="343"/>
        <v>0</v>
      </c>
      <c r="AY253" s="2068">
        <f t="shared" si="344"/>
        <v>0</v>
      </c>
      <c r="AZ253" s="2068"/>
      <c r="BA253" s="1914">
        <f t="shared" si="345"/>
        <v>0</v>
      </c>
      <c r="BB253" s="1914">
        <f t="shared" si="346"/>
        <v>0</v>
      </c>
      <c r="BC253" s="1914">
        <f t="shared" si="347"/>
        <v>0</v>
      </c>
      <c r="BD253" s="1914">
        <f t="shared" si="348"/>
        <v>0</v>
      </c>
      <c r="BE253" s="1914">
        <f t="shared" si="290"/>
        <v>0</v>
      </c>
      <c r="BF253" s="1861"/>
      <c r="BG253" s="1862"/>
      <c r="BH253" s="1868"/>
      <c r="BI253" s="1868"/>
      <c r="BJ253" s="1868"/>
      <c r="BK253" s="1868"/>
      <c r="BL253" s="1868"/>
      <c r="BM253" s="1868">
        <f t="shared" si="291"/>
        <v>0</v>
      </c>
      <c r="BN253" s="1884"/>
      <c r="BO253" s="1884"/>
      <c r="BP253" s="1884"/>
      <c r="BQ253" s="1884"/>
      <c r="BR253" s="1885"/>
      <c r="BS253" s="1885">
        <f t="shared" si="292"/>
        <v>0</v>
      </c>
      <c r="BT253" s="1885"/>
      <c r="BU253" s="2046">
        <f t="shared" si="349"/>
        <v>0</v>
      </c>
      <c r="BV253" s="2046">
        <f t="shared" si="350"/>
        <v>0</v>
      </c>
      <c r="BW253" s="1915">
        <f t="shared" si="351"/>
        <v>0</v>
      </c>
      <c r="BX253" s="1915">
        <f t="shared" si="352"/>
        <v>0</v>
      </c>
      <c r="BY253" s="1915">
        <f t="shared" si="353"/>
        <v>0</v>
      </c>
      <c r="BZ253" s="1122">
        <f t="shared" si="293"/>
        <v>0</v>
      </c>
      <c r="CA253" s="2942"/>
      <c r="CB253" s="2577">
        <f t="shared" si="294"/>
        <v>0</v>
      </c>
    </row>
    <row r="254" spans="1:80" ht="17.25" hidden="1" customHeight="1">
      <c r="A254" s="1381"/>
      <c r="B254" s="2072"/>
      <c r="C254" s="2067"/>
      <c r="D254" s="2069"/>
      <c r="E254" s="1904">
        <v>0</v>
      </c>
      <c r="F254" s="1949">
        <v>0</v>
      </c>
      <c r="G254" s="1838">
        <v>0</v>
      </c>
      <c r="H254" s="1838">
        <v>0</v>
      </c>
      <c r="I254" s="1838">
        <v>0</v>
      </c>
      <c r="J254" s="1838">
        <v>0</v>
      </c>
      <c r="K254" s="1838">
        <v>0</v>
      </c>
      <c r="L254" s="1855">
        <f t="shared" si="282"/>
        <v>0</v>
      </c>
      <c r="M254" s="1925"/>
      <c r="N254" s="1921"/>
      <c r="O254" s="1921"/>
      <c r="P254" s="1921"/>
      <c r="Q254" s="1921"/>
      <c r="R254" s="1921"/>
      <c r="S254" s="1921"/>
      <c r="T254" s="1921">
        <f t="shared" si="283"/>
        <v>0</v>
      </c>
      <c r="U254" s="2215"/>
      <c r="V254" s="1103">
        <f t="shared" si="336"/>
        <v>0</v>
      </c>
      <c r="W254" s="1103"/>
      <c r="X254" s="1103"/>
      <c r="Y254" s="1103">
        <f t="shared" si="337"/>
        <v>0</v>
      </c>
      <c r="Z254" s="1103"/>
      <c r="AA254" s="1103">
        <f t="shared" si="338"/>
        <v>0</v>
      </c>
      <c r="AB254" s="1103">
        <f t="shared" si="339"/>
        <v>0</v>
      </c>
      <c r="AC254" s="1103">
        <f t="shared" si="340"/>
        <v>0</v>
      </c>
      <c r="AD254" s="1103">
        <f t="shared" si="341"/>
        <v>0</v>
      </c>
      <c r="AE254" s="1103">
        <f t="shared" si="342"/>
        <v>0</v>
      </c>
      <c r="AF254" s="2219">
        <f t="shared" si="287"/>
        <v>0</v>
      </c>
      <c r="AG254" s="1101"/>
      <c r="AH254" s="1101"/>
      <c r="AI254" s="1882">
        <v>0</v>
      </c>
      <c r="AJ254" s="2071">
        <v>0</v>
      </c>
      <c r="AK254" s="1882">
        <v>0</v>
      </c>
      <c r="AL254" s="1882">
        <v>0</v>
      </c>
      <c r="AM254" s="1882">
        <v>0</v>
      </c>
      <c r="AN254" s="1882">
        <v>0</v>
      </c>
      <c r="AO254" s="1882">
        <f t="shared" si="288"/>
        <v>0</v>
      </c>
      <c r="AP254" s="1213"/>
      <c r="AQ254" s="1883"/>
      <c r="AR254" s="1213"/>
      <c r="AS254" s="1213"/>
      <c r="AT254" s="1213"/>
      <c r="AU254" s="1883"/>
      <c r="AV254" s="1826">
        <f t="shared" si="289"/>
        <v>0</v>
      </c>
      <c r="AW254" s="2594"/>
      <c r="AX254" s="2611">
        <f t="shared" si="343"/>
        <v>0</v>
      </c>
      <c r="AY254" s="2068">
        <f t="shared" si="344"/>
        <v>0</v>
      </c>
      <c r="AZ254" s="2068"/>
      <c r="BA254" s="1914">
        <f t="shared" si="345"/>
        <v>0</v>
      </c>
      <c r="BB254" s="1914">
        <f t="shared" si="346"/>
        <v>0</v>
      </c>
      <c r="BC254" s="1914">
        <f t="shared" si="347"/>
        <v>0</v>
      </c>
      <c r="BD254" s="1914">
        <f t="shared" si="348"/>
        <v>0</v>
      </c>
      <c r="BE254" s="1914">
        <f t="shared" si="290"/>
        <v>0</v>
      </c>
      <c r="BF254" s="1861"/>
      <c r="BG254" s="1862"/>
      <c r="BH254" s="1868"/>
      <c r="BI254" s="1868"/>
      <c r="BJ254" s="1868"/>
      <c r="BK254" s="1868"/>
      <c r="BL254" s="1868"/>
      <c r="BM254" s="1868">
        <f t="shared" si="291"/>
        <v>0</v>
      </c>
      <c r="BN254" s="1884"/>
      <c r="BO254" s="1884"/>
      <c r="BP254" s="1884"/>
      <c r="BQ254" s="1884"/>
      <c r="BR254" s="1885"/>
      <c r="BS254" s="1885">
        <f t="shared" si="292"/>
        <v>0</v>
      </c>
      <c r="BT254" s="1885"/>
      <c r="BU254" s="2046">
        <f t="shared" si="349"/>
        <v>0</v>
      </c>
      <c r="BV254" s="2046">
        <f t="shared" si="350"/>
        <v>0</v>
      </c>
      <c r="BW254" s="1915">
        <f t="shared" si="351"/>
        <v>0</v>
      </c>
      <c r="BX254" s="1915">
        <f t="shared" si="352"/>
        <v>0</v>
      </c>
      <c r="BY254" s="1915">
        <f t="shared" si="353"/>
        <v>0</v>
      </c>
      <c r="BZ254" s="1122">
        <f t="shared" si="293"/>
        <v>0</v>
      </c>
      <c r="CA254" s="2942"/>
      <c r="CB254" s="2577">
        <f t="shared" si="294"/>
        <v>0</v>
      </c>
    </row>
    <row r="255" spans="1:80" ht="12.75" hidden="1" customHeight="1">
      <c r="A255" s="1381"/>
      <c r="B255" s="2072"/>
      <c r="C255" s="2067"/>
      <c r="D255" s="2069"/>
      <c r="E255" s="1904">
        <v>0</v>
      </c>
      <c r="F255" s="1949">
        <v>0</v>
      </c>
      <c r="G255" s="1838">
        <v>0</v>
      </c>
      <c r="H255" s="1838">
        <v>0</v>
      </c>
      <c r="I255" s="1838">
        <v>0</v>
      </c>
      <c r="J255" s="1838">
        <v>0</v>
      </c>
      <c r="K255" s="1838">
        <v>0</v>
      </c>
      <c r="L255" s="1855">
        <f t="shared" si="282"/>
        <v>0</v>
      </c>
      <c r="M255" s="1925"/>
      <c r="N255" s="1921"/>
      <c r="O255" s="1921"/>
      <c r="P255" s="1921"/>
      <c r="Q255" s="1921"/>
      <c r="R255" s="1921"/>
      <c r="S255" s="1921"/>
      <c r="T255" s="1921">
        <f t="shared" si="283"/>
        <v>0</v>
      </c>
      <c r="U255" s="2215"/>
      <c r="V255" s="1103">
        <f t="shared" si="336"/>
        <v>0</v>
      </c>
      <c r="W255" s="1103"/>
      <c r="X255" s="1103"/>
      <c r="Y255" s="1103">
        <f t="shared" si="337"/>
        <v>0</v>
      </c>
      <c r="Z255" s="1103"/>
      <c r="AA255" s="1103">
        <f t="shared" si="338"/>
        <v>0</v>
      </c>
      <c r="AB255" s="1103">
        <f t="shared" si="339"/>
        <v>0</v>
      </c>
      <c r="AC255" s="1103">
        <f t="shared" si="340"/>
        <v>0</v>
      </c>
      <c r="AD255" s="1103">
        <f t="shared" si="341"/>
        <v>0</v>
      </c>
      <c r="AE255" s="1103">
        <f t="shared" si="342"/>
        <v>0</v>
      </c>
      <c r="AF255" s="2219">
        <f t="shared" si="287"/>
        <v>0</v>
      </c>
      <c r="AG255" s="1101"/>
      <c r="AH255" s="1101"/>
      <c r="AI255" s="1882">
        <v>0</v>
      </c>
      <c r="AJ255" s="2071">
        <v>0</v>
      </c>
      <c r="AK255" s="1882">
        <v>0</v>
      </c>
      <c r="AL255" s="1882">
        <v>0</v>
      </c>
      <c r="AM255" s="1882">
        <v>0</v>
      </c>
      <c r="AN255" s="1882">
        <v>0</v>
      </c>
      <c r="AO255" s="1882">
        <f t="shared" si="288"/>
        <v>0</v>
      </c>
      <c r="AP255" s="1213"/>
      <c r="AQ255" s="1883"/>
      <c r="AR255" s="1213"/>
      <c r="AS255" s="1213"/>
      <c r="AT255" s="1213"/>
      <c r="AU255" s="1883"/>
      <c r="AV255" s="1826">
        <f t="shared" si="289"/>
        <v>0</v>
      </c>
      <c r="AW255" s="2594"/>
      <c r="AX255" s="2611">
        <f t="shared" si="343"/>
        <v>0</v>
      </c>
      <c r="AY255" s="2068">
        <f t="shared" si="344"/>
        <v>0</v>
      </c>
      <c r="AZ255" s="2068"/>
      <c r="BA255" s="1914">
        <f t="shared" si="345"/>
        <v>0</v>
      </c>
      <c r="BB255" s="1914">
        <f t="shared" si="346"/>
        <v>0</v>
      </c>
      <c r="BC255" s="1914">
        <f t="shared" si="347"/>
        <v>0</v>
      </c>
      <c r="BD255" s="1914">
        <f t="shared" si="348"/>
        <v>0</v>
      </c>
      <c r="BE255" s="1914">
        <f t="shared" si="290"/>
        <v>0</v>
      </c>
      <c r="BF255" s="1861"/>
      <c r="BG255" s="1862"/>
      <c r="BH255" s="1868"/>
      <c r="BI255" s="1868"/>
      <c r="BJ255" s="1868"/>
      <c r="BK255" s="1868"/>
      <c r="BL255" s="1868"/>
      <c r="BM255" s="1868">
        <f t="shared" si="291"/>
        <v>0</v>
      </c>
      <c r="BN255" s="1884"/>
      <c r="BO255" s="1884"/>
      <c r="BP255" s="1884"/>
      <c r="BQ255" s="1884"/>
      <c r="BR255" s="1885"/>
      <c r="BS255" s="1885">
        <f t="shared" si="292"/>
        <v>0</v>
      </c>
      <c r="BT255" s="1885"/>
      <c r="BU255" s="2046">
        <f t="shared" si="349"/>
        <v>0</v>
      </c>
      <c r="BV255" s="2046">
        <f t="shared" si="350"/>
        <v>0</v>
      </c>
      <c r="BW255" s="1915">
        <f t="shared" si="351"/>
        <v>0</v>
      </c>
      <c r="BX255" s="1915">
        <f t="shared" si="352"/>
        <v>0</v>
      </c>
      <c r="BY255" s="1915">
        <f t="shared" si="353"/>
        <v>0</v>
      </c>
      <c r="BZ255" s="1122">
        <f t="shared" si="293"/>
        <v>0</v>
      </c>
      <c r="CA255" s="2942"/>
      <c r="CB255" s="2577">
        <f t="shared" si="294"/>
        <v>0</v>
      </c>
    </row>
    <row r="256" spans="1:80" ht="12.75" hidden="1" customHeight="1">
      <c r="A256" s="1381"/>
      <c r="B256" s="2072"/>
      <c r="C256" s="2067"/>
      <c r="D256" s="2069"/>
      <c r="E256" s="1904">
        <v>0</v>
      </c>
      <c r="F256" s="1949">
        <v>0</v>
      </c>
      <c r="G256" s="1838">
        <v>0</v>
      </c>
      <c r="H256" s="1838">
        <v>0</v>
      </c>
      <c r="I256" s="1838">
        <v>0</v>
      </c>
      <c r="J256" s="1838">
        <v>0</v>
      </c>
      <c r="K256" s="1838">
        <v>0</v>
      </c>
      <c r="L256" s="1855">
        <f t="shared" si="282"/>
        <v>0</v>
      </c>
      <c r="M256" s="1925"/>
      <c r="N256" s="1921"/>
      <c r="O256" s="1921"/>
      <c r="P256" s="1921"/>
      <c r="Q256" s="1921"/>
      <c r="R256" s="1921"/>
      <c r="S256" s="1921"/>
      <c r="T256" s="1921">
        <f t="shared" si="283"/>
        <v>0</v>
      </c>
      <c r="U256" s="2215"/>
      <c r="V256" s="1103">
        <f t="shared" si="336"/>
        <v>0</v>
      </c>
      <c r="W256" s="1103"/>
      <c r="X256" s="1103"/>
      <c r="Y256" s="1103">
        <f t="shared" si="337"/>
        <v>0</v>
      </c>
      <c r="Z256" s="1103"/>
      <c r="AA256" s="1103">
        <f t="shared" si="338"/>
        <v>0</v>
      </c>
      <c r="AB256" s="1103">
        <f t="shared" si="339"/>
        <v>0</v>
      </c>
      <c r="AC256" s="1103">
        <f t="shared" si="340"/>
        <v>0</v>
      </c>
      <c r="AD256" s="1103">
        <f t="shared" si="341"/>
        <v>0</v>
      </c>
      <c r="AE256" s="1103">
        <f t="shared" si="342"/>
        <v>0</v>
      </c>
      <c r="AF256" s="2219">
        <f t="shared" si="287"/>
        <v>0</v>
      </c>
      <c r="AG256" s="1101"/>
      <c r="AH256" s="1101"/>
      <c r="AI256" s="1882">
        <v>0</v>
      </c>
      <c r="AJ256" s="2071">
        <v>0</v>
      </c>
      <c r="AK256" s="1882">
        <v>0</v>
      </c>
      <c r="AL256" s="1882">
        <v>0</v>
      </c>
      <c r="AM256" s="1882">
        <v>0</v>
      </c>
      <c r="AN256" s="1882">
        <v>0</v>
      </c>
      <c r="AO256" s="1882">
        <f t="shared" si="288"/>
        <v>0</v>
      </c>
      <c r="AP256" s="1213"/>
      <c r="AQ256" s="1883"/>
      <c r="AR256" s="1213"/>
      <c r="AS256" s="1213"/>
      <c r="AT256" s="1213"/>
      <c r="AU256" s="1883"/>
      <c r="AV256" s="1826">
        <f t="shared" si="289"/>
        <v>0</v>
      </c>
      <c r="AW256" s="2594"/>
      <c r="AX256" s="2611">
        <f t="shared" si="343"/>
        <v>0</v>
      </c>
      <c r="AY256" s="2068">
        <f t="shared" si="344"/>
        <v>0</v>
      </c>
      <c r="AZ256" s="2068"/>
      <c r="BA256" s="1914">
        <f t="shared" si="345"/>
        <v>0</v>
      </c>
      <c r="BB256" s="1914">
        <f t="shared" si="346"/>
        <v>0</v>
      </c>
      <c r="BC256" s="1914">
        <f t="shared" si="347"/>
        <v>0</v>
      </c>
      <c r="BD256" s="1914">
        <f t="shared" si="348"/>
        <v>0</v>
      </c>
      <c r="BE256" s="1914">
        <f t="shared" si="290"/>
        <v>0</v>
      </c>
      <c r="BF256" s="1861"/>
      <c r="BG256" s="1862"/>
      <c r="BH256" s="1868"/>
      <c r="BI256" s="1868"/>
      <c r="BJ256" s="1868"/>
      <c r="BK256" s="1868"/>
      <c r="BL256" s="1868"/>
      <c r="BM256" s="1868">
        <f t="shared" si="291"/>
        <v>0</v>
      </c>
      <c r="BN256" s="1884"/>
      <c r="BO256" s="1884"/>
      <c r="BP256" s="1884"/>
      <c r="BQ256" s="1884"/>
      <c r="BR256" s="1885"/>
      <c r="BS256" s="1885">
        <f t="shared" si="292"/>
        <v>0</v>
      </c>
      <c r="BT256" s="1885"/>
      <c r="BU256" s="2046">
        <f t="shared" si="349"/>
        <v>0</v>
      </c>
      <c r="BV256" s="2046">
        <f t="shared" si="350"/>
        <v>0</v>
      </c>
      <c r="BW256" s="1915">
        <f t="shared" si="351"/>
        <v>0</v>
      </c>
      <c r="BX256" s="1915">
        <f t="shared" si="352"/>
        <v>0</v>
      </c>
      <c r="BY256" s="1915">
        <f t="shared" si="353"/>
        <v>0</v>
      </c>
      <c r="BZ256" s="1122">
        <f t="shared" si="293"/>
        <v>0</v>
      </c>
      <c r="CA256" s="2942"/>
      <c r="CB256" s="2577">
        <f t="shared" si="294"/>
        <v>0</v>
      </c>
    </row>
    <row r="257" spans="1:80" ht="12.75" hidden="1" customHeight="1">
      <c r="A257" s="1381"/>
      <c r="B257" s="2072"/>
      <c r="C257" s="2067"/>
      <c r="D257" s="2069"/>
      <c r="E257" s="1904">
        <v>0</v>
      </c>
      <c r="F257" s="1949">
        <v>0</v>
      </c>
      <c r="G257" s="1838">
        <v>0</v>
      </c>
      <c r="H257" s="1838">
        <v>0</v>
      </c>
      <c r="I257" s="1838">
        <v>0</v>
      </c>
      <c r="J257" s="1838">
        <v>0</v>
      </c>
      <c r="K257" s="1838">
        <v>0</v>
      </c>
      <c r="L257" s="1855">
        <f t="shared" si="282"/>
        <v>0</v>
      </c>
      <c r="M257" s="1925"/>
      <c r="N257" s="1921"/>
      <c r="O257" s="1921"/>
      <c r="P257" s="1921"/>
      <c r="Q257" s="1921"/>
      <c r="R257" s="1921"/>
      <c r="S257" s="1921"/>
      <c r="T257" s="1921">
        <f t="shared" si="283"/>
        <v>0</v>
      </c>
      <c r="U257" s="2215"/>
      <c r="V257" s="1103">
        <f t="shared" si="336"/>
        <v>0</v>
      </c>
      <c r="W257" s="1103"/>
      <c r="X257" s="1103"/>
      <c r="Y257" s="1103">
        <f t="shared" si="337"/>
        <v>0</v>
      </c>
      <c r="Z257" s="1103"/>
      <c r="AA257" s="1103">
        <f t="shared" si="338"/>
        <v>0</v>
      </c>
      <c r="AB257" s="1103">
        <f t="shared" si="339"/>
        <v>0</v>
      </c>
      <c r="AC257" s="1103">
        <f t="shared" si="340"/>
        <v>0</v>
      </c>
      <c r="AD257" s="1103">
        <f t="shared" si="341"/>
        <v>0</v>
      </c>
      <c r="AE257" s="1103">
        <f t="shared" si="342"/>
        <v>0</v>
      </c>
      <c r="AF257" s="2219">
        <f t="shared" si="287"/>
        <v>0</v>
      </c>
      <c r="AG257" s="1101"/>
      <c r="AH257" s="1101"/>
      <c r="AI257" s="1882">
        <v>0</v>
      </c>
      <c r="AJ257" s="2071">
        <v>0</v>
      </c>
      <c r="AK257" s="1882">
        <v>0</v>
      </c>
      <c r="AL257" s="1882">
        <v>0</v>
      </c>
      <c r="AM257" s="1882">
        <v>0</v>
      </c>
      <c r="AN257" s="1882">
        <v>0</v>
      </c>
      <c r="AO257" s="1882">
        <f t="shared" si="288"/>
        <v>0</v>
      </c>
      <c r="AP257" s="1213"/>
      <c r="AQ257" s="1883"/>
      <c r="AR257" s="1213"/>
      <c r="AS257" s="1213"/>
      <c r="AT257" s="1213"/>
      <c r="AU257" s="1883"/>
      <c r="AV257" s="1826">
        <f t="shared" si="289"/>
        <v>0</v>
      </c>
      <c r="AW257" s="2594"/>
      <c r="AX257" s="2611">
        <f t="shared" si="343"/>
        <v>0</v>
      </c>
      <c r="AY257" s="2068">
        <f t="shared" si="344"/>
        <v>0</v>
      </c>
      <c r="AZ257" s="2068"/>
      <c r="BA257" s="1914">
        <f t="shared" si="345"/>
        <v>0</v>
      </c>
      <c r="BB257" s="1914">
        <f t="shared" si="346"/>
        <v>0</v>
      </c>
      <c r="BC257" s="1914">
        <f t="shared" si="347"/>
        <v>0</v>
      </c>
      <c r="BD257" s="1914">
        <f t="shared" si="348"/>
        <v>0</v>
      </c>
      <c r="BE257" s="1914">
        <f t="shared" si="290"/>
        <v>0</v>
      </c>
      <c r="BF257" s="1861"/>
      <c r="BG257" s="1862"/>
      <c r="BH257" s="1868"/>
      <c r="BI257" s="1868"/>
      <c r="BJ257" s="1868"/>
      <c r="BK257" s="1868"/>
      <c r="BL257" s="1868"/>
      <c r="BM257" s="1868">
        <f t="shared" si="291"/>
        <v>0</v>
      </c>
      <c r="BN257" s="1884"/>
      <c r="BO257" s="1884"/>
      <c r="BP257" s="1884"/>
      <c r="BQ257" s="1884"/>
      <c r="BR257" s="1885"/>
      <c r="BS257" s="1885">
        <f t="shared" si="292"/>
        <v>0</v>
      </c>
      <c r="BT257" s="1885"/>
      <c r="BU257" s="2046">
        <f t="shared" si="349"/>
        <v>0</v>
      </c>
      <c r="BV257" s="2046">
        <f t="shared" si="350"/>
        <v>0</v>
      </c>
      <c r="BW257" s="1915">
        <f t="shared" si="351"/>
        <v>0</v>
      </c>
      <c r="BX257" s="1915">
        <f t="shared" si="352"/>
        <v>0</v>
      </c>
      <c r="BY257" s="1915">
        <f t="shared" si="353"/>
        <v>0</v>
      </c>
      <c r="BZ257" s="1122">
        <f t="shared" si="293"/>
        <v>0</v>
      </c>
      <c r="CA257" s="2942"/>
      <c r="CB257" s="2577">
        <f t="shared" si="294"/>
        <v>0</v>
      </c>
    </row>
    <row r="258" spans="1:80" ht="12.75" hidden="1" customHeight="1">
      <c r="A258" s="1381"/>
      <c r="B258" s="2072"/>
      <c r="C258" s="2067"/>
      <c r="D258" s="2069"/>
      <c r="E258" s="1904">
        <v>0</v>
      </c>
      <c r="F258" s="1949">
        <v>0</v>
      </c>
      <c r="G258" s="1838">
        <v>0</v>
      </c>
      <c r="H258" s="1838">
        <v>0</v>
      </c>
      <c r="I258" s="1838">
        <v>0</v>
      </c>
      <c r="J258" s="1838">
        <v>0</v>
      </c>
      <c r="K258" s="1838">
        <v>0</v>
      </c>
      <c r="L258" s="1855">
        <f t="shared" si="282"/>
        <v>0</v>
      </c>
      <c r="M258" s="1925"/>
      <c r="N258" s="1921"/>
      <c r="O258" s="1921"/>
      <c r="P258" s="1921"/>
      <c r="Q258" s="1921"/>
      <c r="R258" s="1921"/>
      <c r="S258" s="1921"/>
      <c r="T258" s="1921">
        <f t="shared" si="283"/>
        <v>0</v>
      </c>
      <c r="U258" s="2215"/>
      <c r="V258" s="1103">
        <f t="shared" si="336"/>
        <v>0</v>
      </c>
      <c r="W258" s="1103"/>
      <c r="X258" s="1103"/>
      <c r="Y258" s="1103">
        <f t="shared" si="337"/>
        <v>0</v>
      </c>
      <c r="Z258" s="1103"/>
      <c r="AA258" s="1103">
        <f t="shared" si="338"/>
        <v>0</v>
      </c>
      <c r="AB258" s="1103">
        <f t="shared" si="339"/>
        <v>0</v>
      </c>
      <c r="AC258" s="1103">
        <f t="shared" si="340"/>
        <v>0</v>
      </c>
      <c r="AD258" s="1103">
        <f t="shared" si="341"/>
        <v>0</v>
      </c>
      <c r="AE258" s="1103">
        <f t="shared" si="342"/>
        <v>0</v>
      </c>
      <c r="AF258" s="2219">
        <f t="shared" si="287"/>
        <v>0</v>
      </c>
      <c r="AG258" s="1101"/>
      <c r="AH258" s="1101"/>
      <c r="AI258" s="1882">
        <v>0</v>
      </c>
      <c r="AJ258" s="2071">
        <v>0</v>
      </c>
      <c r="AK258" s="1882">
        <v>0</v>
      </c>
      <c r="AL258" s="1882">
        <v>0</v>
      </c>
      <c r="AM258" s="1882">
        <v>0</v>
      </c>
      <c r="AN258" s="1882">
        <v>0</v>
      </c>
      <c r="AO258" s="1882">
        <f t="shared" si="288"/>
        <v>0</v>
      </c>
      <c r="AP258" s="1213"/>
      <c r="AQ258" s="1883"/>
      <c r="AR258" s="1213"/>
      <c r="AS258" s="1213"/>
      <c r="AT258" s="1213"/>
      <c r="AU258" s="1883"/>
      <c r="AV258" s="1826">
        <f t="shared" si="289"/>
        <v>0</v>
      </c>
      <c r="AW258" s="2594"/>
      <c r="AX258" s="2611">
        <f t="shared" si="343"/>
        <v>0</v>
      </c>
      <c r="AY258" s="2068">
        <f t="shared" si="344"/>
        <v>0</v>
      </c>
      <c r="AZ258" s="2068"/>
      <c r="BA258" s="1914">
        <f t="shared" si="345"/>
        <v>0</v>
      </c>
      <c r="BB258" s="1914">
        <f t="shared" si="346"/>
        <v>0</v>
      </c>
      <c r="BC258" s="1914">
        <f t="shared" si="347"/>
        <v>0</v>
      </c>
      <c r="BD258" s="1914">
        <f t="shared" si="348"/>
        <v>0</v>
      </c>
      <c r="BE258" s="1914">
        <f t="shared" si="290"/>
        <v>0</v>
      </c>
      <c r="BF258" s="1861"/>
      <c r="BG258" s="1862"/>
      <c r="BH258" s="1868"/>
      <c r="BI258" s="1868"/>
      <c r="BJ258" s="1868"/>
      <c r="BK258" s="1868"/>
      <c r="BL258" s="1868"/>
      <c r="BM258" s="1868">
        <f t="shared" si="291"/>
        <v>0</v>
      </c>
      <c r="BN258" s="1884"/>
      <c r="BO258" s="1884"/>
      <c r="BP258" s="1884"/>
      <c r="BQ258" s="1884"/>
      <c r="BR258" s="1885"/>
      <c r="BS258" s="1885">
        <f t="shared" si="292"/>
        <v>0</v>
      </c>
      <c r="BT258" s="1885"/>
      <c r="BU258" s="2046">
        <f t="shared" si="349"/>
        <v>0</v>
      </c>
      <c r="BV258" s="2046">
        <f t="shared" si="350"/>
        <v>0</v>
      </c>
      <c r="BW258" s="1915">
        <f t="shared" si="351"/>
        <v>0</v>
      </c>
      <c r="BX258" s="1915">
        <f t="shared" si="352"/>
        <v>0</v>
      </c>
      <c r="BY258" s="1915">
        <f t="shared" si="353"/>
        <v>0</v>
      </c>
      <c r="BZ258" s="1122">
        <f t="shared" si="293"/>
        <v>0</v>
      </c>
      <c r="CA258" s="2942"/>
      <c r="CB258" s="2577">
        <f t="shared" si="294"/>
        <v>0</v>
      </c>
    </row>
    <row r="259" spans="1:80" ht="12.75" hidden="1" customHeight="1">
      <c r="A259" s="1381"/>
      <c r="B259" s="2072"/>
      <c r="C259" s="2067"/>
      <c r="D259" s="2069"/>
      <c r="E259" s="1904">
        <v>0</v>
      </c>
      <c r="F259" s="1949">
        <v>0</v>
      </c>
      <c r="G259" s="1838">
        <v>0</v>
      </c>
      <c r="H259" s="1838">
        <v>0</v>
      </c>
      <c r="I259" s="1838">
        <v>0</v>
      </c>
      <c r="J259" s="1838">
        <v>0</v>
      </c>
      <c r="K259" s="1838">
        <v>0</v>
      </c>
      <c r="L259" s="1855">
        <f t="shared" si="282"/>
        <v>0</v>
      </c>
      <c r="M259" s="1925"/>
      <c r="N259" s="1921"/>
      <c r="O259" s="1921"/>
      <c r="P259" s="1921"/>
      <c r="Q259" s="1921"/>
      <c r="R259" s="1921"/>
      <c r="S259" s="1921"/>
      <c r="T259" s="1921">
        <f t="shared" si="283"/>
        <v>0</v>
      </c>
      <c r="U259" s="2215"/>
      <c r="V259" s="1103">
        <f t="shared" si="336"/>
        <v>0</v>
      </c>
      <c r="W259" s="1103"/>
      <c r="X259" s="1103"/>
      <c r="Y259" s="1103">
        <f t="shared" si="337"/>
        <v>0</v>
      </c>
      <c r="Z259" s="1103"/>
      <c r="AA259" s="1103">
        <f t="shared" si="338"/>
        <v>0</v>
      </c>
      <c r="AB259" s="1103">
        <f t="shared" si="339"/>
        <v>0</v>
      </c>
      <c r="AC259" s="1103">
        <f t="shared" si="340"/>
        <v>0</v>
      </c>
      <c r="AD259" s="1103">
        <f t="shared" si="341"/>
        <v>0</v>
      </c>
      <c r="AE259" s="1103">
        <f t="shared" si="342"/>
        <v>0</v>
      </c>
      <c r="AF259" s="2219">
        <f t="shared" si="287"/>
        <v>0</v>
      </c>
      <c r="AG259" s="1101"/>
      <c r="AH259" s="1101"/>
      <c r="AI259" s="1882">
        <v>0</v>
      </c>
      <c r="AJ259" s="2071">
        <v>0</v>
      </c>
      <c r="AK259" s="1882">
        <v>0</v>
      </c>
      <c r="AL259" s="1882">
        <v>0</v>
      </c>
      <c r="AM259" s="1882">
        <v>0</v>
      </c>
      <c r="AN259" s="1882">
        <v>0</v>
      </c>
      <c r="AO259" s="1882">
        <f t="shared" si="288"/>
        <v>0</v>
      </c>
      <c r="AP259" s="1213"/>
      <c r="AQ259" s="1883"/>
      <c r="AR259" s="1213"/>
      <c r="AS259" s="1213"/>
      <c r="AT259" s="1213"/>
      <c r="AU259" s="1883"/>
      <c r="AV259" s="1826">
        <f t="shared" si="289"/>
        <v>0</v>
      </c>
      <c r="AW259" s="2594"/>
      <c r="AX259" s="2611">
        <f t="shared" si="343"/>
        <v>0</v>
      </c>
      <c r="AY259" s="2068">
        <f t="shared" si="344"/>
        <v>0</v>
      </c>
      <c r="AZ259" s="2068"/>
      <c r="BA259" s="1914">
        <f t="shared" si="345"/>
        <v>0</v>
      </c>
      <c r="BB259" s="1914">
        <f t="shared" si="346"/>
        <v>0</v>
      </c>
      <c r="BC259" s="1914">
        <f t="shared" si="347"/>
        <v>0</v>
      </c>
      <c r="BD259" s="1914">
        <f t="shared" si="348"/>
        <v>0</v>
      </c>
      <c r="BE259" s="1914">
        <f t="shared" si="290"/>
        <v>0</v>
      </c>
      <c r="BF259" s="1861"/>
      <c r="BG259" s="1862"/>
      <c r="BH259" s="1868"/>
      <c r="BI259" s="1868"/>
      <c r="BJ259" s="1868"/>
      <c r="BK259" s="1868"/>
      <c r="BL259" s="1868"/>
      <c r="BM259" s="1868">
        <f t="shared" si="291"/>
        <v>0</v>
      </c>
      <c r="BN259" s="1884"/>
      <c r="BO259" s="1884"/>
      <c r="BP259" s="1884"/>
      <c r="BQ259" s="1884"/>
      <c r="BR259" s="1885"/>
      <c r="BS259" s="1885">
        <f t="shared" si="292"/>
        <v>0</v>
      </c>
      <c r="BT259" s="1885"/>
      <c r="BU259" s="2046">
        <f t="shared" si="349"/>
        <v>0</v>
      </c>
      <c r="BV259" s="2046">
        <f t="shared" si="350"/>
        <v>0</v>
      </c>
      <c r="BW259" s="1915">
        <f t="shared" si="351"/>
        <v>0</v>
      </c>
      <c r="BX259" s="1915">
        <f t="shared" si="352"/>
        <v>0</v>
      </c>
      <c r="BY259" s="1915">
        <f t="shared" si="353"/>
        <v>0</v>
      </c>
      <c r="BZ259" s="1122">
        <f t="shared" si="293"/>
        <v>0</v>
      </c>
      <c r="CA259" s="2942"/>
      <c r="CB259" s="2577">
        <f t="shared" si="294"/>
        <v>0</v>
      </c>
    </row>
    <row r="260" spans="1:80" ht="12.75" hidden="1" customHeight="1">
      <c r="A260" s="1381"/>
      <c r="B260" s="2072"/>
      <c r="C260" s="2067"/>
      <c r="D260" s="2069"/>
      <c r="E260" s="1904">
        <v>0</v>
      </c>
      <c r="F260" s="1949">
        <v>0</v>
      </c>
      <c r="G260" s="1838">
        <v>0</v>
      </c>
      <c r="H260" s="1838">
        <v>0</v>
      </c>
      <c r="I260" s="1838">
        <v>0</v>
      </c>
      <c r="J260" s="1838">
        <v>0</v>
      </c>
      <c r="K260" s="1838">
        <v>0</v>
      </c>
      <c r="L260" s="1855">
        <f t="shared" si="282"/>
        <v>0</v>
      </c>
      <c r="M260" s="1925"/>
      <c r="N260" s="1921"/>
      <c r="O260" s="1921"/>
      <c r="P260" s="1921"/>
      <c r="Q260" s="1921"/>
      <c r="R260" s="1921"/>
      <c r="S260" s="1921"/>
      <c r="T260" s="1921">
        <f t="shared" si="283"/>
        <v>0</v>
      </c>
      <c r="U260" s="2215"/>
      <c r="V260" s="1103">
        <f t="shared" si="336"/>
        <v>0</v>
      </c>
      <c r="W260" s="1103"/>
      <c r="X260" s="1103"/>
      <c r="Y260" s="1103">
        <f t="shared" si="337"/>
        <v>0</v>
      </c>
      <c r="Z260" s="1103"/>
      <c r="AA260" s="1103">
        <f t="shared" si="338"/>
        <v>0</v>
      </c>
      <c r="AB260" s="1103">
        <f t="shared" si="339"/>
        <v>0</v>
      </c>
      <c r="AC260" s="1103">
        <f t="shared" si="340"/>
        <v>0</v>
      </c>
      <c r="AD260" s="1103">
        <f t="shared" si="341"/>
        <v>0</v>
      </c>
      <c r="AE260" s="1103">
        <f t="shared" si="342"/>
        <v>0</v>
      </c>
      <c r="AF260" s="2219">
        <f t="shared" si="287"/>
        <v>0</v>
      </c>
      <c r="AG260" s="1101"/>
      <c r="AH260" s="1101"/>
      <c r="AI260" s="1882">
        <v>0</v>
      </c>
      <c r="AJ260" s="2071">
        <v>0</v>
      </c>
      <c r="AK260" s="1882">
        <v>0</v>
      </c>
      <c r="AL260" s="1882">
        <v>0</v>
      </c>
      <c r="AM260" s="1882">
        <v>0</v>
      </c>
      <c r="AN260" s="1882">
        <v>0</v>
      </c>
      <c r="AO260" s="1882">
        <f t="shared" si="288"/>
        <v>0</v>
      </c>
      <c r="AP260" s="1213"/>
      <c r="AQ260" s="1883"/>
      <c r="AR260" s="1213"/>
      <c r="AS260" s="1213"/>
      <c r="AT260" s="1213"/>
      <c r="AU260" s="1883"/>
      <c r="AV260" s="1826">
        <f t="shared" si="289"/>
        <v>0</v>
      </c>
      <c r="AW260" s="2594"/>
      <c r="AX260" s="2611">
        <f t="shared" si="343"/>
        <v>0</v>
      </c>
      <c r="AY260" s="2068">
        <f t="shared" si="344"/>
        <v>0</v>
      </c>
      <c r="AZ260" s="2068"/>
      <c r="BA260" s="1914">
        <f t="shared" si="345"/>
        <v>0</v>
      </c>
      <c r="BB260" s="1914">
        <f t="shared" si="346"/>
        <v>0</v>
      </c>
      <c r="BC260" s="1914">
        <f t="shared" si="347"/>
        <v>0</v>
      </c>
      <c r="BD260" s="1914">
        <f t="shared" si="348"/>
        <v>0</v>
      </c>
      <c r="BE260" s="1914">
        <f t="shared" si="290"/>
        <v>0</v>
      </c>
      <c r="BF260" s="1861"/>
      <c r="BG260" s="1862"/>
      <c r="BH260" s="1868"/>
      <c r="BI260" s="1868"/>
      <c r="BJ260" s="1868"/>
      <c r="BK260" s="1868"/>
      <c r="BL260" s="1868"/>
      <c r="BM260" s="1868">
        <f t="shared" si="291"/>
        <v>0</v>
      </c>
      <c r="BN260" s="1884"/>
      <c r="BO260" s="1884"/>
      <c r="BP260" s="1884"/>
      <c r="BQ260" s="1884"/>
      <c r="BR260" s="1885"/>
      <c r="BS260" s="1885">
        <f t="shared" si="292"/>
        <v>0</v>
      </c>
      <c r="BT260" s="1885"/>
      <c r="BU260" s="2046">
        <f t="shared" si="349"/>
        <v>0</v>
      </c>
      <c r="BV260" s="2046">
        <f t="shared" si="350"/>
        <v>0</v>
      </c>
      <c r="BW260" s="1915">
        <f t="shared" si="351"/>
        <v>0</v>
      </c>
      <c r="BX260" s="1915">
        <f t="shared" si="352"/>
        <v>0</v>
      </c>
      <c r="BY260" s="1915">
        <f t="shared" si="353"/>
        <v>0</v>
      </c>
      <c r="BZ260" s="1122">
        <f t="shared" si="293"/>
        <v>0</v>
      </c>
      <c r="CA260" s="2942"/>
      <c r="CB260" s="2577">
        <f t="shared" si="294"/>
        <v>0</v>
      </c>
    </row>
    <row r="261" spans="1:80" ht="12.75" hidden="1" customHeight="1">
      <c r="A261" s="1381"/>
      <c r="B261" s="2072"/>
      <c r="C261" s="2067"/>
      <c r="D261" s="2069"/>
      <c r="E261" s="1904">
        <v>0</v>
      </c>
      <c r="F261" s="1949">
        <v>0</v>
      </c>
      <c r="G261" s="1838">
        <v>0</v>
      </c>
      <c r="H261" s="1838">
        <v>0</v>
      </c>
      <c r="I261" s="1838">
        <v>0</v>
      </c>
      <c r="J261" s="1838">
        <v>0</v>
      </c>
      <c r="K261" s="1838">
        <v>0</v>
      </c>
      <c r="L261" s="1855">
        <f t="shared" si="282"/>
        <v>0</v>
      </c>
      <c r="M261" s="1925"/>
      <c r="N261" s="1921"/>
      <c r="O261" s="1921"/>
      <c r="P261" s="1921"/>
      <c r="Q261" s="1921"/>
      <c r="R261" s="1921"/>
      <c r="S261" s="1921"/>
      <c r="T261" s="1921">
        <f t="shared" si="283"/>
        <v>0</v>
      </c>
      <c r="U261" s="2215"/>
      <c r="V261" s="1103">
        <f t="shared" si="336"/>
        <v>0</v>
      </c>
      <c r="W261" s="1103"/>
      <c r="X261" s="1103"/>
      <c r="Y261" s="1103">
        <f t="shared" si="337"/>
        <v>0</v>
      </c>
      <c r="Z261" s="1103"/>
      <c r="AA261" s="1103">
        <f t="shared" si="338"/>
        <v>0</v>
      </c>
      <c r="AB261" s="1103">
        <f t="shared" si="339"/>
        <v>0</v>
      </c>
      <c r="AC261" s="1103">
        <f t="shared" si="340"/>
        <v>0</v>
      </c>
      <c r="AD261" s="1103">
        <f t="shared" si="341"/>
        <v>0</v>
      </c>
      <c r="AE261" s="1103">
        <f t="shared" si="342"/>
        <v>0</v>
      </c>
      <c r="AF261" s="2219">
        <f t="shared" si="287"/>
        <v>0</v>
      </c>
      <c r="AG261" s="1101"/>
      <c r="AH261" s="1101"/>
      <c r="AI261" s="1882">
        <v>0</v>
      </c>
      <c r="AJ261" s="2071">
        <v>0</v>
      </c>
      <c r="AK261" s="1882">
        <v>0</v>
      </c>
      <c r="AL261" s="1882">
        <v>0</v>
      </c>
      <c r="AM261" s="1882">
        <v>0</v>
      </c>
      <c r="AN261" s="1882">
        <v>0</v>
      </c>
      <c r="AO261" s="1882">
        <f t="shared" si="288"/>
        <v>0</v>
      </c>
      <c r="AP261" s="1213"/>
      <c r="AQ261" s="1883"/>
      <c r="AR261" s="1213"/>
      <c r="AS261" s="1213"/>
      <c r="AT261" s="1213"/>
      <c r="AU261" s="1883"/>
      <c r="AV261" s="1826">
        <f t="shared" si="289"/>
        <v>0</v>
      </c>
      <c r="AW261" s="2594"/>
      <c r="AX261" s="2611">
        <f t="shared" si="343"/>
        <v>0</v>
      </c>
      <c r="AY261" s="2068">
        <f t="shared" si="344"/>
        <v>0</v>
      </c>
      <c r="AZ261" s="2068"/>
      <c r="BA261" s="1914">
        <f t="shared" si="345"/>
        <v>0</v>
      </c>
      <c r="BB261" s="1914">
        <f t="shared" si="346"/>
        <v>0</v>
      </c>
      <c r="BC261" s="1914">
        <f t="shared" si="347"/>
        <v>0</v>
      </c>
      <c r="BD261" s="1914">
        <f t="shared" si="348"/>
        <v>0</v>
      </c>
      <c r="BE261" s="1914">
        <f t="shared" si="290"/>
        <v>0</v>
      </c>
      <c r="BF261" s="1861"/>
      <c r="BG261" s="1862"/>
      <c r="BH261" s="1868"/>
      <c r="BI261" s="1868"/>
      <c r="BJ261" s="1868"/>
      <c r="BK261" s="1868"/>
      <c r="BL261" s="1868"/>
      <c r="BM261" s="1868">
        <f t="shared" si="291"/>
        <v>0</v>
      </c>
      <c r="BN261" s="1884"/>
      <c r="BO261" s="1884"/>
      <c r="BP261" s="1884"/>
      <c r="BQ261" s="1884"/>
      <c r="BR261" s="1885"/>
      <c r="BS261" s="1885">
        <f t="shared" si="292"/>
        <v>0</v>
      </c>
      <c r="BT261" s="1885"/>
      <c r="BU261" s="2046">
        <f t="shared" si="349"/>
        <v>0</v>
      </c>
      <c r="BV261" s="2046">
        <f t="shared" si="350"/>
        <v>0</v>
      </c>
      <c r="BW261" s="1915">
        <f t="shared" si="351"/>
        <v>0</v>
      </c>
      <c r="BX261" s="1915">
        <f t="shared" si="352"/>
        <v>0</v>
      </c>
      <c r="BY261" s="1915">
        <f t="shared" si="353"/>
        <v>0</v>
      </c>
      <c r="BZ261" s="1122">
        <f t="shared" si="293"/>
        <v>0</v>
      </c>
      <c r="CA261" s="2942"/>
      <c r="CB261" s="2577">
        <f t="shared" si="294"/>
        <v>0</v>
      </c>
    </row>
    <row r="262" spans="1:80" ht="12.75" hidden="1" customHeight="1">
      <c r="A262" s="1123">
        <v>19</v>
      </c>
      <c r="B262" s="1912"/>
      <c r="C262" s="1849" t="s">
        <v>1340</v>
      </c>
      <c r="D262" s="2069" t="s">
        <v>1614</v>
      </c>
      <c r="E262" s="1904">
        <v>0</v>
      </c>
      <c r="F262" s="1847">
        <v>0</v>
      </c>
      <c r="G262" s="1847">
        <v>0</v>
      </c>
      <c r="H262" s="1847">
        <v>0</v>
      </c>
      <c r="I262" s="1847">
        <v>0</v>
      </c>
      <c r="J262" s="1847">
        <v>0</v>
      </c>
      <c r="K262" s="1847">
        <v>0</v>
      </c>
      <c r="L262" s="1924">
        <f t="shared" si="282"/>
        <v>0</v>
      </c>
      <c r="M262" s="1925"/>
      <c r="N262" s="1921"/>
      <c r="O262" s="1921"/>
      <c r="P262" s="1921"/>
      <c r="Q262" s="1921"/>
      <c r="R262" s="1921"/>
      <c r="S262" s="1921"/>
      <c r="T262" s="1921">
        <f t="shared" si="283"/>
        <v>0</v>
      </c>
      <c r="U262" s="2215"/>
      <c r="V262" s="1103">
        <f t="shared" si="336"/>
        <v>0</v>
      </c>
      <c r="W262" s="1103"/>
      <c r="X262" s="1103"/>
      <c r="Y262" s="1103">
        <f t="shared" si="337"/>
        <v>0</v>
      </c>
      <c r="Z262" s="1103"/>
      <c r="AA262" s="1103">
        <f t="shared" si="338"/>
        <v>0</v>
      </c>
      <c r="AB262" s="1103">
        <f t="shared" si="339"/>
        <v>0</v>
      </c>
      <c r="AC262" s="1103">
        <f t="shared" si="340"/>
        <v>0</v>
      </c>
      <c r="AD262" s="1103">
        <f t="shared" si="341"/>
        <v>0</v>
      </c>
      <c r="AE262" s="1103">
        <f t="shared" si="342"/>
        <v>0</v>
      </c>
      <c r="AF262" s="2219">
        <f t="shared" si="287"/>
        <v>0</v>
      </c>
      <c r="AG262" s="1101"/>
      <c r="AH262" s="1101"/>
      <c r="AI262" s="1882">
        <v>0</v>
      </c>
      <c r="AJ262" s="1882">
        <v>0</v>
      </c>
      <c r="AK262" s="1882">
        <v>0</v>
      </c>
      <c r="AL262" s="1882">
        <v>0</v>
      </c>
      <c r="AM262" s="1882">
        <v>0</v>
      </c>
      <c r="AN262" s="1882">
        <v>0</v>
      </c>
      <c r="AO262" s="1882">
        <f t="shared" si="288"/>
        <v>0</v>
      </c>
      <c r="AP262" s="1213"/>
      <c r="AQ262" s="1883"/>
      <c r="AR262" s="1213"/>
      <c r="AS262" s="1213"/>
      <c r="AT262" s="1213"/>
      <c r="AU262" s="1883"/>
      <c r="AV262" s="1826">
        <f t="shared" si="289"/>
        <v>0</v>
      </c>
      <c r="AW262" s="2594"/>
      <c r="AX262" s="2611">
        <f t="shared" si="343"/>
        <v>0</v>
      </c>
      <c r="AY262" s="2068">
        <f t="shared" si="344"/>
        <v>0</v>
      </c>
      <c r="AZ262" s="2068"/>
      <c r="BA262" s="1914">
        <f t="shared" si="345"/>
        <v>0</v>
      </c>
      <c r="BB262" s="1914">
        <f t="shared" si="346"/>
        <v>0</v>
      </c>
      <c r="BC262" s="1914">
        <f t="shared" si="347"/>
        <v>0</v>
      </c>
      <c r="BD262" s="1914">
        <f t="shared" si="348"/>
        <v>0</v>
      </c>
      <c r="BE262" s="1914">
        <f t="shared" si="290"/>
        <v>0</v>
      </c>
      <c r="BF262" s="1861"/>
      <c r="BG262" s="1862"/>
      <c r="BH262" s="1868"/>
      <c r="BI262" s="1868"/>
      <c r="BJ262" s="1868"/>
      <c r="BK262" s="1868"/>
      <c r="BL262" s="1868"/>
      <c r="BM262" s="1868">
        <f t="shared" si="291"/>
        <v>0</v>
      </c>
      <c r="BN262" s="1884"/>
      <c r="BO262" s="1884"/>
      <c r="BP262" s="1884"/>
      <c r="BQ262" s="1884"/>
      <c r="BR262" s="1885"/>
      <c r="BS262" s="1885">
        <f t="shared" si="292"/>
        <v>0</v>
      </c>
      <c r="BT262" s="1885"/>
      <c r="BU262" s="2046">
        <f t="shared" si="349"/>
        <v>0</v>
      </c>
      <c r="BV262" s="2046">
        <f t="shared" si="350"/>
        <v>0</v>
      </c>
      <c r="BW262" s="1915">
        <f t="shared" si="351"/>
        <v>0</v>
      </c>
      <c r="BX262" s="1915">
        <f t="shared" si="352"/>
        <v>0</v>
      </c>
      <c r="BY262" s="1915">
        <f t="shared" si="353"/>
        <v>0</v>
      </c>
      <c r="BZ262" s="1122">
        <f t="shared" si="293"/>
        <v>0</v>
      </c>
      <c r="CA262" s="2941"/>
      <c r="CB262" s="2577">
        <f t="shared" si="294"/>
        <v>0</v>
      </c>
    </row>
    <row r="263" spans="1:80" ht="24" hidden="1" customHeight="1">
      <c r="A263" s="1381"/>
      <c r="B263" s="1985"/>
      <c r="C263" s="1849" t="s">
        <v>1339</v>
      </c>
      <c r="D263" s="2050"/>
      <c r="E263" s="1853">
        <v>0</v>
      </c>
      <c r="F263" s="2073">
        <v>0</v>
      </c>
      <c r="G263" s="1853">
        <v>0</v>
      </c>
      <c r="H263" s="1853">
        <v>0</v>
      </c>
      <c r="I263" s="1853">
        <v>0</v>
      </c>
      <c r="J263" s="1853">
        <v>0</v>
      </c>
      <c r="K263" s="1853">
        <v>0</v>
      </c>
      <c r="L263" s="1853">
        <f t="shared" si="282"/>
        <v>0</v>
      </c>
      <c r="M263" s="1987"/>
      <c r="N263" s="1987"/>
      <c r="O263" s="1987"/>
      <c r="P263" s="1987"/>
      <c r="Q263" s="1987"/>
      <c r="R263" s="1987"/>
      <c r="S263" s="1925"/>
      <c r="T263" s="1925">
        <f t="shared" si="283"/>
        <v>0</v>
      </c>
      <c r="U263" s="2220"/>
      <c r="V263" s="1103">
        <f t="shared" si="336"/>
        <v>0</v>
      </c>
      <c r="W263" s="1103"/>
      <c r="X263" s="1103"/>
      <c r="Y263" s="1103">
        <f t="shared" si="337"/>
        <v>0</v>
      </c>
      <c r="Z263" s="1103"/>
      <c r="AA263" s="1103">
        <f t="shared" si="338"/>
        <v>0</v>
      </c>
      <c r="AB263" s="1103">
        <f t="shared" si="339"/>
        <v>0</v>
      </c>
      <c r="AC263" s="1103">
        <f t="shared" si="340"/>
        <v>0</v>
      </c>
      <c r="AD263" s="1103">
        <f t="shared" si="341"/>
        <v>0</v>
      </c>
      <c r="AE263" s="1103">
        <f t="shared" si="342"/>
        <v>0</v>
      </c>
      <c r="AF263" s="2219">
        <f t="shared" si="287"/>
        <v>0</v>
      </c>
      <c r="AG263" s="1101"/>
      <c r="AH263" s="1101"/>
      <c r="AI263" s="1856">
        <v>0</v>
      </c>
      <c r="AJ263" s="2074">
        <v>0</v>
      </c>
      <c r="AK263" s="1856">
        <v>0</v>
      </c>
      <c r="AL263" s="1882">
        <v>0</v>
      </c>
      <c r="AM263" s="1882">
        <v>0</v>
      </c>
      <c r="AN263" s="1882">
        <v>0</v>
      </c>
      <c r="AO263" s="1882">
        <f t="shared" si="288"/>
        <v>0</v>
      </c>
      <c r="AP263" s="1213"/>
      <c r="AQ263" s="1883"/>
      <c r="AR263" s="1213"/>
      <c r="AS263" s="1213"/>
      <c r="AT263" s="1213"/>
      <c r="AU263" s="1883"/>
      <c r="AV263" s="1826">
        <f t="shared" si="289"/>
        <v>0</v>
      </c>
      <c r="AW263" s="2594"/>
      <c r="AX263" s="2611">
        <f t="shared" si="343"/>
        <v>0</v>
      </c>
      <c r="AY263" s="2074">
        <f t="shared" si="344"/>
        <v>0</v>
      </c>
      <c r="AZ263" s="2664"/>
      <c r="BA263" s="1914">
        <f t="shared" si="345"/>
        <v>0</v>
      </c>
      <c r="BB263" s="1914">
        <f t="shared" si="346"/>
        <v>0</v>
      </c>
      <c r="BC263" s="1914">
        <f t="shared" si="347"/>
        <v>0</v>
      </c>
      <c r="BD263" s="1914">
        <f t="shared" si="348"/>
        <v>0</v>
      </c>
      <c r="BE263" s="1914">
        <f t="shared" si="290"/>
        <v>0</v>
      </c>
      <c r="BF263" s="1861"/>
      <c r="BG263" s="1862"/>
      <c r="BH263" s="1863"/>
      <c r="BI263" s="1863"/>
      <c r="BJ263" s="1863"/>
      <c r="BK263" s="1868"/>
      <c r="BL263" s="1868"/>
      <c r="BM263" s="1868">
        <f t="shared" si="291"/>
        <v>0</v>
      </c>
      <c r="BN263" s="1884"/>
      <c r="BO263" s="1884"/>
      <c r="BP263" s="1884"/>
      <c r="BQ263" s="1884"/>
      <c r="BR263" s="1885"/>
      <c r="BS263" s="1885">
        <f t="shared" si="292"/>
        <v>0</v>
      </c>
      <c r="BT263" s="2630"/>
      <c r="BU263" s="2075">
        <f t="shared" si="349"/>
        <v>0</v>
      </c>
      <c r="BV263" s="2075">
        <f t="shared" si="350"/>
        <v>0</v>
      </c>
      <c r="BW263" s="1915">
        <f t="shared" si="351"/>
        <v>0</v>
      </c>
      <c r="BX263" s="1915">
        <f t="shared" si="352"/>
        <v>0</v>
      </c>
      <c r="BY263" s="1915">
        <f t="shared" si="353"/>
        <v>0</v>
      </c>
      <c r="BZ263" s="1122">
        <f t="shared" si="293"/>
        <v>0</v>
      </c>
      <c r="CA263" s="2942"/>
      <c r="CB263" s="2577">
        <f t="shared" si="294"/>
        <v>0</v>
      </c>
    </row>
    <row r="264" spans="1:80">
      <c r="A264" s="1381" t="s">
        <v>1352</v>
      </c>
      <c r="B264" s="1391" t="s">
        <v>1136</v>
      </c>
      <c r="C264" s="2008" t="s">
        <v>1108</v>
      </c>
      <c r="D264" s="2230"/>
      <c r="E264" s="1363">
        <v>8.2720000000000002</v>
      </c>
      <c r="F264" s="1363">
        <v>4912.3</v>
      </c>
      <c r="G264" s="1363">
        <v>78248</v>
      </c>
      <c r="H264" s="1363">
        <v>100000</v>
      </c>
      <c r="I264" s="1363"/>
      <c r="J264" s="1363">
        <v>0</v>
      </c>
      <c r="K264" s="1363">
        <v>0</v>
      </c>
      <c r="L264" s="1363">
        <f t="shared" si="282"/>
        <v>183160.3</v>
      </c>
      <c r="M264" s="1406">
        <f t="shared" ref="M264:S264" si="354">SUM(M265:M284)</f>
        <v>-6.2720000000000002</v>
      </c>
      <c r="N264" s="1406">
        <f t="shared" si="354"/>
        <v>-2000</v>
      </c>
      <c r="O264" s="1406">
        <f t="shared" si="354"/>
        <v>-7886.5999999999985</v>
      </c>
      <c r="P264" s="1406">
        <f t="shared" si="354"/>
        <v>-100000</v>
      </c>
      <c r="Q264" s="1406"/>
      <c r="R264" s="1406">
        <f t="shared" si="354"/>
        <v>0</v>
      </c>
      <c r="S264" s="1406">
        <f t="shared" si="354"/>
        <v>0</v>
      </c>
      <c r="T264" s="1406">
        <f t="shared" si="283"/>
        <v>-109886.6</v>
      </c>
      <c r="U264" s="1406"/>
      <c r="V264" s="2365">
        <f t="shared" ref="V264:AE264" si="355">SUM(V265:V284)</f>
        <v>4.7</v>
      </c>
      <c r="W264" s="2365"/>
      <c r="X264" s="2365"/>
      <c r="Y264" s="2365">
        <f t="shared" si="355"/>
        <v>0</v>
      </c>
      <c r="Z264" s="2365"/>
      <c r="AA264" s="2365">
        <f t="shared" si="355"/>
        <v>66101.399999999994</v>
      </c>
      <c r="AB264" s="2365">
        <f t="shared" si="355"/>
        <v>0</v>
      </c>
      <c r="AC264" s="2365">
        <f>SUM(AC265:AC284)</f>
        <v>0</v>
      </c>
      <c r="AD264" s="2365">
        <f t="shared" si="355"/>
        <v>4533.3</v>
      </c>
      <c r="AE264" s="2365">
        <f t="shared" si="355"/>
        <v>108800</v>
      </c>
      <c r="AF264" s="1363">
        <f t="shared" si="287"/>
        <v>179434.7</v>
      </c>
      <c r="AG264" s="2365"/>
      <c r="AH264" s="2365"/>
      <c r="AI264" s="1363">
        <v>12.276</v>
      </c>
      <c r="AJ264" s="1363">
        <v>7000</v>
      </c>
      <c r="AK264" s="1363">
        <v>174030</v>
      </c>
      <c r="AL264" s="1363"/>
      <c r="AM264" s="1363">
        <v>1700</v>
      </c>
      <c r="AN264" s="1363">
        <v>40800</v>
      </c>
      <c r="AO264" s="1363">
        <f t="shared" si="288"/>
        <v>223530</v>
      </c>
      <c r="AP264" s="2365">
        <f t="shared" ref="AP264:AU264" si="356">SUM(AP265:AP284)</f>
        <v>0</v>
      </c>
      <c r="AQ264" s="2365">
        <f t="shared" si="356"/>
        <v>0</v>
      </c>
      <c r="AR264" s="2365">
        <f t="shared" si="356"/>
        <v>0</v>
      </c>
      <c r="AS264" s="2365">
        <f t="shared" si="356"/>
        <v>0</v>
      </c>
      <c r="AT264" s="2365">
        <f t="shared" si="356"/>
        <v>0</v>
      </c>
      <c r="AU264" s="2365">
        <f t="shared" si="356"/>
        <v>0</v>
      </c>
      <c r="AV264" s="2365">
        <f t="shared" si="289"/>
        <v>0</v>
      </c>
      <c r="AW264" s="2365"/>
      <c r="AX264" s="2244">
        <f t="shared" ref="AX264:BD264" si="357">SUM(AX265:AX284)</f>
        <v>9</v>
      </c>
      <c r="AY264" s="1363">
        <f t="shared" si="357"/>
        <v>5000</v>
      </c>
      <c r="AZ264" s="1363"/>
      <c r="BA264" s="1363">
        <f t="shared" si="357"/>
        <v>175500</v>
      </c>
      <c r="BB264" s="1363">
        <f t="shared" si="357"/>
        <v>0</v>
      </c>
      <c r="BC264" s="1363">
        <f t="shared" si="357"/>
        <v>1700</v>
      </c>
      <c r="BD264" s="1363">
        <f t="shared" si="357"/>
        <v>40800</v>
      </c>
      <c r="BE264" s="1363">
        <f t="shared" si="290"/>
        <v>223000</v>
      </c>
      <c r="BF264" s="2223"/>
      <c r="BG264" s="1407"/>
      <c r="BH264" s="1363">
        <f>SUM(BH265:BH284)</f>
        <v>2.2999999999999998</v>
      </c>
      <c r="BI264" s="1363">
        <f>SUM(BI265:BI284)</f>
        <v>0</v>
      </c>
      <c r="BJ264" s="1363">
        <f>SUM(BJ265:BJ284)</f>
        <v>30000</v>
      </c>
      <c r="BK264" s="1363">
        <f>SUM(BK265:BK284)</f>
        <v>0</v>
      </c>
      <c r="BL264" s="1363">
        <f>SUM(BL265:BL284)</f>
        <v>0</v>
      </c>
      <c r="BM264" s="1363">
        <f t="shared" si="291"/>
        <v>30000</v>
      </c>
      <c r="BN264" s="2365">
        <f>SUM(BN265:BN284)</f>
        <v>0</v>
      </c>
      <c r="BO264" s="2365">
        <f>SUM(BO265:BO284)</f>
        <v>0</v>
      </c>
      <c r="BP264" s="2365">
        <f>SUM(BP265:BP284)</f>
        <v>0</v>
      </c>
      <c r="BQ264" s="2365">
        <f>SUM(BQ265:BQ284)</f>
        <v>0</v>
      </c>
      <c r="BR264" s="2365">
        <f>SUM(BR265:BR284)</f>
        <v>0</v>
      </c>
      <c r="BS264" s="2365">
        <f t="shared" si="292"/>
        <v>0</v>
      </c>
      <c r="BT264" s="2365"/>
      <c r="BU264" s="1363">
        <f>SUM(BU265:BU284)</f>
        <v>12.3</v>
      </c>
      <c r="BV264" s="1363">
        <f>SUM(BV265:BV284)</f>
        <v>0</v>
      </c>
      <c r="BW264" s="1363">
        <f>SUM(BW265:BW284)</f>
        <v>40000</v>
      </c>
      <c r="BX264" s="1363">
        <f>SUM(BX265:BX284)</f>
        <v>16500</v>
      </c>
      <c r="BY264" s="1363">
        <f>SUM(BY265:BY284)</f>
        <v>396000</v>
      </c>
      <c r="BZ264" s="1363">
        <f t="shared" si="293"/>
        <v>452500</v>
      </c>
      <c r="CA264" s="2943"/>
      <c r="CB264" s="2577">
        <f t="shared" si="294"/>
        <v>26</v>
      </c>
    </row>
    <row r="265" spans="1:80" ht="16.5" hidden="1" customHeight="1">
      <c r="A265" s="1381"/>
      <c r="B265" s="2076"/>
      <c r="C265" s="2077" t="s">
        <v>1420</v>
      </c>
      <c r="D265" s="1970" t="s">
        <v>1614</v>
      </c>
      <c r="E265" s="1903">
        <v>0</v>
      </c>
      <c r="F265" s="1903">
        <v>0</v>
      </c>
      <c r="G265" s="1903">
        <v>0</v>
      </c>
      <c r="H265" s="1903">
        <v>0</v>
      </c>
      <c r="I265" s="1903"/>
      <c r="J265" s="1903">
        <v>0</v>
      </c>
      <c r="K265" s="1903">
        <v>0</v>
      </c>
      <c r="L265" s="1903">
        <f t="shared" si="282"/>
        <v>0</v>
      </c>
      <c r="M265" s="2131"/>
      <c r="N265" s="2131"/>
      <c r="O265" s="2131"/>
      <c r="P265" s="2131"/>
      <c r="Q265" s="2131"/>
      <c r="R265" s="2131"/>
      <c r="S265" s="2454"/>
      <c r="T265" s="2454">
        <f t="shared" si="283"/>
        <v>0</v>
      </c>
      <c r="U265" s="2222"/>
      <c r="V265" s="1103">
        <f t="shared" ref="V265:V284" si="358">E265+M265</f>
        <v>0</v>
      </c>
      <c r="W265" s="1103"/>
      <c r="X265" s="1103"/>
      <c r="Y265" s="1103"/>
      <c r="Z265" s="1103"/>
      <c r="AA265" s="1103">
        <f t="shared" ref="AA265:AA284" si="359">G265+O265</f>
        <v>0</v>
      </c>
      <c r="AB265" s="1103">
        <f t="shared" ref="AB265:AB284" si="360">H265+P265</f>
        <v>0</v>
      </c>
      <c r="AC265" s="1103">
        <f t="shared" ref="AC265:AC284" si="361">I265+Q265</f>
        <v>0</v>
      </c>
      <c r="AD265" s="1822">
        <f t="shared" ref="AD265:AD284" si="362">J265+R265</f>
        <v>0</v>
      </c>
      <c r="AE265" s="1822">
        <f t="shared" ref="AE265:AE284" si="363">K265+S265</f>
        <v>0</v>
      </c>
      <c r="AF265" s="2221">
        <f t="shared" si="287"/>
        <v>0</v>
      </c>
      <c r="AG265" s="1822"/>
      <c r="AH265" s="1822"/>
      <c r="AI265" s="1905">
        <v>0</v>
      </c>
      <c r="AJ265" s="1905">
        <v>0</v>
      </c>
      <c r="AK265" s="1905">
        <v>0</v>
      </c>
      <c r="AL265" s="1992"/>
      <c r="AM265" s="1992">
        <v>0</v>
      </c>
      <c r="AN265" s="1992">
        <v>0</v>
      </c>
      <c r="AO265" s="1992">
        <f t="shared" si="288"/>
        <v>0</v>
      </c>
      <c r="AP265" s="1825"/>
      <c r="AQ265" s="1826"/>
      <c r="AR265" s="1825"/>
      <c r="AS265" s="1825"/>
      <c r="AT265" s="1825"/>
      <c r="AU265" s="1826"/>
      <c r="AV265" s="1826">
        <f t="shared" si="289"/>
        <v>0</v>
      </c>
      <c r="AW265" s="2594"/>
      <c r="AX265" s="2621">
        <f t="shared" ref="AX265:AX284" si="364">AI265+AP265</f>
        <v>0</v>
      </c>
      <c r="AY265" s="1905">
        <f t="shared" ref="AY265:AY284" si="365">AJ265+AQ265</f>
        <v>0</v>
      </c>
      <c r="AZ265" s="1905"/>
      <c r="BA265" s="1905">
        <f t="shared" ref="BA265:BA284" si="366">AK265+AR265</f>
        <v>0</v>
      </c>
      <c r="BB265" s="1905">
        <f t="shared" ref="BB265:BB284" si="367">AL265+AS265</f>
        <v>0</v>
      </c>
      <c r="BC265" s="1905">
        <f t="shared" ref="BC265:BC284" si="368">AM265+AT265</f>
        <v>0</v>
      </c>
      <c r="BD265" s="1905">
        <f t="shared" ref="BD265:BD284" si="369">AN265+AU265</f>
        <v>0</v>
      </c>
      <c r="BE265" s="1905">
        <f t="shared" si="290"/>
        <v>0</v>
      </c>
      <c r="BF265" s="1871"/>
      <c r="BG265" s="1872"/>
      <c r="BH265" s="1909"/>
      <c r="BI265" s="1909"/>
      <c r="BJ265" s="1909"/>
      <c r="BK265" s="1993"/>
      <c r="BL265" s="1993"/>
      <c r="BM265" s="1993">
        <f t="shared" si="291"/>
        <v>0</v>
      </c>
      <c r="BN265" s="1832"/>
      <c r="BO265" s="1832"/>
      <c r="BP265" s="1832"/>
      <c r="BQ265" s="1832"/>
      <c r="BR265" s="1833"/>
      <c r="BS265" s="1833">
        <f t="shared" si="292"/>
        <v>0</v>
      </c>
      <c r="BT265" s="1833"/>
      <c r="BU265" s="1909">
        <f t="shared" ref="BU265:BU284" si="370">BH265+BN265</f>
        <v>0</v>
      </c>
      <c r="BV265" s="1909">
        <f t="shared" ref="BV265:BV284" si="371">BI265+BO265</f>
        <v>0</v>
      </c>
      <c r="BW265" s="1909">
        <f t="shared" ref="BW265:BW284" si="372">BJ265+BP265</f>
        <v>0</v>
      </c>
      <c r="BX265" s="1909">
        <f t="shared" ref="BX265:BX284" si="373">BK265+BQ265</f>
        <v>0</v>
      </c>
      <c r="BY265" s="1909">
        <f t="shared" ref="BY265:BY284" si="374">BL265+BR265</f>
        <v>0</v>
      </c>
      <c r="BZ265" s="1993">
        <f t="shared" si="293"/>
        <v>0</v>
      </c>
      <c r="CA265" s="2945"/>
      <c r="CB265" s="2577">
        <f t="shared" si="294"/>
        <v>0</v>
      </c>
    </row>
    <row r="266" spans="1:80" ht="16.5" hidden="1" customHeight="1">
      <c r="A266" s="1381"/>
      <c r="B266" s="2078"/>
      <c r="C266" s="2079" t="s">
        <v>1419</v>
      </c>
      <c r="D266" s="2039" t="s">
        <v>1614</v>
      </c>
      <c r="E266" s="2016">
        <v>0</v>
      </c>
      <c r="F266" s="2016">
        <v>0</v>
      </c>
      <c r="G266" s="2016">
        <v>0</v>
      </c>
      <c r="H266" s="2016">
        <v>0</v>
      </c>
      <c r="I266" s="2016"/>
      <c r="J266" s="2016">
        <v>0</v>
      </c>
      <c r="K266" s="2016">
        <v>0</v>
      </c>
      <c r="L266" s="2016">
        <f t="shared" si="282"/>
        <v>0</v>
      </c>
      <c r="M266" s="2454"/>
      <c r="N266" s="2454"/>
      <c r="O266" s="2454"/>
      <c r="P266" s="2454"/>
      <c r="Q266" s="2454"/>
      <c r="R266" s="2454"/>
      <c r="S266" s="2454"/>
      <c r="T266" s="2454">
        <f t="shared" si="283"/>
        <v>0</v>
      </c>
      <c r="U266" s="2222"/>
      <c r="V266" s="1103">
        <f t="shared" si="358"/>
        <v>0</v>
      </c>
      <c r="W266" s="1103"/>
      <c r="X266" s="1103"/>
      <c r="Y266" s="1103"/>
      <c r="Z266" s="1103"/>
      <c r="AA266" s="1103">
        <f t="shared" si="359"/>
        <v>0</v>
      </c>
      <c r="AB266" s="1103">
        <f t="shared" si="360"/>
        <v>0</v>
      </c>
      <c r="AC266" s="1103">
        <f t="shared" si="361"/>
        <v>0</v>
      </c>
      <c r="AD266" s="1103">
        <f t="shared" si="362"/>
        <v>0</v>
      </c>
      <c r="AE266" s="1839">
        <f t="shared" si="363"/>
        <v>0</v>
      </c>
      <c r="AF266" s="2217">
        <f t="shared" si="287"/>
        <v>0</v>
      </c>
      <c r="AG266" s="1890"/>
      <c r="AH266" s="1890"/>
      <c r="AI266" s="1992">
        <v>0</v>
      </c>
      <c r="AJ266" s="1992">
        <v>0</v>
      </c>
      <c r="AK266" s="1992">
        <v>0</v>
      </c>
      <c r="AL266" s="1992"/>
      <c r="AM266" s="1992">
        <v>0</v>
      </c>
      <c r="AN266" s="1992">
        <v>0</v>
      </c>
      <c r="AO266" s="1992">
        <f t="shared" si="288"/>
        <v>0</v>
      </c>
      <c r="AP266" s="1825"/>
      <c r="AQ266" s="1826"/>
      <c r="AR266" s="1825"/>
      <c r="AS266" s="1825"/>
      <c r="AT266" s="1825"/>
      <c r="AU266" s="1826"/>
      <c r="AV266" s="1826">
        <f t="shared" si="289"/>
        <v>0</v>
      </c>
      <c r="AW266" s="2594"/>
      <c r="AX266" s="2617">
        <f t="shared" si="364"/>
        <v>0</v>
      </c>
      <c r="AY266" s="1992">
        <f t="shared" si="365"/>
        <v>0</v>
      </c>
      <c r="AZ266" s="1992"/>
      <c r="BA266" s="1992">
        <f t="shared" si="366"/>
        <v>0</v>
      </c>
      <c r="BB266" s="1992">
        <f t="shared" si="367"/>
        <v>0</v>
      </c>
      <c r="BC266" s="1992">
        <f t="shared" si="368"/>
        <v>0</v>
      </c>
      <c r="BD266" s="1992">
        <f t="shared" si="369"/>
        <v>0</v>
      </c>
      <c r="BE266" s="1992">
        <f t="shared" si="290"/>
        <v>0</v>
      </c>
      <c r="BF266" s="1828"/>
      <c r="BG266" s="1977"/>
      <c r="BH266" s="1993"/>
      <c r="BI266" s="1993"/>
      <c r="BJ266" s="1993"/>
      <c r="BK266" s="1993"/>
      <c r="BL266" s="1993"/>
      <c r="BM266" s="1993">
        <f t="shared" si="291"/>
        <v>0</v>
      </c>
      <c r="BN266" s="1832"/>
      <c r="BO266" s="1832"/>
      <c r="BP266" s="1832"/>
      <c r="BQ266" s="1832"/>
      <c r="BR266" s="1833"/>
      <c r="BS266" s="1833">
        <f t="shared" si="292"/>
        <v>0</v>
      </c>
      <c r="BT266" s="1833"/>
      <c r="BU266" s="1993">
        <f t="shared" si="370"/>
        <v>0</v>
      </c>
      <c r="BV266" s="1993">
        <f t="shared" si="371"/>
        <v>0</v>
      </c>
      <c r="BW266" s="1993">
        <f t="shared" si="372"/>
        <v>0</v>
      </c>
      <c r="BX266" s="1993">
        <f t="shared" si="373"/>
        <v>0</v>
      </c>
      <c r="BY266" s="1993">
        <f t="shared" si="374"/>
        <v>0</v>
      </c>
      <c r="BZ266" s="1993">
        <f t="shared" si="293"/>
        <v>0</v>
      </c>
      <c r="CA266" s="2945"/>
      <c r="CB266" s="2577">
        <f t="shared" si="294"/>
        <v>0</v>
      </c>
    </row>
    <row r="267" spans="1:80" ht="24" hidden="1">
      <c r="A267" s="1123">
        <v>20</v>
      </c>
      <c r="B267" s="1982" t="s">
        <v>1138</v>
      </c>
      <c r="C267" s="1983" t="s">
        <v>525</v>
      </c>
      <c r="D267" s="1984" t="s">
        <v>1612</v>
      </c>
      <c r="E267" s="1913">
        <v>2</v>
      </c>
      <c r="F267" s="1913">
        <v>2000</v>
      </c>
      <c r="G267" s="1913">
        <v>28000</v>
      </c>
      <c r="H267" s="1913">
        <v>0</v>
      </c>
      <c r="I267" s="1913"/>
      <c r="J267" s="1913">
        <v>0</v>
      </c>
      <c r="K267" s="1913">
        <v>0</v>
      </c>
      <c r="L267" s="1913">
        <f t="shared" si="282"/>
        <v>30000</v>
      </c>
      <c r="M267" s="1894">
        <v>-2</v>
      </c>
      <c r="N267" s="2499">
        <v>-2000</v>
      </c>
      <c r="O267" s="2469">
        <v>-28000</v>
      </c>
      <c r="P267" s="1921"/>
      <c r="Q267" s="1921"/>
      <c r="R267" s="1921">
        <f>S267/24</f>
        <v>0</v>
      </c>
      <c r="S267" s="1921"/>
      <c r="T267" s="1921">
        <f t="shared" si="283"/>
        <v>-30000</v>
      </c>
      <c r="U267" s="2215"/>
      <c r="V267" s="1103">
        <f t="shared" si="358"/>
        <v>0</v>
      </c>
      <c r="W267" s="1103"/>
      <c r="X267" s="1103"/>
      <c r="Y267" s="1103">
        <f t="shared" ref="Y267:Y284" si="375">F267+N267</f>
        <v>0</v>
      </c>
      <c r="Z267" s="1103"/>
      <c r="AA267" s="1103">
        <f t="shared" si="359"/>
        <v>0</v>
      </c>
      <c r="AB267" s="1103">
        <f t="shared" si="360"/>
        <v>0</v>
      </c>
      <c r="AC267" s="1103">
        <f t="shared" si="361"/>
        <v>0</v>
      </c>
      <c r="AD267" s="1103">
        <f t="shared" si="362"/>
        <v>0</v>
      </c>
      <c r="AE267" s="1839">
        <f t="shared" si="363"/>
        <v>0</v>
      </c>
      <c r="AF267" s="2217">
        <f t="shared" si="287"/>
        <v>0</v>
      </c>
      <c r="AG267" s="1839"/>
      <c r="AH267" s="1103"/>
      <c r="AI267" s="1914">
        <v>2.956</v>
      </c>
      <c r="AJ267" s="1914">
        <v>2000</v>
      </c>
      <c r="AK267" s="1914">
        <v>28000</v>
      </c>
      <c r="AL267" s="1914"/>
      <c r="AM267" s="1914">
        <v>650</v>
      </c>
      <c r="AN267" s="1914">
        <v>15600</v>
      </c>
      <c r="AO267" s="1914">
        <f t="shared" si="288"/>
        <v>46250</v>
      </c>
      <c r="AP267" s="1211"/>
      <c r="AQ267" s="1826"/>
      <c r="AR267" s="1875"/>
      <c r="AS267" s="1875"/>
      <c r="AT267" s="1211">
        <f t="shared" ref="AT267:AT283" si="376">AU267/24</f>
        <v>0</v>
      </c>
      <c r="AU267" s="1875"/>
      <c r="AV267" s="2498">
        <f t="shared" si="289"/>
        <v>0</v>
      </c>
      <c r="AW267" s="2594"/>
      <c r="AX267" s="2617">
        <v>3</v>
      </c>
      <c r="AY267" s="1914">
        <f t="shared" si="365"/>
        <v>2000</v>
      </c>
      <c r="AZ267" s="1992"/>
      <c r="BA267" s="1992">
        <f t="shared" si="366"/>
        <v>28000</v>
      </c>
      <c r="BB267" s="1992">
        <f t="shared" si="367"/>
        <v>0</v>
      </c>
      <c r="BC267" s="1992">
        <f t="shared" si="368"/>
        <v>650</v>
      </c>
      <c r="BD267" s="1992">
        <f t="shared" si="369"/>
        <v>15600</v>
      </c>
      <c r="BE267" s="1992">
        <f t="shared" si="290"/>
        <v>46250</v>
      </c>
      <c r="BF267" s="1843"/>
      <c r="BG267" s="1992"/>
      <c r="BH267" s="1915">
        <v>2.2999999999999998</v>
      </c>
      <c r="BI267" s="1915"/>
      <c r="BJ267" s="1915">
        <v>30000</v>
      </c>
      <c r="BK267" s="1915"/>
      <c r="BL267" s="1915"/>
      <c r="BM267" s="1915">
        <f t="shared" si="291"/>
        <v>30000</v>
      </c>
      <c r="BN267" s="1876"/>
      <c r="BO267" s="1876"/>
      <c r="BP267" s="1877"/>
      <c r="BQ267" s="1877">
        <f t="shared" ref="BQ267:BQ283" si="377">BR267/24</f>
        <v>0</v>
      </c>
      <c r="BR267" s="1877"/>
      <c r="BS267" s="1833">
        <f t="shared" si="292"/>
        <v>0</v>
      </c>
      <c r="BT267" s="1915"/>
      <c r="BU267" s="1915">
        <f t="shared" si="370"/>
        <v>2.2999999999999998</v>
      </c>
      <c r="BV267" s="1915">
        <f t="shared" si="371"/>
        <v>0</v>
      </c>
      <c r="BW267" s="1993">
        <f t="shared" si="372"/>
        <v>30000</v>
      </c>
      <c r="BX267" s="1993">
        <f t="shared" si="373"/>
        <v>0</v>
      </c>
      <c r="BY267" s="1993">
        <f t="shared" si="374"/>
        <v>0</v>
      </c>
      <c r="BZ267" s="1993">
        <f t="shared" si="293"/>
        <v>30000</v>
      </c>
      <c r="CA267" s="2940" t="s">
        <v>1816</v>
      </c>
      <c r="CB267" s="2577">
        <f t="shared" si="294"/>
        <v>5.3</v>
      </c>
    </row>
    <row r="268" spans="1:80" ht="24">
      <c r="A268" s="1124">
        <v>12</v>
      </c>
      <c r="B268" s="1982" t="s">
        <v>1138</v>
      </c>
      <c r="C268" s="2563" t="s">
        <v>1253</v>
      </c>
      <c r="D268" s="1984" t="s">
        <v>1614</v>
      </c>
      <c r="E268" s="1904">
        <v>6.2720000000000002</v>
      </c>
      <c r="F268" s="1847">
        <v>2912.3</v>
      </c>
      <c r="G268" s="1847">
        <v>50248</v>
      </c>
      <c r="H268" s="1847">
        <v>100000</v>
      </c>
      <c r="I268" s="1847"/>
      <c r="J268" s="1847">
        <v>0</v>
      </c>
      <c r="K268" s="1847">
        <v>0</v>
      </c>
      <c r="L268" s="1847">
        <f t="shared" si="282"/>
        <v>153160.29999999999</v>
      </c>
      <c r="M268" s="2500">
        <f>-4.272</f>
        <v>-4.2720000000000002</v>
      </c>
      <c r="N268" s="1921"/>
      <c r="O268" s="1925">
        <v>20113.400000000001</v>
      </c>
      <c r="P268" s="2487">
        <v>-100000</v>
      </c>
      <c r="Q268" s="1925"/>
      <c r="R268" s="1921">
        <f>S268/24</f>
        <v>0</v>
      </c>
      <c r="S268" s="1921"/>
      <c r="T268" s="1921">
        <f t="shared" si="283"/>
        <v>-79886.600000000006</v>
      </c>
      <c r="U268" s="2215"/>
      <c r="V268" s="1103">
        <v>4.7</v>
      </c>
      <c r="W268" s="1103"/>
      <c r="X268" s="1103"/>
      <c r="Y268" s="1103">
        <v>0</v>
      </c>
      <c r="Z268" s="1103"/>
      <c r="AA268" s="1103">
        <v>66101.399999999994</v>
      </c>
      <c r="AB268" s="2462">
        <f t="shared" si="360"/>
        <v>0</v>
      </c>
      <c r="AC268" s="1103">
        <f t="shared" si="361"/>
        <v>0</v>
      </c>
      <c r="AD268" s="1103">
        <v>4533.3</v>
      </c>
      <c r="AE268" s="1103">
        <v>108800</v>
      </c>
      <c r="AF268" s="2217">
        <f t="shared" si="287"/>
        <v>179434.7</v>
      </c>
      <c r="AG268" s="2459"/>
      <c r="AH268" s="2459"/>
      <c r="AI268" s="1914">
        <v>6</v>
      </c>
      <c r="AJ268" s="1914">
        <v>3000</v>
      </c>
      <c r="AK268" s="1914">
        <v>97500</v>
      </c>
      <c r="AL268" s="1914"/>
      <c r="AM268" s="1914">
        <v>1050</v>
      </c>
      <c r="AN268" s="1914">
        <v>25200</v>
      </c>
      <c r="AO268" s="1914">
        <f t="shared" si="288"/>
        <v>126750</v>
      </c>
      <c r="AP268" s="1211"/>
      <c r="AQ268" s="1883"/>
      <c r="AR268" s="1211"/>
      <c r="AS268" s="1883"/>
      <c r="AT268" s="1211">
        <f t="shared" si="376"/>
        <v>0</v>
      </c>
      <c r="AU268" s="1875"/>
      <c r="AV268" s="2498">
        <f t="shared" si="289"/>
        <v>0</v>
      </c>
      <c r="AW268" s="2594"/>
      <c r="AX268" s="2617">
        <f t="shared" si="364"/>
        <v>6</v>
      </c>
      <c r="AY268" s="1914">
        <f t="shared" si="365"/>
        <v>3000</v>
      </c>
      <c r="AZ268" s="1914"/>
      <c r="BA268" s="1914">
        <v>147500</v>
      </c>
      <c r="BB268" s="1914">
        <f t="shared" si="367"/>
        <v>0</v>
      </c>
      <c r="BC268" s="1992">
        <f t="shared" si="368"/>
        <v>1050</v>
      </c>
      <c r="BD268" s="1992">
        <f t="shared" si="369"/>
        <v>25200</v>
      </c>
      <c r="BE268" s="1992">
        <f t="shared" si="290"/>
        <v>176750</v>
      </c>
      <c r="BF268" s="1843"/>
      <c r="BG268" s="1992"/>
      <c r="BH268" s="1915"/>
      <c r="BI268" s="1915"/>
      <c r="BJ268" s="1915"/>
      <c r="BK268" s="1915"/>
      <c r="BL268" s="1915"/>
      <c r="BM268" s="1915">
        <f t="shared" si="291"/>
        <v>0</v>
      </c>
      <c r="BN268" s="1884"/>
      <c r="BO268" s="1876"/>
      <c r="BP268" s="1877"/>
      <c r="BQ268" s="1877">
        <f t="shared" si="377"/>
        <v>0</v>
      </c>
      <c r="BR268" s="1877"/>
      <c r="BS268" s="1833">
        <f t="shared" si="292"/>
        <v>0</v>
      </c>
      <c r="BT268" s="1915"/>
      <c r="BU268" s="1915">
        <v>10</v>
      </c>
      <c r="BV268" s="1915">
        <f t="shared" si="371"/>
        <v>0</v>
      </c>
      <c r="BW268" s="1993">
        <v>10000</v>
      </c>
      <c r="BX268" s="1993">
        <v>16500</v>
      </c>
      <c r="BY268" s="1993">
        <v>396000</v>
      </c>
      <c r="BZ268" s="1993">
        <f t="shared" si="293"/>
        <v>422500</v>
      </c>
      <c r="CA268" s="2940" t="s">
        <v>1908</v>
      </c>
      <c r="CB268" s="2577">
        <f t="shared" si="294"/>
        <v>20.7</v>
      </c>
    </row>
    <row r="269" spans="1:80" ht="15" hidden="1" customHeight="1">
      <c r="A269" s="1390"/>
      <c r="B269" s="1982" t="s">
        <v>1418</v>
      </c>
      <c r="C269" s="1983" t="s">
        <v>1629</v>
      </c>
      <c r="D269" s="1984"/>
      <c r="E269" s="1904">
        <v>0</v>
      </c>
      <c r="F269" s="1847">
        <v>0</v>
      </c>
      <c r="G269" s="1924">
        <v>0</v>
      </c>
      <c r="H269" s="1924">
        <v>0</v>
      </c>
      <c r="I269" s="1924"/>
      <c r="J269" s="1924">
        <v>0</v>
      </c>
      <c r="K269" s="1924">
        <v>0</v>
      </c>
      <c r="L269" s="1924">
        <f t="shared" ref="L269:L332" si="378">SUM(F269:K269)</f>
        <v>0</v>
      </c>
      <c r="M269" s="1925"/>
      <c r="N269" s="1925"/>
      <c r="O269" s="1925"/>
      <c r="P269" s="1925"/>
      <c r="Q269" s="1925"/>
      <c r="R269" s="1921">
        <f>S269/24</f>
        <v>0</v>
      </c>
      <c r="S269" s="1925"/>
      <c r="T269" s="1921">
        <f t="shared" ref="T269:T332" si="379">SUM(N269:S269)</f>
        <v>0</v>
      </c>
      <c r="U269" s="2215"/>
      <c r="V269" s="1103">
        <f t="shared" si="358"/>
        <v>0</v>
      </c>
      <c r="W269" s="1103"/>
      <c r="X269" s="1103"/>
      <c r="Y269" s="1103">
        <f t="shared" si="375"/>
        <v>0</v>
      </c>
      <c r="Z269" s="1103"/>
      <c r="AA269" s="1103">
        <f t="shared" si="359"/>
        <v>0</v>
      </c>
      <c r="AB269" s="1103">
        <f t="shared" si="360"/>
        <v>0</v>
      </c>
      <c r="AC269" s="1103">
        <f t="shared" si="361"/>
        <v>0</v>
      </c>
      <c r="AD269" s="1103">
        <f t="shared" si="362"/>
        <v>0</v>
      </c>
      <c r="AE269" s="1103">
        <f t="shared" si="363"/>
        <v>0</v>
      </c>
      <c r="AF269" s="2217">
        <f t="shared" ref="AF269:AF332" si="380">SUM(Y269:AE269)</f>
        <v>0</v>
      </c>
      <c r="AG269" s="1103"/>
      <c r="AH269" s="1103"/>
      <c r="AI269" s="1914">
        <v>0</v>
      </c>
      <c r="AJ269" s="1914">
        <v>0</v>
      </c>
      <c r="AK269" s="1958">
        <v>0</v>
      </c>
      <c r="AL269" s="1958">
        <v>0</v>
      </c>
      <c r="AM269" s="1958">
        <v>0</v>
      </c>
      <c r="AN269" s="1958">
        <v>0</v>
      </c>
      <c r="AO269" s="1958">
        <f t="shared" ref="AO269:AO332" si="381">SUM(AJ269:AN269)</f>
        <v>0</v>
      </c>
      <c r="AP269" s="1211"/>
      <c r="AQ269" s="1211"/>
      <c r="AR269" s="1211"/>
      <c r="AS269" s="1211"/>
      <c r="AT269" s="1211">
        <f t="shared" si="376"/>
        <v>0</v>
      </c>
      <c r="AU269" s="1875"/>
      <c r="AV269" s="1826">
        <f t="shared" ref="AV269:AV332" si="382">SUM(AQ269:AU269)</f>
        <v>0</v>
      </c>
      <c r="AW269" s="2594"/>
      <c r="AX269" s="2617">
        <f t="shared" si="364"/>
        <v>0</v>
      </c>
      <c r="AY269" s="1914">
        <f t="shared" si="365"/>
        <v>0</v>
      </c>
      <c r="AZ269" s="1992"/>
      <c r="BA269" s="1992">
        <f t="shared" si="366"/>
        <v>0</v>
      </c>
      <c r="BB269" s="1992">
        <f t="shared" si="367"/>
        <v>0</v>
      </c>
      <c r="BC269" s="1992">
        <f t="shared" si="368"/>
        <v>0</v>
      </c>
      <c r="BD269" s="1992">
        <f t="shared" si="369"/>
        <v>0</v>
      </c>
      <c r="BE269" s="1992">
        <f t="shared" ref="BE269:BE332" si="383">SUM(AY269:BD269)</f>
        <v>0</v>
      </c>
      <c r="BF269" s="1843"/>
      <c r="BG269" s="1879"/>
      <c r="BH269" s="1915"/>
      <c r="BI269" s="1915"/>
      <c r="BJ269" s="1122"/>
      <c r="BK269" s="1122"/>
      <c r="BL269" s="1122"/>
      <c r="BM269" s="1122">
        <f t="shared" ref="BM269:BM332" si="384">SUM(BI269:BL269)</f>
        <v>0</v>
      </c>
      <c r="BN269" s="1876"/>
      <c r="BO269" s="1876"/>
      <c r="BP269" s="1877"/>
      <c r="BQ269" s="1877">
        <f t="shared" si="377"/>
        <v>0</v>
      </c>
      <c r="BR269" s="1877"/>
      <c r="BS269" s="1833">
        <f t="shared" ref="BS269:BS332" si="385">SUM(BO269:BR269)</f>
        <v>0</v>
      </c>
      <c r="BT269" s="1915"/>
      <c r="BU269" s="1915">
        <f t="shared" si="370"/>
        <v>0</v>
      </c>
      <c r="BV269" s="1915">
        <f t="shared" si="371"/>
        <v>0</v>
      </c>
      <c r="BW269" s="1993">
        <f t="shared" si="372"/>
        <v>0</v>
      </c>
      <c r="BX269" s="1993">
        <f t="shared" si="373"/>
        <v>0</v>
      </c>
      <c r="BY269" s="1993">
        <f t="shared" si="374"/>
        <v>0</v>
      </c>
      <c r="BZ269" s="1993">
        <f t="shared" ref="BZ269:BZ332" si="386">SUM(BV269:BY269)</f>
        <v>0</v>
      </c>
      <c r="CA269" s="2940" t="s">
        <v>1017</v>
      </c>
      <c r="CB269" s="2577">
        <f t="shared" si="294"/>
        <v>0</v>
      </c>
    </row>
    <row r="270" spans="1:80" ht="24" hidden="1">
      <c r="A270" s="1390"/>
      <c r="B270" s="1982" t="s">
        <v>1418</v>
      </c>
      <c r="C270" s="1983" t="s">
        <v>1562</v>
      </c>
      <c r="D270" s="1984"/>
      <c r="E270" s="1904">
        <v>0</v>
      </c>
      <c r="F270" s="1847">
        <v>0</v>
      </c>
      <c r="G270" s="1924">
        <v>0</v>
      </c>
      <c r="H270" s="1924">
        <v>0</v>
      </c>
      <c r="I270" s="1924"/>
      <c r="J270" s="1924">
        <v>0</v>
      </c>
      <c r="K270" s="1924">
        <v>0</v>
      </c>
      <c r="L270" s="1924">
        <f t="shared" si="378"/>
        <v>0</v>
      </c>
      <c r="M270" s="1925"/>
      <c r="N270" s="1925"/>
      <c r="O270" s="1925"/>
      <c r="P270" s="1925"/>
      <c r="Q270" s="1925"/>
      <c r="R270" s="1925"/>
      <c r="S270" s="1925"/>
      <c r="T270" s="1925">
        <f t="shared" si="379"/>
        <v>0</v>
      </c>
      <c r="U270" s="2220"/>
      <c r="V270" s="1103">
        <f t="shared" si="358"/>
        <v>0</v>
      </c>
      <c r="W270" s="1103"/>
      <c r="X270" s="1103"/>
      <c r="Y270" s="1103">
        <f t="shared" si="375"/>
        <v>0</v>
      </c>
      <c r="Z270" s="1103"/>
      <c r="AA270" s="1103">
        <f t="shared" si="359"/>
        <v>0</v>
      </c>
      <c r="AB270" s="1103">
        <f t="shared" si="360"/>
        <v>0</v>
      </c>
      <c r="AC270" s="1103">
        <f t="shared" si="361"/>
        <v>0</v>
      </c>
      <c r="AD270" s="1103">
        <f t="shared" si="362"/>
        <v>0</v>
      </c>
      <c r="AE270" s="1103">
        <f t="shared" si="363"/>
        <v>0</v>
      </c>
      <c r="AF270" s="2217">
        <f t="shared" si="380"/>
        <v>0</v>
      </c>
      <c r="AG270" s="1103"/>
      <c r="AH270" s="1103"/>
      <c r="AI270" s="1914">
        <v>3.32</v>
      </c>
      <c r="AJ270" s="1914">
        <v>2000</v>
      </c>
      <c r="AK270" s="1958">
        <v>48530</v>
      </c>
      <c r="AL270" s="1958">
        <v>0</v>
      </c>
      <c r="AM270" s="1958">
        <v>0</v>
      </c>
      <c r="AN270" s="1958">
        <v>0</v>
      </c>
      <c r="AO270" s="1958">
        <f t="shared" si="381"/>
        <v>50530</v>
      </c>
      <c r="AP270" s="1211"/>
      <c r="AQ270" s="1826"/>
      <c r="AR270" s="1211"/>
      <c r="AS270" s="1211"/>
      <c r="AT270" s="1211">
        <f t="shared" si="376"/>
        <v>0</v>
      </c>
      <c r="AU270" s="1875"/>
      <c r="AV270" s="1826">
        <f t="shared" si="382"/>
        <v>0</v>
      </c>
      <c r="AW270" s="2594"/>
      <c r="AX270" s="2617">
        <v>0</v>
      </c>
      <c r="AY270" s="1914">
        <v>0</v>
      </c>
      <c r="AZ270" s="1992"/>
      <c r="BA270" s="1992">
        <v>0</v>
      </c>
      <c r="BB270" s="1992">
        <f t="shared" si="367"/>
        <v>0</v>
      </c>
      <c r="BC270" s="1992">
        <f t="shared" si="368"/>
        <v>0</v>
      </c>
      <c r="BD270" s="1992">
        <f t="shared" si="369"/>
        <v>0</v>
      </c>
      <c r="BE270" s="1992">
        <f t="shared" si="383"/>
        <v>0</v>
      </c>
      <c r="BF270" s="1828"/>
      <c r="BG270" s="1977"/>
      <c r="BH270" s="1915"/>
      <c r="BI270" s="1915"/>
      <c r="BJ270" s="1122"/>
      <c r="BK270" s="1122"/>
      <c r="BL270" s="1122"/>
      <c r="BM270" s="1122">
        <f t="shared" si="384"/>
        <v>0</v>
      </c>
      <c r="BN270" s="1876"/>
      <c r="BO270" s="1876"/>
      <c r="BP270" s="1876"/>
      <c r="BQ270" s="1876">
        <f t="shared" si="377"/>
        <v>0</v>
      </c>
      <c r="BR270" s="1877"/>
      <c r="BS270" s="1833">
        <f t="shared" si="385"/>
        <v>0</v>
      </c>
      <c r="BT270" s="1915"/>
      <c r="BU270" s="1915">
        <f t="shared" si="370"/>
        <v>0</v>
      </c>
      <c r="BV270" s="1915">
        <f t="shared" si="371"/>
        <v>0</v>
      </c>
      <c r="BW270" s="1993">
        <f t="shared" si="372"/>
        <v>0</v>
      </c>
      <c r="BX270" s="1993">
        <f t="shared" si="373"/>
        <v>0</v>
      </c>
      <c r="BY270" s="1993">
        <f t="shared" si="374"/>
        <v>0</v>
      </c>
      <c r="BZ270" s="1993">
        <f t="shared" si="386"/>
        <v>0</v>
      </c>
      <c r="CA270" s="2940" t="s">
        <v>912</v>
      </c>
      <c r="CB270" s="2577">
        <f t="shared" ref="CB270:CB333" si="387">V270+AX270+BU270</f>
        <v>0</v>
      </c>
    </row>
    <row r="271" spans="1:80" ht="24" hidden="1">
      <c r="A271" s="1390"/>
      <c r="B271" s="1982" t="s">
        <v>1140</v>
      </c>
      <c r="C271" s="2485" t="s">
        <v>1253</v>
      </c>
      <c r="D271" s="1984"/>
      <c r="E271" s="1904">
        <v>0</v>
      </c>
      <c r="F271" s="1847">
        <v>0</v>
      </c>
      <c r="G271" s="1924">
        <v>0</v>
      </c>
      <c r="H271" s="1924">
        <v>0</v>
      </c>
      <c r="I271" s="1924"/>
      <c r="J271" s="1924">
        <v>0</v>
      </c>
      <c r="K271" s="1924">
        <v>0</v>
      </c>
      <c r="L271" s="1924">
        <f t="shared" si="378"/>
        <v>0</v>
      </c>
      <c r="M271" s="1925"/>
      <c r="N271" s="1925"/>
      <c r="O271" s="1925"/>
      <c r="P271" s="1925"/>
      <c r="Q271" s="1925"/>
      <c r="R271" s="1925"/>
      <c r="S271" s="1925"/>
      <c r="T271" s="1925">
        <f t="shared" si="379"/>
        <v>0</v>
      </c>
      <c r="U271" s="2220"/>
      <c r="V271" s="1103">
        <f t="shared" si="358"/>
        <v>0</v>
      </c>
      <c r="W271" s="1103"/>
      <c r="X271" s="1103"/>
      <c r="Y271" s="1103">
        <f t="shared" si="375"/>
        <v>0</v>
      </c>
      <c r="Z271" s="1103"/>
      <c r="AA271" s="1103">
        <f t="shared" si="359"/>
        <v>0</v>
      </c>
      <c r="AB271" s="1103">
        <f t="shared" si="360"/>
        <v>0</v>
      </c>
      <c r="AC271" s="1103">
        <f t="shared" si="361"/>
        <v>0</v>
      </c>
      <c r="AD271" s="1103">
        <f t="shared" si="362"/>
        <v>0</v>
      </c>
      <c r="AE271" s="1103">
        <f t="shared" si="363"/>
        <v>0</v>
      </c>
      <c r="AF271" s="2217">
        <f t="shared" si="380"/>
        <v>0</v>
      </c>
      <c r="AG271" s="1103"/>
      <c r="AH271" s="1103"/>
      <c r="AI271" s="1914">
        <v>0</v>
      </c>
      <c r="AJ271" s="1914">
        <v>0</v>
      </c>
      <c r="AK271" s="1958">
        <v>0</v>
      </c>
      <c r="AL271" s="1958">
        <v>0</v>
      </c>
      <c r="AM271" s="1958">
        <v>0</v>
      </c>
      <c r="AN271" s="1958">
        <v>0</v>
      </c>
      <c r="AO271" s="1958">
        <f t="shared" si="381"/>
        <v>0</v>
      </c>
      <c r="AP271" s="1211"/>
      <c r="AQ271" s="1826"/>
      <c r="AR271" s="1211"/>
      <c r="AS271" s="1211"/>
      <c r="AT271" s="1211">
        <f t="shared" si="376"/>
        <v>0</v>
      </c>
      <c r="AU271" s="1875"/>
      <c r="AV271" s="1826">
        <f t="shared" si="382"/>
        <v>0</v>
      </c>
      <c r="AW271" s="2594"/>
      <c r="AX271" s="2494">
        <f t="shared" si="364"/>
        <v>0</v>
      </c>
      <c r="AY271" s="1914">
        <f t="shared" si="365"/>
        <v>0</v>
      </c>
      <c r="AZ271" s="1992"/>
      <c r="BA271" s="1992">
        <f t="shared" si="366"/>
        <v>0</v>
      </c>
      <c r="BB271" s="1992">
        <f t="shared" si="367"/>
        <v>0</v>
      </c>
      <c r="BC271" s="1992">
        <f t="shared" si="368"/>
        <v>0</v>
      </c>
      <c r="BD271" s="1992">
        <f t="shared" si="369"/>
        <v>0</v>
      </c>
      <c r="BE271" s="1992">
        <f t="shared" si="383"/>
        <v>0</v>
      </c>
      <c r="BF271" s="1828"/>
      <c r="BG271" s="1977"/>
      <c r="BH271" s="1915"/>
      <c r="BI271" s="1915"/>
      <c r="BJ271" s="1122"/>
      <c r="BK271" s="1122"/>
      <c r="BL271" s="1122"/>
      <c r="BM271" s="1122">
        <f t="shared" si="384"/>
        <v>0</v>
      </c>
      <c r="BN271" s="1876"/>
      <c r="BO271" s="1876"/>
      <c r="BP271" s="1876"/>
      <c r="BQ271" s="1876">
        <f t="shared" si="377"/>
        <v>0</v>
      </c>
      <c r="BR271" s="1877"/>
      <c r="BS271" s="1833">
        <f t="shared" si="385"/>
        <v>0</v>
      </c>
      <c r="BT271" s="1833"/>
      <c r="BU271" s="1915">
        <f t="shared" si="370"/>
        <v>0</v>
      </c>
      <c r="BV271" s="1915">
        <f t="shared" si="371"/>
        <v>0</v>
      </c>
      <c r="BW271" s="1993">
        <f t="shared" si="372"/>
        <v>0</v>
      </c>
      <c r="BX271" s="1993">
        <f t="shared" si="373"/>
        <v>0</v>
      </c>
      <c r="BY271" s="1993">
        <f t="shared" si="374"/>
        <v>0</v>
      </c>
      <c r="BZ271" s="1993">
        <f t="shared" si="386"/>
        <v>0</v>
      </c>
      <c r="CA271" s="2945"/>
      <c r="CB271" s="2577">
        <f t="shared" si="387"/>
        <v>0</v>
      </c>
    </row>
    <row r="272" spans="1:80" ht="15" hidden="1" customHeight="1">
      <c r="A272" s="1390"/>
      <c r="B272" s="1982"/>
      <c r="C272" s="1983"/>
      <c r="D272" s="1984"/>
      <c r="E272" s="1904">
        <v>0</v>
      </c>
      <c r="F272" s="1847">
        <v>0</v>
      </c>
      <c r="G272" s="1924">
        <v>0</v>
      </c>
      <c r="H272" s="1924">
        <v>0</v>
      </c>
      <c r="I272" s="1924">
        <v>0</v>
      </c>
      <c r="J272" s="1924">
        <v>0</v>
      </c>
      <c r="K272" s="1924">
        <v>0</v>
      </c>
      <c r="L272" s="1924">
        <f t="shared" si="378"/>
        <v>0</v>
      </c>
      <c r="M272" s="1925"/>
      <c r="N272" s="1925"/>
      <c r="O272" s="1925"/>
      <c r="P272" s="1925"/>
      <c r="Q272" s="1925"/>
      <c r="R272" s="1925"/>
      <c r="S272" s="1925"/>
      <c r="T272" s="1925">
        <f t="shared" si="379"/>
        <v>0</v>
      </c>
      <c r="U272" s="2220"/>
      <c r="V272" s="1103">
        <f t="shared" si="358"/>
        <v>0</v>
      </c>
      <c r="W272" s="1103"/>
      <c r="X272" s="1103"/>
      <c r="Y272" s="1103">
        <f t="shared" si="375"/>
        <v>0</v>
      </c>
      <c r="Z272" s="1103"/>
      <c r="AA272" s="1103">
        <f t="shared" si="359"/>
        <v>0</v>
      </c>
      <c r="AB272" s="1103">
        <f t="shared" si="360"/>
        <v>0</v>
      </c>
      <c r="AC272" s="1103">
        <f t="shared" si="361"/>
        <v>0</v>
      </c>
      <c r="AD272" s="1103">
        <f t="shared" si="362"/>
        <v>0</v>
      </c>
      <c r="AE272" s="1103">
        <f t="shared" si="363"/>
        <v>0</v>
      </c>
      <c r="AF272" s="2217">
        <f t="shared" si="380"/>
        <v>0</v>
      </c>
      <c r="AG272" s="1103"/>
      <c r="AH272" s="1103"/>
      <c r="AI272" s="1914">
        <v>0</v>
      </c>
      <c r="AJ272" s="1914">
        <v>0</v>
      </c>
      <c r="AK272" s="1958">
        <v>0</v>
      </c>
      <c r="AL272" s="1958">
        <v>0</v>
      </c>
      <c r="AM272" s="1958">
        <v>0</v>
      </c>
      <c r="AN272" s="1958">
        <v>0</v>
      </c>
      <c r="AO272" s="1958">
        <f t="shared" si="381"/>
        <v>0</v>
      </c>
      <c r="AP272" s="1211"/>
      <c r="AQ272" s="1826"/>
      <c r="AR272" s="1211"/>
      <c r="AS272" s="1211"/>
      <c r="AT272" s="1211">
        <f t="shared" si="376"/>
        <v>0</v>
      </c>
      <c r="AU272" s="1875"/>
      <c r="AV272" s="1826">
        <f t="shared" si="382"/>
        <v>0</v>
      </c>
      <c r="AW272" s="2594"/>
      <c r="AX272" s="2494">
        <f t="shared" si="364"/>
        <v>0</v>
      </c>
      <c r="AY272" s="1914">
        <f t="shared" si="365"/>
        <v>0</v>
      </c>
      <c r="AZ272" s="1992"/>
      <c r="BA272" s="1992">
        <f t="shared" si="366"/>
        <v>0</v>
      </c>
      <c r="BB272" s="1992">
        <f t="shared" si="367"/>
        <v>0</v>
      </c>
      <c r="BC272" s="1992">
        <f t="shared" si="368"/>
        <v>0</v>
      </c>
      <c r="BD272" s="1992">
        <f t="shared" si="369"/>
        <v>0</v>
      </c>
      <c r="BE272" s="1992">
        <f t="shared" si="383"/>
        <v>0</v>
      </c>
      <c r="BF272" s="1828"/>
      <c r="BG272" s="1977"/>
      <c r="BH272" s="1915"/>
      <c r="BI272" s="1915"/>
      <c r="BJ272" s="1122"/>
      <c r="BK272" s="1122"/>
      <c r="BL272" s="1122"/>
      <c r="BM272" s="1122">
        <f t="shared" si="384"/>
        <v>0</v>
      </c>
      <c r="BN272" s="1876"/>
      <c r="BO272" s="1876"/>
      <c r="BP272" s="1876"/>
      <c r="BQ272" s="1876">
        <f t="shared" si="377"/>
        <v>0</v>
      </c>
      <c r="BR272" s="1877"/>
      <c r="BS272" s="1833">
        <f t="shared" si="385"/>
        <v>0</v>
      </c>
      <c r="BT272" s="1833"/>
      <c r="BU272" s="1915">
        <f t="shared" si="370"/>
        <v>0</v>
      </c>
      <c r="BV272" s="1915">
        <f t="shared" si="371"/>
        <v>0</v>
      </c>
      <c r="BW272" s="1993">
        <f t="shared" si="372"/>
        <v>0</v>
      </c>
      <c r="BX272" s="1993">
        <f t="shared" si="373"/>
        <v>0</v>
      </c>
      <c r="BY272" s="1993">
        <f t="shared" si="374"/>
        <v>0</v>
      </c>
      <c r="BZ272" s="1993">
        <f t="shared" si="386"/>
        <v>0</v>
      </c>
      <c r="CA272" s="2945"/>
      <c r="CB272" s="2577">
        <f t="shared" si="387"/>
        <v>0</v>
      </c>
    </row>
    <row r="273" spans="1:80" ht="15" hidden="1" customHeight="1">
      <c r="A273" s="1390"/>
      <c r="B273" s="1982"/>
      <c r="C273" s="1983"/>
      <c r="D273" s="1984"/>
      <c r="E273" s="1904">
        <v>0</v>
      </c>
      <c r="F273" s="1847">
        <v>0</v>
      </c>
      <c r="G273" s="1924">
        <v>0</v>
      </c>
      <c r="H273" s="1924">
        <v>0</v>
      </c>
      <c r="I273" s="1924">
        <v>0</v>
      </c>
      <c r="J273" s="1924">
        <v>0</v>
      </c>
      <c r="K273" s="1924">
        <v>0</v>
      </c>
      <c r="L273" s="1924">
        <f t="shared" si="378"/>
        <v>0</v>
      </c>
      <c r="M273" s="1925"/>
      <c r="N273" s="1925"/>
      <c r="O273" s="1925"/>
      <c r="P273" s="1925"/>
      <c r="Q273" s="1925"/>
      <c r="R273" s="1925"/>
      <c r="S273" s="1925"/>
      <c r="T273" s="1925">
        <f t="shared" si="379"/>
        <v>0</v>
      </c>
      <c r="U273" s="2220"/>
      <c r="V273" s="1103">
        <f t="shared" si="358"/>
        <v>0</v>
      </c>
      <c r="W273" s="1103"/>
      <c r="X273" s="1103"/>
      <c r="Y273" s="1103">
        <f t="shared" si="375"/>
        <v>0</v>
      </c>
      <c r="Z273" s="1103"/>
      <c r="AA273" s="1103">
        <f t="shared" si="359"/>
        <v>0</v>
      </c>
      <c r="AB273" s="1103">
        <f t="shared" si="360"/>
        <v>0</v>
      </c>
      <c r="AC273" s="1103">
        <f t="shared" si="361"/>
        <v>0</v>
      </c>
      <c r="AD273" s="1103">
        <f t="shared" si="362"/>
        <v>0</v>
      </c>
      <c r="AE273" s="1103">
        <f t="shared" si="363"/>
        <v>0</v>
      </c>
      <c r="AF273" s="2217">
        <f t="shared" si="380"/>
        <v>0</v>
      </c>
      <c r="AG273" s="1103"/>
      <c r="AH273" s="1103"/>
      <c r="AI273" s="1914">
        <v>0</v>
      </c>
      <c r="AJ273" s="1914">
        <v>0</v>
      </c>
      <c r="AK273" s="1958">
        <v>0</v>
      </c>
      <c r="AL273" s="1958">
        <v>0</v>
      </c>
      <c r="AM273" s="1958">
        <v>0</v>
      </c>
      <c r="AN273" s="1958">
        <v>0</v>
      </c>
      <c r="AO273" s="1958">
        <f t="shared" si="381"/>
        <v>0</v>
      </c>
      <c r="AP273" s="1211"/>
      <c r="AQ273" s="1826"/>
      <c r="AR273" s="1211"/>
      <c r="AS273" s="1211"/>
      <c r="AT273" s="1211">
        <f t="shared" si="376"/>
        <v>0</v>
      </c>
      <c r="AU273" s="1875"/>
      <c r="AV273" s="1826">
        <f t="shared" si="382"/>
        <v>0</v>
      </c>
      <c r="AW273" s="2594"/>
      <c r="AX273" s="2494">
        <f t="shared" si="364"/>
        <v>0</v>
      </c>
      <c r="AY273" s="1914">
        <f t="shared" si="365"/>
        <v>0</v>
      </c>
      <c r="AZ273" s="1992"/>
      <c r="BA273" s="1992">
        <f t="shared" si="366"/>
        <v>0</v>
      </c>
      <c r="BB273" s="1992">
        <f t="shared" si="367"/>
        <v>0</v>
      </c>
      <c r="BC273" s="1992">
        <f t="shared" si="368"/>
        <v>0</v>
      </c>
      <c r="BD273" s="1992">
        <f t="shared" si="369"/>
        <v>0</v>
      </c>
      <c r="BE273" s="1992">
        <f t="shared" si="383"/>
        <v>0</v>
      </c>
      <c r="BF273" s="1828"/>
      <c r="BG273" s="1977"/>
      <c r="BH273" s="1915"/>
      <c r="BI273" s="1915"/>
      <c r="BJ273" s="1122"/>
      <c r="BK273" s="1122"/>
      <c r="BL273" s="1122"/>
      <c r="BM273" s="1122">
        <f t="shared" si="384"/>
        <v>0</v>
      </c>
      <c r="BN273" s="1876"/>
      <c r="BO273" s="1876"/>
      <c r="BP273" s="1876"/>
      <c r="BQ273" s="1876">
        <f t="shared" si="377"/>
        <v>0</v>
      </c>
      <c r="BR273" s="1877"/>
      <c r="BS273" s="1833">
        <f t="shared" si="385"/>
        <v>0</v>
      </c>
      <c r="BT273" s="1833"/>
      <c r="BU273" s="1915">
        <f t="shared" si="370"/>
        <v>0</v>
      </c>
      <c r="BV273" s="1915">
        <f t="shared" si="371"/>
        <v>0</v>
      </c>
      <c r="BW273" s="1993">
        <f t="shared" si="372"/>
        <v>0</v>
      </c>
      <c r="BX273" s="1993">
        <f t="shared" si="373"/>
        <v>0</v>
      </c>
      <c r="BY273" s="1993">
        <f t="shared" si="374"/>
        <v>0</v>
      </c>
      <c r="BZ273" s="1993">
        <f t="shared" si="386"/>
        <v>0</v>
      </c>
      <c r="CA273" s="2945"/>
      <c r="CB273" s="2577">
        <f t="shared" si="387"/>
        <v>0</v>
      </c>
    </row>
    <row r="274" spans="1:80" ht="15" hidden="1" customHeight="1">
      <c r="A274" s="1390"/>
      <c r="B274" s="1982"/>
      <c r="C274" s="1983"/>
      <c r="D274" s="1984"/>
      <c r="E274" s="1904">
        <v>0</v>
      </c>
      <c r="F274" s="1847">
        <v>0</v>
      </c>
      <c r="G274" s="1924">
        <v>0</v>
      </c>
      <c r="H274" s="1924">
        <v>0</v>
      </c>
      <c r="I274" s="1924">
        <v>0</v>
      </c>
      <c r="J274" s="1924">
        <v>0</v>
      </c>
      <c r="K274" s="1924">
        <v>0</v>
      </c>
      <c r="L274" s="1924">
        <f t="shared" si="378"/>
        <v>0</v>
      </c>
      <c r="M274" s="1925"/>
      <c r="N274" s="1925"/>
      <c r="O274" s="1925"/>
      <c r="P274" s="1925"/>
      <c r="Q274" s="1925"/>
      <c r="R274" s="1925"/>
      <c r="S274" s="1925"/>
      <c r="T274" s="1925">
        <f t="shared" si="379"/>
        <v>0</v>
      </c>
      <c r="U274" s="2220"/>
      <c r="V274" s="1103">
        <f t="shared" si="358"/>
        <v>0</v>
      </c>
      <c r="W274" s="1103"/>
      <c r="X274" s="1103"/>
      <c r="Y274" s="1103">
        <f t="shared" si="375"/>
        <v>0</v>
      </c>
      <c r="Z274" s="1103"/>
      <c r="AA274" s="1103">
        <f t="shared" si="359"/>
        <v>0</v>
      </c>
      <c r="AB274" s="1103">
        <f t="shared" si="360"/>
        <v>0</v>
      </c>
      <c r="AC274" s="1103">
        <f t="shared" si="361"/>
        <v>0</v>
      </c>
      <c r="AD274" s="1103">
        <f t="shared" si="362"/>
        <v>0</v>
      </c>
      <c r="AE274" s="1103">
        <f t="shared" si="363"/>
        <v>0</v>
      </c>
      <c r="AF274" s="2217">
        <f t="shared" si="380"/>
        <v>0</v>
      </c>
      <c r="AG274" s="1103"/>
      <c r="AH274" s="1103"/>
      <c r="AI274" s="1914">
        <v>0</v>
      </c>
      <c r="AJ274" s="1914">
        <v>0</v>
      </c>
      <c r="AK274" s="1958">
        <v>0</v>
      </c>
      <c r="AL274" s="1958">
        <v>0</v>
      </c>
      <c r="AM274" s="1958">
        <v>0</v>
      </c>
      <c r="AN274" s="1958">
        <v>0</v>
      </c>
      <c r="AO274" s="1958">
        <f t="shared" si="381"/>
        <v>0</v>
      </c>
      <c r="AP274" s="1211"/>
      <c r="AQ274" s="1826"/>
      <c r="AR274" s="1211"/>
      <c r="AS274" s="1211"/>
      <c r="AT274" s="1211">
        <f t="shared" si="376"/>
        <v>0</v>
      </c>
      <c r="AU274" s="1875"/>
      <c r="AV274" s="1826">
        <f t="shared" si="382"/>
        <v>0</v>
      </c>
      <c r="AW274" s="2594"/>
      <c r="AX274" s="2494">
        <f t="shared" si="364"/>
        <v>0</v>
      </c>
      <c r="AY274" s="1914">
        <f t="shared" si="365"/>
        <v>0</v>
      </c>
      <c r="AZ274" s="1992"/>
      <c r="BA274" s="1992">
        <f t="shared" si="366"/>
        <v>0</v>
      </c>
      <c r="BB274" s="1992">
        <f t="shared" si="367"/>
        <v>0</v>
      </c>
      <c r="BC274" s="1992">
        <f t="shared" si="368"/>
        <v>0</v>
      </c>
      <c r="BD274" s="1992">
        <f t="shared" si="369"/>
        <v>0</v>
      </c>
      <c r="BE274" s="1992">
        <f t="shared" si="383"/>
        <v>0</v>
      </c>
      <c r="BF274" s="1828"/>
      <c r="BG274" s="1977"/>
      <c r="BH274" s="1915"/>
      <c r="BI274" s="1915"/>
      <c r="BJ274" s="1122"/>
      <c r="BK274" s="1122"/>
      <c r="BL274" s="1122"/>
      <c r="BM274" s="1122">
        <f t="shared" si="384"/>
        <v>0</v>
      </c>
      <c r="BN274" s="1876"/>
      <c r="BO274" s="1876"/>
      <c r="BP274" s="1876"/>
      <c r="BQ274" s="1876">
        <f t="shared" si="377"/>
        <v>0</v>
      </c>
      <c r="BR274" s="1877"/>
      <c r="BS274" s="1833">
        <f t="shared" si="385"/>
        <v>0</v>
      </c>
      <c r="BT274" s="1833"/>
      <c r="BU274" s="1915">
        <f t="shared" si="370"/>
        <v>0</v>
      </c>
      <c r="BV274" s="1915">
        <f t="shared" si="371"/>
        <v>0</v>
      </c>
      <c r="BW274" s="1993">
        <f t="shared" si="372"/>
        <v>0</v>
      </c>
      <c r="BX274" s="1993">
        <f t="shared" si="373"/>
        <v>0</v>
      </c>
      <c r="BY274" s="1993">
        <f t="shared" si="374"/>
        <v>0</v>
      </c>
      <c r="BZ274" s="1993">
        <f t="shared" si="386"/>
        <v>0</v>
      </c>
      <c r="CA274" s="2945"/>
      <c r="CB274" s="2577">
        <f t="shared" si="387"/>
        <v>0</v>
      </c>
    </row>
    <row r="275" spans="1:80" ht="15" hidden="1" customHeight="1">
      <c r="A275" s="1390"/>
      <c r="B275" s="1982"/>
      <c r="C275" s="1983"/>
      <c r="D275" s="1984"/>
      <c r="E275" s="1904">
        <v>0</v>
      </c>
      <c r="F275" s="1847">
        <v>0</v>
      </c>
      <c r="G275" s="1924">
        <v>0</v>
      </c>
      <c r="H275" s="1924">
        <v>0</v>
      </c>
      <c r="I275" s="1924">
        <v>0</v>
      </c>
      <c r="J275" s="1924">
        <v>0</v>
      </c>
      <c r="K275" s="1924">
        <v>0</v>
      </c>
      <c r="L275" s="1924">
        <f t="shared" si="378"/>
        <v>0</v>
      </c>
      <c r="M275" s="1925"/>
      <c r="N275" s="1925"/>
      <c r="O275" s="1925"/>
      <c r="P275" s="1925"/>
      <c r="Q275" s="1925"/>
      <c r="R275" s="1925"/>
      <c r="S275" s="1925"/>
      <c r="T275" s="1925">
        <f t="shared" si="379"/>
        <v>0</v>
      </c>
      <c r="U275" s="2220"/>
      <c r="V275" s="1103">
        <f t="shared" si="358"/>
        <v>0</v>
      </c>
      <c r="W275" s="1103"/>
      <c r="X275" s="1103"/>
      <c r="Y275" s="1103">
        <f t="shared" si="375"/>
        <v>0</v>
      </c>
      <c r="Z275" s="1103"/>
      <c r="AA275" s="1103">
        <f t="shared" si="359"/>
        <v>0</v>
      </c>
      <c r="AB275" s="1103">
        <f t="shared" si="360"/>
        <v>0</v>
      </c>
      <c r="AC275" s="1103">
        <f t="shared" si="361"/>
        <v>0</v>
      </c>
      <c r="AD275" s="1103">
        <f t="shared" si="362"/>
        <v>0</v>
      </c>
      <c r="AE275" s="1103">
        <f t="shared" si="363"/>
        <v>0</v>
      </c>
      <c r="AF275" s="2217">
        <f t="shared" si="380"/>
        <v>0</v>
      </c>
      <c r="AG275" s="1103"/>
      <c r="AH275" s="1103"/>
      <c r="AI275" s="1914">
        <v>0</v>
      </c>
      <c r="AJ275" s="1914">
        <v>0</v>
      </c>
      <c r="AK275" s="1958">
        <v>0</v>
      </c>
      <c r="AL275" s="1958">
        <v>0</v>
      </c>
      <c r="AM275" s="1958">
        <v>0</v>
      </c>
      <c r="AN275" s="1958">
        <v>0</v>
      </c>
      <c r="AO275" s="1958">
        <f t="shared" si="381"/>
        <v>0</v>
      </c>
      <c r="AP275" s="1211"/>
      <c r="AQ275" s="1826"/>
      <c r="AR275" s="1211"/>
      <c r="AS275" s="1211"/>
      <c r="AT275" s="1211">
        <f t="shared" si="376"/>
        <v>0</v>
      </c>
      <c r="AU275" s="1875"/>
      <c r="AV275" s="1826">
        <f t="shared" si="382"/>
        <v>0</v>
      </c>
      <c r="AW275" s="2594"/>
      <c r="AX275" s="2494">
        <f t="shared" si="364"/>
        <v>0</v>
      </c>
      <c r="AY275" s="1914">
        <f t="shared" si="365"/>
        <v>0</v>
      </c>
      <c r="AZ275" s="1992"/>
      <c r="BA275" s="1992">
        <f t="shared" si="366"/>
        <v>0</v>
      </c>
      <c r="BB275" s="1992">
        <f t="shared" si="367"/>
        <v>0</v>
      </c>
      <c r="BC275" s="1992">
        <f t="shared" si="368"/>
        <v>0</v>
      </c>
      <c r="BD275" s="1992">
        <f t="shared" si="369"/>
        <v>0</v>
      </c>
      <c r="BE275" s="1992">
        <f t="shared" si="383"/>
        <v>0</v>
      </c>
      <c r="BF275" s="1828"/>
      <c r="BG275" s="1977"/>
      <c r="BH275" s="1915"/>
      <c r="BI275" s="1915"/>
      <c r="BJ275" s="1122"/>
      <c r="BK275" s="1122"/>
      <c r="BL275" s="1122"/>
      <c r="BM275" s="1122">
        <f t="shared" si="384"/>
        <v>0</v>
      </c>
      <c r="BN275" s="1876"/>
      <c r="BO275" s="1876"/>
      <c r="BP275" s="1876"/>
      <c r="BQ275" s="1876">
        <f t="shared" si="377"/>
        <v>0</v>
      </c>
      <c r="BR275" s="1877"/>
      <c r="BS275" s="1833">
        <f t="shared" si="385"/>
        <v>0</v>
      </c>
      <c r="BT275" s="1833"/>
      <c r="BU275" s="1915">
        <f t="shared" si="370"/>
        <v>0</v>
      </c>
      <c r="BV275" s="1915">
        <f t="shared" si="371"/>
        <v>0</v>
      </c>
      <c r="BW275" s="1993">
        <f t="shared" si="372"/>
        <v>0</v>
      </c>
      <c r="BX275" s="1993">
        <f t="shared" si="373"/>
        <v>0</v>
      </c>
      <c r="BY275" s="1993">
        <f t="shared" si="374"/>
        <v>0</v>
      </c>
      <c r="BZ275" s="1993">
        <f t="shared" si="386"/>
        <v>0</v>
      </c>
      <c r="CA275" s="2945"/>
      <c r="CB275" s="2577">
        <f t="shared" si="387"/>
        <v>0</v>
      </c>
    </row>
    <row r="276" spans="1:80" ht="15" hidden="1" customHeight="1">
      <c r="A276" s="1390"/>
      <c r="B276" s="1982"/>
      <c r="C276" s="1983"/>
      <c r="D276" s="1984"/>
      <c r="E276" s="1904">
        <v>0</v>
      </c>
      <c r="F276" s="1847">
        <v>0</v>
      </c>
      <c r="G276" s="1924">
        <v>0</v>
      </c>
      <c r="H276" s="1924">
        <v>0</v>
      </c>
      <c r="I276" s="1924">
        <v>0</v>
      </c>
      <c r="J276" s="1924">
        <v>0</v>
      </c>
      <c r="K276" s="1924">
        <v>0</v>
      </c>
      <c r="L276" s="1924">
        <f t="shared" si="378"/>
        <v>0</v>
      </c>
      <c r="M276" s="1925"/>
      <c r="N276" s="1925"/>
      <c r="O276" s="1925"/>
      <c r="P276" s="1925"/>
      <c r="Q276" s="1925"/>
      <c r="R276" s="1925"/>
      <c r="S276" s="1925"/>
      <c r="T276" s="1925">
        <f t="shared" si="379"/>
        <v>0</v>
      </c>
      <c r="U276" s="2220"/>
      <c r="V276" s="1103">
        <f t="shared" si="358"/>
        <v>0</v>
      </c>
      <c r="W276" s="1103"/>
      <c r="X276" s="1103"/>
      <c r="Y276" s="1103">
        <f t="shared" si="375"/>
        <v>0</v>
      </c>
      <c r="Z276" s="1103"/>
      <c r="AA276" s="1103">
        <f t="shared" si="359"/>
        <v>0</v>
      </c>
      <c r="AB276" s="1103">
        <f t="shared" si="360"/>
        <v>0</v>
      </c>
      <c r="AC276" s="1103">
        <f t="shared" si="361"/>
        <v>0</v>
      </c>
      <c r="AD276" s="1103">
        <f t="shared" si="362"/>
        <v>0</v>
      </c>
      <c r="AE276" s="1103">
        <f t="shared" si="363"/>
        <v>0</v>
      </c>
      <c r="AF276" s="2217">
        <f t="shared" si="380"/>
        <v>0</v>
      </c>
      <c r="AG276" s="1103"/>
      <c r="AH276" s="1103"/>
      <c r="AI276" s="1914">
        <v>0</v>
      </c>
      <c r="AJ276" s="1914">
        <v>0</v>
      </c>
      <c r="AK276" s="1958">
        <v>0</v>
      </c>
      <c r="AL276" s="1958">
        <v>0</v>
      </c>
      <c r="AM276" s="1958">
        <v>0</v>
      </c>
      <c r="AN276" s="1958">
        <v>0</v>
      </c>
      <c r="AO276" s="1958">
        <f t="shared" si="381"/>
        <v>0</v>
      </c>
      <c r="AP276" s="1211"/>
      <c r="AQ276" s="1826"/>
      <c r="AR276" s="1211"/>
      <c r="AS276" s="1211"/>
      <c r="AT276" s="1211">
        <f t="shared" si="376"/>
        <v>0</v>
      </c>
      <c r="AU276" s="1875"/>
      <c r="AV276" s="1826">
        <f t="shared" si="382"/>
        <v>0</v>
      </c>
      <c r="AW276" s="2594"/>
      <c r="AX276" s="2494">
        <f t="shared" si="364"/>
        <v>0</v>
      </c>
      <c r="AY276" s="1914">
        <f t="shared" si="365"/>
        <v>0</v>
      </c>
      <c r="AZ276" s="1992"/>
      <c r="BA276" s="1992">
        <f t="shared" si="366"/>
        <v>0</v>
      </c>
      <c r="BB276" s="1992">
        <f t="shared" si="367"/>
        <v>0</v>
      </c>
      <c r="BC276" s="1992">
        <f t="shared" si="368"/>
        <v>0</v>
      </c>
      <c r="BD276" s="1992">
        <f t="shared" si="369"/>
        <v>0</v>
      </c>
      <c r="BE276" s="1992">
        <f t="shared" si="383"/>
        <v>0</v>
      </c>
      <c r="BF276" s="1828"/>
      <c r="BG276" s="1977"/>
      <c r="BH276" s="1915"/>
      <c r="BI276" s="1915"/>
      <c r="BJ276" s="1122"/>
      <c r="BK276" s="1122"/>
      <c r="BL276" s="1122"/>
      <c r="BM276" s="1122">
        <f t="shared" si="384"/>
        <v>0</v>
      </c>
      <c r="BN276" s="1876"/>
      <c r="BO276" s="1876"/>
      <c r="BP276" s="1876"/>
      <c r="BQ276" s="1876">
        <f t="shared" si="377"/>
        <v>0</v>
      </c>
      <c r="BR276" s="1877"/>
      <c r="BS276" s="1833">
        <f t="shared" si="385"/>
        <v>0</v>
      </c>
      <c r="BT276" s="1833"/>
      <c r="BU276" s="1915">
        <f t="shared" si="370"/>
        <v>0</v>
      </c>
      <c r="BV276" s="1915">
        <f t="shared" si="371"/>
        <v>0</v>
      </c>
      <c r="BW276" s="1993">
        <f t="shared" si="372"/>
        <v>0</v>
      </c>
      <c r="BX276" s="1993">
        <f t="shared" si="373"/>
        <v>0</v>
      </c>
      <c r="BY276" s="1993">
        <f t="shared" si="374"/>
        <v>0</v>
      </c>
      <c r="BZ276" s="1993">
        <f t="shared" si="386"/>
        <v>0</v>
      </c>
      <c r="CA276" s="2945"/>
      <c r="CB276" s="2577">
        <f t="shared" si="387"/>
        <v>0</v>
      </c>
    </row>
    <row r="277" spans="1:80" ht="15" hidden="1" customHeight="1">
      <c r="A277" s="1390"/>
      <c r="B277" s="1982"/>
      <c r="C277" s="1983"/>
      <c r="D277" s="1984"/>
      <c r="E277" s="1904">
        <v>0</v>
      </c>
      <c r="F277" s="1847">
        <v>0</v>
      </c>
      <c r="G277" s="1924">
        <v>0</v>
      </c>
      <c r="H277" s="1924">
        <v>0</v>
      </c>
      <c r="I277" s="1924">
        <v>0</v>
      </c>
      <c r="J277" s="1924">
        <v>0</v>
      </c>
      <c r="K277" s="1924">
        <v>0</v>
      </c>
      <c r="L277" s="1924">
        <f t="shared" si="378"/>
        <v>0</v>
      </c>
      <c r="M277" s="1925"/>
      <c r="N277" s="1925"/>
      <c r="O277" s="1925"/>
      <c r="P277" s="1925"/>
      <c r="Q277" s="1925"/>
      <c r="R277" s="1925"/>
      <c r="S277" s="1925"/>
      <c r="T277" s="1925">
        <f t="shared" si="379"/>
        <v>0</v>
      </c>
      <c r="U277" s="2220"/>
      <c r="V277" s="1103">
        <f t="shared" si="358"/>
        <v>0</v>
      </c>
      <c r="W277" s="1103"/>
      <c r="X277" s="1103"/>
      <c r="Y277" s="1103">
        <f t="shared" si="375"/>
        <v>0</v>
      </c>
      <c r="Z277" s="1103"/>
      <c r="AA277" s="1103">
        <f t="shared" si="359"/>
        <v>0</v>
      </c>
      <c r="AB277" s="1103">
        <f t="shared" si="360"/>
        <v>0</v>
      </c>
      <c r="AC277" s="1103">
        <f t="shared" si="361"/>
        <v>0</v>
      </c>
      <c r="AD277" s="1103">
        <f t="shared" si="362"/>
        <v>0</v>
      </c>
      <c r="AE277" s="1103">
        <f t="shared" si="363"/>
        <v>0</v>
      </c>
      <c r="AF277" s="2217">
        <f t="shared" si="380"/>
        <v>0</v>
      </c>
      <c r="AG277" s="1103"/>
      <c r="AH277" s="1103"/>
      <c r="AI277" s="1914">
        <v>0</v>
      </c>
      <c r="AJ277" s="1914">
        <v>0</v>
      </c>
      <c r="AK277" s="1958">
        <v>0</v>
      </c>
      <c r="AL277" s="1958">
        <v>0</v>
      </c>
      <c r="AM277" s="1958">
        <v>0</v>
      </c>
      <c r="AN277" s="1958">
        <v>0</v>
      </c>
      <c r="AO277" s="1958">
        <f t="shared" si="381"/>
        <v>0</v>
      </c>
      <c r="AP277" s="1211"/>
      <c r="AQ277" s="1826"/>
      <c r="AR277" s="1211"/>
      <c r="AS277" s="1211"/>
      <c r="AT277" s="1211">
        <f t="shared" si="376"/>
        <v>0</v>
      </c>
      <c r="AU277" s="1875"/>
      <c r="AV277" s="1826">
        <f t="shared" si="382"/>
        <v>0</v>
      </c>
      <c r="AW277" s="2594"/>
      <c r="AX277" s="2494">
        <f t="shared" si="364"/>
        <v>0</v>
      </c>
      <c r="AY277" s="1914">
        <f t="shared" si="365"/>
        <v>0</v>
      </c>
      <c r="AZ277" s="1992"/>
      <c r="BA277" s="1992">
        <f t="shared" si="366"/>
        <v>0</v>
      </c>
      <c r="BB277" s="1992">
        <f t="shared" si="367"/>
        <v>0</v>
      </c>
      <c r="BC277" s="1992">
        <f t="shared" si="368"/>
        <v>0</v>
      </c>
      <c r="BD277" s="1992">
        <f t="shared" si="369"/>
        <v>0</v>
      </c>
      <c r="BE277" s="1992">
        <f t="shared" si="383"/>
        <v>0</v>
      </c>
      <c r="BF277" s="1828"/>
      <c r="BG277" s="1977"/>
      <c r="BH277" s="1915"/>
      <c r="BI277" s="1915"/>
      <c r="BJ277" s="1122"/>
      <c r="BK277" s="1122"/>
      <c r="BL277" s="1122"/>
      <c r="BM277" s="1122">
        <f t="shared" si="384"/>
        <v>0</v>
      </c>
      <c r="BN277" s="1876"/>
      <c r="BO277" s="1876"/>
      <c r="BP277" s="1876"/>
      <c r="BQ277" s="1876">
        <f t="shared" si="377"/>
        <v>0</v>
      </c>
      <c r="BR277" s="1877"/>
      <c r="BS277" s="1833">
        <f t="shared" si="385"/>
        <v>0</v>
      </c>
      <c r="BT277" s="1833"/>
      <c r="BU277" s="1915">
        <f t="shared" si="370"/>
        <v>0</v>
      </c>
      <c r="BV277" s="1915">
        <f t="shared" si="371"/>
        <v>0</v>
      </c>
      <c r="BW277" s="1993">
        <f t="shared" si="372"/>
        <v>0</v>
      </c>
      <c r="BX277" s="1993">
        <f t="shared" si="373"/>
        <v>0</v>
      </c>
      <c r="BY277" s="1993">
        <f t="shared" si="374"/>
        <v>0</v>
      </c>
      <c r="BZ277" s="1993">
        <f t="shared" si="386"/>
        <v>0</v>
      </c>
      <c r="CA277" s="2945"/>
      <c r="CB277" s="2577">
        <f t="shared" si="387"/>
        <v>0</v>
      </c>
    </row>
    <row r="278" spans="1:80" ht="15" hidden="1" customHeight="1">
      <c r="A278" s="1390"/>
      <c r="B278" s="1982"/>
      <c r="C278" s="1983"/>
      <c r="D278" s="1984"/>
      <c r="E278" s="1904">
        <v>0</v>
      </c>
      <c r="F278" s="1847">
        <v>0</v>
      </c>
      <c r="G278" s="1924">
        <v>0</v>
      </c>
      <c r="H278" s="1924">
        <v>0</v>
      </c>
      <c r="I278" s="1924">
        <v>0</v>
      </c>
      <c r="J278" s="1924">
        <v>0</v>
      </c>
      <c r="K278" s="1924">
        <v>0</v>
      </c>
      <c r="L278" s="1924">
        <f t="shared" si="378"/>
        <v>0</v>
      </c>
      <c r="M278" s="1925"/>
      <c r="N278" s="1925"/>
      <c r="O278" s="1925"/>
      <c r="P278" s="1925"/>
      <c r="Q278" s="1925"/>
      <c r="R278" s="1925"/>
      <c r="S278" s="1925"/>
      <c r="T278" s="1925">
        <f t="shared" si="379"/>
        <v>0</v>
      </c>
      <c r="U278" s="2220"/>
      <c r="V278" s="1103">
        <f t="shared" si="358"/>
        <v>0</v>
      </c>
      <c r="W278" s="1103"/>
      <c r="X278" s="1103"/>
      <c r="Y278" s="1103">
        <f t="shared" si="375"/>
        <v>0</v>
      </c>
      <c r="Z278" s="1103"/>
      <c r="AA278" s="1103">
        <f t="shared" si="359"/>
        <v>0</v>
      </c>
      <c r="AB278" s="1103">
        <f t="shared" si="360"/>
        <v>0</v>
      </c>
      <c r="AC278" s="1103">
        <f t="shared" si="361"/>
        <v>0</v>
      </c>
      <c r="AD278" s="1103">
        <f t="shared" si="362"/>
        <v>0</v>
      </c>
      <c r="AE278" s="1103">
        <f t="shared" si="363"/>
        <v>0</v>
      </c>
      <c r="AF278" s="2217">
        <f t="shared" si="380"/>
        <v>0</v>
      </c>
      <c r="AG278" s="1103"/>
      <c r="AH278" s="1103"/>
      <c r="AI278" s="1914">
        <v>0</v>
      </c>
      <c r="AJ278" s="1914">
        <v>0</v>
      </c>
      <c r="AK278" s="1958">
        <v>0</v>
      </c>
      <c r="AL278" s="1958">
        <v>0</v>
      </c>
      <c r="AM278" s="1958">
        <v>0</v>
      </c>
      <c r="AN278" s="1958">
        <v>0</v>
      </c>
      <c r="AO278" s="1958">
        <f t="shared" si="381"/>
        <v>0</v>
      </c>
      <c r="AP278" s="1211"/>
      <c r="AQ278" s="1826"/>
      <c r="AR278" s="1211"/>
      <c r="AS278" s="1211"/>
      <c r="AT278" s="1211">
        <f t="shared" si="376"/>
        <v>0</v>
      </c>
      <c r="AU278" s="1875"/>
      <c r="AV278" s="1826">
        <f t="shared" si="382"/>
        <v>0</v>
      </c>
      <c r="AW278" s="2594"/>
      <c r="AX278" s="2494">
        <f t="shared" si="364"/>
        <v>0</v>
      </c>
      <c r="AY278" s="1914">
        <f t="shared" si="365"/>
        <v>0</v>
      </c>
      <c r="AZ278" s="1992"/>
      <c r="BA278" s="1992">
        <f t="shared" si="366"/>
        <v>0</v>
      </c>
      <c r="BB278" s="1992">
        <f t="shared" si="367"/>
        <v>0</v>
      </c>
      <c r="BC278" s="1992">
        <f t="shared" si="368"/>
        <v>0</v>
      </c>
      <c r="BD278" s="1992">
        <f t="shared" si="369"/>
        <v>0</v>
      </c>
      <c r="BE278" s="1992">
        <f t="shared" si="383"/>
        <v>0</v>
      </c>
      <c r="BF278" s="1828"/>
      <c r="BG278" s="1977"/>
      <c r="BH278" s="1915"/>
      <c r="BI278" s="1915"/>
      <c r="BJ278" s="1122"/>
      <c r="BK278" s="1122"/>
      <c r="BL278" s="1122"/>
      <c r="BM278" s="1122">
        <f t="shared" si="384"/>
        <v>0</v>
      </c>
      <c r="BN278" s="1876"/>
      <c r="BO278" s="1876"/>
      <c r="BP278" s="1876"/>
      <c r="BQ278" s="1876">
        <f t="shared" si="377"/>
        <v>0</v>
      </c>
      <c r="BR278" s="1877"/>
      <c r="BS278" s="1833">
        <f t="shared" si="385"/>
        <v>0</v>
      </c>
      <c r="BT278" s="1833"/>
      <c r="BU278" s="1915">
        <f t="shared" si="370"/>
        <v>0</v>
      </c>
      <c r="BV278" s="1915">
        <f t="shared" si="371"/>
        <v>0</v>
      </c>
      <c r="BW278" s="1993">
        <f t="shared" si="372"/>
        <v>0</v>
      </c>
      <c r="BX278" s="1993">
        <f t="shared" si="373"/>
        <v>0</v>
      </c>
      <c r="BY278" s="1993">
        <f t="shared" si="374"/>
        <v>0</v>
      </c>
      <c r="BZ278" s="1993">
        <f t="shared" si="386"/>
        <v>0</v>
      </c>
      <c r="CA278" s="2945"/>
      <c r="CB278" s="2577">
        <f t="shared" si="387"/>
        <v>0</v>
      </c>
    </row>
    <row r="279" spans="1:80" ht="15" hidden="1" customHeight="1">
      <c r="A279" s="1390"/>
      <c r="B279" s="1982"/>
      <c r="C279" s="1983"/>
      <c r="D279" s="1984"/>
      <c r="E279" s="1904">
        <v>0</v>
      </c>
      <c r="F279" s="1847">
        <v>0</v>
      </c>
      <c r="G279" s="1924">
        <v>0</v>
      </c>
      <c r="H279" s="1924">
        <v>0</v>
      </c>
      <c r="I279" s="1924">
        <v>0</v>
      </c>
      <c r="J279" s="1924">
        <v>0</v>
      </c>
      <c r="K279" s="1924">
        <v>0</v>
      </c>
      <c r="L279" s="1924">
        <f t="shared" si="378"/>
        <v>0</v>
      </c>
      <c r="M279" s="1925"/>
      <c r="N279" s="1925"/>
      <c r="O279" s="1925"/>
      <c r="P279" s="1925"/>
      <c r="Q279" s="1925"/>
      <c r="R279" s="1925"/>
      <c r="S279" s="1925"/>
      <c r="T279" s="1925">
        <f t="shared" si="379"/>
        <v>0</v>
      </c>
      <c r="U279" s="2220"/>
      <c r="V279" s="1103">
        <f t="shared" si="358"/>
        <v>0</v>
      </c>
      <c r="W279" s="1103"/>
      <c r="X279" s="1103"/>
      <c r="Y279" s="1103">
        <f t="shared" si="375"/>
        <v>0</v>
      </c>
      <c r="Z279" s="1103"/>
      <c r="AA279" s="1103">
        <f t="shared" si="359"/>
        <v>0</v>
      </c>
      <c r="AB279" s="1103">
        <f t="shared" si="360"/>
        <v>0</v>
      </c>
      <c r="AC279" s="1103">
        <f t="shared" si="361"/>
        <v>0</v>
      </c>
      <c r="AD279" s="1103">
        <f t="shared" si="362"/>
        <v>0</v>
      </c>
      <c r="AE279" s="1103">
        <f t="shared" si="363"/>
        <v>0</v>
      </c>
      <c r="AF279" s="2217">
        <f t="shared" si="380"/>
        <v>0</v>
      </c>
      <c r="AG279" s="1103"/>
      <c r="AH279" s="1103"/>
      <c r="AI279" s="1914">
        <v>0</v>
      </c>
      <c r="AJ279" s="1914">
        <v>0</v>
      </c>
      <c r="AK279" s="1958">
        <v>0</v>
      </c>
      <c r="AL279" s="1958">
        <v>0</v>
      </c>
      <c r="AM279" s="1958">
        <v>0</v>
      </c>
      <c r="AN279" s="1958">
        <v>0</v>
      </c>
      <c r="AO279" s="1958">
        <f t="shared" si="381"/>
        <v>0</v>
      </c>
      <c r="AP279" s="1211"/>
      <c r="AQ279" s="1826"/>
      <c r="AR279" s="1211"/>
      <c r="AS279" s="1211"/>
      <c r="AT279" s="1211">
        <f t="shared" si="376"/>
        <v>0</v>
      </c>
      <c r="AU279" s="1875"/>
      <c r="AV279" s="1826">
        <f t="shared" si="382"/>
        <v>0</v>
      </c>
      <c r="AW279" s="2594"/>
      <c r="AX279" s="2494">
        <f t="shared" si="364"/>
        <v>0</v>
      </c>
      <c r="AY279" s="1914">
        <f t="shared" si="365"/>
        <v>0</v>
      </c>
      <c r="AZ279" s="1992"/>
      <c r="BA279" s="1992">
        <f t="shared" si="366"/>
        <v>0</v>
      </c>
      <c r="BB279" s="1992">
        <f t="shared" si="367"/>
        <v>0</v>
      </c>
      <c r="BC279" s="1992">
        <f t="shared" si="368"/>
        <v>0</v>
      </c>
      <c r="BD279" s="1992">
        <f t="shared" si="369"/>
        <v>0</v>
      </c>
      <c r="BE279" s="1992">
        <f t="shared" si="383"/>
        <v>0</v>
      </c>
      <c r="BF279" s="1828"/>
      <c r="BG279" s="1977"/>
      <c r="BH279" s="1915"/>
      <c r="BI279" s="1915"/>
      <c r="BJ279" s="1122"/>
      <c r="BK279" s="1122"/>
      <c r="BL279" s="1122"/>
      <c r="BM279" s="1122">
        <f t="shared" si="384"/>
        <v>0</v>
      </c>
      <c r="BN279" s="1876"/>
      <c r="BO279" s="1876"/>
      <c r="BP279" s="1876"/>
      <c r="BQ279" s="1876">
        <f t="shared" si="377"/>
        <v>0</v>
      </c>
      <c r="BR279" s="1877"/>
      <c r="BS279" s="1833">
        <f t="shared" si="385"/>
        <v>0</v>
      </c>
      <c r="BT279" s="1833"/>
      <c r="BU279" s="1915">
        <f t="shared" si="370"/>
        <v>0</v>
      </c>
      <c r="BV279" s="1915">
        <f t="shared" si="371"/>
        <v>0</v>
      </c>
      <c r="BW279" s="1993">
        <f t="shared" si="372"/>
        <v>0</v>
      </c>
      <c r="BX279" s="1993">
        <f t="shared" si="373"/>
        <v>0</v>
      </c>
      <c r="BY279" s="1993">
        <f t="shared" si="374"/>
        <v>0</v>
      </c>
      <c r="BZ279" s="1993">
        <f t="shared" si="386"/>
        <v>0</v>
      </c>
      <c r="CA279" s="2945"/>
      <c r="CB279" s="2577">
        <f t="shared" si="387"/>
        <v>0</v>
      </c>
    </row>
    <row r="280" spans="1:80" ht="15" hidden="1" customHeight="1">
      <c r="A280" s="1390"/>
      <c r="B280" s="1982"/>
      <c r="C280" s="1983"/>
      <c r="D280" s="1984"/>
      <c r="E280" s="1904">
        <v>0</v>
      </c>
      <c r="F280" s="1847">
        <v>0</v>
      </c>
      <c r="G280" s="1924">
        <v>0</v>
      </c>
      <c r="H280" s="1924">
        <v>0</v>
      </c>
      <c r="I280" s="1924">
        <v>0</v>
      </c>
      <c r="J280" s="1924">
        <v>0</v>
      </c>
      <c r="K280" s="1924">
        <v>0</v>
      </c>
      <c r="L280" s="1924">
        <f t="shared" si="378"/>
        <v>0</v>
      </c>
      <c r="M280" s="1925"/>
      <c r="N280" s="1925"/>
      <c r="O280" s="1925"/>
      <c r="P280" s="1925"/>
      <c r="Q280" s="1925"/>
      <c r="R280" s="1925"/>
      <c r="S280" s="1925"/>
      <c r="T280" s="1925">
        <f t="shared" si="379"/>
        <v>0</v>
      </c>
      <c r="U280" s="2220"/>
      <c r="V280" s="1103">
        <f t="shared" si="358"/>
        <v>0</v>
      </c>
      <c r="W280" s="1103"/>
      <c r="X280" s="1103"/>
      <c r="Y280" s="1103">
        <f t="shared" si="375"/>
        <v>0</v>
      </c>
      <c r="Z280" s="1103"/>
      <c r="AA280" s="1103">
        <f t="shared" si="359"/>
        <v>0</v>
      </c>
      <c r="AB280" s="1103">
        <f t="shared" si="360"/>
        <v>0</v>
      </c>
      <c r="AC280" s="1103">
        <f t="shared" si="361"/>
        <v>0</v>
      </c>
      <c r="AD280" s="1103">
        <f t="shared" si="362"/>
        <v>0</v>
      </c>
      <c r="AE280" s="1103">
        <f t="shared" si="363"/>
        <v>0</v>
      </c>
      <c r="AF280" s="2217">
        <f t="shared" si="380"/>
        <v>0</v>
      </c>
      <c r="AG280" s="1103"/>
      <c r="AH280" s="1103"/>
      <c r="AI280" s="1914">
        <v>0</v>
      </c>
      <c r="AJ280" s="1914">
        <v>0</v>
      </c>
      <c r="AK280" s="1958">
        <v>0</v>
      </c>
      <c r="AL280" s="1958">
        <v>0</v>
      </c>
      <c r="AM280" s="1958">
        <v>0</v>
      </c>
      <c r="AN280" s="1958">
        <v>0</v>
      </c>
      <c r="AO280" s="1958">
        <f t="shared" si="381"/>
        <v>0</v>
      </c>
      <c r="AP280" s="1211"/>
      <c r="AQ280" s="1826"/>
      <c r="AR280" s="1211"/>
      <c r="AS280" s="1211"/>
      <c r="AT280" s="1211">
        <f t="shared" si="376"/>
        <v>0</v>
      </c>
      <c r="AU280" s="1875"/>
      <c r="AV280" s="1826">
        <f t="shared" si="382"/>
        <v>0</v>
      </c>
      <c r="AW280" s="2594"/>
      <c r="AX280" s="2494">
        <f t="shared" si="364"/>
        <v>0</v>
      </c>
      <c r="AY280" s="1914">
        <f t="shared" si="365"/>
        <v>0</v>
      </c>
      <c r="AZ280" s="1992"/>
      <c r="BA280" s="1992">
        <f t="shared" si="366"/>
        <v>0</v>
      </c>
      <c r="BB280" s="1992">
        <f t="shared" si="367"/>
        <v>0</v>
      </c>
      <c r="BC280" s="1992">
        <f t="shared" si="368"/>
        <v>0</v>
      </c>
      <c r="BD280" s="1992">
        <f t="shared" si="369"/>
        <v>0</v>
      </c>
      <c r="BE280" s="1992">
        <f t="shared" si="383"/>
        <v>0</v>
      </c>
      <c r="BF280" s="1828"/>
      <c r="BG280" s="1977"/>
      <c r="BH280" s="1915"/>
      <c r="BI280" s="1915"/>
      <c r="BJ280" s="1122"/>
      <c r="BK280" s="1122"/>
      <c r="BL280" s="1122"/>
      <c r="BM280" s="1122">
        <f t="shared" si="384"/>
        <v>0</v>
      </c>
      <c r="BN280" s="1876"/>
      <c r="BO280" s="1876"/>
      <c r="BP280" s="1876"/>
      <c r="BQ280" s="1876">
        <f t="shared" si="377"/>
        <v>0</v>
      </c>
      <c r="BR280" s="1877"/>
      <c r="BS280" s="1833">
        <f t="shared" si="385"/>
        <v>0</v>
      </c>
      <c r="BT280" s="1833"/>
      <c r="BU280" s="1915">
        <f t="shared" si="370"/>
        <v>0</v>
      </c>
      <c r="BV280" s="1915">
        <f t="shared" si="371"/>
        <v>0</v>
      </c>
      <c r="BW280" s="1993">
        <f t="shared" si="372"/>
        <v>0</v>
      </c>
      <c r="BX280" s="1993">
        <f t="shared" si="373"/>
        <v>0</v>
      </c>
      <c r="BY280" s="1993">
        <f t="shared" si="374"/>
        <v>0</v>
      </c>
      <c r="BZ280" s="1993">
        <f t="shared" si="386"/>
        <v>0</v>
      </c>
      <c r="CA280" s="2945"/>
      <c r="CB280" s="2577">
        <f t="shared" si="387"/>
        <v>0</v>
      </c>
    </row>
    <row r="281" spans="1:80" ht="15" hidden="1" customHeight="1">
      <c r="A281" s="1390"/>
      <c r="B281" s="1982"/>
      <c r="C281" s="1983"/>
      <c r="D281" s="1984"/>
      <c r="E281" s="1904">
        <v>0</v>
      </c>
      <c r="F281" s="1847">
        <v>0</v>
      </c>
      <c r="G281" s="1924">
        <v>0</v>
      </c>
      <c r="H281" s="1924">
        <v>0</v>
      </c>
      <c r="I281" s="1924">
        <v>0</v>
      </c>
      <c r="J281" s="1924">
        <v>0</v>
      </c>
      <c r="K281" s="1924">
        <v>0</v>
      </c>
      <c r="L281" s="1924">
        <f t="shared" si="378"/>
        <v>0</v>
      </c>
      <c r="M281" s="1925"/>
      <c r="N281" s="1925"/>
      <c r="O281" s="1925"/>
      <c r="P281" s="1925"/>
      <c r="Q281" s="1925"/>
      <c r="R281" s="1925"/>
      <c r="S281" s="1925"/>
      <c r="T281" s="1925">
        <f t="shared" si="379"/>
        <v>0</v>
      </c>
      <c r="U281" s="2220"/>
      <c r="V281" s="1103">
        <f t="shared" si="358"/>
        <v>0</v>
      </c>
      <c r="W281" s="1103"/>
      <c r="X281" s="1103"/>
      <c r="Y281" s="1103">
        <f t="shared" si="375"/>
        <v>0</v>
      </c>
      <c r="Z281" s="1103"/>
      <c r="AA281" s="1103">
        <f t="shared" si="359"/>
        <v>0</v>
      </c>
      <c r="AB281" s="1103">
        <f t="shared" si="360"/>
        <v>0</v>
      </c>
      <c r="AC281" s="1103">
        <f t="shared" si="361"/>
        <v>0</v>
      </c>
      <c r="AD281" s="1103">
        <f t="shared" si="362"/>
        <v>0</v>
      </c>
      <c r="AE281" s="1103">
        <f t="shared" si="363"/>
        <v>0</v>
      </c>
      <c r="AF281" s="2217">
        <f t="shared" si="380"/>
        <v>0</v>
      </c>
      <c r="AG281" s="1103"/>
      <c r="AH281" s="1103"/>
      <c r="AI281" s="1914">
        <v>0</v>
      </c>
      <c r="AJ281" s="1914">
        <v>0</v>
      </c>
      <c r="AK281" s="1958">
        <v>0</v>
      </c>
      <c r="AL281" s="1958">
        <v>0</v>
      </c>
      <c r="AM281" s="1958">
        <v>0</v>
      </c>
      <c r="AN281" s="1958">
        <v>0</v>
      </c>
      <c r="AO281" s="1958">
        <f t="shared" si="381"/>
        <v>0</v>
      </c>
      <c r="AP281" s="1211"/>
      <c r="AQ281" s="1826"/>
      <c r="AR281" s="1211"/>
      <c r="AS281" s="1211"/>
      <c r="AT281" s="1211">
        <f t="shared" si="376"/>
        <v>0</v>
      </c>
      <c r="AU281" s="1875"/>
      <c r="AV281" s="1826">
        <f t="shared" si="382"/>
        <v>0</v>
      </c>
      <c r="AW281" s="2594"/>
      <c r="AX281" s="2494">
        <f t="shared" si="364"/>
        <v>0</v>
      </c>
      <c r="AY281" s="1914">
        <f t="shared" si="365"/>
        <v>0</v>
      </c>
      <c r="AZ281" s="1992"/>
      <c r="BA281" s="1992">
        <f t="shared" si="366"/>
        <v>0</v>
      </c>
      <c r="BB281" s="1992">
        <f t="shared" si="367"/>
        <v>0</v>
      </c>
      <c r="BC281" s="1992">
        <f t="shared" si="368"/>
        <v>0</v>
      </c>
      <c r="BD281" s="1992">
        <f t="shared" si="369"/>
        <v>0</v>
      </c>
      <c r="BE281" s="1992">
        <f t="shared" si="383"/>
        <v>0</v>
      </c>
      <c r="BF281" s="1828"/>
      <c r="BG281" s="1977"/>
      <c r="BH281" s="1915"/>
      <c r="BI281" s="1915"/>
      <c r="BJ281" s="1122"/>
      <c r="BK281" s="1122"/>
      <c r="BL281" s="1122"/>
      <c r="BM281" s="1122">
        <f t="shared" si="384"/>
        <v>0</v>
      </c>
      <c r="BN281" s="1876"/>
      <c r="BO281" s="1876"/>
      <c r="BP281" s="1876"/>
      <c r="BQ281" s="1876">
        <f t="shared" si="377"/>
        <v>0</v>
      </c>
      <c r="BR281" s="1877"/>
      <c r="BS281" s="1833">
        <f t="shared" si="385"/>
        <v>0</v>
      </c>
      <c r="BT281" s="1833"/>
      <c r="BU281" s="1915">
        <f t="shared" si="370"/>
        <v>0</v>
      </c>
      <c r="BV281" s="1915">
        <f t="shared" si="371"/>
        <v>0</v>
      </c>
      <c r="BW281" s="1993">
        <f t="shared" si="372"/>
        <v>0</v>
      </c>
      <c r="BX281" s="1993">
        <f t="shared" si="373"/>
        <v>0</v>
      </c>
      <c r="BY281" s="1993">
        <f t="shared" si="374"/>
        <v>0</v>
      </c>
      <c r="BZ281" s="1993">
        <f t="shared" si="386"/>
        <v>0</v>
      </c>
      <c r="CA281" s="2945"/>
      <c r="CB281" s="2577">
        <f t="shared" si="387"/>
        <v>0</v>
      </c>
    </row>
    <row r="282" spans="1:80" ht="15" hidden="1" customHeight="1">
      <c r="A282" s="1390"/>
      <c r="B282" s="1982"/>
      <c r="C282" s="1983"/>
      <c r="D282" s="1984"/>
      <c r="E282" s="1904">
        <v>0</v>
      </c>
      <c r="F282" s="1847">
        <v>0</v>
      </c>
      <c r="G282" s="1924">
        <v>0</v>
      </c>
      <c r="H282" s="1924">
        <v>0</v>
      </c>
      <c r="I282" s="1924">
        <v>0</v>
      </c>
      <c r="J282" s="1924">
        <v>0</v>
      </c>
      <c r="K282" s="1924">
        <v>0</v>
      </c>
      <c r="L282" s="1924">
        <f t="shared" si="378"/>
        <v>0</v>
      </c>
      <c r="M282" s="1925"/>
      <c r="N282" s="1925"/>
      <c r="O282" s="1925"/>
      <c r="P282" s="1925"/>
      <c r="Q282" s="1925"/>
      <c r="R282" s="1925"/>
      <c r="S282" s="1925"/>
      <c r="T282" s="1925">
        <f t="shared" si="379"/>
        <v>0</v>
      </c>
      <c r="U282" s="2220"/>
      <c r="V282" s="1103">
        <f t="shared" si="358"/>
        <v>0</v>
      </c>
      <c r="W282" s="1103"/>
      <c r="X282" s="1103"/>
      <c r="Y282" s="1103">
        <f t="shared" si="375"/>
        <v>0</v>
      </c>
      <c r="Z282" s="1103"/>
      <c r="AA282" s="1103">
        <f t="shared" si="359"/>
        <v>0</v>
      </c>
      <c r="AB282" s="1103">
        <f t="shared" si="360"/>
        <v>0</v>
      </c>
      <c r="AC282" s="1103">
        <f t="shared" si="361"/>
        <v>0</v>
      </c>
      <c r="AD282" s="1103">
        <f t="shared" si="362"/>
        <v>0</v>
      </c>
      <c r="AE282" s="1103">
        <f t="shared" si="363"/>
        <v>0</v>
      </c>
      <c r="AF282" s="2217">
        <f t="shared" si="380"/>
        <v>0</v>
      </c>
      <c r="AG282" s="1103"/>
      <c r="AH282" s="1103"/>
      <c r="AI282" s="1914">
        <v>0</v>
      </c>
      <c r="AJ282" s="1914">
        <v>0</v>
      </c>
      <c r="AK282" s="1958">
        <v>0</v>
      </c>
      <c r="AL282" s="1958">
        <v>0</v>
      </c>
      <c r="AM282" s="1958">
        <v>0</v>
      </c>
      <c r="AN282" s="1958">
        <v>0</v>
      </c>
      <c r="AO282" s="1958">
        <f t="shared" si="381"/>
        <v>0</v>
      </c>
      <c r="AP282" s="1211"/>
      <c r="AQ282" s="1826"/>
      <c r="AR282" s="1211"/>
      <c r="AS282" s="1211"/>
      <c r="AT282" s="1211">
        <f t="shared" si="376"/>
        <v>0</v>
      </c>
      <c r="AU282" s="1875"/>
      <c r="AV282" s="1826">
        <f t="shared" si="382"/>
        <v>0</v>
      </c>
      <c r="AW282" s="2594"/>
      <c r="AX282" s="2494">
        <f t="shared" si="364"/>
        <v>0</v>
      </c>
      <c r="AY282" s="1914">
        <f t="shared" si="365"/>
        <v>0</v>
      </c>
      <c r="AZ282" s="1992"/>
      <c r="BA282" s="1992">
        <f t="shared" si="366"/>
        <v>0</v>
      </c>
      <c r="BB282" s="1992">
        <f t="shared" si="367"/>
        <v>0</v>
      </c>
      <c r="BC282" s="1992">
        <f t="shared" si="368"/>
        <v>0</v>
      </c>
      <c r="BD282" s="1992">
        <f t="shared" si="369"/>
        <v>0</v>
      </c>
      <c r="BE282" s="1992">
        <f t="shared" si="383"/>
        <v>0</v>
      </c>
      <c r="BF282" s="1828"/>
      <c r="BG282" s="1977"/>
      <c r="BH282" s="1915"/>
      <c r="BI282" s="1915"/>
      <c r="BJ282" s="1122"/>
      <c r="BK282" s="1122"/>
      <c r="BL282" s="1122"/>
      <c r="BM282" s="1122">
        <f t="shared" si="384"/>
        <v>0</v>
      </c>
      <c r="BN282" s="1876"/>
      <c r="BO282" s="1876"/>
      <c r="BP282" s="1876"/>
      <c r="BQ282" s="1876">
        <f t="shared" si="377"/>
        <v>0</v>
      </c>
      <c r="BR282" s="1877"/>
      <c r="BS282" s="1833">
        <f t="shared" si="385"/>
        <v>0</v>
      </c>
      <c r="BT282" s="1833"/>
      <c r="BU282" s="1915">
        <f t="shared" si="370"/>
        <v>0</v>
      </c>
      <c r="BV282" s="1915">
        <f t="shared" si="371"/>
        <v>0</v>
      </c>
      <c r="BW282" s="1993">
        <f t="shared" si="372"/>
        <v>0</v>
      </c>
      <c r="BX282" s="1993">
        <f t="shared" si="373"/>
        <v>0</v>
      </c>
      <c r="BY282" s="1993">
        <f t="shared" si="374"/>
        <v>0</v>
      </c>
      <c r="BZ282" s="1993">
        <f t="shared" si="386"/>
        <v>0</v>
      </c>
      <c r="CA282" s="2945"/>
      <c r="CB282" s="2577">
        <f t="shared" si="387"/>
        <v>0</v>
      </c>
    </row>
    <row r="283" spans="1:80" ht="15" hidden="1" customHeight="1">
      <c r="A283" s="1123">
        <v>21</v>
      </c>
      <c r="B283" s="1982"/>
      <c r="C283" s="1849" t="s">
        <v>1340</v>
      </c>
      <c r="D283" s="1984" t="s">
        <v>1612</v>
      </c>
      <c r="E283" s="1904">
        <v>0</v>
      </c>
      <c r="F283" s="1847">
        <v>0</v>
      </c>
      <c r="G283" s="1924">
        <v>0</v>
      </c>
      <c r="H283" s="1924">
        <v>0</v>
      </c>
      <c r="I283" s="1924">
        <v>0</v>
      </c>
      <c r="J283" s="1924">
        <v>0</v>
      </c>
      <c r="K283" s="1924">
        <v>0</v>
      </c>
      <c r="L283" s="1924">
        <f t="shared" si="378"/>
        <v>0</v>
      </c>
      <c r="M283" s="1925"/>
      <c r="N283" s="1925"/>
      <c r="O283" s="1925"/>
      <c r="P283" s="1925"/>
      <c r="Q283" s="1925"/>
      <c r="R283" s="1925"/>
      <c r="S283" s="1925"/>
      <c r="T283" s="1925">
        <f t="shared" si="379"/>
        <v>0</v>
      </c>
      <c r="U283" s="2220"/>
      <c r="V283" s="1103">
        <f t="shared" si="358"/>
        <v>0</v>
      </c>
      <c r="W283" s="1103"/>
      <c r="X283" s="1103"/>
      <c r="Y283" s="1103">
        <f t="shared" si="375"/>
        <v>0</v>
      </c>
      <c r="Z283" s="1103"/>
      <c r="AA283" s="1103">
        <f t="shared" si="359"/>
        <v>0</v>
      </c>
      <c r="AB283" s="1103">
        <f t="shared" si="360"/>
        <v>0</v>
      </c>
      <c r="AC283" s="1103">
        <f t="shared" si="361"/>
        <v>0</v>
      </c>
      <c r="AD283" s="1103">
        <f t="shared" si="362"/>
        <v>0</v>
      </c>
      <c r="AE283" s="1103">
        <f t="shared" si="363"/>
        <v>0</v>
      </c>
      <c r="AF283" s="2217">
        <f t="shared" si="380"/>
        <v>0</v>
      </c>
      <c r="AG283" s="1103"/>
      <c r="AH283" s="1103"/>
      <c r="AI283" s="1914">
        <v>0</v>
      </c>
      <c r="AJ283" s="1914">
        <v>0</v>
      </c>
      <c r="AK283" s="1958">
        <v>0</v>
      </c>
      <c r="AL283" s="1958">
        <v>0</v>
      </c>
      <c r="AM283" s="1958">
        <v>0</v>
      </c>
      <c r="AN283" s="1958">
        <v>0</v>
      </c>
      <c r="AO283" s="1958">
        <f t="shared" si="381"/>
        <v>0</v>
      </c>
      <c r="AP283" s="2081"/>
      <c r="AQ283" s="1826"/>
      <c r="AR283" s="1211"/>
      <c r="AS283" s="1211"/>
      <c r="AT283" s="1211">
        <f t="shared" si="376"/>
        <v>0</v>
      </c>
      <c r="AU283" s="1875"/>
      <c r="AV283" s="1826">
        <f t="shared" si="382"/>
        <v>0</v>
      </c>
      <c r="AW283" s="2594"/>
      <c r="AX283" s="2494">
        <f t="shared" si="364"/>
        <v>0</v>
      </c>
      <c r="AY283" s="1914">
        <f t="shared" si="365"/>
        <v>0</v>
      </c>
      <c r="AZ283" s="1992"/>
      <c r="BA283" s="1992">
        <f t="shared" si="366"/>
        <v>0</v>
      </c>
      <c r="BB283" s="1992">
        <f t="shared" si="367"/>
        <v>0</v>
      </c>
      <c r="BC283" s="1992">
        <f t="shared" si="368"/>
        <v>0</v>
      </c>
      <c r="BD283" s="1992">
        <f t="shared" si="369"/>
        <v>0</v>
      </c>
      <c r="BE283" s="1992">
        <f t="shared" si="383"/>
        <v>0</v>
      </c>
      <c r="BF283" s="1828"/>
      <c r="BG283" s="1829"/>
      <c r="BH283" s="1915"/>
      <c r="BI283" s="1915"/>
      <c r="BJ283" s="1122"/>
      <c r="BK283" s="1122"/>
      <c r="BL283" s="1122"/>
      <c r="BM283" s="1122">
        <f t="shared" si="384"/>
        <v>0</v>
      </c>
      <c r="BN283" s="1876"/>
      <c r="BO283" s="1876"/>
      <c r="BP283" s="1876"/>
      <c r="BQ283" s="1876">
        <f t="shared" si="377"/>
        <v>0</v>
      </c>
      <c r="BR283" s="1877"/>
      <c r="BS283" s="1833">
        <f t="shared" si="385"/>
        <v>0</v>
      </c>
      <c r="BT283" s="1833"/>
      <c r="BU283" s="1915">
        <f t="shared" si="370"/>
        <v>0</v>
      </c>
      <c r="BV283" s="1915">
        <f t="shared" si="371"/>
        <v>0</v>
      </c>
      <c r="BW283" s="1993">
        <f t="shared" si="372"/>
        <v>0</v>
      </c>
      <c r="BX283" s="1993">
        <f t="shared" si="373"/>
        <v>0</v>
      </c>
      <c r="BY283" s="1993">
        <f t="shared" si="374"/>
        <v>0</v>
      </c>
      <c r="BZ283" s="1993">
        <f t="shared" si="386"/>
        <v>0</v>
      </c>
      <c r="CA283" s="2941"/>
      <c r="CB283" s="2577">
        <f t="shared" si="387"/>
        <v>0</v>
      </c>
    </row>
    <row r="284" spans="1:80" ht="19.5" hidden="1" customHeight="1">
      <c r="A284" s="1381"/>
      <c r="B284" s="1982"/>
      <c r="C284" s="1849" t="s">
        <v>1339</v>
      </c>
      <c r="D284" s="1984"/>
      <c r="E284" s="1838">
        <v>0</v>
      </c>
      <c r="F284" s="1949">
        <v>0</v>
      </c>
      <c r="G284" s="1853">
        <v>0</v>
      </c>
      <c r="H284" s="1853">
        <v>0</v>
      </c>
      <c r="I284" s="1853">
        <v>0</v>
      </c>
      <c r="J284" s="1853">
        <v>0</v>
      </c>
      <c r="K284" s="1853">
        <v>0</v>
      </c>
      <c r="L284" s="1853">
        <f t="shared" si="378"/>
        <v>0</v>
      </c>
      <c r="M284" s="1987"/>
      <c r="N284" s="1987"/>
      <c r="O284" s="1987"/>
      <c r="P284" s="1987"/>
      <c r="Q284" s="1987"/>
      <c r="R284" s="1987"/>
      <c r="S284" s="1925"/>
      <c r="T284" s="1925">
        <f t="shared" si="379"/>
        <v>0</v>
      </c>
      <c r="U284" s="2220"/>
      <c r="V284" s="1103">
        <f t="shared" si="358"/>
        <v>0</v>
      </c>
      <c r="W284" s="1103"/>
      <c r="X284" s="1103"/>
      <c r="Y284" s="1103">
        <f t="shared" si="375"/>
        <v>0</v>
      </c>
      <c r="Z284" s="1103"/>
      <c r="AA284" s="1103">
        <f t="shared" si="359"/>
        <v>0</v>
      </c>
      <c r="AB284" s="1103">
        <f t="shared" si="360"/>
        <v>0</v>
      </c>
      <c r="AC284" s="1103">
        <f t="shared" si="361"/>
        <v>0</v>
      </c>
      <c r="AD284" s="1103">
        <f t="shared" si="362"/>
        <v>0</v>
      </c>
      <c r="AE284" s="1103">
        <f t="shared" si="363"/>
        <v>0</v>
      </c>
      <c r="AF284" s="2217">
        <f t="shared" si="380"/>
        <v>0</v>
      </c>
      <c r="AG284" s="1103"/>
      <c r="AH284" s="1103"/>
      <c r="AI284" s="1827">
        <v>0</v>
      </c>
      <c r="AJ284" s="2068">
        <v>0</v>
      </c>
      <c r="AK284" s="1856">
        <v>0</v>
      </c>
      <c r="AL284" s="1882">
        <v>0</v>
      </c>
      <c r="AM284" s="1882">
        <v>0</v>
      </c>
      <c r="AN284" s="1882">
        <v>0</v>
      </c>
      <c r="AO284" s="1882">
        <f t="shared" si="381"/>
        <v>0</v>
      </c>
      <c r="AP284" s="1211"/>
      <c r="AQ284" s="1826"/>
      <c r="AR284" s="1211"/>
      <c r="AS284" s="1211"/>
      <c r="AT284" s="1211"/>
      <c r="AU284" s="1875"/>
      <c r="AV284" s="1826">
        <f t="shared" si="382"/>
        <v>0</v>
      </c>
      <c r="AW284" s="2594"/>
      <c r="AX284" s="2494">
        <f t="shared" si="364"/>
        <v>0</v>
      </c>
      <c r="AY284" s="2068">
        <f t="shared" si="365"/>
        <v>0</v>
      </c>
      <c r="AZ284" s="2061"/>
      <c r="BA284" s="1992">
        <f t="shared" si="366"/>
        <v>0</v>
      </c>
      <c r="BB284" s="1992">
        <f t="shared" si="367"/>
        <v>0</v>
      </c>
      <c r="BC284" s="1992">
        <f t="shared" si="368"/>
        <v>0</v>
      </c>
      <c r="BD284" s="1992">
        <f t="shared" si="369"/>
        <v>0</v>
      </c>
      <c r="BE284" s="1992">
        <f t="shared" si="383"/>
        <v>0</v>
      </c>
      <c r="BF284" s="1897"/>
      <c r="BG284" s="1898"/>
      <c r="BH284" s="1834"/>
      <c r="BI284" s="2046"/>
      <c r="BJ284" s="1863"/>
      <c r="BK284" s="1868"/>
      <c r="BL284" s="1868"/>
      <c r="BM284" s="1868">
        <f t="shared" si="384"/>
        <v>0</v>
      </c>
      <c r="BN284" s="1876"/>
      <c r="BO284" s="1876"/>
      <c r="BP284" s="1876"/>
      <c r="BQ284" s="1876"/>
      <c r="BR284" s="1877"/>
      <c r="BS284" s="1833">
        <f t="shared" si="385"/>
        <v>0</v>
      </c>
      <c r="BT284" s="1833"/>
      <c r="BU284" s="2046">
        <f t="shared" si="370"/>
        <v>0</v>
      </c>
      <c r="BV284" s="2046">
        <f t="shared" si="371"/>
        <v>0</v>
      </c>
      <c r="BW284" s="1993">
        <f t="shared" si="372"/>
        <v>0</v>
      </c>
      <c r="BX284" s="1993">
        <f t="shared" si="373"/>
        <v>0</v>
      </c>
      <c r="BY284" s="1993">
        <f t="shared" si="374"/>
        <v>0</v>
      </c>
      <c r="BZ284" s="1993">
        <f t="shared" si="386"/>
        <v>0</v>
      </c>
      <c r="CA284" s="2945"/>
      <c r="CB284" s="2577">
        <f t="shared" si="387"/>
        <v>0</v>
      </c>
    </row>
    <row r="285" spans="1:80">
      <c r="A285" s="1381" t="s">
        <v>1352</v>
      </c>
      <c r="B285" s="1391" t="s">
        <v>1146</v>
      </c>
      <c r="C285" s="2008" t="s">
        <v>1113</v>
      </c>
      <c r="D285" s="2228"/>
      <c r="E285" s="1363">
        <v>13</v>
      </c>
      <c r="F285" s="1363">
        <v>5602.6</v>
      </c>
      <c r="G285" s="1363">
        <v>131400</v>
      </c>
      <c r="H285" s="1363">
        <v>0</v>
      </c>
      <c r="I285" s="1363">
        <v>0</v>
      </c>
      <c r="J285" s="1363">
        <v>3100</v>
      </c>
      <c r="K285" s="1363">
        <v>74400</v>
      </c>
      <c r="L285" s="1363">
        <f t="shared" si="378"/>
        <v>214502.6</v>
      </c>
      <c r="M285" s="1406">
        <f t="shared" ref="M285:S285" si="388">SUM(M286:M305)</f>
        <v>0</v>
      </c>
      <c r="N285" s="1406">
        <f t="shared" si="388"/>
        <v>-505.2</v>
      </c>
      <c r="O285" s="1406">
        <f t="shared" si="388"/>
        <v>20694.900000000001</v>
      </c>
      <c r="P285" s="1406">
        <f t="shared" si="388"/>
        <v>0</v>
      </c>
      <c r="Q285" s="1406"/>
      <c r="R285" s="1406">
        <f t="shared" si="388"/>
        <v>-1050</v>
      </c>
      <c r="S285" s="1406">
        <f t="shared" si="388"/>
        <v>-25200</v>
      </c>
      <c r="T285" s="1406">
        <f t="shared" si="379"/>
        <v>-6060.2999999999993</v>
      </c>
      <c r="U285" s="1406"/>
      <c r="V285" s="2365">
        <f t="shared" ref="V285:AE285" si="389">SUM(V286:V305)</f>
        <v>13</v>
      </c>
      <c r="W285" s="2365"/>
      <c r="X285" s="2365"/>
      <c r="Y285" s="2365">
        <f t="shared" si="389"/>
        <v>3097.3999999999996</v>
      </c>
      <c r="Z285" s="2365"/>
      <c r="AA285" s="2365">
        <f t="shared" si="389"/>
        <v>197466.6</v>
      </c>
      <c r="AB285" s="2365">
        <f t="shared" si="389"/>
        <v>0</v>
      </c>
      <c r="AC285" s="2365">
        <f>SUM(AC286:AC305)</f>
        <v>0</v>
      </c>
      <c r="AD285" s="2365">
        <f t="shared" si="389"/>
        <v>2050</v>
      </c>
      <c r="AE285" s="2365">
        <f t="shared" si="389"/>
        <v>49200</v>
      </c>
      <c r="AF285" s="1363">
        <f t="shared" si="380"/>
        <v>251814</v>
      </c>
      <c r="AG285" s="2365"/>
      <c r="AH285" s="2365"/>
      <c r="AI285" s="1363">
        <v>12</v>
      </c>
      <c r="AJ285" s="1363">
        <v>6000</v>
      </c>
      <c r="AK285" s="1363">
        <v>99300</v>
      </c>
      <c r="AL285" s="1363">
        <v>0</v>
      </c>
      <c r="AM285" s="1363">
        <v>4300</v>
      </c>
      <c r="AN285" s="1363">
        <v>103200</v>
      </c>
      <c r="AO285" s="1363">
        <f t="shared" si="381"/>
        <v>212800</v>
      </c>
      <c r="AP285" s="2365">
        <f t="shared" ref="AP285:AU285" si="390">SUM(AP286:AP305)</f>
        <v>0</v>
      </c>
      <c r="AQ285" s="2365">
        <f t="shared" si="390"/>
        <v>0</v>
      </c>
      <c r="AR285" s="2365">
        <f t="shared" si="390"/>
        <v>0</v>
      </c>
      <c r="AS285" s="2365">
        <f t="shared" si="390"/>
        <v>0</v>
      </c>
      <c r="AT285" s="2365">
        <f t="shared" si="390"/>
        <v>0</v>
      </c>
      <c r="AU285" s="2365">
        <f t="shared" si="390"/>
        <v>0</v>
      </c>
      <c r="AV285" s="2365">
        <f t="shared" si="382"/>
        <v>0</v>
      </c>
      <c r="AW285" s="2365"/>
      <c r="AX285" s="1363">
        <f t="shared" ref="AX285:BD285" si="391">SUM(AX286:AX305)</f>
        <v>8</v>
      </c>
      <c r="AY285" s="1363">
        <f t="shared" si="391"/>
        <v>4000</v>
      </c>
      <c r="AZ285" s="1363"/>
      <c r="BA285" s="1363">
        <f t="shared" si="391"/>
        <v>99300</v>
      </c>
      <c r="BB285" s="1363">
        <f t="shared" si="391"/>
        <v>0</v>
      </c>
      <c r="BC285" s="1363">
        <f t="shared" si="391"/>
        <v>4300</v>
      </c>
      <c r="BD285" s="1363">
        <f t="shared" si="391"/>
        <v>103200</v>
      </c>
      <c r="BE285" s="1363">
        <f t="shared" si="383"/>
        <v>210800</v>
      </c>
      <c r="BF285" s="2223"/>
      <c r="BG285" s="1407"/>
      <c r="BH285" s="1363">
        <f>SUM(BH286:BH305)</f>
        <v>3</v>
      </c>
      <c r="BI285" s="1363">
        <f>SUM(BI286:BI305)</f>
        <v>0</v>
      </c>
      <c r="BJ285" s="1363">
        <f>SUM(BJ286:BJ305)</f>
        <v>60000</v>
      </c>
      <c r="BK285" s="1363">
        <f>SUM(BK286:BK305)</f>
        <v>0</v>
      </c>
      <c r="BL285" s="1363">
        <f>SUM(BL286:BL305)</f>
        <v>0</v>
      </c>
      <c r="BM285" s="1363">
        <f t="shared" si="384"/>
        <v>60000</v>
      </c>
      <c r="BN285" s="2365">
        <f>SUM(BN286:BN305)</f>
        <v>0</v>
      </c>
      <c r="BO285" s="2365">
        <f>SUM(BO286:BO305)</f>
        <v>0</v>
      </c>
      <c r="BP285" s="2365">
        <f>SUM(BP286:BP305)</f>
        <v>0</v>
      </c>
      <c r="BQ285" s="2365">
        <f>SUM(BQ286:BQ305)</f>
        <v>0</v>
      </c>
      <c r="BR285" s="2365">
        <f t="shared" ref="BR285:BY285" si="392">SUM(BR286:BR305)</f>
        <v>0</v>
      </c>
      <c r="BS285" s="2365">
        <f t="shared" si="385"/>
        <v>0</v>
      </c>
      <c r="BT285" s="2365"/>
      <c r="BU285" s="1363">
        <f t="shared" si="392"/>
        <v>3</v>
      </c>
      <c r="BV285" s="1363">
        <f t="shared" si="392"/>
        <v>0</v>
      </c>
      <c r="BW285" s="1363">
        <f t="shared" si="392"/>
        <v>60000</v>
      </c>
      <c r="BX285" s="1363">
        <f>SUM(BX286:BX305)</f>
        <v>0</v>
      </c>
      <c r="BY285" s="1363">
        <f t="shared" si="392"/>
        <v>0</v>
      </c>
      <c r="BZ285" s="1363">
        <f t="shared" si="386"/>
        <v>60000</v>
      </c>
      <c r="CA285" s="2943"/>
      <c r="CB285" s="2577">
        <f t="shared" si="387"/>
        <v>24</v>
      </c>
    </row>
    <row r="286" spans="1:80" ht="24">
      <c r="A286" s="1381"/>
      <c r="B286" s="2082" t="s">
        <v>1148</v>
      </c>
      <c r="C286" s="1887" t="s">
        <v>139</v>
      </c>
      <c r="D286" s="1970" t="s">
        <v>1614</v>
      </c>
      <c r="E286" s="1903">
        <v>5</v>
      </c>
      <c r="F286" s="1903">
        <v>2000</v>
      </c>
      <c r="G286" s="1903">
        <v>97000</v>
      </c>
      <c r="H286" s="1903">
        <v>0</v>
      </c>
      <c r="I286" s="1903">
        <v>0</v>
      </c>
      <c r="J286" s="1903">
        <v>0</v>
      </c>
      <c r="K286" s="1903">
        <v>0</v>
      </c>
      <c r="L286" s="1903">
        <f t="shared" si="378"/>
        <v>99000</v>
      </c>
      <c r="M286" s="2501"/>
      <c r="N286" s="2131"/>
      <c r="O286" s="2131"/>
      <c r="P286" s="2502">
        <f>44087.1-44087.1</f>
        <v>0</v>
      </c>
      <c r="Q286" s="2454"/>
      <c r="R286" s="1921">
        <f t="shared" ref="R286:R304" si="393">S286/24</f>
        <v>0</v>
      </c>
      <c r="S286" s="2131"/>
      <c r="T286" s="2131">
        <f t="shared" si="379"/>
        <v>0</v>
      </c>
      <c r="U286" s="2214"/>
      <c r="V286" s="1142">
        <f t="shared" ref="V286:V287" si="394">E286+M286</f>
        <v>5</v>
      </c>
      <c r="W286" s="1142"/>
      <c r="X286" s="1142"/>
      <c r="Y286" s="1142">
        <v>0</v>
      </c>
      <c r="Z286" s="1142"/>
      <c r="AA286" s="1142">
        <v>142371.70000000001</v>
      </c>
      <c r="AB286" s="2503">
        <f t="shared" ref="AB286:AE287" si="395">H286+P286</f>
        <v>0</v>
      </c>
      <c r="AC286" s="1142">
        <f t="shared" si="395"/>
        <v>0</v>
      </c>
      <c r="AD286" s="1142">
        <f t="shared" si="395"/>
        <v>0</v>
      </c>
      <c r="AE286" s="1142">
        <f t="shared" si="395"/>
        <v>0</v>
      </c>
      <c r="AF286" s="2221">
        <f t="shared" si="380"/>
        <v>142371.70000000001</v>
      </c>
      <c r="AG286" s="1142"/>
      <c r="AH286" s="2504">
        <v>44087.1</v>
      </c>
      <c r="AI286" s="1905">
        <v>6</v>
      </c>
      <c r="AJ286" s="1905">
        <v>3000</v>
      </c>
      <c r="AK286" s="1905">
        <v>57000</v>
      </c>
      <c r="AL286" s="1905">
        <v>0</v>
      </c>
      <c r="AM286" s="1905">
        <v>2200</v>
      </c>
      <c r="AN286" s="1905">
        <v>52800</v>
      </c>
      <c r="AO286" s="1905">
        <f t="shared" si="381"/>
        <v>115000</v>
      </c>
      <c r="AP286" s="1214"/>
      <c r="AQ286" s="1870"/>
      <c r="AR286" s="1214"/>
      <c r="AS286" s="1825"/>
      <c r="AT286" s="1211">
        <f t="shared" ref="AT286:AT304" si="396">AU286/24</f>
        <v>0</v>
      </c>
      <c r="AU286" s="1870"/>
      <c r="AV286" s="2477">
        <f t="shared" si="382"/>
        <v>0</v>
      </c>
      <c r="AW286" s="2597"/>
      <c r="AX286" s="1905">
        <v>4</v>
      </c>
      <c r="AY286" s="1905">
        <f t="shared" ref="AY286:AY305" si="397">AJ286+AQ286</f>
        <v>3000</v>
      </c>
      <c r="AZ286" s="1905"/>
      <c r="BA286" s="1905">
        <f t="shared" ref="BA286:BA305" si="398">AK286+AR286</f>
        <v>57000</v>
      </c>
      <c r="BB286" s="1905">
        <f t="shared" ref="BB286:BB305" si="399">AL286+AS286</f>
        <v>0</v>
      </c>
      <c r="BC286" s="1905">
        <f t="shared" ref="BC286:BC305" si="400">AM286+AT286</f>
        <v>2200</v>
      </c>
      <c r="BD286" s="1905">
        <f t="shared" ref="BD286:BD305" si="401">AN286+AU286</f>
        <v>52800</v>
      </c>
      <c r="BE286" s="1914">
        <f t="shared" si="383"/>
        <v>115000</v>
      </c>
      <c r="BF286" s="1843"/>
      <c r="BG286" s="1891"/>
      <c r="BH286" s="1909"/>
      <c r="BI286" s="1909"/>
      <c r="BJ286" s="1909"/>
      <c r="BK286" s="1909"/>
      <c r="BL286" s="1909"/>
      <c r="BM286" s="1909">
        <f t="shared" si="384"/>
        <v>0</v>
      </c>
      <c r="BN286" s="1873"/>
      <c r="BO286" s="1873"/>
      <c r="BP286" s="1874"/>
      <c r="BQ286" s="1874">
        <f t="shared" ref="BQ286:BQ304" si="402">BR286/24</f>
        <v>0</v>
      </c>
      <c r="BR286" s="1874"/>
      <c r="BS286" s="1874">
        <f t="shared" si="385"/>
        <v>0</v>
      </c>
      <c r="BT286" s="1915"/>
      <c r="BU286" s="1909">
        <f t="shared" ref="BU286:BU305" si="403">BH286+BN286</f>
        <v>0</v>
      </c>
      <c r="BV286" s="1909">
        <f t="shared" ref="BV286:BV305" si="404">BI286+BO286</f>
        <v>0</v>
      </c>
      <c r="BW286" s="1909">
        <f t="shared" ref="BW286:BW305" si="405">BJ286+BP286</f>
        <v>0</v>
      </c>
      <c r="BX286" s="1909">
        <f t="shared" ref="BX286:BX305" si="406">BK286+BQ286</f>
        <v>0</v>
      </c>
      <c r="BY286" s="1909">
        <f t="shared" ref="BY286:BY305" si="407">BL286+BR286</f>
        <v>0</v>
      </c>
      <c r="BZ286" s="1909">
        <f t="shared" si="386"/>
        <v>0</v>
      </c>
      <c r="CA286" s="2940" t="s">
        <v>942</v>
      </c>
      <c r="CB286" s="2577">
        <f t="shared" si="387"/>
        <v>9</v>
      </c>
    </row>
    <row r="287" spans="1:80" ht="24" hidden="1">
      <c r="A287" s="1381"/>
      <c r="B287" s="2072" t="s">
        <v>1150</v>
      </c>
      <c r="C287" s="2364" t="s">
        <v>951</v>
      </c>
      <c r="D287" s="1984"/>
      <c r="E287" s="1913">
        <v>0</v>
      </c>
      <c r="F287" s="1913">
        <v>0</v>
      </c>
      <c r="G287" s="1913">
        <v>0</v>
      </c>
      <c r="H287" s="1913">
        <v>0</v>
      </c>
      <c r="I287" s="1913">
        <v>0</v>
      </c>
      <c r="J287" s="1913">
        <v>0</v>
      </c>
      <c r="K287" s="1913">
        <v>0</v>
      </c>
      <c r="L287" s="1913">
        <f t="shared" si="378"/>
        <v>0</v>
      </c>
      <c r="M287" s="2132"/>
      <c r="N287" s="1921"/>
      <c r="O287" s="1921"/>
      <c r="P287" s="1921"/>
      <c r="Q287" s="1921"/>
      <c r="R287" s="1921">
        <f t="shared" si="393"/>
        <v>0</v>
      </c>
      <c r="S287" s="1921"/>
      <c r="T287" s="1921">
        <f t="shared" si="379"/>
        <v>0</v>
      </c>
      <c r="U287" s="2215"/>
      <c r="V287" s="1103">
        <f t="shared" si="394"/>
        <v>0</v>
      </c>
      <c r="W287" s="1103"/>
      <c r="X287" s="1103"/>
      <c r="Y287" s="1103">
        <f>F287+N287</f>
        <v>0</v>
      </c>
      <c r="Z287" s="1103"/>
      <c r="AA287" s="1103">
        <f>G287+O287</f>
        <v>0</v>
      </c>
      <c r="AB287" s="1103">
        <f t="shared" si="395"/>
        <v>0</v>
      </c>
      <c r="AC287" s="1103">
        <f t="shared" si="395"/>
        <v>0</v>
      </c>
      <c r="AD287" s="1103">
        <f t="shared" si="395"/>
        <v>0</v>
      </c>
      <c r="AE287" s="1103">
        <f t="shared" si="395"/>
        <v>0</v>
      </c>
      <c r="AF287" s="2218">
        <f t="shared" si="380"/>
        <v>0</v>
      </c>
      <c r="AG287" s="1103"/>
      <c r="AH287" s="1103"/>
      <c r="AI287" s="1914">
        <v>0</v>
      </c>
      <c r="AJ287" s="1914">
        <v>0</v>
      </c>
      <c r="AK287" s="1914">
        <v>0</v>
      </c>
      <c r="AL287" s="1914">
        <v>0</v>
      </c>
      <c r="AM287" s="1914">
        <v>0</v>
      </c>
      <c r="AN287" s="1914">
        <v>0</v>
      </c>
      <c r="AO287" s="1914">
        <f t="shared" si="381"/>
        <v>0</v>
      </c>
      <c r="AP287" s="1211"/>
      <c r="AQ287" s="1875"/>
      <c r="AR287" s="1211"/>
      <c r="AS287" s="1211"/>
      <c r="AT287" s="1211">
        <f t="shared" si="396"/>
        <v>0</v>
      </c>
      <c r="AU287" s="1875"/>
      <c r="AV287" s="1875">
        <f t="shared" si="382"/>
        <v>0</v>
      </c>
      <c r="AW287" s="2510"/>
      <c r="AX287" s="1914">
        <f t="shared" ref="AX287:AX305" si="408">AI287+AP287</f>
        <v>0</v>
      </c>
      <c r="AY287" s="1914">
        <f t="shared" si="397"/>
        <v>0</v>
      </c>
      <c r="AZ287" s="1914"/>
      <c r="BA287" s="1914">
        <f t="shared" si="398"/>
        <v>0</v>
      </c>
      <c r="BB287" s="1914">
        <f t="shared" si="399"/>
        <v>0</v>
      </c>
      <c r="BC287" s="1914">
        <f t="shared" si="400"/>
        <v>0</v>
      </c>
      <c r="BD287" s="1914">
        <f t="shared" si="401"/>
        <v>0</v>
      </c>
      <c r="BE287" s="1914">
        <f t="shared" si="383"/>
        <v>0</v>
      </c>
      <c r="BF287" s="1843"/>
      <c r="BG287" s="1879"/>
      <c r="BH287" s="1915"/>
      <c r="BI287" s="1915"/>
      <c r="BJ287" s="1915"/>
      <c r="BK287" s="1915"/>
      <c r="BL287" s="1915"/>
      <c r="BM287" s="1915">
        <f t="shared" si="384"/>
        <v>0</v>
      </c>
      <c r="BN287" s="1876"/>
      <c r="BO287" s="1876"/>
      <c r="BP287" s="1877"/>
      <c r="BQ287" s="1877">
        <f t="shared" si="402"/>
        <v>0</v>
      </c>
      <c r="BR287" s="1877"/>
      <c r="BS287" s="1877">
        <f t="shared" si="385"/>
        <v>0</v>
      </c>
      <c r="BT287" s="1915"/>
      <c r="BU287" s="1915">
        <f t="shared" si="403"/>
        <v>0</v>
      </c>
      <c r="BV287" s="1915">
        <f t="shared" si="404"/>
        <v>0</v>
      </c>
      <c r="BW287" s="1915">
        <f t="shared" si="405"/>
        <v>0</v>
      </c>
      <c r="BX287" s="1915">
        <f t="shared" si="406"/>
        <v>0</v>
      </c>
      <c r="BY287" s="1915">
        <f t="shared" si="407"/>
        <v>0</v>
      </c>
      <c r="BZ287" s="1915">
        <f t="shared" si="386"/>
        <v>0</v>
      </c>
      <c r="CA287" s="2940" t="s">
        <v>1463</v>
      </c>
      <c r="CB287" s="2577">
        <f t="shared" si="387"/>
        <v>0</v>
      </c>
    </row>
    <row r="288" spans="1:80" ht="24" hidden="1">
      <c r="A288" s="1381"/>
      <c r="B288" s="2072" t="s">
        <v>1152</v>
      </c>
      <c r="C288" s="2364" t="s">
        <v>529</v>
      </c>
      <c r="D288" s="1984"/>
      <c r="E288" s="1913">
        <v>0</v>
      </c>
      <c r="F288" s="1913">
        <v>0</v>
      </c>
      <c r="G288" s="1913">
        <v>0</v>
      </c>
      <c r="H288" s="1913">
        <v>0</v>
      </c>
      <c r="I288" s="1913">
        <v>0</v>
      </c>
      <c r="J288" s="1913">
        <v>0</v>
      </c>
      <c r="K288" s="1913">
        <v>0</v>
      </c>
      <c r="L288" s="1913">
        <f t="shared" si="378"/>
        <v>0</v>
      </c>
      <c r="M288" s="2132"/>
      <c r="N288" s="1921"/>
      <c r="O288" s="1921"/>
      <c r="P288" s="1921"/>
      <c r="Q288" s="1921"/>
      <c r="R288" s="1921">
        <f t="shared" si="393"/>
        <v>0</v>
      </c>
      <c r="S288" s="1921"/>
      <c r="T288" s="1921">
        <f t="shared" si="379"/>
        <v>0</v>
      </c>
      <c r="U288" s="2215"/>
      <c r="V288" s="1103">
        <f t="shared" ref="V288:V305" si="409">E288+M288</f>
        <v>0</v>
      </c>
      <c r="W288" s="1103"/>
      <c r="X288" s="1103"/>
      <c r="Y288" s="1103">
        <f t="shared" ref="Y288:Y305" si="410">F288+N288</f>
        <v>0</v>
      </c>
      <c r="Z288" s="1103"/>
      <c r="AA288" s="1103">
        <f t="shared" ref="AA288:AA305" si="411">G288+O288</f>
        <v>0</v>
      </c>
      <c r="AB288" s="1103">
        <f t="shared" ref="AB288:AB305" si="412">H288+P288</f>
        <v>0</v>
      </c>
      <c r="AC288" s="1103">
        <f t="shared" ref="AC288:AC305" si="413">I288+Q288</f>
        <v>0</v>
      </c>
      <c r="AD288" s="1103">
        <f t="shared" ref="AD288:AD305" si="414">J288+R288</f>
        <v>0</v>
      </c>
      <c r="AE288" s="1103">
        <f t="shared" ref="AE288:AE305" si="415">K288+S288</f>
        <v>0</v>
      </c>
      <c r="AF288" s="2218">
        <f t="shared" si="380"/>
        <v>0</v>
      </c>
      <c r="AG288" s="1103"/>
      <c r="AH288" s="1103"/>
      <c r="AI288" s="1914">
        <v>0</v>
      </c>
      <c r="AJ288" s="1914">
        <v>0</v>
      </c>
      <c r="AK288" s="1914">
        <v>0</v>
      </c>
      <c r="AL288" s="1914">
        <v>0</v>
      </c>
      <c r="AM288" s="1914">
        <v>0</v>
      </c>
      <c r="AN288" s="1914">
        <v>0</v>
      </c>
      <c r="AO288" s="1914">
        <f t="shared" si="381"/>
        <v>0</v>
      </c>
      <c r="AP288" s="1211"/>
      <c r="AQ288" s="1875"/>
      <c r="AR288" s="1211"/>
      <c r="AS288" s="1211"/>
      <c r="AT288" s="1211">
        <f t="shared" si="396"/>
        <v>0</v>
      </c>
      <c r="AU288" s="1875"/>
      <c r="AV288" s="1875">
        <f t="shared" si="382"/>
        <v>0</v>
      </c>
      <c r="AW288" s="2510"/>
      <c r="AX288" s="1914">
        <f t="shared" si="408"/>
        <v>0</v>
      </c>
      <c r="AY288" s="1914">
        <f t="shared" si="397"/>
        <v>0</v>
      </c>
      <c r="AZ288" s="1914"/>
      <c r="BA288" s="1914">
        <f t="shared" si="398"/>
        <v>0</v>
      </c>
      <c r="BB288" s="1914">
        <f t="shared" si="399"/>
        <v>0</v>
      </c>
      <c r="BC288" s="1914">
        <f t="shared" si="400"/>
        <v>0</v>
      </c>
      <c r="BD288" s="1914">
        <f t="shared" si="401"/>
        <v>0</v>
      </c>
      <c r="BE288" s="1914">
        <f t="shared" si="383"/>
        <v>0</v>
      </c>
      <c r="BF288" s="1843"/>
      <c r="BG288" s="1879"/>
      <c r="BH288" s="1915"/>
      <c r="BI288" s="1915"/>
      <c r="BJ288" s="1915"/>
      <c r="BK288" s="1915"/>
      <c r="BL288" s="1915"/>
      <c r="BM288" s="1915">
        <f t="shared" si="384"/>
        <v>0</v>
      </c>
      <c r="BN288" s="1876"/>
      <c r="BO288" s="1876"/>
      <c r="BP288" s="1877"/>
      <c r="BQ288" s="1877">
        <f t="shared" si="402"/>
        <v>0</v>
      </c>
      <c r="BR288" s="1877"/>
      <c r="BS288" s="1877">
        <f t="shared" si="385"/>
        <v>0</v>
      </c>
      <c r="BT288" s="1915"/>
      <c r="BU288" s="1915">
        <f t="shared" si="403"/>
        <v>0</v>
      </c>
      <c r="BV288" s="1915">
        <f t="shared" si="404"/>
        <v>0</v>
      </c>
      <c r="BW288" s="1915">
        <f t="shared" si="405"/>
        <v>0</v>
      </c>
      <c r="BX288" s="1915">
        <f t="shared" si="406"/>
        <v>0</v>
      </c>
      <c r="BY288" s="1915">
        <f t="shared" si="407"/>
        <v>0</v>
      </c>
      <c r="BZ288" s="1915">
        <f t="shared" si="386"/>
        <v>0</v>
      </c>
      <c r="CA288" s="2940" t="s">
        <v>1463</v>
      </c>
      <c r="CB288" s="2577">
        <f t="shared" si="387"/>
        <v>0</v>
      </c>
    </row>
    <row r="289" spans="1:80" ht="24" hidden="1">
      <c r="A289" s="1381"/>
      <c r="B289" s="2072" t="s">
        <v>1154</v>
      </c>
      <c r="C289" s="2364" t="s">
        <v>1417</v>
      </c>
      <c r="D289" s="1984"/>
      <c r="E289" s="1913">
        <v>0</v>
      </c>
      <c r="F289" s="1913">
        <v>0</v>
      </c>
      <c r="G289" s="2083">
        <v>0</v>
      </c>
      <c r="H289" s="2083">
        <v>0</v>
      </c>
      <c r="I289" s="2083">
        <v>0</v>
      </c>
      <c r="J289" s="1913">
        <v>0</v>
      </c>
      <c r="K289" s="1913">
        <v>0</v>
      </c>
      <c r="L289" s="1913">
        <f t="shared" si="378"/>
        <v>0</v>
      </c>
      <c r="M289" s="1921"/>
      <c r="N289" s="1921"/>
      <c r="O289" s="1921"/>
      <c r="P289" s="1921"/>
      <c r="Q289" s="1921"/>
      <c r="R289" s="1921">
        <f t="shared" si="393"/>
        <v>0</v>
      </c>
      <c r="S289" s="1921"/>
      <c r="T289" s="1921">
        <f t="shared" si="379"/>
        <v>0</v>
      </c>
      <c r="U289" s="2215"/>
      <c r="V289" s="1103">
        <f t="shared" si="409"/>
        <v>0</v>
      </c>
      <c r="W289" s="1103"/>
      <c r="X289" s="1103"/>
      <c r="Y289" s="1103">
        <f t="shared" si="410"/>
        <v>0</v>
      </c>
      <c r="Z289" s="1103"/>
      <c r="AA289" s="1103">
        <f t="shared" si="411"/>
        <v>0</v>
      </c>
      <c r="AB289" s="1103">
        <f t="shared" si="412"/>
        <v>0</v>
      </c>
      <c r="AC289" s="1103">
        <f t="shared" si="413"/>
        <v>0</v>
      </c>
      <c r="AD289" s="1103">
        <f t="shared" si="414"/>
        <v>0</v>
      </c>
      <c r="AE289" s="1103">
        <f t="shared" si="415"/>
        <v>0</v>
      </c>
      <c r="AF289" s="2218">
        <f t="shared" si="380"/>
        <v>0</v>
      </c>
      <c r="AG289" s="1103"/>
      <c r="AH289" s="1103"/>
      <c r="AI289" s="1914">
        <v>0</v>
      </c>
      <c r="AJ289" s="1914">
        <v>0</v>
      </c>
      <c r="AK289" s="1914">
        <v>0</v>
      </c>
      <c r="AL289" s="1914">
        <v>0</v>
      </c>
      <c r="AM289" s="1914">
        <v>0</v>
      </c>
      <c r="AN289" s="1914">
        <v>0</v>
      </c>
      <c r="AO289" s="1914">
        <f t="shared" si="381"/>
        <v>0</v>
      </c>
      <c r="AP289" s="1211"/>
      <c r="AQ289" s="1875"/>
      <c r="AR289" s="1211"/>
      <c r="AS289" s="1211"/>
      <c r="AT289" s="1211">
        <f t="shared" si="396"/>
        <v>0</v>
      </c>
      <c r="AU289" s="1875"/>
      <c r="AV289" s="1875">
        <f t="shared" si="382"/>
        <v>0</v>
      </c>
      <c r="AW289" s="2510"/>
      <c r="AX289" s="1914">
        <f t="shared" si="408"/>
        <v>0</v>
      </c>
      <c r="AY289" s="1914">
        <f t="shared" si="397"/>
        <v>0</v>
      </c>
      <c r="AZ289" s="1914"/>
      <c r="BA289" s="1914">
        <f t="shared" si="398"/>
        <v>0</v>
      </c>
      <c r="BB289" s="1914">
        <f t="shared" si="399"/>
        <v>0</v>
      </c>
      <c r="BC289" s="1914">
        <f t="shared" si="400"/>
        <v>0</v>
      </c>
      <c r="BD289" s="1914">
        <f t="shared" si="401"/>
        <v>0</v>
      </c>
      <c r="BE289" s="1914">
        <f t="shared" si="383"/>
        <v>0</v>
      </c>
      <c r="BF289" s="1843"/>
      <c r="BG289" s="1844"/>
      <c r="BH289" s="1915"/>
      <c r="BI289" s="1915"/>
      <c r="BJ289" s="1915"/>
      <c r="BK289" s="1915"/>
      <c r="BL289" s="1915"/>
      <c r="BM289" s="1915">
        <f t="shared" si="384"/>
        <v>0</v>
      </c>
      <c r="BN289" s="1876"/>
      <c r="BO289" s="1876"/>
      <c r="BP289" s="1877"/>
      <c r="BQ289" s="1877">
        <f t="shared" si="402"/>
        <v>0</v>
      </c>
      <c r="BR289" s="1877"/>
      <c r="BS289" s="1877">
        <f t="shared" si="385"/>
        <v>0</v>
      </c>
      <c r="BT289" s="1915"/>
      <c r="BU289" s="1915">
        <f t="shared" si="403"/>
        <v>0</v>
      </c>
      <c r="BV289" s="1915">
        <f t="shared" si="404"/>
        <v>0</v>
      </c>
      <c r="BW289" s="1915">
        <f t="shared" si="405"/>
        <v>0</v>
      </c>
      <c r="BX289" s="1915">
        <f t="shared" si="406"/>
        <v>0</v>
      </c>
      <c r="BY289" s="1915">
        <f t="shared" si="407"/>
        <v>0</v>
      </c>
      <c r="BZ289" s="1915">
        <f t="shared" si="386"/>
        <v>0</v>
      </c>
      <c r="CA289" s="2940" t="s">
        <v>1463</v>
      </c>
      <c r="CB289" s="2577">
        <f t="shared" si="387"/>
        <v>0</v>
      </c>
    </row>
    <row r="290" spans="1:80" ht="24.75" hidden="1" customHeight="1">
      <c r="A290" s="1124">
        <v>13</v>
      </c>
      <c r="B290" s="2072" t="s">
        <v>1154</v>
      </c>
      <c r="C290" s="2364" t="s">
        <v>530</v>
      </c>
      <c r="D290" s="1984" t="s">
        <v>1612</v>
      </c>
      <c r="E290" s="1913">
        <v>0</v>
      </c>
      <c r="F290" s="1913">
        <v>0</v>
      </c>
      <c r="G290" s="1913">
        <v>0</v>
      </c>
      <c r="H290" s="1913">
        <v>0</v>
      </c>
      <c r="I290" s="1913">
        <v>0</v>
      </c>
      <c r="J290" s="1913">
        <v>0</v>
      </c>
      <c r="K290" s="1913">
        <v>0</v>
      </c>
      <c r="L290" s="1913">
        <f t="shared" si="378"/>
        <v>0</v>
      </c>
      <c r="M290" s="2132"/>
      <c r="N290" s="1921"/>
      <c r="O290" s="1921"/>
      <c r="P290" s="1921"/>
      <c r="Q290" s="1921"/>
      <c r="R290" s="1921">
        <f t="shared" si="393"/>
        <v>0</v>
      </c>
      <c r="S290" s="1921"/>
      <c r="T290" s="1921">
        <f t="shared" si="379"/>
        <v>0</v>
      </c>
      <c r="U290" s="2215"/>
      <c r="V290" s="1103">
        <f t="shared" si="409"/>
        <v>0</v>
      </c>
      <c r="W290" s="1103"/>
      <c r="X290" s="1103"/>
      <c r="Y290" s="1103">
        <f t="shared" si="410"/>
        <v>0</v>
      </c>
      <c r="Z290" s="1103"/>
      <c r="AA290" s="1103">
        <f t="shared" si="411"/>
        <v>0</v>
      </c>
      <c r="AB290" s="1103">
        <f t="shared" si="412"/>
        <v>0</v>
      </c>
      <c r="AC290" s="1103">
        <f t="shared" si="413"/>
        <v>0</v>
      </c>
      <c r="AD290" s="1103">
        <f t="shared" si="414"/>
        <v>0</v>
      </c>
      <c r="AE290" s="1103">
        <f t="shared" si="415"/>
        <v>0</v>
      </c>
      <c r="AF290" s="2218">
        <f t="shared" si="380"/>
        <v>0</v>
      </c>
      <c r="AG290" s="1103"/>
      <c r="AH290" s="1103"/>
      <c r="AI290" s="1914">
        <v>0</v>
      </c>
      <c r="AJ290" s="1914">
        <v>0</v>
      </c>
      <c r="AK290" s="1914">
        <v>0</v>
      </c>
      <c r="AL290" s="1914">
        <v>0</v>
      </c>
      <c r="AM290" s="1914">
        <v>0</v>
      </c>
      <c r="AN290" s="1914">
        <v>0</v>
      </c>
      <c r="AO290" s="1914">
        <f t="shared" si="381"/>
        <v>0</v>
      </c>
      <c r="AP290" s="1211"/>
      <c r="AQ290" s="1875"/>
      <c r="AR290" s="1211"/>
      <c r="AS290" s="1211"/>
      <c r="AT290" s="1211">
        <f t="shared" si="396"/>
        <v>0</v>
      </c>
      <c r="AU290" s="1875"/>
      <c r="AV290" s="1875">
        <f t="shared" si="382"/>
        <v>0</v>
      </c>
      <c r="AW290" s="2510"/>
      <c r="AX290" s="1914">
        <f t="shared" si="408"/>
        <v>0</v>
      </c>
      <c r="AY290" s="1914">
        <f t="shared" si="397"/>
        <v>0</v>
      </c>
      <c r="AZ290" s="1914"/>
      <c r="BA290" s="1914">
        <f t="shared" si="398"/>
        <v>0</v>
      </c>
      <c r="BB290" s="1914">
        <f t="shared" si="399"/>
        <v>0</v>
      </c>
      <c r="BC290" s="1914">
        <f t="shared" si="400"/>
        <v>0</v>
      </c>
      <c r="BD290" s="1914">
        <f t="shared" si="401"/>
        <v>0</v>
      </c>
      <c r="BE290" s="1914">
        <f t="shared" si="383"/>
        <v>0</v>
      </c>
      <c r="BF290" s="1843"/>
      <c r="BG290" s="1879"/>
      <c r="BH290" s="1915"/>
      <c r="BI290" s="1915"/>
      <c r="BJ290" s="1915"/>
      <c r="BK290" s="1915"/>
      <c r="BL290" s="1915"/>
      <c r="BM290" s="1915">
        <f t="shared" si="384"/>
        <v>0</v>
      </c>
      <c r="BN290" s="1876"/>
      <c r="BO290" s="1876"/>
      <c r="BP290" s="1877"/>
      <c r="BQ290" s="1877">
        <f t="shared" si="402"/>
        <v>0</v>
      </c>
      <c r="BR290" s="1877"/>
      <c r="BS290" s="1877">
        <f t="shared" si="385"/>
        <v>0</v>
      </c>
      <c r="BT290" s="1915"/>
      <c r="BU290" s="1915">
        <f t="shared" si="403"/>
        <v>0</v>
      </c>
      <c r="BV290" s="1915">
        <f t="shared" si="404"/>
        <v>0</v>
      </c>
      <c r="BW290" s="1915">
        <f t="shared" si="405"/>
        <v>0</v>
      </c>
      <c r="BX290" s="1915">
        <f t="shared" si="406"/>
        <v>0</v>
      </c>
      <c r="BY290" s="1915">
        <f t="shared" si="407"/>
        <v>0</v>
      </c>
      <c r="BZ290" s="1915">
        <f t="shared" si="386"/>
        <v>0</v>
      </c>
      <c r="CA290" s="2940" t="s">
        <v>1463</v>
      </c>
      <c r="CB290" s="2577">
        <f t="shared" si="387"/>
        <v>0</v>
      </c>
    </row>
    <row r="291" spans="1:80" ht="24">
      <c r="A291" s="1381"/>
      <c r="B291" s="2072" t="s">
        <v>1150</v>
      </c>
      <c r="C291" s="2364" t="s">
        <v>531</v>
      </c>
      <c r="D291" s="1984"/>
      <c r="E291" s="1913">
        <v>5</v>
      </c>
      <c r="F291" s="1913">
        <v>1500</v>
      </c>
      <c r="G291" s="1913">
        <v>0</v>
      </c>
      <c r="H291" s="1913">
        <v>0</v>
      </c>
      <c r="I291" s="1913">
        <v>0</v>
      </c>
      <c r="J291" s="1913">
        <v>3100</v>
      </c>
      <c r="K291" s="1913">
        <v>74400</v>
      </c>
      <c r="L291" s="1913">
        <f t="shared" si="378"/>
        <v>79000</v>
      </c>
      <c r="M291" s="2132"/>
      <c r="N291" s="2455">
        <f>-125-380.2</f>
        <v>-505.2</v>
      </c>
      <c r="O291" s="1921"/>
      <c r="P291" s="1921"/>
      <c r="Q291" s="1921"/>
      <c r="R291" s="2455">
        <f t="shared" si="393"/>
        <v>-1050</v>
      </c>
      <c r="S291" s="2455">
        <f>-17400-7800</f>
        <v>-25200</v>
      </c>
      <c r="T291" s="1921">
        <f t="shared" si="379"/>
        <v>-26755.200000000001</v>
      </c>
      <c r="U291" s="2215"/>
      <c r="V291" s="1103">
        <f t="shared" si="409"/>
        <v>5</v>
      </c>
      <c r="W291" s="1103"/>
      <c r="X291" s="1103"/>
      <c r="Y291" s="1103">
        <f t="shared" si="410"/>
        <v>994.8</v>
      </c>
      <c r="Z291" s="1103"/>
      <c r="AA291" s="1103">
        <f t="shared" si="411"/>
        <v>0</v>
      </c>
      <c r="AB291" s="1103">
        <f t="shared" si="412"/>
        <v>0</v>
      </c>
      <c r="AC291" s="1103">
        <f t="shared" si="413"/>
        <v>0</v>
      </c>
      <c r="AD291" s="1103">
        <f t="shared" si="414"/>
        <v>2050</v>
      </c>
      <c r="AE291" s="1103">
        <f t="shared" si="415"/>
        <v>49200</v>
      </c>
      <c r="AF291" s="2218">
        <f t="shared" si="380"/>
        <v>52244.800000000003</v>
      </c>
      <c r="AG291" s="1103"/>
      <c r="AH291" s="1103"/>
      <c r="AI291" s="1914">
        <v>5</v>
      </c>
      <c r="AJ291" s="1914">
        <v>2000</v>
      </c>
      <c r="AK291" s="1914">
        <v>28000</v>
      </c>
      <c r="AL291" s="1914">
        <v>0</v>
      </c>
      <c r="AM291" s="1914">
        <v>2100</v>
      </c>
      <c r="AN291" s="1914">
        <v>50400</v>
      </c>
      <c r="AO291" s="1914">
        <f t="shared" si="381"/>
        <v>82500</v>
      </c>
      <c r="AP291" s="1211"/>
      <c r="AQ291" s="1875"/>
      <c r="AR291" s="1211"/>
      <c r="AS291" s="1211"/>
      <c r="AT291" s="1211">
        <f t="shared" si="396"/>
        <v>0</v>
      </c>
      <c r="AU291" s="1875"/>
      <c r="AV291" s="1875">
        <f t="shared" si="382"/>
        <v>0</v>
      </c>
      <c r="AW291" s="2510"/>
      <c r="AX291" s="1914">
        <v>3</v>
      </c>
      <c r="AY291" s="1914">
        <v>0</v>
      </c>
      <c r="AZ291" s="1914"/>
      <c r="BA291" s="1914">
        <f t="shared" si="398"/>
        <v>28000</v>
      </c>
      <c r="BB291" s="1914">
        <f t="shared" si="399"/>
        <v>0</v>
      </c>
      <c r="BC291" s="1914">
        <f t="shared" si="400"/>
        <v>2100</v>
      </c>
      <c r="BD291" s="1914">
        <f t="shared" si="401"/>
        <v>50400</v>
      </c>
      <c r="BE291" s="1992">
        <f t="shared" si="383"/>
        <v>80500</v>
      </c>
      <c r="BF291" s="1843"/>
      <c r="BG291" s="1914"/>
      <c r="BH291" s="1915"/>
      <c r="BI291" s="1915"/>
      <c r="BJ291" s="1915"/>
      <c r="BK291" s="1915"/>
      <c r="BL291" s="1915"/>
      <c r="BM291" s="1915">
        <f t="shared" si="384"/>
        <v>0</v>
      </c>
      <c r="BN291" s="1876"/>
      <c r="BO291" s="1877"/>
      <c r="BP291" s="1877"/>
      <c r="BQ291" s="1877">
        <f t="shared" si="402"/>
        <v>0</v>
      </c>
      <c r="BR291" s="1877"/>
      <c r="BS291" s="1877">
        <f t="shared" si="385"/>
        <v>0</v>
      </c>
      <c r="BT291" s="1915"/>
      <c r="BU291" s="1915">
        <f t="shared" si="403"/>
        <v>0</v>
      </c>
      <c r="BV291" s="1915">
        <f t="shared" si="404"/>
        <v>0</v>
      </c>
      <c r="BW291" s="1915">
        <f t="shared" si="405"/>
        <v>0</v>
      </c>
      <c r="BX291" s="1915">
        <f t="shared" si="406"/>
        <v>0</v>
      </c>
      <c r="BY291" s="1915">
        <f t="shared" si="407"/>
        <v>0</v>
      </c>
      <c r="BZ291" s="1915">
        <f t="shared" si="386"/>
        <v>0</v>
      </c>
      <c r="CA291" s="2940" t="s">
        <v>942</v>
      </c>
      <c r="CB291" s="2577">
        <f t="shared" si="387"/>
        <v>8</v>
      </c>
    </row>
    <row r="292" spans="1:80" ht="29.45" hidden="1" customHeight="1">
      <c r="A292" s="1381"/>
      <c r="B292" s="2072" t="s">
        <v>1152</v>
      </c>
      <c r="C292" s="2364" t="s">
        <v>508</v>
      </c>
      <c r="D292" s="1984"/>
      <c r="E292" s="1913">
        <v>0</v>
      </c>
      <c r="F292" s="1913">
        <v>0</v>
      </c>
      <c r="G292" s="1913">
        <v>0</v>
      </c>
      <c r="H292" s="1913">
        <v>0</v>
      </c>
      <c r="I292" s="1913">
        <v>0</v>
      </c>
      <c r="J292" s="1913">
        <v>0</v>
      </c>
      <c r="K292" s="1913">
        <v>0</v>
      </c>
      <c r="L292" s="1913">
        <f t="shared" si="378"/>
        <v>0</v>
      </c>
      <c r="M292" s="2132"/>
      <c r="N292" s="1921"/>
      <c r="O292" s="1921"/>
      <c r="P292" s="1921"/>
      <c r="Q292" s="1921"/>
      <c r="R292" s="1921">
        <f t="shared" si="393"/>
        <v>0</v>
      </c>
      <c r="S292" s="1921"/>
      <c r="T292" s="1921">
        <f t="shared" si="379"/>
        <v>0</v>
      </c>
      <c r="U292" s="2215"/>
      <c r="V292" s="1103">
        <f t="shared" si="409"/>
        <v>0</v>
      </c>
      <c r="W292" s="1103"/>
      <c r="X292" s="1103"/>
      <c r="Y292" s="1103">
        <f t="shared" si="410"/>
        <v>0</v>
      </c>
      <c r="Z292" s="1103"/>
      <c r="AA292" s="1103">
        <f t="shared" si="411"/>
        <v>0</v>
      </c>
      <c r="AB292" s="1103">
        <f t="shared" si="412"/>
        <v>0</v>
      </c>
      <c r="AC292" s="1103">
        <f t="shared" si="413"/>
        <v>0</v>
      </c>
      <c r="AD292" s="1103">
        <f t="shared" si="414"/>
        <v>0</v>
      </c>
      <c r="AE292" s="1103">
        <f t="shared" si="415"/>
        <v>0</v>
      </c>
      <c r="AF292" s="1913">
        <f t="shared" si="380"/>
        <v>0</v>
      </c>
      <c r="AG292" s="1103"/>
      <c r="AH292" s="1103"/>
      <c r="AI292" s="1914">
        <v>0</v>
      </c>
      <c r="AJ292" s="1914">
        <v>0</v>
      </c>
      <c r="AK292" s="1914">
        <v>0</v>
      </c>
      <c r="AL292" s="1914">
        <v>0</v>
      </c>
      <c r="AM292" s="1914">
        <v>0</v>
      </c>
      <c r="AN292" s="1914">
        <v>0</v>
      </c>
      <c r="AO292" s="1914">
        <f t="shared" si="381"/>
        <v>0</v>
      </c>
      <c r="AP292" s="1211"/>
      <c r="AQ292" s="1875"/>
      <c r="AR292" s="1211"/>
      <c r="AS292" s="1211"/>
      <c r="AT292" s="1211">
        <f t="shared" si="396"/>
        <v>0</v>
      </c>
      <c r="AU292" s="1875"/>
      <c r="AV292" s="1875">
        <f t="shared" si="382"/>
        <v>0</v>
      </c>
      <c r="AW292" s="2510"/>
      <c r="AX292" s="1914">
        <f t="shared" si="408"/>
        <v>0</v>
      </c>
      <c r="AY292" s="1914">
        <f t="shared" si="397"/>
        <v>0</v>
      </c>
      <c r="AZ292" s="1914"/>
      <c r="BA292" s="1914">
        <f t="shared" si="398"/>
        <v>0</v>
      </c>
      <c r="BB292" s="1914">
        <f t="shared" si="399"/>
        <v>0</v>
      </c>
      <c r="BC292" s="1914">
        <f t="shared" si="400"/>
        <v>0</v>
      </c>
      <c r="BD292" s="1914">
        <f t="shared" si="401"/>
        <v>0</v>
      </c>
      <c r="BE292" s="1914">
        <f t="shared" si="383"/>
        <v>0</v>
      </c>
      <c r="BF292" s="1843"/>
      <c r="BG292" s="1879"/>
      <c r="BH292" s="1915">
        <v>2</v>
      </c>
      <c r="BI292" s="1915"/>
      <c r="BJ292" s="1915">
        <v>40000</v>
      </c>
      <c r="BK292" s="2084"/>
      <c r="BL292" s="2084"/>
      <c r="BM292" s="1915">
        <f t="shared" si="384"/>
        <v>40000</v>
      </c>
      <c r="BN292" s="1876"/>
      <c r="BO292" s="1877"/>
      <c r="BP292" s="1877"/>
      <c r="BQ292" s="1877">
        <f t="shared" si="402"/>
        <v>0</v>
      </c>
      <c r="BR292" s="1877"/>
      <c r="BS292" s="1877">
        <f t="shared" si="385"/>
        <v>0</v>
      </c>
      <c r="BT292" s="1915"/>
      <c r="BU292" s="1915">
        <f t="shared" si="403"/>
        <v>2</v>
      </c>
      <c r="BV292" s="1915">
        <f t="shared" si="404"/>
        <v>0</v>
      </c>
      <c r="BW292" s="1915">
        <f t="shared" si="405"/>
        <v>40000</v>
      </c>
      <c r="BX292" s="1915">
        <f t="shared" si="406"/>
        <v>0</v>
      </c>
      <c r="BY292" s="1915">
        <f t="shared" si="407"/>
        <v>0</v>
      </c>
      <c r="BZ292" s="1915">
        <f t="shared" si="386"/>
        <v>40000</v>
      </c>
      <c r="CA292" s="2940" t="s">
        <v>1017</v>
      </c>
      <c r="CB292" s="2577">
        <f t="shared" si="387"/>
        <v>2</v>
      </c>
    </row>
    <row r="293" spans="1:80" ht="24" hidden="1" customHeight="1">
      <c r="A293" s="1381"/>
      <c r="B293" s="2072" t="s">
        <v>1152</v>
      </c>
      <c r="C293" s="2364" t="s">
        <v>1416</v>
      </c>
      <c r="D293" s="1984"/>
      <c r="E293" s="1913">
        <v>0</v>
      </c>
      <c r="F293" s="1913">
        <v>0</v>
      </c>
      <c r="G293" s="1913">
        <v>0</v>
      </c>
      <c r="H293" s="1913">
        <v>0</v>
      </c>
      <c r="I293" s="1913">
        <v>0</v>
      </c>
      <c r="J293" s="1913">
        <v>0</v>
      </c>
      <c r="K293" s="1913">
        <v>0</v>
      </c>
      <c r="L293" s="1913">
        <f t="shared" si="378"/>
        <v>0</v>
      </c>
      <c r="M293" s="2132"/>
      <c r="N293" s="1921"/>
      <c r="O293" s="1921"/>
      <c r="P293" s="1921"/>
      <c r="Q293" s="1921"/>
      <c r="R293" s="1921">
        <f t="shared" si="393"/>
        <v>0</v>
      </c>
      <c r="S293" s="1921"/>
      <c r="T293" s="1921">
        <f t="shared" si="379"/>
        <v>0</v>
      </c>
      <c r="U293" s="2215"/>
      <c r="V293" s="1103">
        <f t="shared" si="409"/>
        <v>0</v>
      </c>
      <c r="W293" s="1103"/>
      <c r="X293" s="1103"/>
      <c r="Y293" s="1103">
        <f t="shared" si="410"/>
        <v>0</v>
      </c>
      <c r="Z293" s="1103"/>
      <c r="AA293" s="1103">
        <f t="shared" si="411"/>
        <v>0</v>
      </c>
      <c r="AB293" s="1103">
        <f t="shared" si="412"/>
        <v>0</v>
      </c>
      <c r="AC293" s="1103">
        <f t="shared" si="413"/>
        <v>0</v>
      </c>
      <c r="AD293" s="1103">
        <f t="shared" si="414"/>
        <v>0</v>
      </c>
      <c r="AE293" s="1103">
        <f t="shared" si="415"/>
        <v>0</v>
      </c>
      <c r="AF293" s="1913">
        <f t="shared" si="380"/>
        <v>0</v>
      </c>
      <c r="AG293" s="1103"/>
      <c r="AH293" s="1103"/>
      <c r="AI293" s="1914">
        <v>0</v>
      </c>
      <c r="AJ293" s="1914">
        <v>0</v>
      </c>
      <c r="AK293" s="1914">
        <v>0</v>
      </c>
      <c r="AL293" s="1914">
        <v>0</v>
      </c>
      <c r="AM293" s="1914">
        <v>0</v>
      </c>
      <c r="AN293" s="1914">
        <v>0</v>
      </c>
      <c r="AO293" s="1914">
        <f t="shared" si="381"/>
        <v>0</v>
      </c>
      <c r="AP293" s="1211"/>
      <c r="AQ293" s="1875"/>
      <c r="AR293" s="1211"/>
      <c r="AS293" s="1211"/>
      <c r="AT293" s="1211">
        <f t="shared" si="396"/>
        <v>0</v>
      </c>
      <c r="AU293" s="1875"/>
      <c r="AV293" s="1875">
        <f t="shared" si="382"/>
        <v>0</v>
      </c>
      <c r="AW293" s="2510"/>
      <c r="AX293" s="1914">
        <f t="shared" si="408"/>
        <v>0</v>
      </c>
      <c r="AY293" s="1914">
        <f t="shared" si="397"/>
        <v>0</v>
      </c>
      <c r="AZ293" s="1914"/>
      <c r="BA293" s="1914">
        <f t="shared" si="398"/>
        <v>0</v>
      </c>
      <c r="BB293" s="1914">
        <f t="shared" si="399"/>
        <v>0</v>
      </c>
      <c r="BC293" s="1914">
        <f t="shared" si="400"/>
        <v>0</v>
      </c>
      <c r="BD293" s="1914">
        <f t="shared" si="401"/>
        <v>0</v>
      </c>
      <c r="BE293" s="1914">
        <f t="shared" si="383"/>
        <v>0</v>
      </c>
      <c r="BF293" s="1843"/>
      <c r="BG293" s="1844"/>
      <c r="BH293" s="1915"/>
      <c r="BI293" s="1915"/>
      <c r="BJ293" s="1915"/>
      <c r="BK293" s="2084"/>
      <c r="BL293" s="2084"/>
      <c r="BM293" s="1915">
        <f t="shared" si="384"/>
        <v>0</v>
      </c>
      <c r="BN293" s="1876"/>
      <c r="BO293" s="1877"/>
      <c r="BP293" s="1877"/>
      <c r="BQ293" s="1877">
        <f t="shared" si="402"/>
        <v>0</v>
      </c>
      <c r="BR293" s="1877"/>
      <c r="BS293" s="1877">
        <f t="shared" si="385"/>
        <v>0</v>
      </c>
      <c r="BT293" s="1915"/>
      <c r="BU293" s="1915">
        <f t="shared" si="403"/>
        <v>0</v>
      </c>
      <c r="BV293" s="1915">
        <f t="shared" si="404"/>
        <v>0</v>
      </c>
      <c r="BW293" s="1915">
        <f t="shared" si="405"/>
        <v>0</v>
      </c>
      <c r="BX293" s="1915">
        <f t="shared" si="406"/>
        <v>0</v>
      </c>
      <c r="BY293" s="1915">
        <f t="shared" si="407"/>
        <v>0</v>
      </c>
      <c r="BZ293" s="1915">
        <f t="shared" si="386"/>
        <v>0</v>
      </c>
      <c r="CA293" s="2940" t="s">
        <v>1463</v>
      </c>
      <c r="CB293" s="2577">
        <f t="shared" si="387"/>
        <v>0</v>
      </c>
    </row>
    <row r="294" spans="1:80" ht="24" hidden="1">
      <c r="A294" s="1381"/>
      <c r="B294" s="2072" t="s">
        <v>1156</v>
      </c>
      <c r="C294" s="2364" t="s">
        <v>743</v>
      </c>
      <c r="D294" s="1984"/>
      <c r="E294" s="1913">
        <v>0</v>
      </c>
      <c r="F294" s="1913">
        <v>0</v>
      </c>
      <c r="G294" s="1913">
        <v>0</v>
      </c>
      <c r="H294" s="1913">
        <v>0</v>
      </c>
      <c r="I294" s="1913">
        <v>0</v>
      </c>
      <c r="J294" s="1913">
        <v>0</v>
      </c>
      <c r="K294" s="1913">
        <v>0</v>
      </c>
      <c r="L294" s="1913">
        <f t="shared" si="378"/>
        <v>0</v>
      </c>
      <c r="M294" s="2132"/>
      <c r="N294" s="1921"/>
      <c r="O294" s="1921"/>
      <c r="P294" s="1921"/>
      <c r="Q294" s="1921"/>
      <c r="R294" s="1921">
        <f t="shared" si="393"/>
        <v>0</v>
      </c>
      <c r="S294" s="1921"/>
      <c r="T294" s="1921">
        <f t="shared" si="379"/>
        <v>0</v>
      </c>
      <c r="U294" s="2215"/>
      <c r="V294" s="1103">
        <f t="shared" si="409"/>
        <v>0</v>
      </c>
      <c r="W294" s="1103"/>
      <c r="X294" s="1103"/>
      <c r="Y294" s="1103">
        <f t="shared" si="410"/>
        <v>0</v>
      </c>
      <c r="Z294" s="1103"/>
      <c r="AA294" s="1103">
        <f t="shared" si="411"/>
        <v>0</v>
      </c>
      <c r="AB294" s="1103">
        <f t="shared" si="412"/>
        <v>0</v>
      </c>
      <c r="AC294" s="1103">
        <f t="shared" si="413"/>
        <v>0</v>
      </c>
      <c r="AD294" s="1103">
        <f t="shared" si="414"/>
        <v>0</v>
      </c>
      <c r="AE294" s="1103">
        <f t="shared" si="415"/>
        <v>0</v>
      </c>
      <c r="AF294" s="1913">
        <f t="shared" si="380"/>
        <v>0</v>
      </c>
      <c r="AG294" s="1103"/>
      <c r="AH294" s="1103"/>
      <c r="AI294" s="1914">
        <v>0</v>
      </c>
      <c r="AJ294" s="1914">
        <v>0</v>
      </c>
      <c r="AK294" s="1914">
        <v>0</v>
      </c>
      <c r="AL294" s="1914">
        <v>0</v>
      </c>
      <c r="AM294" s="1914">
        <v>0</v>
      </c>
      <c r="AN294" s="1914">
        <v>0</v>
      </c>
      <c r="AO294" s="1914">
        <f t="shared" si="381"/>
        <v>0</v>
      </c>
      <c r="AP294" s="1211"/>
      <c r="AQ294" s="1875"/>
      <c r="AR294" s="1211"/>
      <c r="AS294" s="1211"/>
      <c r="AT294" s="1211">
        <f t="shared" si="396"/>
        <v>0</v>
      </c>
      <c r="AU294" s="1875"/>
      <c r="AV294" s="1875">
        <f t="shared" si="382"/>
        <v>0</v>
      </c>
      <c r="AW294" s="2510"/>
      <c r="AX294" s="1914">
        <f t="shared" si="408"/>
        <v>0</v>
      </c>
      <c r="AY294" s="1914">
        <f t="shared" si="397"/>
        <v>0</v>
      </c>
      <c r="AZ294" s="1914"/>
      <c r="BA294" s="1914">
        <f t="shared" si="398"/>
        <v>0</v>
      </c>
      <c r="BB294" s="1914">
        <f t="shared" si="399"/>
        <v>0</v>
      </c>
      <c r="BC294" s="1914">
        <f t="shared" si="400"/>
        <v>0</v>
      </c>
      <c r="BD294" s="827">
        <f t="shared" si="401"/>
        <v>0</v>
      </c>
      <c r="BE294" s="1914">
        <f t="shared" si="383"/>
        <v>0</v>
      </c>
      <c r="BF294" s="1843"/>
      <c r="BG294" s="1879"/>
      <c r="BH294" s="1915"/>
      <c r="BI294" s="1915"/>
      <c r="BJ294" s="1915"/>
      <c r="BK294" s="2084"/>
      <c r="BL294" s="2084"/>
      <c r="BM294" s="1915">
        <f t="shared" si="384"/>
        <v>0</v>
      </c>
      <c r="BN294" s="1876"/>
      <c r="BO294" s="1876"/>
      <c r="BP294" s="1876"/>
      <c r="BQ294" s="1876">
        <f t="shared" si="402"/>
        <v>0</v>
      </c>
      <c r="BR294" s="1877"/>
      <c r="BS294" s="1877">
        <f t="shared" si="385"/>
        <v>0</v>
      </c>
      <c r="BT294" s="1915"/>
      <c r="BU294" s="1915">
        <f t="shared" si="403"/>
        <v>0</v>
      </c>
      <c r="BV294" s="1915">
        <f t="shared" si="404"/>
        <v>0</v>
      </c>
      <c r="BW294" s="1915">
        <f t="shared" si="405"/>
        <v>0</v>
      </c>
      <c r="BX294" s="1915">
        <f t="shared" si="406"/>
        <v>0</v>
      </c>
      <c r="BY294" s="1915">
        <f t="shared" si="407"/>
        <v>0</v>
      </c>
      <c r="BZ294" s="1915">
        <f t="shared" si="386"/>
        <v>0</v>
      </c>
      <c r="CA294" s="2940" t="s">
        <v>1463</v>
      </c>
      <c r="CB294" s="2577">
        <f t="shared" si="387"/>
        <v>0</v>
      </c>
    </row>
    <row r="295" spans="1:80" ht="32.25" customHeight="1">
      <c r="A295" s="1381"/>
      <c r="B295" s="2072" t="s">
        <v>1152</v>
      </c>
      <c r="C295" s="2364" t="s">
        <v>923</v>
      </c>
      <c r="D295" s="1984"/>
      <c r="E295" s="1913">
        <v>3</v>
      </c>
      <c r="F295" s="1913">
        <v>2102.6</v>
      </c>
      <c r="G295" s="2083">
        <v>34400</v>
      </c>
      <c r="H295" s="2083">
        <v>0</v>
      </c>
      <c r="I295" s="2083">
        <v>0</v>
      </c>
      <c r="J295" s="1913">
        <v>0</v>
      </c>
      <c r="K295" s="1913">
        <v>0</v>
      </c>
      <c r="L295" s="1913">
        <f t="shared" si="378"/>
        <v>36502.6</v>
      </c>
      <c r="M295" s="2132"/>
      <c r="N295" s="1921"/>
      <c r="O295" s="2455">
        <f>25000-4305.1</f>
        <v>20694.900000000001</v>
      </c>
      <c r="P295" s="1921"/>
      <c r="Q295" s="1921"/>
      <c r="R295" s="2132">
        <f t="shared" si="393"/>
        <v>0</v>
      </c>
      <c r="S295" s="1921"/>
      <c r="T295" s="1921">
        <f t="shared" si="379"/>
        <v>20694.900000000001</v>
      </c>
      <c r="U295" s="2215"/>
      <c r="V295" s="1103">
        <f t="shared" si="409"/>
        <v>3</v>
      </c>
      <c r="W295" s="1103"/>
      <c r="X295" s="1103"/>
      <c r="Y295" s="1103">
        <f t="shared" si="410"/>
        <v>2102.6</v>
      </c>
      <c r="Z295" s="1103"/>
      <c r="AA295" s="1103">
        <f t="shared" si="411"/>
        <v>55094.9</v>
      </c>
      <c r="AB295" s="1103">
        <f t="shared" si="412"/>
        <v>0</v>
      </c>
      <c r="AC295" s="1103">
        <f t="shared" si="413"/>
        <v>0</v>
      </c>
      <c r="AD295" s="1103">
        <f t="shared" si="414"/>
        <v>0</v>
      </c>
      <c r="AE295" s="1103">
        <f t="shared" si="415"/>
        <v>0</v>
      </c>
      <c r="AF295" s="2218">
        <f t="shared" si="380"/>
        <v>57197.5</v>
      </c>
      <c r="AG295" s="1103"/>
      <c r="AH295" s="1103"/>
      <c r="AI295" s="1914">
        <v>0</v>
      </c>
      <c r="AJ295" s="1914">
        <v>0</v>
      </c>
      <c r="AK295" s="1914">
        <v>0</v>
      </c>
      <c r="AL295" s="1914">
        <v>0</v>
      </c>
      <c r="AM295" s="1914">
        <v>0</v>
      </c>
      <c r="AN295" s="1914">
        <v>0</v>
      </c>
      <c r="AO295" s="1914">
        <f t="shared" si="381"/>
        <v>0</v>
      </c>
      <c r="AP295" s="1211"/>
      <c r="AQ295" s="1875"/>
      <c r="AR295" s="1211"/>
      <c r="AS295" s="1211"/>
      <c r="AT295" s="1211">
        <f t="shared" si="396"/>
        <v>0</v>
      </c>
      <c r="AU295" s="1875"/>
      <c r="AV295" s="1875">
        <f t="shared" si="382"/>
        <v>0</v>
      </c>
      <c r="AW295" s="2510"/>
      <c r="AX295" s="1914">
        <f t="shared" si="408"/>
        <v>0</v>
      </c>
      <c r="AY295" s="1914">
        <f t="shared" si="397"/>
        <v>0</v>
      </c>
      <c r="AZ295" s="1914"/>
      <c r="BA295" s="1914">
        <f t="shared" si="398"/>
        <v>0</v>
      </c>
      <c r="BB295" s="1914">
        <f t="shared" si="399"/>
        <v>0</v>
      </c>
      <c r="BC295" s="1914">
        <f t="shared" si="400"/>
        <v>0</v>
      </c>
      <c r="BD295" s="1914">
        <f t="shared" si="401"/>
        <v>0</v>
      </c>
      <c r="BE295" s="1914">
        <f t="shared" si="383"/>
        <v>0</v>
      </c>
      <c r="BF295" s="1843"/>
      <c r="BG295" s="1914"/>
      <c r="BH295" s="1915"/>
      <c r="BI295" s="1915"/>
      <c r="BJ295" s="1915"/>
      <c r="BK295" s="1915"/>
      <c r="BL295" s="1915"/>
      <c r="BM295" s="1915">
        <f t="shared" si="384"/>
        <v>0</v>
      </c>
      <c r="BN295" s="1876"/>
      <c r="BO295" s="1876"/>
      <c r="BP295" s="1876"/>
      <c r="BQ295" s="1876">
        <f t="shared" si="402"/>
        <v>0</v>
      </c>
      <c r="BR295" s="1877"/>
      <c r="BS295" s="1877">
        <f t="shared" si="385"/>
        <v>0</v>
      </c>
      <c r="BT295" s="1915"/>
      <c r="BU295" s="1915">
        <f t="shared" si="403"/>
        <v>0</v>
      </c>
      <c r="BV295" s="1915">
        <f t="shared" si="404"/>
        <v>0</v>
      </c>
      <c r="BW295" s="1915">
        <f t="shared" si="405"/>
        <v>0</v>
      </c>
      <c r="BX295" s="1915">
        <f t="shared" si="406"/>
        <v>0</v>
      </c>
      <c r="BY295" s="1915">
        <f t="shared" si="407"/>
        <v>0</v>
      </c>
      <c r="BZ295" s="1915">
        <f t="shared" si="386"/>
        <v>0</v>
      </c>
      <c r="CA295" s="2940" t="s">
        <v>553</v>
      </c>
      <c r="CB295" s="2577">
        <f t="shared" si="387"/>
        <v>3</v>
      </c>
    </row>
    <row r="296" spans="1:80" ht="27" hidden="1" customHeight="1">
      <c r="A296" s="1381"/>
      <c r="B296" s="2072" t="s">
        <v>1155</v>
      </c>
      <c r="C296" s="2364" t="s">
        <v>924</v>
      </c>
      <c r="D296" s="1984"/>
      <c r="E296" s="1913">
        <v>0</v>
      </c>
      <c r="F296" s="1913">
        <v>0</v>
      </c>
      <c r="G296" s="2083">
        <v>0</v>
      </c>
      <c r="H296" s="2083">
        <v>0</v>
      </c>
      <c r="I296" s="2083">
        <v>0</v>
      </c>
      <c r="J296" s="1913">
        <v>0</v>
      </c>
      <c r="K296" s="1913">
        <v>0</v>
      </c>
      <c r="L296" s="1913">
        <f t="shared" si="378"/>
        <v>0</v>
      </c>
      <c r="M296" s="2132"/>
      <c r="N296" s="1921"/>
      <c r="O296" s="1921"/>
      <c r="P296" s="1921"/>
      <c r="Q296" s="1921"/>
      <c r="R296" s="1921">
        <f t="shared" si="393"/>
        <v>0</v>
      </c>
      <c r="S296" s="1921"/>
      <c r="T296" s="1921">
        <f t="shared" si="379"/>
        <v>0</v>
      </c>
      <c r="U296" s="2215"/>
      <c r="V296" s="1103">
        <f t="shared" si="409"/>
        <v>0</v>
      </c>
      <c r="W296" s="1103"/>
      <c r="X296" s="1103"/>
      <c r="Y296" s="1103">
        <f t="shared" si="410"/>
        <v>0</v>
      </c>
      <c r="Z296" s="1103"/>
      <c r="AA296" s="1103">
        <f t="shared" si="411"/>
        <v>0</v>
      </c>
      <c r="AB296" s="1103">
        <f t="shared" si="412"/>
        <v>0</v>
      </c>
      <c r="AC296" s="1103">
        <f t="shared" si="413"/>
        <v>0</v>
      </c>
      <c r="AD296" s="1103">
        <f t="shared" si="414"/>
        <v>0</v>
      </c>
      <c r="AE296" s="1103">
        <f t="shared" si="415"/>
        <v>0</v>
      </c>
      <c r="AF296" s="1913">
        <f t="shared" si="380"/>
        <v>0</v>
      </c>
      <c r="AG296" s="1103"/>
      <c r="AH296" s="1103"/>
      <c r="AI296" s="1914">
        <v>1</v>
      </c>
      <c r="AJ296" s="1914">
        <v>1000</v>
      </c>
      <c r="AK296" s="1914">
        <v>14300</v>
      </c>
      <c r="AL296" s="1914">
        <v>0</v>
      </c>
      <c r="AM296" s="1914">
        <v>0</v>
      </c>
      <c r="AN296" s="1914">
        <v>0</v>
      </c>
      <c r="AO296" s="1914">
        <f t="shared" si="381"/>
        <v>15300</v>
      </c>
      <c r="AP296" s="1211"/>
      <c r="AQ296" s="1875"/>
      <c r="AR296" s="1211"/>
      <c r="AS296" s="1211"/>
      <c r="AT296" s="1211">
        <f t="shared" si="396"/>
        <v>0</v>
      </c>
      <c r="AU296" s="1875"/>
      <c r="AV296" s="1875">
        <f t="shared" si="382"/>
        <v>0</v>
      </c>
      <c r="AW296" s="2510"/>
      <c r="AX296" s="1914">
        <f t="shared" si="408"/>
        <v>1</v>
      </c>
      <c r="AY296" s="1914">
        <f t="shared" si="397"/>
        <v>1000</v>
      </c>
      <c r="AZ296" s="1914"/>
      <c r="BA296" s="1914">
        <f t="shared" si="398"/>
        <v>14300</v>
      </c>
      <c r="BB296" s="1914">
        <f t="shared" si="399"/>
        <v>0</v>
      </c>
      <c r="BC296" s="1914">
        <f t="shared" si="400"/>
        <v>0</v>
      </c>
      <c r="BD296" s="1914">
        <f t="shared" si="401"/>
        <v>0</v>
      </c>
      <c r="BE296" s="1914">
        <f t="shared" si="383"/>
        <v>15300</v>
      </c>
      <c r="BF296" s="1843"/>
      <c r="BG296" s="1919"/>
      <c r="BH296" s="1915"/>
      <c r="BI296" s="1915"/>
      <c r="BJ296" s="1915"/>
      <c r="BK296" s="1915"/>
      <c r="BL296" s="1915"/>
      <c r="BM296" s="1915">
        <f t="shared" si="384"/>
        <v>0</v>
      </c>
      <c r="BN296" s="1876"/>
      <c r="BO296" s="1876"/>
      <c r="BP296" s="1876"/>
      <c r="BQ296" s="1876">
        <f t="shared" si="402"/>
        <v>0</v>
      </c>
      <c r="BR296" s="1877"/>
      <c r="BS296" s="1877">
        <f t="shared" si="385"/>
        <v>0</v>
      </c>
      <c r="BT296" s="1915"/>
      <c r="BU296" s="1915">
        <f t="shared" si="403"/>
        <v>0</v>
      </c>
      <c r="BV296" s="1915">
        <f t="shared" si="404"/>
        <v>0</v>
      </c>
      <c r="BW296" s="1915">
        <f t="shared" si="405"/>
        <v>0</v>
      </c>
      <c r="BX296" s="1915">
        <f t="shared" si="406"/>
        <v>0</v>
      </c>
      <c r="BY296" s="1915">
        <f t="shared" si="407"/>
        <v>0</v>
      </c>
      <c r="BZ296" s="1915">
        <f t="shared" si="386"/>
        <v>0</v>
      </c>
      <c r="CA296" s="2940" t="s">
        <v>558</v>
      </c>
      <c r="CB296" s="2577">
        <f t="shared" si="387"/>
        <v>1</v>
      </c>
    </row>
    <row r="297" spans="1:80" ht="24" hidden="1">
      <c r="A297" s="1381"/>
      <c r="B297" s="2072" t="s">
        <v>1156</v>
      </c>
      <c r="C297" s="2364" t="s">
        <v>1630</v>
      </c>
      <c r="D297" s="1984"/>
      <c r="E297" s="1913">
        <v>0</v>
      </c>
      <c r="F297" s="1913">
        <v>0</v>
      </c>
      <c r="G297" s="2083">
        <v>0</v>
      </c>
      <c r="H297" s="2083">
        <v>0</v>
      </c>
      <c r="I297" s="2083">
        <v>0</v>
      </c>
      <c r="J297" s="1913">
        <v>0</v>
      </c>
      <c r="K297" s="1913">
        <v>0</v>
      </c>
      <c r="L297" s="1913">
        <f t="shared" si="378"/>
        <v>0</v>
      </c>
      <c r="M297" s="2045"/>
      <c r="N297" s="1921"/>
      <c r="O297" s="1921"/>
      <c r="P297" s="1921"/>
      <c r="Q297" s="1921"/>
      <c r="R297" s="2488">
        <f>S297/24</f>
        <v>0</v>
      </c>
      <c r="S297" s="1921"/>
      <c r="T297" s="1921">
        <f t="shared" si="379"/>
        <v>0</v>
      </c>
      <c r="U297" s="2215"/>
      <c r="V297" s="1103"/>
      <c r="W297" s="1103"/>
      <c r="X297" s="1103"/>
      <c r="Y297" s="1103">
        <f t="shared" si="410"/>
        <v>0</v>
      </c>
      <c r="Z297" s="1103"/>
      <c r="AA297" s="1103">
        <f t="shared" si="411"/>
        <v>0</v>
      </c>
      <c r="AB297" s="1103">
        <f t="shared" si="412"/>
        <v>0</v>
      </c>
      <c r="AC297" s="1103">
        <f t="shared" si="413"/>
        <v>0</v>
      </c>
      <c r="AD297" s="1103">
        <f t="shared" si="414"/>
        <v>0</v>
      </c>
      <c r="AE297" s="1103">
        <f t="shared" si="415"/>
        <v>0</v>
      </c>
      <c r="AF297" s="1913">
        <f t="shared" si="380"/>
        <v>0</v>
      </c>
      <c r="AG297" s="1103"/>
      <c r="AH297" s="1103"/>
      <c r="AI297" s="1914">
        <v>0</v>
      </c>
      <c r="AJ297" s="1914">
        <v>0</v>
      </c>
      <c r="AK297" s="1914">
        <v>0</v>
      </c>
      <c r="AL297" s="1914">
        <v>0</v>
      </c>
      <c r="AM297" s="1914">
        <v>0</v>
      </c>
      <c r="AN297" s="1914">
        <v>0</v>
      </c>
      <c r="AO297" s="1914">
        <f t="shared" si="381"/>
        <v>0</v>
      </c>
      <c r="AP297" s="2085"/>
      <c r="AQ297" s="1875"/>
      <c r="AR297" s="1211"/>
      <c r="AS297" s="1211"/>
      <c r="AT297" s="1211">
        <f t="shared" si="396"/>
        <v>0</v>
      </c>
      <c r="AU297" s="1875"/>
      <c r="AV297" s="1875">
        <f t="shared" si="382"/>
        <v>0</v>
      </c>
      <c r="AW297" s="2510"/>
      <c r="AX297" s="1914">
        <f t="shared" si="408"/>
        <v>0</v>
      </c>
      <c r="AY297" s="1914">
        <f t="shared" si="397"/>
        <v>0</v>
      </c>
      <c r="AZ297" s="1914"/>
      <c r="BA297" s="827">
        <f t="shared" si="398"/>
        <v>0</v>
      </c>
      <c r="BB297" s="827">
        <f t="shared" si="399"/>
        <v>0</v>
      </c>
      <c r="BC297" s="1914">
        <f t="shared" si="400"/>
        <v>0</v>
      </c>
      <c r="BD297" s="1914">
        <f t="shared" si="401"/>
        <v>0</v>
      </c>
      <c r="BE297" s="1914">
        <f t="shared" si="383"/>
        <v>0</v>
      </c>
      <c r="BF297" s="1843"/>
      <c r="BG297" s="1844"/>
      <c r="BH297" s="1915"/>
      <c r="BI297" s="1915"/>
      <c r="BJ297" s="1915"/>
      <c r="BK297" s="2084"/>
      <c r="BL297" s="2084"/>
      <c r="BM297" s="1915">
        <f t="shared" si="384"/>
        <v>0</v>
      </c>
      <c r="BN297" s="1876"/>
      <c r="BO297" s="1876"/>
      <c r="BP297" s="1876"/>
      <c r="BQ297" s="1876">
        <f t="shared" si="402"/>
        <v>0</v>
      </c>
      <c r="BR297" s="1877"/>
      <c r="BS297" s="1877">
        <f t="shared" si="385"/>
        <v>0</v>
      </c>
      <c r="BT297" s="1915"/>
      <c r="BU297" s="1915">
        <f t="shared" si="403"/>
        <v>0</v>
      </c>
      <c r="BV297" s="1915">
        <f t="shared" si="404"/>
        <v>0</v>
      </c>
      <c r="BW297" s="1915">
        <f t="shared" si="405"/>
        <v>0</v>
      </c>
      <c r="BX297" s="1915">
        <f t="shared" si="406"/>
        <v>0</v>
      </c>
      <c r="BY297" s="1915">
        <f t="shared" si="407"/>
        <v>0</v>
      </c>
      <c r="BZ297" s="1915">
        <f t="shared" si="386"/>
        <v>0</v>
      </c>
      <c r="CA297" s="2940" t="s">
        <v>1463</v>
      </c>
      <c r="CB297" s="2577">
        <f t="shared" si="387"/>
        <v>0</v>
      </c>
    </row>
    <row r="298" spans="1:80" ht="15" hidden="1" customHeight="1">
      <c r="A298" s="1381"/>
      <c r="B298" s="2072" t="s">
        <v>1158</v>
      </c>
      <c r="C298" s="2364" t="s">
        <v>1272</v>
      </c>
      <c r="D298" s="1984"/>
      <c r="E298" s="1913">
        <v>0</v>
      </c>
      <c r="F298" s="1913">
        <v>0</v>
      </c>
      <c r="G298" s="2083">
        <v>0</v>
      </c>
      <c r="H298" s="2083">
        <v>0</v>
      </c>
      <c r="I298" s="2083">
        <v>0</v>
      </c>
      <c r="J298" s="1913">
        <v>0</v>
      </c>
      <c r="K298" s="1913">
        <v>0</v>
      </c>
      <c r="L298" s="1913">
        <f t="shared" si="378"/>
        <v>0</v>
      </c>
      <c r="M298" s="2132"/>
      <c r="N298" s="1921"/>
      <c r="O298" s="1921"/>
      <c r="P298" s="1921"/>
      <c r="Q298" s="1921"/>
      <c r="R298" s="2488">
        <f t="shared" si="393"/>
        <v>0</v>
      </c>
      <c r="S298" s="1921"/>
      <c r="T298" s="1921">
        <f t="shared" si="379"/>
        <v>0</v>
      </c>
      <c r="U298" s="2215"/>
      <c r="V298" s="1103">
        <f t="shared" si="409"/>
        <v>0</v>
      </c>
      <c r="W298" s="1103"/>
      <c r="X298" s="1103"/>
      <c r="Y298" s="1103">
        <f t="shared" si="410"/>
        <v>0</v>
      </c>
      <c r="Z298" s="1103"/>
      <c r="AA298" s="1103">
        <f t="shared" si="411"/>
        <v>0</v>
      </c>
      <c r="AB298" s="1103">
        <f t="shared" si="412"/>
        <v>0</v>
      </c>
      <c r="AC298" s="1103">
        <f t="shared" si="413"/>
        <v>0</v>
      </c>
      <c r="AD298" s="1103">
        <f t="shared" si="414"/>
        <v>0</v>
      </c>
      <c r="AE298" s="1103">
        <f t="shared" si="415"/>
        <v>0</v>
      </c>
      <c r="AF298" s="1913">
        <f t="shared" si="380"/>
        <v>0</v>
      </c>
      <c r="AG298" s="1103"/>
      <c r="AH298" s="1103"/>
      <c r="AI298" s="1914">
        <v>0</v>
      </c>
      <c r="AJ298" s="1914">
        <v>0</v>
      </c>
      <c r="AK298" s="1914">
        <v>0</v>
      </c>
      <c r="AL298" s="1914">
        <v>0</v>
      </c>
      <c r="AM298" s="1914">
        <v>0</v>
      </c>
      <c r="AN298" s="1914">
        <v>0</v>
      </c>
      <c r="AO298" s="1914">
        <f t="shared" si="381"/>
        <v>0</v>
      </c>
      <c r="AP298" s="1211"/>
      <c r="AQ298" s="1875"/>
      <c r="AR298" s="1211"/>
      <c r="AS298" s="1211"/>
      <c r="AT298" s="1211">
        <f t="shared" si="396"/>
        <v>0</v>
      </c>
      <c r="AU298" s="1875"/>
      <c r="AV298" s="1875">
        <f t="shared" si="382"/>
        <v>0</v>
      </c>
      <c r="AW298" s="2510"/>
      <c r="AX298" s="1914">
        <f t="shared" si="408"/>
        <v>0</v>
      </c>
      <c r="AY298" s="1914">
        <f t="shared" si="397"/>
        <v>0</v>
      </c>
      <c r="AZ298" s="1914"/>
      <c r="BA298" s="827">
        <f t="shared" si="398"/>
        <v>0</v>
      </c>
      <c r="BB298" s="827">
        <f t="shared" si="399"/>
        <v>0</v>
      </c>
      <c r="BC298" s="827">
        <f t="shared" si="400"/>
        <v>0</v>
      </c>
      <c r="BD298" s="827">
        <f t="shared" si="401"/>
        <v>0</v>
      </c>
      <c r="BE298" s="827">
        <f t="shared" si="383"/>
        <v>0</v>
      </c>
      <c r="BF298" s="1843"/>
      <c r="BG298" s="1844"/>
      <c r="BH298" s="1915"/>
      <c r="BI298" s="1915"/>
      <c r="BJ298" s="1915"/>
      <c r="BK298" s="2084"/>
      <c r="BL298" s="2084"/>
      <c r="BM298" s="1915">
        <f t="shared" si="384"/>
        <v>0</v>
      </c>
      <c r="BN298" s="1876"/>
      <c r="BO298" s="1876"/>
      <c r="BP298" s="1876"/>
      <c r="BQ298" s="1876">
        <f t="shared" si="402"/>
        <v>0</v>
      </c>
      <c r="BR298" s="1877"/>
      <c r="BS298" s="1877">
        <f t="shared" si="385"/>
        <v>0</v>
      </c>
      <c r="BT298" s="1915"/>
      <c r="BU298" s="1915">
        <f t="shared" si="403"/>
        <v>0</v>
      </c>
      <c r="BV298" s="1915">
        <f t="shared" si="404"/>
        <v>0</v>
      </c>
      <c r="BW298" s="1915">
        <f t="shared" si="405"/>
        <v>0</v>
      </c>
      <c r="BX298" s="1915">
        <f t="shared" si="406"/>
        <v>0</v>
      </c>
      <c r="BY298" s="1915">
        <f t="shared" si="407"/>
        <v>0</v>
      </c>
      <c r="BZ298" s="1915">
        <f t="shared" si="386"/>
        <v>0</v>
      </c>
      <c r="CA298" s="2940" t="s">
        <v>1463</v>
      </c>
      <c r="CB298" s="2577">
        <f t="shared" si="387"/>
        <v>0</v>
      </c>
    </row>
    <row r="299" spans="1:80" ht="32.25" hidden="1" customHeight="1">
      <c r="A299" s="1381"/>
      <c r="B299" s="2072" t="s">
        <v>1156</v>
      </c>
      <c r="C299" s="2364" t="s">
        <v>1784</v>
      </c>
      <c r="D299" s="1984"/>
      <c r="E299" s="1913">
        <v>0</v>
      </c>
      <c r="F299" s="1913">
        <v>0</v>
      </c>
      <c r="G299" s="2083">
        <v>0</v>
      </c>
      <c r="H299" s="2083">
        <v>0</v>
      </c>
      <c r="I299" s="2083">
        <v>0</v>
      </c>
      <c r="J299" s="1913">
        <v>0</v>
      </c>
      <c r="K299" s="1913">
        <v>0</v>
      </c>
      <c r="L299" s="1913">
        <f t="shared" si="378"/>
        <v>0</v>
      </c>
      <c r="M299" s="2132"/>
      <c r="N299" s="1921"/>
      <c r="O299" s="1921"/>
      <c r="P299" s="1921"/>
      <c r="Q299" s="1921"/>
      <c r="R299" s="1921">
        <f t="shared" si="393"/>
        <v>0</v>
      </c>
      <c r="S299" s="1921"/>
      <c r="T299" s="1921">
        <f t="shared" si="379"/>
        <v>0</v>
      </c>
      <c r="U299" s="2215"/>
      <c r="V299" s="1103">
        <f t="shared" si="409"/>
        <v>0</v>
      </c>
      <c r="W299" s="1103"/>
      <c r="X299" s="1103"/>
      <c r="Y299" s="1103">
        <f t="shared" si="410"/>
        <v>0</v>
      </c>
      <c r="Z299" s="1103"/>
      <c r="AA299" s="1103">
        <f t="shared" si="411"/>
        <v>0</v>
      </c>
      <c r="AB299" s="1103">
        <f t="shared" si="412"/>
        <v>0</v>
      </c>
      <c r="AC299" s="1103">
        <f t="shared" si="413"/>
        <v>0</v>
      </c>
      <c r="AD299" s="1103">
        <f t="shared" si="414"/>
        <v>0</v>
      </c>
      <c r="AE299" s="1103">
        <f t="shared" si="415"/>
        <v>0</v>
      </c>
      <c r="AF299" s="1913">
        <f t="shared" si="380"/>
        <v>0</v>
      </c>
      <c r="AG299" s="1103"/>
      <c r="AH299" s="1103"/>
      <c r="AI299" s="1914">
        <v>0</v>
      </c>
      <c r="AJ299" s="1914">
        <v>0</v>
      </c>
      <c r="AK299" s="1914">
        <v>0</v>
      </c>
      <c r="AL299" s="1914">
        <v>0</v>
      </c>
      <c r="AM299" s="1914">
        <v>0</v>
      </c>
      <c r="AN299" s="1914">
        <v>0</v>
      </c>
      <c r="AO299" s="1914">
        <f t="shared" si="381"/>
        <v>0</v>
      </c>
      <c r="AP299" s="1211"/>
      <c r="AQ299" s="1875"/>
      <c r="AR299" s="1211"/>
      <c r="AS299" s="1211"/>
      <c r="AT299" s="1211">
        <f t="shared" si="396"/>
        <v>0</v>
      </c>
      <c r="AU299" s="1875"/>
      <c r="AV299" s="1875">
        <f t="shared" si="382"/>
        <v>0</v>
      </c>
      <c r="AW299" s="2510"/>
      <c r="AX299" s="1914">
        <f t="shared" si="408"/>
        <v>0</v>
      </c>
      <c r="AY299" s="1914">
        <f t="shared" si="397"/>
        <v>0</v>
      </c>
      <c r="AZ299" s="1914"/>
      <c r="BA299" s="827">
        <f t="shared" si="398"/>
        <v>0</v>
      </c>
      <c r="BB299" s="827">
        <f t="shared" si="399"/>
        <v>0</v>
      </c>
      <c r="BC299" s="827">
        <f t="shared" si="400"/>
        <v>0</v>
      </c>
      <c r="BD299" s="827">
        <f t="shared" si="401"/>
        <v>0</v>
      </c>
      <c r="BE299" s="827">
        <f t="shared" si="383"/>
        <v>0</v>
      </c>
      <c r="BF299" s="1843"/>
      <c r="BG299" s="1844"/>
      <c r="BH299" s="1915">
        <v>1</v>
      </c>
      <c r="BI299" s="1915"/>
      <c r="BJ299" s="1915">
        <v>20000</v>
      </c>
      <c r="BK299" s="2084"/>
      <c r="BL299" s="2084"/>
      <c r="BM299" s="1915">
        <f t="shared" si="384"/>
        <v>20000</v>
      </c>
      <c r="BN299" s="1876"/>
      <c r="BO299" s="1876"/>
      <c r="BP299" s="1876"/>
      <c r="BQ299" s="1876">
        <f t="shared" si="402"/>
        <v>0</v>
      </c>
      <c r="BR299" s="1877"/>
      <c r="BS299" s="1877">
        <f t="shared" si="385"/>
        <v>0</v>
      </c>
      <c r="BT299" s="1915"/>
      <c r="BU299" s="1915">
        <f t="shared" si="403"/>
        <v>1</v>
      </c>
      <c r="BV299" s="1915">
        <f t="shared" si="404"/>
        <v>0</v>
      </c>
      <c r="BW299" s="1915">
        <f t="shared" si="405"/>
        <v>20000</v>
      </c>
      <c r="BX299" s="1915">
        <f t="shared" si="406"/>
        <v>0</v>
      </c>
      <c r="BY299" s="1915">
        <f t="shared" si="407"/>
        <v>0</v>
      </c>
      <c r="BZ299" s="1915">
        <f t="shared" si="386"/>
        <v>20000</v>
      </c>
      <c r="CA299" s="2940" t="s">
        <v>558</v>
      </c>
      <c r="CB299" s="2577">
        <f t="shared" si="387"/>
        <v>1</v>
      </c>
    </row>
    <row r="300" spans="1:80" ht="15" hidden="1" customHeight="1">
      <c r="A300" s="1381"/>
      <c r="B300" s="2072"/>
      <c r="C300" s="2364"/>
      <c r="D300" s="1984"/>
      <c r="E300" s="1913">
        <v>0</v>
      </c>
      <c r="F300" s="1913">
        <v>0</v>
      </c>
      <c r="G300" s="2083">
        <v>0</v>
      </c>
      <c r="H300" s="2083">
        <v>0</v>
      </c>
      <c r="I300" s="2083">
        <v>0</v>
      </c>
      <c r="J300" s="1913">
        <v>0</v>
      </c>
      <c r="K300" s="1913">
        <v>0</v>
      </c>
      <c r="L300" s="1913">
        <f t="shared" si="378"/>
        <v>0</v>
      </c>
      <c r="M300" s="2132"/>
      <c r="N300" s="1921"/>
      <c r="O300" s="1921"/>
      <c r="P300" s="1921"/>
      <c r="Q300" s="1921"/>
      <c r="R300" s="1921">
        <f t="shared" si="393"/>
        <v>0</v>
      </c>
      <c r="S300" s="1921"/>
      <c r="T300" s="1921">
        <f t="shared" si="379"/>
        <v>0</v>
      </c>
      <c r="U300" s="2215"/>
      <c r="V300" s="1103">
        <f t="shared" si="409"/>
        <v>0</v>
      </c>
      <c r="W300" s="1103"/>
      <c r="X300" s="1103"/>
      <c r="Y300" s="1103">
        <f t="shared" si="410"/>
        <v>0</v>
      </c>
      <c r="Z300" s="1103"/>
      <c r="AA300" s="1103">
        <f t="shared" si="411"/>
        <v>0</v>
      </c>
      <c r="AB300" s="1103">
        <f t="shared" si="412"/>
        <v>0</v>
      </c>
      <c r="AC300" s="1103">
        <f t="shared" si="413"/>
        <v>0</v>
      </c>
      <c r="AD300" s="1103">
        <f t="shared" si="414"/>
        <v>0</v>
      </c>
      <c r="AE300" s="1103">
        <f t="shared" si="415"/>
        <v>0</v>
      </c>
      <c r="AF300" s="1913">
        <f t="shared" si="380"/>
        <v>0</v>
      </c>
      <c r="AG300" s="1103"/>
      <c r="AH300" s="1103"/>
      <c r="AI300" s="1914">
        <v>0</v>
      </c>
      <c r="AJ300" s="1914">
        <v>0</v>
      </c>
      <c r="AK300" s="1914">
        <v>0</v>
      </c>
      <c r="AL300" s="1914">
        <v>0</v>
      </c>
      <c r="AM300" s="1914">
        <v>0</v>
      </c>
      <c r="AN300" s="1914">
        <v>0</v>
      </c>
      <c r="AO300" s="1914">
        <f t="shared" si="381"/>
        <v>0</v>
      </c>
      <c r="AP300" s="1211"/>
      <c r="AQ300" s="1875"/>
      <c r="AR300" s="1211"/>
      <c r="AS300" s="1211"/>
      <c r="AT300" s="1211">
        <f t="shared" si="396"/>
        <v>0</v>
      </c>
      <c r="AU300" s="1875"/>
      <c r="AV300" s="1875">
        <f t="shared" si="382"/>
        <v>0</v>
      </c>
      <c r="AW300" s="2510"/>
      <c r="AX300" s="2490">
        <f t="shared" si="408"/>
        <v>0</v>
      </c>
      <c r="AY300" s="1914">
        <f t="shared" si="397"/>
        <v>0</v>
      </c>
      <c r="AZ300" s="1914"/>
      <c r="BA300" s="827">
        <f t="shared" si="398"/>
        <v>0</v>
      </c>
      <c r="BB300" s="827">
        <f t="shared" si="399"/>
        <v>0</v>
      </c>
      <c r="BC300" s="827">
        <f t="shared" si="400"/>
        <v>0</v>
      </c>
      <c r="BD300" s="827">
        <f t="shared" si="401"/>
        <v>0</v>
      </c>
      <c r="BE300" s="827">
        <f t="shared" si="383"/>
        <v>0</v>
      </c>
      <c r="BF300" s="1843"/>
      <c r="BG300" s="1844"/>
      <c r="BH300" s="1915"/>
      <c r="BI300" s="1915"/>
      <c r="BJ300" s="1915"/>
      <c r="BK300" s="2084"/>
      <c r="BL300" s="2084"/>
      <c r="BM300" s="1915">
        <f t="shared" si="384"/>
        <v>0</v>
      </c>
      <c r="BN300" s="1876"/>
      <c r="BO300" s="1876"/>
      <c r="BP300" s="1876"/>
      <c r="BQ300" s="1876">
        <f t="shared" si="402"/>
        <v>0</v>
      </c>
      <c r="BR300" s="1877"/>
      <c r="BS300" s="1877">
        <f t="shared" si="385"/>
        <v>0</v>
      </c>
      <c r="BT300" s="1877"/>
      <c r="BU300" s="1915">
        <f t="shared" si="403"/>
        <v>0</v>
      </c>
      <c r="BV300" s="1915">
        <f t="shared" si="404"/>
        <v>0</v>
      </c>
      <c r="BW300" s="1915">
        <f t="shared" si="405"/>
        <v>0</v>
      </c>
      <c r="BX300" s="1915">
        <f t="shared" si="406"/>
        <v>0</v>
      </c>
      <c r="BY300" s="1915">
        <f t="shared" si="407"/>
        <v>0</v>
      </c>
      <c r="BZ300" s="1915">
        <f t="shared" si="386"/>
        <v>0</v>
      </c>
      <c r="CA300" s="2941"/>
      <c r="CB300" s="2577">
        <f t="shared" si="387"/>
        <v>0</v>
      </c>
    </row>
    <row r="301" spans="1:80" ht="15" hidden="1" customHeight="1">
      <c r="A301" s="1381"/>
      <c r="B301" s="2072"/>
      <c r="C301" s="2364"/>
      <c r="D301" s="1984"/>
      <c r="E301" s="1913">
        <v>0</v>
      </c>
      <c r="F301" s="1913">
        <v>0</v>
      </c>
      <c r="G301" s="2083">
        <v>0</v>
      </c>
      <c r="H301" s="2083">
        <v>0</v>
      </c>
      <c r="I301" s="2083">
        <v>0</v>
      </c>
      <c r="J301" s="1913">
        <v>0</v>
      </c>
      <c r="K301" s="1913">
        <v>0</v>
      </c>
      <c r="L301" s="1913">
        <f t="shared" si="378"/>
        <v>0</v>
      </c>
      <c r="M301" s="2132"/>
      <c r="N301" s="1921"/>
      <c r="O301" s="1921"/>
      <c r="P301" s="1921"/>
      <c r="Q301" s="1921"/>
      <c r="R301" s="1921">
        <f t="shared" si="393"/>
        <v>0</v>
      </c>
      <c r="S301" s="1921"/>
      <c r="T301" s="1921">
        <f t="shared" si="379"/>
        <v>0</v>
      </c>
      <c r="U301" s="2215"/>
      <c r="V301" s="1103">
        <f t="shared" si="409"/>
        <v>0</v>
      </c>
      <c r="W301" s="1103"/>
      <c r="X301" s="1103"/>
      <c r="Y301" s="1103">
        <f t="shared" si="410"/>
        <v>0</v>
      </c>
      <c r="Z301" s="1103"/>
      <c r="AA301" s="1103">
        <f t="shared" si="411"/>
        <v>0</v>
      </c>
      <c r="AB301" s="1103">
        <f t="shared" si="412"/>
        <v>0</v>
      </c>
      <c r="AC301" s="1103">
        <f t="shared" si="413"/>
        <v>0</v>
      </c>
      <c r="AD301" s="1103">
        <f t="shared" si="414"/>
        <v>0</v>
      </c>
      <c r="AE301" s="1103">
        <f t="shared" si="415"/>
        <v>0</v>
      </c>
      <c r="AF301" s="1913">
        <f t="shared" si="380"/>
        <v>0</v>
      </c>
      <c r="AG301" s="1103"/>
      <c r="AH301" s="1103"/>
      <c r="AI301" s="1914">
        <v>0</v>
      </c>
      <c r="AJ301" s="1914">
        <v>0</v>
      </c>
      <c r="AK301" s="1914">
        <v>0</v>
      </c>
      <c r="AL301" s="1914">
        <v>0</v>
      </c>
      <c r="AM301" s="1914">
        <v>0</v>
      </c>
      <c r="AN301" s="1914">
        <v>0</v>
      </c>
      <c r="AO301" s="1914">
        <f t="shared" si="381"/>
        <v>0</v>
      </c>
      <c r="AP301" s="1211"/>
      <c r="AQ301" s="1875"/>
      <c r="AR301" s="1211"/>
      <c r="AS301" s="1211"/>
      <c r="AT301" s="1211">
        <f t="shared" si="396"/>
        <v>0</v>
      </c>
      <c r="AU301" s="1875"/>
      <c r="AV301" s="1875">
        <f t="shared" si="382"/>
        <v>0</v>
      </c>
      <c r="AW301" s="2510"/>
      <c r="AX301" s="2490">
        <f t="shared" si="408"/>
        <v>0</v>
      </c>
      <c r="AY301" s="1914">
        <f t="shared" si="397"/>
        <v>0</v>
      </c>
      <c r="AZ301" s="1914"/>
      <c r="BA301" s="827">
        <f t="shared" si="398"/>
        <v>0</v>
      </c>
      <c r="BB301" s="827">
        <f t="shared" si="399"/>
        <v>0</v>
      </c>
      <c r="BC301" s="827">
        <f t="shared" si="400"/>
        <v>0</v>
      </c>
      <c r="BD301" s="827">
        <f t="shared" si="401"/>
        <v>0</v>
      </c>
      <c r="BE301" s="827">
        <f t="shared" si="383"/>
        <v>0</v>
      </c>
      <c r="BF301" s="1843"/>
      <c r="BG301" s="1844"/>
      <c r="BH301" s="1915"/>
      <c r="BI301" s="1915"/>
      <c r="BJ301" s="1915"/>
      <c r="BK301" s="2084"/>
      <c r="BL301" s="2084"/>
      <c r="BM301" s="1915">
        <f t="shared" si="384"/>
        <v>0</v>
      </c>
      <c r="BN301" s="1876"/>
      <c r="BO301" s="1876"/>
      <c r="BP301" s="1876"/>
      <c r="BQ301" s="1876">
        <f t="shared" si="402"/>
        <v>0</v>
      </c>
      <c r="BR301" s="1877"/>
      <c r="BS301" s="1877">
        <f t="shared" si="385"/>
        <v>0</v>
      </c>
      <c r="BT301" s="1877"/>
      <c r="BU301" s="1915">
        <f t="shared" si="403"/>
        <v>0</v>
      </c>
      <c r="BV301" s="1915">
        <f t="shared" si="404"/>
        <v>0</v>
      </c>
      <c r="BW301" s="1915">
        <f t="shared" si="405"/>
        <v>0</v>
      </c>
      <c r="BX301" s="1915">
        <f t="shared" si="406"/>
        <v>0</v>
      </c>
      <c r="BY301" s="1915">
        <f t="shared" si="407"/>
        <v>0</v>
      </c>
      <c r="BZ301" s="1915">
        <f t="shared" si="386"/>
        <v>0</v>
      </c>
      <c r="CA301" s="2941"/>
      <c r="CB301" s="2577">
        <f t="shared" si="387"/>
        <v>0</v>
      </c>
    </row>
    <row r="302" spans="1:80" ht="15" hidden="1" customHeight="1">
      <c r="A302" s="1381"/>
      <c r="B302" s="2072"/>
      <c r="C302" s="2364"/>
      <c r="D302" s="1984"/>
      <c r="E302" s="1913">
        <v>0</v>
      </c>
      <c r="F302" s="1913">
        <v>0</v>
      </c>
      <c r="G302" s="2083">
        <v>0</v>
      </c>
      <c r="H302" s="2083">
        <v>0</v>
      </c>
      <c r="I302" s="2083">
        <v>0</v>
      </c>
      <c r="J302" s="1913">
        <v>0</v>
      </c>
      <c r="K302" s="1913">
        <v>0</v>
      </c>
      <c r="L302" s="1913">
        <f t="shared" si="378"/>
        <v>0</v>
      </c>
      <c r="M302" s="2132"/>
      <c r="N302" s="1921"/>
      <c r="O302" s="1921"/>
      <c r="P302" s="1921"/>
      <c r="Q302" s="1921"/>
      <c r="R302" s="1921">
        <f t="shared" si="393"/>
        <v>0</v>
      </c>
      <c r="S302" s="1921"/>
      <c r="T302" s="1921">
        <f t="shared" si="379"/>
        <v>0</v>
      </c>
      <c r="U302" s="2215"/>
      <c r="V302" s="1103">
        <f t="shared" si="409"/>
        <v>0</v>
      </c>
      <c r="W302" s="1103"/>
      <c r="X302" s="1103"/>
      <c r="Y302" s="1103">
        <f t="shared" si="410"/>
        <v>0</v>
      </c>
      <c r="Z302" s="1103"/>
      <c r="AA302" s="1103">
        <f t="shared" si="411"/>
        <v>0</v>
      </c>
      <c r="AB302" s="1103">
        <f t="shared" si="412"/>
        <v>0</v>
      </c>
      <c r="AC302" s="1103">
        <f t="shared" si="413"/>
        <v>0</v>
      </c>
      <c r="AD302" s="1103">
        <f t="shared" si="414"/>
        <v>0</v>
      </c>
      <c r="AE302" s="1103">
        <f t="shared" si="415"/>
        <v>0</v>
      </c>
      <c r="AF302" s="1913">
        <f t="shared" si="380"/>
        <v>0</v>
      </c>
      <c r="AG302" s="1103"/>
      <c r="AH302" s="1103"/>
      <c r="AI302" s="1914">
        <v>0</v>
      </c>
      <c r="AJ302" s="1914">
        <v>0</v>
      </c>
      <c r="AK302" s="1914">
        <v>0</v>
      </c>
      <c r="AL302" s="1914">
        <v>0</v>
      </c>
      <c r="AM302" s="1914">
        <v>0</v>
      </c>
      <c r="AN302" s="1914">
        <v>0</v>
      </c>
      <c r="AO302" s="1914">
        <f t="shared" si="381"/>
        <v>0</v>
      </c>
      <c r="AP302" s="1211"/>
      <c r="AQ302" s="1875"/>
      <c r="AR302" s="1211"/>
      <c r="AS302" s="1211"/>
      <c r="AT302" s="1211">
        <f t="shared" si="396"/>
        <v>0</v>
      </c>
      <c r="AU302" s="1875"/>
      <c r="AV302" s="1875">
        <f t="shared" si="382"/>
        <v>0</v>
      </c>
      <c r="AW302" s="2510"/>
      <c r="AX302" s="2490">
        <f t="shared" si="408"/>
        <v>0</v>
      </c>
      <c r="AY302" s="1914">
        <f t="shared" si="397"/>
        <v>0</v>
      </c>
      <c r="AZ302" s="1914"/>
      <c r="BA302" s="827">
        <f t="shared" si="398"/>
        <v>0</v>
      </c>
      <c r="BB302" s="827">
        <f t="shared" si="399"/>
        <v>0</v>
      </c>
      <c r="BC302" s="827">
        <f t="shared" si="400"/>
        <v>0</v>
      </c>
      <c r="BD302" s="827">
        <f t="shared" si="401"/>
        <v>0</v>
      </c>
      <c r="BE302" s="827">
        <f t="shared" si="383"/>
        <v>0</v>
      </c>
      <c r="BF302" s="1843"/>
      <c r="BG302" s="1844"/>
      <c r="BH302" s="1915"/>
      <c r="BI302" s="1915"/>
      <c r="BJ302" s="1915"/>
      <c r="BK302" s="2084"/>
      <c r="BL302" s="2084"/>
      <c r="BM302" s="1915">
        <f t="shared" si="384"/>
        <v>0</v>
      </c>
      <c r="BN302" s="1876"/>
      <c r="BO302" s="1876"/>
      <c r="BP302" s="1876"/>
      <c r="BQ302" s="1876">
        <f t="shared" si="402"/>
        <v>0</v>
      </c>
      <c r="BR302" s="1877"/>
      <c r="BS302" s="1877">
        <f t="shared" si="385"/>
        <v>0</v>
      </c>
      <c r="BT302" s="1877"/>
      <c r="BU302" s="1915">
        <f t="shared" si="403"/>
        <v>0</v>
      </c>
      <c r="BV302" s="1915">
        <f t="shared" si="404"/>
        <v>0</v>
      </c>
      <c r="BW302" s="1915">
        <f t="shared" si="405"/>
        <v>0</v>
      </c>
      <c r="BX302" s="1915">
        <f t="shared" si="406"/>
        <v>0</v>
      </c>
      <c r="BY302" s="1915">
        <f t="shared" si="407"/>
        <v>0</v>
      </c>
      <c r="BZ302" s="1915">
        <f t="shared" si="386"/>
        <v>0</v>
      </c>
      <c r="CA302" s="2941"/>
      <c r="CB302" s="2577">
        <f t="shared" si="387"/>
        <v>0</v>
      </c>
    </row>
    <row r="303" spans="1:80" ht="15" hidden="1" customHeight="1">
      <c r="A303" s="1381"/>
      <c r="B303" s="2072"/>
      <c r="C303" s="2364"/>
      <c r="D303" s="1984"/>
      <c r="E303" s="1913">
        <v>0</v>
      </c>
      <c r="F303" s="1913">
        <v>0</v>
      </c>
      <c r="G303" s="2083">
        <v>0</v>
      </c>
      <c r="H303" s="2083">
        <v>0</v>
      </c>
      <c r="I303" s="2083">
        <v>0</v>
      </c>
      <c r="J303" s="1913">
        <v>0</v>
      </c>
      <c r="K303" s="1913">
        <v>0</v>
      </c>
      <c r="L303" s="1913">
        <f t="shared" si="378"/>
        <v>0</v>
      </c>
      <c r="M303" s="2132"/>
      <c r="N303" s="1921"/>
      <c r="O303" s="1921"/>
      <c r="P303" s="1921"/>
      <c r="Q303" s="1921"/>
      <c r="R303" s="1921">
        <f t="shared" si="393"/>
        <v>0</v>
      </c>
      <c r="S303" s="1921"/>
      <c r="T303" s="1921">
        <f t="shared" si="379"/>
        <v>0</v>
      </c>
      <c r="U303" s="2215"/>
      <c r="V303" s="1103">
        <f t="shared" si="409"/>
        <v>0</v>
      </c>
      <c r="W303" s="1103"/>
      <c r="X303" s="1103"/>
      <c r="Y303" s="1103">
        <f t="shared" si="410"/>
        <v>0</v>
      </c>
      <c r="Z303" s="1103"/>
      <c r="AA303" s="1103">
        <f t="shared" si="411"/>
        <v>0</v>
      </c>
      <c r="AB303" s="1103">
        <f t="shared" si="412"/>
        <v>0</v>
      </c>
      <c r="AC303" s="1103">
        <f t="shared" si="413"/>
        <v>0</v>
      </c>
      <c r="AD303" s="1103">
        <f t="shared" si="414"/>
        <v>0</v>
      </c>
      <c r="AE303" s="1103">
        <f t="shared" si="415"/>
        <v>0</v>
      </c>
      <c r="AF303" s="1913">
        <f t="shared" si="380"/>
        <v>0</v>
      </c>
      <c r="AG303" s="1103"/>
      <c r="AH303" s="1103"/>
      <c r="AI303" s="1914">
        <v>0</v>
      </c>
      <c r="AJ303" s="1914">
        <v>0</v>
      </c>
      <c r="AK303" s="1914">
        <v>0</v>
      </c>
      <c r="AL303" s="1914">
        <v>0</v>
      </c>
      <c r="AM303" s="1914">
        <v>0</v>
      </c>
      <c r="AN303" s="1914">
        <v>0</v>
      </c>
      <c r="AO303" s="1914">
        <f t="shared" si="381"/>
        <v>0</v>
      </c>
      <c r="AP303" s="1211"/>
      <c r="AQ303" s="1875"/>
      <c r="AR303" s="1211"/>
      <c r="AS303" s="1211"/>
      <c r="AT303" s="1211">
        <f t="shared" si="396"/>
        <v>0</v>
      </c>
      <c r="AU303" s="1875"/>
      <c r="AV303" s="1875">
        <f t="shared" si="382"/>
        <v>0</v>
      </c>
      <c r="AW303" s="2510"/>
      <c r="AX303" s="2490">
        <f t="shared" si="408"/>
        <v>0</v>
      </c>
      <c r="AY303" s="1914">
        <f t="shared" si="397"/>
        <v>0</v>
      </c>
      <c r="AZ303" s="1914"/>
      <c r="BA303" s="827">
        <f t="shared" si="398"/>
        <v>0</v>
      </c>
      <c r="BB303" s="827">
        <f t="shared" si="399"/>
        <v>0</v>
      </c>
      <c r="BC303" s="827">
        <f t="shared" si="400"/>
        <v>0</v>
      </c>
      <c r="BD303" s="827">
        <f t="shared" si="401"/>
        <v>0</v>
      </c>
      <c r="BE303" s="827">
        <f t="shared" si="383"/>
        <v>0</v>
      </c>
      <c r="BF303" s="1843"/>
      <c r="BG303" s="1844"/>
      <c r="BH303" s="1915"/>
      <c r="BI303" s="1915"/>
      <c r="BJ303" s="1915"/>
      <c r="BK303" s="2084"/>
      <c r="BL303" s="2084"/>
      <c r="BM303" s="1915">
        <f t="shared" si="384"/>
        <v>0</v>
      </c>
      <c r="BN303" s="1876"/>
      <c r="BO303" s="1876"/>
      <c r="BP303" s="1876"/>
      <c r="BQ303" s="1876">
        <f t="shared" si="402"/>
        <v>0</v>
      </c>
      <c r="BR303" s="1877"/>
      <c r="BS303" s="1877">
        <f t="shared" si="385"/>
        <v>0</v>
      </c>
      <c r="BT303" s="1877"/>
      <c r="BU303" s="1915">
        <f t="shared" si="403"/>
        <v>0</v>
      </c>
      <c r="BV303" s="1915">
        <f t="shared" si="404"/>
        <v>0</v>
      </c>
      <c r="BW303" s="1915">
        <f t="shared" si="405"/>
        <v>0</v>
      </c>
      <c r="BX303" s="1915">
        <f t="shared" si="406"/>
        <v>0</v>
      </c>
      <c r="BY303" s="1915">
        <f t="shared" si="407"/>
        <v>0</v>
      </c>
      <c r="BZ303" s="1915">
        <f t="shared" si="386"/>
        <v>0</v>
      </c>
      <c r="CA303" s="2941"/>
      <c r="CB303" s="2577">
        <f t="shared" si="387"/>
        <v>0</v>
      </c>
    </row>
    <row r="304" spans="1:80" ht="15" hidden="1" customHeight="1">
      <c r="A304" s="1123">
        <v>22</v>
      </c>
      <c r="B304" s="2072"/>
      <c r="C304" s="1849" t="s">
        <v>1340</v>
      </c>
      <c r="D304" s="1984" t="s">
        <v>1612</v>
      </c>
      <c r="E304" s="1913">
        <v>0</v>
      </c>
      <c r="F304" s="1913">
        <v>0</v>
      </c>
      <c r="G304" s="2083">
        <v>0</v>
      </c>
      <c r="H304" s="2083">
        <v>0</v>
      </c>
      <c r="I304" s="2083">
        <v>0</v>
      </c>
      <c r="J304" s="1913">
        <v>0</v>
      </c>
      <c r="K304" s="1913">
        <v>0</v>
      </c>
      <c r="L304" s="1913">
        <f t="shared" si="378"/>
        <v>0</v>
      </c>
      <c r="M304" s="1921"/>
      <c r="N304" s="1921"/>
      <c r="O304" s="1921"/>
      <c r="P304" s="1921"/>
      <c r="Q304" s="1921"/>
      <c r="R304" s="1921">
        <f t="shared" si="393"/>
        <v>0</v>
      </c>
      <c r="S304" s="1921"/>
      <c r="T304" s="1921">
        <f t="shared" si="379"/>
        <v>0</v>
      </c>
      <c r="U304" s="2215"/>
      <c r="V304" s="1103">
        <f t="shared" si="409"/>
        <v>0</v>
      </c>
      <c r="W304" s="1103"/>
      <c r="X304" s="1103"/>
      <c r="Y304" s="1103">
        <f t="shared" si="410"/>
        <v>0</v>
      </c>
      <c r="Z304" s="1103"/>
      <c r="AA304" s="1103">
        <f t="shared" si="411"/>
        <v>0</v>
      </c>
      <c r="AB304" s="1103">
        <f t="shared" si="412"/>
        <v>0</v>
      </c>
      <c r="AC304" s="1103">
        <f t="shared" si="413"/>
        <v>0</v>
      </c>
      <c r="AD304" s="1103">
        <f t="shared" si="414"/>
        <v>0</v>
      </c>
      <c r="AE304" s="1103">
        <f t="shared" si="415"/>
        <v>0</v>
      </c>
      <c r="AF304" s="1913">
        <f t="shared" si="380"/>
        <v>0</v>
      </c>
      <c r="AG304" s="1103"/>
      <c r="AH304" s="1103"/>
      <c r="AI304" s="1914">
        <v>0</v>
      </c>
      <c r="AJ304" s="1914">
        <v>0</v>
      </c>
      <c r="AK304" s="1914">
        <v>0</v>
      </c>
      <c r="AL304" s="1914">
        <v>0</v>
      </c>
      <c r="AM304" s="1914">
        <v>0</v>
      </c>
      <c r="AN304" s="1914">
        <v>0</v>
      </c>
      <c r="AO304" s="1914">
        <f t="shared" si="381"/>
        <v>0</v>
      </c>
      <c r="AP304" s="2086"/>
      <c r="AQ304" s="1875"/>
      <c r="AR304" s="2086"/>
      <c r="AS304" s="2086"/>
      <c r="AT304" s="1211">
        <f t="shared" si="396"/>
        <v>0</v>
      </c>
      <c r="AU304" s="2087"/>
      <c r="AV304" s="2087">
        <f t="shared" si="382"/>
        <v>0</v>
      </c>
      <c r="AW304" s="2600"/>
      <c r="AX304" s="2490">
        <f t="shared" si="408"/>
        <v>0</v>
      </c>
      <c r="AY304" s="1914">
        <f t="shared" si="397"/>
        <v>0</v>
      </c>
      <c r="AZ304" s="1914"/>
      <c r="BA304" s="827">
        <f t="shared" si="398"/>
        <v>0</v>
      </c>
      <c r="BB304" s="827">
        <f t="shared" si="399"/>
        <v>0</v>
      </c>
      <c r="BC304" s="827">
        <f t="shared" si="400"/>
        <v>0</v>
      </c>
      <c r="BD304" s="827">
        <f t="shared" si="401"/>
        <v>0</v>
      </c>
      <c r="BE304" s="827">
        <f t="shared" si="383"/>
        <v>0</v>
      </c>
      <c r="BF304" s="1843"/>
      <c r="BG304" s="1829"/>
      <c r="BH304" s="1915"/>
      <c r="BI304" s="1915"/>
      <c r="BJ304" s="1915"/>
      <c r="BK304" s="1915"/>
      <c r="BL304" s="1915"/>
      <c r="BM304" s="1915">
        <f t="shared" si="384"/>
        <v>0</v>
      </c>
      <c r="BN304" s="2032"/>
      <c r="BO304" s="2032"/>
      <c r="BP304" s="2032"/>
      <c r="BQ304" s="2032">
        <f t="shared" si="402"/>
        <v>0</v>
      </c>
      <c r="BR304" s="2033"/>
      <c r="BS304" s="2033">
        <f t="shared" si="385"/>
        <v>0</v>
      </c>
      <c r="BT304" s="2033"/>
      <c r="BU304" s="1915">
        <f t="shared" si="403"/>
        <v>0</v>
      </c>
      <c r="BV304" s="1915">
        <f t="shared" si="404"/>
        <v>0</v>
      </c>
      <c r="BW304" s="2084">
        <f t="shared" si="405"/>
        <v>0</v>
      </c>
      <c r="BX304" s="2084">
        <f t="shared" si="406"/>
        <v>0</v>
      </c>
      <c r="BY304" s="2084">
        <f t="shared" si="407"/>
        <v>0</v>
      </c>
      <c r="BZ304" s="1915">
        <f t="shared" si="386"/>
        <v>0</v>
      </c>
      <c r="CA304" s="2941"/>
      <c r="CB304" s="2577">
        <f t="shared" si="387"/>
        <v>0</v>
      </c>
    </row>
    <row r="305" spans="1:80" ht="15" hidden="1" customHeight="1">
      <c r="A305" s="1148">
        <v>23</v>
      </c>
      <c r="B305" s="1933"/>
      <c r="C305" s="1849" t="s">
        <v>1339</v>
      </c>
      <c r="D305" s="1986"/>
      <c r="E305" s="1916">
        <v>0</v>
      </c>
      <c r="F305" s="1916">
        <v>0</v>
      </c>
      <c r="G305" s="2088">
        <v>0</v>
      </c>
      <c r="H305" s="2088">
        <v>0</v>
      </c>
      <c r="I305" s="2088">
        <v>0</v>
      </c>
      <c r="J305" s="2088">
        <v>0</v>
      </c>
      <c r="K305" s="2088">
        <v>0</v>
      </c>
      <c r="L305" s="1916">
        <f t="shared" si="378"/>
        <v>0</v>
      </c>
      <c r="M305" s="1987"/>
      <c r="N305" s="1987"/>
      <c r="O305" s="1987"/>
      <c r="P305" s="1987"/>
      <c r="Q305" s="1987"/>
      <c r="R305" s="1987"/>
      <c r="S305" s="1987"/>
      <c r="T305" s="1925">
        <f t="shared" si="379"/>
        <v>0</v>
      </c>
      <c r="U305" s="2220"/>
      <c r="V305" s="1103">
        <f t="shared" si="409"/>
        <v>0</v>
      </c>
      <c r="W305" s="1103"/>
      <c r="X305" s="1103"/>
      <c r="Y305" s="1103">
        <f t="shared" si="410"/>
        <v>0</v>
      </c>
      <c r="Z305" s="1103"/>
      <c r="AA305" s="1103">
        <f t="shared" si="411"/>
        <v>0</v>
      </c>
      <c r="AB305" s="1103">
        <f t="shared" si="412"/>
        <v>0</v>
      </c>
      <c r="AC305" s="1103">
        <f t="shared" si="413"/>
        <v>0</v>
      </c>
      <c r="AD305" s="1103">
        <f t="shared" si="414"/>
        <v>0</v>
      </c>
      <c r="AE305" s="1103">
        <f t="shared" si="415"/>
        <v>0</v>
      </c>
      <c r="AF305" s="1955">
        <f t="shared" si="380"/>
        <v>0</v>
      </c>
      <c r="AG305" s="1101"/>
      <c r="AH305" s="1101"/>
      <c r="AI305" s="1917">
        <v>0</v>
      </c>
      <c r="AJ305" s="1917">
        <v>0</v>
      </c>
      <c r="AK305" s="1917">
        <v>0</v>
      </c>
      <c r="AL305" s="1917">
        <v>0</v>
      </c>
      <c r="AM305" s="1917">
        <v>0</v>
      </c>
      <c r="AN305" s="1917">
        <v>0</v>
      </c>
      <c r="AO305" s="1917">
        <f t="shared" si="381"/>
        <v>0</v>
      </c>
      <c r="AP305" s="1895"/>
      <c r="AQ305" s="1883"/>
      <c r="AR305" s="1895"/>
      <c r="AS305" s="1895"/>
      <c r="AT305" s="1895"/>
      <c r="AU305" s="1896"/>
      <c r="AV305" s="1883">
        <f t="shared" si="382"/>
        <v>0</v>
      </c>
      <c r="AW305" s="2598"/>
      <c r="AX305" s="2490">
        <f t="shared" si="408"/>
        <v>0</v>
      </c>
      <c r="AY305" s="1917">
        <f t="shared" si="397"/>
        <v>0</v>
      </c>
      <c r="AZ305" s="1958"/>
      <c r="BA305" s="827">
        <f t="shared" si="398"/>
        <v>0</v>
      </c>
      <c r="BB305" s="827">
        <f t="shared" si="399"/>
        <v>0</v>
      </c>
      <c r="BC305" s="827">
        <f t="shared" si="400"/>
        <v>0</v>
      </c>
      <c r="BD305" s="827">
        <f t="shared" si="401"/>
        <v>0</v>
      </c>
      <c r="BE305" s="827">
        <f t="shared" si="383"/>
        <v>0</v>
      </c>
      <c r="BF305" s="1843"/>
      <c r="BG305" s="1898"/>
      <c r="BH305" s="1918"/>
      <c r="BI305" s="1918"/>
      <c r="BJ305" s="1918"/>
      <c r="BK305" s="1918"/>
      <c r="BL305" s="1918"/>
      <c r="BM305" s="1918">
        <f t="shared" si="384"/>
        <v>0</v>
      </c>
      <c r="BN305" s="1899"/>
      <c r="BO305" s="1899"/>
      <c r="BP305" s="1899"/>
      <c r="BQ305" s="1899"/>
      <c r="BR305" s="1900"/>
      <c r="BS305" s="1885">
        <f t="shared" si="385"/>
        <v>0</v>
      </c>
      <c r="BT305" s="1885"/>
      <c r="BU305" s="1918">
        <f t="shared" si="403"/>
        <v>0</v>
      </c>
      <c r="BV305" s="1918">
        <f t="shared" si="404"/>
        <v>0</v>
      </c>
      <c r="BW305" s="2084">
        <f t="shared" si="405"/>
        <v>0</v>
      </c>
      <c r="BX305" s="2084">
        <f t="shared" si="406"/>
        <v>0</v>
      </c>
      <c r="BY305" s="2084">
        <f t="shared" si="407"/>
        <v>0</v>
      </c>
      <c r="BZ305" s="2089">
        <f t="shared" si="386"/>
        <v>0</v>
      </c>
      <c r="CA305" s="2941"/>
      <c r="CB305" s="2577">
        <f t="shared" si="387"/>
        <v>0</v>
      </c>
    </row>
    <row r="306" spans="1:80">
      <c r="A306" s="1381" t="s">
        <v>1352</v>
      </c>
      <c r="B306" s="1391" t="s">
        <v>1162</v>
      </c>
      <c r="C306" s="2008" t="s">
        <v>1120</v>
      </c>
      <c r="D306" s="2228"/>
      <c r="E306" s="1363">
        <v>3</v>
      </c>
      <c r="F306" s="1363">
        <v>3300</v>
      </c>
      <c r="G306" s="1363">
        <v>0</v>
      </c>
      <c r="H306" s="1363">
        <v>0</v>
      </c>
      <c r="I306" s="1363">
        <v>0</v>
      </c>
      <c r="J306" s="1363">
        <v>1350</v>
      </c>
      <c r="K306" s="1363">
        <v>32400</v>
      </c>
      <c r="L306" s="1363">
        <f t="shared" si="378"/>
        <v>37050</v>
      </c>
      <c r="M306" s="2578">
        <f t="shared" ref="M306:S306" si="416">SUM(M307:M326)</f>
        <v>0</v>
      </c>
      <c r="N306" s="1406">
        <f t="shared" si="416"/>
        <v>-287</v>
      </c>
      <c r="O306" s="1406">
        <f t="shared" si="416"/>
        <v>0</v>
      </c>
      <c r="P306" s="1406">
        <f t="shared" si="416"/>
        <v>0</v>
      </c>
      <c r="Q306" s="1406"/>
      <c r="R306" s="1406">
        <f t="shared" si="416"/>
        <v>-250</v>
      </c>
      <c r="S306" s="1406">
        <f t="shared" si="416"/>
        <v>-6000</v>
      </c>
      <c r="T306" s="1406">
        <f t="shared" si="379"/>
        <v>-6537</v>
      </c>
      <c r="U306" s="1406"/>
      <c r="V306" s="2365">
        <f t="shared" ref="V306:AE306" si="417">SUM(V307:V326)</f>
        <v>3</v>
      </c>
      <c r="W306" s="2365"/>
      <c r="X306" s="2365"/>
      <c r="Y306" s="2365">
        <f t="shared" si="417"/>
        <v>0</v>
      </c>
      <c r="Z306" s="2365"/>
      <c r="AA306" s="2365">
        <f t="shared" si="417"/>
        <v>10000</v>
      </c>
      <c r="AB306" s="2365">
        <f t="shared" si="417"/>
        <v>0</v>
      </c>
      <c r="AC306" s="2365">
        <f>SUM(AC307:AC326)</f>
        <v>0</v>
      </c>
      <c r="AD306" s="2365">
        <f t="shared" si="417"/>
        <v>1100</v>
      </c>
      <c r="AE306" s="2365">
        <f t="shared" si="417"/>
        <v>26400</v>
      </c>
      <c r="AF306" s="1363">
        <f t="shared" si="380"/>
        <v>37500</v>
      </c>
      <c r="AG306" s="2365"/>
      <c r="AH306" s="2365"/>
      <c r="AI306" s="1363">
        <v>10.1</v>
      </c>
      <c r="AJ306" s="1363">
        <v>4000</v>
      </c>
      <c r="AK306" s="1363">
        <v>19000</v>
      </c>
      <c r="AL306" s="1363">
        <v>0</v>
      </c>
      <c r="AM306" s="1363">
        <v>4885</v>
      </c>
      <c r="AN306" s="1363">
        <v>117240</v>
      </c>
      <c r="AO306" s="1363">
        <f t="shared" si="381"/>
        <v>145125</v>
      </c>
      <c r="AP306" s="2365">
        <f t="shared" ref="AP306:AU306" si="418">SUM(AP307:AP326)</f>
        <v>0</v>
      </c>
      <c r="AQ306" s="2365">
        <f t="shared" si="418"/>
        <v>0</v>
      </c>
      <c r="AR306" s="2365">
        <f t="shared" si="418"/>
        <v>40000</v>
      </c>
      <c r="AS306" s="2365">
        <f t="shared" si="418"/>
        <v>0</v>
      </c>
      <c r="AT306" s="2365">
        <f t="shared" si="418"/>
        <v>0</v>
      </c>
      <c r="AU306" s="2365">
        <f t="shared" si="418"/>
        <v>0</v>
      </c>
      <c r="AV306" s="2365">
        <f t="shared" si="382"/>
        <v>40000</v>
      </c>
      <c r="AW306" s="2365"/>
      <c r="AX306" s="1363">
        <f t="shared" ref="AX306:BD306" si="419">SUM(AX307:AX326)</f>
        <v>7</v>
      </c>
      <c r="AY306" s="1363">
        <f t="shared" si="419"/>
        <v>4000</v>
      </c>
      <c r="AZ306" s="1363"/>
      <c r="BA306" s="1363">
        <f t="shared" si="419"/>
        <v>59000</v>
      </c>
      <c r="BB306" s="1363">
        <f t="shared" si="419"/>
        <v>0</v>
      </c>
      <c r="BC306" s="1363">
        <f t="shared" si="419"/>
        <v>7426.9</v>
      </c>
      <c r="BD306" s="1363">
        <f t="shared" si="419"/>
        <v>178244.7</v>
      </c>
      <c r="BE306" s="1363">
        <f t="shared" si="383"/>
        <v>248671.6</v>
      </c>
      <c r="BF306" s="2223"/>
      <c r="BG306" s="1407"/>
      <c r="BH306" s="1363">
        <f>SUM(BH307:BH326)</f>
        <v>12</v>
      </c>
      <c r="BI306" s="1363">
        <f>SUM(BI307:BI326)</f>
        <v>0</v>
      </c>
      <c r="BJ306" s="1363">
        <f>SUM(BJ307:BJ326)</f>
        <v>373560</v>
      </c>
      <c r="BK306" s="1363">
        <f>SUM(BK307:BK326)</f>
        <v>0</v>
      </c>
      <c r="BL306" s="1363">
        <f>SUM(BL307:BL326)</f>
        <v>0</v>
      </c>
      <c r="BM306" s="1363">
        <f t="shared" si="384"/>
        <v>373560</v>
      </c>
      <c r="BN306" s="2365">
        <f>SUM(BN307:BN326)</f>
        <v>0</v>
      </c>
      <c r="BO306" s="2365">
        <f>SUM(BO307:BO326)</f>
        <v>0</v>
      </c>
      <c r="BP306" s="2365">
        <f>SUM(BP307:BP326)</f>
        <v>0</v>
      </c>
      <c r="BQ306" s="2365">
        <f>SUM(BQ307:BQ326)</f>
        <v>0</v>
      </c>
      <c r="BR306" s="2365">
        <f t="shared" ref="BR306:BY306" si="420">SUM(BR307:BR326)</f>
        <v>0</v>
      </c>
      <c r="BS306" s="2365">
        <f t="shared" si="385"/>
        <v>0</v>
      </c>
      <c r="BT306" s="2365"/>
      <c r="BU306" s="1363">
        <f t="shared" si="420"/>
        <v>12</v>
      </c>
      <c r="BV306" s="1363">
        <f t="shared" si="420"/>
        <v>0</v>
      </c>
      <c r="BW306" s="1363">
        <f t="shared" si="420"/>
        <v>273750</v>
      </c>
      <c r="BX306" s="1363">
        <f>SUM(BX307:BX326)</f>
        <v>8250</v>
      </c>
      <c r="BY306" s="1363">
        <f t="shared" si="420"/>
        <v>198000</v>
      </c>
      <c r="BZ306" s="1363">
        <f t="shared" si="386"/>
        <v>480000</v>
      </c>
      <c r="CA306" s="2943"/>
      <c r="CB306" s="2577">
        <f t="shared" si="387"/>
        <v>22</v>
      </c>
    </row>
    <row r="307" spans="1:80" ht="32.25" customHeight="1">
      <c r="A307" s="1124">
        <v>14</v>
      </c>
      <c r="B307" s="2082" t="s">
        <v>1164</v>
      </c>
      <c r="C307" s="2566" t="s">
        <v>830</v>
      </c>
      <c r="D307" s="1970" t="s">
        <v>1614</v>
      </c>
      <c r="E307" s="1903">
        <v>3</v>
      </c>
      <c r="F307" s="1903">
        <v>3300</v>
      </c>
      <c r="G307" s="1903">
        <v>0</v>
      </c>
      <c r="H307" s="1903">
        <v>0</v>
      </c>
      <c r="I307" s="1903">
        <v>0</v>
      </c>
      <c r="J307" s="1903">
        <v>1350</v>
      </c>
      <c r="K307" s="1903">
        <v>32400</v>
      </c>
      <c r="L307" s="1903">
        <f t="shared" si="378"/>
        <v>37050</v>
      </c>
      <c r="M307" s="2452"/>
      <c r="N307" s="2131">
        <v>-287</v>
      </c>
      <c r="O307" s="2131">
        <f>41255.1-41255.1</f>
        <v>0</v>
      </c>
      <c r="P307" s="1921"/>
      <c r="Q307" s="1921"/>
      <c r="R307" s="1921">
        <f>S307/24</f>
        <v>-250</v>
      </c>
      <c r="S307" s="1921">
        <f>-4800-1200</f>
        <v>-6000</v>
      </c>
      <c r="T307" s="2131">
        <f t="shared" si="379"/>
        <v>-6537</v>
      </c>
      <c r="U307" s="2222"/>
      <c r="V307" s="1103">
        <f t="shared" ref="V307" si="421">E307+M307</f>
        <v>3</v>
      </c>
      <c r="W307" s="1822"/>
      <c r="X307" s="1822"/>
      <c r="Y307" s="1142">
        <v>0</v>
      </c>
      <c r="Z307" s="1142"/>
      <c r="AA307" s="1142">
        <v>10000</v>
      </c>
      <c r="AB307" s="1142">
        <f>H307+P307</f>
        <v>0</v>
      </c>
      <c r="AC307" s="1142">
        <f>I307+Q307</f>
        <v>0</v>
      </c>
      <c r="AD307" s="1142">
        <f>J307+R307</f>
        <v>1100</v>
      </c>
      <c r="AE307" s="1142">
        <f>K307+S307</f>
        <v>26400</v>
      </c>
      <c r="AF307" s="2221">
        <f t="shared" si="380"/>
        <v>37500</v>
      </c>
      <c r="AG307" s="2505"/>
      <c r="AH307" s="1822">
        <f>-47792.1+41255.1+6250+287</f>
        <v>0</v>
      </c>
      <c r="AI307" s="1905">
        <v>5</v>
      </c>
      <c r="AJ307" s="1905">
        <v>2000</v>
      </c>
      <c r="AK307" s="1905">
        <v>11000</v>
      </c>
      <c r="AL307" s="1905">
        <v>0</v>
      </c>
      <c r="AM307" s="1905">
        <v>1750</v>
      </c>
      <c r="AN307" s="1973">
        <v>42000</v>
      </c>
      <c r="AO307" s="1905">
        <f t="shared" si="381"/>
        <v>56750</v>
      </c>
      <c r="AP307" s="1214"/>
      <c r="AQ307" s="1870"/>
      <c r="AR307" s="1214">
        <v>40000</v>
      </c>
      <c r="AS307" s="1214"/>
      <c r="AT307" s="1214">
        <f>AU307/24</f>
        <v>0</v>
      </c>
      <c r="AU307" s="1870"/>
      <c r="AV307" s="2477">
        <f t="shared" si="382"/>
        <v>40000</v>
      </c>
      <c r="AW307" s="2597"/>
      <c r="AX307" s="1905">
        <f t="shared" ref="AX307:AX326" si="422">AI307+AP307</f>
        <v>5</v>
      </c>
      <c r="AY307" s="1905">
        <f t="shared" ref="AY307:AY326" si="423">AJ307+AQ307</f>
        <v>2000</v>
      </c>
      <c r="AZ307" s="1992"/>
      <c r="BA307" s="1919">
        <f t="shared" ref="BA307:BA326" si="424">AK307+AR307</f>
        <v>51000</v>
      </c>
      <c r="BB307" s="1919">
        <f t="shared" ref="BB307:BB326" si="425">AL307+AS307</f>
        <v>0</v>
      </c>
      <c r="BC307" s="1919">
        <v>5291.9</v>
      </c>
      <c r="BD307" s="1905">
        <v>127004.7</v>
      </c>
      <c r="BE307" s="1919">
        <f t="shared" si="383"/>
        <v>185296.6</v>
      </c>
      <c r="BF307" s="1843"/>
      <c r="BG307" s="1891"/>
      <c r="BH307" s="1909">
        <v>12</v>
      </c>
      <c r="BI307" s="1909"/>
      <c r="BJ307" s="1909">
        <v>373560</v>
      </c>
      <c r="BK307" s="1909"/>
      <c r="BL307" s="1909"/>
      <c r="BM307" s="1909">
        <f t="shared" si="384"/>
        <v>373560</v>
      </c>
      <c r="BN307" s="1873"/>
      <c r="BO307" s="1873"/>
      <c r="BP307" s="1873"/>
      <c r="BQ307" s="1873">
        <f>BR307/24</f>
        <v>0</v>
      </c>
      <c r="BR307" s="1874"/>
      <c r="BS307" s="1877">
        <f t="shared" si="385"/>
        <v>0</v>
      </c>
      <c r="BT307" s="1922"/>
      <c r="BU307" s="1909">
        <f t="shared" ref="BU307:BU326" si="426">BH307+BN307</f>
        <v>12</v>
      </c>
      <c r="BV307" s="1909">
        <f t="shared" ref="BV307:BV326" si="427">BI307+BO307</f>
        <v>0</v>
      </c>
      <c r="BW307" s="1909">
        <v>273750</v>
      </c>
      <c r="BX307" s="1909">
        <v>8250</v>
      </c>
      <c r="BY307" s="1909">
        <v>198000</v>
      </c>
      <c r="BZ307" s="1909">
        <f t="shared" si="386"/>
        <v>480000</v>
      </c>
      <c r="CA307" s="2940" t="s">
        <v>553</v>
      </c>
      <c r="CB307" s="2577">
        <f t="shared" si="387"/>
        <v>20</v>
      </c>
    </row>
    <row r="308" spans="1:80" ht="24" hidden="1">
      <c r="A308" s="1390"/>
      <c r="B308" s="2072" t="s">
        <v>1165</v>
      </c>
      <c r="C308" s="2364" t="s">
        <v>776</v>
      </c>
      <c r="D308" s="1984"/>
      <c r="E308" s="1913">
        <v>0</v>
      </c>
      <c r="F308" s="1913">
        <v>0</v>
      </c>
      <c r="G308" s="1913">
        <v>0</v>
      </c>
      <c r="H308" s="1913">
        <v>0</v>
      </c>
      <c r="I308" s="1913">
        <v>0</v>
      </c>
      <c r="J308" s="1913">
        <v>0</v>
      </c>
      <c r="K308" s="1913">
        <v>0</v>
      </c>
      <c r="L308" s="1913">
        <f t="shared" si="378"/>
        <v>0</v>
      </c>
      <c r="M308" s="2112"/>
      <c r="N308" s="1921"/>
      <c r="O308" s="1921"/>
      <c r="P308" s="1921"/>
      <c r="Q308" s="1921"/>
      <c r="R308" s="1921">
        <f>S308/24</f>
        <v>0</v>
      </c>
      <c r="S308" s="1921"/>
      <c r="T308" s="1921">
        <f t="shared" si="379"/>
        <v>0</v>
      </c>
      <c r="U308" s="2215"/>
      <c r="V308" s="1103">
        <f t="shared" ref="V308:V326" si="428">E308+M308</f>
        <v>0</v>
      </c>
      <c r="W308" s="1103"/>
      <c r="X308" s="1103"/>
      <c r="Y308" s="1103">
        <f t="shared" ref="Y308:Y326" si="429">F308+N308</f>
        <v>0</v>
      </c>
      <c r="Z308" s="1103"/>
      <c r="AA308" s="1103">
        <f t="shared" ref="AA308:AA326" si="430">G308+O308</f>
        <v>0</v>
      </c>
      <c r="AB308" s="1103">
        <f t="shared" ref="AB308:AB326" si="431">H308+P308</f>
        <v>0</v>
      </c>
      <c r="AC308" s="1103">
        <f t="shared" ref="AC308:AC326" si="432">I308+Q308</f>
        <v>0</v>
      </c>
      <c r="AD308" s="1103">
        <f t="shared" ref="AD308:AD326" si="433">J308+R308</f>
        <v>0</v>
      </c>
      <c r="AE308" s="1103">
        <f t="shared" ref="AE308:AE326" si="434">K308+S308</f>
        <v>0</v>
      </c>
      <c r="AF308" s="2218">
        <f t="shared" si="380"/>
        <v>0</v>
      </c>
      <c r="AG308" s="1103"/>
      <c r="AH308" s="1103"/>
      <c r="AI308" s="1914">
        <v>5.0999999999999996</v>
      </c>
      <c r="AJ308" s="1914">
        <v>2000</v>
      </c>
      <c r="AK308" s="1914">
        <v>8000</v>
      </c>
      <c r="AL308" s="1914">
        <v>0</v>
      </c>
      <c r="AM308" s="1914">
        <v>3135</v>
      </c>
      <c r="AN308" s="1914">
        <v>75240</v>
      </c>
      <c r="AO308" s="1914">
        <f t="shared" si="381"/>
        <v>88375</v>
      </c>
      <c r="AP308" s="1211"/>
      <c r="AQ308" s="1875"/>
      <c r="AR308" s="1211"/>
      <c r="AS308" s="1211"/>
      <c r="AT308" s="1211">
        <f>AU308/24</f>
        <v>0</v>
      </c>
      <c r="AU308" s="1875"/>
      <c r="AV308" s="1875">
        <f t="shared" si="382"/>
        <v>0</v>
      </c>
      <c r="AW308" s="2510"/>
      <c r="AX308" s="1914">
        <v>2</v>
      </c>
      <c r="AY308" s="1914">
        <f t="shared" si="423"/>
        <v>2000</v>
      </c>
      <c r="AZ308" s="1914"/>
      <c r="BA308" s="1914">
        <f t="shared" si="424"/>
        <v>8000</v>
      </c>
      <c r="BB308" s="1914">
        <f t="shared" si="425"/>
        <v>0</v>
      </c>
      <c r="BC308" s="1914">
        <v>2135</v>
      </c>
      <c r="BD308" s="1914">
        <v>51240</v>
      </c>
      <c r="BE308" s="1914">
        <f t="shared" si="383"/>
        <v>63375</v>
      </c>
      <c r="BF308" s="1843"/>
      <c r="BG308" s="2506"/>
      <c r="BH308" s="1915"/>
      <c r="BI308" s="1915"/>
      <c r="BJ308" s="1915"/>
      <c r="BK308" s="1915"/>
      <c r="BL308" s="1915"/>
      <c r="BM308" s="1915">
        <f t="shared" si="384"/>
        <v>0</v>
      </c>
      <c r="BN308" s="1876"/>
      <c r="BO308" s="1876"/>
      <c r="BP308" s="1876"/>
      <c r="BQ308" s="1876">
        <f>BR308/24</f>
        <v>0</v>
      </c>
      <c r="BR308" s="1877"/>
      <c r="BS308" s="1877">
        <f t="shared" si="385"/>
        <v>0</v>
      </c>
      <c r="BT308" s="1922"/>
      <c r="BU308" s="1915">
        <f t="shared" si="426"/>
        <v>0</v>
      </c>
      <c r="BV308" s="1915">
        <f t="shared" si="427"/>
        <v>0</v>
      </c>
      <c r="BW308" s="1915">
        <f t="shared" ref="BW308:BW326" si="435">BJ308+BP308</f>
        <v>0</v>
      </c>
      <c r="BX308" s="1915">
        <f t="shared" ref="BX308:BX326" si="436">BK308+BQ308</f>
        <v>0</v>
      </c>
      <c r="BY308" s="1915">
        <f t="shared" ref="BY308:BY326" si="437">BL308+BR308</f>
        <v>0</v>
      </c>
      <c r="BZ308" s="1915">
        <f t="shared" si="386"/>
        <v>0</v>
      </c>
      <c r="CA308" s="2940" t="s">
        <v>1017</v>
      </c>
      <c r="CB308" s="2577">
        <f t="shared" si="387"/>
        <v>2</v>
      </c>
    </row>
    <row r="309" spans="1:80" ht="15" hidden="1">
      <c r="A309" s="1123"/>
      <c r="B309" s="2072" t="s">
        <v>1495</v>
      </c>
      <c r="C309" s="2364" t="s">
        <v>1496</v>
      </c>
      <c r="D309" s="1984" t="s">
        <v>1614</v>
      </c>
      <c r="E309" s="1913">
        <v>0</v>
      </c>
      <c r="F309" s="1913">
        <v>0</v>
      </c>
      <c r="G309" s="1913">
        <v>0</v>
      </c>
      <c r="H309" s="1913">
        <v>0</v>
      </c>
      <c r="I309" s="1913">
        <v>0</v>
      </c>
      <c r="J309" s="1913">
        <v>0</v>
      </c>
      <c r="K309" s="1913">
        <v>0</v>
      </c>
      <c r="L309" s="1913">
        <f t="shared" si="378"/>
        <v>0</v>
      </c>
      <c r="M309" s="1921"/>
      <c r="N309" s="1921"/>
      <c r="O309" s="1921"/>
      <c r="P309" s="1921"/>
      <c r="Q309" s="1921"/>
      <c r="R309" s="1921"/>
      <c r="S309" s="2507"/>
      <c r="T309" s="1921">
        <f t="shared" si="379"/>
        <v>0</v>
      </c>
      <c r="U309" s="2215"/>
      <c r="V309" s="1878">
        <f t="shared" si="428"/>
        <v>0</v>
      </c>
      <c r="W309" s="1878"/>
      <c r="X309" s="1878"/>
      <c r="Y309" s="1103">
        <f t="shared" si="429"/>
        <v>0</v>
      </c>
      <c r="Z309" s="1103"/>
      <c r="AA309" s="1103">
        <f t="shared" si="430"/>
        <v>0</v>
      </c>
      <c r="AB309" s="1103">
        <f t="shared" si="431"/>
        <v>0</v>
      </c>
      <c r="AC309" s="1103">
        <f t="shared" si="432"/>
        <v>0</v>
      </c>
      <c r="AD309" s="1103">
        <f t="shared" si="433"/>
        <v>0</v>
      </c>
      <c r="AE309" s="1103">
        <f t="shared" si="434"/>
        <v>0</v>
      </c>
      <c r="AF309" s="2218">
        <f t="shared" si="380"/>
        <v>0</v>
      </c>
      <c r="AG309" s="1913"/>
      <c r="AH309" s="1103"/>
      <c r="AI309" s="1914">
        <v>0</v>
      </c>
      <c r="AJ309" s="1914">
        <v>0</v>
      </c>
      <c r="AK309" s="1914">
        <v>0</v>
      </c>
      <c r="AL309" s="1914">
        <v>0</v>
      </c>
      <c r="AM309" s="1914">
        <v>0</v>
      </c>
      <c r="AN309" s="1914">
        <v>0</v>
      </c>
      <c r="AO309" s="1914">
        <f t="shared" si="381"/>
        <v>0</v>
      </c>
      <c r="AP309" s="1211"/>
      <c r="AQ309" s="1211"/>
      <c r="AR309" s="1211"/>
      <c r="AS309" s="1211"/>
      <c r="AT309" s="1211"/>
      <c r="AU309" s="1875"/>
      <c r="AV309" s="1875">
        <f t="shared" si="382"/>
        <v>0</v>
      </c>
      <c r="AW309" s="2510"/>
      <c r="AX309" s="1914">
        <f t="shared" si="422"/>
        <v>0</v>
      </c>
      <c r="AY309" s="1914">
        <f t="shared" si="423"/>
        <v>0</v>
      </c>
      <c r="AZ309" s="1914"/>
      <c r="BA309" s="1914">
        <f t="shared" si="424"/>
        <v>0</v>
      </c>
      <c r="BB309" s="1914">
        <f t="shared" si="425"/>
        <v>0</v>
      </c>
      <c r="BC309" s="1914">
        <f t="shared" ref="BC309:BC326" si="438">AM309+AT309</f>
        <v>0</v>
      </c>
      <c r="BD309" s="1914">
        <f t="shared" ref="BD309:BD326" si="439">AN309+AU309</f>
        <v>0</v>
      </c>
      <c r="BE309" s="1914">
        <f t="shared" si="383"/>
        <v>0</v>
      </c>
      <c r="BF309" s="1843"/>
      <c r="BG309" s="1844"/>
      <c r="BH309" s="1915"/>
      <c r="BI309" s="1915"/>
      <c r="BJ309" s="1915"/>
      <c r="BK309" s="1915"/>
      <c r="BL309" s="1915"/>
      <c r="BM309" s="1915">
        <f t="shared" si="384"/>
        <v>0</v>
      </c>
      <c r="BN309" s="1876"/>
      <c r="BO309" s="1876"/>
      <c r="BP309" s="1876"/>
      <c r="BQ309" s="1876"/>
      <c r="BR309" s="1877"/>
      <c r="BS309" s="1877">
        <f t="shared" si="385"/>
        <v>0</v>
      </c>
      <c r="BT309" s="1922"/>
      <c r="BU309" s="1915">
        <f t="shared" si="426"/>
        <v>0</v>
      </c>
      <c r="BV309" s="1915">
        <f t="shared" si="427"/>
        <v>0</v>
      </c>
      <c r="BW309" s="1915">
        <f t="shared" si="435"/>
        <v>0</v>
      </c>
      <c r="BX309" s="1915">
        <f t="shared" si="436"/>
        <v>0</v>
      </c>
      <c r="BY309" s="1915">
        <f t="shared" si="437"/>
        <v>0</v>
      </c>
      <c r="BZ309" s="1915">
        <f t="shared" si="386"/>
        <v>0</v>
      </c>
      <c r="CA309" s="2941"/>
      <c r="CB309" s="2577">
        <f t="shared" si="387"/>
        <v>0</v>
      </c>
    </row>
    <row r="310" spans="1:80" ht="21.75" hidden="1" customHeight="1">
      <c r="A310" s="1390"/>
      <c r="B310" s="2072"/>
      <c r="C310" s="2364" t="s">
        <v>776</v>
      </c>
      <c r="D310" s="1984"/>
      <c r="E310" s="1913">
        <v>0</v>
      </c>
      <c r="F310" s="1913">
        <v>0</v>
      </c>
      <c r="G310" s="1913">
        <v>0</v>
      </c>
      <c r="H310" s="1913">
        <v>0</v>
      </c>
      <c r="I310" s="1913">
        <v>0</v>
      </c>
      <c r="J310" s="1913">
        <v>0</v>
      </c>
      <c r="K310" s="1913">
        <v>0</v>
      </c>
      <c r="L310" s="1913">
        <f t="shared" si="378"/>
        <v>0</v>
      </c>
      <c r="M310" s="1921"/>
      <c r="N310" s="1921"/>
      <c r="O310" s="1921"/>
      <c r="P310" s="1921"/>
      <c r="Q310" s="1921"/>
      <c r="R310" s="1921">
        <f>S310/24</f>
        <v>0</v>
      </c>
      <c r="S310" s="1921"/>
      <c r="T310" s="1921">
        <f t="shared" si="379"/>
        <v>0</v>
      </c>
      <c r="U310" s="2215"/>
      <c r="V310" s="1103">
        <f t="shared" si="428"/>
        <v>0</v>
      </c>
      <c r="W310" s="1103"/>
      <c r="X310" s="1103"/>
      <c r="Y310" s="1103">
        <f t="shared" si="429"/>
        <v>0</v>
      </c>
      <c r="Z310" s="1103"/>
      <c r="AA310" s="1103">
        <f t="shared" si="430"/>
        <v>0</v>
      </c>
      <c r="AB310" s="1103">
        <f t="shared" si="431"/>
        <v>0</v>
      </c>
      <c r="AC310" s="1103">
        <f t="shared" si="432"/>
        <v>0</v>
      </c>
      <c r="AD310" s="1103">
        <f t="shared" si="433"/>
        <v>0</v>
      </c>
      <c r="AE310" s="1103">
        <f t="shared" si="434"/>
        <v>0</v>
      </c>
      <c r="AF310" s="2218">
        <f t="shared" si="380"/>
        <v>0</v>
      </c>
      <c r="AG310" s="1103"/>
      <c r="AH310" s="1103"/>
      <c r="AI310" s="1914">
        <v>0</v>
      </c>
      <c r="AJ310" s="1914">
        <v>0</v>
      </c>
      <c r="AK310" s="1914">
        <v>0</v>
      </c>
      <c r="AL310" s="1914">
        <v>0</v>
      </c>
      <c r="AM310" s="1914">
        <v>0</v>
      </c>
      <c r="AN310" s="1914">
        <v>0</v>
      </c>
      <c r="AO310" s="1914">
        <f t="shared" si="381"/>
        <v>0</v>
      </c>
      <c r="AP310" s="1211"/>
      <c r="AQ310" s="1211"/>
      <c r="AR310" s="1211"/>
      <c r="AS310" s="1211"/>
      <c r="AT310" s="1211">
        <f>AU310/24</f>
        <v>0</v>
      </c>
      <c r="AU310" s="1875"/>
      <c r="AV310" s="1875">
        <f t="shared" si="382"/>
        <v>0</v>
      </c>
      <c r="AW310" s="2510"/>
      <c r="AX310" s="1914">
        <f t="shared" si="422"/>
        <v>0</v>
      </c>
      <c r="AY310" s="1914">
        <f t="shared" si="423"/>
        <v>0</v>
      </c>
      <c r="AZ310" s="1914"/>
      <c r="BA310" s="1914">
        <f t="shared" si="424"/>
        <v>0</v>
      </c>
      <c r="BB310" s="1914">
        <f t="shared" si="425"/>
        <v>0</v>
      </c>
      <c r="BC310" s="1914">
        <f t="shared" si="438"/>
        <v>0</v>
      </c>
      <c r="BD310" s="1914">
        <f t="shared" si="439"/>
        <v>0</v>
      </c>
      <c r="BE310" s="1914">
        <f t="shared" si="383"/>
        <v>0</v>
      </c>
      <c r="BF310" s="1843"/>
      <c r="BG310" s="1844"/>
      <c r="BH310" s="1915"/>
      <c r="BI310" s="1915"/>
      <c r="BJ310" s="1915"/>
      <c r="BK310" s="1915"/>
      <c r="BL310" s="1915"/>
      <c r="BM310" s="1915">
        <f t="shared" si="384"/>
        <v>0</v>
      </c>
      <c r="BN310" s="1876"/>
      <c r="BO310" s="1876"/>
      <c r="BP310" s="1876"/>
      <c r="BQ310" s="1876">
        <f>BR310/24</f>
        <v>0</v>
      </c>
      <c r="BR310" s="1877"/>
      <c r="BS310" s="1877">
        <f t="shared" si="385"/>
        <v>0</v>
      </c>
      <c r="BT310" s="1922"/>
      <c r="BU310" s="1915">
        <f t="shared" si="426"/>
        <v>0</v>
      </c>
      <c r="BV310" s="1915">
        <f t="shared" si="427"/>
        <v>0</v>
      </c>
      <c r="BW310" s="1915">
        <f t="shared" si="435"/>
        <v>0</v>
      </c>
      <c r="BX310" s="1915">
        <f t="shared" si="436"/>
        <v>0</v>
      </c>
      <c r="BY310" s="1915">
        <f t="shared" si="437"/>
        <v>0</v>
      </c>
      <c r="BZ310" s="1915">
        <f t="shared" si="386"/>
        <v>0</v>
      </c>
      <c r="CA310" s="2941"/>
      <c r="CB310" s="2577">
        <f t="shared" si="387"/>
        <v>0</v>
      </c>
    </row>
    <row r="311" spans="1:80" ht="12.75" hidden="1" customHeight="1">
      <c r="A311" s="1390"/>
      <c r="B311" s="2072"/>
      <c r="C311" s="2364"/>
      <c r="D311" s="1984"/>
      <c r="E311" s="1913">
        <v>0</v>
      </c>
      <c r="F311" s="1913">
        <v>0</v>
      </c>
      <c r="G311" s="1913">
        <v>0</v>
      </c>
      <c r="H311" s="1913">
        <v>0</v>
      </c>
      <c r="I311" s="1913">
        <v>0</v>
      </c>
      <c r="J311" s="1913">
        <v>0</v>
      </c>
      <c r="K311" s="1913">
        <v>0</v>
      </c>
      <c r="L311" s="1913">
        <f t="shared" si="378"/>
        <v>0</v>
      </c>
      <c r="M311" s="1921"/>
      <c r="N311" s="1921"/>
      <c r="O311" s="2507"/>
      <c r="P311" s="2507"/>
      <c r="Q311" s="2507"/>
      <c r="R311" s="2507"/>
      <c r="S311" s="2507"/>
      <c r="T311" s="2507">
        <f t="shared" si="379"/>
        <v>0</v>
      </c>
      <c r="U311" s="2586"/>
      <c r="V311" s="1103">
        <f t="shared" si="428"/>
        <v>0</v>
      </c>
      <c r="W311" s="1103"/>
      <c r="X311" s="1103"/>
      <c r="Y311" s="1103">
        <f t="shared" si="429"/>
        <v>0</v>
      </c>
      <c r="Z311" s="1103"/>
      <c r="AA311" s="1103">
        <f t="shared" si="430"/>
        <v>0</v>
      </c>
      <c r="AB311" s="1103">
        <f t="shared" si="431"/>
        <v>0</v>
      </c>
      <c r="AC311" s="1103">
        <f t="shared" si="432"/>
        <v>0</v>
      </c>
      <c r="AD311" s="1103">
        <f t="shared" si="433"/>
        <v>0</v>
      </c>
      <c r="AE311" s="1103">
        <f t="shared" si="434"/>
        <v>0</v>
      </c>
      <c r="AF311" s="2218">
        <f t="shared" si="380"/>
        <v>0</v>
      </c>
      <c r="AG311" s="1103"/>
      <c r="AH311" s="1103"/>
      <c r="AI311" s="1914">
        <v>0</v>
      </c>
      <c r="AJ311" s="1914">
        <v>0</v>
      </c>
      <c r="AK311" s="1914">
        <v>0</v>
      </c>
      <c r="AL311" s="1914">
        <v>0</v>
      </c>
      <c r="AM311" s="1914">
        <v>0</v>
      </c>
      <c r="AN311" s="1914">
        <v>0</v>
      </c>
      <c r="AO311" s="1914">
        <f t="shared" si="381"/>
        <v>0</v>
      </c>
      <c r="AP311" s="1211"/>
      <c r="AQ311" s="1211"/>
      <c r="AR311" s="1211"/>
      <c r="AS311" s="1211"/>
      <c r="AT311" s="1211"/>
      <c r="AU311" s="1875"/>
      <c r="AV311" s="1875">
        <f t="shared" si="382"/>
        <v>0</v>
      </c>
      <c r="AW311" s="2510"/>
      <c r="AX311" s="1914">
        <f t="shared" si="422"/>
        <v>0</v>
      </c>
      <c r="AY311" s="1914">
        <f t="shared" si="423"/>
        <v>0</v>
      </c>
      <c r="AZ311" s="1914"/>
      <c r="BA311" s="1914">
        <f t="shared" si="424"/>
        <v>0</v>
      </c>
      <c r="BB311" s="1914">
        <f t="shared" si="425"/>
        <v>0</v>
      </c>
      <c r="BC311" s="1914">
        <f t="shared" si="438"/>
        <v>0</v>
      </c>
      <c r="BD311" s="1914">
        <f t="shared" si="439"/>
        <v>0</v>
      </c>
      <c r="BE311" s="1914">
        <f t="shared" si="383"/>
        <v>0</v>
      </c>
      <c r="BF311" s="1843"/>
      <c r="BG311" s="1844"/>
      <c r="BH311" s="1915"/>
      <c r="BI311" s="1915"/>
      <c r="BJ311" s="1915"/>
      <c r="BK311" s="1915"/>
      <c r="BL311" s="1915"/>
      <c r="BM311" s="1915">
        <f t="shared" si="384"/>
        <v>0</v>
      </c>
      <c r="BN311" s="1876"/>
      <c r="BO311" s="1876"/>
      <c r="BP311" s="1876"/>
      <c r="BQ311" s="1876"/>
      <c r="BR311" s="1877"/>
      <c r="BS311" s="1877">
        <f t="shared" si="385"/>
        <v>0</v>
      </c>
      <c r="BT311" s="1922"/>
      <c r="BU311" s="1915">
        <f t="shared" si="426"/>
        <v>0</v>
      </c>
      <c r="BV311" s="1915">
        <f t="shared" si="427"/>
        <v>0</v>
      </c>
      <c r="BW311" s="1915">
        <f t="shared" si="435"/>
        <v>0</v>
      </c>
      <c r="BX311" s="1915">
        <f t="shared" si="436"/>
        <v>0</v>
      </c>
      <c r="BY311" s="1915">
        <f t="shared" si="437"/>
        <v>0</v>
      </c>
      <c r="BZ311" s="1915">
        <f t="shared" si="386"/>
        <v>0</v>
      </c>
      <c r="CA311" s="2941"/>
      <c r="CB311" s="2577">
        <f t="shared" si="387"/>
        <v>0</v>
      </c>
    </row>
    <row r="312" spans="1:80" ht="12.75" hidden="1" customHeight="1">
      <c r="A312" s="1390"/>
      <c r="B312" s="2072"/>
      <c r="C312" s="2364"/>
      <c r="D312" s="1984"/>
      <c r="E312" s="1913">
        <v>0</v>
      </c>
      <c r="F312" s="1913">
        <v>0</v>
      </c>
      <c r="G312" s="1913">
        <v>0</v>
      </c>
      <c r="H312" s="1913">
        <v>0</v>
      </c>
      <c r="I312" s="1913">
        <v>0</v>
      </c>
      <c r="J312" s="1913">
        <v>0</v>
      </c>
      <c r="K312" s="1913">
        <v>0</v>
      </c>
      <c r="L312" s="1913">
        <f t="shared" si="378"/>
        <v>0</v>
      </c>
      <c r="M312" s="1921"/>
      <c r="N312" s="1921"/>
      <c r="O312" s="2507"/>
      <c r="P312" s="2507"/>
      <c r="Q312" s="2507"/>
      <c r="R312" s="2507"/>
      <c r="S312" s="2507"/>
      <c r="T312" s="2507">
        <f t="shared" si="379"/>
        <v>0</v>
      </c>
      <c r="U312" s="2586"/>
      <c r="V312" s="1103">
        <f t="shared" si="428"/>
        <v>0</v>
      </c>
      <c r="W312" s="1103"/>
      <c r="X312" s="1103"/>
      <c r="Y312" s="1103">
        <f t="shared" si="429"/>
        <v>0</v>
      </c>
      <c r="Z312" s="1103"/>
      <c r="AA312" s="1103">
        <f t="shared" si="430"/>
        <v>0</v>
      </c>
      <c r="AB312" s="1103">
        <f t="shared" si="431"/>
        <v>0</v>
      </c>
      <c r="AC312" s="1103">
        <f t="shared" si="432"/>
        <v>0</v>
      </c>
      <c r="AD312" s="1103">
        <f t="shared" si="433"/>
        <v>0</v>
      </c>
      <c r="AE312" s="1103">
        <f t="shared" si="434"/>
        <v>0</v>
      </c>
      <c r="AF312" s="2218">
        <f t="shared" si="380"/>
        <v>0</v>
      </c>
      <c r="AG312" s="1103"/>
      <c r="AH312" s="1103"/>
      <c r="AI312" s="1914">
        <v>0</v>
      </c>
      <c r="AJ312" s="1914">
        <v>0</v>
      </c>
      <c r="AK312" s="1914">
        <v>0</v>
      </c>
      <c r="AL312" s="1914">
        <v>0</v>
      </c>
      <c r="AM312" s="1914">
        <v>0</v>
      </c>
      <c r="AN312" s="1914">
        <v>0</v>
      </c>
      <c r="AO312" s="1914">
        <f t="shared" si="381"/>
        <v>0</v>
      </c>
      <c r="AP312" s="1211"/>
      <c r="AQ312" s="1211"/>
      <c r="AR312" s="1211"/>
      <c r="AS312" s="1211"/>
      <c r="AT312" s="1211"/>
      <c r="AU312" s="1875"/>
      <c r="AV312" s="1875">
        <f t="shared" si="382"/>
        <v>0</v>
      </c>
      <c r="AW312" s="2510"/>
      <c r="AX312" s="1914">
        <f t="shared" si="422"/>
        <v>0</v>
      </c>
      <c r="AY312" s="1914">
        <f t="shared" si="423"/>
        <v>0</v>
      </c>
      <c r="AZ312" s="1914"/>
      <c r="BA312" s="1914">
        <f t="shared" si="424"/>
        <v>0</v>
      </c>
      <c r="BB312" s="1914">
        <f t="shared" si="425"/>
        <v>0</v>
      </c>
      <c r="BC312" s="1914">
        <f t="shared" si="438"/>
        <v>0</v>
      </c>
      <c r="BD312" s="1914">
        <f t="shared" si="439"/>
        <v>0</v>
      </c>
      <c r="BE312" s="1914">
        <f t="shared" si="383"/>
        <v>0</v>
      </c>
      <c r="BF312" s="1843"/>
      <c r="BG312" s="1844"/>
      <c r="BH312" s="1915"/>
      <c r="BI312" s="1915"/>
      <c r="BJ312" s="1915"/>
      <c r="BK312" s="1915"/>
      <c r="BL312" s="1915"/>
      <c r="BM312" s="1915">
        <f t="shared" si="384"/>
        <v>0</v>
      </c>
      <c r="BN312" s="1876"/>
      <c r="BO312" s="1876"/>
      <c r="BP312" s="1876"/>
      <c r="BQ312" s="1876"/>
      <c r="BR312" s="1877"/>
      <c r="BS312" s="1877">
        <f t="shared" si="385"/>
        <v>0</v>
      </c>
      <c r="BT312" s="1922"/>
      <c r="BU312" s="1915">
        <f t="shared" si="426"/>
        <v>0</v>
      </c>
      <c r="BV312" s="1915">
        <f t="shared" si="427"/>
        <v>0</v>
      </c>
      <c r="BW312" s="1915">
        <f t="shared" si="435"/>
        <v>0</v>
      </c>
      <c r="BX312" s="1915">
        <f t="shared" si="436"/>
        <v>0</v>
      </c>
      <c r="BY312" s="1915">
        <f t="shared" si="437"/>
        <v>0</v>
      </c>
      <c r="BZ312" s="1915">
        <f t="shared" si="386"/>
        <v>0</v>
      </c>
      <c r="CA312" s="2941"/>
      <c r="CB312" s="2577">
        <f t="shared" si="387"/>
        <v>0</v>
      </c>
    </row>
    <row r="313" spans="1:80" ht="12.75" hidden="1" customHeight="1">
      <c r="A313" s="1390"/>
      <c r="B313" s="2072"/>
      <c r="C313" s="2364"/>
      <c r="D313" s="1984"/>
      <c r="E313" s="1913">
        <v>0</v>
      </c>
      <c r="F313" s="1913">
        <v>0</v>
      </c>
      <c r="G313" s="1913">
        <v>0</v>
      </c>
      <c r="H313" s="1913">
        <v>0</v>
      </c>
      <c r="I313" s="1913">
        <v>0</v>
      </c>
      <c r="J313" s="1913">
        <v>0</v>
      </c>
      <c r="K313" s="1913">
        <v>0</v>
      </c>
      <c r="L313" s="1913">
        <f t="shared" si="378"/>
        <v>0</v>
      </c>
      <c r="M313" s="1921"/>
      <c r="N313" s="1921"/>
      <c r="O313" s="2507"/>
      <c r="P313" s="2507"/>
      <c r="Q313" s="2507"/>
      <c r="R313" s="2507"/>
      <c r="S313" s="2507"/>
      <c r="T313" s="2507">
        <f t="shared" si="379"/>
        <v>0</v>
      </c>
      <c r="U313" s="2586"/>
      <c r="V313" s="1103">
        <f t="shared" si="428"/>
        <v>0</v>
      </c>
      <c r="W313" s="1103"/>
      <c r="X313" s="1103"/>
      <c r="Y313" s="1103">
        <f t="shared" si="429"/>
        <v>0</v>
      </c>
      <c r="Z313" s="1103"/>
      <c r="AA313" s="1103">
        <f t="shared" si="430"/>
        <v>0</v>
      </c>
      <c r="AB313" s="1103">
        <f t="shared" si="431"/>
        <v>0</v>
      </c>
      <c r="AC313" s="1103">
        <f t="shared" si="432"/>
        <v>0</v>
      </c>
      <c r="AD313" s="1103">
        <f t="shared" si="433"/>
        <v>0</v>
      </c>
      <c r="AE313" s="1103">
        <f t="shared" si="434"/>
        <v>0</v>
      </c>
      <c r="AF313" s="2218">
        <f t="shared" si="380"/>
        <v>0</v>
      </c>
      <c r="AG313" s="1103"/>
      <c r="AH313" s="1103"/>
      <c r="AI313" s="1914">
        <v>0</v>
      </c>
      <c r="AJ313" s="1914">
        <v>0</v>
      </c>
      <c r="AK313" s="1914">
        <v>0</v>
      </c>
      <c r="AL313" s="1914">
        <v>0</v>
      </c>
      <c r="AM313" s="1914">
        <v>0</v>
      </c>
      <c r="AN313" s="1914">
        <v>0</v>
      </c>
      <c r="AO313" s="1914">
        <f t="shared" si="381"/>
        <v>0</v>
      </c>
      <c r="AP313" s="1211"/>
      <c r="AQ313" s="1211"/>
      <c r="AR313" s="1211"/>
      <c r="AS313" s="1211"/>
      <c r="AT313" s="1211"/>
      <c r="AU313" s="1875"/>
      <c r="AV313" s="1875">
        <f t="shared" si="382"/>
        <v>0</v>
      </c>
      <c r="AW313" s="2510"/>
      <c r="AX313" s="1914">
        <f t="shared" si="422"/>
        <v>0</v>
      </c>
      <c r="AY313" s="1914">
        <f t="shared" si="423"/>
        <v>0</v>
      </c>
      <c r="AZ313" s="1914"/>
      <c r="BA313" s="1914">
        <f t="shared" si="424"/>
        <v>0</v>
      </c>
      <c r="BB313" s="1914">
        <f t="shared" si="425"/>
        <v>0</v>
      </c>
      <c r="BC313" s="1914">
        <f t="shared" si="438"/>
        <v>0</v>
      </c>
      <c r="BD313" s="1914">
        <f t="shared" si="439"/>
        <v>0</v>
      </c>
      <c r="BE313" s="1914">
        <f t="shared" si="383"/>
        <v>0</v>
      </c>
      <c r="BF313" s="1843"/>
      <c r="BG313" s="1844"/>
      <c r="BH313" s="1915"/>
      <c r="BI313" s="1915"/>
      <c r="BJ313" s="1915"/>
      <c r="BK313" s="1915"/>
      <c r="BL313" s="1915"/>
      <c r="BM313" s="1915">
        <f t="shared" si="384"/>
        <v>0</v>
      </c>
      <c r="BN313" s="1876"/>
      <c r="BO313" s="1876"/>
      <c r="BP313" s="1876"/>
      <c r="BQ313" s="1876"/>
      <c r="BR313" s="1877"/>
      <c r="BS313" s="1877">
        <f t="shared" si="385"/>
        <v>0</v>
      </c>
      <c r="BT313" s="1922"/>
      <c r="BU313" s="1915">
        <f t="shared" si="426"/>
        <v>0</v>
      </c>
      <c r="BV313" s="1915">
        <f t="shared" si="427"/>
        <v>0</v>
      </c>
      <c r="BW313" s="1915">
        <f t="shared" si="435"/>
        <v>0</v>
      </c>
      <c r="BX313" s="1915">
        <f t="shared" si="436"/>
        <v>0</v>
      </c>
      <c r="BY313" s="1915">
        <f t="shared" si="437"/>
        <v>0</v>
      </c>
      <c r="BZ313" s="1915">
        <f t="shared" si="386"/>
        <v>0</v>
      </c>
      <c r="CA313" s="2941"/>
      <c r="CB313" s="2577">
        <f t="shared" si="387"/>
        <v>0</v>
      </c>
    </row>
    <row r="314" spans="1:80" ht="12.75" hidden="1" customHeight="1">
      <c r="A314" s="1390"/>
      <c r="B314" s="2072"/>
      <c r="C314" s="2364"/>
      <c r="D314" s="1984"/>
      <c r="E314" s="1913">
        <v>0</v>
      </c>
      <c r="F314" s="1913">
        <v>0</v>
      </c>
      <c r="G314" s="1913">
        <v>0</v>
      </c>
      <c r="H314" s="1913">
        <v>0</v>
      </c>
      <c r="I314" s="1913">
        <v>0</v>
      </c>
      <c r="J314" s="1913">
        <v>0</v>
      </c>
      <c r="K314" s="1913">
        <v>0</v>
      </c>
      <c r="L314" s="1913">
        <f t="shared" si="378"/>
        <v>0</v>
      </c>
      <c r="M314" s="1921"/>
      <c r="N314" s="1921"/>
      <c r="O314" s="2507"/>
      <c r="P314" s="2507"/>
      <c r="Q314" s="2507"/>
      <c r="R314" s="2507"/>
      <c r="S314" s="2507"/>
      <c r="T314" s="2507">
        <f t="shared" si="379"/>
        <v>0</v>
      </c>
      <c r="U314" s="2586"/>
      <c r="V314" s="1103">
        <f t="shared" si="428"/>
        <v>0</v>
      </c>
      <c r="W314" s="1103"/>
      <c r="X314" s="1103"/>
      <c r="Y314" s="1103">
        <f t="shared" si="429"/>
        <v>0</v>
      </c>
      <c r="Z314" s="1103"/>
      <c r="AA314" s="1103">
        <f t="shared" si="430"/>
        <v>0</v>
      </c>
      <c r="AB314" s="1103">
        <f t="shared" si="431"/>
        <v>0</v>
      </c>
      <c r="AC314" s="1103">
        <f t="shared" si="432"/>
        <v>0</v>
      </c>
      <c r="AD314" s="1103">
        <f t="shared" si="433"/>
        <v>0</v>
      </c>
      <c r="AE314" s="1103">
        <f t="shared" si="434"/>
        <v>0</v>
      </c>
      <c r="AF314" s="2218">
        <f t="shared" si="380"/>
        <v>0</v>
      </c>
      <c r="AG314" s="1103"/>
      <c r="AH314" s="1103"/>
      <c r="AI314" s="1914">
        <v>0</v>
      </c>
      <c r="AJ314" s="1914">
        <v>0</v>
      </c>
      <c r="AK314" s="1914">
        <v>0</v>
      </c>
      <c r="AL314" s="1914">
        <v>0</v>
      </c>
      <c r="AM314" s="1914">
        <v>0</v>
      </c>
      <c r="AN314" s="1914">
        <v>0</v>
      </c>
      <c r="AO314" s="1914">
        <f t="shared" si="381"/>
        <v>0</v>
      </c>
      <c r="AP314" s="1211"/>
      <c r="AQ314" s="1211"/>
      <c r="AR314" s="1211"/>
      <c r="AS314" s="1211"/>
      <c r="AT314" s="1211"/>
      <c r="AU314" s="1875"/>
      <c r="AV314" s="1875">
        <f t="shared" si="382"/>
        <v>0</v>
      </c>
      <c r="AW314" s="2510"/>
      <c r="AX314" s="1914">
        <f t="shared" si="422"/>
        <v>0</v>
      </c>
      <c r="AY314" s="1914">
        <f t="shared" si="423"/>
        <v>0</v>
      </c>
      <c r="AZ314" s="1914"/>
      <c r="BA314" s="1914">
        <f t="shared" si="424"/>
        <v>0</v>
      </c>
      <c r="BB314" s="1914">
        <f t="shared" si="425"/>
        <v>0</v>
      </c>
      <c r="BC314" s="1914">
        <f t="shared" si="438"/>
        <v>0</v>
      </c>
      <c r="BD314" s="1914">
        <f t="shared" si="439"/>
        <v>0</v>
      </c>
      <c r="BE314" s="1914">
        <f t="shared" si="383"/>
        <v>0</v>
      </c>
      <c r="BF314" s="1843"/>
      <c r="BG314" s="1844"/>
      <c r="BH314" s="1915"/>
      <c r="BI314" s="1915"/>
      <c r="BJ314" s="1915"/>
      <c r="BK314" s="1915"/>
      <c r="BL314" s="1915"/>
      <c r="BM314" s="1915">
        <f t="shared" si="384"/>
        <v>0</v>
      </c>
      <c r="BN314" s="1876"/>
      <c r="BO314" s="1876"/>
      <c r="BP314" s="1876"/>
      <c r="BQ314" s="1876"/>
      <c r="BR314" s="1877"/>
      <c r="BS314" s="1877">
        <f t="shared" si="385"/>
        <v>0</v>
      </c>
      <c r="BT314" s="1922"/>
      <c r="BU314" s="1915">
        <f t="shared" si="426"/>
        <v>0</v>
      </c>
      <c r="BV314" s="1915">
        <f t="shared" si="427"/>
        <v>0</v>
      </c>
      <c r="BW314" s="1915">
        <f t="shared" si="435"/>
        <v>0</v>
      </c>
      <c r="BX314" s="1915">
        <f t="shared" si="436"/>
        <v>0</v>
      </c>
      <c r="BY314" s="1915">
        <f t="shared" si="437"/>
        <v>0</v>
      </c>
      <c r="BZ314" s="1915">
        <f t="shared" si="386"/>
        <v>0</v>
      </c>
      <c r="CA314" s="2941"/>
      <c r="CB314" s="2577">
        <f t="shared" si="387"/>
        <v>0</v>
      </c>
    </row>
    <row r="315" spans="1:80" ht="12.75" hidden="1" customHeight="1">
      <c r="A315" s="1390"/>
      <c r="B315" s="2072"/>
      <c r="C315" s="2364"/>
      <c r="D315" s="1984"/>
      <c r="E315" s="1913">
        <v>0</v>
      </c>
      <c r="F315" s="1913">
        <v>0</v>
      </c>
      <c r="G315" s="1913">
        <v>0</v>
      </c>
      <c r="H315" s="1913">
        <v>0</v>
      </c>
      <c r="I315" s="1913">
        <v>0</v>
      </c>
      <c r="J315" s="1913">
        <v>0</v>
      </c>
      <c r="K315" s="1913">
        <v>0</v>
      </c>
      <c r="L315" s="1913">
        <f t="shared" si="378"/>
        <v>0</v>
      </c>
      <c r="M315" s="1921"/>
      <c r="N315" s="1921"/>
      <c r="O315" s="2507"/>
      <c r="P315" s="2507"/>
      <c r="Q315" s="2507"/>
      <c r="R315" s="2507"/>
      <c r="S315" s="2507"/>
      <c r="T315" s="2507">
        <f t="shared" si="379"/>
        <v>0</v>
      </c>
      <c r="U315" s="2586"/>
      <c r="V315" s="1103">
        <f t="shared" si="428"/>
        <v>0</v>
      </c>
      <c r="W315" s="1103"/>
      <c r="X315" s="1103"/>
      <c r="Y315" s="1103">
        <f t="shared" si="429"/>
        <v>0</v>
      </c>
      <c r="Z315" s="1103"/>
      <c r="AA315" s="1103">
        <f t="shared" si="430"/>
        <v>0</v>
      </c>
      <c r="AB315" s="1103">
        <f t="shared" si="431"/>
        <v>0</v>
      </c>
      <c r="AC315" s="1103">
        <f t="shared" si="432"/>
        <v>0</v>
      </c>
      <c r="AD315" s="1103">
        <f t="shared" si="433"/>
        <v>0</v>
      </c>
      <c r="AE315" s="1103">
        <f t="shared" si="434"/>
        <v>0</v>
      </c>
      <c r="AF315" s="2218">
        <f t="shared" si="380"/>
        <v>0</v>
      </c>
      <c r="AG315" s="1103"/>
      <c r="AH315" s="1103"/>
      <c r="AI315" s="1914">
        <v>0</v>
      </c>
      <c r="AJ315" s="1914">
        <v>0</v>
      </c>
      <c r="AK315" s="1914">
        <v>0</v>
      </c>
      <c r="AL315" s="1914">
        <v>0</v>
      </c>
      <c r="AM315" s="1914">
        <v>0</v>
      </c>
      <c r="AN315" s="1914">
        <v>0</v>
      </c>
      <c r="AO315" s="1914">
        <f t="shared" si="381"/>
        <v>0</v>
      </c>
      <c r="AP315" s="1211"/>
      <c r="AQ315" s="1211"/>
      <c r="AR315" s="1211"/>
      <c r="AS315" s="1211"/>
      <c r="AT315" s="1211"/>
      <c r="AU315" s="1875"/>
      <c r="AV315" s="1875">
        <f t="shared" si="382"/>
        <v>0</v>
      </c>
      <c r="AW315" s="2510"/>
      <c r="AX315" s="1914">
        <f t="shared" si="422"/>
        <v>0</v>
      </c>
      <c r="AY315" s="1914">
        <f t="shared" si="423"/>
        <v>0</v>
      </c>
      <c r="AZ315" s="1914"/>
      <c r="BA315" s="1914">
        <f t="shared" si="424"/>
        <v>0</v>
      </c>
      <c r="BB315" s="1914">
        <f t="shared" si="425"/>
        <v>0</v>
      </c>
      <c r="BC315" s="1914">
        <f t="shared" si="438"/>
        <v>0</v>
      </c>
      <c r="BD315" s="1914">
        <f t="shared" si="439"/>
        <v>0</v>
      </c>
      <c r="BE315" s="1914">
        <f t="shared" si="383"/>
        <v>0</v>
      </c>
      <c r="BF315" s="1843"/>
      <c r="BG315" s="1844"/>
      <c r="BH315" s="1915"/>
      <c r="BI315" s="1915"/>
      <c r="BJ315" s="1915"/>
      <c r="BK315" s="1915"/>
      <c r="BL315" s="1915"/>
      <c r="BM315" s="1915">
        <f t="shared" si="384"/>
        <v>0</v>
      </c>
      <c r="BN315" s="1876"/>
      <c r="BO315" s="1876"/>
      <c r="BP315" s="1876"/>
      <c r="BQ315" s="1876"/>
      <c r="BR315" s="1877"/>
      <c r="BS315" s="1877">
        <f t="shared" si="385"/>
        <v>0</v>
      </c>
      <c r="BT315" s="1922"/>
      <c r="BU315" s="1915">
        <f t="shared" si="426"/>
        <v>0</v>
      </c>
      <c r="BV315" s="1915">
        <f t="shared" si="427"/>
        <v>0</v>
      </c>
      <c r="BW315" s="1915">
        <f t="shared" si="435"/>
        <v>0</v>
      </c>
      <c r="BX315" s="1915">
        <f t="shared" si="436"/>
        <v>0</v>
      </c>
      <c r="BY315" s="1915">
        <f t="shared" si="437"/>
        <v>0</v>
      </c>
      <c r="BZ315" s="1915">
        <f t="shared" si="386"/>
        <v>0</v>
      </c>
      <c r="CA315" s="2941"/>
      <c r="CB315" s="2577">
        <f t="shared" si="387"/>
        <v>0</v>
      </c>
    </row>
    <row r="316" spans="1:80" ht="12.75" hidden="1" customHeight="1">
      <c r="A316" s="1390"/>
      <c r="B316" s="2072"/>
      <c r="C316" s="2364"/>
      <c r="D316" s="1984"/>
      <c r="E316" s="1913">
        <v>0</v>
      </c>
      <c r="F316" s="1913">
        <v>0</v>
      </c>
      <c r="G316" s="1913">
        <v>0</v>
      </c>
      <c r="H316" s="1913">
        <v>0</v>
      </c>
      <c r="I316" s="1913">
        <v>0</v>
      </c>
      <c r="J316" s="1913">
        <v>0</v>
      </c>
      <c r="K316" s="1913">
        <v>0</v>
      </c>
      <c r="L316" s="1913">
        <f t="shared" si="378"/>
        <v>0</v>
      </c>
      <c r="M316" s="1921"/>
      <c r="N316" s="1921"/>
      <c r="O316" s="2507"/>
      <c r="P316" s="2507"/>
      <c r="Q316" s="2507"/>
      <c r="R316" s="2507"/>
      <c r="S316" s="2507"/>
      <c r="T316" s="2507">
        <f t="shared" si="379"/>
        <v>0</v>
      </c>
      <c r="U316" s="2586"/>
      <c r="V316" s="1103">
        <f t="shared" si="428"/>
        <v>0</v>
      </c>
      <c r="W316" s="1103"/>
      <c r="X316" s="1103"/>
      <c r="Y316" s="1103">
        <f t="shared" si="429"/>
        <v>0</v>
      </c>
      <c r="Z316" s="1103"/>
      <c r="AA316" s="1103">
        <f t="shared" si="430"/>
        <v>0</v>
      </c>
      <c r="AB316" s="1103">
        <f t="shared" si="431"/>
        <v>0</v>
      </c>
      <c r="AC316" s="1103">
        <f t="shared" si="432"/>
        <v>0</v>
      </c>
      <c r="AD316" s="1103">
        <f t="shared" si="433"/>
        <v>0</v>
      </c>
      <c r="AE316" s="1103">
        <f t="shared" si="434"/>
        <v>0</v>
      </c>
      <c r="AF316" s="2218">
        <f t="shared" si="380"/>
        <v>0</v>
      </c>
      <c r="AG316" s="1103"/>
      <c r="AH316" s="1103"/>
      <c r="AI316" s="1914">
        <v>0</v>
      </c>
      <c r="AJ316" s="1914">
        <v>0</v>
      </c>
      <c r="AK316" s="1914">
        <v>0</v>
      </c>
      <c r="AL316" s="1914">
        <v>0</v>
      </c>
      <c r="AM316" s="1914">
        <v>0</v>
      </c>
      <c r="AN316" s="1914">
        <v>0</v>
      </c>
      <c r="AO316" s="1914">
        <f t="shared" si="381"/>
        <v>0</v>
      </c>
      <c r="AP316" s="1211"/>
      <c r="AQ316" s="1211"/>
      <c r="AR316" s="1211"/>
      <c r="AS316" s="1211"/>
      <c r="AT316" s="1211"/>
      <c r="AU316" s="1875"/>
      <c r="AV316" s="1875">
        <f t="shared" si="382"/>
        <v>0</v>
      </c>
      <c r="AW316" s="2510"/>
      <c r="AX316" s="1914">
        <f t="shared" si="422"/>
        <v>0</v>
      </c>
      <c r="AY316" s="1914">
        <f t="shared" si="423"/>
        <v>0</v>
      </c>
      <c r="AZ316" s="1914"/>
      <c r="BA316" s="1914">
        <f t="shared" si="424"/>
        <v>0</v>
      </c>
      <c r="BB316" s="1914">
        <f t="shared" si="425"/>
        <v>0</v>
      </c>
      <c r="BC316" s="1914">
        <f t="shared" si="438"/>
        <v>0</v>
      </c>
      <c r="BD316" s="1914">
        <f t="shared" si="439"/>
        <v>0</v>
      </c>
      <c r="BE316" s="1914">
        <f t="shared" si="383"/>
        <v>0</v>
      </c>
      <c r="BF316" s="1843"/>
      <c r="BG316" s="1844"/>
      <c r="BH316" s="1915"/>
      <c r="BI316" s="1915"/>
      <c r="BJ316" s="1915"/>
      <c r="BK316" s="1915"/>
      <c r="BL316" s="1915"/>
      <c r="BM316" s="1915">
        <f t="shared" si="384"/>
        <v>0</v>
      </c>
      <c r="BN316" s="1876"/>
      <c r="BO316" s="1876"/>
      <c r="BP316" s="1876"/>
      <c r="BQ316" s="1876"/>
      <c r="BR316" s="1877"/>
      <c r="BS316" s="1877">
        <f t="shared" si="385"/>
        <v>0</v>
      </c>
      <c r="BT316" s="1922"/>
      <c r="BU316" s="1915">
        <f t="shared" si="426"/>
        <v>0</v>
      </c>
      <c r="BV316" s="1915">
        <f t="shared" si="427"/>
        <v>0</v>
      </c>
      <c r="BW316" s="1915">
        <f t="shared" si="435"/>
        <v>0</v>
      </c>
      <c r="BX316" s="1915">
        <f t="shared" si="436"/>
        <v>0</v>
      </c>
      <c r="BY316" s="1915">
        <f t="shared" si="437"/>
        <v>0</v>
      </c>
      <c r="BZ316" s="1915">
        <f t="shared" si="386"/>
        <v>0</v>
      </c>
      <c r="CA316" s="2941"/>
      <c r="CB316" s="2577">
        <f t="shared" si="387"/>
        <v>0</v>
      </c>
    </row>
    <row r="317" spans="1:80" ht="12.75" hidden="1" customHeight="1">
      <c r="A317" s="1390"/>
      <c r="B317" s="2072"/>
      <c r="C317" s="2364"/>
      <c r="D317" s="1984"/>
      <c r="E317" s="1913">
        <v>0</v>
      </c>
      <c r="F317" s="1913">
        <v>0</v>
      </c>
      <c r="G317" s="1913">
        <v>0</v>
      </c>
      <c r="H317" s="1913">
        <v>0</v>
      </c>
      <c r="I317" s="1913">
        <v>0</v>
      </c>
      <c r="J317" s="1913">
        <v>0</v>
      </c>
      <c r="K317" s="1913">
        <v>0</v>
      </c>
      <c r="L317" s="1913">
        <f t="shared" si="378"/>
        <v>0</v>
      </c>
      <c r="M317" s="1921"/>
      <c r="N317" s="1921"/>
      <c r="O317" s="2507"/>
      <c r="P317" s="2507"/>
      <c r="Q317" s="2507"/>
      <c r="R317" s="2507"/>
      <c r="S317" s="2507"/>
      <c r="T317" s="2507">
        <f t="shared" si="379"/>
        <v>0</v>
      </c>
      <c r="U317" s="2586"/>
      <c r="V317" s="1103">
        <f t="shared" si="428"/>
        <v>0</v>
      </c>
      <c r="W317" s="1103"/>
      <c r="X317" s="1103"/>
      <c r="Y317" s="1103">
        <f t="shared" si="429"/>
        <v>0</v>
      </c>
      <c r="Z317" s="1103"/>
      <c r="AA317" s="1103">
        <f t="shared" si="430"/>
        <v>0</v>
      </c>
      <c r="AB317" s="1103">
        <f t="shared" si="431"/>
        <v>0</v>
      </c>
      <c r="AC317" s="1103">
        <f t="shared" si="432"/>
        <v>0</v>
      </c>
      <c r="AD317" s="1103">
        <f t="shared" si="433"/>
        <v>0</v>
      </c>
      <c r="AE317" s="1103">
        <f t="shared" si="434"/>
        <v>0</v>
      </c>
      <c r="AF317" s="2218">
        <f t="shared" si="380"/>
        <v>0</v>
      </c>
      <c r="AG317" s="1103"/>
      <c r="AH317" s="1103"/>
      <c r="AI317" s="1914">
        <v>0</v>
      </c>
      <c r="AJ317" s="1914">
        <v>0</v>
      </c>
      <c r="AK317" s="1914">
        <v>0</v>
      </c>
      <c r="AL317" s="1914">
        <v>0</v>
      </c>
      <c r="AM317" s="1914">
        <v>0</v>
      </c>
      <c r="AN317" s="1914">
        <v>0</v>
      </c>
      <c r="AO317" s="1914">
        <f t="shared" si="381"/>
        <v>0</v>
      </c>
      <c r="AP317" s="1211"/>
      <c r="AQ317" s="1211"/>
      <c r="AR317" s="1211"/>
      <c r="AS317" s="1211"/>
      <c r="AT317" s="1211"/>
      <c r="AU317" s="1875"/>
      <c r="AV317" s="1875">
        <f t="shared" si="382"/>
        <v>0</v>
      </c>
      <c r="AW317" s="2510"/>
      <c r="AX317" s="1914">
        <f t="shared" si="422"/>
        <v>0</v>
      </c>
      <c r="AY317" s="1914">
        <f t="shared" si="423"/>
        <v>0</v>
      </c>
      <c r="AZ317" s="1914"/>
      <c r="BA317" s="1914">
        <f t="shared" si="424"/>
        <v>0</v>
      </c>
      <c r="BB317" s="1914">
        <f t="shared" si="425"/>
        <v>0</v>
      </c>
      <c r="BC317" s="1914">
        <f t="shared" si="438"/>
        <v>0</v>
      </c>
      <c r="BD317" s="1914">
        <f t="shared" si="439"/>
        <v>0</v>
      </c>
      <c r="BE317" s="1914">
        <f t="shared" si="383"/>
        <v>0</v>
      </c>
      <c r="BF317" s="1843"/>
      <c r="BG317" s="1844"/>
      <c r="BH317" s="1915"/>
      <c r="BI317" s="1915"/>
      <c r="BJ317" s="1915"/>
      <c r="BK317" s="1915"/>
      <c r="BL317" s="1915"/>
      <c r="BM317" s="1915">
        <f t="shared" si="384"/>
        <v>0</v>
      </c>
      <c r="BN317" s="1876"/>
      <c r="BO317" s="1876"/>
      <c r="BP317" s="1876"/>
      <c r="BQ317" s="1876"/>
      <c r="BR317" s="1877"/>
      <c r="BS317" s="1877">
        <f t="shared" si="385"/>
        <v>0</v>
      </c>
      <c r="BT317" s="1922"/>
      <c r="BU317" s="1915">
        <f t="shared" si="426"/>
        <v>0</v>
      </c>
      <c r="BV317" s="1915">
        <f t="shared" si="427"/>
        <v>0</v>
      </c>
      <c r="BW317" s="1915">
        <f t="shared" si="435"/>
        <v>0</v>
      </c>
      <c r="BX317" s="1915">
        <f t="shared" si="436"/>
        <v>0</v>
      </c>
      <c r="BY317" s="1915">
        <f t="shared" si="437"/>
        <v>0</v>
      </c>
      <c r="BZ317" s="1915">
        <f t="shared" si="386"/>
        <v>0</v>
      </c>
      <c r="CA317" s="2941"/>
      <c r="CB317" s="2577">
        <f t="shared" si="387"/>
        <v>0</v>
      </c>
    </row>
    <row r="318" spans="1:80" ht="12.75" hidden="1" customHeight="1">
      <c r="A318" s="1390"/>
      <c r="B318" s="2072"/>
      <c r="C318" s="2364"/>
      <c r="D318" s="1984"/>
      <c r="E318" s="1913">
        <v>0</v>
      </c>
      <c r="F318" s="1913">
        <v>0</v>
      </c>
      <c r="G318" s="1913">
        <v>0</v>
      </c>
      <c r="H318" s="1913">
        <v>0</v>
      </c>
      <c r="I318" s="1913">
        <v>0</v>
      </c>
      <c r="J318" s="1913">
        <v>0</v>
      </c>
      <c r="K318" s="1913">
        <v>0</v>
      </c>
      <c r="L318" s="1913">
        <f t="shared" si="378"/>
        <v>0</v>
      </c>
      <c r="M318" s="1921"/>
      <c r="N318" s="1921"/>
      <c r="O318" s="2507"/>
      <c r="P318" s="2507"/>
      <c r="Q318" s="2507"/>
      <c r="R318" s="2507"/>
      <c r="S318" s="2507"/>
      <c r="T318" s="2507">
        <f t="shared" si="379"/>
        <v>0</v>
      </c>
      <c r="U318" s="2586"/>
      <c r="V318" s="1103">
        <f t="shared" si="428"/>
        <v>0</v>
      </c>
      <c r="W318" s="1103"/>
      <c r="X318" s="1103"/>
      <c r="Y318" s="1103">
        <f t="shared" si="429"/>
        <v>0</v>
      </c>
      <c r="Z318" s="1103"/>
      <c r="AA318" s="1103">
        <f t="shared" si="430"/>
        <v>0</v>
      </c>
      <c r="AB318" s="1103">
        <f t="shared" si="431"/>
        <v>0</v>
      </c>
      <c r="AC318" s="1103">
        <f t="shared" si="432"/>
        <v>0</v>
      </c>
      <c r="AD318" s="1103">
        <f t="shared" si="433"/>
        <v>0</v>
      </c>
      <c r="AE318" s="1103">
        <f t="shared" si="434"/>
        <v>0</v>
      </c>
      <c r="AF318" s="2218">
        <f t="shared" si="380"/>
        <v>0</v>
      </c>
      <c r="AG318" s="1103"/>
      <c r="AH318" s="1103"/>
      <c r="AI318" s="1914">
        <v>0</v>
      </c>
      <c r="AJ318" s="1914">
        <v>0</v>
      </c>
      <c r="AK318" s="1914">
        <v>0</v>
      </c>
      <c r="AL318" s="1914">
        <v>0</v>
      </c>
      <c r="AM318" s="1914">
        <v>0</v>
      </c>
      <c r="AN318" s="1914">
        <v>0</v>
      </c>
      <c r="AO318" s="1914">
        <f t="shared" si="381"/>
        <v>0</v>
      </c>
      <c r="AP318" s="1211"/>
      <c r="AQ318" s="1211"/>
      <c r="AR318" s="1211"/>
      <c r="AS318" s="1211"/>
      <c r="AT318" s="1211"/>
      <c r="AU318" s="1875"/>
      <c r="AV318" s="1875">
        <f t="shared" si="382"/>
        <v>0</v>
      </c>
      <c r="AW318" s="2510"/>
      <c r="AX318" s="1914">
        <f t="shared" si="422"/>
        <v>0</v>
      </c>
      <c r="AY318" s="1914">
        <f t="shared" si="423"/>
        <v>0</v>
      </c>
      <c r="AZ318" s="1914"/>
      <c r="BA318" s="1914">
        <f t="shared" si="424"/>
        <v>0</v>
      </c>
      <c r="BB318" s="1914">
        <f t="shared" si="425"/>
        <v>0</v>
      </c>
      <c r="BC318" s="1914">
        <f t="shared" si="438"/>
        <v>0</v>
      </c>
      <c r="BD318" s="1914">
        <f t="shared" si="439"/>
        <v>0</v>
      </c>
      <c r="BE318" s="1914">
        <f t="shared" si="383"/>
        <v>0</v>
      </c>
      <c r="BF318" s="1843"/>
      <c r="BG318" s="1844"/>
      <c r="BH318" s="1915"/>
      <c r="BI318" s="1915"/>
      <c r="BJ318" s="1915"/>
      <c r="BK318" s="1915"/>
      <c r="BL318" s="1915"/>
      <c r="BM318" s="1915">
        <f t="shared" si="384"/>
        <v>0</v>
      </c>
      <c r="BN318" s="1876"/>
      <c r="BO318" s="1876"/>
      <c r="BP318" s="1876"/>
      <c r="BQ318" s="1876"/>
      <c r="BR318" s="1877"/>
      <c r="BS318" s="1877">
        <f t="shared" si="385"/>
        <v>0</v>
      </c>
      <c r="BT318" s="1922"/>
      <c r="BU318" s="1915">
        <f t="shared" si="426"/>
        <v>0</v>
      </c>
      <c r="BV318" s="1915">
        <f t="shared" si="427"/>
        <v>0</v>
      </c>
      <c r="BW318" s="1915">
        <f t="shared" si="435"/>
        <v>0</v>
      </c>
      <c r="BX318" s="1915">
        <f t="shared" si="436"/>
        <v>0</v>
      </c>
      <c r="BY318" s="1915">
        <f t="shared" si="437"/>
        <v>0</v>
      </c>
      <c r="BZ318" s="1915">
        <f t="shared" si="386"/>
        <v>0</v>
      </c>
      <c r="CA318" s="2941"/>
      <c r="CB318" s="2577">
        <f t="shared" si="387"/>
        <v>0</v>
      </c>
    </row>
    <row r="319" spans="1:80" ht="12.75" hidden="1" customHeight="1">
      <c r="A319" s="1390"/>
      <c r="B319" s="2072"/>
      <c r="C319" s="2364"/>
      <c r="D319" s="1984"/>
      <c r="E319" s="1913">
        <v>0</v>
      </c>
      <c r="F319" s="1913">
        <v>0</v>
      </c>
      <c r="G319" s="1913">
        <v>0</v>
      </c>
      <c r="H319" s="1913">
        <v>0</v>
      </c>
      <c r="I319" s="1913">
        <v>0</v>
      </c>
      <c r="J319" s="1913">
        <v>0</v>
      </c>
      <c r="K319" s="1913">
        <v>0</v>
      </c>
      <c r="L319" s="1913">
        <f t="shared" si="378"/>
        <v>0</v>
      </c>
      <c r="M319" s="1921"/>
      <c r="N319" s="1921"/>
      <c r="O319" s="2507"/>
      <c r="P319" s="2507"/>
      <c r="Q319" s="2507"/>
      <c r="R319" s="2507"/>
      <c r="S319" s="2507"/>
      <c r="T319" s="2507">
        <f t="shared" si="379"/>
        <v>0</v>
      </c>
      <c r="U319" s="2586"/>
      <c r="V319" s="1103">
        <f t="shared" si="428"/>
        <v>0</v>
      </c>
      <c r="W319" s="1103"/>
      <c r="X319" s="1103"/>
      <c r="Y319" s="1103">
        <f t="shared" si="429"/>
        <v>0</v>
      </c>
      <c r="Z319" s="1103"/>
      <c r="AA319" s="1103">
        <f t="shared" si="430"/>
        <v>0</v>
      </c>
      <c r="AB319" s="1103">
        <f t="shared" si="431"/>
        <v>0</v>
      </c>
      <c r="AC319" s="1103">
        <f t="shared" si="432"/>
        <v>0</v>
      </c>
      <c r="AD319" s="1103">
        <f t="shared" si="433"/>
        <v>0</v>
      </c>
      <c r="AE319" s="1103">
        <f t="shared" si="434"/>
        <v>0</v>
      </c>
      <c r="AF319" s="2218">
        <f t="shared" si="380"/>
        <v>0</v>
      </c>
      <c r="AG319" s="1103"/>
      <c r="AH319" s="1103"/>
      <c r="AI319" s="1914">
        <v>0</v>
      </c>
      <c r="AJ319" s="1914">
        <v>0</v>
      </c>
      <c r="AK319" s="1914">
        <v>0</v>
      </c>
      <c r="AL319" s="1914">
        <v>0</v>
      </c>
      <c r="AM319" s="1914">
        <v>0</v>
      </c>
      <c r="AN319" s="1914">
        <v>0</v>
      </c>
      <c r="AO319" s="1914">
        <f t="shared" si="381"/>
        <v>0</v>
      </c>
      <c r="AP319" s="1211"/>
      <c r="AQ319" s="1211"/>
      <c r="AR319" s="1211"/>
      <c r="AS319" s="1211"/>
      <c r="AT319" s="1211"/>
      <c r="AU319" s="1875"/>
      <c r="AV319" s="1875">
        <f t="shared" si="382"/>
        <v>0</v>
      </c>
      <c r="AW319" s="2510"/>
      <c r="AX319" s="1914">
        <f t="shared" si="422"/>
        <v>0</v>
      </c>
      <c r="AY319" s="1914">
        <f t="shared" si="423"/>
        <v>0</v>
      </c>
      <c r="AZ319" s="1914"/>
      <c r="BA319" s="1914">
        <f t="shared" si="424"/>
        <v>0</v>
      </c>
      <c r="BB319" s="1914">
        <f t="shared" si="425"/>
        <v>0</v>
      </c>
      <c r="BC319" s="1914">
        <f t="shared" si="438"/>
        <v>0</v>
      </c>
      <c r="BD319" s="1914">
        <f t="shared" si="439"/>
        <v>0</v>
      </c>
      <c r="BE319" s="1914">
        <f t="shared" si="383"/>
        <v>0</v>
      </c>
      <c r="BF319" s="1843"/>
      <c r="BG319" s="1844"/>
      <c r="BH319" s="1915"/>
      <c r="BI319" s="1915"/>
      <c r="BJ319" s="1915"/>
      <c r="BK319" s="1915"/>
      <c r="BL319" s="1915"/>
      <c r="BM319" s="1915">
        <f t="shared" si="384"/>
        <v>0</v>
      </c>
      <c r="BN319" s="1876"/>
      <c r="BO319" s="1876"/>
      <c r="BP319" s="1876"/>
      <c r="BQ319" s="1876"/>
      <c r="BR319" s="1877"/>
      <c r="BS319" s="1877">
        <f t="shared" si="385"/>
        <v>0</v>
      </c>
      <c r="BT319" s="1922"/>
      <c r="BU319" s="1915">
        <f t="shared" si="426"/>
        <v>0</v>
      </c>
      <c r="BV319" s="1915">
        <f t="shared" si="427"/>
        <v>0</v>
      </c>
      <c r="BW319" s="1915">
        <f t="shared" si="435"/>
        <v>0</v>
      </c>
      <c r="BX319" s="1915">
        <f t="shared" si="436"/>
        <v>0</v>
      </c>
      <c r="BY319" s="1915">
        <f t="shared" si="437"/>
        <v>0</v>
      </c>
      <c r="BZ319" s="1915">
        <f t="shared" si="386"/>
        <v>0</v>
      </c>
      <c r="CA319" s="2941"/>
      <c r="CB319" s="2577">
        <f t="shared" si="387"/>
        <v>0</v>
      </c>
    </row>
    <row r="320" spans="1:80" ht="12.75" hidden="1" customHeight="1">
      <c r="A320" s="1390"/>
      <c r="B320" s="2072"/>
      <c r="C320" s="2364"/>
      <c r="D320" s="1984"/>
      <c r="E320" s="1913">
        <v>0</v>
      </c>
      <c r="F320" s="1913">
        <v>0</v>
      </c>
      <c r="G320" s="1913">
        <v>0</v>
      </c>
      <c r="H320" s="1913">
        <v>0</v>
      </c>
      <c r="I320" s="1913">
        <v>0</v>
      </c>
      <c r="J320" s="1913">
        <v>0</v>
      </c>
      <c r="K320" s="1913">
        <v>0</v>
      </c>
      <c r="L320" s="1913">
        <f t="shared" si="378"/>
        <v>0</v>
      </c>
      <c r="M320" s="1921"/>
      <c r="N320" s="1921"/>
      <c r="O320" s="2507"/>
      <c r="P320" s="2507"/>
      <c r="Q320" s="2507"/>
      <c r="R320" s="2507"/>
      <c r="S320" s="2507"/>
      <c r="T320" s="2507">
        <f t="shared" si="379"/>
        <v>0</v>
      </c>
      <c r="U320" s="2586"/>
      <c r="V320" s="1103">
        <f t="shared" si="428"/>
        <v>0</v>
      </c>
      <c r="W320" s="1103"/>
      <c r="X320" s="1103"/>
      <c r="Y320" s="1103">
        <f t="shared" si="429"/>
        <v>0</v>
      </c>
      <c r="Z320" s="1103"/>
      <c r="AA320" s="1103">
        <f t="shared" si="430"/>
        <v>0</v>
      </c>
      <c r="AB320" s="1103">
        <f t="shared" si="431"/>
        <v>0</v>
      </c>
      <c r="AC320" s="1103">
        <f t="shared" si="432"/>
        <v>0</v>
      </c>
      <c r="AD320" s="1103">
        <f t="shared" si="433"/>
        <v>0</v>
      </c>
      <c r="AE320" s="1103">
        <f t="shared" si="434"/>
        <v>0</v>
      </c>
      <c r="AF320" s="2218">
        <f t="shared" si="380"/>
        <v>0</v>
      </c>
      <c r="AG320" s="1103"/>
      <c r="AH320" s="1103"/>
      <c r="AI320" s="1914">
        <v>0</v>
      </c>
      <c r="AJ320" s="1914">
        <v>0</v>
      </c>
      <c r="AK320" s="1914">
        <v>0</v>
      </c>
      <c r="AL320" s="1914">
        <v>0</v>
      </c>
      <c r="AM320" s="1914">
        <v>0</v>
      </c>
      <c r="AN320" s="1914">
        <v>0</v>
      </c>
      <c r="AO320" s="1914">
        <f t="shared" si="381"/>
        <v>0</v>
      </c>
      <c r="AP320" s="1211"/>
      <c r="AQ320" s="1211"/>
      <c r="AR320" s="1211"/>
      <c r="AS320" s="1211"/>
      <c r="AT320" s="1211"/>
      <c r="AU320" s="1875"/>
      <c r="AV320" s="1875">
        <f t="shared" si="382"/>
        <v>0</v>
      </c>
      <c r="AW320" s="2510"/>
      <c r="AX320" s="1914">
        <f t="shared" si="422"/>
        <v>0</v>
      </c>
      <c r="AY320" s="1914">
        <f t="shared" si="423"/>
        <v>0</v>
      </c>
      <c r="AZ320" s="1914"/>
      <c r="BA320" s="1914">
        <f t="shared" si="424"/>
        <v>0</v>
      </c>
      <c r="BB320" s="1914">
        <f t="shared" si="425"/>
        <v>0</v>
      </c>
      <c r="BC320" s="1914">
        <f t="shared" si="438"/>
        <v>0</v>
      </c>
      <c r="BD320" s="1914">
        <f t="shared" si="439"/>
        <v>0</v>
      </c>
      <c r="BE320" s="1914">
        <f t="shared" si="383"/>
        <v>0</v>
      </c>
      <c r="BF320" s="1843"/>
      <c r="BG320" s="1844"/>
      <c r="BH320" s="1915"/>
      <c r="BI320" s="1915"/>
      <c r="BJ320" s="1915"/>
      <c r="BK320" s="1915"/>
      <c r="BL320" s="1915"/>
      <c r="BM320" s="1915">
        <f t="shared" si="384"/>
        <v>0</v>
      </c>
      <c r="BN320" s="1876"/>
      <c r="BO320" s="1876"/>
      <c r="BP320" s="1876"/>
      <c r="BQ320" s="1876"/>
      <c r="BR320" s="1877"/>
      <c r="BS320" s="1877">
        <f t="shared" si="385"/>
        <v>0</v>
      </c>
      <c r="BT320" s="1922"/>
      <c r="BU320" s="1915">
        <f t="shared" si="426"/>
        <v>0</v>
      </c>
      <c r="BV320" s="1915">
        <f t="shared" si="427"/>
        <v>0</v>
      </c>
      <c r="BW320" s="1915">
        <f t="shared" si="435"/>
        <v>0</v>
      </c>
      <c r="BX320" s="1915">
        <f t="shared" si="436"/>
        <v>0</v>
      </c>
      <c r="BY320" s="1915">
        <f t="shared" si="437"/>
        <v>0</v>
      </c>
      <c r="BZ320" s="1915">
        <f t="shared" si="386"/>
        <v>0</v>
      </c>
      <c r="CA320" s="2941"/>
      <c r="CB320" s="2577">
        <f t="shared" si="387"/>
        <v>0</v>
      </c>
    </row>
    <row r="321" spans="1:80" ht="12.75" hidden="1" customHeight="1">
      <c r="A321" s="1390"/>
      <c r="B321" s="2072"/>
      <c r="C321" s="2364"/>
      <c r="D321" s="1984"/>
      <c r="E321" s="1913">
        <v>0</v>
      </c>
      <c r="F321" s="1913">
        <v>0</v>
      </c>
      <c r="G321" s="1913">
        <v>0</v>
      </c>
      <c r="H321" s="1913">
        <v>0</v>
      </c>
      <c r="I321" s="1913">
        <v>0</v>
      </c>
      <c r="J321" s="1913">
        <v>0</v>
      </c>
      <c r="K321" s="1913">
        <v>0</v>
      </c>
      <c r="L321" s="1913">
        <f t="shared" si="378"/>
        <v>0</v>
      </c>
      <c r="M321" s="1921"/>
      <c r="N321" s="1921"/>
      <c r="O321" s="2507"/>
      <c r="P321" s="2507"/>
      <c r="Q321" s="2507"/>
      <c r="R321" s="2507"/>
      <c r="S321" s="2507"/>
      <c r="T321" s="2507">
        <f t="shared" si="379"/>
        <v>0</v>
      </c>
      <c r="U321" s="2586"/>
      <c r="V321" s="1103">
        <f t="shared" si="428"/>
        <v>0</v>
      </c>
      <c r="W321" s="1103"/>
      <c r="X321" s="1103"/>
      <c r="Y321" s="1103">
        <f t="shared" si="429"/>
        <v>0</v>
      </c>
      <c r="Z321" s="1103"/>
      <c r="AA321" s="1103">
        <f t="shared" si="430"/>
        <v>0</v>
      </c>
      <c r="AB321" s="1103">
        <f t="shared" si="431"/>
        <v>0</v>
      </c>
      <c r="AC321" s="1103">
        <f t="shared" si="432"/>
        <v>0</v>
      </c>
      <c r="AD321" s="1103">
        <f t="shared" si="433"/>
        <v>0</v>
      </c>
      <c r="AE321" s="1103">
        <f t="shared" si="434"/>
        <v>0</v>
      </c>
      <c r="AF321" s="2218">
        <f t="shared" si="380"/>
        <v>0</v>
      </c>
      <c r="AG321" s="1103"/>
      <c r="AH321" s="1103"/>
      <c r="AI321" s="1914">
        <v>0</v>
      </c>
      <c r="AJ321" s="1914">
        <v>0</v>
      </c>
      <c r="AK321" s="1914">
        <v>0</v>
      </c>
      <c r="AL321" s="1914">
        <v>0</v>
      </c>
      <c r="AM321" s="1914">
        <v>0</v>
      </c>
      <c r="AN321" s="1914">
        <v>0</v>
      </c>
      <c r="AO321" s="1914">
        <f t="shared" si="381"/>
        <v>0</v>
      </c>
      <c r="AP321" s="1211"/>
      <c r="AQ321" s="1211"/>
      <c r="AR321" s="1211"/>
      <c r="AS321" s="1211"/>
      <c r="AT321" s="1211"/>
      <c r="AU321" s="1875"/>
      <c r="AV321" s="1875">
        <f t="shared" si="382"/>
        <v>0</v>
      </c>
      <c r="AW321" s="2510"/>
      <c r="AX321" s="1914">
        <f t="shared" si="422"/>
        <v>0</v>
      </c>
      <c r="AY321" s="1914">
        <f t="shared" si="423"/>
        <v>0</v>
      </c>
      <c r="AZ321" s="1914"/>
      <c r="BA321" s="1914">
        <f t="shared" si="424"/>
        <v>0</v>
      </c>
      <c r="BB321" s="1914">
        <f t="shared" si="425"/>
        <v>0</v>
      </c>
      <c r="BC321" s="1914">
        <f t="shared" si="438"/>
        <v>0</v>
      </c>
      <c r="BD321" s="1914">
        <f t="shared" si="439"/>
        <v>0</v>
      </c>
      <c r="BE321" s="1914">
        <f t="shared" si="383"/>
        <v>0</v>
      </c>
      <c r="BF321" s="1843"/>
      <c r="BG321" s="1844"/>
      <c r="BH321" s="1915"/>
      <c r="BI321" s="1915"/>
      <c r="BJ321" s="1915"/>
      <c r="BK321" s="1915"/>
      <c r="BL321" s="1915"/>
      <c r="BM321" s="1915">
        <f t="shared" si="384"/>
        <v>0</v>
      </c>
      <c r="BN321" s="1876"/>
      <c r="BO321" s="1876"/>
      <c r="BP321" s="1876"/>
      <c r="BQ321" s="1876"/>
      <c r="BR321" s="1877"/>
      <c r="BS321" s="1877">
        <f t="shared" si="385"/>
        <v>0</v>
      </c>
      <c r="BT321" s="1922"/>
      <c r="BU321" s="1915">
        <f t="shared" si="426"/>
        <v>0</v>
      </c>
      <c r="BV321" s="1915">
        <f t="shared" si="427"/>
        <v>0</v>
      </c>
      <c r="BW321" s="1915">
        <f t="shared" si="435"/>
        <v>0</v>
      </c>
      <c r="BX321" s="1915">
        <f t="shared" si="436"/>
        <v>0</v>
      </c>
      <c r="BY321" s="1915">
        <f t="shared" si="437"/>
        <v>0</v>
      </c>
      <c r="BZ321" s="1915">
        <f t="shared" si="386"/>
        <v>0</v>
      </c>
      <c r="CA321" s="2941"/>
      <c r="CB321" s="2577">
        <f t="shared" si="387"/>
        <v>0</v>
      </c>
    </row>
    <row r="322" spans="1:80" ht="12.75" hidden="1" customHeight="1">
      <c r="A322" s="1390"/>
      <c r="B322" s="2072"/>
      <c r="C322" s="2364"/>
      <c r="D322" s="1984"/>
      <c r="E322" s="1913">
        <v>0</v>
      </c>
      <c r="F322" s="1913">
        <v>0</v>
      </c>
      <c r="G322" s="1913">
        <v>0</v>
      </c>
      <c r="H322" s="1913">
        <v>0</v>
      </c>
      <c r="I322" s="1913">
        <v>0</v>
      </c>
      <c r="J322" s="1913">
        <v>0</v>
      </c>
      <c r="K322" s="1913">
        <v>0</v>
      </c>
      <c r="L322" s="1913">
        <f t="shared" si="378"/>
        <v>0</v>
      </c>
      <c r="M322" s="1921"/>
      <c r="N322" s="1921"/>
      <c r="O322" s="2507"/>
      <c r="P322" s="2507"/>
      <c r="Q322" s="2507"/>
      <c r="R322" s="2507"/>
      <c r="S322" s="2507"/>
      <c r="T322" s="2507">
        <f t="shared" si="379"/>
        <v>0</v>
      </c>
      <c r="U322" s="2586"/>
      <c r="V322" s="1103">
        <f t="shared" si="428"/>
        <v>0</v>
      </c>
      <c r="W322" s="1103"/>
      <c r="X322" s="1103"/>
      <c r="Y322" s="1103">
        <f t="shared" si="429"/>
        <v>0</v>
      </c>
      <c r="Z322" s="1103"/>
      <c r="AA322" s="1103">
        <f t="shared" si="430"/>
        <v>0</v>
      </c>
      <c r="AB322" s="1103">
        <f t="shared" si="431"/>
        <v>0</v>
      </c>
      <c r="AC322" s="1103">
        <f t="shared" si="432"/>
        <v>0</v>
      </c>
      <c r="AD322" s="1103">
        <f t="shared" si="433"/>
        <v>0</v>
      </c>
      <c r="AE322" s="1103">
        <f t="shared" si="434"/>
        <v>0</v>
      </c>
      <c r="AF322" s="2218">
        <f t="shared" si="380"/>
        <v>0</v>
      </c>
      <c r="AG322" s="1103"/>
      <c r="AH322" s="1103"/>
      <c r="AI322" s="1914">
        <v>0</v>
      </c>
      <c r="AJ322" s="1914">
        <v>0</v>
      </c>
      <c r="AK322" s="1914">
        <v>0</v>
      </c>
      <c r="AL322" s="1914">
        <v>0</v>
      </c>
      <c r="AM322" s="1914">
        <v>0</v>
      </c>
      <c r="AN322" s="1914">
        <v>0</v>
      </c>
      <c r="AO322" s="1914">
        <f t="shared" si="381"/>
        <v>0</v>
      </c>
      <c r="AP322" s="1211"/>
      <c r="AQ322" s="1211"/>
      <c r="AR322" s="1211"/>
      <c r="AS322" s="1211"/>
      <c r="AT322" s="1211"/>
      <c r="AU322" s="1875"/>
      <c r="AV322" s="1875">
        <f t="shared" si="382"/>
        <v>0</v>
      </c>
      <c r="AW322" s="2510"/>
      <c r="AX322" s="1914">
        <f t="shared" si="422"/>
        <v>0</v>
      </c>
      <c r="AY322" s="1914">
        <f t="shared" si="423"/>
        <v>0</v>
      </c>
      <c r="AZ322" s="1914"/>
      <c r="BA322" s="1914">
        <f t="shared" si="424"/>
        <v>0</v>
      </c>
      <c r="BB322" s="1914">
        <f t="shared" si="425"/>
        <v>0</v>
      </c>
      <c r="BC322" s="1914">
        <f t="shared" si="438"/>
        <v>0</v>
      </c>
      <c r="BD322" s="1914">
        <f t="shared" si="439"/>
        <v>0</v>
      </c>
      <c r="BE322" s="1914">
        <f t="shared" si="383"/>
        <v>0</v>
      </c>
      <c r="BF322" s="1843"/>
      <c r="BG322" s="1844"/>
      <c r="BH322" s="1915"/>
      <c r="BI322" s="1915"/>
      <c r="BJ322" s="1915"/>
      <c r="BK322" s="1915"/>
      <c r="BL322" s="1915"/>
      <c r="BM322" s="1915">
        <f t="shared" si="384"/>
        <v>0</v>
      </c>
      <c r="BN322" s="1876"/>
      <c r="BO322" s="1876"/>
      <c r="BP322" s="1876"/>
      <c r="BQ322" s="1876"/>
      <c r="BR322" s="1877"/>
      <c r="BS322" s="1877">
        <f t="shared" si="385"/>
        <v>0</v>
      </c>
      <c r="BT322" s="1922"/>
      <c r="BU322" s="1915">
        <f t="shared" si="426"/>
        <v>0</v>
      </c>
      <c r="BV322" s="1915">
        <f t="shared" si="427"/>
        <v>0</v>
      </c>
      <c r="BW322" s="1915">
        <f t="shared" si="435"/>
        <v>0</v>
      </c>
      <c r="BX322" s="1915">
        <f t="shared" si="436"/>
        <v>0</v>
      </c>
      <c r="BY322" s="1915">
        <f t="shared" si="437"/>
        <v>0</v>
      </c>
      <c r="BZ322" s="1915">
        <f t="shared" si="386"/>
        <v>0</v>
      </c>
      <c r="CA322" s="2941"/>
      <c r="CB322" s="2577">
        <f t="shared" si="387"/>
        <v>0</v>
      </c>
    </row>
    <row r="323" spans="1:80" ht="12.75" hidden="1" customHeight="1">
      <c r="A323" s="1390"/>
      <c r="B323" s="2072"/>
      <c r="C323" s="2364"/>
      <c r="D323" s="1984"/>
      <c r="E323" s="1913">
        <v>0</v>
      </c>
      <c r="F323" s="1913">
        <v>0</v>
      </c>
      <c r="G323" s="1913">
        <v>0</v>
      </c>
      <c r="H323" s="1913">
        <v>0</v>
      </c>
      <c r="I323" s="1913">
        <v>0</v>
      </c>
      <c r="J323" s="1913">
        <v>0</v>
      </c>
      <c r="K323" s="1913">
        <v>0</v>
      </c>
      <c r="L323" s="1913">
        <f t="shared" si="378"/>
        <v>0</v>
      </c>
      <c r="M323" s="1921"/>
      <c r="N323" s="1921"/>
      <c r="O323" s="2507"/>
      <c r="P323" s="2507"/>
      <c r="Q323" s="2507"/>
      <c r="R323" s="2507"/>
      <c r="S323" s="2507"/>
      <c r="T323" s="2507">
        <f t="shared" si="379"/>
        <v>0</v>
      </c>
      <c r="U323" s="2586"/>
      <c r="V323" s="1103">
        <f t="shared" si="428"/>
        <v>0</v>
      </c>
      <c r="W323" s="1103"/>
      <c r="X323" s="1103"/>
      <c r="Y323" s="1103">
        <f t="shared" si="429"/>
        <v>0</v>
      </c>
      <c r="Z323" s="1103"/>
      <c r="AA323" s="1103">
        <f t="shared" si="430"/>
        <v>0</v>
      </c>
      <c r="AB323" s="1103">
        <f t="shared" si="431"/>
        <v>0</v>
      </c>
      <c r="AC323" s="1103">
        <f t="shared" si="432"/>
        <v>0</v>
      </c>
      <c r="AD323" s="1103">
        <f t="shared" si="433"/>
        <v>0</v>
      </c>
      <c r="AE323" s="1103">
        <f t="shared" si="434"/>
        <v>0</v>
      </c>
      <c r="AF323" s="2218">
        <f t="shared" si="380"/>
        <v>0</v>
      </c>
      <c r="AG323" s="1103"/>
      <c r="AH323" s="1103"/>
      <c r="AI323" s="1914">
        <v>0</v>
      </c>
      <c r="AJ323" s="1914">
        <v>0</v>
      </c>
      <c r="AK323" s="1914">
        <v>0</v>
      </c>
      <c r="AL323" s="1914">
        <v>0</v>
      </c>
      <c r="AM323" s="1914">
        <v>0</v>
      </c>
      <c r="AN323" s="1914">
        <v>0</v>
      </c>
      <c r="AO323" s="1914">
        <f t="shared" si="381"/>
        <v>0</v>
      </c>
      <c r="AP323" s="1211"/>
      <c r="AQ323" s="1211"/>
      <c r="AR323" s="1211"/>
      <c r="AS323" s="1211"/>
      <c r="AT323" s="1211"/>
      <c r="AU323" s="1875"/>
      <c r="AV323" s="1875">
        <f t="shared" si="382"/>
        <v>0</v>
      </c>
      <c r="AW323" s="2510"/>
      <c r="AX323" s="1914">
        <f t="shared" si="422"/>
        <v>0</v>
      </c>
      <c r="AY323" s="1914">
        <f t="shared" si="423"/>
        <v>0</v>
      </c>
      <c r="AZ323" s="1914"/>
      <c r="BA323" s="1914">
        <f t="shared" si="424"/>
        <v>0</v>
      </c>
      <c r="BB323" s="1914">
        <f t="shared" si="425"/>
        <v>0</v>
      </c>
      <c r="BC323" s="1914">
        <f t="shared" si="438"/>
        <v>0</v>
      </c>
      <c r="BD323" s="1914">
        <f t="shared" si="439"/>
        <v>0</v>
      </c>
      <c r="BE323" s="1914">
        <f t="shared" si="383"/>
        <v>0</v>
      </c>
      <c r="BF323" s="1843"/>
      <c r="BG323" s="1844"/>
      <c r="BH323" s="1915"/>
      <c r="BI323" s="1915"/>
      <c r="BJ323" s="1915"/>
      <c r="BK323" s="1915"/>
      <c r="BL323" s="1915"/>
      <c r="BM323" s="1915">
        <f t="shared" si="384"/>
        <v>0</v>
      </c>
      <c r="BN323" s="1876"/>
      <c r="BO323" s="1876"/>
      <c r="BP323" s="1876"/>
      <c r="BQ323" s="1876"/>
      <c r="BR323" s="1877"/>
      <c r="BS323" s="1877">
        <f t="shared" si="385"/>
        <v>0</v>
      </c>
      <c r="BT323" s="1922"/>
      <c r="BU323" s="1915">
        <f t="shared" si="426"/>
        <v>0</v>
      </c>
      <c r="BV323" s="1915">
        <f t="shared" si="427"/>
        <v>0</v>
      </c>
      <c r="BW323" s="1915">
        <f t="shared" si="435"/>
        <v>0</v>
      </c>
      <c r="BX323" s="1915">
        <f t="shared" si="436"/>
        <v>0</v>
      </c>
      <c r="BY323" s="1915">
        <f t="shared" si="437"/>
        <v>0</v>
      </c>
      <c r="BZ323" s="1915">
        <f t="shared" si="386"/>
        <v>0</v>
      </c>
      <c r="CA323" s="2941"/>
      <c r="CB323" s="2577">
        <f t="shared" si="387"/>
        <v>0</v>
      </c>
    </row>
    <row r="324" spans="1:80" ht="12.75" hidden="1" customHeight="1">
      <c r="A324" s="1390"/>
      <c r="B324" s="2072"/>
      <c r="C324" s="2364"/>
      <c r="D324" s="1984"/>
      <c r="E324" s="1913">
        <v>0</v>
      </c>
      <c r="F324" s="1913">
        <v>0</v>
      </c>
      <c r="G324" s="1913">
        <v>0</v>
      </c>
      <c r="H324" s="1913">
        <v>0</v>
      </c>
      <c r="I324" s="1913">
        <v>0</v>
      </c>
      <c r="J324" s="1913">
        <v>0</v>
      </c>
      <c r="K324" s="1913">
        <v>0</v>
      </c>
      <c r="L324" s="1913">
        <f t="shared" si="378"/>
        <v>0</v>
      </c>
      <c r="M324" s="1921"/>
      <c r="N324" s="1921"/>
      <c r="O324" s="2507"/>
      <c r="P324" s="2507"/>
      <c r="Q324" s="2507"/>
      <c r="R324" s="2507"/>
      <c r="S324" s="2507"/>
      <c r="T324" s="2507">
        <f t="shared" si="379"/>
        <v>0</v>
      </c>
      <c r="U324" s="2586"/>
      <c r="V324" s="1103">
        <f t="shared" si="428"/>
        <v>0</v>
      </c>
      <c r="W324" s="1103"/>
      <c r="X324" s="1103"/>
      <c r="Y324" s="1103">
        <f t="shared" si="429"/>
        <v>0</v>
      </c>
      <c r="Z324" s="1103"/>
      <c r="AA324" s="1103">
        <f t="shared" si="430"/>
        <v>0</v>
      </c>
      <c r="AB324" s="1103">
        <f t="shared" si="431"/>
        <v>0</v>
      </c>
      <c r="AC324" s="1103">
        <f t="shared" si="432"/>
        <v>0</v>
      </c>
      <c r="AD324" s="1103">
        <f t="shared" si="433"/>
        <v>0</v>
      </c>
      <c r="AE324" s="1103">
        <f t="shared" si="434"/>
        <v>0</v>
      </c>
      <c r="AF324" s="2218">
        <f t="shared" si="380"/>
        <v>0</v>
      </c>
      <c r="AG324" s="1103"/>
      <c r="AH324" s="1103"/>
      <c r="AI324" s="1914">
        <v>0</v>
      </c>
      <c r="AJ324" s="1914">
        <v>0</v>
      </c>
      <c r="AK324" s="1914">
        <v>0</v>
      </c>
      <c r="AL324" s="1914">
        <v>0</v>
      </c>
      <c r="AM324" s="1914">
        <v>0</v>
      </c>
      <c r="AN324" s="1914">
        <v>0</v>
      </c>
      <c r="AO324" s="1914">
        <f t="shared" si="381"/>
        <v>0</v>
      </c>
      <c r="AP324" s="1211"/>
      <c r="AQ324" s="1211"/>
      <c r="AR324" s="1211"/>
      <c r="AS324" s="1211"/>
      <c r="AT324" s="1211"/>
      <c r="AU324" s="1875"/>
      <c r="AV324" s="1875">
        <f t="shared" si="382"/>
        <v>0</v>
      </c>
      <c r="AW324" s="2510"/>
      <c r="AX324" s="1914">
        <f t="shared" si="422"/>
        <v>0</v>
      </c>
      <c r="AY324" s="1914">
        <f t="shared" si="423"/>
        <v>0</v>
      </c>
      <c r="AZ324" s="1914"/>
      <c r="BA324" s="1914">
        <f t="shared" si="424"/>
        <v>0</v>
      </c>
      <c r="BB324" s="1914">
        <f t="shared" si="425"/>
        <v>0</v>
      </c>
      <c r="BC324" s="1914">
        <f t="shared" si="438"/>
        <v>0</v>
      </c>
      <c r="BD324" s="1914">
        <f t="shared" si="439"/>
        <v>0</v>
      </c>
      <c r="BE324" s="1914">
        <f t="shared" si="383"/>
        <v>0</v>
      </c>
      <c r="BF324" s="1843"/>
      <c r="BG324" s="1844"/>
      <c r="BH324" s="1915"/>
      <c r="BI324" s="1915"/>
      <c r="BJ324" s="1915"/>
      <c r="BK324" s="1915"/>
      <c r="BL324" s="1915"/>
      <c r="BM324" s="1915">
        <f t="shared" si="384"/>
        <v>0</v>
      </c>
      <c r="BN324" s="1876"/>
      <c r="BO324" s="1876"/>
      <c r="BP324" s="1876"/>
      <c r="BQ324" s="1876"/>
      <c r="BR324" s="1877"/>
      <c r="BS324" s="1877">
        <f t="shared" si="385"/>
        <v>0</v>
      </c>
      <c r="BT324" s="1922"/>
      <c r="BU324" s="1915">
        <f t="shared" si="426"/>
        <v>0</v>
      </c>
      <c r="BV324" s="1915">
        <f t="shared" si="427"/>
        <v>0</v>
      </c>
      <c r="BW324" s="1915">
        <f t="shared" si="435"/>
        <v>0</v>
      </c>
      <c r="BX324" s="1915">
        <f t="shared" si="436"/>
        <v>0</v>
      </c>
      <c r="BY324" s="1915">
        <f t="shared" si="437"/>
        <v>0</v>
      </c>
      <c r="BZ324" s="1915">
        <f t="shared" si="386"/>
        <v>0</v>
      </c>
      <c r="CA324" s="2941"/>
      <c r="CB324" s="2577">
        <f t="shared" si="387"/>
        <v>0</v>
      </c>
    </row>
    <row r="325" spans="1:80" ht="20.25" hidden="1" customHeight="1">
      <c r="A325" s="1123">
        <v>24</v>
      </c>
      <c r="B325" s="2072"/>
      <c r="C325" s="1849" t="s">
        <v>1340</v>
      </c>
      <c r="D325" s="1984" t="s">
        <v>1612</v>
      </c>
      <c r="E325" s="1913">
        <v>0</v>
      </c>
      <c r="F325" s="1913">
        <v>0</v>
      </c>
      <c r="G325" s="1913">
        <v>0</v>
      </c>
      <c r="H325" s="1913">
        <v>0</v>
      </c>
      <c r="I325" s="1913">
        <v>0</v>
      </c>
      <c r="J325" s="1913">
        <v>0</v>
      </c>
      <c r="K325" s="1913">
        <v>0</v>
      </c>
      <c r="L325" s="1913">
        <f t="shared" si="378"/>
        <v>0</v>
      </c>
      <c r="M325" s="2469"/>
      <c r="N325" s="2469"/>
      <c r="O325" s="2507"/>
      <c r="P325" s="2507"/>
      <c r="Q325" s="2507"/>
      <c r="R325" s="2507"/>
      <c r="S325" s="2507"/>
      <c r="T325" s="1921">
        <f t="shared" si="379"/>
        <v>0</v>
      </c>
      <c r="U325" s="2215"/>
      <c r="V325" s="1103">
        <f t="shared" si="428"/>
        <v>0</v>
      </c>
      <c r="W325" s="1103"/>
      <c r="X325" s="1103"/>
      <c r="Y325" s="1103">
        <f t="shared" si="429"/>
        <v>0</v>
      </c>
      <c r="Z325" s="1103"/>
      <c r="AA325" s="1103">
        <f t="shared" si="430"/>
        <v>0</v>
      </c>
      <c r="AB325" s="1103">
        <f t="shared" si="431"/>
        <v>0</v>
      </c>
      <c r="AC325" s="1103">
        <f t="shared" si="432"/>
        <v>0</v>
      </c>
      <c r="AD325" s="1103">
        <f t="shared" si="433"/>
        <v>0</v>
      </c>
      <c r="AE325" s="1103">
        <f t="shared" si="434"/>
        <v>0</v>
      </c>
      <c r="AF325" s="2218">
        <f t="shared" si="380"/>
        <v>0</v>
      </c>
      <c r="AG325" s="1103"/>
      <c r="AH325" s="1103"/>
      <c r="AI325" s="1914">
        <v>0</v>
      </c>
      <c r="AJ325" s="1914">
        <v>0</v>
      </c>
      <c r="AK325" s="1914">
        <v>0</v>
      </c>
      <c r="AL325" s="1914">
        <v>0</v>
      </c>
      <c r="AM325" s="1914">
        <v>0</v>
      </c>
      <c r="AN325" s="1914">
        <v>0</v>
      </c>
      <c r="AO325" s="1914">
        <f t="shared" si="381"/>
        <v>0</v>
      </c>
      <c r="AP325" s="1211"/>
      <c r="AQ325" s="1211"/>
      <c r="AR325" s="1211"/>
      <c r="AS325" s="1211"/>
      <c r="AT325" s="1211"/>
      <c r="AU325" s="1875"/>
      <c r="AV325" s="1875">
        <f t="shared" si="382"/>
        <v>0</v>
      </c>
      <c r="AW325" s="2510"/>
      <c r="AX325" s="1914">
        <f t="shared" si="422"/>
        <v>0</v>
      </c>
      <c r="AY325" s="1914">
        <f t="shared" si="423"/>
        <v>0</v>
      </c>
      <c r="AZ325" s="1914"/>
      <c r="BA325" s="1914">
        <f t="shared" si="424"/>
        <v>0</v>
      </c>
      <c r="BB325" s="1914">
        <f t="shared" si="425"/>
        <v>0</v>
      </c>
      <c r="BC325" s="1914">
        <f t="shared" si="438"/>
        <v>0</v>
      </c>
      <c r="BD325" s="1914">
        <f t="shared" si="439"/>
        <v>0</v>
      </c>
      <c r="BE325" s="1914">
        <f t="shared" si="383"/>
        <v>0</v>
      </c>
      <c r="BF325" s="1843"/>
      <c r="BG325" s="1844"/>
      <c r="BH325" s="1915"/>
      <c r="BI325" s="1915"/>
      <c r="BJ325" s="1915"/>
      <c r="BK325" s="1915"/>
      <c r="BL325" s="1915"/>
      <c r="BM325" s="1915">
        <f t="shared" si="384"/>
        <v>0</v>
      </c>
      <c r="BN325" s="1876"/>
      <c r="BO325" s="1876"/>
      <c r="BP325" s="1876"/>
      <c r="BQ325" s="1876"/>
      <c r="BR325" s="1877"/>
      <c r="BS325" s="1877">
        <f t="shared" si="385"/>
        <v>0</v>
      </c>
      <c r="BT325" s="1922"/>
      <c r="BU325" s="1915">
        <f t="shared" si="426"/>
        <v>0</v>
      </c>
      <c r="BV325" s="1915">
        <f t="shared" si="427"/>
        <v>0</v>
      </c>
      <c r="BW325" s="1915">
        <f t="shared" si="435"/>
        <v>0</v>
      </c>
      <c r="BX325" s="1915">
        <f t="shared" si="436"/>
        <v>0</v>
      </c>
      <c r="BY325" s="1915">
        <f t="shared" si="437"/>
        <v>0</v>
      </c>
      <c r="BZ325" s="1915">
        <f t="shared" si="386"/>
        <v>0</v>
      </c>
      <c r="CA325" s="2941"/>
      <c r="CB325" s="2577">
        <f t="shared" si="387"/>
        <v>0</v>
      </c>
    </row>
    <row r="326" spans="1:80" ht="18.75" hidden="1" customHeight="1">
      <c r="A326" s="1381"/>
      <c r="B326" s="1933"/>
      <c r="C326" s="1849" t="s">
        <v>1339</v>
      </c>
      <c r="D326" s="1986"/>
      <c r="E326" s="1916">
        <v>0</v>
      </c>
      <c r="F326" s="1916">
        <v>0</v>
      </c>
      <c r="G326" s="1916">
        <v>0</v>
      </c>
      <c r="H326" s="1916">
        <v>0</v>
      </c>
      <c r="I326" s="1916">
        <v>0</v>
      </c>
      <c r="J326" s="1916">
        <v>0</v>
      </c>
      <c r="K326" s="1916">
        <v>0</v>
      </c>
      <c r="L326" s="1916">
        <f t="shared" si="378"/>
        <v>0</v>
      </c>
      <c r="M326" s="1987"/>
      <c r="N326" s="1987"/>
      <c r="O326" s="1987"/>
      <c r="P326" s="1987"/>
      <c r="Q326" s="1987"/>
      <c r="R326" s="1987"/>
      <c r="S326" s="1987"/>
      <c r="T326" s="1925">
        <f t="shared" si="379"/>
        <v>0</v>
      </c>
      <c r="U326" s="2220"/>
      <c r="V326" s="1103">
        <f t="shared" si="428"/>
        <v>0</v>
      </c>
      <c r="W326" s="1103"/>
      <c r="X326" s="1103"/>
      <c r="Y326" s="1103">
        <f t="shared" si="429"/>
        <v>0</v>
      </c>
      <c r="Z326" s="1103"/>
      <c r="AA326" s="1103">
        <f t="shared" si="430"/>
        <v>0</v>
      </c>
      <c r="AB326" s="1103">
        <f t="shared" si="431"/>
        <v>0</v>
      </c>
      <c r="AC326" s="1103">
        <f t="shared" si="432"/>
        <v>0</v>
      </c>
      <c r="AD326" s="1103">
        <f t="shared" si="433"/>
        <v>0</v>
      </c>
      <c r="AE326" s="1103">
        <f t="shared" si="434"/>
        <v>0</v>
      </c>
      <c r="AF326" s="2219">
        <f t="shared" si="380"/>
        <v>0</v>
      </c>
      <c r="AG326" s="1101"/>
      <c r="AH326" s="1101"/>
      <c r="AI326" s="1917">
        <v>0</v>
      </c>
      <c r="AJ326" s="1917">
        <v>0</v>
      </c>
      <c r="AK326" s="1917">
        <v>0</v>
      </c>
      <c r="AL326" s="1917">
        <v>0</v>
      </c>
      <c r="AM326" s="1917">
        <v>0</v>
      </c>
      <c r="AN326" s="1917">
        <v>0</v>
      </c>
      <c r="AO326" s="1917">
        <f t="shared" si="381"/>
        <v>0</v>
      </c>
      <c r="AP326" s="1895"/>
      <c r="AQ326" s="1895"/>
      <c r="AR326" s="1895"/>
      <c r="AS326" s="1895"/>
      <c r="AT326" s="1895"/>
      <c r="AU326" s="1896"/>
      <c r="AV326" s="1883">
        <f t="shared" si="382"/>
        <v>0</v>
      </c>
      <c r="AW326" s="2598"/>
      <c r="AX326" s="1914">
        <f t="shared" si="422"/>
        <v>0</v>
      </c>
      <c r="AY326" s="1917">
        <f t="shared" si="423"/>
        <v>0</v>
      </c>
      <c r="AZ326" s="1958"/>
      <c r="BA326" s="1914">
        <f t="shared" si="424"/>
        <v>0</v>
      </c>
      <c r="BB326" s="1914">
        <f t="shared" si="425"/>
        <v>0</v>
      </c>
      <c r="BC326" s="1914">
        <f t="shared" si="438"/>
        <v>0</v>
      </c>
      <c r="BD326" s="1914">
        <f t="shared" si="439"/>
        <v>0</v>
      </c>
      <c r="BE326" s="1914">
        <f t="shared" si="383"/>
        <v>0</v>
      </c>
      <c r="BF326" s="1861"/>
      <c r="BG326" s="1862"/>
      <c r="BH326" s="1918"/>
      <c r="BI326" s="1918"/>
      <c r="BJ326" s="2090"/>
      <c r="BK326" s="2090"/>
      <c r="BL326" s="2090"/>
      <c r="BM326" s="2090">
        <f t="shared" si="384"/>
        <v>0</v>
      </c>
      <c r="BN326" s="1899"/>
      <c r="BO326" s="1899"/>
      <c r="BP326" s="1899"/>
      <c r="BQ326" s="1899"/>
      <c r="BR326" s="1900"/>
      <c r="BS326" s="1885">
        <f t="shared" si="385"/>
        <v>0</v>
      </c>
      <c r="BT326" s="1937"/>
      <c r="BU326" s="1918">
        <f t="shared" si="426"/>
        <v>0</v>
      </c>
      <c r="BV326" s="1918">
        <f t="shared" si="427"/>
        <v>0</v>
      </c>
      <c r="BW326" s="1915">
        <f t="shared" si="435"/>
        <v>0</v>
      </c>
      <c r="BX326" s="1915">
        <f t="shared" si="436"/>
        <v>0</v>
      </c>
      <c r="BY326" s="1915">
        <f t="shared" si="437"/>
        <v>0</v>
      </c>
      <c r="BZ326" s="1122">
        <f t="shared" si="386"/>
        <v>0</v>
      </c>
      <c r="CA326" s="2942"/>
      <c r="CB326" s="2577">
        <f t="shared" si="387"/>
        <v>0</v>
      </c>
    </row>
    <row r="327" spans="1:80">
      <c r="A327" s="1381" t="s">
        <v>1352</v>
      </c>
      <c r="B327" s="1389" t="s">
        <v>1167</v>
      </c>
      <c r="C327" s="1154" t="s">
        <v>1127</v>
      </c>
      <c r="D327" s="2231"/>
      <c r="E327" s="2365">
        <v>7.5</v>
      </c>
      <c r="F327" s="2365">
        <v>3512.7</v>
      </c>
      <c r="G327" s="2365">
        <v>22800</v>
      </c>
      <c r="H327" s="2365">
        <v>0</v>
      </c>
      <c r="I327" s="2365">
        <v>0</v>
      </c>
      <c r="J327" s="2365">
        <v>4350</v>
      </c>
      <c r="K327" s="2365">
        <v>104400</v>
      </c>
      <c r="L327" s="2365">
        <f t="shared" si="378"/>
        <v>135062.70000000001</v>
      </c>
      <c r="M327" s="1406">
        <f t="shared" ref="M327:S327" si="440">SUM(M328:M347)</f>
        <v>-5</v>
      </c>
      <c r="N327" s="1406">
        <f t="shared" si="440"/>
        <v>-1976.4</v>
      </c>
      <c r="O327" s="1406">
        <f t="shared" si="440"/>
        <v>0</v>
      </c>
      <c r="P327" s="1406">
        <f t="shared" si="440"/>
        <v>0</v>
      </c>
      <c r="Q327" s="1406"/>
      <c r="R327" s="1406">
        <f t="shared" si="440"/>
        <v>-2000</v>
      </c>
      <c r="S327" s="1406">
        <f t="shared" si="440"/>
        <v>-48000</v>
      </c>
      <c r="T327" s="1406">
        <f t="shared" si="379"/>
        <v>-51976.4</v>
      </c>
      <c r="U327" s="1406"/>
      <c r="V327" s="2365">
        <f t="shared" ref="V327:AE327" si="441">SUM(V328:V347)</f>
        <v>2.5</v>
      </c>
      <c r="W327" s="2365"/>
      <c r="X327" s="2365"/>
      <c r="Y327" s="2365">
        <f t="shared" si="441"/>
        <v>1536.3</v>
      </c>
      <c r="Z327" s="2365"/>
      <c r="AA327" s="2365">
        <f t="shared" si="441"/>
        <v>22800</v>
      </c>
      <c r="AB327" s="2365">
        <f t="shared" si="441"/>
        <v>0</v>
      </c>
      <c r="AC327" s="2365">
        <f>SUM(AC328:AC347)</f>
        <v>0</v>
      </c>
      <c r="AD327" s="2365">
        <f t="shared" si="441"/>
        <v>2350</v>
      </c>
      <c r="AE327" s="2365">
        <f t="shared" si="441"/>
        <v>56400</v>
      </c>
      <c r="AF327" s="2365">
        <f t="shared" si="380"/>
        <v>83086.3</v>
      </c>
      <c r="AG327" s="2365"/>
      <c r="AH327" s="2365"/>
      <c r="AI327" s="2365">
        <v>10.6</v>
      </c>
      <c r="AJ327" s="2365">
        <v>42700</v>
      </c>
      <c r="AK327" s="2365">
        <v>114500</v>
      </c>
      <c r="AL327" s="2365">
        <v>0</v>
      </c>
      <c r="AM327" s="2365">
        <v>9670</v>
      </c>
      <c r="AN327" s="2365">
        <v>232080</v>
      </c>
      <c r="AO327" s="2365">
        <f t="shared" si="381"/>
        <v>398950</v>
      </c>
      <c r="AP327" s="2365">
        <f t="shared" ref="AP327:AU327" si="442">SUM(AP328:AP347)</f>
        <v>0</v>
      </c>
      <c r="AQ327" s="2365">
        <f t="shared" si="442"/>
        <v>-12000</v>
      </c>
      <c r="AR327" s="2365">
        <f t="shared" si="442"/>
        <v>0</v>
      </c>
      <c r="AS327" s="2365">
        <f t="shared" si="442"/>
        <v>0</v>
      </c>
      <c r="AT327" s="2365">
        <f t="shared" si="442"/>
        <v>-2220</v>
      </c>
      <c r="AU327" s="2365">
        <f t="shared" si="442"/>
        <v>-53280</v>
      </c>
      <c r="AV327" s="2365">
        <f t="shared" si="382"/>
        <v>-67500</v>
      </c>
      <c r="AW327" s="1763">
        <f>AW333</f>
        <v>137.72999999999999</v>
      </c>
      <c r="AX327" s="2365">
        <f t="shared" ref="AX327:BD327" si="443">SUM(AX328:AX347)</f>
        <v>8.6</v>
      </c>
      <c r="AY327" s="2365">
        <f t="shared" si="443"/>
        <v>29200</v>
      </c>
      <c r="AZ327" s="2365"/>
      <c r="BA327" s="2365">
        <f t="shared" si="443"/>
        <v>101000</v>
      </c>
      <c r="BB327" s="2365">
        <f t="shared" si="443"/>
        <v>0</v>
      </c>
      <c r="BC327" s="2365">
        <f t="shared" si="443"/>
        <v>6600</v>
      </c>
      <c r="BD327" s="2365">
        <f t="shared" si="443"/>
        <v>158400</v>
      </c>
      <c r="BE327" s="2365">
        <f t="shared" si="383"/>
        <v>295200</v>
      </c>
      <c r="BF327" s="2223"/>
      <c r="BG327" s="1407"/>
      <c r="BH327" s="2365">
        <f>SUM(BH328:BH347)</f>
        <v>0</v>
      </c>
      <c r="BI327" s="2365">
        <f>SUM(BI328:BI347)</f>
        <v>0</v>
      </c>
      <c r="BJ327" s="2365">
        <f>SUM(BJ328:BJ347)</f>
        <v>0</v>
      </c>
      <c r="BK327" s="2365">
        <f>SUM(BK328:BK347)</f>
        <v>0</v>
      </c>
      <c r="BL327" s="2365">
        <f>SUM(BL328:BL347)</f>
        <v>0</v>
      </c>
      <c r="BM327" s="2365">
        <f t="shared" si="384"/>
        <v>0</v>
      </c>
      <c r="BN327" s="2365">
        <f>SUM(BN328:BN347)</f>
        <v>0</v>
      </c>
      <c r="BO327" s="2365">
        <f>SUM(BO328:BO347)</f>
        <v>0</v>
      </c>
      <c r="BP327" s="2365">
        <f>SUM(BP328:BP347)</f>
        <v>0</v>
      </c>
      <c r="BQ327" s="2365">
        <f>SUM(BQ328:BQ347)</f>
        <v>0</v>
      </c>
      <c r="BR327" s="2365">
        <f t="shared" ref="BR327:BY327" si="444">SUM(BR328:BR347)</f>
        <v>0</v>
      </c>
      <c r="BS327" s="2365">
        <f t="shared" si="385"/>
        <v>0</v>
      </c>
      <c r="BT327" s="2633"/>
      <c r="BU327" s="2365">
        <f t="shared" si="444"/>
        <v>2</v>
      </c>
      <c r="BV327" s="2365">
        <f t="shared" si="444"/>
        <v>0</v>
      </c>
      <c r="BW327" s="2365">
        <f t="shared" si="444"/>
        <v>80000</v>
      </c>
      <c r="BX327" s="2365">
        <f>SUM(BX328:BX347)</f>
        <v>0</v>
      </c>
      <c r="BY327" s="2365">
        <f t="shared" si="444"/>
        <v>0</v>
      </c>
      <c r="BZ327" s="2365">
        <f t="shared" si="386"/>
        <v>80000</v>
      </c>
      <c r="CA327" s="2943"/>
      <c r="CB327" s="2577">
        <f t="shared" si="387"/>
        <v>13.1</v>
      </c>
    </row>
    <row r="328" spans="1:80" ht="20.25" hidden="1" customHeight="1">
      <c r="A328" s="1381"/>
      <c r="B328" s="2072" t="s">
        <v>1229</v>
      </c>
      <c r="C328" s="1887" t="s">
        <v>140</v>
      </c>
      <c r="D328" s="2091" t="s">
        <v>1612</v>
      </c>
      <c r="E328" s="1820">
        <v>0</v>
      </c>
      <c r="F328" s="1820">
        <v>0</v>
      </c>
      <c r="G328" s="1820">
        <v>0</v>
      </c>
      <c r="H328" s="1820">
        <v>0</v>
      </c>
      <c r="I328" s="1820">
        <v>0</v>
      </c>
      <c r="J328" s="1820">
        <v>0</v>
      </c>
      <c r="K328" s="1820">
        <v>0</v>
      </c>
      <c r="L328" s="1820">
        <f t="shared" si="378"/>
        <v>0</v>
      </c>
      <c r="M328" s="2131"/>
      <c r="N328" s="2131"/>
      <c r="O328" s="2131"/>
      <c r="P328" s="2131"/>
      <c r="Q328" s="2131"/>
      <c r="R328" s="2131"/>
      <c r="S328" s="2131"/>
      <c r="T328" s="2131">
        <f t="shared" si="379"/>
        <v>0</v>
      </c>
      <c r="U328" s="2214"/>
      <c r="V328" s="1142">
        <f t="shared" ref="V328:V329" si="445">E328+M328</f>
        <v>0</v>
      </c>
      <c r="W328" s="1142"/>
      <c r="X328" s="1142"/>
      <c r="Y328" s="1142">
        <f>F328+N328</f>
        <v>0</v>
      </c>
      <c r="Z328" s="1142"/>
      <c r="AA328" s="2037">
        <f t="shared" ref="AA328:AE329" si="446">G328+O328</f>
        <v>0</v>
      </c>
      <c r="AB328" s="2037">
        <f t="shared" si="446"/>
        <v>0</v>
      </c>
      <c r="AC328" s="2037">
        <f t="shared" si="446"/>
        <v>0</v>
      </c>
      <c r="AD328" s="2037">
        <f t="shared" si="446"/>
        <v>0</v>
      </c>
      <c r="AE328" s="2037">
        <f t="shared" si="446"/>
        <v>0</v>
      </c>
      <c r="AF328" s="2214">
        <f t="shared" si="380"/>
        <v>0</v>
      </c>
      <c r="AG328" s="2037"/>
      <c r="AH328" s="2037"/>
      <c r="AI328" s="1823">
        <v>0</v>
      </c>
      <c r="AJ328" s="1823">
        <v>0</v>
      </c>
      <c r="AK328" s="1823">
        <v>0</v>
      </c>
      <c r="AL328" s="1823">
        <v>0</v>
      </c>
      <c r="AM328" s="1823">
        <v>0</v>
      </c>
      <c r="AN328" s="1823">
        <v>0</v>
      </c>
      <c r="AO328" s="1823">
        <f t="shared" si="381"/>
        <v>0</v>
      </c>
      <c r="AP328" s="1870"/>
      <c r="AQ328" s="1870"/>
      <c r="AR328" s="1870"/>
      <c r="AS328" s="1870"/>
      <c r="AT328" s="1870"/>
      <c r="AU328" s="1870"/>
      <c r="AV328" s="1870">
        <f t="shared" si="382"/>
        <v>0</v>
      </c>
      <c r="AW328" s="2618"/>
      <c r="AX328" s="1931">
        <f t="shared" ref="AX328:AY332" si="447">AI328+AP328</f>
        <v>0</v>
      </c>
      <c r="AY328" s="1931">
        <f t="shared" si="447"/>
        <v>0</v>
      </c>
      <c r="AZ328" s="1931"/>
      <c r="BA328" s="1931">
        <f t="shared" ref="BA328:BA347" si="448">AK328+AR328</f>
        <v>0</v>
      </c>
      <c r="BB328" s="1931">
        <f t="shared" ref="BB328:BB347" si="449">AL328+AS328</f>
        <v>0</v>
      </c>
      <c r="BC328" s="1931">
        <f t="shared" ref="BC328:BC347" si="450">AM328+AT328</f>
        <v>0</v>
      </c>
      <c r="BD328" s="1931">
        <f t="shared" ref="BD328:BD347" si="451">AN328+AU328</f>
        <v>0</v>
      </c>
      <c r="BE328" s="1931">
        <f t="shared" si="383"/>
        <v>0</v>
      </c>
      <c r="BF328" s="1843"/>
      <c r="BG328" s="1891"/>
      <c r="BH328" s="1830"/>
      <c r="BI328" s="1830"/>
      <c r="BJ328" s="1830"/>
      <c r="BK328" s="1830"/>
      <c r="BL328" s="1830"/>
      <c r="BM328" s="1830">
        <f t="shared" si="384"/>
        <v>0</v>
      </c>
      <c r="BN328" s="1874"/>
      <c r="BO328" s="1874"/>
      <c r="BP328" s="1874"/>
      <c r="BQ328" s="1874"/>
      <c r="BR328" s="1874"/>
      <c r="BS328" s="1874">
        <f t="shared" si="385"/>
        <v>0</v>
      </c>
      <c r="BT328" s="2161"/>
      <c r="BU328" s="1932">
        <f t="shared" ref="BU328:BY333" si="452">BH328+BN328</f>
        <v>0</v>
      </c>
      <c r="BV328" s="1932">
        <f t="shared" si="452"/>
        <v>0</v>
      </c>
      <c r="BW328" s="1932">
        <f t="shared" si="452"/>
        <v>0</v>
      </c>
      <c r="BX328" s="1932">
        <f t="shared" si="452"/>
        <v>0</v>
      </c>
      <c r="BY328" s="1932">
        <f t="shared" si="452"/>
        <v>0</v>
      </c>
      <c r="BZ328" s="1932">
        <f t="shared" si="386"/>
        <v>0</v>
      </c>
      <c r="CA328" s="2944"/>
      <c r="CB328" s="2577">
        <f t="shared" si="387"/>
        <v>0</v>
      </c>
    </row>
    <row r="329" spans="1:80" ht="35.25" customHeight="1">
      <c r="A329" s="1124">
        <v>15</v>
      </c>
      <c r="B329" s="2072" t="s">
        <v>1229</v>
      </c>
      <c r="C329" s="2364" t="s">
        <v>536</v>
      </c>
      <c r="D329" s="2092" t="s">
        <v>1614</v>
      </c>
      <c r="E329" s="1838">
        <v>2.5</v>
      </c>
      <c r="F329" s="1838">
        <v>2000</v>
      </c>
      <c r="G329" s="1838">
        <v>22800</v>
      </c>
      <c r="H329" s="1838">
        <v>0</v>
      </c>
      <c r="I329" s="1838">
        <v>0</v>
      </c>
      <c r="J329" s="1838">
        <v>1400</v>
      </c>
      <c r="K329" s="1838">
        <v>33600</v>
      </c>
      <c r="L329" s="1838">
        <f t="shared" si="378"/>
        <v>59800</v>
      </c>
      <c r="M329" s="1921"/>
      <c r="N329" s="1921">
        <v>-463.7</v>
      </c>
      <c r="O329" s="1921"/>
      <c r="P329" s="1921"/>
      <c r="Q329" s="1921"/>
      <c r="R329" s="1921">
        <f>S329/24</f>
        <v>950</v>
      </c>
      <c r="S329" s="1921">
        <v>22800</v>
      </c>
      <c r="T329" s="1921">
        <f t="shared" si="379"/>
        <v>23286.3</v>
      </c>
      <c r="U329" s="2215"/>
      <c r="V329" s="1103">
        <f t="shared" si="445"/>
        <v>2.5</v>
      </c>
      <c r="W329" s="1103"/>
      <c r="X329" s="1103"/>
      <c r="Y329" s="1103">
        <f>F329+N329</f>
        <v>1536.3</v>
      </c>
      <c r="Z329" s="1103"/>
      <c r="AA329" s="1103">
        <f t="shared" si="446"/>
        <v>22800</v>
      </c>
      <c r="AB329" s="1103">
        <f t="shared" si="446"/>
        <v>0</v>
      </c>
      <c r="AC329" s="1103">
        <f t="shared" si="446"/>
        <v>0</v>
      </c>
      <c r="AD329" s="1103">
        <f t="shared" si="446"/>
        <v>2350</v>
      </c>
      <c r="AE329" s="1839">
        <f t="shared" si="446"/>
        <v>56400</v>
      </c>
      <c r="AF329" s="2215">
        <f t="shared" si="380"/>
        <v>83086.3</v>
      </c>
      <c r="AG329" s="1839"/>
      <c r="AH329" s="2509"/>
      <c r="AI329" s="1827">
        <v>3.5</v>
      </c>
      <c r="AJ329" s="1827">
        <v>2000</v>
      </c>
      <c r="AK329" s="1827">
        <v>23000</v>
      </c>
      <c r="AL329" s="1827">
        <v>0</v>
      </c>
      <c r="AM329" s="1827">
        <v>2275</v>
      </c>
      <c r="AN329" s="1827">
        <v>54600</v>
      </c>
      <c r="AO329" s="1827">
        <f t="shared" si="381"/>
        <v>81875</v>
      </c>
      <c r="AP329" s="1875"/>
      <c r="AQ329" s="1875"/>
      <c r="AR329" s="1211"/>
      <c r="AS329" s="1213"/>
      <c r="AT329" s="1883">
        <f>AU329/24</f>
        <v>0</v>
      </c>
      <c r="AU329" s="1875"/>
      <c r="AV329" s="2465">
        <f t="shared" si="382"/>
        <v>0</v>
      </c>
      <c r="AW329" s="2605"/>
      <c r="AX329" s="1919">
        <f t="shared" si="447"/>
        <v>3.5</v>
      </c>
      <c r="AY329" s="2510">
        <f t="shared" si="447"/>
        <v>2000</v>
      </c>
      <c r="AZ329" s="2510"/>
      <c r="BA329" s="1919">
        <f t="shared" si="448"/>
        <v>23000</v>
      </c>
      <c r="BB329" s="1919">
        <f t="shared" si="449"/>
        <v>0</v>
      </c>
      <c r="BC329" s="1919">
        <f t="shared" si="450"/>
        <v>2275</v>
      </c>
      <c r="BD329" s="1919">
        <f t="shared" si="451"/>
        <v>54600</v>
      </c>
      <c r="BE329" s="1919">
        <f t="shared" si="383"/>
        <v>81875</v>
      </c>
      <c r="BF329" s="1843"/>
      <c r="BG329" s="1919"/>
      <c r="BH329" s="1834"/>
      <c r="BI329" s="1834"/>
      <c r="BJ329" s="1834"/>
      <c r="BK329" s="1834"/>
      <c r="BL329" s="1834"/>
      <c r="BM329" s="1834">
        <f t="shared" si="384"/>
        <v>0</v>
      </c>
      <c r="BN329" s="1920"/>
      <c r="BO329" s="1920"/>
      <c r="BP329" s="1877"/>
      <c r="BQ329" s="1877">
        <f>BR329/24</f>
        <v>0</v>
      </c>
      <c r="BR329" s="1877"/>
      <c r="BS329" s="1877">
        <f t="shared" si="385"/>
        <v>0</v>
      </c>
      <c r="BT329" s="1922"/>
      <c r="BU329" s="2093">
        <v>2</v>
      </c>
      <c r="BV329" s="2093">
        <f t="shared" si="452"/>
        <v>0</v>
      </c>
      <c r="BW329" s="1922">
        <v>80000</v>
      </c>
      <c r="BX329" s="1922">
        <f t="shared" si="452"/>
        <v>0</v>
      </c>
      <c r="BY329" s="1922">
        <f t="shared" si="452"/>
        <v>0</v>
      </c>
      <c r="BZ329" s="1922">
        <f t="shared" si="386"/>
        <v>80000</v>
      </c>
      <c r="CA329" s="2940" t="s">
        <v>1462</v>
      </c>
      <c r="CB329" s="2577">
        <f t="shared" si="387"/>
        <v>8</v>
      </c>
    </row>
    <row r="330" spans="1:80" ht="29.25" hidden="1" customHeight="1">
      <c r="A330" s="1381"/>
      <c r="B330" s="2072" t="s">
        <v>1415</v>
      </c>
      <c r="C330" s="2364" t="s">
        <v>1414</v>
      </c>
      <c r="D330" s="2092"/>
      <c r="E330" s="1838">
        <v>0</v>
      </c>
      <c r="F330" s="1838">
        <v>0</v>
      </c>
      <c r="G330" s="1838">
        <v>0</v>
      </c>
      <c r="H330" s="1838">
        <v>0</v>
      </c>
      <c r="I330" s="1838">
        <v>0</v>
      </c>
      <c r="J330" s="1838">
        <v>0</v>
      </c>
      <c r="K330" s="1838">
        <v>0</v>
      </c>
      <c r="L330" s="1838">
        <f t="shared" si="378"/>
        <v>0</v>
      </c>
      <c r="M330" s="1921"/>
      <c r="N330" s="1921"/>
      <c r="O330" s="1921"/>
      <c r="P330" s="1921"/>
      <c r="Q330" s="1921"/>
      <c r="R330" s="1921"/>
      <c r="S330" s="1921"/>
      <c r="T330" s="1921">
        <f t="shared" si="379"/>
        <v>0</v>
      </c>
      <c r="U330" s="2215"/>
      <c r="V330" s="1103">
        <f t="shared" ref="V330:V347" si="453">E330+M330</f>
        <v>0</v>
      </c>
      <c r="W330" s="1103"/>
      <c r="X330" s="1103"/>
      <c r="Y330" s="1103">
        <f t="shared" ref="Y330:Y347" si="454">F330+N330</f>
        <v>0</v>
      </c>
      <c r="Z330" s="1103"/>
      <c r="AA330" s="1103">
        <f t="shared" ref="AA330:AA347" si="455">G330+O330</f>
        <v>0</v>
      </c>
      <c r="AB330" s="1103">
        <f t="shared" ref="AB330:AB347" si="456">H330+P330</f>
        <v>0</v>
      </c>
      <c r="AC330" s="1103">
        <f t="shared" ref="AC330:AC347" si="457">I330+Q330</f>
        <v>0</v>
      </c>
      <c r="AD330" s="1103">
        <f t="shared" ref="AD330:AD347" si="458">J330+R330</f>
        <v>0</v>
      </c>
      <c r="AE330" s="1839">
        <f t="shared" ref="AE330:AE347" si="459">K330+S330</f>
        <v>0</v>
      </c>
      <c r="AF330" s="2215">
        <f t="shared" si="380"/>
        <v>0</v>
      </c>
      <c r="AG330" s="1839"/>
      <c r="AH330" s="1839"/>
      <c r="AI330" s="1827">
        <v>2</v>
      </c>
      <c r="AJ330" s="1827">
        <v>1500</v>
      </c>
      <c r="AK330" s="1827">
        <v>13500</v>
      </c>
      <c r="AL330" s="1827">
        <v>0</v>
      </c>
      <c r="AM330" s="1827">
        <v>850</v>
      </c>
      <c r="AN330" s="1827">
        <v>20400</v>
      </c>
      <c r="AO330" s="1827">
        <f t="shared" si="381"/>
        <v>36250</v>
      </c>
      <c r="AP330" s="1875"/>
      <c r="AQ330" s="1875"/>
      <c r="AR330" s="1875"/>
      <c r="AS330" s="1883"/>
      <c r="AT330" s="1883">
        <f>AU330/24</f>
        <v>0</v>
      </c>
      <c r="AU330" s="1875"/>
      <c r="AV330" s="1875">
        <f t="shared" si="382"/>
        <v>0</v>
      </c>
      <c r="AW330" s="2605"/>
      <c r="AX330" s="1919">
        <v>0</v>
      </c>
      <c r="AY330" s="1919">
        <v>0</v>
      </c>
      <c r="AZ330" s="1919"/>
      <c r="BA330" s="1919">
        <v>0</v>
      </c>
      <c r="BB330" s="1919">
        <f t="shared" si="449"/>
        <v>0</v>
      </c>
      <c r="BC330" s="1919">
        <v>0</v>
      </c>
      <c r="BD330" s="1919">
        <v>0</v>
      </c>
      <c r="BE330" s="1919">
        <f t="shared" si="383"/>
        <v>0</v>
      </c>
      <c r="BF330" s="1843"/>
      <c r="BG330" s="1844"/>
      <c r="BH330" s="1834"/>
      <c r="BI330" s="1834"/>
      <c r="BJ330" s="1834"/>
      <c r="BK330" s="1834"/>
      <c r="BL330" s="1834"/>
      <c r="BM330" s="1834">
        <f t="shared" si="384"/>
        <v>0</v>
      </c>
      <c r="BN330" s="1877"/>
      <c r="BO330" s="1877"/>
      <c r="BP330" s="1877"/>
      <c r="BQ330" s="1877">
        <f>BR330/24</f>
        <v>0</v>
      </c>
      <c r="BR330" s="1877"/>
      <c r="BS330" s="1877">
        <f t="shared" si="385"/>
        <v>0</v>
      </c>
      <c r="BT330" s="1922"/>
      <c r="BU330" s="1922">
        <f t="shared" si="452"/>
        <v>0</v>
      </c>
      <c r="BV330" s="1922">
        <f t="shared" si="452"/>
        <v>0</v>
      </c>
      <c r="BW330" s="1922">
        <f t="shared" si="452"/>
        <v>0</v>
      </c>
      <c r="BX330" s="1922">
        <f t="shared" si="452"/>
        <v>0</v>
      </c>
      <c r="BY330" s="1922">
        <f t="shared" si="452"/>
        <v>0</v>
      </c>
      <c r="BZ330" s="1922">
        <f t="shared" si="386"/>
        <v>0</v>
      </c>
      <c r="CA330" s="2940" t="s">
        <v>1017</v>
      </c>
      <c r="CB330" s="2577">
        <f t="shared" si="387"/>
        <v>0</v>
      </c>
    </row>
    <row r="331" spans="1:80" ht="30" hidden="1" customHeight="1">
      <c r="A331" s="1381"/>
      <c r="B331" s="2072" t="s">
        <v>1415</v>
      </c>
      <c r="C331" s="2364" t="s">
        <v>778</v>
      </c>
      <c r="D331" s="2092"/>
      <c r="E331" s="1838">
        <v>5</v>
      </c>
      <c r="F331" s="1838">
        <v>1512.7</v>
      </c>
      <c r="G331" s="1838">
        <v>0</v>
      </c>
      <c r="H331" s="1838">
        <v>0</v>
      </c>
      <c r="I331" s="1838">
        <v>0</v>
      </c>
      <c r="J331" s="1838">
        <v>2950</v>
      </c>
      <c r="K331" s="1838">
        <v>70800</v>
      </c>
      <c r="L331" s="1838">
        <f t="shared" si="378"/>
        <v>75262.7</v>
      </c>
      <c r="M331" s="1921">
        <v>-5</v>
      </c>
      <c r="N331" s="1921">
        <v>-1512.7</v>
      </c>
      <c r="O331" s="1921"/>
      <c r="P331" s="1921"/>
      <c r="Q331" s="1921"/>
      <c r="R331" s="1921">
        <f>S331/24</f>
        <v>-2950</v>
      </c>
      <c r="S331" s="1921">
        <v>-70800</v>
      </c>
      <c r="T331" s="1921">
        <f t="shared" si="379"/>
        <v>-75262.7</v>
      </c>
      <c r="U331" s="2215"/>
      <c r="V331" s="1103">
        <f t="shared" si="453"/>
        <v>0</v>
      </c>
      <c r="W331" s="1103"/>
      <c r="X331" s="1103"/>
      <c r="Y331" s="1103">
        <f t="shared" si="454"/>
        <v>0</v>
      </c>
      <c r="Z331" s="1103"/>
      <c r="AA331" s="1103">
        <f t="shared" si="455"/>
        <v>0</v>
      </c>
      <c r="AB331" s="1103">
        <f t="shared" si="456"/>
        <v>0</v>
      </c>
      <c r="AC331" s="1103">
        <f t="shared" si="457"/>
        <v>0</v>
      </c>
      <c r="AD331" s="1103">
        <f t="shared" si="458"/>
        <v>0</v>
      </c>
      <c r="AE331" s="1839">
        <f t="shared" si="459"/>
        <v>0</v>
      </c>
      <c r="AF331" s="2215">
        <f t="shared" si="380"/>
        <v>0</v>
      </c>
      <c r="AG331" s="1839"/>
      <c r="AH331" s="1839"/>
      <c r="AI331" s="1827">
        <v>5.0999999999999996</v>
      </c>
      <c r="AJ331" s="1827">
        <v>2000</v>
      </c>
      <c r="AK331" s="1919">
        <v>78000</v>
      </c>
      <c r="AL331" s="1919">
        <v>0</v>
      </c>
      <c r="AM331" s="1919">
        <v>500</v>
      </c>
      <c r="AN331" s="1919">
        <v>12000</v>
      </c>
      <c r="AO331" s="1919">
        <f t="shared" si="381"/>
        <v>92500</v>
      </c>
      <c r="AP331" s="1875"/>
      <c r="AQ331" s="1875"/>
      <c r="AR331" s="1875"/>
      <c r="AS331" s="1883"/>
      <c r="AT331" s="1883">
        <f>AU331/24</f>
        <v>0</v>
      </c>
      <c r="AU331" s="1875"/>
      <c r="AV331" s="1875">
        <f t="shared" si="382"/>
        <v>0</v>
      </c>
      <c r="AW331" s="2605"/>
      <c r="AX331" s="1919">
        <f t="shared" si="447"/>
        <v>5.0999999999999996</v>
      </c>
      <c r="AY331" s="1919">
        <f t="shared" si="447"/>
        <v>2000</v>
      </c>
      <c r="AZ331" s="1919"/>
      <c r="BA331" s="1919">
        <f t="shared" si="448"/>
        <v>78000</v>
      </c>
      <c r="BB331" s="1919">
        <f t="shared" si="449"/>
        <v>0</v>
      </c>
      <c r="BC331" s="1919">
        <f t="shared" si="450"/>
        <v>500</v>
      </c>
      <c r="BD331" s="1919">
        <f t="shared" si="451"/>
        <v>12000</v>
      </c>
      <c r="BE331" s="1919">
        <f t="shared" si="383"/>
        <v>92500</v>
      </c>
      <c r="BF331" s="1843"/>
      <c r="BG331" s="1844"/>
      <c r="BH331" s="1834"/>
      <c r="BI331" s="1834"/>
      <c r="BJ331" s="1834"/>
      <c r="BK331" s="1834"/>
      <c r="BL331" s="1834"/>
      <c r="BM331" s="1834">
        <f t="shared" si="384"/>
        <v>0</v>
      </c>
      <c r="BN331" s="1877"/>
      <c r="BO331" s="1877"/>
      <c r="BP331" s="1877"/>
      <c r="BQ331" s="1877">
        <f>BR331/24</f>
        <v>0</v>
      </c>
      <c r="BR331" s="1877"/>
      <c r="BS331" s="1877">
        <f t="shared" si="385"/>
        <v>0</v>
      </c>
      <c r="BT331" s="1922"/>
      <c r="BU331" s="2093">
        <f t="shared" si="452"/>
        <v>0</v>
      </c>
      <c r="BV331" s="2093">
        <f t="shared" si="452"/>
        <v>0</v>
      </c>
      <c r="BW331" s="1915">
        <f t="shared" si="452"/>
        <v>0</v>
      </c>
      <c r="BX331" s="1915">
        <f t="shared" si="452"/>
        <v>0</v>
      </c>
      <c r="BY331" s="1922">
        <f t="shared" si="452"/>
        <v>0</v>
      </c>
      <c r="BZ331" s="1922">
        <f t="shared" si="386"/>
        <v>0</v>
      </c>
      <c r="CA331" s="2940" t="s">
        <v>1570</v>
      </c>
      <c r="CB331" s="2577">
        <f t="shared" si="387"/>
        <v>5.0999999999999996</v>
      </c>
    </row>
    <row r="332" spans="1:80" ht="12.75" hidden="1" customHeight="1">
      <c r="A332" s="1381"/>
      <c r="B332" s="2072" t="s">
        <v>1537</v>
      </c>
      <c r="C332" s="2364" t="s">
        <v>1532</v>
      </c>
      <c r="D332" s="2092"/>
      <c r="E332" s="1838">
        <v>0</v>
      </c>
      <c r="F332" s="1838">
        <v>0</v>
      </c>
      <c r="G332" s="1838">
        <v>0</v>
      </c>
      <c r="H332" s="1838">
        <v>0</v>
      </c>
      <c r="I332" s="1838">
        <v>0</v>
      </c>
      <c r="J332" s="1838">
        <v>0</v>
      </c>
      <c r="K332" s="1838">
        <v>0</v>
      </c>
      <c r="L332" s="1838">
        <f t="shared" si="378"/>
        <v>0</v>
      </c>
      <c r="M332" s="1921"/>
      <c r="N332" s="1921"/>
      <c r="O332" s="1921"/>
      <c r="P332" s="1921"/>
      <c r="Q332" s="1921"/>
      <c r="R332" s="1921"/>
      <c r="S332" s="1921"/>
      <c r="T332" s="1921">
        <f t="shared" si="379"/>
        <v>0</v>
      </c>
      <c r="U332" s="2215"/>
      <c r="V332" s="1103">
        <f t="shared" si="453"/>
        <v>0</v>
      </c>
      <c r="W332" s="1103"/>
      <c r="X332" s="1103"/>
      <c r="Y332" s="1103">
        <f t="shared" si="454"/>
        <v>0</v>
      </c>
      <c r="Z332" s="1103"/>
      <c r="AA332" s="1103">
        <f t="shared" si="455"/>
        <v>0</v>
      </c>
      <c r="AB332" s="1103">
        <f t="shared" si="456"/>
        <v>0</v>
      </c>
      <c r="AC332" s="1103">
        <f t="shared" si="457"/>
        <v>0</v>
      </c>
      <c r="AD332" s="1103">
        <f t="shared" si="458"/>
        <v>0</v>
      </c>
      <c r="AE332" s="1103">
        <f t="shared" si="459"/>
        <v>0</v>
      </c>
      <c r="AF332" s="1847">
        <f t="shared" si="380"/>
        <v>0</v>
      </c>
      <c r="AG332" s="1103"/>
      <c r="AH332" s="1103"/>
      <c r="AI332" s="1827">
        <v>0</v>
      </c>
      <c r="AJ332" s="1827">
        <v>0</v>
      </c>
      <c r="AK332" s="1919">
        <v>0</v>
      </c>
      <c r="AL332" s="1919">
        <v>0</v>
      </c>
      <c r="AM332" s="1919">
        <v>0</v>
      </c>
      <c r="AN332" s="1919">
        <v>0</v>
      </c>
      <c r="AO332" s="1919">
        <f t="shared" si="381"/>
        <v>0</v>
      </c>
      <c r="AP332" s="1875"/>
      <c r="AQ332" s="1875"/>
      <c r="AR332" s="1211"/>
      <c r="AS332" s="1211"/>
      <c r="AT332" s="1211"/>
      <c r="AU332" s="1875"/>
      <c r="AV332" s="1875">
        <f t="shared" si="382"/>
        <v>0</v>
      </c>
      <c r="AW332" s="2605"/>
      <c r="AX332" s="2492">
        <f t="shared" si="447"/>
        <v>0</v>
      </c>
      <c r="AY332" s="1919">
        <f t="shared" si="447"/>
        <v>0</v>
      </c>
      <c r="AZ332" s="1919"/>
      <c r="BA332" s="1919">
        <f t="shared" si="448"/>
        <v>0</v>
      </c>
      <c r="BB332" s="1919">
        <f t="shared" si="449"/>
        <v>0</v>
      </c>
      <c r="BC332" s="1919">
        <f t="shared" si="450"/>
        <v>0</v>
      </c>
      <c r="BD332" s="1919">
        <f t="shared" si="451"/>
        <v>0</v>
      </c>
      <c r="BE332" s="1919">
        <f t="shared" si="383"/>
        <v>0</v>
      </c>
      <c r="BF332" s="1843"/>
      <c r="BG332" s="1844"/>
      <c r="BH332" s="1834"/>
      <c r="BI332" s="1834"/>
      <c r="BJ332" s="1834"/>
      <c r="BK332" s="1834"/>
      <c r="BL332" s="1834"/>
      <c r="BM332" s="1834">
        <f t="shared" si="384"/>
        <v>0</v>
      </c>
      <c r="BN332" s="1877"/>
      <c r="BO332" s="1877"/>
      <c r="BP332" s="1877"/>
      <c r="BQ332" s="1877">
        <f>BR332/24</f>
        <v>0</v>
      </c>
      <c r="BR332" s="1877"/>
      <c r="BS332" s="1877">
        <f t="shared" si="385"/>
        <v>0</v>
      </c>
      <c r="BT332" s="1922"/>
      <c r="BU332" s="1922">
        <f t="shared" si="452"/>
        <v>0</v>
      </c>
      <c r="BV332" s="1922">
        <f t="shared" si="452"/>
        <v>0</v>
      </c>
      <c r="BW332" s="1922">
        <f t="shared" si="452"/>
        <v>0</v>
      </c>
      <c r="BX332" s="1922">
        <f t="shared" si="452"/>
        <v>0</v>
      </c>
      <c r="BY332" s="1922">
        <f t="shared" si="452"/>
        <v>0</v>
      </c>
      <c r="BZ332" s="1922">
        <f t="shared" si="386"/>
        <v>0</v>
      </c>
      <c r="CA332" s="2941"/>
      <c r="CB332" s="2577">
        <f t="shared" si="387"/>
        <v>0</v>
      </c>
    </row>
    <row r="333" spans="1:80" ht="33" hidden="1" customHeight="1">
      <c r="A333" s="1381"/>
      <c r="B333" s="2072" t="s">
        <v>1413</v>
      </c>
      <c r="C333" s="2364" t="s">
        <v>1717</v>
      </c>
      <c r="D333" s="2092"/>
      <c r="E333" s="1838">
        <v>0</v>
      </c>
      <c r="F333" s="1838">
        <v>0</v>
      </c>
      <c r="G333" s="1838">
        <v>0</v>
      </c>
      <c r="H333" s="1838">
        <v>0</v>
      </c>
      <c r="I333" s="1838">
        <v>0</v>
      </c>
      <c r="J333" s="1838">
        <v>0</v>
      </c>
      <c r="K333" s="1838">
        <v>0</v>
      </c>
      <c r="L333" s="1838">
        <f t="shared" ref="L333:L396" si="460">SUM(F333:K333)</f>
        <v>0</v>
      </c>
      <c r="M333" s="1921"/>
      <c r="N333" s="1921"/>
      <c r="O333" s="1921"/>
      <c r="P333" s="1921"/>
      <c r="Q333" s="1921"/>
      <c r="R333" s="1921"/>
      <c r="S333" s="1921"/>
      <c r="T333" s="1921">
        <f t="shared" ref="T333:T396" si="461">SUM(N333:S333)</f>
        <v>0</v>
      </c>
      <c r="U333" s="2215"/>
      <c r="V333" s="1103">
        <f t="shared" si="453"/>
        <v>0</v>
      </c>
      <c r="W333" s="1103"/>
      <c r="X333" s="1103"/>
      <c r="Y333" s="1103">
        <f t="shared" si="454"/>
        <v>0</v>
      </c>
      <c r="Z333" s="1103"/>
      <c r="AA333" s="1103">
        <f t="shared" si="455"/>
        <v>0</v>
      </c>
      <c r="AB333" s="1103">
        <f t="shared" si="456"/>
        <v>0</v>
      </c>
      <c r="AC333" s="1103">
        <f t="shared" si="457"/>
        <v>0</v>
      </c>
      <c r="AD333" s="1103">
        <f t="shared" si="458"/>
        <v>0</v>
      </c>
      <c r="AE333" s="1103">
        <f t="shared" si="459"/>
        <v>0</v>
      </c>
      <c r="AF333" s="1847">
        <f t="shared" ref="AF333:AF396" si="462">SUM(Y333:AE333)</f>
        <v>0</v>
      </c>
      <c r="AG333" s="1103"/>
      <c r="AH333" s="1103"/>
      <c r="AI333" s="1827" t="s">
        <v>1785</v>
      </c>
      <c r="AJ333" s="1827">
        <v>25200</v>
      </c>
      <c r="AK333" s="1919">
        <v>0</v>
      </c>
      <c r="AL333" s="1919">
        <v>0</v>
      </c>
      <c r="AM333" s="1919">
        <v>3825</v>
      </c>
      <c r="AN333" s="1919">
        <v>91800</v>
      </c>
      <c r="AO333" s="1919">
        <f t="shared" ref="AO333:AO396" si="463">SUM(AJ333:AN333)</f>
        <v>120825</v>
      </c>
      <c r="AP333" s="1875"/>
      <c r="AQ333" s="1875"/>
      <c r="AR333" s="1875"/>
      <c r="AS333" s="1875"/>
      <c r="AT333" s="1875"/>
      <c r="AU333" s="1875"/>
      <c r="AV333" s="1875">
        <f t="shared" ref="AV333:AV396" si="464">SUM(AQ333:AU333)</f>
        <v>0</v>
      </c>
      <c r="AW333" s="2605">
        <v>137.72999999999999</v>
      </c>
      <c r="AX333" s="1827"/>
      <c r="AY333" s="1919">
        <f t="shared" ref="AY333:AY347" si="465">AJ333+AQ333</f>
        <v>25200</v>
      </c>
      <c r="AZ333" s="1919"/>
      <c r="BA333" s="1919">
        <f t="shared" si="448"/>
        <v>0</v>
      </c>
      <c r="BB333" s="1919">
        <f t="shared" si="449"/>
        <v>0</v>
      </c>
      <c r="BC333" s="1919">
        <f t="shared" si="450"/>
        <v>3825</v>
      </c>
      <c r="BD333" s="1919">
        <f t="shared" si="451"/>
        <v>91800</v>
      </c>
      <c r="BE333" s="1919">
        <f t="shared" ref="BE333:BE396" si="466">SUM(AY333:BD333)</f>
        <v>120825</v>
      </c>
      <c r="BF333" s="1843"/>
      <c r="BG333" s="1844"/>
      <c r="BH333" s="1834"/>
      <c r="BI333" s="1834"/>
      <c r="BJ333" s="1834"/>
      <c r="BK333" s="1834"/>
      <c r="BL333" s="1834"/>
      <c r="BM333" s="1834">
        <f t="shared" ref="BM333:BM396" si="467">SUM(BI333:BL333)</f>
        <v>0</v>
      </c>
      <c r="BN333" s="2094"/>
      <c r="BO333" s="1877"/>
      <c r="BP333" s="1877"/>
      <c r="BQ333" s="1877">
        <f>BR333/24</f>
        <v>0</v>
      </c>
      <c r="BR333" s="1877"/>
      <c r="BS333" s="1877">
        <f t="shared" ref="BS333:BS396" si="468">SUM(BO333:BR333)</f>
        <v>0</v>
      </c>
      <c r="BT333" s="1922"/>
      <c r="BU333" s="1922">
        <f t="shared" si="452"/>
        <v>0</v>
      </c>
      <c r="BV333" s="1922">
        <f t="shared" si="452"/>
        <v>0</v>
      </c>
      <c r="BW333" s="1922">
        <f t="shared" si="452"/>
        <v>0</v>
      </c>
      <c r="BX333" s="1922">
        <f t="shared" si="452"/>
        <v>0</v>
      </c>
      <c r="BY333" s="1922">
        <f t="shared" si="452"/>
        <v>0</v>
      </c>
      <c r="BZ333" s="1922">
        <f t="shared" ref="BZ333:BZ396" si="469">SUM(BV333:BY333)</f>
        <v>0</v>
      </c>
      <c r="CA333" s="2946" t="s">
        <v>1819</v>
      </c>
      <c r="CB333" s="2577">
        <f t="shared" si="387"/>
        <v>0</v>
      </c>
    </row>
    <row r="334" spans="1:80" ht="24" hidden="1">
      <c r="A334" s="1381"/>
      <c r="B334" s="2072"/>
      <c r="C334" s="2364" t="s">
        <v>1718</v>
      </c>
      <c r="D334" s="2092"/>
      <c r="E334" s="1838">
        <v>0</v>
      </c>
      <c r="F334" s="1838">
        <v>0</v>
      </c>
      <c r="G334" s="1838">
        <v>0</v>
      </c>
      <c r="H334" s="1838">
        <v>0</v>
      </c>
      <c r="I334" s="1838">
        <v>0</v>
      </c>
      <c r="J334" s="1838">
        <v>0</v>
      </c>
      <c r="K334" s="1838">
        <v>0</v>
      </c>
      <c r="L334" s="1838">
        <f t="shared" si="460"/>
        <v>0</v>
      </c>
      <c r="M334" s="1921"/>
      <c r="N334" s="1921"/>
      <c r="O334" s="1921"/>
      <c r="P334" s="1921"/>
      <c r="Q334" s="1921"/>
      <c r="R334" s="1921"/>
      <c r="S334" s="1921"/>
      <c r="T334" s="1921">
        <f t="shared" si="461"/>
        <v>0</v>
      </c>
      <c r="U334" s="2215"/>
      <c r="V334" s="1103">
        <f t="shared" si="453"/>
        <v>0</v>
      </c>
      <c r="W334" s="1103"/>
      <c r="X334" s="1103"/>
      <c r="Y334" s="1103">
        <f t="shared" si="454"/>
        <v>0</v>
      </c>
      <c r="Z334" s="1103"/>
      <c r="AA334" s="1103">
        <f t="shared" si="455"/>
        <v>0</v>
      </c>
      <c r="AB334" s="1103">
        <f t="shared" si="456"/>
        <v>0</v>
      </c>
      <c r="AC334" s="1103">
        <f t="shared" si="457"/>
        <v>0</v>
      </c>
      <c r="AD334" s="1103">
        <f t="shared" si="458"/>
        <v>0</v>
      </c>
      <c r="AE334" s="1103">
        <f t="shared" si="459"/>
        <v>0</v>
      </c>
      <c r="AF334" s="1847">
        <f t="shared" si="462"/>
        <v>0</v>
      </c>
      <c r="AG334" s="1103"/>
      <c r="AH334" s="1103"/>
      <c r="AI334" s="1827" t="s">
        <v>1786</v>
      </c>
      <c r="AJ334" s="1827">
        <v>12000</v>
      </c>
      <c r="AK334" s="1919">
        <v>0</v>
      </c>
      <c r="AL334" s="1919">
        <v>0</v>
      </c>
      <c r="AM334" s="1919">
        <v>2220</v>
      </c>
      <c r="AN334" s="1919">
        <v>53280</v>
      </c>
      <c r="AO334" s="1919">
        <f t="shared" si="463"/>
        <v>67500</v>
      </c>
      <c r="AP334" s="1875"/>
      <c r="AQ334" s="2511">
        <v>-12000</v>
      </c>
      <c r="AR334" s="1875"/>
      <c r="AS334" s="1875"/>
      <c r="AT334" s="2511">
        <f>AU334/24</f>
        <v>-2220</v>
      </c>
      <c r="AU334" s="2511">
        <v>-53280</v>
      </c>
      <c r="AV334" s="2511">
        <f t="shared" si="464"/>
        <v>-67500</v>
      </c>
      <c r="AW334" s="2510"/>
      <c r="AX334" s="1827"/>
      <c r="AY334" s="1919">
        <f t="shared" si="465"/>
        <v>0</v>
      </c>
      <c r="AZ334" s="1919"/>
      <c r="BA334" s="1919">
        <f t="shared" si="448"/>
        <v>0</v>
      </c>
      <c r="BB334" s="1919">
        <f t="shared" si="449"/>
        <v>0</v>
      </c>
      <c r="BC334" s="1919">
        <f t="shared" si="450"/>
        <v>0</v>
      </c>
      <c r="BD334" s="1919">
        <f t="shared" si="451"/>
        <v>0</v>
      </c>
      <c r="BE334" s="1919">
        <f t="shared" si="466"/>
        <v>0</v>
      </c>
      <c r="BF334" s="1843"/>
      <c r="BG334" s="1844"/>
      <c r="BH334" s="1834"/>
      <c r="BI334" s="1834"/>
      <c r="BJ334" s="1834"/>
      <c r="BK334" s="1834"/>
      <c r="BL334" s="1834"/>
      <c r="BM334" s="1834">
        <f t="shared" si="467"/>
        <v>0</v>
      </c>
      <c r="BN334" s="2094"/>
      <c r="BO334" s="1920"/>
      <c r="BP334" s="1877"/>
      <c r="BQ334" s="1877">
        <f t="shared" ref="BQ334:BQ347" si="470">BR334/24</f>
        <v>0</v>
      </c>
      <c r="BR334" s="1877"/>
      <c r="BS334" s="1877">
        <f t="shared" si="468"/>
        <v>0</v>
      </c>
      <c r="BT334" s="1877"/>
      <c r="BU334" s="2093"/>
      <c r="BV334" s="1922">
        <f t="shared" ref="BV334:BV347" si="471">BI334+BO334</f>
        <v>0</v>
      </c>
      <c r="BW334" s="1922">
        <f t="shared" ref="BW334:BW347" si="472">BJ334+BP334</f>
        <v>0</v>
      </c>
      <c r="BX334" s="1922">
        <f t="shared" ref="BX334:BX347" si="473">BK334+BQ334</f>
        <v>0</v>
      </c>
      <c r="BY334" s="1922">
        <f t="shared" ref="BY334:BY347" si="474">BL334+BR334</f>
        <v>0</v>
      </c>
      <c r="BZ334" s="1922">
        <f t="shared" si="469"/>
        <v>0</v>
      </c>
      <c r="CA334" s="2941"/>
      <c r="CB334" s="2577">
        <f t="shared" ref="CB334:CB397" si="475">V334+AX334+BU334</f>
        <v>0</v>
      </c>
    </row>
    <row r="335" spans="1:80" ht="24" hidden="1">
      <c r="A335" s="1381"/>
      <c r="B335" s="2072"/>
      <c r="C335" s="2364" t="s">
        <v>1734</v>
      </c>
      <c r="D335" s="2092"/>
      <c r="E335" s="1838">
        <v>0</v>
      </c>
      <c r="F335" s="1838">
        <v>0</v>
      </c>
      <c r="G335" s="1838">
        <v>0</v>
      </c>
      <c r="H335" s="1838">
        <v>0</v>
      </c>
      <c r="I335" s="1838">
        <v>0</v>
      </c>
      <c r="J335" s="1838">
        <v>0</v>
      </c>
      <c r="K335" s="1838">
        <v>0</v>
      </c>
      <c r="L335" s="1838">
        <f t="shared" si="460"/>
        <v>0</v>
      </c>
      <c r="M335" s="1921"/>
      <c r="N335" s="1921"/>
      <c r="O335" s="1921"/>
      <c r="P335" s="1921"/>
      <c r="Q335" s="1921"/>
      <c r="R335" s="1921"/>
      <c r="S335" s="1921"/>
      <c r="T335" s="1921">
        <f t="shared" si="461"/>
        <v>0</v>
      </c>
      <c r="U335" s="2215"/>
      <c r="V335" s="1103">
        <f t="shared" si="453"/>
        <v>0</v>
      </c>
      <c r="W335" s="1103"/>
      <c r="X335" s="1103"/>
      <c r="Y335" s="1103">
        <f t="shared" si="454"/>
        <v>0</v>
      </c>
      <c r="Z335" s="1103"/>
      <c r="AA335" s="1103">
        <f t="shared" si="455"/>
        <v>0</v>
      </c>
      <c r="AB335" s="1103">
        <f t="shared" si="456"/>
        <v>0</v>
      </c>
      <c r="AC335" s="1103">
        <f t="shared" si="457"/>
        <v>0</v>
      </c>
      <c r="AD335" s="1103">
        <f t="shared" si="458"/>
        <v>0</v>
      </c>
      <c r="AE335" s="1103">
        <f t="shared" si="459"/>
        <v>0</v>
      </c>
      <c r="AF335" s="1847">
        <f t="shared" si="462"/>
        <v>0</v>
      </c>
      <c r="AG335" s="1103"/>
      <c r="AH335" s="1103"/>
      <c r="AI335" s="1827">
        <v>0</v>
      </c>
      <c r="AJ335" s="1827">
        <v>0</v>
      </c>
      <c r="AK335" s="1919">
        <v>0</v>
      </c>
      <c r="AL335" s="1919">
        <v>0</v>
      </c>
      <c r="AM335" s="1919">
        <v>0</v>
      </c>
      <c r="AN335" s="1919">
        <v>0</v>
      </c>
      <c r="AO335" s="1919">
        <f t="shared" si="463"/>
        <v>0</v>
      </c>
      <c r="AP335" s="1875"/>
      <c r="AQ335" s="1875"/>
      <c r="AR335" s="1875"/>
      <c r="AS335" s="1875"/>
      <c r="AT335" s="1875"/>
      <c r="AU335" s="1875"/>
      <c r="AV335" s="1875">
        <f t="shared" si="464"/>
        <v>0</v>
      </c>
      <c r="AW335" s="2510"/>
      <c r="AX335" s="2492">
        <f t="shared" ref="AX335:AX347" si="476">AI335+AP335</f>
        <v>0</v>
      </c>
      <c r="AY335" s="1919">
        <f t="shared" si="465"/>
        <v>0</v>
      </c>
      <c r="AZ335" s="1919"/>
      <c r="BA335" s="1919">
        <f t="shared" si="448"/>
        <v>0</v>
      </c>
      <c r="BB335" s="1919">
        <f t="shared" si="449"/>
        <v>0</v>
      </c>
      <c r="BC335" s="1919">
        <f t="shared" si="450"/>
        <v>0</v>
      </c>
      <c r="BD335" s="1919">
        <f t="shared" si="451"/>
        <v>0</v>
      </c>
      <c r="BE335" s="1919">
        <f t="shared" si="466"/>
        <v>0</v>
      </c>
      <c r="BF335" s="1843"/>
      <c r="BG335" s="1844"/>
      <c r="BH335" s="1834"/>
      <c r="BI335" s="1834"/>
      <c r="BJ335" s="1834"/>
      <c r="BK335" s="1834"/>
      <c r="BL335" s="1834"/>
      <c r="BM335" s="1834">
        <f t="shared" si="467"/>
        <v>0</v>
      </c>
      <c r="BN335" s="2094"/>
      <c r="BO335" s="1877"/>
      <c r="BP335" s="1877"/>
      <c r="BQ335" s="1877">
        <f t="shared" si="470"/>
        <v>0</v>
      </c>
      <c r="BR335" s="1877"/>
      <c r="BS335" s="1877">
        <f t="shared" si="468"/>
        <v>0</v>
      </c>
      <c r="BT335" s="1877"/>
      <c r="BU335" s="1922">
        <f t="shared" ref="BU335:BU347" si="477">BH335+BN335</f>
        <v>0</v>
      </c>
      <c r="BV335" s="1922">
        <f t="shared" si="471"/>
        <v>0</v>
      </c>
      <c r="BW335" s="1922">
        <f t="shared" si="472"/>
        <v>0</v>
      </c>
      <c r="BX335" s="1922">
        <f t="shared" si="473"/>
        <v>0</v>
      </c>
      <c r="BY335" s="1922">
        <f t="shared" si="474"/>
        <v>0</v>
      </c>
      <c r="BZ335" s="1922">
        <f t="shared" si="469"/>
        <v>0</v>
      </c>
      <c r="CA335" s="2941"/>
      <c r="CB335" s="2577">
        <f t="shared" si="475"/>
        <v>0</v>
      </c>
    </row>
    <row r="336" spans="1:80" ht="12.75" hidden="1" customHeight="1">
      <c r="A336" s="1381"/>
      <c r="B336" s="2072"/>
      <c r="C336" s="2364"/>
      <c r="D336" s="2092"/>
      <c r="E336" s="1838">
        <v>0</v>
      </c>
      <c r="F336" s="1838">
        <v>0</v>
      </c>
      <c r="G336" s="1838">
        <v>0</v>
      </c>
      <c r="H336" s="1838">
        <v>0</v>
      </c>
      <c r="I336" s="1838">
        <v>0</v>
      </c>
      <c r="J336" s="1838">
        <v>0</v>
      </c>
      <c r="K336" s="1838">
        <v>0</v>
      </c>
      <c r="L336" s="1838">
        <f t="shared" si="460"/>
        <v>0</v>
      </c>
      <c r="M336" s="1921"/>
      <c r="N336" s="1921"/>
      <c r="O336" s="1921"/>
      <c r="P336" s="1921"/>
      <c r="Q336" s="1921"/>
      <c r="R336" s="1921"/>
      <c r="S336" s="1921"/>
      <c r="T336" s="1921">
        <f t="shared" si="461"/>
        <v>0</v>
      </c>
      <c r="U336" s="2215"/>
      <c r="V336" s="1103">
        <f t="shared" si="453"/>
        <v>0</v>
      </c>
      <c r="W336" s="1103"/>
      <c r="X336" s="1103"/>
      <c r="Y336" s="1103">
        <f t="shared" si="454"/>
        <v>0</v>
      </c>
      <c r="Z336" s="1103"/>
      <c r="AA336" s="1103">
        <f t="shared" si="455"/>
        <v>0</v>
      </c>
      <c r="AB336" s="1103">
        <f t="shared" si="456"/>
        <v>0</v>
      </c>
      <c r="AC336" s="1103">
        <f t="shared" si="457"/>
        <v>0</v>
      </c>
      <c r="AD336" s="1103">
        <f t="shared" si="458"/>
        <v>0</v>
      </c>
      <c r="AE336" s="1103">
        <f t="shared" si="459"/>
        <v>0</v>
      </c>
      <c r="AF336" s="1847">
        <f t="shared" si="462"/>
        <v>0</v>
      </c>
      <c r="AG336" s="1103"/>
      <c r="AH336" s="1103"/>
      <c r="AI336" s="1827">
        <v>0</v>
      </c>
      <c r="AJ336" s="1827">
        <v>0</v>
      </c>
      <c r="AK336" s="1919">
        <v>0</v>
      </c>
      <c r="AL336" s="1919">
        <v>0</v>
      </c>
      <c r="AM336" s="1919">
        <v>0</v>
      </c>
      <c r="AN336" s="1919">
        <v>0</v>
      </c>
      <c r="AO336" s="1919">
        <f t="shared" si="463"/>
        <v>0</v>
      </c>
      <c r="AP336" s="1875"/>
      <c r="AQ336" s="1875"/>
      <c r="AR336" s="1875"/>
      <c r="AS336" s="1875"/>
      <c r="AT336" s="1875"/>
      <c r="AU336" s="1875"/>
      <c r="AV336" s="1875">
        <f t="shared" si="464"/>
        <v>0</v>
      </c>
      <c r="AW336" s="2510"/>
      <c r="AX336" s="2492">
        <f t="shared" si="476"/>
        <v>0</v>
      </c>
      <c r="AY336" s="1919">
        <f t="shared" si="465"/>
        <v>0</v>
      </c>
      <c r="AZ336" s="1919"/>
      <c r="BA336" s="1919">
        <f t="shared" si="448"/>
        <v>0</v>
      </c>
      <c r="BB336" s="1919">
        <f t="shared" si="449"/>
        <v>0</v>
      </c>
      <c r="BC336" s="1919">
        <f t="shared" si="450"/>
        <v>0</v>
      </c>
      <c r="BD336" s="1919">
        <f t="shared" si="451"/>
        <v>0</v>
      </c>
      <c r="BE336" s="1919">
        <f t="shared" si="466"/>
        <v>0</v>
      </c>
      <c r="BF336" s="1843"/>
      <c r="BG336" s="1844"/>
      <c r="BH336" s="1834"/>
      <c r="BI336" s="1834"/>
      <c r="BJ336" s="1834"/>
      <c r="BK336" s="1834"/>
      <c r="BL336" s="1834"/>
      <c r="BM336" s="1834">
        <f t="shared" si="467"/>
        <v>0</v>
      </c>
      <c r="BN336" s="2094"/>
      <c r="BO336" s="1877"/>
      <c r="BP336" s="1877"/>
      <c r="BQ336" s="1877">
        <f t="shared" si="470"/>
        <v>0</v>
      </c>
      <c r="BR336" s="1877"/>
      <c r="BS336" s="1877">
        <f t="shared" si="468"/>
        <v>0</v>
      </c>
      <c r="BT336" s="1877"/>
      <c r="BU336" s="1922">
        <f t="shared" si="477"/>
        <v>0</v>
      </c>
      <c r="BV336" s="1922">
        <f t="shared" si="471"/>
        <v>0</v>
      </c>
      <c r="BW336" s="1922">
        <f t="shared" si="472"/>
        <v>0</v>
      </c>
      <c r="BX336" s="1922">
        <f t="shared" si="473"/>
        <v>0</v>
      </c>
      <c r="BY336" s="1922">
        <f t="shared" si="474"/>
        <v>0</v>
      </c>
      <c r="BZ336" s="1922">
        <f t="shared" si="469"/>
        <v>0</v>
      </c>
      <c r="CA336" s="2941"/>
      <c r="CB336" s="2577">
        <f t="shared" si="475"/>
        <v>0</v>
      </c>
    </row>
    <row r="337" spans="1:80" ht="12.75" hidden="1" customHeight="1">
      <c r="A337" s="1381"/>
      <c r="B337" s="2072"/>
      <c r="C337" s="2364"/>
      <c r="D337" s="2092"/>
      <c r="E337" s="1838">
        <v>0</v>
      </c>
      <c r="F337" s="1838">
        <v>0</v>
      </c>
      <c r="G337" s="1838">
        <v>0</v>
      </c>
      <c r="H337" s="1838">
        <v>0</v>
      </c>
      <c r="I337" s="1838">
        <v>0</v>
      </c>
      <c r="J337" s="1838">
        <v>0</v>
      </c>
      <c r="K337" s="1838">
        <v>0</v>
      </c>
      <c r="L337" s="1838">
        <f t="shared" si="460"/>
        <v>0</v>
      </c>
      <c r="M337" s="1921"/>
      <c r="N337" s="1921"/>
      <c r="O337" s="1921"/>
      <c r="P337" s="1921"/>
      <c r="Q337" s="1921"/>
      <c r="R337" s="1921"/>
      <c r="S337" s="1921"/>
      <c r="T337" s="1921">
        <f t="shared" si="461"/>
        <v>0</v>
      </c>
      <c r="U337" s="2215"/>
      <c r="V337" s="1103">
        <f t="shared" si="453"/>
        <v>0</v>
      </c>
      <c r="W337" s="1103"/>
      <c r="X337" s="1103"/>
      <c r="Y337" s="1103">
        <f t="shared" si="454"/>
        <v>0</v>
      </c>
      <c r="Z337" s="1103"/>
      <c r="AA337" s="1103">
        <f t="shared" si="455"/>
        <v>0</v>
      </c>
      <c r="AB337" s="1103">
        <f t="shared" si="456"/>
        <v>0</v>
      </c>
      <c r="AC337" s="1103">
        <f t="shared" si="457"/>
        <v>0</v>
      </c>
      <c r="AD337" s="1103">
        <f t="shared" si="458"/>
        <v>0</v>
      </c>
      <c r="AE337" s="1103">
        <f t="shared" si="459"/>
        <v>0</v>
      </c>
      <c r="AF337" s="1847">
        <f t="shared" si="462"/>
        <v>0</v>
      </c>
      <c r="AG337" s="1103"/>
      <c r="AH337" s="1103"/>
      <c r="AI337" s="1827">
        <v>0</v>
      </c>
      <c r="AJ337" s="1827">
        <v>0</v>
      </c>
      <c r="AK337" s="1919">
        <v>0</v>
      </c>
      <c r="AL337" s="1919">
        <v>0</v>
      </c>
      <c r="AM337" s="1919">
        <v>0</v>
      </c>
      <c r="AN337" s="1919">
        <v>0</v>
      </c>
      <c r="AO337" s="1919">
        <f t="shared" si="463"/>
        <v>0</v>
      </c>
      <c r="AP337" s="1875"/>
      <c r="AQ337" s="1875"/>
      <c r="AR337" s="1875"/>
      <c r="AS337" s="1875"/>
      <c r="AT337" s="1875"/>
      <c r="AU337" s="1875"/>
      <c r="AV337" s="1875">
        <f t="shared" si="464"/>
        <v>0</v>
      </c>
      <c r="AW337" s="2510"/>
      <c r="AX337" s="2492">
        <f t="shared" si="476"/>
        <v>0</v>
      </c>
      <c r="AY337" s="1919">
        <f t="shared" si="465"/>
        <v>0</v>
      </c>
      <c r="AZ337" s="1919"/>
      <c r="BA337" s="1919">
        <f t="shared" si="448"/>
        <v>0</v>
      </c>
      <c r="BB337" s="1919">
        <f t="shared" si="449"/>
        <v>0</v>
      </c>
      <c r="BC337" s="1919">
        <f t="shared" si="450"/>
        <v>0</v>
      </c>
      <c r="BD337" s="1919">
        <f t="shared" si="451"/>
        <v>0</v>
      </c>
      <c r="BE337" s="1919">
        <f t="shared" si="466"/>
        <v>0</v>
      </c>
      <c r="BF337" s="1843"/>
      <c r="BG337" s="1844"/>
      <c r="BH337" s="1834"/>
      <c r="BI337" s="1834"/>
      <c r="BJ337" s="1834"/>
      <c r="BK337" s="1834"/>
      <c r="BL337" s="1834"/>
      <c r="BM337" s="1834">
        <f t="shared" si="467"/>
        <v>0</v>
      </c>
      <c r="BN337" s="2094"/>
      <c r="BO337" s="1877"/>
      <c r="BP337" s="1877"/>
      <c r="BQ337" s="1877">
        <f t="shared" si="470"/>
        <v>0</v>
      </c>
      <c r="BR337" s="1877"/>
      <c r="BS337" s="1877">
        <f t="shared" si="468"/>
        <v>0</v>
      </c>
      <c r="BT337" s="1877"/>
      <c r="BU337" s="1922">
        <f t="shared" si="477"/>
        <v>0</v>
      </c>
      <c r="BV337" s="1922">
        <f t="shared" si="471"/>
        <v>0</v>
      </c>
      <c r="BW337" s="1922">
        <f t="shared" si="472"/>
        <v>0</v>
      </c>
      <c r="BX337" s="1922">
        <f t="shared" si="473"/>
        <v>0</v>
      </c>
      <c r="BY337" s="1922">
        <f t="shared" si="474"/>
        <v>0</v>
      </c>
      <c r="BZ337" s="1922">
        <f t="shared" si="469"/>
        <v>0</v>
      </c>
      <c r="CA337" s="2941"/>
      <c r="CB337" s="2577">
        <f t="shared" si="475"/>
        <v>0</v>
      </c>
    </row>
    <row r="338" spans="1:80" ht="12.75" hidden="1" customHeight="1">
      <c r="A338" s="1381"/>
      <c r="B338" s="2072"/>
      <c r="C338" s="2364"/>
      <c r="D338" s="2092"/>
      <c r="E338" s="1838">
        <v>0</v>
      </c>
      <c r="F338" s="1838">
        <v>0</v>
      </c>
      <c r="G338" s="1838">
        <v>0</v>
      </c>
      <c r="H338" s="1838">
        <v>0</v>
      </c>
      <c r="I338" s="1838">
        <v>0</v>
      </c>
      <c r="J338" s="1838">
        <v>0</v>
      </c>
      <c r="K338" s="1838">
        <v>0</v>
      </c>
      <c r="L338" s="1838">
        <f t="shared" si="460"/>
        <v>0</v>
      </c>
      <c r="M338" s="1921"/>
      <c r="N338" s="1921"/>
      <c r="O338" s="1921"/>
      <c r="P338" s="1921"/>
      <c r="Q338" s="1921"/>
      <c r="R338" s="1921"/>
      <c r="S338" s="1921"/>
      <c r="T338" s="1921">
        <f t="shared" si="461"/>
        <v>0</v>
      </c>
      <c r="U338" s="2215"/>
      <c r="V338" s="1103">
        <f t="shared" si="453"/>
        <v>0</v>
      </c>
      <c r="W338" s="1103"/>
      <c r="X338" s="1103"/>
      <c r="Y338" s="1103">
        <f t="shared" si="454"/>
        <v>0</v>
      </c>
      <c r="Z338" s="1103"/>
      <c r="AA338" s="1103">
        <f t="shared" si="455"/>
        <v>0</v>
      </c>
      <c r="AB338" s="1103">
        <f t="shared" si="456"/>
        <v>0</v>
      </c>
      <c r="AC338" s="1103">
        <f t="shared" si="457"/>
        <v>0</v>
      </c>
      <c r="AD338" s="1103">
        <f t="shared" si="458"/>
        <v>0</v>
      </c>
      <c r="AE338" s="1103">
        <f t="shared" si="459"/>
        <v>0</v>
      </c>
      <c r="AF338" s="1847">
        <f t="shared" si="462"/>
        <v>0</v>
      </c>
      <c r="AG338" s="1103"/>
      <c r="AH338" s="1103"/>
      <c r="AI338" s="1827">
        <v>0</v>
      </c>
      <c r="AJ338" s="1827">
        <v>0</v>
      </c>
      <c r="AK338" s="1919">
        <v>0</v>
      </c>
      <c r="AL338" s="1919">
        <v>0</v>
      </c>
      <c r="AM338" s="1919">
        <v>0</v>
      </c>
      <c r="AN338" s="1919">
        <v>0</v>
      </c>
      <c r="AO338" s="1919">
        <f t="shared" si="463"/>
        <v>0</v>
      </c>
      <c r="AP338" s="1875"/>
      <c r="AQ338" s="1875"/>
      <c r="AR338" s="1875"/>
      <c r="AS338" s="1875"/>
      <c r="AT338" s="1875"/>
      <c r="AU338" s="1875"/>
      <c r="AV338" s="1875">
        <f t="shared" si="464"/>
        <v>0</v>
      </c>
      <c r="AW338" s="2510"/>
      <c r="AX338" s="2492">
        <f t="shared" si="476"/>
        <v>0</v>
      </c>
      <c r="AY338" s="1919">
        <f t="shared" si="465"/>
        <v>0</v>
      </c>
      <c r="AZ338" s="1919"/>
      <c r="BA338" s="1919">
        <f t="shared" si="448"/>
        <v>0</v>
      </c>
      <c r="BB338" s="1919">
        <f t="shared" si="449"/>
        <v>0</v>
      </c>
      <c r="BC338" s="1919">
        <f t="shared" si="450"/>
        <v>0</v>
      </c>
      <c r="BD338" s="1919">
        <f t="shared" si="451"/>
        <v>0</v>
      </c>
      <c r="BE338" s="1919">
        <f t="shared" si="466"/>
        <v>0</v>
      </c>
      <c r="BF338" s="1843"/>
      <c r="BG338" s="1844"/>
      <c r="BH338" s="1834"/>
      <c r="BI338" s="1834"/>
      <c r="BJ338" s="1834"/>
      <c r="BK338" s="1834"/>
      <c r="BL338" s="1834"/>
      <c r="BM338" s="1834">
        <f t="shared" si="467"/>
        <v>0</v>
      </c>
      <c r="BN338" s="2094"/>
      <c r="BO338" s="1877"/>
      <c r="BP338" s="1877"/>
      <c r="BQ338" s="1877">
        <f t="shared" si="470"/>
        <v>0</v>
      </c>
      <c r="BR338" s="1877"/>
      <c r="BS338" s="1877">
        <f t="shared" si="468"/>
        <v>0</v>
      </c>
      <c r="BT338" s="1877"/>
      <c r="BU338" s="1922">
        <f t="shared" si="477"/>
        <v>0</v>
      </c>
      <c r="BV338" s="1922">
        <f t="shared" si="471"/>
        <v>0</v>
      </c>
      <c r="BW338" s="1922">
        <f t="shared" si="472"/>
        <v>0</v>
      </c>
      <c r="BX338" s="1922">
        <f t="shared" si="473"/>
        <v>0</v>
      </c>
      <c r="BY338" s="1922">
        <f t="shared" si="474"/>
        <v>0</v>
      </c>
      <c r="BZ338" s="1922">
        <f t="shared" si="469"/>
        <v>0</v>
      </c>
      <c r="CA338" s="2941"/>
      <c r="CB338" s="2577">
        <f t="shared" si="475"/>
        <v>0</v>
      </c>
    </row>
    <row r="339" spans="1:80" ht="12.75" hidden="1" customHeight="1">
      <c r="A339" s="1381"/>
      <c r="B339" s="2072"/>
      <c r="C339" s="2364"/>
      <c r="D339" s="2092"/>
      <c r="E339" s="1838">
        <v>0</v>
      </c>
      <c r="F339" s="1838">
        <v>0</v>
      </c>
      <c r="G339" s="1838">
        <v>0</v>
      </c>
      <c r="H339" s="1838">
        <v>0</v>
      </c>
      <c r="I339" s="1838">
        <v>0</v>
      </c>
      <c r="J339" s="1838">
        <v>0</v>
      </c>
      <c r="K339" s="1838">
        <v>0</v>
      </c>
      <c r="L339" s="1838">
        <f t="shared" si="460"/>
        <v>0</v>
      </c>
      <c r="M339" s="1921"/>
      <c r="N339" s="1921"/>
      <c r="O339" s="1921"/>
      <c r="P339" s="1921"/>
      <c r="Q339" s="1921"/>
      <c r="R339" s="1921"/>
      <c r="S339" s="1921"/>
      <c r="T339" s="1921">
        <f t="shared" si="461"/>
        <v>0</v>
      </c>
      <c r="U339" s="2215"/>
      <c r="V339" s="1103">
        <f t="shared" si="453"/>
        <v>0</v>
      </c>
      <c r="W339" s="1103"/>
      <c r="X339" s="1103"/>
      <c r="Y339" s="1103">
        <f t="shared" si="454"/>
        <v>0</v>
      </c>
      <c r="Z339" s="1103"/>
      <c r="AA339" s="1103">
        <f t="shared" si="455"/>
        <v>0</v>
      </c>
      <c r="AB339" s="1103">
        <f t="shared" si="456"/>
        <v>0</v>
      </c>
      <c r="AC339" s="1103">
        <f t="shared" si="457"/>
        <v>0</v>
      </c>
      <c r="AD339" s="1103">
        <f t="shared" si="458"/>
        <v>0</v>
      </c>
      <c r="AE339" s="1103">
        <f t="shared" si="459"/>
        <v>0</v>
      </c>
      <c r="AF339" s="1847">
        <f t="shared" si="462"/>
        <v>0</v>
      </c>
      <c r="AG339" s="1103"/>
      <c r="AH339" s="1103"/>
      <c r="AI339" s="1827">
        <v>0</v>
      </c>
      <c r="AJ339" s="1827">
        <v>0</v>
      </c>
      <c r="AK339" s="1919">
        <v>0</v>
      </c>
      <c r="AL339" s="1919">
        <v>0</v>
      </c>
      <c r="AM339" s="1919">
        <v>0</v>
      </c>
      <c r="AN339" s="1919">
        <v>0</v>
      </c>
      <c r="AO339" s="1919">
        <f t="shared" si="463"/>
        <v>0</v>
      </c>
      <c r="AP339" s="1875"/>
      <c r="AQ339" s="1875"/>
      <c r="AR339" s="1875"/>
      <c r="AS339" s="1875"/>
      <c r="AT339" s="1875"/>
      <c r="AU339" s="1875"/>
      <c r="AV339" s="1875">
        <f t="shared" si="464"/>
        <v>0</v>
      </c>
      <c r="AW339" s="2510"/>
      <c r="AX339" s="2492">
        <f t="shared" si="476"/>
        <v>0</v>
      </c>
      <c r="AY339" s="1919">
        <f t="shared" si="465"/>
        <v>0</v>
      </c>
      <c r="AZ339" s="1919"/>
      <c r="BA339" s="1919">
        <f t="shared" si="448"/>
        <v>0</v>
      </c>
      <c r="BB339" s="1919">
        <f t="shared" si="449"/>
        <v>0</v>
      </c>
      <c r="BC339" s="1919">
        <f t="shared" si="450"/>
        <v>0</v>
      </c>
      <c r="BD339" s="1919">
        <f t="shared" si="451"/>
        <v>0</v>
      </c>
      <c r="BE339" s="1919">
        <f t="shared" si="466"/>
        <v>0</v>
      </c>
      <c r="BF339" s="1843"/>
      <c r="BG339" s="1844"/>
      <c r="BH339" s="1834"/>
      <c r="BI339" s="1834"/>
      <c r="BJ339" s="1834"/>
      <c r="BK339" s="1834"/>
      <c r="BL339" s="1834"/>
      <c r="BM339" s="1834">
        <f t="shared" si="467"/>
        <v>0</v>
      </c>
      <c r="BN339" s="2094"/>
      <c r="BO339" s="1877"/>
      <c r="BP339" s="1877"/>
      <c r="BQ339" s="1877">
        <f t="shared" si="470"/>
        <v>0</v>
      </c>
      <c r="BR339" s="1877"/>
      <c r="BS339" s="1877">
        <f t="shared" si="468"/>
        <v>0</v>
      </c>
      <c r="BT339" s="1877"/>
      <c r="BU339" s="1922">
        <f t="shared" si="477"/>
        <v>0</v>
      </c>
      <c r="BV339" s="1922">
        <f t="shared" si="471"/>
        <v>0</v>
      </c>
      <c r="BW339" s="1922">
        <f t="shared" si="472"/>
        <v>0</v>
      </c>
      <c r="BX339" s="1922">
        <f t="shared" si="473"/>
        <v>0</v>
      </c>
      <c r="BY339" s="1922">
        <f t="shared" si="474"/>
        <v>0</v>
      </c>
      <c r="BZ339" s="1922">
        <f t="shared" si="469"/>
        <v>0</v>
      </c>
      <c r="CA339" s="2941"/>
      <c r="CB339" s="2577">
        <f t="shared" si="475"/>
        <v>0</v>
      </c>
    </row>
    <row r="340" spans="1:80" ht="12.75" hidden="1" customHeight="1">
      <c r="A340" s="1381"/>
      <c r="B340" s="2072"/>
      <c r="C340" s="2364"/>
      <c r="D340" s="2092"/>
      <c r="E340" s="1838">
        <v>0</v>
      </c>
      <c r="F340" s="1838">
        <v>0</v>
      </c>
      <c r="G340" s="1838">
        <v>0</v>
      </c>
      <c r="H340" s="1838">
        <v>0</v>
      </c>
      <c r="I340" s="1838">
        <v>0</v>
      </c>
      <c r="J340" s="1838">
        <v>0</v>
      </c>
      <c r="K340" s="1838">
        <v>0</v>
      </c>
      <c r="L340" s="1838">
        <f t="shared" si="460"/>
        <v>0</v>
      </c>
      <c r="M340" s="1921"/>
      <c r="N340" s="1921"/>
      <c r="O340" s="1921"/>
      <c r="P340" s="1921"/>
      <c r="Q340" s="1921"/>
      <c r="R340" s="1921"/>
      <c r="S340" s="1921"/>
      <c r="T340" s="1921">
        <f t="shared" si="461"/>
        <v>0</v>
      </c>
      <c r="U340" s="2215"/>
      <c r="V340" s="1103">
        <f t="shared" si="453"/>
        <v>0</v>
      </c>
      <c r="W340" s="1103"/>
      <c r="X340" s="1103"/>
      <c r="Y340" s="1103">
        <f t="shared" si="454"/>
        <v>0</v>
      </c>
      <c r="Z340" s="1103"/>
      <c r="AA340" s="1103">
        <f t="shared" si="455"/>
        <v>0</v>
      </c>
      <c r="AB340" s="1103">
        <f t="shared" si="456"/>
        <v>0</v>
      </c>
      <c r="AC340" s="1103">
        <f t="shared" si="457"/>
        <v>0</v>
      </c>
      <c r="AD340" s="1103">
        <f t="shared" si="458"/>
        <v>0</v>
      </c>
      <c r="AE340" s="1103">
        <f t="shared" si="459"/>
        <v>0</v>
      </c>
      <c r="AF340" s="1847">
        <f t="shared" si="462"/>
        <v>0</v>
      </c>
      <c r="AG340" s="1103"/>
      <c r="AH340" s="1103"/>
      <c r="AI340" s="1827">
        <v>0</v>
      </c>
      <c r="AJ340" s="1827">
        <v>0</v>
      </c>
      <c r="AK340" s="1919">
        <v>0</v>
      </c>
      <c r="AL340" s="1919">
        <v>0</v>
      </c>
      <c r="AM340" s="1919">
        <v>0</v>
      </c>
      <c r="AN340" s="1919">
        <v>0</v>
      </c>
      <c r="AO340" s="1919">
        <f t="shared" si="463"/>
        <v>0</v>
      </c>
      <c r="AP340" s="1875"/>
      <c r="AQ340" s="1875"/>
      <c r="AR340" s="1875"/>
      <c r="AS340" s="1875"/>
      <c r="AT340" s="1875"/>
      <c r="AU340" s="1875"/>
      <c r="AV340" s="1875">
        <f t="shared" si="464"/>
        <v>0</v>
      </c>
      <c r="AW340" s="2510"/>
      <c r="AX340" s="2492">
        <f t="shared" si="476"/>
        <v>0</v>
      </c>
      <c r="AY340" s="1919">
        <f t="shared" si="465"/>
        <v>0</v>
      </c>
      <c r="AZ340" s="1919"/>
      <c r="BA340" s="1919">
        <f t="shared" si="448"/>
        <v>0</v>
      </c>
      <c r="BB340" s="1919">
        <f t="shared" si="449"/>
        <v>0</v>
      </c>
      <c r="BC340" s="1919">
        <f t="shared" si="450"/>
        <v>0</v>
      </c>
      <c r="BD340" s="1919">
        <f t="shared" si="451"/>
        <v>0</v>
      </c>
      <c r="BE340" s="1919">
        <f t="shared" si="466"/>
        <v>0</v>
      </c>
      <c r="BF340" s="1843"/>
      <c r="BG340" s="1844"/>
      <c r="BH340" s="1834"/>
      <c r="BI340" s="1834"/>
      <c r="BJ340" s="1834"/>
      <c r="BK340" s="1834"/>
      <c r="BL340" s="1834"/>
      <c r="BM340" s="1834">
        <f t="shared" si="467"/>
        <v>0</v>
      </c>
      <c r="BN340" s="2094"/>
      <c r="BO340" s="1877"/>
      <c r="BP340" s="1877"/>
      <c r="BQ340" s="1877">
        <f t="shared" si="470"/>
        <v>0</v>
      </c>
      <c r="BR340" s="1877"/>
      <c r="BS340" s="1877">
        <f t="shared" si="468"/>
        <v>0</v>
      </c>
      <c r="BT340" s="1877"/>
      <c r="BU340" s="1922">
        <f t="shared" si="477"/>
        <v>0</v>
      </c>
      <c r="BV340" s="1922">
        <f t="shared" si="471"/>
        <v>0</v>
      </c>
      <c r="BW340" s="1922">
        <f t="shared" si="472"/>
        <v>0</v>
      </c>
      <c r="BX340" s="1922">
        <f t="shared" si="473"/>
        <v>0</v>
      </c>
      <c r="BY340" s="1922">
        <f t="shared" si="474"/>
        <v>0</v>
      </c>
      <c r="BZ340" s="1922">
        <f t="shared" si="469"/>
        <v>0</v>
      </c>
      <c r="CA340" s="2941"/>
      <c r="CB340" s="2577">
        <f t="shared" si="475"/>
        <v>0</v>
      </c>
    </row>
    <row r="341" spans="1:80" ht="12.75" hidden="1" customHeight="1">
      <c r="A341" s="1381"/>
      <c r="B341" s="2072"/>
      <c r="C341" s="2364"/>
      <c r="D341" s="2092"/>
      <c r="E341" s="1838">
        <v>0</v>
      </c>
      <c r="F341" s="1838">
        <v>0</v>
      </c>
      <c r="G341" s="1838">
        <v>0</v>
      </c>
      <c r="H341" s="1838">
        <v>0</v>
      </c>
      <c r="I341" s="1838">
        <v>0</v>
      </c>
      <c r="J341" s="1838">
        <v>0</v>
      </c>
      <c r="K341" s="1838">
        <v>0</v>
      </c>
      <c r="L341" s="1838">
        <f t="shared" si="460"/>
        <v>0</v>
      </c>
      <c r="M341" s="1921"/>
      <c r="N341" s="1921"/>
      <c r="O341" s="1921"/>
      <c r="P341" s="1921"/>
      <c r="Q341" s="1921"/>
      <c r="R341" s="1921"/>
      <c r="S341" s="1921"/>
      <c r="T341" s="1921">
        <f t="shared" si="461"/>
        <v>0</v>
      </c>
      <c r="U341" s="2215"/>
      <c r="V341" s="1103">
        <f t="shared" si="453"/>
        <v>0</v>
      </c>
      <c r="W341" s="1103"/>
      <c r="X341" s="1103"/>
      <c r="Y341" s="1103">
        <f t="shared" si="454"/>
        <v>0</v>
      </c>
      <c r="Z341" s="1103"/>
      <c r="AA341" s="1103">
        <f t="shared" si="455"/>
        <v>0</v>
      </c>
      <c r="AB341" s="1103">
        <f t="shared" si="456"/>
        <v>0</v>
      </c>
      <c r="AC341" s="1103">
        <f t="shared" si="457"/>
        <v>0</v>
      </c>
      <c r="AD341" s="1103">
        <f t="shared" si="458"/>
        <v>0</v>
      </c>
      <c r="AE341" s="1103">
        <f t="shared" si="459"/>
        <v>0</v>
      </c>
      <c r="AF341" s="1847">
        <f t="shared" si="462"/>
        <v>0</v>
      </c>
      <c r="AG341" s="1103"/>
      <c r="AH341" s="1103"/>
      <c r="AI341" s="1827">
        <v>0</v>
      </c>
      <c r="AJ341" s="1827">
        <v>0</v>
      </c>
      <c r="AK341" s="1919">
        <v>0</v>
      </c>
      <c r="AL341" s="1919">
        <v>0</v>
      </c>
      <c r="AM341" s="1919">
        <v>0</v>
      </c>
      <c r="AN341" s="1919">
        <v>0</v>
      </c>
      <c r="AO341" s="1919">
        <f t="shared" si="463"/>
        <v>0</v>
      </c>
      <c r="AP341" s="1875"/>
      <c r="AQ341" s="1875"/>
      <c r="AR341" s="1875"/>
      <c r="AS341" s="1875"/>
      <c r="AT341" s="1875"/>
      <c r="AU341" s="1875"/>
      <c r="AV341" s="1875">
        <f t="shared" si="464"/>
        <v>0</v>
      </c>
      <c r="AW341" s="2510"/>
      <c r="AX341" s="2492">
        <f t="shared" si="476"/>
        <v>0</v>
      </c>
      <c r="AY341" s="1919">
        <f t="shared" si="465"/>
        <v>0</v>
      </c>
      <c r="AZ341" s="1919"/>
      <c r="BA341" s="1919">
        <f t="shared" si="448"/>
        <v>0</v>
      </c>
      <c r="BB341" s="1919">
        <f t="shared" si="449"/>
        <v>0</v>
      </c>
      <c r="BC341" s="1919">
        <f t="shared" si="450"/>
        <v>0</v>
      </c>
      <c r="BD341" s="1919">
        <f t="shared" si="451"/>
        <v>0</v>
      </c>
      <c r="BE341" s="1919">
        <f t="shared" si="466"/>
        <v>0</v>
      </c>
      <c r="BF341" s="1843"/>
      <c r="BG341" s="1844"/>
      <c r="BH341" s="1834"/>
      <c r="BI341" s="1834"/>
      <c r="BJ341" s="1834"/>
      <c r="BK341" s="1834"/>
      <c r="BL341" s="1834"/>
      <c r="BM341" s="1834">
        <f t="shared" si="467"/>
        <v>0</v>
      </c>
      <c r="BN341" s="2094"/>
      <c r="BO341" s="1877"/>
      <c r="BP341" s="1877"/>
      <c r="BQ341" s="1877">
        <f t="shared" si="470"/>
        <v>0</v>
      </c>
      <c r="BR341" s="1877"/>
      <c r="BS341" s="1877">
        <f t="shared" si="468"/>
        <v>0</v>
      </c>
      <c r="BT341" s="1877"/>
      <c r="BU341" s="1922">
        <f t="shared" si="477"/>
        <v>0</v>
      </c>
      <c r="BV341" s="1922">
        <f t="shared" si="471"/>
        <v>0</v>
      </c>
      <c r="BW341" s="1922">
        <f t="shared" si="472"/>
        <v>0</v>
      </c>
      <c r="BX341" s="1922">
        <f t="shared" si="473"/>
        <v>0</v>
      </c>
      <c r="BY341" s="1922">
        <f t="shared" si="474"/>
        <v>0</v>
      </c>
      <c r="BZ341" s="1922">
        <f t="shared" si="469"/>
        <v>0</v>
      </c>
      <c r="CA341" s="2941"/>
      <c r="CB341" s="2577">
        <f t="shared" si="475"/>
        <v>0</v>
      </c>
    </row>
    <row r="342" spans="1:80" ht="12.75" hidden="1" customHeight="1">
      <c r="A342" s="1381"/>
      <c r="B342" s="2072"/>
      <c r="C342" s="2364"/>
      <c r="D342" s="2092"/>
      <c r="E342" s="1838">
        <v>0</v>
      </c>
      <c r="F342" s="1838">
        <v>0</v>
      </c>
      <c r="G342" s="1838">
        <v>0</v>
      </c>
      <c r="H342" s="1838">
        <v>0</v>
      </c>
      <c r="I342" s="1838">
        <v>0</v>
      </c>
      <c r="J342" s="1838">
        <v>0</v>
      </c>
      <c r="K342" s="1838">
        <v>0</v>
      </c>
      <c r="L342" s="1838">
        <f t="shared" si="460"/>
        <v>0</v>
      </c>
      <c r="M342" s="1921"/>
      <c r="N342" s="1921"/>
      <c r="O342" s="1921"/>
      <c r="P342" s="1921"/>
      <c r="Q342" s="1921"/>
      <c r="R342" s="1921"/>
      <c r="S342" s="1921"/>
      <c r="T342" s="1921">
        <f t="shared" si="461"/>
        <v>0</v>
      </c>
      <c r="U342" s="2215"/>
      <c r="V342" s="1103">
        <f t="shared" si="453"/>
        <v>0</v>
      </c>
      <c r="W342" s="1103"/>
      <c r="X342" s="1103"/>
      <c r="Y342" s="1103">
        <f t="shared" si="454"/>
        <v>0</v>
      </c>
      <c r="Z342" s="1103"/>
      <c r="AA342" s="1103">
        <f t="shared" si="455"/>
        <v>0</v>
      </c>
      <c r="AB342" s="1103">
        <f t="shared" si="456"/>
        <v>0</v>
      </c>
      <c r="AC342" s="1103">
        <f t="shared" si="457"/>
        <v>0</v>
      </c>
      <c r="AD342" s="1103">
        <f t="shared" si="458"/>
        <v>0</v>
      </c>
      <c r="AE342" s="1103">
        <f t="shared" si="459"/>
        <v>0</v>
      </c>
      <c r="AF342" s="1847">
        <f t="shared" si="462"/>
        <v>0</v>
      </c>
      <c r="AG342" s="1103"/>
      <c r="AH342" s="1103"/>
      <c r="AI342" s="1827">
        <v>0</v>
      </c>
      <c r="AJ342" s="1827">
        <v>0</v>
      </c>
      <c r="AK342" s="1919">
        <v>0</v>
      </c>
      <c r="AL342" s="1919">
        <v>0</v>
      </c>
      <c r="AM342" s="1919">
        <v>0</v>
      </c>
      <c r="AN342" s="1919">
        <v>0</v>
      </c>
      <c r="AO342" s="1919">
        <f t="shared" si="463"/>
        <v>0</v>
      </c>
      <c r="AP342" s="1875"/>
      <c r="AQ342" s="1875"/>
      <c r="AR342" s="1875"/>
      <c r="AS342" s="1875"/>
      <c r="AT342" s="1875"/>
      <c r="AU342" s="1875"/>
      <c r="AV342" s="1875">
        <f t="shared" si="464"/>
        <v>0</v>
      </c>
      <c r="AW342" s="2510"/>
      <c r="AX342" s="2492">
        <f t="shared" si="476"/>
        <v>0</v>
      </c>
      <c r="AY342" s="1919">
        <f t="shared" si="465"/>
        <v>0</v>
      </c>
      <c r="AZ342" s="1919"/>
      <c r="BA342" s="1919">
        <f t="shared" si="448"/>
        <v>0</v>
      </c>
      <c r="BB342" s="1919">
        <f t="shared" si="449"/>
        <v>0</v>
      </c>
      <c r="BC342" s="1919">
        <f t="shared" si="450"/>
        <v>0</v>
      </c>
      <c r="BD342" s="1919">
        <f t="shared" si="451"/>
        <v>0</v>
      </c>
      <c r="BE342" s="1919">
        <f t="shared" si="466"/>
        <v>0</v>
      </c>
      <c r="BF342" s="1843"/>
      <c r="BG342" s="1844"/>
      <c r="BH342" s="1834"/>
      <c r="BI342" s="1834"/>
      <c r="BJ342" s="1834"/>
      <c r="BK342" s="1834"/>
      <c r="BL342" s="1834"/>
      <c r="BM342" s="1834">
        <f t="shared" si="467"/>
        <v>0</v>
      </c>
      <c r="BN342" s="2094"/>
      <c r="BO342" s="1877"/>
      <c r="BP342" s="1877"/>
      <c r="BQ342" s="1877">
        <f t="shared" si="470"/>
        <v>0</v>
      </c>
      <c r="BR342" s="1877"/>
      <c r="BS342" s="1877">
        <f t="shared" si="468"/>
        <v>0</v>
      </c>
      <c r="BT342" s="1877"/>
      <c r="BU342" s="1922">
        <f t="shared" si="477"/>
        <v>0</v>
      </c>
      <c r="BV342" s="1922">
        <f t="shared" si="471"/>
        <v>0</v>
      </c>
      <c r="BW342" s="1922">
        <f t="shared" si="472"/>
        <v>0</v>
      </c>
      <c r="BX342" s="1922">
        <f t="shared" si="473"/>
        <v>0</v>
      </c>
      <c r="BY342" s="1922">
        <f t="shared" si="474"/>
        <v>0</v>
      </c>
      <c r="BZ342" s="1922">
        <f t="shared" si="469"/>
        <v>0</v>
      </c>
      <c r="CA342" s="2941"/>
      <c r="CB342" s="2577">
        <f t="shared" si="475"/>
        <v>0</v>
      </c>
    </row>
    <row r="343" spans="1:80" ht="12.75" hidden="1" customHeight="1">
      <c r="A343" s="1381"/>
      <c r="B343" s="2072"/>
      <c r="C343" s="2364"/>
      <c r="D343" s="2092"/>
      <c r="E343" s="1838">
        <v>0</v>
      </c>
      <c r="F343" s="1838">
        <v>0</v>
      </c>
      <c r="G343" s="1838">
        <v>0</v>
      </c>
      <c r="H343" s="1838">
        <v>0</v>
      </c>
      <c r="I343" s="1838">
        <v>0</v>
      </c>
      <c r="J343" s="1838">
        <v>0</v>
      </c>
      <c r="K343" s="1838">
        <v>0</v>
      </c>
      <c r="L343" s="1838">
        <f t="shared" si="460"/>
        <v>0</v>
      </c>
      <c r="M343" s="1921"/>
      <c r="N343" s="1921"/>
      <c r="O343" s="1921"/>
      <c r="P343" s="1921"/>
      <c r="Q343" s="1921"/>
      <c r="R343" s="1921"/>
      <c r="S343" s="1921"/>
      <c r="T343" s="1921">
        <f t="shared" si="461"/>
        <v>0</v>
      </c>
      <c r="U343" s="2215"/>
      <c r="V343" s="1103">
        <f t="shared" si="453"/>
        <v>0</v>
      </c>
      <c r="W343" s="1103"/>
      <c r="X343" s="1103"/>
      <c r="Y343" s="1103">
        <f t="shared" si="454"/>
        <v>0</v>
      </c>
      <c r="Z343" s="1103"/>
      <c r="AA343" s="1103">
        <f t="shared" si="455"/>
        <v>0</v>
      </c>
      <c r="AB343" s="1103">
        <f t="shared" si="456"/>
        <v>0</v>
      </c>
      <c r="AC343" s="1103">
        <f t="shared" si="457"/>
        <v>0</v>
      </c>
      <c r="AD343" s="1103">
        <f t="shared" si="458"/>
        <v>0</v>
      </c>
      <c r="AE343" s="1103">
        <f t="shared" si="459"/>
        <v>0</v>
      </c>
      <c r="AF343" s="1847">
        <f t="shared" si="462"/>
        <v>0</v>
      </c>
      <c r="AG343" s="1103"/>
      <c r="AH343" s="1103"/>
      <c r="AI343" s="1827">
        <v>0</v>
      </c>
      <c r="AJ343" s="1827">
        <v>0</v>
      </c>
      <c r="AK343" s="1919">
        <v>0</v>
      </c>
      <c r="AL343" s="1919">
        <v>0</v>
      </c>
      <c r="AM343" s="1919">
        <v>0</v>
      </c>
      <c r="AN343" s="1919">
        <v>0</v>
      </c>
      <c r="AO343" s="1919">
        <f t="shared" si="463"/>
        <v>0</v>
      </c>
      <c r="AP343" s="1875"/>
      <c r="AQ343" s="1875"/>
      <c r="AR343" s="1875"/>
      <c r="AS343" s="1875"/>
      <c r="AT343" s="1875"/>
      <c r="AU343" s="1875"/>
      <c r="AV343" s="1875">
        <f t="shared" si="464"/>
        <v>0</v>
      </c>
      <c r="AW343" s="2510"/>
      <c r="AX343" s="2492">
        <f t="shared" si="476"/>
        <v>0</v>
      </c>
      <c r="AY343" s="1919">
        <f t="shared" si="465"/>
        <v>0</v>
      </c>
      <c r="AZ343" s="1919"/>
      <c r="BA343" s="1919">
        <f t="shared" si="448"/>
        <v>0</v>
      </c>
      <c r="BB343" s="1919">
        <f t="shared" si="449"/>
        <v>0</v>
      </c>
      <c r="BC343" s="1919">
        <f t="shared" si="450"/>
        <v>0</v>
      </c>
      <c r="BD343" s="1919">
        <f t="shared" si="451"/>
        <v>0</v>
      </c>
      <c r="BE343" s="1919">
        <f t="shared" si="466"/>
        <v>0</v>
      </c>
      <c r="BF343" s="1843"/>
      <c r="BG343" s="1844"/>
      <c r="BH343" s="1834"/>
      <c r="BI343" s="1834"/>
      <c r="BJ343" s="1834"/>
      <c r="BK343" s="1834"/>
      <c r="BL343" s="1834"/>
      <c r="BM343" s="1834">
        <f t="shared" si="467"/>
        <v>0</v>
      </c>
      <c r="BN343" s="2094"/>
      <c r="BO343" s="1877"/>
      <c r="BP343" s="1877"/>
      <c r="BQ343" s="1877">
        <f t="shared" si="470"/>
        <v>0</v>
      </c>
      <c r="BR343" s="1877"/>
      <c r="BS343" s="1877">
        <f t="shared" si="468"/>
        <v>0</v>
      </c>
      <c r="BT343" s="1877"/>
      <c r="BU343" s="1922">
        <f t="shared" si="477"/>
        <v>0</v>
      </c>
      <c r="BV343" s="1922">
        <f t="shared" si="471"/>
        <v>0</v>
      </c>
      <c r="BW343" s="1922">
        <f t="shared" si="472"/>
        <v>0</v>
      </c>
      <c r="BX343" s="1922">
        <f t="shared" si="473"/>
        <v>0</v>
      </c>
      <c r="BY343" s="1922">
        <f t="shared" si="474"/>
        <v>0</v>
      </c>
      <c r="BZ343" s="1922">
        <f t="shared" si="469"/>
        <v>0</v>
      </c>
      <c r="CA343" s="2941"/>
      <c r="CB343" s="2577">
        <f t="shared" si="475"/>
        <v>0</v>
      </c>
    </row>
    <row r="344" spans="1:80" ht="12.75" hidden="1" customHeight="1">
      <c r="A344" s="1381"/>
      <c r="B344" s="2072"/>
      <c r="C344" s="2364"/>
      <c r="D344" s="2092"/>
      <c r="E344" s="1838">
        <v>0</v>
      </c>
      <c r="F344" s="1838">
        <v>0</v>
      </c>
      <c r="G344" s="1838">
        <v>0</v>
      </c>
      <c r="H344" s="1838">
        <v>0</v>
      </c>
      <c r="I344" s="1838">
        <v>0</v>
      </c>
      <c r="J344" s="1838">
        <v>0</v>
      </c>
      <c r="K344" s="1838">
        <v>0</v>
      </c>
      <c r="L344" s="1838">
        <f t="shared" si="460"/>
        <v>0</v>
      </c>
      <c r="M344" s="1921"/>
      <c r="N344" s="1921"/>
      <c r="O344" s="1921"/>
      <c r="P344" s="1921"/>
      <c r="Q344" s="1921"/>
      <c r="R344" s="1921"/>
      <c r="S344" s="1921"/>
      <c r="T344" s="1921">
        <f t="shared" si="461"/>
        <v>0</v>
      </c>
      <c r="U344" s="2215"/>
      <c r="V344" s="1103">
        <f t="shared" si="453"/>
        <v>0</v>
      </c>
      <c r="W344" s="1103"/>
      <c r="X344" s="1103"/>
      <c r="Y344" s="1103">
        <f t="shared" si="454"/>
        <v>0</v>
      </c>
      <c r="Z344" s="1103"/>
      <c r="AA344" s="1103">
        <f t="shared" si="455"/>
        <v>0</v>
      </c>
      <c r="AB344" s="1103">
        <f t="shared" si="456"/>
        <v>0</v>
      </c>
      <c r="AC344" s="1103">
        <f t="shared" si="457"/>
        <v>0</v>
      </c>
      <c r="AD344" s="1103">
        <f t="shared" si="458"/>
        <v>0</v>
      </c>
      <c r="AE344" s="1103">
        <f t="shared" si="459"/>
        <v>0</v>
      </c>
      <c r="AF344" s="1847">
        <f t="shared" si="462"/>
        <v>0</v>
      </c>
      <c r="AG344" s="1103"/>
      <c r="AH344" s="1103"/>
      <c r="AI344" s="1827">
        <v>0</v>
      </c>
      <c r="AJ344" s="1827">
        <v>0</v>
      </c>
      <c r="AK344" s="1919">
        <v>0</v>
      </c>
      <c r="AL344" s="1919">
        <v>0</v>
      </c>
      <c r="AM344" s="1919">
        <v>0</v>
      </c>
      <c r="AN344" s="1919">
        <v>0</v>
      </c>
      <c r="AO344" s="1919">
        <f t="shared" si="463"/>
        <v>0</v>
      </c>
      <c r="AP344" s="1875"/>
      <c r="AQ344" s="1875"/>
      <c r="AR344" s="1875"/>
      <c r="AS344" s="1875"/>
      <c r="AT344" s="1875"/>
      <c r="AU344" s="1875"/>
      <c r="AV344" s="1875">
        <f t="shared" si="464"/>
        <v>0</v>
      </c>
      <c r="AW344" s="2510"/>
      <c r="AX344" s="2492">
        <f t="shared" si="476"/>
        <v>0</v>
      </c>
      <c r="AY344" s="1919">
        <f t="shared" si="465"/>
        <v>0</v>
      </c>
      <c r="AZ344" s="1919"/>
      <c r="BA344" s="1919">
        <f t="shared" si="448"/>
        <v>0</v>
      </c>
      <c r="BB344" s="1919">
        <f t="shared" si="449"/>
        <v>0</v>
      </c>
      <c r="BC344" s="1919">
        <f t="shared" si="450"/>
        <v>0</v>
      </c>
      <c r="BD344" s="1919">
        <f t="shared" si="451"/>
        <v>0</v>
      </c>
      <c r="BE344" s="1919">
        <f t="shared" si="466"/>
        <v>0</v>
      </c>
      <c r="BF344" s="1843"/>
      <c r="BG344" s="1844"/>
      <c r="BH344" s="1834"/>
      <c r="BI344" s="1834"/>
      <c r="BJ344" s="1834"/>
      <c r="BK344" s="1834"/>
      <c r="BL344" s="1834"/>
      <c r="BM344" s="1834">
        <f t="shared" si="467"/>
        <v>0</v>
      </c>
      <c r="BN344" s="2094"/>
      <c r="BO344" s="1877"/>
      <c r="BP344" s="1877"/>
      <c r="BQ344" s="1877">
        <f t="shared" si="470"/>
        <v>0</v>
      </c>
      <c r="BR344" s="1877"/>
      <c r="BS344" s="1877">
        <f t="shared" si="468"/>
        <v>0</v>
      </c>
      <c r="BT344" s="1877"/>
      <c r="BU344" s="1922">
        <f t="shared" si="477"/>
        <v>0</v>
      </c>
      <c r="BV344" s="1922">
        <f t="shared" si="471"/>
        <v>0</v>
      </c>
      <c r="BW344" s="1922">
        <f t="shared" si="472"/>
        <v>0</v>
      </c>
      <c r="BX344" s="1922">
        <f t="shared" si="473"/>
        <v>0</v>
      </c>
      <c r="BY344" s="1922">
        <f t="shared" si="474"/>
        <v>0</v>
      </c>
      <c r="BZ344" s="1922">
        <f t="shared" si="469"/>
        <v>0</v>
      </c>
      <c r="CA344" s="2941"/>
      <c r="CB344" s="2577">
        <f t="shared" si="475"/>
        <v>0</v>
      </c>
    </row>
    <row r="345" spans="1:80" ht="12.75" hidden="1" customHeight="1">
      <c r="A345" s="1381"/>
      <c r="B345" s="2072"/>
      <c r="C345" s="2364"/>
      <c r="D345" s="2092"/>
      <c r="E345" s="1838">
        <v>0</v>
      </c>
      <c r="F345" s="1838">
        <v>0</v>
      </c>
      <c r="G345" s="1838">
        <v>0</v>
      </c>
      <c r="H345" s="1838">
        <v>0</v>
      </c>
      <c r="I345" s="1838">
        <v>0</v>
      </c>
      <c r="J345" s="1838">
        <v>0</v>
      </c>
      <c r="K345" s="1838">
        <v>0</v>
      </c>
      <c r="L345" s="1838">
        <f t="shared" si="460"/>
        <v>0</v>
      </c>
      <c r="M345" s="1921"/>
      <c r="N345" s="1921"/>
      <c r="O345" s="1921"/>
      <c r="P345" s="1921"/>
      <c r="Q345" s="1921"/>
      <c r="R345" s="1921"/>
      <c r="S345" s="1921"/>
      <c r="T345" s="1921">
        <f t="shared" si="461"/>
        <v>0</v>
      </c>
      <c r="U345" s="2215"/>
      <c r="V345" s="1103">
        <f t="shared" si="453"/>
        <v>0</v>
      </c>
      <c r="W345" s="1103"/>
      <c r="X345" s="1103"/>
      <c r="Y345" s="1103">
        <f t="shared" si="454"/>
        <v>0</v>
      </c>
      <c r="Z345" s="1103"/>
      <c r="AA345" s="1103">
        <f t="shared" si="455"/>
        <v>0</v>
      </c>
      <c r="AB345" s="1103">
        <f t="shared" si="456"/>
        <v>0</v>
      </c>
      <c r="AC345" s="1103">
        <f t="shared" si="457"/>
        <v>0</v>
      </c>
      <c r="AD345" s="1103">
        <f t="shared" si="458"/>
        <v>0</v>
      </c>
      <c r="AE345" s="1103">
        <f t="shared" si="459"/>
        <v>0</v>
      </c>
      <c r="AF345" s="1847">
        <f t="shared" si="462"/>
        <v>0</v>
      </c>
      <c r="AG345" s="1103"/>
      <c r="AH345" s="1103"/>
      <c r="AI345" s="1827">
        <v>0</v>
      </c>
      <c r="AJ345" s="1827">
        <v>0</v>
      </c>
      <c r="AK345" s="1919">
        <v>0</v>
      </c>
      <c r="AL345" s="1919">
        <v>0</v>
      </c>
      <c r="AM345" s="1919">
        <v>0</v>
      </c>
      <c r="AN345" s="1919">
        <v>0</v>
      </c>
      <c r="AO345" s="1919">
        <f t="shared" si="463"/>
        <v>0</v>
      </c>
      <c r="AP345" s="1875"/>
      <c r="AQ345" s="1875"/>
      <c r="AR345" s="1875"/>
      <c r="AS345" s="1875"/>
      <c r="AT345" s="1875"/>
      <c r="AU345" s="1875"/>
      <c r="AV345" s="1875">
        <f t="shared" si="464"/>
        <v>0</v>
      </c>
      <c r="AW345" s="2510"/>
      <c r="AX345" s="2492">
        <f t="shared" si="476"/>
        <v>0</v>
      </c>
      <c r="AY345" s="1919">
        <f t="shared" si="465"/>
        <v>0</v>
      </c>
      <c r="AZ345" s="1919"/>
      <c r="BA345" s="1919">
        <f t="shared" si="448"/>
        <v>0</v>
      </c>
      <c r="BB345" s="1919">
        <f t="shared" si="449"/>
        <v>0</v>
      </c>
      <c r="BC345" s="1919">
        <f t="shared" si="450"/>
        <v>0</v>
      </c>
      <c r="BD345" s="1919">
        <f t="shared" si="451"/>
        <v>0</v>
      </c>
      <c r="BE345" s="1919">
        <f t="shared" si="466"/>
        <v>0</v>
      </c>
      <c r="BF345" s="1843"/>
      <c r="BG345" s="1844"/>
      <c r="BH345" s="1834"/>
      <c r="BI345" s="1834"/>
      <c r="BJ345" s="1834"/>
      <c r="BK345" s="1834"/>
      <c r="BL345" s="1834"/>
      <c r="BM345" s="1834">
        <f t="shared" si="467"/>
        <v>0</v>
      </c>
      <c r="BN345" s="2094"/>
      <c r="BO345" s="1877"/>
      <c r="BP345" s="1877"/>
      <c r="BQ345" s="1877">
        <f t="shared" si="470"/>
        <v>0</v>
      </c>
      <c r="BR345" s="1877"/>
      <c r="BS345" s="1877">
        <f t="shared" si="468"/>
        <v>0</v>
      </c>
      <c r="BT345" s="1877"/>
      <c r="BU345" s="1922">
        <f t="shared" si="477"/>
        <v>0</v>
      </c>
      <c r="BV345" s="1922">
        <f t="shared" si="471"/>
        <v>0</v>
      </c>
      <c r="BW345" s="1922">
        <f t="shared" si="472"/>
        <v>0</v>
      </c>
      <c r="BX345" s="1922">
        <f t="shared" si="473"/>
        <v>0</v>
      </c>
      <c r="BY345" s="1922">
        <f t="shared" si="474"/>
        <v>0</v>
      </c>
      <c r="BZ345" s="1922">
        <f t="shared" si="469"/>
        <v>0</v>
      </c>
      <c r="CA345" s="2941"/>
      <c r="CB345" s="2577">
        <f t="shared" si="475"/>
        <v>0</v>
      </c>
    </row>
    <row r="346" spans="1:80" ht="12.75" hidden="1" customHeight="1">
      <c r="A346" s="1123">
        <v>25</v>
      </c>
      <c r="B346" s="2072"/>
      <c r="C346" s="1849" t="s">
        <v>1340</v>
      </c>
      <c r="D346" s="2092" t="s">
        <v>1612</v>
      </c>
      <c r="E346" s="1838">
        <v>0</v>
      </c>
      <c r="F346" s="1838">
        <v>0</v>
      </c>
      <c r="G346" s="1838">
        <v>0</v>
      </c>
      <c r="H346" s="1838">
        <v>0</v>
      </c>
      <c r="I346" s="1838">
        <v>0</v>
      </c>
      <c r="J346" s="1838">
        <v>0</v>
      </c>
      <c r="K346" s="1838">
        <v>0</v>
      </c>
      <c r="L346" s="1838">
        <f t="shared" si="460"/>
        <v>0</v>
      </c>
      <c r="M346" s="1921"/>
      <c r="N346" s="1921"/>
      <c r="O346" s="1921"/>
      <c r="P346" s="1921"/>
      <c r="Q346" s="1921"/>
      <c r="R346" s="1921"/>
      <c r="S346" s="1921"/>
      <c r="T346" s="1921">
        <f t="shared" si="461"/>
        <v>0</v>
      </c>
      <c r="U346" s="2215"/>
      <c r="V346" s="1103">
        <f t="shared" si="453"/>
        <v>0</v>
      </c>
      <c r="W346" s="1103"/>
      <c r="X346" s="1103"/>
      <c r="Y346" s="1103">
        <f t="shared" si="454"/>
        <v>0</v>
      </c>
      <c r="Z346" s="1103"/>
      <c r="AA346" s="1103">
        <f t="shared" si="455"/>
        <v>0</v>
      </c>
      <c r="AB346" s="1103">
        <f t="shared" si="456"/>
        <v>0</v>
      </c>
      <c r="AC346" s="1103">
        <f t="shared" si="457"/>
        <v>0</v>
      </c>
      <c r="AD346" s="1103">
        <f t="shared" si="458"/>
        <v>0</v>
      </c>
      <c r="AE346" s="1103">
        <f t="shared" si="459"/>
        <v>0</v>
      </c>
      <c r="AF346" s="1847">
        <f t="shared" si="462"/>
        <v>0</v>
      </c>
      <c r="AG346" s="1103"/>
      <c r="AH346" s="1103"/>
      <c r="AI346" s="1827">
        <v>0</v>
      </c>
      <c r="AJ346" s="1827">
        <v>0</v>
      </c>
      <c r="AK346" s="1919">
        <v>0</v>
      </c>
      <c r="AL346" s="1919">
        <v>0</v>
      </c>
      <c r="AM346" s="1919">
        <v>0</v>
      </c>
      <c r="AN346" s="1919">
        <v>0</v>
      </c>
      <c r="AO346" s="1919">
        <f t="shared" si="463"/>
        <v>0</v>
      </c>
      <c r="AP346" s="1875"/>
      <c r="AQ346" s="1875"/>
      <c r="AR346" s="1875"/>
      <c r="AS346" s="1875"/>
      <c r="AT346" s="1875"/>
      <c r="AU346" s="1875"/>
      <c r="AV346" s="1875">
        <f t="shared" si="464"/>
        <v>0</v>
      </c>
      <c r="AW346" s="2510"/>
      <c r="AX346" s="2492">
        <f t="shared" si="476"/>
        <v>0</v>
      </c>
      <c r="AY346" s="1919">
        <f t="shared" si="465"/>
        <v>0</v>
      </c>
      <c r="AZ346" s="1919"/>
      <c r="BA346" s="1919">
        <f t="shared" si="448"/>
        <v>0</v>
      </c>
      <c r="BB346" s="1919">
        <f t="shared" si="449"/>
        <v>0</v>
      </c>
      <c r="BC346" s="1919">
        <f t="shared" si="450"/>
        <v>0</v>
      </c>
      <c r="BD346" s="1919">
        <f t="shared" si="451"/>
        <v>0</v>
      </c>
      <c r="BE346" s="1919">
        <f t="shared" si="466"/>
        <v>0</v>
      </c>
      <c r="BF346" s="1843"/>
      <c r="BG346" s="1844"/>
      <c r="BH346" s="1922"/>
      <c r="BI346" s="1922"/>
      <c r="BJ346" s="1922"/>
      <c r="BK346" s="1922"/>
      <c r="BL346" s="1922"/>
      <c r="BM346" s="1922">
        <f t="shared" si="467"/>
        <v>0</v>
      </c>
      <c r="BN346" s="1877"/>
      <c r="BO346" s="1877"/>
      <c r="BP346" s="1877"/>
      <c r="BQ346" s="1877">
        <f t="shared" si="470"/>
        <v>0</v>
      </c>
      <c r="BR346" s="1877"/>
      <c r="BS346" s="1877">
        <f t="shared" si="468"/>
        <v>0</v>
      </c>
      <c r="BT346" s="1877"/>
      <c r="BU346" s="1922">
        <f t="shared" si="477"/>
        <v>0</v>
      </c>
      <c r="BV346" s="1922">
        <f t="shared" si="471"/>
        <v>0</v>
      </c>
      <c r="BW346" s="1922">
        <f t="shared" si="472"/>
        <v>0</v>
      </c>
      <c r="BX346" s="1922">
        <f t="shared" si="473"/>
        <v>0</v>
      </c>
      <c r="BY346" s="1922">
        <f t="shared" si="474"/>
        <v>0</v>
      </c>
      <c r="BZ346" s="1922">
        <f t="shared" si="469"/>
        <v>0</v>
      </c>
      <c r="CA346" s="2941"/>
      <c r="CB346" s="2577">
        <f t="shared" si="475"/>
        <v>0</v>
      </c>
    </row>
    <row r="347" spans="1:80" ht="24" hidden="1" customHeight="1">
      <c r="A347" s="1390"/>
      <c r="B347" s="2095"/>
      <c r="C347" s="1849" t="s">
        <v>1339</v>
      </c>
      <c r="D347" s="1852"/>
      <c r="E347" s="1853">
        <v>0</v>
      </c>
      <c r="F347" s="1853">
        <v>0</v>
      </c>
      <c r="G347" s="1853">
        <v>0</v>
      </c>
      <c r="H347" s="1853">
        <v>0</v>
      </c>
      <c r="I347" s="1853">
        <v>0</v>
      </c>
      <c r="J347" s="1853">
        <v>0</v>
      </c>
      <c r="K347" s="1853">
        <v>0</v>
      </c>
      <c r="L347" s="1853">
        <f t="shared" si="460"/>
        <v>0</v>
      </c>
      <c r="M347" s="2479"/>
      <c r="N347" s="1987"/>
      <c r="O347" s="2479"/>
      <c r="P347" s="2479"/>
      <c r="Q347" s="2479"/>
      <c r="R347" s="2479"/>
      <c r="S347" s="2479"/>
      <c r="T347" s="2480">
        <f t="shared" si="461"/>
        <v>0</v>
      </c>
      <c r="U347" s="2583"/>
      <c r="V347" s="1103">
        <f t="shared" si="453"/>
        <v>0</v>
      </c>
      <c r="W347" s="1103"/>
      <c r="X347" s="1103"/>
      <c r="Y347" s="1103">
        <f t="shared" si="454"/>
        <v>0</v>
      </c>
      <c r="Z347" s="1103"/>
      <c r="AA347" s="1103">
        <f t="shared" si="455"/>
        <v>0</v>
      </c>
      <c r="AB347" s="1103">
        <f t="shared" si="456"/>
        <v>0</v>
      </c>
      <c r="AC347" s="1103">
        <f t="shared" si="457"/>
        <v>0</v>
      </c>
      <c r="AD347" s="1103">
        <f t="shared" si="458"/>
        <v>0</v>
      </c>
      <c r="AE347" s="1103">
        <f t="shared" si="459"/>
        <v>0</v>
      </c>
      <c r="AF347" s="1924">
        <f t="shared" si="462"/>
        <v>0</v>
      </c>
      <c r="AG347" s="1101"/>
      <c r="AH347" s="1101"/>
      <c r="AI347" s="1856">
        <v>0</v>
      </c>
      <c r="AJ347" s="1856">
        <v>0</v>
      </c>
      <c r="AK347" s="1988">
        <v>0</v>
      </c>
      <c r="AL347" s="1988">
        <v>0</v>
      </c>
      <c r="AM347" s="1988">
        <v>0</v>
      </c>
      <c r="AN347" s="1988">
        <v>0</v>
      </c>
      <c r="AO347" s="1988">
        <f t="shared" si="463"/>
        <v>0</v>
      </c>
      <c r="AP347" s="1860"/>
      <c r="AQ347" s="1859"/>
      <c r="AR347" s="1860"/>
      <c r="AS347" s="1860"/>
      <c r="AT347" s="1860"/>
      <c r="AU347" s="1860"/>
      <c r="AV347" s="1859">
        <f t="shared" si="464"/>
        <v>0</v>
      </c>
      <c r="AW347" s="1962"/>
      <c r="AX347" s="2492">
        <f t="shared" si="476"/>
        <v>0</v>
      </c>
      <c r="AY347" s="1856">
        <f t="shared" si="465"/>
        <v>0</v>
      </c>
      <c r="AZ347" s="1882"/>
      <c r="BA347" s="1919">
        <f t="shared" si="448"/>
        <v>0</v>
      </c>
      <c r="BB347" s="1919">
        <f t="shared" si="449"/>
        <v>0</v>
      </c>
      <c r="BC347" s="1919">
        <f t="shared" si="450"/>
        <v>0</v>
      </c>
      <c r="BD347" s="1919">
        <f t="shared" si="451"/>
        <v>0</v>
      </c>
      <c r="BE347" s="1919">
        <f t="shared" si="466"/>
        <v>0</v>
      </c>
      <c r="BF347" s="1861"/>
      <c r="BG347" s="1862"/>
      <c r="BH347" s="1989"/>
      <c r="BI347" s="1989"/>
      <c r="BJ347" s="1989"/>
      <c r="BK347" s="1989"/>
      <c r="BL347" s="1989"/>
      <c r="BM347" s="1989">
        <f t="shared" si="467"/>
        <v>0</v>
      </c>
      <c r="BN347" s="1866"/>
      <c r="BO347" s="1866"/>
      <c r="BP347" s="1866"/>
      <c r="BQ347" s="1877">
        <f t="shared" si="470"/>
        <v>0</v>
      </c>
      <c r="BR347" s="1866"/>
      <c r="BS347" s="1867">
        <f t="shared" si="468"/>
        <v>0</v>
      </c>
      <c r="BT347" s="1867"/>
      <c r="BU347" s="1863">
        <f t="shared" si="477"/>
        <v>0</v>
      </c>
      <c r="BV347" s="1863">
        <f t="shared" si="471"/>
        <v>0</v>
      </c>
      <c r="BW347" s="1922">
        <f t="shared" si="472"/>
        <v>0</v>
      </c>
      <c r="BX347" s="1922">
        <f t="shared" si="473"/>
        <v>0</v>
      </c>
      <c r="BY347" s="1922">
        <f t="shared" si="474"/>
        <v>0</v>
      </c>
      <c r="BZ347" s="1937">
        <f t="shared" si="469"/>
        <v>0</v>
      </c>
      <c r="CA347" s="2942"/>
      <c r="CB347" s="2577">
        <f t="shared" si="475"/>
        <v>0</v>
      </c>
    </row>
    <row r="348" spans="1:80">
      <c r="A348" s="1381" t="s">
        <v>1352</v>
      </c>
      <c r="B348" s="1389" t="s">
        <v>1170</v>
      </c>
      <c r="C348" s="1154" t="s">
        <v>1129</v>
      </c>
      <c r="D348" s="2231"/>
      <c r="E348" s="2365">
        <v>6.96</v>
      </c>
      <c r="F348" s="2365">
        <v>4216</v>
      </c>
      <c r="G348" s="2365">
        <v>64784.800000000003</v>
      </c>
      <c r="H348" s="2365">
        <v>0</v>
      </c>
      <c r="I348" s="2365">
        <v>0</v>
      </c>
      <c r="J348" s="2365">
        <v>3500</v>
      </c>
      <c r="K348" s="2365">
        <v>84000</v>
      </c>
      <c r="L348" s="2365">
        <f t="shared" si="460"/>
        <v>156500.79999999999</v>
      </c>
      <c r="M348" s="1406">
        <f t="shared" ref="M348:S348" si="478">SUM(M349:M368)</f>
        <v>-1</v>
      </c>
      <c r="N348" s="1406">
        <f t="shared" si="478"/>
        <v>0</v>
      </c>
      <c r="O348" s="1406">
        <f t="shared" si="478"/>
        <v>25736.2</v>
      </c>
      <c r="P348" s="1406">
        <f t="shared" si="478"/>
        <v>0</v>
      </c>
      <c r="Q348" s="1406"/>
      <c r="R348" s="1406">
        <f t="shared" si="478"/>
        <v>0</v>
      </c>
      <c r="S348" s="1406">
        <f t="shared" si="478"/>
        <v>0</v>
      </c>
      <c r="T348" s="1406">
        <f t="shared" si="461"/>
        <v>25736.2</v>
      </c>
      <c r="U348" s="1406"/>
      <c r="V348" s="2365">
        <f t="shared" ref="V348:AE348" si="479">SUM(V349:V368)</f>
        <v>5.96</v>
      </c>
      <c r="W348" s="2365"/>
      <c r="X348" s="2365"/>
      <c r="Y348" s="2365">
        <f t="shared" si="479"/>
        <v>0</v>
      </c>
      <c r="Z348" s="2365"/>
      <c r="AA348" s="2365">
        <f t="shared" si="479"/>
        <v>126137</v>
      </c>
      <c r="AB348" s="2365">
        <f t="shared" si="479"/>
        <v>0</v>
      </c>
      <c r="AC348" s="2365">
        <f>SUM(AC349:AC368)</f>
        <v>0</v>
      </c>
      <c r="AD348" s="2365">
        <f t="shared" si="479"/>
        <v>2700</v>
      </c>
      <c r="AE348" s="2365">
        <f t="shared" si="479"/>
        <v>64800</v>
      </c>
      <c r="AF348" s="2365">
        <f t="shared" si="462"/>
        <v>193637</v>
      </c>
      <c r="AG348" s="2365"/>
      <c r="AH348" s="2365"/>
      <c r="AI348" s="2365">
        <v>7.24</v>
      </c>
      <c r="AJ348" s="2365">
        <v>22900</v>
      </c>
      <c r="AK348" s="2365">
        <v>28000</v>
      </c>
      <c r="AL348" s="2365">
        <v>0</v>
      </c>
      <c r="AM348" s="2365">
        <v>8505</v>
      </c>
      <c r="AN348" s="2365">
        <v>204120</v>
      </c>
      <c r="AO348" s="2365">
        <f t="shared" si="463"/>
        <v>263525</v>
      </c>
      <c r="AP348" s="2365">
        <f t="shared" ref="AP348:AU348" si="480">SUM(AP349:AP368)</f>
        <v>0</v>
      </c>
      <c r="AQ348" s="2365">
        <f t="shared" si="480"/>
        <v>-2500</v>
      </c>
      <c r="AR348" s="2365">
        <f t="shared" si="480"/>
        <v>0</v>
      </c>
      <c r="AS348" s="2365">
        <f t="shared" si="480"/>
        <v>0</v>
      </c>
      <c r="AT348" s="2365">
        <f t="shared" si="480"/>
        <v>-900</v>
      </c>
      <c r="AU348" s="2365">
        <f t="shared" si="480"/>
        <v>-21600</v>
      </c>
      <c r="AV348" s="2365">
        <f t="shared" si="464"/>
        <v>-25000</v>
      </c>
      <c r="AW348" s="1763">
        <f>AW356</f>
        <v>138.93</v>
      </c>
      <c r="AX348" s="2243">
        <f t="shared" ref="AX348:BD348" si="481">SUM(AX349:AX368)</f>
        <v>1</v>
      </c>
      <c r="AY348" s="2365">
        <f t="shared" si="481"/>
        <v>25400</v>
      </c>
      <c r="AZ348" s="2365"/>
      <c r="BA348" s="2365">
        <f t="shared" si="481"/>
        <v>28000</v>
      </c>
      <c r="BB348" s="2365">
        <f t="shared" si="481"/>
        <v>0</v>
      </c>
      <c r="BC348" s="2365">
        <f t="shared" si="481"/>
        <v>7605</v>
      </c>
      <c r="BD348" s="2365">
        <f t="shared" si="481"/>
        <v>182520</v>
      </c>
      <c r="BE348" s="2365">
        <f t="shared" si="466"/>
        <v>243525</v>
      </c>
      <c r="BF348" s="2223"/>
      <c r="BG348" s="1407"/>
      <c r="BH348" s="2365">
        <f>SUM(BH349:BH368)</f>
        <v>8.3000000000000007</v>
      </c>
      <c r="BI348" s="2365">
        <f>SUM(BI349:BI368)</f>
        <v>0</v>
      </c>
      <c r="BJ348" s="2365">
        <f>SUM(BJ349:BJ368)</f>
        <v>223300</v>
      </c>
      <c r="BK348" s="2365">
        <f>SUM(BK349:BK368)</f>
        <v>0</v>
      </c>
      <c r="BL348" s="2365">
        <f>SUM(BL349:BL368)</f>
        <v>0</v>
      </c>
      <c r="BM348" s="2365">
        <f t="shared" si="467"/>
        <v>223300</v>
      </c>
      <c r="BN348" s="2365">
        <f>SUM(BN349:BN368)</f>
        <v>0</v>
      </c>
      <c r="BO348" s="1406">
        <f>SUM(BO349:BO368)</f>
        <v>0</v>
      </c>
      <c r="BP348" s="1406">
        <f>SUM(BP349:BP368)</f>
        <v>0</v>
      </c>
      <c r="BQ348" s="1406">
        <f>SUM(BQ349:BQ368)</f>
        <v>0</v>
      </c>
      <c r="BR348" s="1406">
        <f t="shared" ref="BR348:BY348" si="482">SUM(BR349:BR368)</f>
        <v>0</v>
      </c>
      <c r="BS348" s="1406">
        <f t="shared" si="468"/>
        <v>0</v>
      </c>
      <c r="BT348" s="1406"/>
      <c r="BU348" s="2365">
        <f t="shared" si="482"/>
        <v>7.8</v>
      </c>
      <c r="BV348" s="2365">
        <f t="shared" si="482"/>
        <v>0</v>
      </c>
      <c r="BW348" s="2365">
        <f t="shared" si="482"/>
        <v>193300</v>
      </c>
      <c r="BX348" s="2365">
        <f>SUM(BX349:BX368)</f>
        <v>3343</v>
      </c>
      <c r="BY348" s="2365">
        <f t="shared" si="482"/>
        <v>80231.600000000006</v>
      </c>
      <c r="BZ348" s="2365">
        <f t="shared" si="469"/>
        <v>276874.59999999998</v>
      </c>
      <c r="CA348" s="2943"/>
      <c r="CB348" s="2577">
        <f t="shared" si="475"/>
        <v>14.76</v>
      </c>
    </row>
    <row r="349" spans="1:80" ht="32.25" customHeight="1">
      <c r="A349" s="1381"/>
      <c r="B349" s="2082" t="s">
        <v>1196</v>
      </c>
      <c r="C349" s="2364" t="s">
        <v>843</v>
      </c>
      <c r="D349" s="1970" t="s">
        <v>1614</v>
      </c>
      <c r="E349" s="2096">
        <v>5.51</v>
      </c>
      <c r="F349" s="2097">
        <v>2216</v>
      </c>
      <c r="G349" s="2097">
        <v>56784.800000000003</v>
      </c>
      <c r="H349" s="2097">
        <v>0</v>
      </c>
      <c r="I349" s="2097">
        <v>0</v>
      </c>
      <c r="J349" s="2097">
        <v>2700</v>
      </c>
      <c r="K349" s="2097">
        <v>64800</v>
      </c>
      <c r="L349" s="2097">
        <f t="shared" si="460"/>
        <v>126500.8</v>
      </c>
      <c r="M349" s="1921"/>
      <c r="N349" s="1921"/>
      <c r="O349" s="1921">
        <v>25736.2</v>
      </c>
      <c r="P349" s="1921"/>
      <c r="Q349" s="1921"/>
      <c r="R349" s="1921"/>
      <c r="S349" s="1921"/>
      <c r="T349" s="2512">
        <f t="shared" si="461"/>
        <v>25736.2</v>
      </c>
      <c r="U349" s="2587"/>
      <c r="V349" s="1838">
        <f t="shared" ref="V349" si="483">E349+M349</f>
        <v>5.51</v>
      </c>
      <c r="W349" s="1838"/>
      <c r="X349" s="1838"/>
      <c r="Y349" s="1838">
        <v>0</v>
      </c>
      <c r="Z349" s="1838"/>
      <c r="AA349" s="1838">
        <v>84737</v>
      </c>
      <c r="AB349" s="1838">
        <f>H349+P349</f>
        <v>0</v>
      </c>
      <c r="AC349" s="1838">
        <f>I349+Q349</f>
        <v>0</v>
      </c>
      <c r="AD349" s="1838">
        <f>J349+R349</f>
        <v>2700</v>
      </c>
      <c r="AE349" s="1838">
        <f>K349+S349</f>
        <v>64800</v>
      </c>
      <c r="AF349" s="2217">
        <f t="shared" si="462"/>
        <v>152237</v>
      </c>
      <c r="AG349" s="1103"/>
      <c r="AH349" s="2513"/>
      <c r="AI349" s="2098">
        <v>0</v>
      </c>
      <c r="AJ349" s="2099">
        <v>0</v>
      </c>
      <c r="AK349" s="2099">
        <v>0</v>
      </c>
      <c r="AL349" s="2099">
        <v>0</v>
      </c>
      <c r="AM349" s="2099">
        <v>0</v>
      </c>
      <c r="AN349" s="2099">
        <v>0</v>
      </c>
      <c r="AO349" s="2099">
        <f t="shared" si="463"/>
        <v>0</v>
      </c>
      <c r="AP349" s="1906"/>
      <c r="AQ349" s="1875"/>
      <c r="AR349" s="1211"/>
      <c r="AS349" s="1213"/>
      <c r="AT349" s="1883">
        <f>AU349/24</f>
        <v>0</v>
      </c>
      <c r="AU349" s="1908"/>
      <c r="AV349" s="1908">
        <f t="shared" si="464"/>
        <v>0</v>
      </c>
      <c r="AW349" s="2508"/>
      <c r="AX349" s="2622">
        <f t="shared" ref="AX349:AY355" si="484">AI349+AP349</f>
        <v>0</v>
      </c>
      <c r="AY349" s="2100">
        <f t="shared" si="484"/>
        <v>0</v>
      </c>
      <c r="AZ349" s="2100"/>
      <c r="BA349" s="2100">
        <f t="shared" ref="BA349:BA368" si="485">AK349+AR349</f>
        <v>0</v>
      </c>
      <c r="BB349" s="2100">
        <f t="shared" ref="BB349:BB368" si="486">AL349+AS349</f>
        <v>0</v>
      </c>
      <c r="BC349" s="2100">
        <f t="shared" ref="BC349:BC368" si="487">AM349+AT349</f>
        <v>0</v>
      </c>
      <c r="BD349" s="2100">
        <f t="shared" ref="BD349:BD368" si="488">AN349+AU349</f>
        <v>0</v>
      </c>
      <c r="BE349" s="2100">
        <f t="shared" si="466"/>
        <v>0</v>
      </c>
      <c r="BF349" s="1828"/>
      <c r="BG349" s="1919"/>
      <c r="BH349" s="1830">
        <v>5.3</v>
      </c>
      <c r="BI349" s="1932"/>
      <c r="BJ349" s="1932">
        <v>133300</v>
      </c>
      <c r="BK349" s="1932"/>
      <c r="BL349" s="2515"/>
      <c r="BM349" s="1834">
        <f t="shared" si="467"/>
        <v>133300</v>
      </c>
      <c r="BN349" s="1910"/>
      <c r="BO349" s="1911"/>
      <c r="BP349" s="1911"/>
      <c r="BQ349" s="1877">
        <f>BR349/24</f>
        <v>0</v>
      </c>
      <c r="BR349" s="1911"/>
      <c r="BS349" s="1911">
        <f t="shared" si="468"/>
        <v>0</v>
      </c>
      <c r="BT349" s="1922"/>
      <c r="BU349" s="1932">
        <f t="shared" ref="BU349:BU368" si="489">BH349+BN349</f>
        <v>5.3</v>
      </c>
      <c r="BV349" s="1932">
        <f t="shared" ref="BV349:BV368" si="490">BI349+BO349</f>
        <v>0</v>
      </c>
      <c r="BW349" s="1834">
        <v>103300</v>
      </c>
      <c r="BX349" s="1834">
        <v>2000</v>
      </c>
      <c r="BY349" s="1834">
        <v>48000</v>
      </c>
      <c r="BZ349" s="1831">
        <f t="shared" si="469"/>
        <v>153300</v>
      </c>
      <c r="CA349" s="2940" t="s">
        <v>1818</v>
      </c>
      <c r="CB349" s="2577">
        <f t="shared" si="475"/>
        <v>10.809999999999999</v>
      </c>
    </row>
    <row r="350" spans="1:80" ht="12.75" hidden="1" customHeight="1">
      <c r="A350" s="1381"/>
      <c r="B350" s="2072"/>
      <c r="C350" s="2364" t="s">
        <v>141</v>
      </c>
      <c r="D350" s="1984"/>
      <c r="E350" s="2102">
        <v>0</v>
      </c>
      <c r="F350" s="2103">
        <v>0</v>
      </c>
      <c r="G350" s="2103">
        <v>0</v>
      </c>
      <c r="H350" s="2103">
        <v>0</v>
      </c>
      <c r="I350" s="2103">
        <v>0</v>
      </c>
      <c r="J350" s="2103">
        <v>0</v>
      </c>
      <c r="K350" s="2103">
        <v>0</v>
      </c>
      <c r="L350" s="2103">
        <f t="shared" si="460"/>
        <v>0</v>
      </c>
      <c r="M350" s="2516"/>
      <c r="N350" s="2516"/>
      <c r="O350" s="2516"/>
      <c r="P350" s="2516"/>
      <c r="Q350" s="2516"/>
      <c r="R350" s="2516"/>
      <c r="S350" s="2516"/>
      <c r="T350" s="2516">
        <f t="shared" si="461"/>
        <v>0</v>
      </c>
      <c r="U350" s="2588"/>
      <c r="V350" s="1838">
        <f>E350+M350</f>
        <v>0</v>
      </c>
      <c r="W350" s="1838"/>
      <c r="X350" s="1838"/>
      <c r="Y350" s="1838"/>
      <c r="Z350" s="1838"/>
      <c r="AA350" s="1838">
        <f>G350+O350</f>
        <v>0</v>
      </c>
      <c r="AB350" s="1838">
        <f t="shared" ref="AB350:AB368" si="491">H350+P350</f>
        <v>0</v>
      </c>
      <c r="AC350" s="1838">
        <f t="shared" ref="AC350:AC368" si="492">I350+Q350</f>
        <v>0</v>
      </c>
      <c r="AD350" s="1838">
        <f>J350+R350</f>
        <v>0</v>
      </c>
      <c r="AE350" s="1838">
        <f>K350+S350</f>
        <v>0</v>
      </c>
      <c r="AF350" s="2102">
        <f t="shared" si="462"/>
        <v>0</v>
      </c>
      <c r="AG350" s="1838"/>
      <c r="AH350" s="1838"/>
      <c r="AI350" s="2100">
        <v>0</v>
      </c>
      <c r="AJ350" s="2104">
        <v>0</v>
      </c>
      <c r="AK350" s="2104">
        <v>0</v>
      </c>
      <c r="AL350" s="2104">
        <v>0</v>
      </c>
      <c r="AM350" s="2104">
        <v>0</v>
      </c>
      <c r="AN350" s="2104">
        <v>0</v>
      </c>
      <c r="AO350" s="2104">
        <f t="shared" si="463"/>
        <v>0</v>
      </c>
      <c r="AP350" s="1841"/>
      <c r="AQ350" s="1842"/>
      <c r="AR350" s="1841"/>
      <c r="AS350" s="2250"/>
      <c r="AT350" s="1883">
        <f>AU350/24</f>
        <v>0</v>
      </c>
      <c r="AU350" s="1842"/>
      <c r="AV350" s="1842">
        <f t="shared" si="464"/>
        <v>0</v>
      </c>
      <c r="AW350" s="2492"/>
      <c r="AX350" s="2623">
        <f t="shared" si="484"/>
        <v>0</v>
      </c>
      <c r="AY350" s="2100">
        <f t="shared" si="484"/>
        <v>0</v>
      </c>
      <c r="AZ350" s="2100"/>
      <c r="BA350" s="2100">
        <f t="shared" si="485"/>
        <v>0</v>
      </c>
      <c r="BB350" s="2100">
        <f t="shared" si="486"/>
        <v>0</v>
      </c>
      <c r="BC350" s="2100">
        <f t="shared" si="487"/>
        <v>0</v>
      </c>
      <c r="BD350" s="2100">
        <f t="shared" si="488"/>
        <v>0</v>
      </c>
      <c r="BE350" s="2100">
        <f t="shared" si="466"/>
        <v>0</v>
      </c>
      <c r="BF350" s="1843"/>
      <c r="BG350" s="1844"/>
      <c r="BH350" s="1834"/>
      <c r="BI350" s="1922"/>
      <c r="BJ350" s="1922"/>
      <c r="BK350" s="1922"/>
      <c r="BL350" s="1922"/>
      <c r="BM350" s="1922">
        <f t="shared" si="467"/>
        <v>0</v>
      </c>
      <c r="BN350" s="1845"/>
      <c r="BO350" s="1846"/>
      <c r="BP350" s="1846"/>
      <c r="BQ350" s="1877">
        <f>BR350/24</f>
        <v>0</v>
      </c>
      <c r="BR350" s="1846"/>
      <c r="BS350" s="1846">
        <f t="shared" si="468"/>
        <v>0</v>
      </c>
      <c r="BT350" s="1922"/>
      <c r="BU350" s="1834">
        <f t="shared" si="489"/>
        <v>0</v>
      </c>
      <c r="BV350" s="1834">
        <f t="shared" si="490"/>
        <v>0</v>
      </c>
      <c r="BW350" s="1834">
        <f t="shared" ref="BW350:BW368" si="493">BJ350+BP350</f>
        <v>0</v>
      </c>
      <c r="BX350" s="1834">
        <f t="shared" ref="BX350:BX368" si="494">BK350+BQ350</f>
        <v>0</v>
      </c>
      <c r="BY350" s="1834">
        <f t="shared" ref="BY350:BY368" si="495">BL350+BR350</f>
        <v>0</v>
      </c>
      <c r="BZ350" s="1834">
        <f t="shared" si="469"/>
        <v>0</v>
      </c>
      <c r="CA350" s="2940" t="s">
        <v>1570</v>
      </c>
      <c r="CB350" s="2577">
        <f t="shared" si="475"/>
        <v>0</v>
      </c>
    </row>
    <row r="351" spans="1:80" ht="30" customHeight="1">
      <c r="A351" s="1381"/>
      <c r="B351" s="2072" t="s">
        <v>1631</v>
      </c>
      <c r="C351" s="2364" t="s">
        <v>1412</v>
      </c>
      <c r="D351" s="1984"/>
      <c r="E351" s="2102">
        <v>1.45</v>
      </c>
      <c r="F351" s="2103">
        <v>2000</v>
      </c>
      <c r="G351" s="2103">
        <v>8000</v>
      </c>
      <c r="H351" s="2103">
        <v>0</v>
      </c>
      <c r="I351" s="2103">
        <v>0</v>
      </c>
      <c r="J351" s="2103">
        <v>800</v>
      </c>
      <c r="K351" s="2103">
        <v>19200</v>
      </c>
      <c r="L351" s="2103">
        <f t="shared" si="460"/>
        <v>30000</v>
      </c>
      <c r="M351" s="1921">
        <v>-1</v>
      </c>
      <c r="N351" s="1921"/>
      <c r="O351" s="1921"/>
      <c r="P351" s="1921"/>
      <c r="Q351" s="1921"/>
      <c r="R351" s="1921"/>
      <c r="S351" s="1921"/>
      <c r="T351" s="1921">
        <f t="shared" si="461"/>
        <v>0</v>
      </c>
      <c r="U351" s="2215"/>
      <c r="V351" s="1838">
        <f t="shared" ref="V351:V368" si="496">E351+M351</f>
        <v>0.44999999999999996</v>
      </c>
      <c r="W351" s="1838"/>
      <c r="X351" s="1838"/>
      <c r="Y351" s="1838">
        <v>0</v>
      </c>
      <c r="Z351" s="1838"/>
      <c r="AA351" s="1838">
        <v>41400</v>
      </c>
      <c r="AB351" s="1838">
        <f t="shared" si="491"/>
        <v>0</v>
      </c>
      <c r="AC351" s="1838">
        <f t="shared" si="492"/>
        <v>0</v>
      </c>
      <c r="AD351" s="1838">
        <v>0</v>
      </c>
      <c r="AE351" s="1838">
        <v>0</v>
      </c>
      <c r="AF351" s="2016">
        <f t="shared" si="462"/>
        <v>41400</v>
      </c>
      <c r="AG351" s="1838"/>
      <c r="AH351" s="1103"/>
      <c r="AI351" s="2100">
        <v>7.24</v>
      </c>
      <c r="AJ351" s="2104">
        <v>2000</v>
      </c>
      <c r="AK351" s="2104">
        <v>28000</v>
      </c>
      <c r="AL351" s="2104">
        <v>0</v>
      </c>
      <c r="AM351" s="2104">
        <v>3975</v>
      </c>
      <c r="AN351" s="2104">
        <v>95400</v>
      </c>
      <c r="AO351" s="2104">
        <f>SUM(AJ351:AN351)</f>
        <v>129375</v>
      </c>
      <c r="AP351" s="1841"/>
      <c r="AQ351" s="1842"/>
      <c r="AR351" s="1841"/>
      <c r="AS351" s="2250"/>
      <c r="AT351" s="1883">
        <f>AU351/24</f>
        <v>0</v>
      </c>
      <c r="AU351" s="1842"/>
      <c r="AV351" s="1842">
        <f t="shared" si="464"/>
        <v>0</v>
      </c>
      <c r="AW351" s="2492"/>
      <c r="AX351" s="2623">
        <v>1</v>
      </c>
      <c r="AY351" s="2100">
        <v>7000</v>
      </c>
      <c r="AZ351" s="2100"/>
      <c r="BA351" s="2100">
        <f t="shared" si="485"/>
        <v>28000</v>
      </c>
      <c r="BB351" s="2100">
        <f t="shared" si="486"/>
        <v>0</v>
      </c>
      <c r="BC351" s="2100">
        <f t="shared" si="487"/>
        <v>3975</v>
      </c>
      <c r="BD351" s="2100">
        <f t="shared" si="488"/>
        <v>95400</v>
      </c>
      <c r="BE351" s="2100">
        <f>SUM(AY351:BD351)</f>
        <v>134375</v>
      </c>
      <c r="BF351" s="1843"/>
      <c r="BG351" s="1879"/>
      <c r="BH351" s="1834">
        <v>3</v>
      </c>
      <c r="BI351" s="1922"/>
      <c r="BJ351" s="1922">
        <v>90000</v>
      </c>
      <c r="BK351" s="1922"/>
      <c r="BL351" s="1922"/>
      <c r="BM351" s="1922">
        <f t="shared" si="467"/>
        <v>90000</v>
      </c>
      <c r="BN351" s="1845"/>
      <c r="BO351" s="1846"/>
      <c r="BP351" s="1846"/>
      <c r="BQ351" s="1877">
        <f>BR351/24</f>
        <v>0</v>
      </c>
      <c r="BR351" s="1846"/>
      <c r="BS351" s="1846">
        <f t="shared" si="468"/>
        <v>0</v>
      </c>
      <c r="BT351" s="1922"/>
      <c r="BU351" s="1922">
        <v>2.5</v>
      </c>
      <c r="BV351" s="1922">
        <f t="shared" si="490"/>
        <v>0</v>
      </c>
      <c r="BW351" s="1834">
        <f t="shared" si="493"/>
        <v>90000</v>
      </c>
      <c r="BX351" s="1834">
        <v>1343</v>
      </c>
      <c r="BY351" s="1834">
        <v>32231.599999999999</v>
      </c>
      <c r="BZ351" s="1834">
        <f t="shared" si="469"/>
        <v>123574.6</v>
      </c>
      <c r="CA351" s="2940" t="s">
        <v>1910</v>
      </c>
      <c r="CB351" s="2577">
        <f t="shared" si="475"/>
        <v>3.95</v>
      </c>
    </row>
    <row r="352" spans="1:80" ht="24" hidden="1">
      <c r="A352" s="1381"/>
      <c r="B352" s="2072" t="s">
        <v>1410</v>
      </c>
      <c r="C352" s="2364" t="s">
        <v>1411</v>
      </c>
      <c r="D352" s="1984"/>
      <c r="E352" s="2102">
        <v>0</v>
      </c>
      <c r="F352" s="2103">
        <v>0</v>
      </c>
      <c r="G352" s="2103">
        <v>0</v>
      </c>
      <c r="H352" s="2103">
        <v>0</v>
      </c>
      <c r="I352" s="2103">
        <v>0</v>
      </c>
      <c r="J352" s="2103">
        <v>0</v>
      </c>
      <c r="K352" s="2103">
        <v>0</v>
      </c>
      <c r="L352" s="2103">
        <f t="shared" si="460"/>
        <v>0</v>
      </c>
      <c r="M352" s="1921"/>
      <c r="N352" s="1921"/>
      <c r="O352" s="1921"/>
      <c r="P352" s="1921"/>
      <c r="Q352" s="1921"/>
      <c r="R352" s="1921"/>
      <c r="S352" s="1921"/>
      <c r="T352" s="1921">
        <f t="shared" si="461"/>
        <v>0</v>
      </c>
      <c r="U352" s="2215"/>
      <c r="V352" s="1103">
        <f t="shared" si="496"/>
        <v>0</v>
      </c>
      <c r="W352" s="1103"/>
      <c r="X352" s="1103"/>
      <c r="Y352" s="1103">
        <f t="shared" ref="Y352:Y368" si="497">F352+N352</f>
        <v>0</v>
      </c>
      <c r="Z352" s="1103"/>
      <c r="AA352" s="1103">
        <f t="shared" ref="AA352:AA368" si="498">G352+O352</f>
        <v>0</v>
      </c>
      <c r="AB352" s="1103">
        <f t="shared" si="491"/>
        <v>0</v>
      </c>
      <c r="AC352" s="1103">
        <f t="shared" si="492"/>
        <v>0</v>
      </c>
      <c r="AD352" s="1103">
        <f t="shared" ref="AD352:AD368" si="499">J352+R352</f>
        <v>0</v>
      </c>
      <c r="AE352" s="1103">
        <f t="shared" ref="AE352:AE368" si="500">K352+S352</f>
        <v>0</v>
      </c>
      <c r="AF352" s="2102">
        <f t="shared" si="462"/>
        <v>0</v>
      </c>
      <c r="AG352" s="1103"/>
      <c r="AH352" s="1103"/>
      <c r="AI352" s="2100">
        <v>0</v>
      </c>
      <c r="AJ352" s="2104">
        <v>0</v>
      </c>
      <c r="AK352" s="2104">
        <v>0</v>
      </c>
      <c r="AL352" s="2104">
        <v>0</v>
      </c>
      <c r="AM352" s="2104">
        <v>0</v>
      </c>
      <c r="AN352" s="2104">
        <v>0</v>
      </c>
      <c r="AO352" s="2104">
        <f t="shared" si="463"/>
        <v>0</v>
      </c>
      <c r="AP352" s="1841"/>
      <c r="AQ352" s="1842"/>
      <c r="AR352" s="1841"/>
      <c r="AS352" s="1841"/>
      <c r="AT352" s="1883">
        <f t="shared" ref="AT352:AT357" si="501">AU352/24</f>
        <v>0</v>
      </c>
      <c r="AU352" s="1842"/>
      <c r="AV352" s="1842">
        <f t="shared" si="464"/>
        <v>0</v>
      </c>
      <c r="AW352" s="2492"/>
      <c r="AX352" s="2623">
        <f t="shared" si="484"/>
        <v>0</v>
      </c>
      <c r="AY352" s="2100">
        <f t="shared" si="484"/>
        <v>0</v>
      </c>
      <c r="AZ352" s="2100"/>
      <c r="BA352" s="2100">
        <f t="shared" si="485"/>
        <v>0</v>
      </c>
      <c r="BB352" s="2100">
        <f t="shared" si="486"/>
        <v>0</v>
      </c>
      <c r="BC352" s="2100">
        <f t="shared" si="487"/>
        <v>0</v>
      </c>
      <c r="BD352" s="2100">
        <f t="shared" si="488"/>
        <v>0</v>
      </c>
      <c r="BE352" s="2100">
        <f t="shared" si="466"/>
        <v>0</v>
      </c>
      <c r="BF352" s="1843"/>
      <c r="BG352" s="1879"/>
      <c r="BH352" s="1834"/>
      <c r="BI352" s="1922"/>
      <c r="BJ352" s="1922"/>
      <c r="BK352" s="1922"/>
      <c r="BL352" s="1922"/>
      <c r="BM352" s="1922">
        <f t="shared" si="467"/>
        <v>0</v>
      </c>
      <c r="BN352" s="1845"/>
      <c r="BO352" s="1846"/>
      <c r="BP352" s="1846"/>
      <c r="BQ352" s="1846"/>
      <c r="BR352" s="1846"/>
      <c r="BS352" s="1846">
        <f t="shared" si="468"/>
        <v>0</v>
      </c>
      <c r="BT352" s="1922"/>
      <c r="BU352" s="1922">
        <f t="shared" si="489"/>
        <v>0</v>
      </c>
      <c r="BV352" s="1922">
        <f t="shared" si="490"/>
        <v>0</v>
      </c>
      <c r="BW352" s="1834">
        <f t="shared" si="493"/>
        <v>0</v>
      </c>
      <c r="BX352" s="1834">
        <f t="shared" si="494"/>
        <v>0</v>
      </c>
      <c r="BY352" s="1834">
        <f t="shared" si="495"/>
        <v>0</v>
      </c>
      <c r="BZ352" s="1834">
        <f t="shared" si="469"/>
        <v>0</v>
      </c>
      <c r="CA352" s="2941"/>
      <c r="CB352" s="2577">
        <f t="shared" si="475"/>
        <v>0</v>
      </c>
    </row>
    <row r="353" spans="1:80" ht="12.75" hidden="1" customHeight="1">
      <c r="A353" s="1381"/>
      <c r="B353" s="2072" t="s">
        <v>1410</v>
      </c>
      <c r="C353" s="2364" t="s">
        <v>538</v>
      </c>
      <c r="D353" s="1984"/>
      <c r="E353" s="2102">
        <v>0</v>
      </c>
      <c r="F353" s="2103">
        <v>0</v>
      </c>
      <c r="G353" s="2103">
        <v>0</v>
      </c>
      <c r="H353" s="2103">
        <v>0</v>
      </c>
      <c r="I353" s="2103">
        <v>0</v>
      </c>
      <c r="J353" s="2103">
        <v>0</v>
      </c>
      <c r="K353" s="2103">
        <v>0</v>
      </c>
      <c r="L353" s="2103">
        <f t="shared" si="460"/>
        <v>0</v>
      </c>
      <c r="M353" s="1921"/>
      <c r="N353" s="1921"/>
      <c r="O353" s="1921"/>
      <c r="P353" s="1921"/>
      <c r="Q353" s="1921"/>
      <c r="R353" s="1921"/>
      <c r="S353" s="1921"/>
      <c r="T353" s="1921">
        <f t="shared" si="461"/>
        <v>0</v>
      </c>
      <c r="U353" s="2215"/>
      <c r="V353" s="1103">
        <f t="shared" si="496"/>
        <v>0</v>
      </c>
      <c r="W353" s="1103"/>
      <c r="X353" s="1103"/>
      <c r="Y353" s="1103">
        <f t="shared" si="497"/>
        <v>0</v>
      </c>
      <c r="Z353" s="1103"/>
      <c r="AA353" s="1103">
        <f t="shared" si="498"/>
        <v>0</v>
      </c>
      <c r="AB353" s="1103">
        <f t="shared" si="491"/>
        <v>0</v>
      </c>
      <c r="AC353" s="1103">
        <f t="shared" si="492"/>
        <v>0</v>
      </c>
      <c r="AD353" s="1103">
        <f t="shared" si="499"/>
        <v>0</v>
      </c>
      <c r="AE353" s="1103">
        <f t="shared" si="500"/>
        <v>0</v>
      </c>
      <c r="AF353" s="2102">
        <f t="shared" si="462"/>
        <v>0</v>
      </c>
      <c r="AG353" s="1103"/>
      <c r="AH353" s="1103"/>
      <c r="AI353" s="2100">
        <v>0</v>
      </c>
      <c r="AJ353" s="2104">
        <v>0</v>
      </c>
      <c r="AK353" s="2104">
        <v>0</v>
      </c>
      <c r="AL353" s="2104">
        <v>0</v>
      </c>
      <c r="AM353" s="2104">
        <v>0</v>
      </c>
      <c r="AN353" s="2104">
        <v>0</v>
      </c>
      <c r="AO353" s="2104">
        <f t="shared" si="463"/>
        <v>0</v>
      </c>
      <c r="AP353" s="1841"/>
      <c r="AQ353" s="1842"/>
      <c r="AR353" s="1841"/>
      <c r="AS353" s="1841"/>
      <c r="AT353" s="1883">
        <f t="shared" si="501"/>
        <v>0</v>
      </c>
      <c r="AU353" s="1842"/>
      <c r="AV353" s="1842">
        <f t="shared" si="464"/>
        <v>0</v>
      </c>
      <c r="AW353" s="2492"/>
      <c r="AX353" s="2623">
        <f t="shared" si="484"/>
        <v>0</v>
      </c>
      <c r="AY353" s="2100">
        <f t="shared" si="484"/>
        <v>0</v>
      </c>
      <c r="AZ353" s="2100"/>
      <c r="BA353" s="2100">
        <f t="shared" si="485"/>
        <v>0</v>
      </c>
      <c r="BB353" s="2100">
        <f t="shared" si="486"/>
        <v>0</v>
      </c>
      <c r="BC353" s="2100">
        <f t="shared" si="487"/>
        <v>0</v>
      </c>
      <c r="BD353" s="2100">
        <f t="shared" si="488"/>
        <v>0</v>
      </c>
      <c r="BE353" s="2100">
        <f t="shared" si="466"/>
        <v>0</v>
      </c>
      <c r="BF353" s="1843"/>
      <c r="BG353" s="1844"/>
      <c r="BH353" s="1834"/>
      <c r="BI353" s="1922"/>
      <c r="BJ353" s="1922"/>
      <c r="BK353" s="1922"/>
      <c r="BL353" s="1922"/>
      <c r="BM353" s="1922">
        <f t="shared" si="467"/>
        <v>0</v>
      </c>
      <c r="BN353" s="1845"/>
      <c r="BO353" s="1846"/>
      <c r="BP353" s="1846"/>
      <c r="BQ353" s="1846"/>
      <c r="BR353" s="1846"/>
      <c r="BS353" s="1846">
        <f t="shared" si="468"/>
        <v>0</v>
      </c>
      <c r="BT353" s="1922"/>
      <c r="BU353" s="1922">
        <f t="shared" si="489"/>
        <v>0</v>
      </c>
      <c r="BV353" s="1922">
        <f t="shared" si="490"/>
        <v>0</v>
      </c>
      <c r="BW353" s="1834">
        <f t="shared" si="493"/>
        <v>0</v>
      </c>
      <c r="BX353" s="1834">
        <f t="shared" si="494"/>
        <v>0</v>
      </c>
      <c r="BY353" s="1834">
        <f t="shared" si="495"/>
        <v>0</v>
      </c>
      <c r="BZ353" s="1834">
        <f t="shared" si="469"/>
        <v>0</v>
      </c>
      <c r="CA353" s="2941"/>
      <c r="CB353" s="2577">
        <f t="shared" si="475"/>
        <v>0</v>
      </c>
    </row>
    <row r="354" spans="1:80" ht="12.75" hidden="1" customHeight="1">
      <c r="A354" s="1381"/>
      <c r="B354" s="2072" t="s">
        <v>1409</v>
      </c>
      <c r="C354" s="2364" t="s">
        <v>1408</v>
      </c>
      <c r="D354" s="1984"/>
      <c r="E354" s="2102">
        <v>0</v>
      </c>
      <c r="F354" s="2103">
        <v>0</v>
      </c>
      <c r="G354" s="2103">
        <v>0</v>
      </c>
      <c r="H354" s="2103">
        <v>0</v>
      </c>
      <c r="I354" s="2103">
        <v>0</v>
      </c>
      <c r="J354" s="2103">
        <v>0</v>
      </c>
      <c r="K354" s="2103">
        <v>0</v>
      </c>
      <c r="L354" s="2103">
        <f t="shared" si="460"/>
        <v>0</v>
      </c>
      <c r="M354" s="2516"/>
      <c r="N354" s="2516"/>
      <c r="O354" s="2516"/>
      <c r="P354" s="2516"/>
      <c r="Q354" s="2516"/>
      <c r="R354" s="2516"/>
      <c r="S354" s="2516"/>
      <c r="T354" s="2516">
        <f t="shared" si="461"/>
        <v>0</v>
      </c>
      <c r="U354" s="2588"/>
      <c r="V354" s="1103">
        <f t="shared" si="496"/>
        <v>0</v>
      </c>
      <c r="W354" s="1103"/>
      <c r="X354" s="1103"/>
      <c r="Y354" s="1103">
        <f t="shared" si="497"/>
        <v>0</v>
      </c>
      <c r="Z354" s="1103"/>
      <c r="AA354" s="1103">
        <f t="shared" si="498"/>
        <v>0</v>
      </c>
      <c r="AB354" s="1103">
        <f t="shared" si="491"/>
        <v>0</v>
      </c>
      <c r="AC354" s="1103">
        <f t="shared" si="492"/>
        <v>0</v>
      </c>
      <c r="AD354" s="1103">
        <f t="shared" si="499"/>
        <v>0</v>
      </c>
      <c r="AE354" s="1103">
        <f t="shared" si="500"/>
        <v>0</v>
      </c>
      <c r="AF354" s="2102">
        <f t="shared" si="462"/>
        <v>0</v>
      </c>
      <c r="AG354" s="1103"/>
      <c r="AH354" s="1103"/>
      <c r="AI354" s="2100">
        <v>0</v>
      </c>
      <c r="AJ354" s="2104">
        <v>0</v>
      </c>
      <c r="AK354" s="2104">
        <v>0</v>
      </c>
      <c r="AL354" s="2104">
        <v>0</v>
      </c>
      <c r="AM354" s="2104">
        <v>0</v>
      </c>
      <c r="AN354" s="2104">
        <v>0</v>
      </c>
      <c r="AO354" s="2104">
        <f t="shared" si="463"/>
        <v>0</v>
      </c>
      <c r="AP354" s="1841"/>
      <c r="AQ354" s="1842"/>
      <c r="AR354" s="1841"/>
      <c r="AS354" s="1841"/>
      <c r="AT354" s="1883">
        <f t="shared" si="501"/>
        <v>0</v>
      </c>
      <c r="AU354" s="1842"/>
      <c r="AV354" s="1842">
        <f t="shared" si="464"/>
        <v>0</v>
      </c>
      <c r="AW354" s="2492"/>
      <c r="AX354" s="2623">
        <f t="shared" si="484"/>
        <v>0</v>
      </c>
      <c r="AY354" s="2100">
        <f t="shared" si="484"/>
        <v>0</v>
      </c>
      <c r="AZ354" s="2100"/>
      <c r="BA354" s="2100">
        <f t="shared" si="485"/>
        <v>0</v>
      </c>
      <c r="BB354" s="2100">
        <f t="shared" si="486"/>
        <v>0</v>
      </c>
      <c r="BC354" s="2100">
        <f t="shared" si="487"/>
        <v>0</v>
      </c>
      <c r="BD354" s="2100">
        <f t="shared" si="488"/>
        <v>0</v>
      </c>
      <c r="BE354" s="2100">
        <f t="shared" si="466"/>
        <v>0</v>
      </c>
      <c r="BF354" s="1843"/>
      <c r="BG354" s="1844"/>
      <c r="BH354" s="1834"/>
      <c r="BI354" s="1922"/>
      <c r="BJ354" s="1922"/>
      <c r="BK354" s="1922"/>
      <c r="BL354" s="1922"/>
      <c r="BM354" s="1922">
        <f t="shared" si="467"/>
        <v>0</v>
      </c>
      <c r="BN354" s="1845"/>
      <c r="BO354" s="1877"/>
      <c r="BP354" s="1877"/>
      <c r="BQ354" s="1877"/>
      <c r="BR354" s="1846"/>
      <c r="BS354" s="1846">
        <f t="shared" si="468"/>
        <v>0</v>
      </c>
      <c r="BT354" s="1922"/>
      <c r="BU354" s="1922">
        <f t="shared" si="489"/>
        <v>0</v>
      </c>
      <c r="BV354" s="1922">
        <f t="shared" si="490"/>
        <v>0</v>
      </c>
      <c r="BW354" s="1834">
        <f t="shared" si="493"/>
        <v>0</v>
      </c>
      <c r="BX354" s="1834">
        <f t="shared" si="494"/>
        <v>0</v>
      </c>
      <c r="BY354" s="1834">
        <f t="shared" si="495"/>
        <v>0</v>
      </c>
      <c r="BZ354" s="1834">
        <f t="shared" si="469"/>
        <v>0</v>
      </c>
      <c r="CA354" s="2941"/>
      <c r="CB354" s="2577">
        <f t="shared" si="475"/>
        <v>0</v>
      </c>
    </row>
    <row r="355" spans="1:80" ht="19.5" hidden="1" customHeight="1">
      <c r="A355" s="1381"/>
      <c r="B355" s="2072" t="s">
        <v>1410</v>
      </c>
      <c r="C355" s="2364" t="s">
        <v>1632</v>
      </c>
      <c r="D355" s="1984"/>
      <c r="E355" s="2102">
        <v>0</v>
      </c>
      <c r="F355" s="2103">
        <v>0</v>
      </c>
      <c r="G355" s="2103">
        <v>0</v>
      </c>
      <c r="H355" s="2103">
        <v>0</v>
      </c>
      <c r="I355" s="2103">
        <v>0</v>
      </c>
      <c r="J355" s="2103">
        <v>0</v>
      </c>
      <c r="K355" s="2103">
        <v>0</v>
      </c>
      <c r="L355" s="2103">
        <f t="shared" si="460"/>
        <v>0</v>
      </c>
      <c r="M355" s="2516"/>
      <c r="N355" s="2516"/>
      <c r="O355" s="2516"/>
      <c r="P355" s="2516"/>
      <c r="Q355" s="2516"/>
      <c r="R355" s="2516"/>
      <c r="S355" s="2516"/>
      <c r="T355" s="2516">
        <f t="shared" si="461"/>
        <v>0</v>
      </c>
      <c r="U355" s="2588"/>
      <c r="V355" s="1103">
        <f t="shared" si="496"/>
        <v>0</v>
      </c>
      <c r="W355" s="1103"/>
      <c r="X355" s="1103"/>
      <c r="Y355" s="1103">
        <f t="shared" si="497"/>
        <v>0</v>
      </c>
      <c r="Z355" s="1103"/>
      <c r="AA355" s="1103">
        <f t="shared" si="498"/>
        <v>0</v>
      </c>
      <c r="AB355" s="1103">
        <f t="shared" si="491"/>
        <v>0</v>
      </c>
      <c r="AC355" s="1103">
        <f t="shared" si="492"/>
        <v>0</v>
      </c>
      <c r="AD355" s="1103">
        <f t="shared" si="499"/>
        <v>0</v>
      </c>
      <c r="AE355" s="1103">
        <f t="shared" si="500"/>
        <v>0</v>
      </c>
      <c r="AF355" s="2102">
        <f t="shared" si="462"/>
        <v>0</v>
      </c>
      <c r="AG355" s="1103"/>
      <c r="AH355" s="1103"/>
      <c r="AI355" s="2100">
        <v>0</v>
      </c>
      <c r="AJ355" s="2104">
        <v>0</v>
      </c>
      <c r="AK355" s="2104">
        <v>0</v>
      </c>
      <c r="AL355" s="2104">
        <v>0</v>
      </c>
      <c r="AM355" s="2104">
        <v>0</v>
      </c>
      <c r="AN355" s="2104">
        <v>0</v>
      </c>
      <c r="AO355" s="2104">
        <f t="shared" si="463"/>
        <v>0</v>
      </c>
      <c r="AP355" s="1841"/>
      <c r="AQ355" s="1842"/>
      <c r="AR355" s="1841"/>
      <c r="AS355" s="1841"/>
      <c r="AT355" s="1883">
        <f t="shared" si="501"/>
        <v>0</v>
      </c>
      <c r="AU355" s="1842"/>
      <c r="AV355" s="1842">
        <f t="shared" si="464"/>
        <v>0</v>
      </c>
      <c r="AW355" s="2492"/>
      <c r="AX355" s="2623">
        <f t="shared" si="484"/>
        <v>0</v>
      </c>
      <c r="AY355" s="2104">
        <f t="shared" si="484"/>
        <v>0</v>
      </c>
      <c r="AZ355" s="2104"/>
      <c r="BA355" s="2100">
        <f t="shared" si="485"/>
        <v>0</v>
      </c>
      <c r="BB355" s="2100">
        <f t="shared" si="486"/>
        <v>0</v>
      </c>
      <c r="BC355" s="2100">
        <f t="shared" si="487"/>
        <v>0</v>
      </c>
      <c r="BD355" s="2100">
        <f t="shared" si="488"/>
        <v>0</v>
      </c>
      <c r="BE355" s="2100">
        <f t="shared" si="466"/>
        <v>0</v>
      </c>
      <c r="BF355" s="1843"/>
      <c r="BG355" s="1844"/>
      <c r="BH355" s="1834"/>
      <c r="BI355" s="1922"/>
      <c r="BJ355" s="1922"/>
      <c r="BK355" s="1922"/>
      <c r="BL355" s="1922"/>
      <c r="BM355" s="1922">
        <f t="shared" si="467"/>
        <v>0</v>
      </c>
      <c r="BN355" s="1845"/>
      <c r="BO355" s="1846"/>
      <c r="BP355" s="1846"/>
      <c r="BQ355" s="1877">
        <f>BR355/24</f>
        <v>0</v>
      </c>
      <c r="BR355" s="1846"/>
      <c r="BS355" s="1846">
        <f t="shared" si="468"/>
        <v>0</v>
      </c>
      <c r="BT355" s="1922"/>
      <c r="BU355" s="1922">
        <f t="shared" si="489"/>
        <v>0</v>
      </c>
      <c r="BV355" s="1922">
        <f t="shared" si="490"/>
        <v>0</v>
      </c>
      <c r="BW355" s="1834">
        <f t="shared" si="493"/>
        <v>0</v>
      </c>
      <c r="BX355" s="1834">
        <f t="shared" si="494"/>
        <v>0</v>
      </c>
      <c r="BY355" s="1834">
        <f t="shared" si="495"/>
        <v>0</v>
      </c>
      <c r="BZ355" s="1834">
        <f t="shared" si="469"/>
        <v>0</v>
      </c>
      <c r="CA355" s="2941"/>
      <c r="CB355" s="2577">
        <f t="shared" si="475"/>
        <v>0</v>
      </c>
    </row>
    <row r="356" spans="1:80" ht="24" hidden="1">
      <c r="A356" s="1381"/>
      <c r="B356" s="2072" t="s">
        <v>1410</v>
      </c>
      <c r="C356" s="2364" t="s">
        <v>1719</v>
      </c>
      <c r="D356" s="1984"/>
      <c r="E356" s="2102">
        <v>0</v>
      </c>
      <c r="F356" s="2103">
        <v>0</v>
      </c>
      <c r="G356" s="2103">
        <v>0</v>
      </c>
      <c r="H356" s="2103">
        <v>0</v>
      </c>
      <c r="I356" s="2103">
        <v>0</v>
      </c>
      <c r="J356" s="2103">
        <v>0</v>
      </c>
      <c r="K356" s="2103">
        <v>0</v>
      </c>
      <c r="L356" s="2103">
        <f t="shared" si="460"/>
        <v>0</v>
      </c>
      <c r="M356" s="2516"/>
      <c r="N356" s="2516"/>
      <c r="O356" s="2516"/>
      <c r="P356" s="2516"/>
      <c r="Q356" s="2516"/>
      <c r="R356" s="2516"/>
      <c r="S356" s="2516"/>
      <c r="T356" s="2516">
        <f t="shared" si="461"/>
        <v>0</v>
      </c>
      <c r="U356" s="2588"/>
      <c r="V356" s="1103">
        <f t="shared" si="496"/>
        <v>0</v>
      </c>
      <c r="W356" s="1103"/>
      <c r="X356" s="1103"/>
      <c r="Y356" s="1103">
        <f t="shared" si="497"/>
        <v>0</v>
      </c>
      <c r="Z356" s="1103"/>
      <c r="AA356" s="1103">
        <f t="shared" si="498"/>
        <v>0</v>
      </c>
      <c r="AB356" s="1103">
        <f t="shared" si="491"/>
        <v>0</v>
      </c>
      <c r="AC356" s="1103">
        <f t="shared" si="492"/>
        <v>0</v>
      </c>
      <c r="AD356" s="1103">
        <f t="shared" si="499"/>
        <v>0</v>
      </c>
      <c r="AE356" s="1103">
        <f t="shared" si="500"/>
        <v>0</v>
      </c>
      <c r="AF356" s="2102">
        <f t="shared" si="462"/>
        <v>0</v>
      </c>
      <c r="AG356" s="1103"/>
      <c r="AH356" s="1103"/>
      <c r="AI356" s="2100" t="s">
        <v>1787</v>
      </c>
      <c r="AJ356" s="2104">
        <v>18400</v>
      </c>
      <c r="AK356" s="2104">
        <v>0</v>
      </c>
      <c r="AL356" s="2104">
        <v>0</v>
      </c>
      <c r="AM356" s="2104">
        <v>3630</v>
      </c>
      <c r="AN356" s="2104">
        <v>87120</v>
      </c>
      <c r="AO356" s="2104">
        <f t="shared" si="463"/>
        <v>109150</v>
      </c>
      <c r="AP356" s="1841"/>
      <c r="AQ356" s="1842"/>
      <c r="AR356" s="1841"/>
      <c r="AS356" s="1841"/>
      <c r="AT356" s="1883">
        <f t="shared" si="501"/>
        <v>0</v>
      </c>
      <c r="AU356" s="1842"/>
      <c r="AV356" s="1842">
        <f t="shared" si="464"/>
        <v>0</v>
      </c>
      <c r="AW356" s="2492">
        <v>138.93</v>
      </c>
      <c r="AX356" s="2623"/>
      <c r="AY356" s="2104">
        <f t="shared" ref="AY356:AY368" si="502">AJ356+AQ356</f>
        <v>18400</v>
      </c>
      <c r="AZ356" s="2104"/>
      <c r="BA356" s="2100">
        <f t="shared" si="485"/>
        <v>0</v>
      </c>
      <c r="BB356" s="2100">
        <f t="shared" si="486"/>
        <v>0</v>
      </c>
      <c r="BC356" s="2100">
        <f t="shared" si="487"/>
        <v>3630</v>
      </c>
      <c r="BD356" s="2100">
        <f t="shared" si="488"/>
        <v>87120</v>
      </c>
      <c r="BE356" s="2100">
        <f t="shared" si="466"/>
        <v>109150</v>
      </c>
      <c r="BF356" s="1843"/>
      <c r="BG356" s="1844"/>
      <c r="BH356" s="1834"/>
      <c r="BI356" s="1922"/>
      <c r="BJ356" s="1922"/>
      <c r="BK356" s="1922"/>
      <c r="BL356" s="1922"/>
      <c r="BM356" s="1922">
        <f t="shared" si="467"/>
        <v>0</v>
      </c>
      <c r="BN356" s="1845"/>
      <c r="BO356" s="1846"/>
      <c r="BP356" s="1846"/>
      <c r="BQ356" s="1846">
        <f>BR356/24</f>
        <v>0</v>
      </c>
      <c r="BR356" s="1846"/>
      <c r="BS356" s="1846">
        <f t="shared" si="468"/>
        <v>0</v>
      </c>
      <c r="BT356" s="1922"/>
      <c r="BU356" s="1922">
        <f t="shared" si="489"/>
        <v>0</v>
      </c>
      <c r="BV356" s="1922">
        <f t="shared" si="490"/>
        <v>0</v>
      </c>
      <c r="BW356" s="1834">
        <f t="shared" si="493"/>
        <v>0</v>
      </c>
      <c r="BX356" s="1834">
        <f t="shared" si="494"/>
        <v>0</v>
      </c>
      <c r="BY356" s="1834">
        <f t="shared" si="495"/>
        <v>0</v>
      </c>
      <c r="BZ356" s="1834">
        <f t="shared" si="469"/>
        <v>0</v>
      </c>
      <c r="CA356" s="2946" t="s">
        <v>1821</v>
      </c>
      <c r="CB356" s="2577">
        <f t="shared" si="475"/>
        <v>0</v>
      </c>
    </row>
    <row r="357" spans="1:80" ht="24" hidden="1">
      <c r="A357" s="1381"/>
      <c r="B357" s="2072"/>
      <c r="C357" s="2364" t="s">
        <v>1720</v>
      </c>
      <c r="D357" s="1984"/>
      <c r="E357" s="2102">
        <v>0</v>
      </c>
      <c r="F357" s="2103">
        <v>0</v>
      </c>
      <c r="G357" s="2103">
        <v>0</v>
      </c>
      <c r="H357" s="2103">
        <v>0</v>
      </c>
      <c r="I357" s="2103">
        <v>0</v>
      </c>
      <c r="J357" s="2103">
        <v>0</v>
      </c>
      <c r="K357" s="2103">
        <v>0</v>
      </c>
      <c r="L357" s="2103">
        <f t="shared" si="460"/>
        <v>0</v>
      </c>
      <c r="M357" s="2516"/>
      <c r="N357" s="2516"/>
      <c r="O357" s="2516"/>
      <c r="P357" s="2516"/>
      <c r="Q357" s="2516"/>
      <c r="R357" s="2516"/>
      <c r="S357" s="2516"/>
      <c r="T357" s="2516">
        <f t="shared" si="461"/>
        <v>0</v>
      </c>
      <c r="U357" s="2588"/>
      <c r="V357" s="1103">
        <f t="shared" si="496"/>
        <v>0</v>
      </c>
      <c r="W357" s="1103"/>
      <c r="X357" s="1103"/>
      <c r="Y357" s="1103">
        <f t="shared" si="497"/>
        <v>0</v>
      </c>
      <c r="Z357" s="1103"/>
      <c r="AA357" s="1103">
        <f t="shared" si="498"/>
        <v>0</v>
      </c>
      <c r="AB357" s="1103">
        <f t="shared" si="491"/>
        <v>0</v>
      </c>
      <c r="AC357" s="1103">
        <f t="shared" si="492"/>
        <v>0</v>
      </c>
      <c r="AD357" s="1103">
        <f t="shared" si="499"/>
        <v>0</v>
      </c>
      <c r="AE357" s="1103">
        <f t="shared" si="500"/>
        <v>0</v>
      </c>
      <c r="AF357" s="2102">
        <f t="shared" si="462"/>
        <v>0</v>
      </c>
      <c r="AG357" s="1103"/>
      <c r="AH357" s="1103"/>
      <c r="AI357" s="2100" t="s">
        <v>1788</v>
      </c>
      <c r="AJ357" s="2104">
        <v>2500</v>
      </c>
      <c r="AK357" s="2104">
        <v>0</v>
      </c>
      <c r="AL357" s="2104">
        <v>0</v>
      </c>
      <c r="AM357" s="2104">
        <v>900</v>
      </c>
      <c r="AN357" s="2104">
        <v>21600</v>
      </c>
      <c r="AO357" s="2104">
        <f t="shared" si="463"/>
        <v>25000</v>
      </c>
      <c r="AP357" s="1841"/>
      <c r="AQ357" s="2080">
        <v>-2500</v>
      </c>
      <c r="AR357" s="2518"/>
      <c r="AS357" s="2518"/>
      <c r="AT357" s="2519">
        <f t="shared" si="501"/>
        <v>-900</v>
      </c>
      <c r="AU357" s="2080">
        <v>-21600</v>
      </c>
      <c r="AV357" s="1842">
        <f t="shared" si="464"/>
        <v>-25000</v>
      </c>
      <c r="AW357" s="1919"/>
      <c r="AX357" s="2100"/>
      <c r="AY357" s="2104">
        <f t="shared" si="502"/>
        <v>0</v>
      </c>
      <c r="AZ357" s="2104"/>
      <c r="BA357" s="2100">
        <f t="shared" si="485"/>
        <v>0</v>
      </c>
      <c r="BB357" s="2100">
        <f t="shared" si="486"/>
        <v>0</v>
      </c>
      <c r="BC357" s="2100">
        <f t="shared" si="487"/>
        <v>0</v>
      </c>
      <c r="BD357" s="2100">
        <f t="shared" si="488"/>
        <v>0</v>
      </c>
      <c r="BE357" s="2100">
        <f t="shared" si="466"/>
        <v>0</v>
      </c>
      <c r="BF357" s="1843"/>
      <c r="BG357" s="1844"/>
      <c r="BH357" s="1834"/>
      <c r="BI357" s="1922"/>
      <c r="BJ357" s="1922"/>
      <c r="BK357" s="1922"/>
      <c r="BL357" s="1922"/>
      <c r="BM357" s="1922">
        <f t="shared" si="467"/>
        <v>0</v>
      </c>
      <c r="BN357" s="1845"/>
      <c r="BO357" s="1846"/>
      <c r="BP357" s="1846"/>
      <c r="BQ357" s="1846">
        <f>BR357/24</f>
        <v>0</v>
      </c>
      <c r="BR357" s="1846"/>
      <c r="BS357" s="1846">
        <f t="shared" si="468"/>
        <v>0</v>
      </c>
      <c r="BT357" s="1846"/>
      <c r="BU357" s="1922">
        <f t="shared" si="489"/>
        <v>0</v>
      </c>
      <c r="BV357" s="1834">
        <f t="shared" si="490"/>
        <v>0</v>
      </c>
      <c r="BW357" s="1834">
        <f t="shared" si="493"/>
        <v>0</v>
      </c>
      <c r="BX357" s="2518">
        <f t="shared" si="494"/>
        <v>0</v>
      </c>
      <c r="BY357" s="2518">
        <f t="shared" si="495"/>
        <v>0</v>
      </c>
      <c r="BZ357" s="1834">
        <f t="shared" si="469"/>
        <v>0</v>
      </c>
      <c r="CA357" s="2941"/>
      <c r="CB357" s="2577">
        <f t="shared" si="475"/>
        <v>0</v>
      </c>
    </row>
    <row r="358" spans="1:80" ht="15" hidden="1">
      <c r="A358" s="1381"/>
      <c r="B358" s="2072"/>
      <c r="C358" s="2364"/>
      <c r="D358" s="1984"/>
      <c r="E358" s="2102">
        <v>0</v>
      </c>
      <c r="F358" s="2103">
        <v>0</v>
      </c>
      <c r="G358" s="2103">
        <v>0</v>
      </c>
      <c r="H358" s="2103">
        <v>0</v>
      </c>
      <c r="I358" s="2103">
        <v>0</v>
      </c>
      <c r="J358" s="2103">
        <v>0</v>
      </c>
      <c r="K358" s="2103">
        <v>0</v>
      </c>
      <c r="L358" s="2103">
        <f t="shared" si="460"/>
        <v>0</v>
      </c>
      <c r="M358" s="2516"/>
      <c r="N358" s="2516"/>
      <c r="O358" s="2516"/>
      <c r="P358" s="2516"/>
      <c r="Q358" s="2516"/>
      <c r="R358" s="2516"/>
      <c r="S358" s="2516"/>
      <c r="T358" s="2516">
        <f t="shared" si="461"/>
        <v>0</v>
      </c>
      <c r="U358" s="2588"/>
      <c r="V358" s="1103">
        <f t="shared" si="496"/>
        <v>0</v>
      </c>
      <c r="W358" s="1103"/>
      <c r="X358" s="1103"/>
      <c r="Y358" s="1103">
        <f t="shared" si="497"/>
        <v>0</v>
      </c>
      <c r="Z358" s="1103"/>
      <c r="AA358" s="1103">
        <f t="shared" si="498"/>
        <v>0</v>
      </c>
      <c r="AB358" s="1103">
        <f t="shared" si="491"/>
        <v>0</v>
      </c>
      <c r="AC358" s="1103">
        <f t="shared" si="492"/>
        <v>0</v>
      </c>
      <c r="AD358" s="1103">
        <f t="shared" si="499"/>
        <v>0</v>
      </c>
      <c r="AE358" s="1103">
        <f t="shared" si="500"/>
        <v>0</v>
      </c>
      <c r="AF358" s="2102">
        <f t="shared" si="462"/>
        <v>0</v>
      </c>
      <c r="AG358" s="1103"/>
      <c r="AH358" s="1103"/>
      <c r="AI358" s="2100">
        <v>0</v>
      </c>
      <c r="AJ358" s="2104">
        <v>0</v>
      </c>
      <c r="AK358" s="2104">
        <v>0</v>
      </c>
      <c r="AL358" s="2104">
        <v>0</v>
      </c>
      <c r="AM358" s="2104">
        <v>0</v>
      </c>
      <c r="AN358" s="2104">
        <v>0</v>
      </c>
      <c r="AO358" s="2104">
        <f t="shared" si="463"/>
        <v>0</v>
      </c>
      <c r="AP358" s="1841"/>
      <c r="AQ358" s="1842"/>
      <c r="AR358" s="1841"/>
      <c r="AS358" s="1841"/>
      <c r="AT358" s="1841"/>
      <c r="AU358" s="1842"/>
      <c r="AV358" s="1842">
        <f t="shared" si="464"/>
        <v>0</v>
      </c>
      <c r="AW358" s="1919"/>
      <c r="AX358" s="2517">
        <f t="shared" ref="AX358:AX368" si="503">AI358+AP358</f>
        <v>0</v>
      </c>
      <c r="AY358" s="2104">
        <f t="shared" si="502"/>
        <v>0</v>
      </c>
      <c r="AZ358" s="2104"/>
      <c r="BA358" s="2100">
        <f t="shared" si="485"/>
        <v>0</v>
      </c>
      <c r="BB358" s="2100">
        <f t="shared" si="486"/>
        <v>0</v>
      </c>
      <c r="BC358" s="2100">
        <f t="shared" si="487"/>
        <v>0</v>
      </c>
      <c r="BD358" s="2100">
        <f t="shared" si="488"/>
        <v>0</v>
      </c>
      <c r="BE358" s="2100">
        <f t="shared" si="466"/>
        <v>0</v>
      </c>
      <c r="BF358" s="1843"/>
      <c r="BG358" s="1844"/>
      <c r="BH358" s="2101"/>
      <c r="BI358" s="2105"/>
      <c r="BJ358" s="2105"/>
      <c r="BK358" s="2105"/>
      <c r="BL358" s="2105"/>
      <c r="BM358" s="2105">
        <f t="shared" si="467"/>
        <v>0</v>
      </c>
      <c r="BN358" s="1845"/>
      <c r="BO358" s="1846"/>
      <c r="BP358" s="1846"/>
      <c r="BQ358" s="1846"/>
      <c r="BR358" s="1846"/>
      <c r="BS358" s="1846">
        <f t="shared" si="468"/>
        <v>0</v>
      </c>
      <c r="BT358" s="1846"/>
      <c r="BU358" s="1922">
        <f t="shared" si="489"/>
        <v>0</v>
      </c>
      <c r="BV358" s="1922">
        <f t="shared" si="490"/>
        <v>0</v>
      </c>
      <c r="BW358" s="1834">
        <f t="shared" si="493"/>
        <v>0</v>
      </c>
      <c r="BX358" s="1834">
        <f t="shared" si="494"/>
        <v>0</v>
      </c>
      <c r="BY358" s="1834">
        <f t="shared" si="495"/>
        <v>0</v>
      </c>
      <c r="BZ358" s="1834">
        <f t="shared" si="469"/>
        <v>0</v>
      </c>
      <c r="CA358" s="2941"/>
      <c r="CB358" s="2577">
        <f t="shared" si="475"/>
        <v>0</v>
      </c>
    </row>
    <row r="359" spans="1:80" ht="12.75" hidden="1" customHeight="1">
      <c r="A359" s="1381"/>
      <c r="B359" s="2072"/>
      <c r="C359" s="2364"/>
      <c r="D359" s="1984"/>
      <c r="E359" s="2102">
        <v>0</v>
      </c>
      <c r="F359" s="2103">
        <v>0</v>
      </c>
      <c r="G359" s="2103">
        <v>0</v>
      </c>
      <c r="H359" s="2103">
        <v>0</v>
      </c>
      <c r="I359" s="2103">
        <v>0</v>
      </c>
      <c r="J359" s="2103">
        <v>0</v>
      </c>
      <c r="K359" s="2103">
        <v>0</v>
      </c>
      <c r="L359" s="2103">
        <f t="shared" si="460"/>
        <v>0</v>
      </c>
      <c r="M359" s="2516"/>
      <c r="N359" s="2516"/>
      <c r="O359" s="2516"/>
      <c r="P359" s="2516"/>
      <c r="Q359" s="2516"/>
      <c r="R359" s="2516"/>
      <c r="S359" s="2516"/>
      <c r="T359" s="2516">
        <f t="shared" si="461"/>
        <v>0</v>
      </c>
      <c r="U359" s="2588"/>
      <c r="V359" s="1103">
        <f t="shared" si="496"/>
        <v>0</v>
      </c>
      <c r="W359" s="1103"/>
      <c r="X359" s="1103"/>
      <c r="Y359" s="1103">
        <f t="shared" si="497"/>
        <v>0</v>
      </c>
      <c r="Z359" s="1103"/>
      <c r="AA359" s="1103">
        <f t="shared" si="498"/>
        <v>0</v>
      </c>
      <c r="AB359" s="1103">
        <f t="shared" si="491"/>
        <v>0</v>
      </c>
      <c r="AC359" s="1103">
        <f t="shared" si="492"/>
        <v>0</v>
      </c>
      <c r="AD359" s="1103">
        <f t="shared" si="499"/>
        <v>0</v>
      </c>
      <c r="AE359" s="1103">
        <f t="shared" si="500"/>
        <v>0</v>
      </c>
      <c r="AF359" s="2102">
        <f t="shared" si="462"/>
        <v>0</v>
      </c>
      <c r="AG359" s="1103"/>
      <c r="AH359" s="1103"/>
      <c r="AI359" s="2100">
        <v>0</v>
      </c>
      <c r="AJ359" s="2104">
        <v>0</v>
      </c>
      <c r="AK359" s="2104">
        <v>0</v>
      </c>
      <c r="AL359" s="2104">
        <v>0</v>
      </c>
      <c r="AM359" s="2104">
        <v>0</v>
      </c>
      <c r="AN359" s="2104">
        <v>0</v>
      </c>
      <c r="AO359" s="2104">
        <f t="shared" si="463"/>
        <v>0</v>
      </c>
      <c r="AP359" s="1841"/>
      <c r="AQ359" s="1842"/>
      <c r="AR359" s="1841"/>
      <c r="AS359" s="1841"/>
      <c r="AT359" s="1841"/>
      <c r="AU359" s="1842"/>
      <c r="AV359" s="1842">
        <f t="shared" si="464"/>
        <v>0</v>
      </c>
      <c r="AW359" s="1919"/>
      <c r="AX359" s="2517">
        <f t="shared" si="503"/>
        <v>0</v>
      </c>
      <c r="AY359" s="2104">
        <f t="shared" si="502"/>
        <v>0</v>
      </c>
      <c r="AZ359" s="2104"/>
      <c r="BA359" s="2100">
        <f t="shared" si="485"/>
        <v>0</v>
      </c>
      <c r="BB359" s="2100">
        <f t="shared" si="486"/>
        <v>0</v>
      </c>
      <c r="BC359" s="2100">
        <f t="shared" si="487"/>
        <v>0</v>
      </c>
      <c r="BD359" s="2100">
        <f t="shared" si="488"/>
        <v>0</v>
      </c>
      <c r="BE359" s="2100">
        <f t="shared" si="466"/>
        <v>0</v>
      </c>
      <c r="BF359" s="1843"/>
      <c r="BG359" s="1844"/>
      <c r="BH359" s="2101"/>
      <c r="BI359" s="2105"/>
      <c r="BJ359" s="2105"/>
      <c r="BK359" s="2105"/>
      <c r="BL359" s="2105"/>
      <c r="BM359" s="2105">
        <f t="shared" si="467"/>
        <v>0</v>
      </c>
      <c r="BN359" s="1845"/>
      <c r="BO359" s="1846"/>
      <c r="BP359" s="1846"/>
      <c r="BQ359" s="1846"/>
      <c r="BR359" s="1846"/>
      <c r="BS359" s="1846">
        <f t="shared" si="468"/>
        <v>0</v>
      </c>
      <c r="BT359" s="1846"/>
      <c r="BU359" s="1922">
        <f t="shared" si="489"/>
        <v>0</v>
      </c>
      <c r="BV359" s="1922">
        <f t="shared" si="490"/>
        <v>0</v>
      </c>
      <c r="BW359" s="1834">
        <f t="shared" si="493"/>
        <v>0</v>
      </c>
      <c r="BX359" s="1834">
        <f t="shared" si="494"/>
        <v>0</v>
      </c>
      <c r="BY359" s="1834">
        <f t="shared" si="495"/>
        <v>0</v>
      </c>
      <c r="BZ359" s="1834">
        <f t="shared" si="469"/>
        <v>0</v>
      </c>
      <c r="CA359" s="2941"/>
      <c r="CB359" s="2577">
        <f t="shared" si="475"/>
        <v>0</v>
      </c>
    </row>
    <row r="360" spans="1:80" ht="12.75" hidden="1" customHeight="1">
      <c r="A360" s="1381"/>
      <c r="B360" s="2072"/>
      <c r="C360" s="2364"/>
      <c r="D360" s="1984"/>
      <c r="E360" s="2102">
        <v>0</v>
      </c>
      <c r="F360" s="2103">
        <v>0</v>
      </c>
      <c r="G360" s="2103">
        <v>0</v>
      </c>
      <c r="H360" s="2103">
        <v>0</v>
      </c>
      <c r="I360" s="2103">
        <v>0</v>
      </c>
      <c r="J360" s="2103">
        <v>0</v>
      </c>
      <c r="K360" s="2103">
        <v>0</v>
      </c>
      <c r="L360" s="2103">
        <f t="shared" si="460"/>
        <v>0</v>
      </c>
      <c r="M360" s="2516"/>
      <c r="N360" s="2516"/>
      <c r="O360" s="2516"/>
      <c r="P360" s="2516"/>
      <c r="Q360" s="2516"/>
      <c r="R360" s="2516"/>
      <c r="S360" s="2516"/>
      <c r="T360" s="2516">
        <f t="shared" si="461"/>
        <v>0</v>
      </c>
      <c r="U360" s="2588"/>
      <c r="V360" s="1103">
        <f t="shared" si="496"/>
        <v>0</v>
      </c>
      <c r="W360" s="1103"/>
      <c r="X360" s="1103"/>
      <c r="Y360" s="1103">
        <f t="shared" si="497"/>
        <v>0</v>
      </c>
      <c r="Z360" s="1103"/>
      <c r="AA360" s="1103">
        <f t="shared" si="498"/>
        <v>0</v>
      </c>
      <c r="AB360" s="1103">
        <f t="shared" si="491"/>
        <v>0</v>
      </c>
      <c r="AC360" s="1103">
        <f t="shared" si="492"/>
        <v>0</v>
      </c>
      <c r="AD360" s="1103">
        <f t="shared" si="499"/>
        <v>0</v>
      </c>
      <c r="AE360" s="1103">
        <f t="shared" si="500"/>
        <v>0</v>
      </c>
      <c r="AF360" s="2102">
        <f t="shared" si="462"/>
        <v>0</v>
      </c>
      <c r="AG360" s="1103"/>
      <c r="AH360" s="1103"/>
      <c r="AI360" s="2100">
        <v>0</v>
      </c>
      <c r="AJ360" s="2104">
        <v>0</v>
      </c>
      <c r="AK360" s="2104">
        <v>0</v>
      </c>
      <c r="AL360" s="2104">
        <v>0</v>
      </c>
      <c r="AM360" s="2104">
        <v>0</v>
      </c>
      <c r="AN360" s="2104">
        <v>0</v>
      </c>
      <c r="AO360" s="2104">
        <f t="shared" si="463"/>
        <v>0</v>
      </c>
      <c r="AP360" s="1841"/>
      <c r="AQ360" s="1842"/>
      <c r="AR360" s="1841"/>
      <c r="AS360" s="1841"/>
      <c r="AT360" s="1841"/>
      <c r="AU360" s="1842"/>
      <c r="AV360" s="1842">
        <f t="shared" si="464"/>
        <v>0</v>
      </c>
      <c r="AW360" s="1919"/>
      <c r="AX360" s="2517">
        <f t="shared" si="503"/>
        <v>0</v>
      </c>
      <c r="AY360" s="2104">
        <f t="shared" si="502"/>
        <v>0</v>
      </c>
      <c r="AZ360" s="2104"/>
      <c r="BA360" s="2100">
        <f t="shared" si="485"/>
        <v>0</v>
      </c>
      <c r="BB360" s="2100">
        <f t="shared" si="486"/>
        <v>0</v>
      </c>
      <c r="BC360" s="2100">
        <f t="shared" si="487"/>
        <v>0</v>
      </c>
      <c r="BD360" s="2100">
        <f t="shared" si="488"/>
        <v>0</v>
      </c>
      <c r="BE360" s="2100">
        <f t="shared" si="466"/>
        <v>0</v>
      </c>
      <c r="BF360" s="1843"/>
      <c r="BG360" s="1844"/>
      <c r="BH360" s="2101"/>
      <c r="BI360" s="2105"/>
      <c r="BJ360" s="2105"/>
      <c r="BK360" s="2105"/>
      <c r="BL360" s="2105"/>
      <c r="BM360" s="2105">
        <f t="shared" si="467"/>
        <v>0</v>
      </c>
      <c r="BN360" s="1845"/>
      <c r="BO360" s="1846"/>
      <c r="BP360" s="1846"/>
      <c r="BQ360" s="1846"/>
      <c r="BR360" s="1846"/>
      <c r="BS360" s="1846">
        <f t="shared" si="468"/>
        <v>0</v>
      </c>
      <c r="BT360" s="1846"/>
      <c r="BU360" s="1922">
        <f t="shared" si="489"/>
        <v>0</v>
      </c>
      <c r="BV360" s="1922">
        <f t="shared" si="490"/>
        <v>0</v>
      </c>
      <c r="BW360" s="1834">
        <f t="shared" si="493"/>
        <v>0</v>
      </c>
      <c r="BX360" s="1834">
        <f t="shared" si="494"/>
        <v>0</v>
      </c>
      <c r="BY360" s="1834">
        <f t="shared" si="495"/>
        <v>0</v>
      </c>
      <c r="BZ360" s="1834">
        <f t="shared" si="469"/>
        <v>0</v>
      </c>
      <c r="CA360" s="2941"/>
      <c r="CB360" s="2577">
        <f t="shared" si="475"/>
        <v>0</v>
      </c>
    </row>
    <row r="361" spans="1:80" ht="12.75" hidden="1" customHeight="1">
      <c r="A361" s="1381"/>
      <c r="B361" s="2072"/>
      <c r="C361" s="2364"/>
      <c r="D361" s="1984"/>
      <c r="E361" s="2102">
        <v>0</v>
      </c>
      <c r="F361" s="2103">
        <v>0</v>
      </c>
      <c r="G361" s="2103">
        <v>0</v>
      </c>
      <c r="H361" s="2103">
        <v>0</v>
      </c>
      <c r="I361" s="2103">
        <v>0</v>
      </c>
      <c r="J361" s="2103">
        <v>0</v>
      </c>
      <c r="K361" s="2103">
        <v>0</v>
      </c>
      <c r="L361" s="2103">
        <f t="shared" si="460"/>
        <v>0</v>
      </c>
      <c r="M361" s="2516"/>
      <c r="N361" s="2516"/>
      <c r="O361" s="2516"/>
      <c r="P361" s="2516"/>
      <c r="Q361" s="2516"/>
      <c r="R361" s="2516"/>
      <c r="S361" s="2516"/>
      <c r="T361" s="2516">
        <f t="shared" si="461"/>
        <v>0</v>
      </c>
      <c r="U361" s="2588"/>
      <c r="V361" s="1103">
        <f t="shared" si="496"/>
        <v>0</v>
      </c>
      <c r="W361" s="1103"/>
      <c r="X361" s="1103"/>
      <c r="Y361" s="1103">
        <f t="shared" si="497"/>
        <v>0</v>
      </c>
      <c r="Z361" s="1103"/>
      <c r="AA361" s="1103">
        <f t="shared" si="498"/>
        <v>0</v>
      </c>
      <c r="AB361" s="1103">
        <f t="shared" si="491"/>
        <v>0</v>
      </c>
      <c r="AC361" s="1103">
        <f t="shared" si="492"/>
        <v>0</v>
      </c>
      <c r="AD361" s="1103">
        <f t="shared" si="499"/>
        <v>0</v>
      </c>
      <c r="AE361" s="1103">
        <f t="shared" si="500"/>
        <v>0</v>
      </c>
      <c r="AF361" s="2102">
        <f t="shared" si="462"/>
        <v>0</v>
      </c>
      <c r="AG361" s="1103"/>
      <c r="AH361" s="1103"/>
      <c r="AI361" s="2100">
        <v>0</v>
      </c>
      <c r="AJ361" s="2104">
        <v>0</v>
      </c>
      <c r="AK361" s="2104">
        <v>0</v>
      </c>
      <c r="AL361" s="2104">
        <v>0</v>
      </c>
      <c r="AM361" s="2104">
        <v>0</v>
      </c>
      <c r="AN361" s="2104">
        <v>0</v>
      </c>
      <c r="AO361" s="2104">
        <f t="shared" si="463"/>
        <v>0</v>
      </c>
      <c r="AP361" s="1841"/>
      <c r="AQ361" s="1842"/>
      <c r="AR361" s="1841"/>
      <c r="AS361" s="1841"/>
      <c r="AT361" s="1841"/>
      <c r="AU361" s="1842"/>
      <c r="AV361" s="1842">
        <f t="shared" si="464"/>
        <v>0</v>
      </c>
      <c r="AW361" s="1919"/>
      <c r="AX361" s="2517">
        <f t="shared" si="503"/>
        <v>0</v>
      </c>
      <c r="AY361" s="2104">
        <f t="shared" si="502"/>
        <v>0</v>
      </c>
      <c r="AZ361" s="2104"/>
      <c r="BA361" s="2100">
        <f t="shared" si="485"/>
        <v>0</v>
      </c>
      <c r="BB361" s="2100">
        <f t="shared" si="486"/>
        <v>0</v>
      </c>
      <c r="BC361" s="2100">
        <f t="shared" si="487"/>
        <v>0</v>
      </c>
      <c r="BD361" s="2100">
        <f t="shared" si="488"/>
        <v>0</v>
      </c>
      <c r="BE361" s="2100">
        <f t="shared" si="466"/>
        <v>0</v>
      </c>
      <c r="BF361" s="1843"/>
      <c r="BG361" s="1844"/>
      <c r="BH361" s="2101"/>
      <c r="BI361" s="2105"/>
      <c r="BJ361" s="2105"/>
      <c r="BK361" s="2105"/>
      <c r="BL361" s="2105"/>
      <c r="BM361" s="2105">
        <f t="shared" si="467"/>
        <v>0</v>
      </c>
      <c r="BN361" s="1845"/>
      <c r="BO361" s="1846"/>
      <c r="BP361" s="1846"/>
      <c r="BQ361" s="1846"/>
      <c r="BR361" s="1846"/>
      <c r="BS361" s="1846">
        <f t="shared" si="468"/>
        <v>0</v>
      </c>
      <c r="BT361" s="1846"/>
      <c r="BU361" s="1922">
        <f t="shared" si="489"/>
        <v>0</v>
      </c>
      <c r="BV361" s="1922">
        <f t="shared" si="490"/>
        <v>0</v>
      </c>
      <c r="BW361" s="1834">
        <f t="shared" si="493"/>
        <v>0</v>
      </c>
      <c r="BX361" s="1834">
        <f t="shared" si="494"/>
        <v>0</v>
      </c>
      <c r="BY361" s="1834">
        <f t="shared" si="495"/>
        <v>0</v>
      </c>
      <c r="BZ361" s="1834">
        <f t="shared" si="469"/>
        <v>0</v>
      </c>
      <c r="CA361" s="2941"/>
      <c r="CB361" s="2577">
        <f t="shared" si="475"/>
        <v>0</v>
      </c>
    </row>
    <row r="362" spans="1:80" ht="12.75" hidden="1" customHeight="1">
      <c r="A362" s="1381"/>
      <c r="B362" s="2072"/>
      <c r="C362" s="2364"/>
      <c r="D362" s="1984"/>
      <c r="E362" s="2102">
        <v>0</v>
      </c>
      <c r="F362" s="2103">
        <v>0</v>
      </c>
      <c r="G362" s="2103">
        <v>0</v>
      </c>
      <c r="H362" s="2103">
        <v>0</v>
      </c>
      <c r="I362" s="2103">
        <v>0</v>
      </c>
      <c r="J362" s="2103">
        <v>0</v>
      </c>
      <c r="K362" s="2103">
        <v>0</v>
      </c>
      <c r="L362" s="2103">
        <f t="shared" si="460"/>
        <v>0</v>
      </c>
      <c r="M362" s="2516"/>
      <c r="N362" s="2516"/>
      <c r="O362" s="2516"/>
      <c r="P362" s="2516"/>
      <c r="Q362" s="2516"/>
      <c r="R362" s="2516"/>
      <c r="S362" s="2516"/>
      <c r="T362" s="2516">
        <f t="shared" si="461"/>
        <v>0</v>
      </c>
      <c r="U362" s="2588"/>
      <c r="V362" s="1103">
        <f t="shared" si="496"/>
        <v>0</v>
      </c>
      <c r="W362" s="1103"/>
      <c r="X362" s="1103"/>
      <c r="Y362" s="1103">
        <f t="shared" si="497"/>
        <v>0</v>
      </c>
      <c r="Z362" s="1103"/>
      <c r="AA362" s="1103">
        <f t="shared" si="498"/>
        <v>0</v>
      </c>
      <c r="AB362" s="1103">
        <f t="shared" si="491"/>
        <v>0</v>
      </c>
      <c r="AC362" s="1103">
        <f t="shared" si="492"/>
        <v>0</v>
      </c>
      <c r="AD362" s="1103">
        <f t="shared" si="499"/>
        <v>0</v>
      </c>
      <c r="AE362" s="1103">
        <f t="shared" si="500"/>
        <v>0</v>
      </c>
      <c r="AF362" s="2102">
        <f t="shared" si="462"/>
        <v>0</v>
      </c>
      <c r="AG362" s="1103"/>
      <c r="AH362" s="1103"/>
      <c r="AI362" s="2100">
        <v>0</v>
      </c>
      <c r="AJ362" s="2104">
        <v>0</v>
      </c>
      <c r="AK362" s="2104">
        <v>0</v>
      </c>
      <c r="AL362" s="2104">
        <v>0</v>
      </c>
      <c r="AM362" s="2104">
        <v>0</v>
      </c>
      <c r="AN362" s="2104">
        <v>0</v>
      </c>
      <c r="AO362" s="2104">
        <f t="shared" si="463"/>
        <v>0</v>
      </c>
      <c r="AP362" s="1841"/>
      <c r="AQ362" s="1842"/>
      <c r="AR362" s="1841"/>
      <c r="AS362" s="1841"/>
      <c r="AT362" s="1841"/>
      <c r="AU362" s="1842"/>
      <c r="AV362" s="1842">
        <f t="shared" si="464"/>
        <v>0</v>
      </c>
      <c r="AW362" s="1919"/>
      <c r="AX362" s="2517">
        <f t="shared" si="503"/>
        <v>0</v>
      </c>
      <c r="AY362" s="2104">
        <f t="shared" si="502"/>
        <v>0</v>
      </c>
      <c r="AZ362" s="2104"/>
      <c r="BA362" s="2100">
        <f t="shared" si="485"/>
        <v>0</v>
      </c>
      <c r="BB362" s="2100">
        <f t="shared" si="486"/>
        <v>0</v>
      </c>
      <c r="BC362" s="2100">
        <f t="shared" si="487"/>
        <v>0</v>
      </c>
      <c r="BD362" s="2100">
        <f t="shared" si="488"/>
        <v>0</v>
      </c>
      <c r="BE362" s="2100">
        <f t="shared" si="466"/>
        <v>0</v>
      </c>
      <c r="BF362" s="1843"/>
      <c r="BG362" s="1844"/>
      <c r="BH362" s="2101"/>
      <c r="BI362" s="2105"/>
      <c r="BJ362" s="2105"/>
      <c r="BK362" s="2105"/>
      <c r="BL362" s="2105"/>
      <c r="BM362" s="2105">
        <f t="shared" si="467"/>
        <v>0</v>
      </c>
      <c r="BN362" s="1845"/>
      <c r="BO362" s="1846"/>
      <c r="BP362" s="1846"/>
      <c r="BQ362" s="1846"/>
      <c r="BR362" s="1846"/>
      <c r="BS362" s="1846">
        <f t="shared" si="468"/>
        <v>0</v>
      </c>
      <c r="BT362" s="1846"/>
      <c r="BU362" s="1922">
        <f t="shared" si="489"/>
        <v>0</v>
      </c>
      <c r="BV362" s="1922">
        <f t="shared" si="490"/>
        <v>0</v>
      </c>
      <c r="BW362" s="1834">
        <f t="shared" si="493"/>
        <v>0</v>
      </c>
      <c r="BX362" s="1834">
        <f t="shared" si="494"/>
        <v>0</v>
      </c>
      <c r="BY362" s="1834">
        <f t="shared" si="495"/>
        <v>0</v>
      </c>
      <c r="BZ362" s="1834">
        <f t="shared" si="469"/>
        <v>0</v>
      </c>
      <c r="CA362" s="2941"/>
      <c r="CB362" s="2577">
        <f t="shared" si="475"/>
        <v>0</v>
      </c>
    </row>
    <row r="363" spans="1:80" ht="12.75" hidden="1" customHeight="1">
      <c r="A363" s="1381"/>
      <c r="B363" s="2072"/>
      <c r="C363" s="2364"/>
      <c r="D363" s="1984"/>
      <c r="E363" s="2102">
        <v>0</v>
      </c>
      <c r="F363" s="2103">
        <v>0</v>
      </c>
      <c r="G363" s="2103">
        <v>0</v>
      </c>
      <c r="H363" s="2103">
        <v>0</v>
      </c>
      <c r="I363" s="2103">
        <v>0</v>
      </c>
      <c r="J363" s="2103">
        <v>0</v>
      </c>
      <c r="K363" s="2103">
        <v>0</v>
      </c>
      <c r="L363" s="2103">
        <f t="shared" si="460"/>
        <v>0</v>
      </c>
      <c r="M363" s="2516"/>
      <c r="N363" s="2516"/>
      <c r="O363" s="2516"/>
      <c r="P363" s="2516"/>
      <c r="Q363" s="2516"/>
      <c r="R363" s="2516"/>
      <c r="S363" s="2516"/>
      <c r="T363" s="2516">
        <f t="shared" si="461"/>
        <v>0</v>
      </c>
      <c r="U363" s="2588"/>
      <c r="V363" s="1103">
        <f t="shared" si="496"/>
        <v>0</v>
      </c>
      <c r="W363" s="1103"/>
      <c r="X363" s="1103"/>
      <c r="Y363" s="1103">
        <f t="shared" si="497"/>
        <v>0</v>
      </c>
      <c r="Z363" s="1103"/>
      <c r="AA363" s="1103">
        <f t="shared" si="498"/>
        <v>0</v>
      </c>
      <c r="AB363" s="1103">
        <f t="shared" si="491"/>
        <v>0</v>
      </c>
      <c r="AC363" s="1103">
        <f t="shared" si="492"/>
        <v>0</v>
      </c>
      <c r="AD363" s="1103">
        <f t="shared" si="499"/>
        <v>0</v>
      </c>
      <c r="AE363" s="1103">
        <f t="shared" si="500"/>
        <v>0</v>
      </c>
      <c r="AF363" s="2102">
        <f t="shared" si="462"/>
        <v>0</v>
      </c>
      <c r="AG363" s="1103"/>
      <c r="AH363" s="1103"/>
      <c r="AI363" s="2100">
        <v>0</v>
      </c>
      <c r="AJ363" s="2104">
        <v>0</v>
      </c>
      <c r="AK363" s="2104">
        <v>0</v>
      </c>
      <c r="AL363" s="2104">
        <v>0</v>
      </c>
      <c r="AM363" s="2104">
        <v>0</v>
      </c>
      <c r="AN363" s="2104">
        <v>0</v>
      </c>
      <c r="AO363" s="2104">
        <f t="shared" si="463"/>
        <v>0</v>
      </c>
      <c r="AP363" s="1841"/>
      <c r="AQ363" s="1842"/>
      <c r="AR363" s="1841"/>
      <c r="AS363" s="1841"/>
      <c r="AT363" s="1841"/>
      <c r="AU363" s="1842"/>
      <c r="AV363" s="1842">
        <f t="shared" si="464"/>
        <v>0</v>
      </c>
      <c r="AW363" s="1919"/>
      <c r="AX363" s="2517">
        <f t="shared" si="503"/>
        <v>0</v>
      </c>
      <c r="AY363" s="2104">
        <f t="shared" si="502"/>
        <v>0</v>
      </c>
      <c r="AZ363" s="2104"/>
      <c r="BA363" s="2100">
        <f t="shared" si="485"/>
        <v>0</v>
      </c>
      <c r="BB363" s="2100">
        <f t="shared" si="486"/>
        <v>0</v>
      </c>
      <c r="BC363" s="2100">
        <f t="shared" si="487"/>
        <v>0</v>
      </c>
      <c r="BD363" s="2100">
        <f t="shared" si="488"/>
        <v>0</v>
      </c>
      <c r="BE363" s="2100">
        <f t="shared" si="466"/>
        <v>0</v>
      </c>
      <c r="BF363" s="1843"/>
      <c r="BG363" s="1844"/>
      <c r="BH363" s="2101"/>
      <c r="BI363" s="2105"/>
      <c r="BJ363" s="2105"/>
      <c r="BK363" s="2105"/>
      <c r="BL363" s="2105"/>
      <c r="BM363" s="2105">
        <f t="shared" si="467"/>
        <v>0</v>
      </c>
      <c r="BN363" s="1845"/>
      <c r="BO363" s="1846"/>
      <c r="BP363" s="1846"/>
      <c r="BQ363" s="1846"/>
      <c r="BR363" s="1846"/>
      <c r="BS363" s="1846">
        <f t="shared" si="468"/>
        <v>0</v>
      </c>
      <c r="BT363" s="1846"/>
      <c r="BU363" s="1922">
        <f t="shared" si="489"/>
        <v>0</v>
      </c>
      <c r="BV363" s="1922">
        <f t="shared" si="490"/>
        <v>0</v>
      </c>
      <c r="BW363" s="1834">
        <f t="shared" si="493"/>
        <v>0</v>
      </c>
      <c r="BX363" s="1834">
        <f t="shared" si="494"/>
        <v>0</v>
      </c>
      <c r="BY363" s="1834">
        <f t="shared" si="495"/>
        <v>0</v>
      </c>
      <c r="BZ363" s="1834">
        <f t="shared" si="469"/>
        <v>0</v>
      </c>
      <c r="CA363" s="2941"/>
      <c r="CB363" s="2577">
        <f t="shared" si="475"/>
        <v>0</v>
      </c>
    </row>
    <row r="364" spans="1:80" ht="12.75" hidden="1" customHeight="1">
      <c r="A364" s="1381"/>
      <c r="B364" s="2072"/>
      <c r="C364" s="2364"/>
      <c r="D364" s="1984"/>
      <c r="E364" s="2102">
        <v>0</v>
      </c>
      <c r="F364" s="2103">
        <v>0</v>
      </c>
      <c r="G364" s="2103">
        <v>0</v>
      </c>
      <c r="H364" s="2103">
        <v>0</v>
      </c>
      <c r="I364" s="2103">
        <v>0</v>
      </c>
      <c r="J364" s="2103">
        <v>0</v>
      </c>
      <c r="K364" s="2103">
        <v>0</v>
      </c>
      <c r="L364" s="2103">
        <f t="shared" si="460"/>
        <v>0</v>
      </c>
      <c r="M364" s="2516"/>
      <c r="N364" s="2516"/>
      <c r="O364" s="2516"/>
      <c r="P364" s="2516"/>
      <c r="Q364" s="2516"/>
      <c r="R364" s="2516"/>
      <c r="S364" s="2516"/>
      <c r="T364" s="2516">
        <f t="shared" si="461"/>
        <v>0</v>
      </c>
      <c r="U364" s="2588"/>
      <c r="V364" s="1103">
        <f t="shared" si="496"/>
        <v>0</v>
      </c>
      <c r="W364" s="1103"/>
      <c r="X364" s="1103"/>
      <c r="Y364" s="1103">
        <f t="shared" si="497"/>
        <v>0</v>
      </c>
      <c r="Z364" s="1103"/>
      <c r="AA364" s="1103">
        <f t="shared" si="498"/>
        <v>0</v>
      </c>
      <c r="AB364" s="1103">
        <f t="shared" si="491"/>
        <v>0</v>
      </c>
      <c r="AC364" s="1103">
        <f t="shared" si="492"/>
        <v>0</v>
      </c>
      <c r="AD364" s="1103">
        <f t="shared" si="499"/>
        <v>0</v>
      </c>
      <c r="AE364" s="1103">
        <f t="shared" si="500"/>
        <v>0</v>
      </c>
      <c r="AF364" s="2102">
        <f t="shared" si="462"/>
        <v>0</v>
      </c>
      <c r="AG364" s="1103"/>
      <c r="AH364" s="1103"/>
      <c r="AI364" s="2100">
        <v>0</v>
      </c>
      <c r="AJ364" s="2104">
        <v>0</v>
      </c>
      <c r="AK364" s="2104">
        <v>0</v>
      </c>
      <c r="AL364" s="2104">
        <v>0</v>
      </c>
      <c r="AM364" s="2104">
        <v>0</v>
      </c>
      <c r="AN364" s="2104">
        <v>0</v>
      </c>
      <c r="AO364" s="2104">
        <f t="shared" si="463"/>
        <v>0</v>
      </c>
      <c r="AP364" s="1841"/>
      <c r="AQ364" s="1842"/>
      <c r="AR364" s="1841"/>
      <c r="AS364" s="1841"/>
      <c r="AT364" s="1841"/>
      <c r="AU364" s="1842"/>
      <c r="AV364" s="1842">
        <f t="shared" si="464"/>
        <v>0</v>
      </c>
      <c r="AW364" s="1919"/>
      <c r="AX364" s="2517">
        <f t="shared" si="503"/>
        <v>0</v>
      </c>
      <c r="AY364" s="2104">
        <f t="shared" si="502"/>
        <v>0</v>
      </c>
      <c r="AZ364" s="2104"/>
      <c r="BA364" s="2100">
        <f t="shared" si="485"/>
        <v>0</v>
      </c>
      <c r="BB364" s="2100">
        <f t="shared" si="486"/>
        <v>0</v>
      </c>
      <c r="BC364" s="2100">
        <f t="shared" si="487"/>
        <v>0</v>
      </c>
      <c r="BD364" s="2100">
        <f t="shared" si="488"/>
        <v>0</v>
      </c>
      <c r="BE364" s="2100">
        <f t="shared" si="466"/>
        <v>0</v>
      </c>
      <c r="BF364" s="1843"/>
      <c r="BG364" s="1844"/>
      <c r="BH364" s="2101"/>
      <c r="BI364" s="2105"/>
      <c r="BJ364" s="2105"/>
      <c r="BK364" s="2105"/>
      <c r="BL364" s="2105"/>
      <c r="BM364" s="2105">
        <f t="shared" si="467"/>
        <v>0</v>
      </c>
      <c r="BN364" s="1845"/>
      <c r="BO364" s="1846"/>
      <c r="BP364" s="1846"/>
      <c r="BQ364" s="1846"/>
      <c r="BR364" s="1846"/>
      <c r="BS364" s="1846">
        <f t="shared" si="468"/>
        <v>0</v>
      </c>
      <c r="BT364" s="1846"/>
      <c r="BU364" s="1922">
        <f t="shared" si="489"/>
        <v>0</v>
      </c>
      <c r="BV364" s="1922">
        <f t="shared" si="490"/>
        <v>0</v>
      </c>
      <c r="BW364" s="1834">
        <f t="shared" si="493"/>
        <v>0</v>
      </c>
      <c r="BX364" s="1834">
        <f t="shared" si="494"/>
        <v>0</v>
      </c>
      <c r="BY364" s="1834">
        <f t="shared" si="495"/>
        <v>0</v>
      </c>
      <c r="BZ364" s="1834">
        <f t="shared" si="469"/>
        <v>0</v>
      </c>
      <c r="CA364" s="2941"/>
      <c r="CB364" s="2577">
        <f t="shared" si="475"/>
        <v>0</v>
      </c>
    </row>
    <row r="365" spans="1:80" ht="12.75" hidden="1" customHeight="1">
      <c r="A365" s="1381"/>
      <c r="B365" s="2072"/>
      <c r="C365" s="2364"/>
      <c r="D365" s="1984"/>
      <c r="E365" s="2102">
        <v>0</v>
      </c>
      <c r="F365" s="2103">
        <v>0</v>
      </c>
      <c r="G365" s="2103">
        <v>0</v>
      </c>
      <c r="H365" s="2103">
        <v>0</v>
      </c>
      <c r="I365" s="2103">
        <v>0</v>
      </c>
      <c r="J365" s="2103">
        <v>0</v>
      </c>
      <c r="K365" s="2103">
        <v>0</v>
      </c>
      <c r="L365" s="2103">
        <f t="shared" si="460"/>
        <v>0</v>
      </c>
      <c r="M365" s="2516"/>
      <c r="N365" s="2516"/>
      <c r="O365" s="2516"/>
      <c r="P365" s="2516"/>
      <c r="Q365" s="2516"/>
      <c r="R365" s="2516"/>
      <c r="S365" s="2516"/>
      <c r="T365" s="2516">
        <f t="shared" si="461"/>
        <v>0</v>
      </c>
      <c r="U365" s="2588"/>
      <c r="V365" s="1103">
        <f t="shared" si="496"/>
        <v>0</v>
      </c>
      <c r="W365" s="1103"/>
      <c r="X365" s="1103"/>
      <c r="Y365" s="1103">
        <f t="shared" si="497"/>
        <v>0</v>
      </c>
      <c r="Z365" s="1103"/>
      <c r="AA365" s="1103">
        <f t="shared" si="498"/>
        <v>0</v>
      </c>
      <c r="AB365" s="1103">
        <f t="shared" si="491"/>
        <v>0</v>
      </c>
      <c r="AC365" s="1103">
        <f t="shared" si="492"/>
        <v>0</v>
      </c>
      <c r="AD365" s="1103">
        <f t="shared" si="499"/>
        <v>0</v>
      </c>
      <c r="AE365" s="1103">
        <f t="shared" si="500"/>
        <v>0</v>
      </c>
      <c r="AF365" s="2102">
        <f t="shared" si="462"/>
        <v>0</v>
      </c>
      <c r="AG365" s="1103"/>
      <c r="AH365" s="1103"/>
      <c r="AI365" s="2100">
        <v>0</v>
      </c>
      <c r="AJ365" s="2104">
        <v>0</v>
      </c>
      <c r="AK365" s="2104">
        <v>0</v>
      </c>
      <c r="AL365" s="2104">
        <v>0</v>
      </c>
      <c r="AM365" s="2104">
        <v>0</v>
      </c>
      <c r="AN365" s="2104">
        <v>0</v>
      </c>
      <c r="AO365" s="2104">
        <f t="shared" si="463"/>
        <v>0</v>
      </c>
      <c r="AP365" s="1841"/>
      <c r="AQ365" s="1842"/>
      <c r="AR365" s="1841"/>
      <c r="AS365" s="1841"/>
      <c r="AT365" s="1841"/>
      <c r="AU365" s="1842"/>
      <c r="AV365" s="1842">
        <f t="shared" si="464"/>
        <v>0</v>
      </c>
      <c r="AW365" s="1919"/>
      <c r="AX365" s="2517">
        <f t="shared" si="503"/>
        <v>0</v>
      </c>
      <c r="AY365" s="2104">
        <f t="shared" si="502"/>
        <v>0</v>
      </c>
      <c r="AZ365" s="2104"/>
      <c r="BA365" s="2100">
        <f t="shared" si="485"/>
        <v>0</v>
      </c>
      <c r="BB365" s="2100">
        <f t="shared" si="486"/>
        <v>0</v>
      </c>
      <c r="BC365" s="2100">
        <f t="shared" si="487"/>
        <v>0</v>
      </c>
      <c r="BD365" s="2100">
        <f t="shared" si="488"/>
        <v>0</v>
      </c>
      <c r="BE365" s="2100">
        <f t="shared" si="466"/>
        <v>0</v>
      </c>
      <c r="BF365" s="1843"/>
      <c r="BG365" s="1844"/>
      <c r="BH365" s="2101"/>
      <c r="BI365" s="2105"/>
      <c r="BJ365" s="2105"/>
      <c r="BK365" s="2105"/>
      <c r="BL365" s="2105"/>
      <c r="BM365" s="2105">
        <f t="shared" si="467"/>
        <v>0</v>
      </c>
      <c r="BN365" s="1845"/>
      <c r="BO365" s="1846"/>
      <c r="BP365" s="1846"/>
      <c r="BQ365" s="1846"/>
      <c r="BR365" s="1846"/>
      <c r="BS365" s="1846">
        <f t="shared" si="468"/>
        <v>0</v>
      </c>
      <c r="BT365" s="1846"/>
      <c r="BU365" s="1922">
        <f t="shared" si="489"/>
        <v>0</v>
      </c>
      <c r="BV365" s="1922">
        <f t="shared" si="490"/>
        <v>0</v>
      </c>
      <c r="BW365" s="1834">
        <f t="shared" si="493"/>
        <v>0</v>
      </c>
      <c r="BX365" s="1834">
        <f t="shared" si="494"/>
        <v>0</v>
      </c>
      <c r="BY365" s="1834">
        <f t="shared" si="495"/>
        <v>0</v>
      </c>
      <c r="BZ365" s="1834">
        <f t="shared" si="469"/>
        <v>0</v>
      </c>
      <c r="CA365" s="2941"/>
      <c r="CB365" s="2577">
        <f t="shared" si="475"/>
        <v>0</v>
      </c>
    </row>
    <row r="366" spans="1:80" ht="12.75" hidden="1" customHeight="1">
      <c r="A366" s="1381"/>
      <c r="B366" s="2072"/>
      <c r="C366" s="2364"/>
      <c r="D366" s="1984"/>
      <c r="E366" s="2102">
        <v>0</v>
      </c>
      <c r="F366" s="2103">
        <v>0</v>
      </c>
      <c r="G366" s="2103">
        <v>0</v>
      </c>
      <c r="H366" s="2103">
        <v>0</v>
      </c>
      <c r="I366" s="2103">
        <v>0</v>
      </c>
      <c r="J366" s="2103">
        <v>0</v>
      </c>
      <c r="K366" s="2103">
        <v>0</v>
      </c>
      <c r="L366" s="2103">
        <f t="shared" si="460"/>
        <v>0</v>
      </c>
      <c r="M366" s="2516"/>
      <c r="N366" s="2516"/>
      <c r="O366" s="2516"/>
      <c r="P366" s="2516"/>
      <c r="Q366" s="2516"/>
      <c r="R366" s="2516"/>
      <c r="S366" s="2516"/>
      <c r="T366" s="2516">
        <f t="shared" si="461"/>
        <v>0</v>
      </c>
      <c r="U366" s="2588"/>
      <c r="V366" s="1103">
        <f t="shared" si="496"/>
        <v>0</v>
      </c>
      <c r="W366" s="1103"/>
      <c r="X366" s="1103"/>
      <c r="Y366" s="1103">
        <f t="shared" si="497"/>
        <v>0</v>
      </c>
      <c r="Z366" s="1103"/>
      <c r="AA366" s="1103">
        <f t="shared" si="498"/>
        <v>0</v>
      </c>
      <c r="AB366" s="1103">
        <f t="shared" si="491"/>
        <v>0</v>
      </c>
      <c r="AC366" s="1103">
        <f t="shared" si="492"/>
        <v>0</v>
      </c>
      <c r="AD366" s="1103">
        <f t="shared" si="499"/>
        <v>0</v>
      </c>
      <c r="AE366" s="1103">
        <f t="shared" si="500"/>
        <v>0</v>
      </c>
      <c r="AF366" s="2102">
        <f t="shared" si="462"/>
        <v>0</v>
      </c>
      <c r="AG366" s="1103"/>
      <c r="AH366" s="1103"/>
      <c r="AI366" s="2100">
        <v>0</v>
      </c>
      <c r="AJ366" s="2104">
        <v>0</v>
      </c>
      <c r="AK366" s="2104">
        <v>0</v>
      </c>
      <c r="AL366" s="2104">
        <v>0</v>
      </c>
      <c r="AM366" s="2104">
        <v>0</v>
      </c>
      <c r="AN366" s="2104">
        <v>0</v>
      </c>
      <c r="AO366" s="2104">
        <f t="shared" si="463"/>
        <v>0</v>
      </c>
      <c r="AP366" s="1841"/>
      <c r="AQ366" s="1842"/>
      <c r="AR366" s="1841"/>
      <c r="AS366" s="1841"/>
      <c r="AT366" s="1841"/>
      <c r="AU366" s="1842"/>
      <c r="AV366" s="1842">
        <f t="shared" si="464"/>
        <v>0</v>
      </c>
      <c r="AW366" s="1919"/>
      <c r="AX366" s="2517">
        <f t="shared" si="503"/>
        <v>0</v>
      </c>
      <c r="AY366" s="2104">
        <f t="shared" si="502"/>
        <v>0</v>
      </c>
      <c r="AZ366" s="2104"/>
      <c r="BA366" s="2100">
        <f t="shared" si="485"/>
        <v>0</v>
      </c>
      <c r="BB366" s="2100">
        <f t="shared" si="486"/>
        <v>0</v>
      </c>
      <c r="BC366" s="2100">
        <f t="shared" si="487"/>
        <v>0</v>
      </c>
      <c r="BD366" s="2100">
        <f t="shared" si="488"/>
        <v>0</v>
      </c>
      <c r="BE366" s="2100">
        <f t="shared" si="466"/>
        <v>0</v>
      </c>
      <c r="BF366" s="1843"/>
      <c r="BG366" s="1844"/>
      <c r="BH366" s="2101"/>
      <c r="BI366" s="2105"/>
      <c r="BJ366" s="2105"/>
      <c r="BK366" s="2105"/>
      <c r="BL366" s="2105"/>
      <c r="BM366" s="2105">
        <f t="shared" si="467"/>
        <v>0</v>
      </c>
      <c r="BN366" s="1845"/>
      <c r="BO366" s="1846"/>
      <c r="BP366" s="1846"/>
      <c r="BQ366" s="1846"/>
      <c r="BR366" s="1846"/>
      <c r="BS366" s="1846">
        <f t="shared" si="468"/>
        <v>0</v>
      </c>
      <c r="BT366" s="1846"/>
      <c r="BU366" s="1922">
        <f t="shared" si="489"/>
        <v>0</v>
      </c>
      <c r="BV366" s="1922">
        <f t="shared" si="490"/>
        <v>0</v>
      </c>
      <c r="BW366" s="1834">
        <f t="shared" si="493"/>
        <v>0</v>
      </c>
      <c r="BX366" s="1834">
        <f t="shared" si="494"/>
        <v>0</v>
      </c>
      <c r="BY366" s="1834">
        <f t="shared" si="495"/>
        <v>0</v>
      </c>
      <c r="BZ366" s="1834">
        <f t="shared" si="469"/>
        <v>0</v>
      </c>
      <c r="CA366" s="2941"/>
      <c r="CB366" s="2577">
        <f t="shared" si="475"/>
        <v>0</v>
      </c>
    </row>
    <row r="367" spans="1:80" ht="21.75" hidden="1" customHeight="1">
      <c r="A367" s="1123">
        <v>26</v>
      </c>
      <c r="B367" s="2072"/>
      <c r="C367" s="1849" t="s">
        <v>1340</v>
      </c>
      <c r="D367" s="1984" t="s">
        <v>1612</v>
      </c>
      <c r="E367" s="2102">
        <v>0</v>
      </c>
      <c r="F367" s="2103">
        <v>0</v>
      </c>
      <c r="G367" s="2103">
        <v>0</v>
      </c>
      <c r="H367" s="2103">
        <v>0</v>
      </c>
      <c r="I367" s="2103">
        <v>0</v>
      </c>
      <c r="J367" s="2103">
        <v>0</v>
      </c>
      <c r="K367" s="2103">
        <v>0</v>
      </c>
      <c r="L367" s="2103">
        <f t="shared" si="460"/>
        <v>0</v>
      </c>
      <c r="M367" s="2516"/>
      <c r="N367" s="2516"/>
      <c r="O367" s="2516"/>
      <c r="P367" s="2516"/>
      <c r="Q367" s="2516"/>
      <c r="R367" s="2516"/>
      <c r="S367" s="2516"/>
      <c r="T367" s="2516">
        <f t="shared" si="461"/>
        <v>0</v>
      </c>
      <c r="U367" s="2588"/>
      <c r="V367" s="1103">
        <f t="shared" si="496"/>
        <v>0</v>
      </c>
      <c r="W367" s="1103"/>
      <c r="X367" s="1103"/>
      <c r="Y367" s="1103">
        <f t="shared" si="497"/>
        <v>0</v>
      </c>
      <c r="Z367" s="1103"/>
      <c r="AA367" s="1103">
        <f t="shared" si="498"/>
        <v>0</v>
      </c>
      <c r="AB367" s="1103">
        <f t="shared" si="491"/>
        <v>0</v>
      </c>
      <c r="AC367" s="1103">
        <f t="shared" si="492"/>
        <v>0</v>
      </c>
      <c r="AD367" s="1103">
        <f t="shared" si="499"/>
        <v>0</v>
      </c>
      <c r="AE367" s="1103">
        <f t="shared" si="500"/>
        <v>0</v>
      </c>
      <c r="AF367" s="2102">
        <f t="shared" si="462"/>
        <v>0</v>
      </c>
      <c r="AG367" s="1103"/>
      <c r="AH367" s="1840"/>
      <c r="AI367" s="2100">
        <v>0</v>
      </c>
      <c r="AJ367" s="2104">
        <v>0</v>
      </c>
      <c r="AK367" s="2104">
        <v>0</v>
      </c>
      <c r="AL367" s="2104">
        <v>0</v>
      </c>
      <c r="AM367" s="2104">
        <v>0</v>
      </c>
      <c r="AN367" s="2104">
        <v>0</v>
      </c>
      <c r="AO367" s="2104">
        <f t="shared" si="463"/>
        <v>0</v>
      </c>
      <c r="AP367" s="1841"/>
      <c r="AQ367" s="1842"/>
      <c r="AR367" s="1841"/>
      <c r="AS367" s="1841"/>
      <c r="AT367" s="1841"/>
      <c r="AU367" s="1842"/>
      <c r="AV367" s="1842">
        <f t="shared" si="464"/>
        <v>0</v>
      </c>
      <c r="AW367" s="1919"/>
      <c r="AX367" s="2517">
        <f t="shared" si="503"/>
        <v>0</v>
      </c>
      <c r="AY367" s="2104">
        <f t="shared" si="502"/>
        <v>0</v>
      </c>
      <c r="AZ367" s="2104"/>
      <c r="BA367" s="2100">
        <f t="shared" si="485"/>
        <v>0</v>
      </c>
      <c r="BB367" s="2100">
        <f t="shared" si="486"/>
        <v>0</v>
      </c>
      <c r="BC367" s="2100">
        <f t="shared" si="487"/>
        <v>0</v>
      </c>
      <c r="BD367" s="2100">
        <f t="shared" si="488"/>
        <v>0</v>
      </c>
      <c r="BE367" s="2100">
        <f t="shared" si="466"/>
        <v>0</v>
      </c>
      <c r="BF367" s="1828"/>
      <c r="BG367" s="2042"/>
      <c r="BH367" s="2101"/>
      <c r="BI367" s="2105"/>
      <c r="BJ367" s="2105"/>
      <c r="BK367" s="2105"/>
      <c r="BL367" s="2105"/>
      <c r="BM367" s="2105">
        <f t="shared" si="467"/>
        <v>0</v>
      </c>
      <c r="BN367" s="1845"/>
      <c r="BO367" s="1846"/>
      <c r="BP367" s="1846"/>
      <c r="BQ367" s="1846"/>
      <c r="BR367" s="1846"/>
      <c r="BS367" s="1846">
        <f t="shared" si="468"/>
        <v>0</v>
      </c>
      <c r="BT367" s="1846"/>
      <c r="BU367" s="1922">
        <f t="shared" si="489"/>
        <v>0</v>
      </c>
      <c r="BV367" s="1922">
        <f t="shared" si="490"/>
        <v>0</v>
      </c>
      <c r="BW367" s="1834">
        <f t="shared" si="493"/>
        <v>0</v>
      </c>
      <c r="BX367" s="1834">
        <f t="shared" si="494"/>
        <v>0</v>
      </c>
      <c r="BY367" s="1834">
        <f t="shared" si="495"/>
        <v>0</v>
      </c>
      <c r="BZ367" s="1834">
        <f t="shared" si="469"/>
        <v>0</v>
      </c>
      <c r="CA367" s="2941"/>
      <c r="CB367" s="2577">
        <f t="shared" si="475"/>
        <v>0</v>
      </c>
    </row>
    <row r="368" spans="1:80" ht="21.75" hidden="1" customHeight="1">
      <c r="A368" s="1381"/>
      <c r="B368" s="1933"/>
      <c r="C368" s="1849" t="s">
        <v>1339</v>
      </c>
      <c r="D368" s="1986"/>
      <c r="E368" s="1934">
        <v>0</v>
      </c>
      <c r="F368" s="2106">
        <v>0</v>
      </c>
      <c r="G368" s="2106">
        <v>0</v>
      </c>
      <c r="H368" s="2106">
        <v>0</v>
      </c>
      <c r="I368" s="2106">
        <v>0</v>
      </c>
      <c r="J368" s="2106">
        <v>0</v>
      </c>
      <c r="K368" s="2106">
        <v>0</v>
      </c>
      <c r="L368" s="2106">
        <f t="shared" si="460"/>
        <v>0</v>
      </c>
      <c r="M368" s="2479"/>
      <c r="N368" s="2479"/>
      <c r="O368" s="2479"/>
      <c r="P368" s="2479"/>
      <c r="Q368" s="2479"/>
      <c r="R368" s="2479"/>
      <c r="S368" s="2479"/>
      <c r="T368" s="2480">
        <f t="shared" si="461"/>
        <v>0</v>
      </c>
      <c r="U368" s="2583"/>
      <c r="V368" s="1103">
        <f t="shared" si="496"/>
        <v>0</v>
      </c>
      <c r="W368" s="1103"/>
      <c r="X368" s="1103"/>
      <c r="Y368" s="1103">
        <f t="shared" si="497"/>
        <v>0</v>
      </c>
      <c r="Z368" s="1103"/>
      <c r="AA368" s="1103">
        <f t="shared" si="498"/>
        <v>0</v>
      </c>
      <c r="AB368" s="1103">
        <f t="shared" si="491"/>
        <v>0</v>
      </c>
      <c r="AC368" s="1103">
        <f t="shared" si="492"/>
        <v>0</v>
      </c>
      <c r="AD368" s="1103">
        <f t="shared" si="499"/>
        <v>0</v>
      </c>
      <c r="AE368" s="1103">
        <f t="shared" si="500"/>
        <v>0</v>
      </c>
      <c r="AF368" s="2520">
        <f t="shared" si="462"/>
        <v>0</v>
      </c>
      <c r="AG368" s="1101"/>
      <c r="AH368" s="1101"/>
      <c r="AI368" s="1935">
        <v>0</v>
      </c>
      <c r="AJ368" s="2107">
        <v>0</v>
      </c>
      <c r="AK368" s="2107">
        <v>0</v>
      </c>
      <c r="AL368" s="2107">
        <v>0</v>
      </c>
      <c r="AM368" s="2107">
        <v>0</v>
      </c>
      <c r="AN368" s="2107">
        <v>0</v>
      </c>
      <c r="AO368" s="2107">
        <f t="shared" si="463"/>
        <v>0</v>
      </c>
      <c r="AP368" s="1858"/>
      <c r="AQ368" s="1859"/>
      <c r="AR368" s="1858"/>
      <c r="AS368" s="1858"/>
      <c r="AT368" s="1858"/>
      <c r="AU368" s="1860"/>
      <c r="AV368" s="1859">
        <f t="shared" si="464"/>
        <v>0</v>
      </c>
      <c r="AW368" s="1962"/>
      <c r="AX368" s="2517">
        <f t="shared" si="503"/>
        <v>0</v>
      </c>
      <c r="AY368" s="2107">
        <f t="shared" si="502"/>
        <v>0</v>
      </c>
      <c r="AZ368" s="2665"/>
      <c r="BA368" s="2100">
        <f t="shared" si="485"/>
        <v>0</v>
      </c>
      <c r="BB368" s="2100">
        <f t="shared" si="486"/>
        <v>0</v>
      </c>
      <c r="BC368" s="2100">
        <f t="shared" si="487"/>
        <v>0</v>
      </c>
      <c r="BD368" s="2100">
        <f t="shared" si="488"/>
        <v>0</v>
      </c>
      <c r="BE368" s="2100">
        <f t="shared" si="466"/>
        <v>0</v>
      </c>
      <c r="BF368" s="1861"/>
      <c r="BG368" s="1862"/>
      <c r="BH368" s="2101"/>
      <c r="BI368" s="2105"/>
      <c r="BJ368" s="2105"/>
      <c r="BK368" s="2105"/>
      <c r="BL368" s="2105"/>
      <c r="BM368" s="2108">
        <f t="shared" si="467"/>
        <v>0</v>
      </c>
      <c r="BN368" s="1865"/>
      <c r="BO368" s="1866"/>
      <c r="BP368" s="1866"/>
      <c r="BQ368" s="1866"/>
      <c r="BR368" s="1866"/>
      <c r="BS368" s="1867">
        <f t="shared" si="468"/>
        <v>0</v>
      </c>
      <c r="BT368" s="1867"/>
      <c r="BU368" s="1989">
        <f t="shared" si="489"/>
        <v>0</v>
      </c>
      <c r="BV368" s="1989">
        <f t="shared" si="490"/>
        <v>0</v>
      </c>
      <c r="BW368" s="1834">
        <f t="shared" si="493"/>
        <v>0</v>
      </c>
      <c r="BX368" s="1834">
        <f t="shared" si="494"/>
        <v>0</v>
      </c>
      <c r="BY368" s="1834">
        <f t="shared" si="495"/>
        <v>0</v>
      </c>
      <c r="BZ368" s="1868">
        <f t="shared" si="469"/>
        <v>0</v>
      </c>
      <c r="CA368" s="2941"/>
      <c r="CB368" s="2577">
        <f t="shared" si="475"/>
        <v>0</v>
      </c>
    </row>
    <row r="369" spans="1:80" ht="21.6" customHeight="1">
      <c r="A369" s="1381" t="s">
        <v>1352</v>
      </c>
      <c r="B369" s="1389" t="s">
        <v>1172</v>
      </c>
      <c r="C369" s="1154" t="s">
        <v>1133</v>
      </c>
      <c r="D369" s="2232"/>
      <c r="E369" s="1607">
        <v>3.2</v>
      </c>
      <c r="F369" s="1607">
        <v>1000</v>
      </c>
      <c r="G369" s="1607">
        <v>39000</v>
      </c>
      <c r="H369" s="1607">
        <v>0</v>
      </c>
      <c r="I369" s="1607">
        <v>0</v>
      </c>
      <c r="J369" s="1607">
        <v>0</v>
      </c>
      <c r="K369" s="1607">
        <v>0</v>
      </c>
      <c r="L369" s="1607">
        <f t="shared" si="460"/>
        <v>40000</v>
      </c>
      <c r="M369" s="2578">
        <f t="shared" ref="M369:S369" si="504">SUM(M370:M389)</f>
        <v>0</v>
      </c>
      <c r="N369" s="1406">
        <f t="shared" si="504"/>
        <v>0</v>
      </c>
      <c r="O369" s="1406">
        <f t="shared" si="504"/>
        <v>4886.6000000000004</v>
      </c>
      <c r="P369" s="1406">
        <f t="shared" si="504"/>
        <v>0</v>
      </c>
      <c r="Q369" s="1406"/>
      <c r="R369" s="1406">
        <f t="shared" si="504"/>
        <v>0</v>
      </c>
      <c r="S369" s="1406">
        <f t="shared" si="504"/>
        <v>0</v>
      </c>
      <c r="T369" s="1406">
        <f t="shared" si="461"/>
        <v>4886.6000000000004</v>
      </c>
      <c r="U369" s="1406"/>
      <c r="V369" s="2365">
        <f t="shared" ref="V369:AE369" si="505">SUM(V370:V389)</f>
        <v>3.2</v>
      </c>
      <c r="W369" s="2365"/>
      <c r="X369" s="2365"/>
      <c r="Y369" s="2365">
        <f t="shared" si="505"/>
        <v>0</v>
      </c>
      <c r="Z369" s="2365"/>
      <c r="AA369" s="2365">
        <f t="shared" si="505"/>
        <v>44886.6</v>
      </c>
      <c r="AB369" s="2365">
        <f t="shared" si="505"/>
        <v>0</v>
      </c>
      <c r="AC369" s="2365">
        <f>SUM(AC370:AC389)</f>
        <v>0</v>
      </c>
      <c r="AD369" s="2365">
        <f t="shared" si="505"/>
        <v>0</v>
      </c>
      <c r="AE369" s="2365">
        <f t="shared" si="505"/>
        <v>0</v>
      </c>
      <c r="AF369" s="1363">
        <f t="shared" si="462"/>
        <v>44886.6</v>
      </c>
      <c r="AG369" s="2365"/>
      <c r="AH369" s="2365"/>
      <c r="AI369" s="1607">
        <v>0</v>
      </c>
      <c r="AJ369" s="1607">
        <v>0</v>
      </c>
      <c r="AK369" s="1607">
        <v>0</v>
      </c>
      <c r="AL369" s="1607">
        <v>0</v>
      </c>
      <c r="AM369" s="1607">
        <v>0</v>
      </c>
      <c r="AN369" s="1607">
        <v>0</v>
      </c>
      <c r="AO369" s="1607">
        <f t="shared" si="463"/>
        <v>0</v>
      </c>
      <c r="AP369" s="2365">
        <f t="shared" ref="AP369:AU369" si="506">SUM(AP370:AP389)</f>
        <v>0</v>
      </c>
      <c r="AQ369" s="1406">
        <f t="shared" si="506"/>
        <v>0</v>
      </c>
      <c r="AR369" s="2365">
        <f t="shared" si="506"/>
        <v>0</v>
      </c>
      <c r="AS369" s="2365">
        <f t="shared" si="506"/>
        <v>0</v>
      </c>
      <c r="AT369" s="2365">
        <f t="shared" si="506"/>
        <v>0</v>
      </c>
      <c r="AU369" s="1406">
        <f t="shared" si="506"/>
        <v>0</v>
      </c>
      <c r="AV369" s="1406">
        <f t="shared" si="464"/>
        <v>0</v>
      </c>
      <c r="AW369" s="1406"/>
      <c r="AX369" s="2233">
        <f t="shared" ref="AX369:BD369" si="507">SUM(AX370:AX389)</f>
        <v>1</v>
      </c>
      <c r="AY369" s="1607">
        <f t="shared" si="507"/>
        <v>1125</v>
      </c>
      <c r="AZ369" s="1607"/>
      <c r="BA369" s="1607">
        <f t="shared" si="507"/>
        <v>0</v>
      </c>
      <c r="BB369" s="1607">
        <f t="shared" si="507"/>
        <v>0</v>
      </c>
      <c r="BC369" s="1607">
        <f t="shared" si="507"/>
        <v>675</v>
      </c>
      <c r="BD369" s="1607">
        <f t="shared" si="507"/>
        <v>16200</v>
      </c>
      <c r="BE369" s="1607">
        <f t="shared" si="466"/>
        <v>18000</v>
      </c>
      <c r="BF369" s="2223"/>
      <c r="BG369" s="1407"/>
      <c r="BH369" s="1363">
        <f>SUM(BH370:BH389)</f>
        <v>3</v>
      </c>
      <c r="BI369" s="1363">
        <f>SUM(BI370:BI389)</f>
        <v>0</v>
      </c>
      <c r="BJ369" s="1363">
        <f>SUM(BJ370:BJ389)</f>
        <v>45000</v>
      </c>
      <c r="BK369" s="1363">
        <f>SUM(BK370:BK389)</f>
        <v>0</v>
      </c>
      <c r="BL369" s="1363">
        <f>SUM(BL370:BL389)</f>
        <v>0</v>
      </c>
      <c r="BM369" s="1363">
        <f t="shared" si="467"/>
        <v>45000</v>
      </c>
      <c r="BN369" s="1363">
        <f>SUM(BN370:BN389)</f>
        <v>0</v>
      </c>
      <c r="BO369" s="2368">
        <f>SUM(BO370:BO389)</f>
        <v>0</v>
      </c>
      <c r="BP369" s="2368">
        <f>SUM(BP370:BP389)</f>
        <v>0</v>
      </c>
      <c r="BQ369" s="2368">
        <f>SUM(BQ370:BQ389)</f>
        <v>0</v>
      </c>
      <c r="BR369" s="2368">
        <f t="shared" ref="BR369:BY369" si="508">SUM(BR370:BR389)</f>
        <v>0</v>
      </c>
      <c r="BS369" s="2368">
        <f t="shared" si="468"/>
        <v>0</v>
      </c>
      <c r="BT369" s="2368"/>
      <c r="BU369" s="1363">
        <f t="shared" si="508"/>
        <v>6</v>
      </c>
      <c r="BV369" s="1363">
        <f t="shared" si="508"/>
        <v>0</v>
      </c>
      <c r="BW369" s="1363">
        <f t="shared" si="508"/>
        <v>95000</v>
      </c>
      <c r="BX369" s="1363">
        <f>SUM(BX370:BX389)</f>
        <v>0</v>
      </c>
      <c r="BY369" s="1363">
        <f t="shared" si="508"/>
        <v>0</v>
      </c>
      <c r="BZ369" s="2365">
        <f t="shared" si="469"/>
        <v>95000</v>
      </c>
      <c r="CA369" s="2943"/>
      <c r="CB369" s="2577">
        <f t="shared" si="475"/>
        <v>10.199999999999999</v>
      </c>
    </row>
    <row r="370" spans="1:80" ht="15" hidden="1">
      <c r="A370" s="1124">
        <v>16</v>
      </c>
      <c r="B370" s="2082" t="s">
        <v>1174</v>
      </c>
      <c r="C370" s="1887" t="s">
        <v>831</v>
      </c>
      <c r="D370" s="1970" t="s">
        <v>1614</v>
      </c>
      <c r="E370" s="2096">
        <v>0</v>
      </c>
      <c r="F370" s="2096">
        <v>0</v>
      </c>
      <c r="G370" s="2096">
        <v>0</v>
      </c>
      <c r="H370" s="2096">
        <v>0</v>
      </c>
      <c r="I370" s="2096">
        <v>0</v>
      </c>
      <c r="J370" s="2096">
        <v>0</v>
      </c>
      <c r="K370" s="2096">
        <v>0</v>
      </c>
      <c r="L370" s="2096">
        <f t="shared" si="460"/>
        <v>0</v>
      </c>
      <c r="M370" s="2131"/>
      <c r="N370" s="2131"/>
      <c r="O370" s="2131"/>
      <c r="P370" s="2131"/>
      <c r="Q370" s="2131"/>
      <c r="R370" s="2131"/>
      <c r="S370" s="2131"/>
      <c r="T370" s="2131">
        <f t="shared" si="461"/>
        <v>0</v>
      </c>
      <c r="U370" s="2214"/>
      <c r="V370" s="1142">
        <f t="shared" ref="V370:V389" si="509">E370+M370</f>
        <v>0</v>
      </c>
      <c r="W370" s="1142"/>
      <c r="X370" s="1142"/>
      <c r="Y370" s="1142">
        <f>F370+N370</f>
        <v>0</v>
      </c>
      <c r="Z370" s="1142"/>
      <c r="AA370" s="1142">
        <f>G370+O370</f>
        <v>0</v>
      </c>
      <c r="AB370" s="1142">
        <f t="shared" ref="AB370:AB389" si="510">H370+P370</f>
        <v>0</v>
      </c>
      <c r="AC370" s="1142">
        <f t="shared" ref="AC370:AC389" si="511">I370+Q370</f>
        <v>0</v>
      </c>
      <c r="AD370" s="1142">
        <f t="shared" ref="AD370:AD389" si="512">J370+R370</f>
        <v>0</v>
      </c>
      <c r="AE370" s="1142">
        <f t="shared" ref="AE370:AE389" si="513">K370+S370</f>
        <v>0</v>
      </c>
      <c r="AF370" s="2096">
        <f t="shared" si="462"/>
        <v>0</v>
      </c>
      <c r="AG370" s="1142"/>
      <c r="AH370" s="1142"/>
      <c r="AI370" s="2098">
        <v>0</v>
      </c>
      <c r="AJ370" s="2098">
        <v>0</v>
      </c>
      <c r="AK370" s="2098">
        <v>0</v>
      </c>
      <c r="AL370" s="2098">
        <v>0</v>
      </c>
      <c r="AM370" s="2098">
        <v>0</v>
      </c>
      <c r="AN370" s="2098">
        <v>0</v>
      </c>
      <c r="AO370" s="2098">
        <f t="shared" si="463"/>
        <v>0</v>
      </c>
      <c r="AP370" s="1214"/>
      <c r="AQ370" s="1870"/>
      <c r="AR370" s="1211"/>
      <c r="AS370" s="1825"/>
      <c r="AT370" s="1825"/>
      <c r="AU370" s="1870"/>
      <c r="AV370" s="1870">
        <f t="shared" si="464"/>
        <v>0</v>
      </c>
      <c r="AW370" s="2597"/>
      <c r="AX370" s="2514">
        <f t="shared" ref="AX370:AX389" si="514">AI370+AP370</f>
        <v>0</v>
      </c>
      <c r="AY370" s="2098">
        <f t="shared" ref="AY370:AY389" si="515">AJ370+AQ370</f>
        <v>0</v>
      </c>
      <c r="AZ370" s="2098"/>
      <c r="BA370" s="2098">
        <f t="shared" ref="BA370:BA389" si="516">AK370+AR370</f>
        <v>0</v>
      </c>
      <c r="BB370" s="2098">
        <f t="shared" ref="BB370:BB389" si="517">AL370+AS370</f>
        <v>0</v>
      </c>
      <c r="BC370" s="2098">
        <f t="shared" ref="BC370:BC389" si="518">AM370+AT370</f>
        <v>0</v>
      </c>
      <c r="BD370" s="2098">
        <f t="shared" ref="BD370:BD389" si="519">AN370+AU370</f>
        <v>0</v>
      </c>
      <c r="BE370" s="2098">
        <f t="shared" si="466"/>
        <v>0</v>
      </c>
      <c r="BF370" s="1871"/>
      <c r="BG370" s="1872"/>
      <c r="BH370" s="1909"/>
      <c r="BI370" s="1909"/>
      <c r="BJ370" s="1909"/>
      <c r="BK370" s="1909"/>
      <c r="BL370" s="1909"/>
      <c r="BM370" s="1909">
        <f t="shared" si="467"/>
        <v>0</v>
      </c>
      <c r="BN370" s="2521">
        <f>1-1</f>
        <v>0</v>
      </c>
      <c r="BO370" s="2522"/>
      <c r="BP370" s="2522"/>
      <c r="BQ370" s="2522"/>
      <c r="BR370" s="2522"/>
      <c r="BS370" s="2522">
        <f t="shared" si="468"/>
        <v>0</v>
      </c>
      <c r="BT370" s="2522"/>
      <c r="BU370" s="1909">
        <f t="shared" ref="BU370:BU389" si="520">BH370+BN370</f>
        <v>0</v>
      </c>
      <c r="BV370" s="1909">
        <f t="shared" ref="BV370:BV389" si="521">BI370+BO370</f>
        <v>0</v>
      </c>
      <c r="BW370" s="1909">
        <f t="shared" ref="BW370:BW389" si="522">BJ370+BP370</f>
        <v>0</v>
      </c>
      <c r="BX370" s="1909">
        <f t="shared" ref="BX370:BX389" si="523">BK370+BQ370</f>
        <v>0</v>
      </c>
      <c r="BY370" s="1909">
        <f t="shared" ref="BY370:BY389" si="524">BL370+BR370</f>
        <v>0</v>
      </c>
      <c r="BZ370" s="1830">
        <f t="shared" si="469"/>
        <v>0</v>
      </c>
      <c r="CA370" s="2944"/>
      <c r="CB370" s="2577">
        <f t="shared" si="475"/>
        <v>0</v>
      </c>
    </row>
    <row r="371" spans="1:80" ht="21.6" hidden="1" customHeight="1">
      <c r="A371" s="1124">
        <v>17</v>
      </c>
      <c r="B371" s="2072" t="s">
        <v>1175</v>
      </c>
      <c r="C371" s="1112" t="s">
        <v>658</v>
      </c>
      <c r="D371" s="1984" t="s">
        <v>1612</v>
      </c>
      <c r="E371" s="2102">
        <v>0</v>
      </c>
      <c r="F371" s="2102">
        <v>0</v>
      </c>
      <c r="G371" s="2102">
        <v>0</v>
      </c>
      <c r="H371" s="2102">
        <v>0</v>
      </c>
      <c r="I371" s="2102">
        <v>0</v>
      </c>
      <c r="J371" s="2102">
        <v>0</v>
      </c>
      <c r="K371" s="2102">
        <v>0</v>
      </c>
      <c r="L371" s="2102">
        <f t="shared" si="460"/>
        <v>0</v>
      </c>
      <c r="M371" s="1921"/>
      <c r="N371" s="1921"/>
      <c r="O371" s="1921"/>
      <c r="P371" s="1921"/>
      <c r="Q371" s="1921"/>
      <c r="R371" s="1921"/>
      <c r="S371" s="1921"/>
      <c r="T371" s="1921">
        <f t="shared" si="461"/>
        <v>0</v>
      </c>
      <c r="U371" s="2215"/>
      <c r="V371" s="1103">
        <f t="shared" si="509"/>
        <v>0</v>
      </c>
      <c r="W371" s="1103"/>
      <c r="X371" s="1103"/>
      <c r="Y371" s="1103">
        <f>F371+N371</f>
        <v>0</v>
      </c>
      <c r="Z371" s="1103"/>
      <c r="AA371" s="1103">
        <f>G371+O371</f>
        <v>0</v>
      </c>
      <c r="AB371" s="1103">
        <f t="shared" si="510"/>
        <v>0</v>
      </c>
      <c r="AC371" s="1103">
        <f t="shared" si="511"/>
        <v>0</v>
      </c>
      <c r="AD371" s="1103">
        <f t="shared" si="512"/>
        <v>0</v>
      </c>
      <c r="AE371" s="1839">
        <f t="shared" si="513"/>
        <v>0</v>
      </c>
      <c r="AF371" s="2102">
        <f t="shared" si="462"/>
        <v>0</v>
      </c>
      <c r="AG371" s="1839"/>
      <c r="AH371" s="1839"/>
      <c r="AI371" s="2100">
        <v>0</v>
      </c>
      <c r="AJ371" s="2100">
        <v>0</v>
      </c>
      <c r="AK371" s="2100">
        <v>0</v>
      </c>
      <c r="AL371" s="2100">
        <v>0</v>
      </c>
      <c r="AM371" s="2100">
        <v>0</v>
      </c>
      <c r="AN371" s="2100">
        <v>0</v>
      </c>
      <c r="AO371" s="2100">
        <f t="shared" si="463"/>
        <v>0</v>
      </c>
      <c r="AP371" s="1211"/>
      <c r="AQ371" s="1875"/>
      <c r="AR371" s="1211"/>
      <c r="AS371" s="1211"/>
      <c r="AT371" s="1211"/>
      <c r="AU371" s="1875"/>
      <c r="AV371" s="1875">
        <f t="shared" si="464"/>
        <v>0</v>
      </c>
      <c r="AW371" s="2510"/>
      <c r="AX371" s="2517">
        <f t="shared" si="514"/>
        <v>0</v>
      </c>
      <c r="AY371" s="2100">
        <f t="shared" si="515"/>
        <v>0</v>
      </c>
      <c r="AZ371" s="2100"/>
      <c r="BA371" s="2100">
        <f t="shared" si="516"/>
        <v>0</v>
      </c>
      <c r="BB371" s="2100">
        <f t="shared" si="517"/>
        <v>0</v>
      </c>
      <c r="BC371" s="2100">
        <f t="shared" si="518"/>
        <v>0</v>
      </c>
      <c r="BD371" s="2100">
        <f t="shared" si="519"/>
        <v>0</v>
      </c>
      <c r="BE371" s="2100">
        <f t="shared" si="466"/>
        <v>0</v>
      </c>
      <c r="BF371" s="1843"/>
      <c r="BG371" s="1844"/>
      <c r="BH371" s="1915"/>
      <c r="BI371" s="1915"/>
      <c r="BJ371" s="1915"/>
      <c r="BK371" s="1915"/>
      <c r="BL371" s="1915"/>
      <c r="BM371" s="1915">
        <f t="shared" si="467"/>
        <v>0</v>
      </c>
      <c r="BN371" s="2032"/>
      <c r="BO371" s="2033"/>
      <c r="BP371" s="2033"/>
      <c r="BQ371" s="2033"/>
      <c r="BR371" s="2033"/>
      <c r="BS371" s="2033">
        <f t="shared" si="468"/>
        <v>0</v>
      </c>
      <c r="BT371" s="2033"/>
      <c r="BU371" s="1915">
        <f t="shared" si="520"/>
        <v>0</v>
      </c>
      <c r="BV371" s="1915">
        <f t="shared" si="521"/>
        <v>0</v>
      </c>
      <c r="BW371" s="1915">
        <f t="shared" si="522"/>
        <v>0</v>
      </c>
      <c r="BX371" s="1915">
        <f t="shared" si="523"/>
        <v>0</v>
      </c>
      <c r="BY371" s="1915">
        <f t="shared" si="524"/>
        <v>0</v>
      </c>
      <c r="BZ371" s="1834">
        <f t="shared" si="469"/>
        <v>0</v>
      </c>
      <c r="CA371" s="2941"/>
      <c r="CB371" s="2577">
        <f t="shared" si="475"/>
        <v>0</v>
      </c>
    </row>
    <row r="372" spans="1:80" ht="24" hidden="1">
      <c r="A372" s="1390"/>
      <c r="B372" s="2072" t="s">
        <v>1174</v>
      </c>
      <c r="C372" s="2364" t="s">
        <v>1633</v>
      </c>
      <c r="D372" s="1984"/>
      <c r="E372" s="2102">
        <v>0</v>
      </c>
      <c r="F372" s="2102">
        <v>0</v>
      </c>
      <c r="G372" s="2102">
        <v>0</v>
      </c>
      <c r="H372" s="2102">
        <v>0</v>
      </c>
      <c r="I372" s="2102">
        <v>0</v>
      </c>
      <c r="J372" s="2102">
        <v>0</v>
      </c>
      <c r="K372" s="2102">
        <v>0</v>
      </c>
      <c r="L372" s="2102">
        <f t="shared" si="460"/>
        <v>0</v>
      </c>
      <c r="M372" s="1921"/>
      <c r="N372" s="1921"/>
      <c r="O372" s="1921"/>
      <c r="P372" s="1921"/>
      <c r="Q372" s="1921"/>
      <c r="R372" s="1921"/>
      <c r="S372" s="1921"/>
      <c r="T372" s="1921">
        <f t="shared" si="461"/>
        <v>0</v>
      </c>
      <c r="U372" s="2215"/>
      <c r="V372" s="2102">
        <f t="shared" si="509"/>
        <v>0</v>
      </c>
      <c r="W372" s="2102"/>
      <c r="X372" s="2102"/>
      <c r="Y372" s="2102">
        <f>F372+N372</f>
        <v>0</v>
      </c>
      <c r="Z372" s="2102"/>
      <c r="AA372" s="1103">
        <f>G372+O372</f>
        <v>0</v>
      </c>
      <c r="AB372" s="1103">
        <f t="shared" si="510"/>
        <v>0</v>
      </c>
      <c r="AC372" s="1103">
        <f t="shared" si="511"/>
        <v>0</v>
      </c>
      <c r="AD372" s="1103">
        <f t="shared" si="512"/>
        <v>0</v>
      </c>
      <c r="AE372" s="1839">
        <f t="shared" si="513"/>
        <v>0</v>
      </c>
      <c r="AF372" s="2102">
        <f t="shared" si="462"/>
        <v>0</v>
      </c>
      <c r="AG372" s="1839"/>
      <c r="AH372" s="1839"/>
      <c r="AI372" s="2100">
        <v>0</v>
      </c>
      <c r="AJ372" s="2100">
        <v>0</v>
      </c>
      <c r="AK372" s="2100">
        <v>0</v>
      </c>
      <c r="AL372" s="2100">
        <v>0</v>
      </c>
      <c r="AM372" s="2100">
        <v>0</v>
      </c>
      <c r="AN372" s="2100">
        <v>0</v>
      </c>
      <c r="AO372" s="2100">
        <f t="shared" si="463"/>
        <v>0</v>
      </c>
      <c r="AP372" s="1211"/>
      <c r="AQ372" s="1875"/>
      <c r="AR372" s="1211"/>
      <c r="AS372" s="1211"/>
      <c r="AT372" s="1211"/>
      <c r="AU372" s="1875"/>
      <c r="AV372" s="1875">
        <f t="shared" si="464"/>
        <v>0</v>
      </c>
      <c r="AW372" s="2510"/>
      <c r="AX372" s="2517">
        <f t="shared" si="514"/>
        <v>0</v>
      </c>
      <c r="AY372" s="2100">
        <f t="shared" si="515"/>
        <v>0</v>
      </c>
      <c r="AZ372" s="2100"/>
      <c r="BA372" s="2100">
        <f t="shared" si="516"/>
        <v>0</v>
      </c>
      <c r="BB372" s="2100">
        <f t="shared" si="517"/>
        <v>0</v>
      </c>
      <c r="BC372" s="2100">
        <f t="shared" si="518"/>
        <v>0</v>
      </c>
      <c r="BD372" s="2100">
        <f t="shared" si="519"/>
        <v>0</v>
      </c>
      <c r="BE372" s="2100">
        <f t="shared" si="466"/>
        <v>0</v>
      </c>
      <c r="BF372" s="1843"/>
      <c r="BG372" s="1844"/>
      <c r="BH372" s="1915"/>
      <c r="BI372" s="1915"/>
      <c r="BJ372" s="1915"/>
      <c r="BK372" s="1915"/>
      <c r="BL372" s="1915"/>
      <c r="BM372" s="1915">
        <f t="shared" si="467"/>
        <v>0</v>
      </c>
      <c r="BN372" s="2032"/>
      <c r="BO372" s="2033"/>
      <c r="BP372" s="2033"/>
      <c r="BQ372" s="2033"/>
      <c r="BR372" s="2033"/>
      <c r="BS372" s="2033">
        <f t="shared" si="468"/>
        <v>0</v>
      </c>
      <c r="BT372" s="2033"/>
      <c r="BU372" s="1915">
        <f t="shared" si="520"/>
        <v>0</v>
      </c>
      <c r="BV372" s="1915">
        <f t="shared" si="521"/>
        <v>0</v>
      </c>
      <c r="BW372" s="1915">
        <f t="shared" si="522"/>
        <v>0</v>
      </c>
      <c r="BX372" s="1915">
        <f t="shared" si="523"/>
        <v>0</v>
      </c>
      <c r="BY372" s="1915">
        <f t="shared" si="524"/>
        <v>0</v>
      </c>
      <c r="BZ372" s="1834">
        <f t="shared" si="469"/>
        <v>0</v>
      </c>
      <c r="CA372" s="2941"/>
      <c r="CB372" s="2577">
        <f t="shared" si="475"/>
        <v>0</v>
      </c>
    </row>
    <row r="373" spans="1:80" ht="38.25" customHeight="1">
      <c r="A373" s="1390"/>
      <c r="B373" s="2072" t="s">
        <v>1174</v>
      </c>
      <c r="C373" s="2364" t="s">
        <v>540</v>
      </c>
      <c r="D373" s="1984"/>
      <c r="E373" s="2102">
        <v>3.2</v>
      </c>
      <c r="F373" s="2102">
        <v>1000</v>
      </c>
      <c r="G373" s="2102">
        <v>39000</v>
      </c>
      <c r="H373" s="2102">
        <v>0</v>
      </c>
      <c r="I373" s="2102">
        <v>0</v>
      </c>
      <c r="J373" s="2102">
        <v>0</v>
      </c>
      <c r="K373" s="2102">
        <v>0</v>
      </c>
      <c r="L373" s="2102">
        <f t="shared" si="460"/>
        <v>40000</v>
      </c>
      <c r="M373" s="2112"/>
      <c r="N373" s="1921"/>
      <c r="O373" s="1921">
        <v>4886.6000000000004</v>
      </c>
      <c r="P373" s="1921"/>
      <c r="Q373" s="1921"/>
      <c r="R373" s="1921"/>
      <c r="S373" s="1921"/>
      <c r="T373" s="1921">
        <f t="shared" si="461"/>
        <v>4886.6000000000004</v>
      </c>
      <c r="U373" s="2215"/>
      <c r="V373" s="1103">
        <f t="shared" si="509"/>
        <v>3.2</v>
      </c>
      <c r="W373" s="1103"/>
      <c r="X373" s="1103"/>
      <c r="Y373" s="1103"/>
      <c r="Z373" s="1103"/>
      <c r="AA373" s="1103">
        <v>44886.6</v>
      </c>
      <c r="AB373" s="1103">
        <f t="shared" si="510"/>
        <v>0</v>
      </c>
      <c r="AC373" s="1103">
        <f t="shared" si="511"/>
        <v>0</v>
      </c>
      <c r="AD373" s="1103">
        <f t="shared" si="512"/>
        <v>0</v>
      </c>
      <c r="AE373" s="1839">
        <f t="shared" si="513"/>
        <v>0</v>
      </c>
      <c r="AF373" s="2211">
        <f t="shared" si="462"/>
        <v>44886.6</v>
      </c>
      <c r="AG373" s="1839"/>
      <c r="AH373" s="1103"/>
      <c r="AI373" s="2100">
        <v>0</v>
      </c>
      <c r="AJ373" s="2100">
        <v>0</v>
      </c>
      <c r="AK373" s="2100">
        <v>0</v>
      </c>
      <c r="AL373" s="2100">
        <v>0</v>
      </c>
      <c r="AM373" s="2100">
        <v>0</v>
      </c>
      <c r="AN373" s="2100">
        <v>0</v>
      </c>
      <c r="AO373" s="2100">
        <f t="shared" si="463"/>
        <v>0</v>
      </c>
      <c r="AP373" s="1211"/>
      <c r="AQ373" s="1875"/>
      <c r="AR373" s="1211"/>
      <c r="AS373" s="1213"/>
      <c r="AT373" s="1883">
        <f t="shared" ref="AT373:AT388" si="525">AU373/24</f>
        <v>0</v>
      </c>
      <c r="AU373" s="1875"/>
      <c r="AV373" s="1875">
        <f t="shared" si="464"/>
        <v>0</v>
      </c>
      <c r="AW373" s="2510"/>
      <c r="AX373" s="2517">
        <v>1</v>
      </c>
      <c r="AY373" s="2100">
        <v>1125</v>
      </c>
      <c r="AZ373" s="2100"/>
      <c r="BA373" s="2100">
        <f t="shared" si="516"/>
        <v>0</v>
      </c>
      <c r="BB373" s="2100">
        <f t="shared" si="517"/>
        <v>0</v>
      </c>
      <c r="BC373" s="2100">
        <v>675</v>
      </c>
      <c r="BD373" s="2100">
        <v>16200</v>
      </c>
      <c r="BE373" s="2100">
        <f t="shared" si="466"/>
        <v>18000</v>
      </c>
      <c r="BF373" s="1843"/>
      <c r="BG373" s="1829"/>
      <c r="BH373" s="1915"/>
      <c r="BI373" s="1915"/>
      <c r="BJ373" s="1915"/>
      <c r="BK373" s="1915"/>
      <c r="BL373" s="1915"/>
      <c r="BM373" s="1915">
        <f t="shared" si="467"/>
        <v>0</v>
      </c>
      <c r="BN373" s="2032"/>
      <c r="BO373" s="2033"/>
      <c r="BP373" s="2033"/>
      <c r="BQ373" s="2033">
        <f t="shared" ref="BQ373:BQ388" si="526">BR373/24</f>
        <v>0</v>
      </c>
      <c r="BR373" s="2033"/>
      <c r="BS373" s="2033">
        <f t="shared" si="468"/>
        <v>0</v>
      </c>
      <c r="BT373" s="1922"/>
      <c r="BU373" s="1915">
        <v>3</v>
      </c>
      <c r="BV373" s="1915">
        <f t="shared" si="521"/>
        <v>0</v>
      </c>
      <c r="BW373" s="1915">
        <v>50000</v>
      </c>
      <c r="BX373" s="1915">
        <f t="shared" si="523"/>
        <v>0</v>
      </c>
      <c r="BY373" s="1915">
        <f t="shared" si="524"/>
        <v>0</v>
      </c>
      <c r="BZ373" s="1834">
        <f t="shared" si="469"/>
        <v>50000</v>
      </c>
      <c r="CA373" s="2940" t="s">
        <v>1909</v>
      </c>
      <c r="CB373" s="2577">
        <f t="shared" si="475"/>
        <v>7.2</v>
      </c>
    </row>
    <row r="374" spans="1:80" ht="24" hidden="1">
      <c r="A374" s="1124">
        <v>18</v>
      </c>
      <c r="B374" s="2109" t="s">
        <v>1176</v>
      </c>
      <c r="C374" s="2110" t="s">
        <v>1406</v>
      </c>
      <c r="D374" s="1984" t="s">
        <v>1614</v>
      </c>
      <c r="E374" s="2102">
        <v>0</v>
      </c>
      <c r="F374" s="2102">
        <v>0</v>
      </c>
      <c r="G374" s="2102">
        <v>0</v>
      </c>
      <c r="H374" s="2102">
        <v>0</v>
      </c>
      <c r="I374" s="2102">
        <v>0</v>
      </c>
      <c r="J374" s="2102">
        <v>0</v>
      </c>
      <c r="K374" s="2102">
        <v>0</v>
      </c>
      <c r="L374" s="2111">
        <f t="shared" si="460"/>
        <v>0</v>
      </c>
      <c r="M374" s="1921"/>
      <c r="N374" s="1921"/>
      <c r="O374" s="1921"/>
      <c r="P374" s="1921"/>
      <c r="Q374" s="1921"/>
      <c r="R374" s="1921"/>
      <c r="S374" s="1921">
        <f>30000-30000</f>
        <v>0</v>
      </c>
      <c r="T374" s="1921">
        <f t="shared" si="461"/>
        <v>0</v>
      </c>
      <c r="U374" s="2215"/>
      <c r="V374" s="2459">
        <f t="shared" si="509"/>
        <v>0</v>
      </c>
      <c r="W374" s="2459"/>
      <c r="X374" s="2459"/>
      <c r="Y374" s="1103">
        <f t="shared" ref="Y374:Y389" si="527">F374+N374</f>
        <v>0</v>
      </c>
      <c r="Z374" s="1103"/>
      <c r="AA374" s="1103">
        <f t="shared" ref="AA374:AA389" si="528">G374+O374</f>
        <v>0</v>
      </c>
      <c r="AB374" s="1103">
        <f t="shared" si="510"/>
        <v>0</v>
      </c>
      <c r="AC374" s="1103">
        <f t="shared" si="511"/>
        <v>0</v>
      </c>
      <c r="AD374" s="1103">
        <f t="shared" si="512"/>
        <v>0</v>
      </c>
      <c r="AE374" s="1103">
        <f t="shared" si="513"/>
        <v>0</v>
      </c>
      <c r="AF374" s="2102">
        <f t="shared" si="462"/>
        <v>0</v>
      </c>
      <c r="AG374" s="1103"/>
      <c r="AH374" s="1103"/>
      <c r="AI374" s="2100">
        <v>0</v>
      </c>
      <c r="AJ374" s="2100">
        <v>0</v>
      </c>
      <c r="AK374" s="2100">
        <v>0</v>
      </c>
      <c r="AL374" s="2100">
        <v>0</v>
      </c>
      <c r="AM374" s="2100">
        <v>0</v>
      </c>
      <c r="AN374" s="2100">
        <v>0</v>
      </c>
      <c r="AO374" s="2100">
        <f t="shared" si="463"/>
        <v>0</v>
      </c>
      <c r="AP374" s="1211"/>
      <c r="AQ374" s="1875"/>
      <c r="AR374" s="1211"/>
      <c r="AS374" s="1213"/>
      <c r="AT374" s="1883">
        <f t="shared" si="525"/>
        <v>0</v>
      </c>
      <c r="AU374" s="1875"/>
      <c r="AV374" s="1875">
        <f t="shared" si="464"/>
        <v>0</v>
      </c>
      <c r="AW374" s="2510"/>
      <c r="AX374" s="2517">
        <f t="shared" si="514"/>
        <v>0</v>
      </c>
      <c r="AY374" s="2100">
        <f t="shared" si="515"/>
        <v>0</v>
      </c>
      <c r="AZ374" s="2100"/>
      <c r="BA374" s="2100">
        <f t="shared" si="516"/>
        <v>0</v>
      </c>
      <c r="BB374" s="2100">
        <f t="shared" si="517"/>
        <v>0</v>
      </c>
      <c r="BC374" s="2100">
        <f t="shared" si="518"/>
        <v>0</v>
      </c>
      <c r="BD374" s="2100">
        <f t="shared" si="519"/>
        <v>0</v>
      </c>
      <c r="BE374" s="2100">
        <f t="shared" si="466"/>
        <v>0</v>
      </c>
      <c r="BF374" s="1843"/>
      <c r="BG374" s="1879"/>
      <c r="BH374" s="1915"/>
      <c r="BI374" s="1915"/>
      <c r="BJ374" s="1915"/>
      <c r="BK374" s="1915"/>
      <c r="BL374" s="1915"/>
      <c r="BM374" s="1915">
        <f t="shared" si="467"/>
        <v>0</v>
      </c>
      <c r="BN374" s="2032"/>
      <c r="BO374" s="2030"/>
      <c r="BP374" s="2030"/>
      <c r="BQ374" s="2033">
        <f t="shared" si="526"/>
        <v>0</v>
      </c>
      <c r="BR374" s="2030"/>
      <c r="BS374" s="2030">
        <f t="shared" si="468"/>
        <v>0</v>
      </c>
      <c r="BT374" s="1922"/>
      <c r="BU374" s="1915">
        <f t="shared" si="520"/>
        <v>0</v>
      </c>
      <c r="BV374" s="1915">
        <f t="shared" si="521"/>
        <v>0</v>
      </c>
      <c r="BW374" s="1915">
        <f t="shared" si="522"/>
        <v>0</v>
      </c>
      <c r="BX374" s="1915">
        <f t="shared" si="523"/>
        <v>0</v>
      </c>
      <c r="BY374" s="1915">
        <f t="shared" si="524"/>
        <v>0</v>
      </c>
      <c r="BZ374" s="1834">
        <f t="shared" si="469"/>
        <v>0</v>
      </c>
      <c r="CA374" s="2940" t="s">
        <v>1820</v>
      </c>
      <c r="CB374" s="2577">
        <f t="shared" si="475"/>
        <v>0</v>
      </c>
    </row>
    <row r="375" spans="1:80" ht="36.75" hidden="1" customHeight="1">
      <c r="A375" s="1390"/>
      <c r="B375" s="2072" t="s">
        <v>1175</v>
      </c>
      <c r="C375" s="1112" t="s">
        <v>727</v>
      </c>
      <c r="D375" s="1984"/>
      <c r="E375" s="2102">
        <v>0</v>
      </c>
      <c r="F375" s="2102">
        <v>0</v>
      </c>
      <c r="G375" s="2102">
        <v>0</v>
      </c>
      <c r="H375" s="2102">
        <v>0</v>
      </c>
      <c r="I375" s="2102">
        <v>0</v>
      </c>
      <c r="J375" s="2102">
        <v>0</v>
      </c>
      <c r="K375" s="2102">
        <v>0</v>
      </c>
      <c r="L375" s="2102">
        <f t="shared" si="460"/>
        <v>0</v>
      </c>
      <c r="M375" s="1921"/>
      <c r="N375" s="1921"/>
      <c r="O375" s="1921"/>
      <c r="P375" s="1921"/>
      <c r="Q375" s="1921"/>
      <c r="R375" s="1921">
        <f>S375/24</f>
        <v>0</v>
      </c>
      <c r="S375" s="1921"/>
      <c r="T375" s="1921">
        <f t="shared" si="461"/>
        <v>0</v>
      </c>
      <c r="U375" s="2215"/>
      <c r="V375" s="2459">
        <f t="shared" si="509"/>
        <v>0</v>
      </c>
      <c r="W375" s="2459"/>
      <c r="X375" s="2459"/>
      <c r="Y375" s="1103">
        <f t="shared" si="527"/>
        <v>0</v>
      </c>
      <c r="Z375" s="1103"/>
      <c r="AA375" s="1103">
        <f t="shared" si="528"/>
        <v>0</v>
      </c>
      <c r="AB375" s="1103">
        <f t="shared" si="510"/>
        <v>0</v>
      </c>
      <c r="AC375" s="1103">
        <f t="shared" si="511"/>
        <v>0</v>
      </c>
      <c r="AD375" s="1103">
        <f t="shared" si="512"/>
        <v>0</v>
      </c>
      <c r="AE375" s="1839">
        <f t="shared" si="513"/>
        <v>0</v>
      </c>
      <c r="AF375" s="2016">
        <f t="shared" si="462"/>
        <v>0</v>
      </c>
      <c r="AG375" s="1839"/>
      <c r="AH375" s="1839"/>
      <c r="AI375" s="2100">
        <v>0</v>
      </c>
      <c r="AJ375" s="2100">
        <v>0</v>
      </c>
      <c r="AK375" s="2100">
        <v>0</v>
      </c>
      <c r="AL375" s="2100">
        <v>0</v>
      </c>
      <c r="AM375" s="2100">
        <v>0</v>
      </c>
      <c r="AN375" s="2100">
        <v>0</v>
      </c>
      <c r="AO375" s="2100">
        <f t="shared" si="463"/>
        <v>0</v>
      </c>
      <c r="AP375" s="1211"/>
      <c r="AQ375" s="1875"/>
      <c r="AR375" s="1211"/>
      <c r="AS375" s="1213"/>
      <c r="AT375" s="1883">
        <f t="shared" si="525"/>
        <v>0</v>
      </c>
      <c r="AU375" s="1875"/>
      <c r="AV375" s="1875">
        <f t="shared" si="464"/>
        <v>0</v>
      </c>
      <c r="AW375" s="2510"/>
      <c r="AX375" s="2517">
        <f t="shared" si="514"/>
        <v>0</v>
      </c>
      <c r="AY375" s="2100">
        <f t="shared" si="515"/>
        <v>0</v>
      </c>
      <c r="AZ375" s="2100"/>
      <c r="BA375" s="2100">
        <f t="shared" si="516"/>
        <v>0</v>
      </c>
      <c r="BB375" s="2100">
        <f t="shared" si="517"/>
        <v>0</v>
      </c>
      <c r="BC375" s="2100">
        <f t="shared" si="518"/>
        <v>0</v>
      </c>
      <c r="BD375" s="2100">
        <f t="shared" si="519"/>
        <v>0</v>
      </c>
      <c r="BE375" s="2100">
        <f t="shared" si="466"/>
        <v>0</v>
      </c>
      <c r="BF375" s="1843"/>
      <c r="BG375" s="1844"/>
      <c r="BH375" s="2046">
        <v>3</v>
      </c>
      <c r="BI375" s="2046"/>
      <c r="BJ375" s="2046">
        <v>45000</v>
      </c>
      <c r="BK375" s="2046"/>
      <c r="BL375" s="2046"/>
      <c r="BM375" s="2046">
        <f t="shared" si="467"/>
        <v>45000</v>
      </c>
      <c r="BN375" s="2032"/>
      <c r="BO375" s="2032"/>
      <c r="BP375" s="2032"/>
      <c r="BQ375" s="2033">
        <f t="shared" si="526"/>
        <v>0</v>
      </c>
      <c r="BR375" s="2033"/>
      <c r="BS375" s="2031">
        <f t="shared" si="468"/>
        <v>0</v>
      </c>
      <c r="BT375" s="1922"/>
      <c r="BU375" s="2046">
        <f t="shared" si="520"/>
        <v>3</v>
      </c>
      <c r="BV375" s="2046">
        <f t="shared" si="521"/>
        <v>0</v>
      </c>
      <c r="BW375" s="1993">
        <f t="shared" si="522"/>
        <v>45000</v>
      </c>
      <c r="BX375" s="1993">
        <f t="shared" si="523"/>
        <v>0</v>
      </c>
      <c r="BY375" s="1993">
        <f t="shared" si="524"/>
        <v>0</v>
      </c>
      <c r="BZ375" s="1993">
        <f t="shared" si="469"/>
        <v>45000</v>
      </c>
      <c r="CA375" s="2940" t="s">
        <v>553</v>
      </c>
      <c r="CB375" s="2577">
        <f t="shared" si="475"/>
        <v>3</v>
      </c>
    </row>
    <row r="376" spans="1:80" ht="13.5" hidden="1" customHeight="1">
      <c r="A376" s="1390"/>
      <c r="B376" s="2072"/>
      <c r="C376" s="1112"/>
      <c r="D376" s="1984"/>
      <c r="E376" s="2102">
        <v>0</v>
      </c>
      <c r="F376" s="2102">
        <v>0</v>
      </c>
      <c r="G376" s="2102">
        <v>0</v>
      </c>
      <c r="H376" s="2102">
        <v>0</v>
      </c>
      <c r="I376" s="2102">
        <v>0</v>
      </c>
      <c r="J376" s="2102">
        <v>0</v>
      </c>
      <c r="K376" s="2102">
        <v>0</v>
      </c>
      <c r="L376" s="2102">
        <f t="shared" si="460"/>
        <v>0</v>
      </c>
      <c r="M376" s="1921"/>
      <c r="N376" s="1921"/>
      <c r="O376" s="1921"/>
      <c r="P376" s="1921"/>
      <c r="Q376" s="1921"/>
      <c r="R376" s="1921"/>
      <c r="S376" s="1921"/>
      <c r="T376" s="1921">
        <f t="shared" si="461"/>
        <v>0</v>
      </c>
      <c r="U376" s="2215"/>
      <c r="V376" s="2459">
        <f t="shared" si="509"/>
        <v>0</v>
      </c>
      <c r="W376" s="2459"/>
      <c r="X376" s="2459"/>
      <c r="Y376" s="1103">
        <f t="shared" si="527"/>
        <v>0</v>
      </c>
      <c r="Z376" s="1103"/>
      <c r="AA376" s="1103">
        <f t="shared" si="528"/>
        <v>0</v>
      </c>
      <c r="AB376" s="1103">
        <f t="shared" si="510"/>
        <v>0</v>
      </c>
      <c r="AC376" s="1103">
        <f t="shared" si="511"/>
        <v>0</v>
      </c>
      <c r="AD376" s="1103">
        <f t="shared" si="512"/>
        <v>0</v>
      </c>
      <c r="AE376" s="1103">
        <f t="shared" si="513"/>
        <v>0</v>
      </c>
      <c r="AF376" s="2102">
        <f t="shared" si="462"/>
        <v>0</v>
      </c>
      <c r="AG376" s="1103"/>
      <c r="AH376" s="1103"/>
      <c r="AI376" s="2100">
        <v>0</v>
      </c>
      <c r="AJ376" s="2100">
        <v>0</v>
      </c>
      <c r="AK376" s="2100">
        <v>0</v>
      </c>
      <c r="AL376" s="2100">
        <v>0</v>
      </c>
      <c r="AM376" s="2100">
        <v>0</v>
      </c>
      <c r="AN376" s="2100">
        <v>0</v>
      </c>
      <c r="AO376" s="2100">
        <f t="shared" si="463"/>
        <v>0</v>
      </c>
      <c r="AP376" s="1211"/>
      <c r="AQ376" s="1875"/>
      <c r="AR376" s="1211"/>
      <c r="AS376" s="1213"/>
      <c r="AT376" s="1883">
        <f t="shared" si="525"/>
        <v>0</v>
      </c>
      <c r="AU376" s="1875"/>
      <c r="AV376" s="1875">
        <f t="shared" si="464"/>
        <v>0</v>
      </c>
      <c r="AW376" s="2510"/>
      <c r="AX376" s="2517">
        <f t="shared" si="514"/>
        <v>0</v>
      </c>
      <c r="AY376" s="2100">
        <f t="shared" si="515"/>
        <v>0</v>
      </c>
      <c r="AZ376" s="2100"/>
      <c r="BA376" s="2100">
        <f t="shared" si="516"/>
        <v>0</v>
      </c>
      <c r="BB376" s="2100">
        <f t="shared" si="517"/>
        <v>0</v>
      </c>
      <c r="BC376" s="2100">
        <f t="shared" si="518"/>
        <v>0</v>
      </c>
      <c r="BD376" s="2100">
        <f t="shared" si="519"/>
        <v>0</v>
      </c>
      <c r="BE376" s="2100">
        <f t="shared" si="466"/>
        <v>0</v>
      </c>
      <c r="BF376" s="1843"/>
      <c r="BG376" s="1844"/>
      <c r="BH376" s="2100"/>
      <c r="BI376" s="2100"/>
      <c r="BJ376" s="2100"/>
      <c r="BK376" s="2100"/>
      <c r="BL376" s="2100"/>
      <c r="BM376" s="2100">
        <f t="shared" si="467"/>
        <v>0</v>
      </c>
      <c r="BN376" s="1876"/>
      <c r="BO376" s="1876"/>
      <c r="BP376" s="1876"/>
      <c r="BQ376" s="1877">
        <f t="shared" si="526"/>
        <v>0</v>
      </c>
      <c r="BR376" s="1877"/>
      <c r="BS376" s="1877">
        <f t="shared" si="468"/>
        <v>0</v>
      </c>
      <c r="BT376" s="1877"/>
      <c r="BU376" s="1827">
        <f t="shared" si="520"/>
        <v>0</v>
      </c>
      <c r="BV376" s="1827">
        <f t="shared" si="521"/>
        <v>0</v>
      </c>
      <c r="BW376" s="1827">
        <f t="shared" si="522"/>
        <v>0</v>
      </c>
      <c r="BX376" s="1827">
        <f t="shared" si="523"/>
        <v>0</v>
      </c>
      <c r="BY376" s="1827">
        <f t="shared" si="524"/>
        <v>0</v>
      </c>
      <c r="BZ376" s="1827">
        <f t="shared" si="469"/>
        <v>0</v>
      </c>
      <c r="CA376" s="2941"/>
      <c r="CB376" s="2577">
        <f t="shared" si="475"/>
        <v>0</v>
      </c>
    </row>
    <row r="377" spans="1:80" ht="13.5" hidden="1" customHeight="1">
      <c r="A377" s="1390"/>
      <c r="B377" s="2072"/>
      <c r="C377" s="2364"/>
      <c r="D377" s="1984"/>
      <c r="E377" s="2102">
        <v>0</v>
      </c>
      <c r="F377" s="2102">
        <v>0</v>
      </c>
      <c r="G377" s="2102">
        <v>0</v>
      </c>
      <c r="H377" s="2102">
        <v>0</v>
      </c>
      <c r="I377" s="2102">
        <v>0</v>
      </c>
      <c r="J377" s="2102">
        <v>0</v>
      </c>
      <c r="K377" s="2102">
        <v>0</v>
      </c>
      <c r="L377" s="2102">
        <f t="shared" si="460"/>
        <v>0</v>
      </c>
      <c r="M377" s="1921"/>
      <c r="N377" s="1921"/>
      <c r="O377" s="1921"/>
      <c r="P377" s="1921"/>
      <c r="Q377" s="1921"/>
      <c r="R377" s="1921"/>
      <c r="S377" s="1921"/>
      <c r="T377" s="1921">
        <f t="shared" si="461"/>
        <v>0</v>
      </c>
      <c r="U377" s="2215"/>
      <c r="V377" s="2459">
        <f t="shared" si="509"/>
        <v>0</v>
      </c>
      <c r="W377" s="2459"/>
      <c r="X377" s="2459"/>
      <c r="Y377" s="1103">
        <f t="shared" si="527"/>
        <v>0</v>
      </c>
      <c r="Z377" s="1103"/>
      <c r="AA377" s="1103">
        <f t="shared" si="528"/>
        <v>0</v>
      </c>
      <c r="AB377" s="1103">
        <f t="shared" si="510"/>
        <v>0</v>
      </c>
      <c r="AC377" s="1103">
        <f t="shared" si="511"/>
        <v>0</v>
      </c>
      <c r="AD377" s="1103">
        <f t="shared" si="512"/>
        <v>0</v>
      </c>
      <c r="AE377" s="1103">
        <f t="shared" si="513"/>
        <v>0</v>
      </c>
      <c r="AF377" s="2102">
        <f t="shared" si="462"/>
        <v>0</v>
      </c>
      <c r="AG377" s="1103"/>
      <c r="AH377" s="1103"/>
      <c r="AI377" s="2100">
        <v>0</v>
      </c>
      <c r="AJ377" s="2100">
        <v>0</v>
      </c>
      <c r="AK377" s="2100">
        <v>0</v>
      </c>
      <c r="AL377" s="2100">
        <v>0</v>
      </c>
      <c r="AM377" s="2100">
        <v>0</v>
      </c>
      <c r="AN377" s="2100">
        <v>0</v>
      </c>
      <c r="AO377" s="2100">
        <f t="shared" si="463"/>
        <v>0</v>
      </c>
      <c r="AP377" s="1211"/>
      <c r="AQ377" s="1875"/>
      <c r="AR377" s="1211"/>
      <c r="AS377" s="1213"/>
      <c r="AT377" s="1883">
        <f t="shared" si="525"/>
        <v>0</v>
      </c>
      <c r="AU377" s="1875"/>
      <c r="AV377" s="1875">
        <f t="shared" si="464"/>
        <v>0</v>
      </c>
      <c r="AW377" s="2510"/>
      <c r="AX377" s="2517">
        <f t="shared" si="514"/>
        <v>0</v>
      </c>
      <c r="AY377" s="2100">
        <f t="shared" si="515"/>
        <v>0</v>
      </c>
      <c r="AZ377" s="2100"/>
      <c r="BA377" s="2100">
        <f t="shared" si="516"/>
        <v>0</v>
      </c>
      <c r="BB377" s="2100">
        <f t="shared" si="517"/>
        <v>0</v>
      </c>
      <c r="BC377" s="2100">
        <f t="shared" si="518"/>
        <v>0</v>
      </c>
      <c r="BD377" s="2100">
        <f t="shared" si="519"/>
        <v>0</v>
      </c>
      <c r="BE377" s="2100">
        <f t="shared" si="466"/>
        <v>0</v>
      </c>
      <c r="BF377" s="1843"/>
      <c r="BG377" s="1844"/>
      <c r="BH377" s="2100"/>
      <c r="BI377" s="2100"/>
      <c r="BJ377" s="2100"/>
      <c r="BK377" s="2100"/>
      <c r="BL377" s="2100"/>
      <c r="BM377" s="2100">
        <f t="shared" si="467"/>
        <v>0</v>
      </c>
      <c r="BN377" s="1876"/>
      <c r="BO377" s="1876"/>
      <c r="BP377" s="1876"/>
      <c r="BQ377" s="1877">
        <f t="shared" si="526"/>
        <v>0</v>
      </c>
      <c r="BR377" s="1877"/>
      <c r="BS377" s="1877">
        <f t="shared" si="468"/>
        <v>0</v>
      </c>
      <c r="BT377" s="1877"/>
      <c r="BU377" s="1827">
        <f t="shared" si="520"/>
        <v>0</v>
      </c>
      <c r="BV377" s="1827">
        <f t="shared" si="521"/>
        <v>0</v>
      </c>
      <c r="BW377" s="1827">
        <f t="shared" si="522"/>
        <v>0</v>
      </c>
      <c r="BX377" s="1827">
        <f t="shared" si="523"/>
        <v>0</v>
      </c>
      <c r="BY377" s="1827">
        <f t="shared" si="524"/>
        <v>0</v>
      </c>
      <c r="BZ377" s="1827">
        <f t="shared" si="469"/>
        <v>0</v>
      </c>
      <c r="CA377" s="2941"/>
      <c r="CB377" s="2577">
        <f t="shared" si="475"/>
        <v>0</v>
      </c>
    </row>
    <row r="378" spans="1:80" ht="13.5" hidden="1" customHeight="1">
      <c r="A378" s="1390"/>
      <c r="B378" s="2072"/>
      <c r="C378" s="2364"/>
      <c r="D378" s="1984"/>
      <c r="E378" s="2102">
        <v>0</v>
      </c>
      <c r="F378" s="2102">
        <v>0</v>
      </c>
      <c r="G378" s="2102">
        <v>0</v>
      </c>
      <c r="H378" s="2102">
        <v>0</v>
      </c>
      <c r="I378" s="2102">
        <v>0</v>
      </c>
      <c r="J378" s="2102">
        <v>0</v>
      </c>
      <c r="K378" s="2102">
        <v>0</v>
      </c>
      <c r="L378" s="2102">
        <f t="shared" si="460"/>
        <v>0</v>
      </c>
      <c r="M378" s="1921"/>
      <c r="N378" s="1921"/>
      <c r="O378" s="1921"/>
      <c r="P378" s="1921"/>
      <c r="Q378" s="1921"/>
      <c r="R378" s="1921"/>
      <c r="S378" s="1921"/>
      <c r="T378" s="1921">
        <f t="shared" si="461"/>
        <v>0</v>
      </c>
      <c r="U378" s="2215"/>
      <c r="V378" s="2459">
        <f t="shared" si="509"/>
        <v>0</v>
      </c>
      <c r="W378" s="2459"/>
      <c r="X378" s="2459"/>
      <c r="Y378" s="1103">
        <f t="shared" si="527"/>
        <v>0</v>
      </c>
      <c r="Z378" s="1103"/>
      <c r="AA378" s="1103">
        <f t="shared" si="528"/>
        <v>0</v>
      </c>
      <c r="AB378" s="1103">
        <f t="shared" si="510"/>
        <v>0</v>
      </c>
      <c r="AC378" s="1103">
        <f t="shared" si="511"/>
        <v>0</v>
      </c>
      <c r="AD378" s="1103">
        <f t="shared" si="512"/>
        <v>0</v>
      </c>
      <c r="AE378" s="1103">
        <f t="shared" si="513"/>
        <v>0</v>
      </c>
      <c r="AF378" s="2102">
        <f t="shared" si="462"/>
        <v>0</v>
      </c>
      <c r="AG378" s="1103"/>
      <c r="AH378" s="1103"/>
      <c r="AI378" s="2100">
        <v>0</v>
      </c>
      <c r="AJ378" s="2100">
        <v>0</v>
      </c>
      <c r="AK378" s="2100">
        <v>0</v>
      </c>
      <c r="AL378" s="2100">
        <v>0</v>
      </c>
      <c r="AM378" s="2100">
        <v>0</v>
      </c>
      <c r="AN378" s="2100">
        <v>0</v>
      </c>
      <c r="AO378" s="2100">
        <f t="shared" si="463"/>
        <v>0</v>
      </c>
      <c r="AP378" s="1211"/>
      <c r="AQ378" s="1875"/>
      <c r="AR378" s="1211"/>
      <c r="AS378" s="1213"/>
      <c r="AT378" s="1883">
        <f t="shared" si="525"/>
        <v>0</v>
      </c>
      <c r="AU378" s="1875"/>
      <c r="AV378" s="1875">
        <f t="shared" si="464"/>
        <v>0</v>
      </c>
      <c r="AW378" s="2510"/>
      <c r="AX378" s="2517">
        <f t="shared" si="514"/>
        <v>0</v>
      </c>
      <c r="AY378" s="2100">
        <f t="shared" si="515"/>
        <v>0</v>
      </c>
      <c r="AZ378" s="2100"/>
      <c r="BA378" s="2100">
        <f t="shared" si="516"/>
        <v>0</v>
      </c>
      <c r="BB378" s="2100">
        <f t="shared" si="517"/>
        <v>0</v>
      </c>
      <c r="BC378" s="2100">
        <f t="shared" si="518"/>
        <v>0</v>
      </c>
      <c r="BD378" s="2100">
        <f t="shared" si="519"/>
        <v>0</v>
      </c>
      <c r="BE378" s="2100">
        <f t="shared" si="466"/>
        <v>0</v>
      </c>
      <c r="BF378" s="1843"/>
      <c r="BG378" s="1844"/>
      <c r="BH378" s="2100"/>
      <c r="BI378" s="2100"/>
      <c r="BJ378" s="2100"/>
      <c r="BK378" s="2100"/>
      <c r="BL378" s="2100"/>
      <c r="BM378" s="2100">
        <f t="shared" si="467"/>
        <v>0</v>
      </c>
      <c r="BN378" s="1876"/>
      <c r="BO378" s="1876"/>
      <c r="BP378" s="1876"/>
      <c r="BQ378" s="1877">
        <f t="shared" si="526"/>
        <v>0</v>
      </c>
      <c r="BR378" s="1877"/>
      <c r="BS378" s="1877">
        <f t="shared" si="468"/>
        <v>0</v>
      </c>
      <c r="BT378" s="1877"/>
      <c r="BU378" s="1827">
        <f t="shared" si="520"/>
        <v>0</v>
      </c>
      <c r="BV378" s="1827">
        <f t="shared" si="521"/>
        <v>0</v>
      </c>
      <c r="BW378" s="1827">
        <f t="shared" si="522"/>
        <v>0</v>
      </c>
      <c r="BX378" s="1827">
        <f t="shared" si="523"/>
        <v>0</v>
      </c>
      <c r="BY378" s="1827">
        <f t="shared" si="524"/>
        <v>0</v>
      </c>
      <c r="BZ378" s="1827">
        <f t="shared" si="469"/>
        <v>0</v>
      </c>
      <c r="CA378" s="2941"/>
      <c r="CB378" s="2577">
        <f t="shared" si="475"/>
        <v>0</v>
      </c>
    </row>
    <row r="379" spans="1:80" ht="13.5" hidden="1" customHeight="1">
      <c r="A379" s="1390"/>
      <c r="B379" s="2072"/>
      <c r="C379" s="2364"/>
      <c r="D379" s="1984"/>
      <c r="E379" s="2102">
        <v>0</v>
      </c>
      <c r="F379" s="2102">
        <v>0</v>
      </c>
      <c r="G379" s="2102">
        <v>0</v>
      </c>
      <c r="H379" s="2102">
        <v>0</v>
      </c>
      <c r="I379" s="2102">
        <v>0</v>
      </c>
      <c r="J379" s="2102">
        <v>0</v>
      </c>
      <c r="K379" s="2102">
        <v>0</v>
      </c>
      <c r="L379" s="2102">
        <f t="shared" si="460"/>
        <v>0</v>
      </c>
      <c r="M379" s="1921"/>
      <c r="N379" s="1921"/>
      <c r="O379" s="1921"/>
      <c r="P379" s="1921"/>
      <c r="Q379" s="1921"/>
      <c r="R379" s="1921"/>
      <c r="S379" s="1921"/>
      <c r="T379" s="1921">
        <f t="shared" si="461"/>
        <v>0</v>
      </c>
      <c r="U379" s="2215"/>
      <c r="V379" s="2459">
        <f t="shared" si="509"/>
        <v>0</v>
      </c>
      <c r="W379" s="2459"/>
      <c r="X379" s="2459"/>
      <c r="Y379" s="1103">
        <f t="shared" si="527"/>
        <v>0</v>
      </c>
      <c r="Z379" s="1103"/>
      <c r="AA379" s="1103">
        <f t="shared" si="528"/>
        <v>0</v>
      </c>
      <c r="AB379" s="1103">
        <f t="shared" si="510"/>
        <v>0</v>
      </c>
      <c r="AC379" s="1103">
        <f t="shared" si="511"/>
        <v>0</v>
      </c>
      <c r="AD379" s="1103">
        <f t="shared" si="512"/>
        <v>0</v>
      </c>
      <c r="AE379" s="1103">
        <f t="shared" si="513"/>
        <v>0</v>
      </c>
      <c r="AF379" s="2102">
        <f t="shared" si="462"/>
        <v>0</v>
      </c>
      <c r="AG379" s="1103"/>
      <c r="AH379" s="1103"/>
      <c r="AI379" s="2100">
        <v>0</v>
      </c>
      <c r="AJ379" s="2100">
        <v>0</v>
      </c>
      <c r="AK379" s="2100">
        <v>0</v>
      </c>
      <c r="AL379" s="2100">
        <v>0</v>
      </c>
      <c r="AM379" s="2100">
        <v>0</v>
      </c>
      <c r="AN379" s="2100">
        <v>0</v>
      </c>
      <c r="AO379" s="2100">
        <f t="shared" si="463"/>
        <v>0</v>
      </c>
      <c r="AP379" s="1211"/>
      <c r="AQ379" s="1875"/>
      <c r="AR379" s="1211"/>
      <c r="AS379" s="1213"/>
      <c r="AT379" s="1883">
        <f t="shared" si="525"/>
        <v>0</v>
      </c>
      <c r="AU379" s="1875"/>
      <c r="AV379" s="1875">
        <f t="shared" si="464"/>
        <v>0</v>
      </c>
      <c r="AW379" s="2510"/>
      <c r="AX379" s="2517">
        <f t="shared" si="514"/>
        <v>0</v>
      </c>
      <c r="AY379" s="2100">
        <f t="shared" si="515"/>
        <v>0</v>
      </c>
      <c r="AZ379" s="2100"/>
      <c r="BA379" s="2100">
        <f t="shared" si="516"/>
        <v>0</v>
      </c>
      <c r="BB379" s="2100">
        <f t="shared" si="517"/>
        <v>0</v>
      </c>
      <c r="BC379" s="2100">
        <f t="shared" si="518"/>
        <v>0</v>
      </c>
      <c r="BD379" s="2100">
        <f t="shared" si="519"/>
        <v>0</v>
      </c>
      <c r="BE379" s="2100">
        <f t="shared" si="466"/>
        <v>0</v>
      </c>
      <c r="BF379" s="1843"/>
      <c r="BG379" s="1844"/>
      <c r="BH379" s="2100"/>
      <c r="BI379" s="2100"/>
      <c r="BJ379" s="2100"/>
      <c r="BK379" s="2100"/>
      <c r="BL379" s="2100"/>
      <c r="BM379" s="2100">
        <f t="shared" si="467"/>
        <v>0</v>
      </c>
      <c r="BN379" s="1876"/>
      <c r="BO379" s="1876"/>
      <c r="BP379" s="1876"/>
      <c r="BQ379" s="1877">
        <f t="shared" si="526"/>
        <v>0</v>
      </c>
      <c r="BR379" s="1877"/>
      <c r="BS379" s="1877">
        <f t="shared" si="468"/>
        <v>0</v>
      </c>
      <c r="BT379" s="1877"/>
      <c r="BU379" s="1827">
        <f t="shared" si="520"/>
        <v>0</v>
      </c>
      <c r="BV379" s="1827">
        <f t="shared" si="521"/>
        <v>0</v>
      </c>
      <c r="BW379" s="1827">
        <f t="shared" si="522"/>
        <v>0</v>
      </c>
      <c r="BX379" s="1827">
        <f t="shared" si="523"/>
        <v>0</v>
      </c>
      <c r="BY379" s="1827">
        <f t="shared" si="524"/>
        <v>0</v>
      </c>
      <c r="BZ379" s="1827">
        <f t="shared" si="469"/>
        <v>0</v>
      </c>
      <c r="CA379" s="2941"/>
      <c r="CB379" s="2577">
        <f t="shared" si="475"/>
        <v>0</v>
      </c>
    </row>
    <row r="380" spans="1:80" ht="13.5" hidden="1" customHeight="1">
      <c r="A380" s="1390"/>
      <c r="B380" s="2072"/>
      <c r="C380" s="2364"/>
      <c r="D380" s="1984"/>
      <c r="E380" s="2102">
        <v>0</v>
      </c>
      <c r="F380" s="2102">
        <v>0</v>
      </c>
      <c r="G380" s="2102">
        <v>0</v>
      </c>
      <c r="H380" s="2102">
        <v>0</v>
      </c>
      <c r="I380" s="2102">
        <v>0</v>
      </c>
      <c r="J380" s="2102">
        <v>0</v>
      </c>
      <c r="K380" s="2102">
        <v>0</v>
      </c>
      <c r="L380" s="2102">
        <f t="shared" si="460"/>
        <v>0</v>
      </c>
      <c r="M380" s="1921"/>
      <c r="N380" s="1921"/>
      <c r="O380" s="1921"/>
      <c r="P380" s="1921"/>
      <c r="Q380" s="1921"/>
      <c r="R380" s="1921"/>
      <c r="S380" s="1921"/>
      <c r="T380" s="1921">
        <f t="shared" si="461"/>
        <v>0</v>
      </c>
      <c r="U380" s="2215"/>
      <c r="V380" s="2459">
        <f t="shared" si="509"/>
        <v>0</v>
      </c>
      <c r="W380" s="2459"/>
      <c r="X380" s="2459"/>
      <c r="Y380" s="1103">
        <f t="shared" si="527"/>
        <v>0</v>
      </c>
      <c r="Z380" s="1103"/>
      <c r="AA380" s="1103">
        <f t="shared" si="528"/>
        <v>0</v>
      </c>
      <c r="AB380" s="1103">
        <f t="shared" si="510"/>
        <v>0</v>
      </c>
      <c r="AC380" s="1103">
        <f t="shared" si="511"/>
        <v>0</v>
      </c>
      <c r="AD380" s="1103">
        <f t="shared" si="512"/>
        <v>0</v>
      </c>
      <c r="AE380" s="1103">
        <f t="shared" si="513"/>
        <v>0</v>
      </c>
      <c r="AF380" s="2102">
        <f t="shared" si="462"/>
        <v>0</v>
      </c>
      <c r="AG380" s="1103"/>
      <c r="AH380" s="1103"/>
      <c r="AI380" s="2100">
        <v>0</v>
      </c>
      <c r="AJ380" s="2100">
        <v>0</v>
      </c>
      <c r="AK380" s="2100">
        <v>0</v>
      </c>
      <c r="AL380" s="2100">
        <v>0</v>
      </c>
      <c r="AM380" s="2100">
        <v>0</v>
      </c>
      <c r="AN380" s="2100">
        <v>0</v>
      </c>
      <c r="AO380" s="2100">
        <f t="shared" si="463"/>
        <v>0</v>
      </c>
      <c r="AP380" s="1211"/>
      <c r="AQ380" s="1875"/>
      <c r="AR380" s="1211"/>
      <c r="AS380" s="1213"/>
      <c r="AT380" s="1883">
        <f t="shared" si="525"/>
        <v>0</v>
      </c>
      <c r="AU380" s="1875"/>
      <c r="AV380" s="1875">
        <f t="shared" si="464"/>
        <v>0</v>
      </c>
      <c r="AW380" s="2510"/>
      <c r="AX380" s="2517">
        <f t="shared" si="514"/>
        <v>0</v>
      </c>
      <c r="AY380" s="2100">
        <f t="shared" si="515"/>
        <v>0</v>
      </c>
      <c r="AZ380" s="2100"/>
      <c r="BA380" s="2100">
        <f t="shared" si="516"/>
        <v>0</v>
      </c>
      <c r="BB380" s="2100">
        <f t="shared" si="517"/>
        <v>0</v>
      </c>
      <c r="BC380" s="2100">
        <f t="shared" si="518"/>
        <v>0</v>
      </c>
      <c r="BD380" s="2100">
        <f t="shared" si="519"/>
        <v>0</v>
      </c>
      <c r="BE380" s="2100">
        <f t="shared" si="466"/>
        <v>0</v>
      </c>
      <c r="BF380" s="1843"/>
      <c r="BG380" s="1844"/>
      <c r="BH380" s="2100"/>
      <c r="BI380" s="2100"/>
      <c r="BJ380" s="2100"/>
      <c r="BK380" s="2100"/>
      <c r="BL380" s="2100"/>
      <c r="BM380" s="2100">
        <f t="shared" si="467"/>
        <v>0</v>
      </c>
      <c r="BN380" s="1876"/>
      <c r="BO380" s="1876"/>
      <c r="BP380" s="1876"/>
      <c r="BQ380" s="1877">
        <f t="shared" si="526"/>
        <v>0</v>
      </c>
      <c r="BR380" s="1877"/>
      <c r="BS380" s="1877">
        <f t="shared" si="468"/>
        <v>0</v>
      </c>
      <c r="BT380" s="1877"/>
      <c r="BU380" s="1827">
        <f t="shared" si="520"/>
        <v>0</v>
      </c>
      <c r="BV380" s="1827">
        <f t="shared" si="521"/>
        <v>0</v>
      </c>
      <c r="BW380" s="1827">
        <f t="shared" si="522"/>
        <v>0</v>
      </c>
      <c r="BX380" s="1827">
        <f t="shared" si="523"/>
        <v>0</v>
      </c>
      <c r="BY380" s="1827">
        <f t="shared" si="524"/>
        <v>0</v>
      </c>
      <c r="BZ380" s="1827">
        <f t="shared" si="469"/>
        <v>0</v>
      </c>
      <c r="CA380" s="2941"/>
      <c r="CB380" s="2577">
        <f t="shared" si="475"/>
        <v>0</v>
      </c>
    </row>
    <row r="381" spans="1:80" ht="13.5" hidden="1" customHeight="1">
      <c r="A381" s="1390"/>
      <c r="B381" s="2072"/>
      <c r="C381" s="2364"/>
      <c r="D381" s="1984"/>
      <c r="E381" s="2102">
        <v>0</v>
      </c>
      <c r="F381" s="2102">
        <v>0</v>
      </c>
      <c r="G381" s="2102">
        <v>0</v>
      </c>
      <c r="H381" s="2102">
        <v>0</v>
      </c>
      <c r="I381" s="2102">
        <v>0</v>
      </c>
      <c r="J381" s="2102">
        <v>0</v>
      </c>
      <c r="K381" s="2102">
        <v>0</v>
      </c>
      <c r="L381" s="2102">
        <f t="shared" si="460"/>
        <v>0</v>
      </c>
      <c r="M381" s="1921"/>
      <c r="N381" s="1921"/>
      <c r="O381" s="1921"/>
      <c r="P381" s="1921"/>
      <c r="Q381" s="1921"/>
      <c r="R381" s="1921"/>
      <c r="S381" s="1921"/>
      <c r="T381" s="1921">
        <f t="shared" si="461"/>
        <v>0</v>
      </c>
      <c r="U381" s="2215"/>
      <c r="V381" s="2459">
        <f t="shared" si="509"/>
        <v>0</v>
      </c>
      <c r="W381" s="2459"/>
      <c r="X381" s="2459"/>
      <c r="Y381" s="1103">
        <f t="shared" si="527"/>
        <v>0</v>
      </c>
      <c r="Z381" s="1103"/>
      <c r="AA381" s="1103">
        <f t="shared" si="528"/>
        <v>0</v>
      </c>
      <c r="AB381" s="1103">
        <f t="shared" si="510"/>
        <v>0</v>
      </c>
      <c r="AC381" s="1103">
        <f t="shared" si="511"/>
        <v>0</v>
      </c>
      <c r="AD381" s="1103">
        <f t="shared" si="512"/>
        <v>0</v>
      </c>
      <c r="AE381" s="1103">
        <f t="shared" si="513"/>
        <v>0</v>
      </c>
      <c r="AF381" s="2102">
        <f t="shared" si="462"/>
        <v>0</v>
      </c>
      <c r="AG381" s="1103"/>
      <c r="AH381" s="1103"/>
      <c r="AI381" s="2100">
        <v>0</v>
      </c>
      <c r="AJ381" s="2100">
        <v>0</v>
      </c>
      <c r="AK381" s="2100">
        <v>0</v>
      </c>
      <c r="AL381" s="2100">
        <v>0</v>
      </c>
      <c r="AM381" s="2100">
        <v>0</v>
      </c>
      <c r="AN381" s="2100">
        <v>0</v>
      </c>
      <c r="AO381" s="2100">
        <f t="shared" si="463"/>
        <v>0</v>
      </c>
      <c r="AP381" s="1211"/>
      <c r="AQ381" s="1875"/>
      <c r="AR381" s="1211"/>
      <c r="AS381" s="1213"/>
      <c r="AT381" s="1883">
        <f t="shared" si="525"/>
        <v>0</v>
      </c>
      <c r="AU381" s="1875"/>
      <c r="AV381" s="1875">
        <f t="shared" si="464"/>
        <v>0</v>
      </c>
      <c r="AW381" s="2510"/>
      <c r="AX381" s="2517">
        <f t="shared" si="514"/>
        <v>0</v>
      </c>
      <c r="AY381" s="2100">
        <f t="shared" si="515"/>
        <v>0</v>
      </c>
      <c r="AZ381" s="2100"/>
      <c r="BA381" s="2100">
        <f t="shared" si="516"/>
        <v>0</v>
      </c>
      <c r="BB381" s="2100">
        <f t="shared" si="517"/>
        <v>0</v>
      </c>
      <c r="BC381" s="2100">
        <f t="shared" si="518"/>
        <v>0</v>
      </c>
      <c r="BD381" s="2100">
        <f t="shared" si="519"/>
        <v>0</v>
      </c>
      <c r="BE381" s="2100">
        <f t="shared" si="466"/>
        <v>0</v>
      </c>
      <c r="BF381" s="1843"/>
      <c r="BG381" s="1844"/>
      <c r="BH381" s="2100"/>
      <c r="BI381" s="2100"/>
      <c r="BJ381" s="2100"/>
      <c r="BK381" s="2100"/>
      <c r="BL381" s="2100"/>
      <c r="BM381" s="2100">
        <f t="shared" si="467"/>
        <v>0</v>
      </c>
      <c r="BN381" s="1876"/>
      <c r="BO381" s="1876"/>
      <c r="BP381" s="1876"/>
      <c r="BQ381" s="1877">
        <f t="shared" si="526"/>
        <v>0</v>
      </c>
      <c r="BR381" s="1877"/>
      <c r="BS381" s="1877">
        <f t="shared" si="468"/>
        <v>0</v>
      </c>
      <c r="BT381" s="1877"/>
      <c r="BU381" s="1827">
        <f t="shared" si="520"/>
        <v>0</v>
      </c>
      <c r="BV381" s="1827">
        <f t="shared" si="521"/>
        <v>0</v>
      </c>
      <c r="BW381" s="1827">
        <f t="shared" si="522"/>
        <v>0</v>
      </c>
      <c r="BX381" s="1827">
        <f t="shared" si="523"/>
        <v>0</v>
      </c>
      <c r="BY381" s="1827">
        <f t="shared" si="524"/>
        <v>0</v>
      </c>
      <c r="BZ381" s="1827">
        <f t="shared" si="469"/>
        <v>0</v>
      </c>
      <c r="CA381" s="2941"/>
      <c r="CB381" s="2577">
        <f t="shared" si="475"/>
        <v>0</v>
      </c>
    </row>
    <row r="382" spans="1:80" ht="13.5" hidden="1" customHeight="1">
      <c r="A382" s="1390"/>
      <c r="B382" s="2072"/>
      <c r="C382" s="2364"/>
      <c r="D382" s="1984"/>
      <c r="E382" s="2102">
        <v>0</v>
      </c>
      <c r="F382" s="2102">
        <v>0</v>
      </c>
      <c r="G382" s="2102">
        <v>0</v>
      </c>
      <c r="H382" s="2102">
        <v>0</v>
      </c>
      <c r="I382" s="2102">
        <v>0</v>
      </c>
      <c r="J382" s="2102">
        <v>0</v>
      </c>
      <c r="K382" s="2102">
        <v>0</v>
      </c>
      <c r="L382" s="2102">
        <f t="shared" si="460"/>
        <v>0</v>
      </c>
      <c r="M382" s="1921"/>
      <c r="N382" s="1921"/>
      <c r="O382" s="1921"/>
      <c r="P382" s="1921"/>
      <c r="Q382" s="1921"/>
      <c r="R382" s="1921"/>
      <c r="S382" s="1921"/>
      <c r="T382" s="1921">
        <f t="shared" si="461"/>
        <v>0</v>
      </c>
      <c r="U382" s="2215"/>
      <c r="V382" s="2459">
        <f t="shared" si="509"/>
        <v>0</v>
      </c>
      <c r="W382" s="2459"/>
      <c r="X382" s="2459"/>
      <c r="Y382" s="1103">
        <f t="shared" si="527"/>
        <v>0</v>
      </c>
      <c r="Z382" s="1103"/>
      <c r="AA382" s="1103">
        <f t="shared" si="528"/>
        <v>0</v>
      </c>
      <c r="AB382" s="1103">
        <f t="shared" si="510"/>
        <v>0</v>
      </c>
      <c r="AC382" s="1103">
        <f t="shared" si="511"/>
        <v>0</v>
      </c>
      <c r="AD382" s="1103">
        <f t="shared" si="512"/>
        <v>0</v>
      </c>
      <c r="AE382" s="1103">
        <f t="shared" si="513"/>
        <v>0</v>
      </c>
      <c r="AF382" s="2102">
        <f t="shared" si="462"/>
        <v>0</v>
      </c>
      <c r="AG382" s="1103"/>
      <c r="AH382" s="1103"/>
      <c r="AI382" s="2100">
        <v>0</v>
      </c>
      <c r="AJ382" s="2100">
        <v>0</v>
      </c>
      <c r="AK382" s="2100">
        <v>0</v>
      </c>
      <c r="AL382" s="2100">
        <v>0</v>
      </c>
      <c r="AM382" s="2100">
        <v>0</v>
      </c>
      <c r="AN382" s="2100">
        <v>0</v>
      </c>
      <c r="AO382" s="2100">
        <f t="shared" si="463"/>
        <v>0</v>
      </c>
      <c r="AP382" s="1211"/>
      <c r="AQ382" s="1875"/>
      <c r="AR382" s="1211"/>
      <c r="AS382" s="1213"/>
      <c r="AT382" s="1883">
        <f t="shared" si="525"/>
        <v>0</v>
      </c>
      <c r="AU382" s="1875"/>
      <c r="AV382" s="1875">
        <f t="shared" si="464"/>
        <v>0</v>
      </c>
      <c r="AW382" s="2510"/>
      <c r="AX382" s="2517">
        <f t="shared" si="514"/>
        <v>0</v>
      </c>
      <c r="AY382" s="2100">
        <f t="shared" si="515"/>
        <v>0</v>
      </c>
      <c r="AZ382" s="2100"/>
      <c r="BA382" s="2100">
        <f t="shared" si="516"/>
        <v>0</v>
      </c>
      <c r="BB382" s="2100">
        <f t="shared" si="517"/>
        <v>0</v>
      </c>
      <c r="BC382" s="2100">
        <f t="shared" si="518"/>
        <v>0</v>
      </c>
      <c r="BD382" s="2100">
        <f t="shared" si="519"/>
        <v>0</v>
      </c>
      <c r="BE382" s="2100">
        <f t="shared" si="466"/>
        <v>0</v>
      </c>
      <c r="BF382" s="1843"/>
      <c r="BG382" s="1844"/>
      <c r="BH382" s="2100"/>
      <c r="BI382" s="2100"/>
      <c r="BJ382" s="2100"/>
      <c r="BK382" s="2100"/>
      <c r="BL382" s="2100"/>
      <c r="BM382" s="2100">
        <f t="shared" si="467"/>
        <v>0</v>
      </c>
      <c r="BN382" s="1876"/>
      <c r="BO382" s="1876"/>
      <c r="BP382" s="1876"/>
      <c r="BQ382" s="1877">
        <f t="shared" si="526"/>
        <v>0</v>
      </c>
      <c r="BR382" s="1877"/>
      <c r="BS382" s="1877">
        <f t="shared" si="468"/>
        <v>0</v>
      </c>
      <c r="BT382" s="1877"/>
      <c r="BU382" s="1827">
        <f t="shared" si="520"/>
        <v>0</v>
      </c>
      <c r="BV382" s="1827">
        <f t="shared" si="521"/>
        <v>0</v>
      </c>
      <c r="BW382" s="1827">
        <f t="shared" si="522"/>
        <v>0</v>
      </c>
      <c r="BX382" s="1827">
        <f t="shared" si="523"/>
        <v>0</v>
      </c>
      <c r="BY382" s="1827">
        <f t="shared" si="524"/>
        <v>0</v>
      </c>
      <c r="BZ382" s="1827">
        <f t="shared" si="469"/>
        <v>0</v>
      </c>
      <c r="CA382" s="2941"/>
      <c r="CB382" s="2577">
        <f t="shared" si="475"/>
        <v>0</v>
      </c>
    </row>
    <row r="383" spans="1:80" ht="13.5" hidden="1" customHeight="1">
      <c r="A383" s="1390"/>
      <c r="B383" s="2072"/>
      <c r="C383" s="2364"/>
      <c r="D383" s="1984"/>
      <c r="E383" s="2102">
        <v>0</v>
      </c>
      <c r="F383" s="2102">
        <v>0</v>
      </c>
      <c r="G383" s="2102">
        <v>0</v>
      </c>
      <c r="H383" s="2102">
        <v>0</v>
      </c>
      <c r="I383" s="2102">
        <v>0</v>
      </c>
      <c r="J383" s="2102">
        <v>0</v>
      </c>
      <c r="K383" s="2102">
        <v>0</v>
      </c>
      <c r="L383" s="2102">
        <f t="shared" si="460"/>
        <v>0</v>
      </c>
      <c r="M383" s="1921"/>
      <c r="N383" s="1921"/>
      <c r="O383" s="1921"/>
      <c r="P383" s="1921"/>
      <c r="Q383" s="1921"/>
      <c r="R383" s="1921"/>
      <c r="S383" s="1921"/>
      <c r="T383" s="1921">
        <f t="shared" si="461"/>
        <v>0</v>
      </c>
      <c r="U383" s="2215"/>
      <c r="V383" s="2459">
        <f t="shared" si="509"/>
        <v>0</v>
      </c>
      <c r="W383" s="2459"/>
      <c r="X383" s="2459"/>
      <c r="Y383" s="1103">
        <f t="shared" si="527"/>
        <v>0</v>
      </c>
      <c r="Z383" s="1103"/>
      <c r="AA383" s="1103">
        <f t="shared" si="528"/>
        <v>0</v>
      </c>
      <c r="AB383" s="1103">
        <f t="shared" si="510"/>
        <v>0</v>
      </c>
      <c r="AC383" s="1103">
        <f t="shared" si="511"/>
        <v>0</v>
      </c>
      <c r="AD383" s="1103">
        <f t="shared" si="512"/>
        <v>0</v>
      </c>
      <c r="AE383" s="1103">
        <f t="shared" si="513"/>
        <v>0</v>
      </c>
      <c r="AF383" s="2102">
        <f t="shared" si="462"/>
        <v>0</v>
      </c>
      <c r="AG383" s="1103"/>
      <c r="AH383" s="1103"/>
      <c r="AI383" s="2100">
        <v>0</v>
      </c>
      <c r="AJ383" s="2100">
        <v>0</v>
      </c>
      <c r="AK383" s="2100">
        <v>0</v>
      </c>
      <c r="AL383" s="2100">
        <v>0</v>
      </c>
      <c r="AM383" s="2100">
        <v>0</v>
      </c>
      <c r="AN383" s="2100">
        <v>0</v>
      </c>
      <c r="AO383" s="2100">
        <f t="shared" si="463"/>
        <v>0</v>
      </c>
      <c r="AP383" s="1211"/>
      <c r="AQ383" s="1875"/>
      <c r="AR383" s="1211"/>
      <c r="AS383" s="1213"/>
      <c r="AT383" s="1883">
        <f t="shared" si="525"/>
        <v>0</v>
      </c>
      <c r="AU383" s="1875"/>
      <c r="AV383" s="1875">
        <f t="shared" si="464"/>
        <v>0</v>
      </c>
      <c r="AW383" s="2510"/>
      <c r="AX383" s="2517">
        <f t="shared" si="514"/>
        <v>0</v>
      </c>
      <c r="AY383" s="2100">
        <f t="shared" si="515"/>
        <v>0</v>
      </c>
      <c r="AZ383" s="2100"/>
      <c r="BA383" s="2100">
        <f t="shared" si="516"/>
        <v>0</v>
      </c>
      <c r="BB383" s="2100">
        <f t="shared" si="517"/>
        <v>0</v>
      </c>
      <c r="BC383" s="2100">
        <f t="shared" si="518"/>
        <v>0</v>
      </c>
      <c r="BD383" s="2100">
        <f t="shared" si="519"/>
        <v>0</v>
      </c>
      <c r="BE383" s="2100">
        <f t="shared" si="466"/>
        <v>0</v>
      </c>
      <c r="BF383" s="1843"/>
      <c r="BG383" s="1844"/>
      <c r="BH383" s="2100"/>
      <c r="BI383" s="2100"/>
      <c r="BJ383" s="2100"/>
      <c r="BK383" s="2100"/>
      <c r="BL383" s="2100"/>
      <c r="BM383" s="2100">
        <f t="shared" si="467"/>
        <v>0</v>
      </c>
      <c r="BN383" s="1876"/>
      <c r="BO383" s="1876"/>
      <c r="BP383" s="1876"/>
      <c r="BQ383" s="1877">
        <f t="shared" si="526"/>
        <v>0</v>
      </c>
      <c r="BR383" s="1877"/>
      <c r="BS383" s="1877">
        <f t="shared" si="468"/>
        <v>0</v>
      </c>
      <c r="BT383" s="1877"/>
      <c r="BU383" s="1827">
        <f t="shared" si="520"/>
        <v>0</v>
      </c>
      <c r="BV383" s="1827">
        <f t="shared" si="521"/>
        <v>0</v>
      </c>
      <c r="BW383" s="1827">
        <f t="shared" si="522"/>
        <v>0</v>
      </c>
      <c r="BX383" s="1827">
        <f t="shared" si="523"/>
        <v>0</v>
      </c>
      <c r="BY383" s="1827">
        <f t="shared" si="524"/>
        <v>0</v>
      </c>
      <c r="BZ383" s="1827">
        <f t="shared" si="469"/>
        <v>0</v>
      </c>
      <c r="CA383" s="2941"/>
      <c r="CB383" s="2577">
        <f t="shared" si="475"/>
        <v>0</v>
      </c>
    </row>
    <row r="384" spans="1:80" ht="13.5" hidden="1" customHeight="1">
      <c r="A384" s="1390"/>
      <c r="B384" s="2072"/>
      <c r="C384" s="2364"/>
      <c r="D384" s="1984"/>
      <c r="E384" s="2102">
        <v>0</v>
      </c>
      <c r="F384" s="2102">
        <v>0</v>
      </c>
      <c r="G384" s="2102">
        <v>0</v>
      </c>
      <c r="H384" s="2102">
        <v>0</v>
      </c>
      <c r="I384" s="2102">
        <v>0</v>
      </c>
      <c r="J384" s="2102">
        <v>0</v>
      </c>
      <c r="K384" s="2102">
        <v>0</v>
      </c>
      <c r="L384" s="2102">
        <f t="shared" si="460"/>
        <v>0</v>
      </c>
      <c r="M384" s="1921"/>
      <c r="N384" s="1921"/>
      <c r="O384" s="1921"/>
      <c r="P384" s="1921"/>
      <c r="Q384" s="1921"/>
      <c r="R384" s="1921"/>
      <c r="S384" s="1921"/>
      <c r="T384" s="1921">
        <f t="shared" si="461"/>
        <v>0</v>
      </c>
      <c r="U384" s="2215"/>
      <c r="V384" s="2459">
        <f t="shared" si="509"/>
        <v>0</v>
      </c>
      <c r="W384" s="2459"/>
      <c r="X384" s="2459"/>
      <c r="Y384" s="1103">
        <f t="shared" si="527"/>
        <v>0</v>
      </c>
      <c r="Z384" s="1103"/>
      <c r="AA384" s="1103">
        <f t="shared" si="528"/>
        <v>0</v>
      </c>
      <c r="AB384" s="1103">
        <f t="shared" si="510"/>
        <v>0</v>
      </c>
      <c r="AC384" s="1103">
        <f t="shared" si="511"/>
        <v>0</v>
      </c>
      <c r="AD384" s="1103">
        <f t="shared" si="512"/>
        <v>0</v>
      </c>
      <c r="AE384" s="1103">
        <f t="shared" si="513"/>
        <v>0</v>
      </c>
      <c r="AF384" s="2102">
        <f t="shared" si="462"/>
        <v>0</v>
      </c>
      <c r="AG384" s="1103"/>
      <c r="AH384" s="1103"/>
      <c r="AI384" s="2100">
        <v>0</v>
      </c>
      <c r="AJ384" s="2100">
        <v>0</v>
      </c>
      <c r="AK384" s="2100">
        <v>0</v>
      </c>
      <c r="AL384" s="2100">
        <v>0</v>
      </c>
      <c r="AM384" s="2100">
        <v>0</v>
      </c>
      <c r="AN384" s="2100">
        <v>0</v>
      </c>
      <c r="AO384" s="2100">
        <f t="shared" si="463"/>
        <v>0</v>
      </c>
      <c r="AP384" s="1211"/>
      <c r="AQ384" s="1875"/>
      <c r="AR384" s="1211"/>
      <c r="AS384" s="1213"/>
      <c r="AT384" s="1883">
        <f t="shared" si="525"/>
        <v>0</v>
      </c>
      <c r="AU384" s="1875"/>
      <c r="AV384" s="1875">
        <f t="shared" si="464"/>
        <v>0</v>
      </c>
      <c r="AW384" s="2510"/>
      <c r="AX384" s="2517">
        <f t="shared" si="514"/>
        <v>0</v>
      </c>
      <c r="AY384" s="2100">
        <f t="shared" si="515"/>
        <v>0</v>
      </c>
      <c r="AZ384" s="2100"/>
      <c r="BA384" s="2100">
        <f t="shared" si="516"/>
        <v>0</v>
      </c>
      <c r="BB384" s="2100">
        <f t="shared" si="517"/>
        <v>0</v>
      </c>
      <c r="BC384" s="2100">
        <f t="shared" si="518"/>
        <v>0</v>
      </c>
      <c r="BD384" s="2100">
        <f t="shared" si="519"/>
        <v>0</v>
      </c>
      <c r="BE384" s="2100">
        <f t="shared" si="466"/>
        <v>0</v>
      </c>
      <c r="BF384" s="1843"/>
      <c r="BG384" s="1844"/>
      <c r="BH384" s="2100"/>
      <c r="BI384" s="2100"/>
      <c r="BJ384" s="2100"/>
      <c r="BK384" s="2100"/>
      <c r="BL384" s="2100"/>
      <c r="BM384" s="2100">
        <f t="shared" si="467"/>
        <v>0</v>
      </c>
      <c r="BN384" s="1876"/>
      <c r="BO384" s="1876"/>
      <c r="BP384" s="1876"/>
      <c r="BQ384" s="1877">
        <f t="shared" si="526"/>
        <v>0</v>
      </c>
      <c r="BR384" s="1877"/>
      <c r="BS384" s="1877">
        <f t="shared" si="468"/>
        <v>0</v>
      </c>
      <c r="BT384" s="1877"/>
      <c r="BU384" s="1827">
        <f t="shared" si="520"/>
        <v>0</v>
      </c>
      <c r="BV384" s="1827">
        <f t="shared" si="521"/>
        <v>0</v>
      </c>
      <c r="BW384" s="1827">
        <f t="shared" si="522"/>
        <v>0</v>
      </c>
      <c r="BX384" s="1827">
        <f t="shared" si="523"/>
        <v>0</v>
      </c>
      <c r="BY384" s="1827">
        <f t="shared" si="524"/>
        <v>0</v>
      </c>
      <c r="BZ384" s="1827">
        <f t="shared" si="469"/>
        <v>0</v>
      </c>
      <c r="CA384" s="2941"/>
      <c r="CB384" s="2577">
        <f t="shared" si="475"/>
        <v>0</v>
      </c>
    </row>
    <row r="385" spans="1:80" ht="13.5" hidden="1" customHeight="1">
      <c r="A385" s="1390"/>
      <c r="B385" s="2072"/>
      <c r="C385" s="2364"/>
      <c r="D385" s="1984"/>
      <c r="E385" s="2102">
        <v>0</v>
      </c>
      <c r="F385" s="2102">
        <v>0</v>
      </c>
      <c r="G385" s="2102">
        <v>0</v>
      </c>
      <c r="H385" s="2102">
        <v>0</v>
      </c>
      <c r="I385" s="2102">
        <v>0</v>
      </c>
      <c r="J385" s="2102">
        <v>0</v>
      </c>
      <c r="K385" s="2102">
        <v>0</v>
      </c>
      <c r="L385" s="2102">
        <f t="shared" si="460"/>
        <v>0</v>
      </c>
      <c r="M385" s="1921"/>
      <c r="N385" s="1921"/>
      <c r="O385" s="1921"/>
      <c r="P385" s="1921"/>
      <c r="Q385" s="1921"/>
      <c r="R385" s="1921"/>
      <c r="S385" s="1921"/>
      <c r="T385" s="1921">
        <f t="shared" si="461"/>
        <v>0</v>
      </c>
      <c r="U385" s="2215"/>
      <c r="V385" s="2459">
        <f t="shared" si="509"/>
        <v>0</v>
      </c>
      <c r="W385" s="2459"/>
      <c r="X385" s="2459"/>
      <c r="Y385" s="1103">
        <f t="shared" si="527"/>
        <v>0</v>
      </c>
      <c r="Z385" s="1103"/>
      <c r="AA385" s="1103">
        <f t="shared" si="528"/>
        <v>0</v>
      </c>
      <c r="AB385" s="1103">
        <f t="shared" si="510"/>
        <v>0</v>
      </c>
      <c r="AC385" s="1103">
        <f t="shared" si="511"/>
        <v>0</v>
      </c>
      <c r="AD385" s="1103">
        <f t="shared" si="512"/>
        <v>0</v>
      </c>
      <c r="AE385" s="1103">
        <f t="shared" si="513"/>
        <v>0</v>
      </c>
      <c r="AF385" s="2102">
        <f t="shared" si="462"/>
        <v>0</v>
      </c>
      <c r="AG385" s="1103"/>
      <c r="AH385" s="1103"/>
      <c r="AI385" s="2100">
        <v>0</v>
      </c>
      <c r="AJ385" s="2100">
        <v>0</v>
      </c>
      <c r="AK385" s="2100">
        <v>0</v>
      </c>
      <c r="AL385" s="2100">
        <v>0</v>
      </c>
      <c r="AM385" s="2100">
        <v>0</v>
      </c>
      <c r="AN385" s="2100">
        <v>0</v>
      </c>
      <c r="AO385" s="2100">
        <f t="shared" si="463"/>
        <v>0</v>
      </c>
      <c r="AP385" s="1211"/>
      <c r="AQ385" s="1875"/>
      <c r="AR385" s="1211"/>
      <c r="AS385" s="1213"/>
      <c r="AT385" s="1883">
        <f t="shared" si="525"/>
        <v>0</v>
      </c>
      <c r="AU385" s="1875"/>
      <c r="AV385" s="1875">
        <f t="shared" si="464"/>
        <v>0</v>
      </c>
      <c r="AW385" s="2510"/>
      <c r="AX385" s="2517">
        <f t="shared" si="514"/>
        <v>0</v>
      </c>
      <c r="AY385" s="2100">
        <f t="shared" si="515"/>
        <v>0</v>
      </c>
      <c r="AZ385" s="2100"/>
      <c r="BA385" s="2100">
        <f t="shared" si="516"/>
        <v>0</v>
      </c>
      <c r="BB385" s="2100">
        <f t="shared" si="517"/>
        <v>0</v>
      </c>
      <c r="BC385" s="2100">
        <f t="shared" si="518"/>
        <v>0</v>
      </c>
      <c r="BD385" s="2100">
        <f t="shared" si="519"/>
        <v>0</v>
      </c>
      <c r="BE385" s="2100">
        <f t="shared" si="466"/>
        <v>0</v>
      </c>
      <c r="BF385" s="1843"/>
      <c r="BG385" s="1844"/>
      <c r="BH385" s="2100"/>
      <c r="BI385" s="2100"/>
      <c r="BJ385" s="2100"/>
      <c r="BK385" s="2100"/>
      <c r="BL385" s="2100"/>
      <c r="BM385" s="2100">
        <f t="shared" si="467"/>
        <v>0</v>
      </c>
      <c r="BN385" s="1876"/>
      <c r="BO385" s="1876"/>
      <c r="BP385" s="1876"/>
      <c r="BQ385" s="1877">
        <f t="shared" si="526"/>
        <v>0</v>
      </c>
      <c r="BR385" s="1877"/>
      <c r="BS385" s="1877">
        <f t="shared" si="468"/>
        <v>0</v>
      </c>
      <c r="BT385" s="1877"/>
      <c r="BU385" s="1827">
        <f t="shared" si="520"/>
        <v>0</v>
      </c>
      <c r="BV385" s="1827">
        <f t="shared" si="521"/>
        <v>0</v>
      </c>
      <c r="BW385" s="1827">
        <f t="shared" si="522"/>
        <v>0</v>
      </c>
      <c r="BX385" s="1827">
        <f t="shared" si="523"/>
        <v>0</v>
      </c>
      <c r="BY385" s="1827">
        <f t="shared" si="524"/>
        <v>0</v>
      </c>
      <c r="BZ385" s="1827">
        <f t="shared" si="469"/>
        <v>0</v>
      </c>
      <c r="CA385" s="2941"/>
      <c r="CB385" s="2577">
        <f t="shared" si="475"/>
        <v>0</v>
      </c>
    </row>
    <row r="386" spans="1:80" ht="13.5" hidden="1" customHeight="1">
      <c r="A386" s="1390"/>
      <c r="B386" s="2072"/>
      <c r="C386" s="2364"/>
      <c r="D386" s="1984"/>
      <c r="E386" s="2102">
        <v>0</v>
      </c>
      <c r="F386" s="2102">
        <v>0</v>
      </c>
      <c r="G386" s="2102">
        <v>0</v>
      </c>
      <c r="H386" s="2102">
        <v>0</v>
      </c>
      <c r="I386" s="2102">
        <v>0</v>
      </c>
      <c r="J386" s="2102">
        <v>0</v>
      </c>
      <c r="K386" s="2102">
        <v>0</v>
      </c>
      <c r="L386" s="2102">
        <f t="shared" si="460"/>
        <v>0</v>
      </c>
      <c r="M386" s="1921"/>
      <c r="N386" s="1921"/>
      <c r="O386" s="1921"/>
      <c r="P386" s="1921"/>
      <c r="Q386" s="1921"/>
      <c r="R386" s="1921"/>
      <c r="S386" s="1921"/>
      <c r="T386" s="1921">
        <f t="shared" si="461"/>
        <v>0</v>
      </c>
      <c r="U386" s="2215"/>
      <c r="V386" s="2459">
        <f t="shared" si="509"/>
        <v>0</v>
      </c>
      <c r="W386" s="2459"/>
      <c r="X386" s="2459"/>
      <c r="Y386" s="1103">
        <f t="shared" si="527"/>
        <v>0</v>
      </c>
      <c r="Z386" s="1103"/>
      <c r="AA386" s="1103">
        <f t="shared" si="528"/>
        <v>0</v>
      </c>
      <c r="AB386" s="1103">
        <f t="shared" si="510"/>
        <v>0</v>
      </c>
      <c r="AC386" s="1103">
        <f t="shared" si="511"/>
        <v>0</v>
      </c>
      <c r="AD386" s="1103">
        <f t="shared" si="512"/>
        <v>0</v>
      </c>
      <c r="AE386" s="1103">
        <f t="shared" si="513"/>
        <v>0</v>
      </c>
      <c r="AF386" s="2102">
        <f t="shared" si="462"/>
        <v>0</v>
      </c>
      <c r="AG386" s="1103"/>
      <c r="AH386" s="1103"/>
      <c r="AI386" s="2100">
        <v>0</v>
      </c>
      <c r="AJ386" s="2100">
        <v>0</v>
      </c>
      <c r="AK386" s="2100">
        <v>0</v>
      </c>
      <c r="AL386" s="2100">
        <v>0</v>
      </c>
      <c r="AM386" s="2100">
        <v>0</v>
      </c>
      <c r="AN386" s="2100">
        <v>0</v>
      </c>
      <c r="AO386" s="2100">
        <f t="shared" si="463"/>
        <v>0</v>
      </c>
      <c r="AP386" s="1211"/>
      <c r="AQ386" s="1875"/>
      <c r="AR386" s="1211"/>
      <c r="AS386" s="1213"/>
      <c r="AT386" s="1883">
        <f t="shared" si="525"/>
        <v>0</v>
      </c>
      <c r="AU386" s="1875"/>
      <c r="AV386" s="1875">
        <f t="shared" si="464"/>
        <v>0</v>
      </c>
      <c r="AW386" s="2510"/>
      <c r="AX386" s="2517">
        <f t="shared" si="514"/>
        <v>0</v>
      </c>
      <c r="AY386" s="2100">
        <f t="shared" si="515"/>
        <v>0</v>
      </c>
      <c r="AZ386" s="2100"/>
      <c r="BA386" s="2100">
        <f t="shared" si="516"/>
        <v>0</v>
      </c>
      <c r="BB386" s="2100">
        <f t="shared" si="517"/>
        <v>0</v>
      </c>
      <c r="BC386" s="2100">
        <f t="shared" si="518"/>
        <v>0</v>
      </c>
      <c r="BD386" s="2100">
        <f t="shared" si="519"/>
        <v>0</v>
      </c>
      <c r="BE386" s="2100">
        <f t="shared" si="466"/>
        <v>0</v>
      </c>
      <c r="BF386" s="1843"/>
      <c r="BG386" s="1844"/>
      <c r="BH386" s="2100"/>
      <c r="BI386" s="2100"/>
      <c r="BJ386" s="2100"/>
      <c r="BK386" s="2100"/>
      <c r="BL386" s="2100"/>
      <c r="BM386" s="2100">
        <f t="shared" si="467"/>
        <v>0</v>
      </c>
      <c r="BN386" s="1876"/>
      <c r="BO386" s="1876"/>
      <c r="BP386" s="1876"/>
      <c r="BQ386" s="1877">
        <f t="shared" si="526"/>
        <v>0</v>
      </c>
      <c r="BR386" s="1877"/>
      <c r="BS386" s="1877">
        <f t="shared" si="468"/>
        <v>0</v>
      </c>
      <c r="BT386" s="1877"/>
      <c r="BU386" s="1827">
        <f t="shared" si="520"/>
        <v>0</v>
      </c>
      <c r="BV386" s="1827">
        <f t="shared" si="521"/>
        <v>0</v>
      </c>
      <c r="BW386" s="1827">
        <f t="shared" si="522"/>
        <v>0</v>
      </c>
      <c r="BX386" s="1827">
        <f t="shared" si="523"/>
        <v>0</v>
      </c>
      <c r="BY386" s="1827">
        <f t="shared" si="524"/>
        <v>0</v>
      </c>
      <c r="BZ386" s="1827">
        <f t="shared" si="469"/>
        <v>0</v>
      </c>
      <c r="CA386" s="2941"/>
      <c r="CB386" s="2577">
        <f t="shared" si="475"/>
        <v>0</v>
      </c>
    </row>
    <row r="387" spans="1:80" ht="13.5" hidden="1" customHeight="1">
      <c r="A387" s="1390"/>
      <c r="B387" s="2072"/>
      <c r="C387" s="2364"/>
      <c r="D387" s="1984"/>
      <c r="E387" s="2102">
        <v>0</v>
      </c>
      <c r="F387" s="2102">
        <v>0</v>
      </c>
      <c r="G387" s="2102">
        <v>0</v>
      </c>
      <c r="H387" s="2102">
        <v>0</v>
      </c>
      <c r="I387" s="2102">
        <v>0</v>
      </c>
      <c r="J387" s="2102">
        <v>0</v>
      </c>
      <c r="K387" s="2102">
        <v>0</v>
      </c>
      <c r="L387" s="2102">
        <f t="shared" si="460"/>
        <v>0</v>
      </c>
      <c r="M387" s="1921"/>
      <c r="N387" s="1921"/>
      <c r="O387" s="1921"/>
      <c r="P387" s="1921"/>
      <c r="Q387" s="1921"/>
      <c r="R387" s="1921"/>
      <c r="S387" s="1921"/>
      <c r="T387" s="1921">
        <f t="shared" si="461"/>
        <v>0</v>
      </c>
      <c r="U387" s="2215"/>
      <c r="V387" s="2459">
        <f t="shared" si="509"/>
        <v>0</v>
      </c>
      <c r="W387" s="2459"/>
      <c r="X387" s="2459"/>
      <c r="Y387" s="1103">
        <f t="shared" si="527"/>
        <v>0</v>
      </c>
      <c r="Z387" s="1103"/>
      <c r="AA387" s="1103">
        <f t="shared" si="528"/>
        <v>0</v>
      </c>
      <c r="AB387" s="1103">
        <f t="shared" si="510"/>
        <v>0</v>
      </c>
      <c r="AC387" s="1103">
        <f t="shared" si="511"/>
        <v>0</v>
      </c>
      <c r="AD387" s="1103">
        <f t="shared" si="512"/>
        <v>0</v>
      </c>
      <c r="AE387" s="1103">
        <f t="shared" si="513"/>
        <v>0</v>
      </c>
      <c r="AF387" s="2102">
        <f t="shared" si="462"/>
        <v>0</v>
      </c>
      <c r="AG387" s="1103"/>
      <c r="AH387" s="1103"/>
      <c r="AI387" s="2100">
        <v>0</v>
      </c>
      <c r="AJ387" s="2100">
        <v>0</v>
      </c>
      <c r="AK387" s="2100">
        <v>0</v>
      </c>
      <c r="AL387" s="2100">
        <v>0</v>
      </c>
      <c r="AM387" s="2100">
        <v>0</v>
      </c>
      <c r="AN387" s="2100">
        <v>0</v>
      </c>
      <c r="AO387" s="2100">
        <f t="shared" si="463"/>
        <v>0</v>
      </c>
      <c r="AP387" s="1211"/>
      <c r="AQ387" s="1875"/>
      <c r="AR387" s="1211"/>
      <c r="AS387" s="1213"/>
      <c r="AT387" s="1883">
        <f t="shared" si="525"/>
        <v>0</v>
      </c>
      <c r="AU387" s="1875"/>
      <c r="AV387" s="1875">
        <f t="shared" si="464"/>
        <v>0</v>
      </c>
      <c r="AW387" s="2510"/>
      <c r="AX387" s="2517">
        <f t="shared" si="514"/>
        <v>0</v>
      </c>
      <c r="AY387" s="2100">
        <f t="shared" si="515"/>
        <v>0</v>
      </c>
      <c r="AZ387" s="2100"/>
      <c r="BA387" s="2100">
        <f t="shared" si="516"/>
        <v>0</v>
      </c>
      <c r="BB387" s="2100">
        <f t="shared" si="517"/>
        <v>0</v>
      </c>
      <c r="BC387" s="2100">
        <f t="shared" si="518"/>
        <v>0</v>
      </c>
      <c r="BD387" s="2100">
        <f t="shared" si="519"/>
        <v>0</v>
      </c>
      <c r="BE387" s="2100">
        <f t="shared" si="466"/>
        <v>0</v>
      </c>
      <c r="BF387" s="1843"/>
      <c r="BG387" s="1844"/>
      <c r="BH387" s="2100"/>
      <c r="BI387" s="2100"/>
      <c r="BJ387" s="2100"/>
      <c r="BK387" s="2100"/>
      <c r="BL387" s="2100"/>
      <c r="BM387" s="2100">
        <f t="shared" si="467"/>
        <v>0</v>
      </c>
      <c r="BN387" s="1876"/>
      <c r="BO387" s="1876"/>
      <c r="BP387" s="1876"/>
      <c r="BQ387" s="1877">
        <f t="shared" si="526"/>
        <v>0</v>
      </c>
      <c r="BR387" s="1877"/>
      <c r="BS387" s="1877">
        <f t="shared" si="468"/>
        <v>0</v>
      </c>
      <c r="BT387" s="1877"/>
      <c r="BU387" s="1827">
        <f t="shared" si="520"/>
        <v>0</v>
      </c>
      <c r="BV387" s="1827">
        <f t="shared" si="521"/>
        <v>0</v>
      </c>
      <c r="BW387" s="1827">
        <f t="shared" si="522"/>
        <v>0</v>
      </c>
      <c r="BX387" s="1827">
        <f t="shared" si="523"/>
        <v>0</v>
      </c>
      <c r="BY387" s="1827">
        <f t="shared" si="524"/>
        <v>0</v>
      </c>
      <c r="BZ387" s="1827">
        <f t="shared" si="469"/>
        <v>0</v>
      </c>
      <c r="CA387" s="2941"/>
      <c r="CB387" s="2577">
        <f t="shared" si="475"/>
        <v>0</v>
      </c>
    </row>
    <row r="388" spans="1:80" ht="13.5" hidden="1" customHeight="1">
      <c r="A388" s="1123">
        <v>27</v>
      </c>
      <c r="B388" s="2072"/>
      <c r="C388" s="1849" t="s">
        <v>1340</v>
      </c>
      <c r="D388" s="1984" t="s">
        <v>1614</v>
      </c>
      <c r="E388" s="2102">
        <v>0</v>
      </c>
      <c r="F388" s="2102">
        <v>0</v>
      </c>
      <c r="G388" s="2102">
        <v>0</v>
      </c>
      <c r="H388" s="2102">
        <v>0</v>
      </c>
      <c r="I388" s="2102">
        <v>0</v>
      </c>
      <c r="J388" s="2102">
        <v>0</v>
      </c>
      <c r="K388" s="2102">
        <v>0</v>
      </c>
      <c r="L388" s="2102">
        <f t="shared" si="460"/>
        <v>0</v>
      </c>
      <c r="M388" s="1921"/>
      <c r="N388" s="1921"/>
      <c r="O388" s="1921"/>
      <c r="P388" s="1921"/>
      <c r="Q388" s="1921"/>
      <c r="R388" s="1921"/>
      <c r="S388" s="1921"/>
      <c r="T388" s="1921">
        <f t="shared" si="461"/>
        <v>0</v>
      </c>
      <c r="U388" s="2215"/>
      <c r="V388" s="2459">
        <f t="shared" si="509"/>
        <v>0</v>
      </c>
      <c r="W388" s="2459"/>
      <c r="X388" s="2459"/>
      <c r="Y388" s="1103">
        <f t="shared" si="527"/>
        <v>0</v>
      </c>
      <c r="Z388" s="1103"/>
      <c r="AA388" s="1103">
        <f t="shared" si="528"/>
        <v>0</v>
      </c>
      <c r="AB388" s="1103">
        <f t="shared" si="510"/>
        <v>0</v>
      </c>
      <c r="AC388" s="1103">
        <f t="shared" si="511"/>
        <v>0</v>
      </c>
      <c r="AD388" s="1103">
        <f t="shared" si="512"/>
        <v>0</v>
      </c>
      <c r="AE388" s="1103">
        <f t="shared" si="513"/>
        <v>0</v>
      </c>
      <c r="AF388" s="2102">
        <f t="shared" si="462"/>
        <v>0</v>
      </c>
      <c r="AG388" s="1103"/>
      <c r="AH388" s="1103"/>
      <c r="AI388" s="2100">
        <v>0</v>
      </c>
      <c r="AJ388" s="2100">
        <v>0</v>
      </c>
      <c r="AK388" s="2100">
        <v>0</v>
      </c>
      <c r="AL388" s="2100">
        <v>0</v>
      </c>
      <c r="AM388" s="2100">
        <v>0</v>
      </c>
      <c r="AN388" s="2100">
        <v>0</v>
      </c>
      <c r="AO388" s="2100">
        <f t="shared" si="463"/>
        <v>0</v>
      </c>
      <c r="AP388" s="1211"/>
      <c r="AQ388" s="1875"/>
      <c r="AR388" s="1211"/>
      <c r="AS388" s="1213"/>
      <c r="AT388" s="1883">
        <f t="shared" si="525"/>
        <v>0</v>
      </c>
      <c r="AU388" s="1875"/>
      <c r="AV388" s="1875">
        <f t="shared" si="464"/>
        <v>0</v>
      </c>
      <c r="AW388" s="2510"/>
      <c r="AX388" s="2517">
        <f t="shared" si="514"/>
        <v>0</v>
      </c>
      <c r="AY388" s="2100">
        <f t="shared" si="515"/>
        <v>0</v>
      </c>
      <c r="AZ388" s="2100"/>
      <c r="BA388" s="2100">
        <f t="shared" si="516"/>
        <v>0</v>
      </c>
      <c r="BB388" s="2100">
        <f t="shared" si="517"/>
        <v>0</v>
      </c>
      <c r="BC388" s="2100">
        <f t="shared" si="518"/>
        <v>0</v>
      </c>
      <c r="BD388" s="2100">
        <f t="shared" si="519"/>
        <v>0</v>
      </c>
      <c r="BE388" s="2100">
        <f t="shared" si="466"/>
        <v>0</v>
      </c>
      <c r="BF388" s="1843"/>
      <c r="BG388" s="1844"/>
      <c r="BH388" s="2101"/>
      <c r="BI388" s="2101"/>
      <c r="BJ388" s="2101"/>
      <c r="BK388" s="2101"/>
      <c r="BL388" s="2101"/>
      <c r="BM388" s="2101">
        <f t="shared" si="467"/>
        <v>0</v>
      </c>
      <c r="BN388" s="1876"/>
      <c r="BO388" s="1876"/>
      <c r="BP388" s="1877"/>
      <c r="BQ388" s="1877">
        <f t="shared" si="526"/>
        <v>0</v>
      </c>
      <c r="BR388" s="1877"/>
      <c r="BS388" s="1877">
        <f t="shared" si="468"/>
        <v>0</v>
      </c>
      <c r="BT388" s="1877"/>
      <c r="BU388" s="1834">
        <f t="shared" si="520"/>
        <v>0</v>
      </c>
      <c r="BV388" s="1834">
        <f t="shared" si="521"/>
        <v>0</v>
      </c>
      <c r="BW388" s="1834">
        <f t="shared" si="522"/>
        <v>0</v>
      </c>
      <c r="BX388" s="1834">
        <f t="shared" si="523"/>
        <v>0</v>
      </c>
      <c r="BY388" s="1834">
        <f t="shared" si="524"/>
        <v>0</v>
      </c>
      <c r="BZ388" s="1834">
        <f t="shared" si="469"/>
        <v>0</v>
      </c>
      <c r="CA388" s="2941"/>
      <c r="CB388" s="2577">
        <f t="shared" si="475"/>
        <v>0</v>
      </c>
    </row>
    <row r="389" spans="1:80" ht="13.5" hidden="1" customHeight="1">
      <c r="A389" s="1390" t="s">
        <v>225</v>
      </c>
      <c r="B389" s="2095"/>
      <c r="C389" s="1849" t="s">
        <v>1339</v>
      </c>
      <c r="D389" s="1986"/>
      <c r="E389" s="1853">
        <v>0</v>
      </c>
      <c r="F389" s="1853">
        <v>0</v>
      </c>
      <c r="G389" s="1853">
        <v>0</v>
      </c>
      <c r="H389" s="1853">
        <v>0</v>
      </c>
      <c r="I389" s="1853">
        <v>0</v>
      </c>
      <c r="J389" s="1853">
        <v>0</v>
      </c>
      <c r="K389" s="1934">
        <v>0</v>
      </c>
      <c r="L389" s="1934">
        <f t="shared" si="460"/>
        <v>0</v>
      </c>
      <c r="M389" s="1987"/>
      <c r="N389" s="1987"/>
      <c r="O389" s="1987"/>
      <c r="P389" s="1987"/>
      <c r="Q389" s="1987"/>
      <c r="R389" s="1987"/>
      <c r="S389" s="1987"/>
      <c r="T389" s="1925">
        <f t="shared" si="461"/>
        <v>0</v>
      </c>
      <c r="U389" s="2220"/>
      <c r="V389" s="2459">
        <f t="shared" si="509"/>
        <v>0</v>
      </c>
      <c r="W389" s="2459"/>
      <c r="X389" s="2459"/>
      <c r="Y389" s="1103">
        <f t="shared" si="527"/>
        <v>0</v>
      </c>
      <c r="Z389" s="1103"/>
      <c r="AA389" s="1103">
        <f t="shared" si="528"/>
        <v>0</v>
      </c>
      <c r="AB389" s="1103">
        <f t="shared" si="510"/>
        <v>0</v>
      </c>
      <c r="AC389" s="1103">
        <f t="shared" si="511"/>
        <v>0</v>
      </c>
      <c r="AD389" s="1103">
        <f t="shared" si="512"/>
        <v>0</v>
      </c>
      <c r="AE389" s="1103">
        <f t="shared" si="513"/>
        <v>0</v>
      </c>
      <c r="AF389" s="2102">
        <f t="shared" si="462"/>
        <v>0</v>
      </c>
      <c r="AG389" s="1101"/>
      <c r="AH389" s="1101"/>
      <c r="AI389" s="1935">
        <v>0</v>
      </c>
      <c r="AJ389" s="1935">
        <v>0</v>
      </c>
      <c r="AK389" s="1935">
        <v>0</v>
      </c>
      <c r="AL389" s="1935">
        <v>0</v>
      </c>
      <c r="AM389" s="1935">
        <v>0</v>
      </c>
      <c r="AN389" s="1935">
        <v>0</v>
      </c>
      <c r="AO389" s="1935">
        <f t="shared" si="463"/>
        <v>0</v>
      </c>
      <c r="AP389" s="1895"/>
      <c r="AQ389" s="1883"/>
      <c r="AR389" s="1895"/>
      <c r="AS389" s="1895"/>
      <c r="AT389" s="1895"/>
      <c r="AU389" s="1896"/>
      <c r="AV389" s="1883">
        <f t="shared" si="464"/>
        <v>0</v>
      </c>
      <c r="AW389" s="2598"/>
      <c r="AX389" s="2517">
        <f t="shared" si="514"/>
        <v>0</v>
      </c>
      <c r="AY389" s="1935">
        <f t="shared" si="515"/>
        <v>0</v>
      </c>
      <c r="AZ389" s="2666"/>
      <c r="BA389" s="2100">
        <f t="shared" si="516"/>
        <v>0</v>
      </c>
      <c r="BB389" s="2100">
        <f t="shared" si="517"/>
        <v>0</v>
      </c>
      <c r="BC389" s="2100">
        <f t="shared" si="518"/>
        <v>0</v>
      </c>
      <c r="BD389" s="2100">
        <f t="shared" si="519"/>
        <v>0</v>
      </c>
      <c r="BE389" s="2100">
        <f t="shared" si="466"/>
        <v>0</v>
      </c>
      <c r="BF389" s="1843"/>
      <c r="BG389" s="1844"/>
      <c r="BH389" s="2101"/>
      <c r="BI389" s="2101"/>
      <c r="BJ389" s="2101"/>
      <c r="BK389" s="2101"/>
      <c r="BL389" s="2101"/>
      <c r="BM389" s="2101">
        <f t="shared" si="467"/>
        <v>0</v>
      </c>
      <c r="BN389" s="1876"/>
      <c r="BO389" s="1876"/>
      <c r="BP389" s="1877"/>
      <c r="BQ389" s="1877"/>
      <c r="BR389" s="1877"/>
      <c r="BS389" s="1877">
        <f t="shared" si="468"/>
        <v>0</v>
      </c>
      <c r="BT389" s="1877"/>
      <c r="BU389" s="1834">
        <f t="shared" si="520"/>
        <v>0</v>
      </c>
      <c r="BV389" s="1834">
        <f t="shared" si="521"/>
        <v>0</v>
      </c>
      <c r="BW389" s="1834">
        <f t="shared" si="522"/>
        <v>0</v>
      </c>
      <c r="BX389" s="1834">
        <f t="shared" si="523"/>
        <v>0</v>
      </c>
      <c r="BY389" s="1834">
        <f t="shared" si="524"/>
        <v>0</v>
      </c>
      <c r="BZ389" s="1868">
        <f t="shared" si="469"/>
        <v>0</v>
      </c>
      <c r="CA389" s="2942"/>
      <c r="CB389" s="2577">
        <f t="shared" si="475"/>
        <v>0</v>
      </c>
    </row>
    <row r="390" spans="1:80">
      <c r="A390" s="1381" t="s">
        <v>1352</v>
      </c>
      <c r="B390" s="1389" t="s">
        <v>1183</v>
      </c>
      <c r="C390" s="1154" t="s">
        <v>1137</v>
      </c>
      <c r="D390" s="2226"/>
      <c r="E390" s="2365">
        <v>0</v>
      </c>
      <c r="F390" s="2365">
        <v>0</v>
      </c>
      <c r="G390" s="2365">
        <v>0</v>
      </c>
      <c r="H390" s="2365">
        <v>0</v>
      </c>
      <c r="I390" s="2365"/>
      <c r="J390" s="2365">
        <v>0</v>
      </c>
      <c r="K390" s="2365">
        <v>0</v>
      </c>
      <c r="L390" s="2365">
        <f t="shared" si="460"/>
        <v>0</v>
      </c>
      <c r="M390" s="1406">
        <f t="shared" ref="M390:S390" si="529">SUM(M391:M410)</f>
        <v>0</v>
      </c>
      <c r="N390" s="1406">
        <f t="shared" si="529"/>
        <v>2130</v>
      </c>
      <c r="O390" s="1406">
        <f t="shared" si="529"/>
        <v>216187.5</v>
      </c>
      <c r="P390" s="1406">
        <f t="shared" si="529"/>
        <v>0</v>
      </c>
      <c r="Q390" s="1406"/>
      <c r="R390" s="1406">
        <f t="shared" si="529"/>
        <v>0</v>
      </c>
      <c r="S390" s="1406">
        <f t="shared" si="529"/>
        <v>0</v>
      </c>
      <c r="T390" s="1406">
        <f t="shared" si="461"/>
        <v>218317.5</v>
      </c>
      <c r="U390" s="1406"/>
      <c r="V390" s="2365">
        <f t="shared" ref="V390:AX390" si="530">SUM(V391:V410)</f>
        <v>5.1499999999999995</v>
      </c>
      <c r="W390" s="2365">
        <f t="shared" si="530"/>
        <v>184317.7</v>
      </c>
      <c r="X390" s="2365">
        <f t="shared" si="530"/>
        <v>126866</v>
      </c>
      <c r="Y390" s="2365">
        <f t="shared" si="530"/>
        <v>50000</v>
      </c>
      <c r="Z390" s="2365">
        <f t="shared" si="530"/>
        <v>0</v>
      </c>
      <c r="AA390" s="2365">
        <f t="shared" si="530"/>
        <v>33999.800000000003</v>
      </c>
      <c r="AB390" s="2365">
        <f t="shared" si="530"/>
        <v>0</v>
      </c>
      <c r="AC390" s="2365">
        <f t="shared" si="530"/>
        <v>0</v>
      </c>
      <c r="AD390" s="2365">
        <f t="shared" si="530"/>
        <v>0</v>
      </c>
      <c r="AE390" s="2365">
        <f t="shared" si="530"/>
        <v>0</v>
      </c>
      <c r="AF390" s="2365">
        <f t="shared" si="530"/>
        <v>395183.5</v>
      </c>
      <c r="AG390" s="2365">
        <f t="shared" si="530"/>
        <v>0</v>
      </c>
      <c r="AH390" s="2365">
        <f t="shared" si="530"/>
        <v>0</v>
      </c>
      <c r="AI390" s="2365">
        <f t="shared" si="530"/>
        <v>7.4039999999999999</v>
      </c>
      <c r="AJ390" s="2365">
        <f t="shared" si="530"/>
        <v>127000</v>
      </c>
      <c r="AK390" s="2365">
        <f t="shared" si="530"/>
        <v>50122</v>
      </c>
      <c r="AL390" s="2365">
        <f t="shared" si="530"/>
        <v>0</v>
      </c>
      <c r="AM390" s="2365">
        <f t="shared" si="530"/>
        <v>2750</v>
      </c>
      <c r="AN390" s="2365">
        <f t="shared" si="530"/>
        <v>66000</v>
      </c>
      <c r="AO390" s="2365">
        <f t="shared" si="530"/>
        <v>245872</v>
      </c>
      <c r="AP390" s="2365">
        <f t="shared" si="530"/>
        <v>0</v>
      </c>
      <c r="AQ390" s="2365">
        <f t="shared" si="530"/>
        <v>-2000</v>
      </c>
      <c r="AR390" s="2365">
        <f t="shared" si="530"/>
        <v>-26000</v>
      </c>
      <c r="AS390" s="2365">
        <f t="shared" si="530"/>
        <v>0</v>
      </c>
      <c r="AT390" s="2365">
        <f t="shared" si="530"/>
        <v>-2750</v>
      </c>
      <c r="AU390" s="2365">
        <f t="shared" si="530"/>
        <v>60866</v>
      </c>
      <c r="AV390" s="2365">
        <f t="shared" si="530"/>
        <v>30116</v>
      </c>
      <c r="AW390" s="1763">
        <f t="shared" si="530"/>
        <v>0</v>
      </c>
      <c r="AX390" s="2365">
        <f t="shared" si="530"/>
        <v>3.1</v>
      </c>
      <c r="AY390" s="2365">
        <f t="shared" ref="AY390:BD390" si="531">AY399+AY402+AY406+AY407+AY408</f>
        <v>120000</v>
      </c>
      <c r="AZ390" s="2365">
        <f t="shared" si="531"/>
        <v>0</v>
      </c>
      <c r="BA390" s="2365">
        <f t="shared" si="531"/>
        <v>24122</v>
      </c>
      <c r="BB390" s="2365">
        <f t="shared" si="531"/>
        <v>0</v>
      </c>
      <c r="BC390" s="2365">
        <f t="shared" si="531"/>
        <v>0</v>
      </c>
      <c r="BD390" s="2365">
        <f t="shared" si="531"/>
        <v>0</v>
      </c>
      <c r="BE390" s="2365">
        <f>BE399+BE402+BE406+BE407+BE408+BE409+BE410</f>
        <v>144122</v>
      </c>
      <c r="BF390" s="2365">
        <f t="shared" ref="BF390:BZ390" si="532">BF399+BF402+BF406+BF407+BF408+BF409+BF410</f>
        <v>0</v>
      </c>
      <c r="BG390" s="2365">
        <f t="shared" si="532"/>
        <v>0</v>
      </c>
      <c r="BH390" s="2365" t="e">
        <f t="shared" si="532"/>
        <v>#VALUE!</v>
      </c>
      <c r="BI390" s="2365">
        <f t="shared" si="532"/>
        <v>0</v>
      </c>
      <c r="BJ390" s="2365">
        <f t="shared" si="532"/>
        <v>0</v>
      </c>
      <c r="BK390" s="2365">
        <f t="shared" si="532"/>
        <v>0</v>
      </c>
      <c r="BL390" s="2365">
        <f t="shared" si="532"/>
        <v>0</v>
      </c>
      <c r="BM390" s="2365">
        <f t="shared" si="532"/>
        <v>0</v>
      </c>
      <c r="BN390" s="2365">
        <f t="shared" si="532"/>
        <v>0</v>
      </c>
      <c r="BO390" s="2365">
        <f t="shared" si="532"/>
        <v>0</v>
      </c>
      <c r="BP390" s="2365">
        <f t="shared" si="532"/>
        <v>0</v>
      </c>
      <c r="BQ390" s="2365">
        <f t="shared" si="532"/>
        <v>0</v>
      </c>
      <c r="BR390" s="2365">
        <f t="shared" si="532"/>
        <v>0</v>
      </c>
      <c r="BS390" s="2365">
        <f t="shared" si="532"/>
        <v>0</v>
      </c>
      <c r="BT390" s="1763">
        <f t="shared" si="532"/>
        <v>144.35999999999999</v>
      </c>
      <c r="BU390" s="2365">
        <f t="shared" si="532"/>
        <v>2</v>
      </c>
      <c r="BV390" s="2365">
        <f t="shared" si="532"/>
        <v>0</v>
      </c>
      <c r="BW390" s="2365">
        <f t="shared" si="532"/>
        <v>146000</v>
      </c>
      <c r="BX390" s="2365">
        <f t="shared" si="532"/>
        <v>13314.3</v>
      </c>
      <c r="BY390" s="2365">
        <f t="shared" si="532"/>
        <v>319543.90000000002</v>
      </c>
      <c r="BZ390" s="2365">
        <f t="shared" si="532"/>
        <v>478858.2</v>
      </c>
      <c r="CA390" s="2943"/>
      <c r="CB390" s="2577">
        <f t="shared" si="475"/>
        <v>10.25</v>
      </c>
    </row>
    <row r="391" spans="1:80" ht="21.75" hidden="1" customHeight="1">
      <c r="A391" s="1381"/>
      <c r="B391" s="1912" t="s">
        <v>1185</v>
      </c>
      <c r="C391" s="2049" t="s">
        <v>458</v>
      </c>
      <c r="D391" s="1984" t="s">
        <v>1614</v>
      </c>
      <c r="E391" s="1847">
        <v>0</v>
      </c>
      <c r="F391" s="1847">
        <v>0</v>
      </c>
      <c r="G391" s="1847">
        <v>0</v>
      </c>
      <c r="H391" s="1847">
        <v>0</v>
      </c>
      <c r="I391" s="1847"/>
      <c r="J391" s="1847">
        <v>0</v>
      </c>
      <c r="K391" s="1847">
        <v>0</v>
      </c>
      <c r="L391" s="1847">
        <f t="shared" si="460"/>
        <v>0</v>
      </c>
      <c r="M391" s="2112"/>
      <c r="N391" s="1921"/>
      <c r="O391" s="1921"/>
      <c r="P391" s="1921"/>
      <c r="Q391" s="1921"/>
      <c r="R391" s="1921"/>
      <c r="S391" s="1921"/>
      <c r="T391" s="1921">
        <f t="shared" si="461"/>
        <v>0</v>
      </c>
      <c r="U391" s="2215"/>
      <c r="V391" s="2459">
        <f t="shared" ref="V391:V410" si="533">E391+M391</f>
        <v>0</v>
      </c>
      <c r="W391" s="2459"/>
      <c r="X391" s="2459"/>
      <c r="Y391" s="1103">
        <f t="shared" ref="Y391:Y398" si="534">F391+N391</f>
        <v>0</v>
      </c>
      <c r="Z391" s="1103"/>
      <c r="AA391" s="1103">
        <f>G391+O391</f>
        <v>0</v>
      </c>
      <c r="AB391" s="1103">
        <f>H391+P391</f>
        <v>0</v>
      </c>
      <c r="AC391" s="1103">
        <f>I391+Q391</f>
        <v>0</v>
      </c>
      <c r="AD391" s="1103">
        <f>J391+R391</f>
        <v>0</v>
      </c>
      <c r="AE391" s="1103">
        <f t="shared" ref="AE391:AE410" si="535">K391+S391</f>
        <v>0</v>
      </c>
      <c r="AF391" s="2523">
        <f t="shared" si="462"/>
        <v>0</v>
      </c>
      <c r="AG391" s="1822"/>
      <c r="AH391" s="1822"/>
      <c r="AI391" s="1905">
        <v>0</v>
      </c>
      <c r="AJ391" s="1905">
        <v>0</v>
      </c>
      <c r="AK391" s="1940">
        <v>0</v>
      </c>
      <c r="AL391" s="1941">
        <v>0</v>
      </c>
      <c r="AM391" s="1941">
        <v>0</v>
      </c>
      <c r="AN391" s="1941">
        <v>0</v>
      </c>
      <c r="AO391" s="1941">
        <f t="shared" si="463"/>
        <v>0</v>
      </c>
      <c r="AP391" s="1825"/>
      <c r="AQ391" s="1826"/>
      <c r="AR391" s="1825"/>
      <c r="AS391" s="1825"/>
      <c r="AT391" s="1825"/>
      <c r="AU391" s="1826"/>
      <c r="AV391" s="1826">
        <f t="shared" si="464"/>
        <v>0</v>
      </c>
      <c r="AW391" s="2594"/>
      <c r="AX391" s="2621">
        <f t="shared" ref="AX391:AX409" si="536">AI391+AP391</f>
        <v>0</v>
      </c>
      <c r="AY391" s="1905">
        <f t="shared" ref="AY391:AY409" si="537">AJ391+AQ391</f>
        <v>0</v>
      </c>
      <c r="AZ391" s="1905"/>
      <c r="BA391" s="1940">
        <f>AK391+AR391</f>
        <v>0</v>
      </c>
      <c r="BB391" s="1940">
        <f>AL391+AS391</f>
        <v>0</v>
      </c>
      <c r="BC391" s="1940">
        <f>AM391+AT391</f>
        <v>0</v>
      </c>
      <c r="BD391" s="1940">
        <f>AN391+AU391</f>
        <v>0</v>
      </c>
      <c r="BE391" s="1940">
        <f t="shared" si="466"/>
        <v>0</v>
      </c>
      <c r="BF391" s="1828"/>
      <c r="BG391" s="1891"/>
      <c r="BH391" s="1922"/>
      <c r="BI391" s="1922"/>
      <c r="BJ391" s="1922"/>
      <c r="BK391" s="1922"/>
      <c r="BL391" s="1922"/>
      <c r="BM391" s="1922">
        <f t="shared" si="467"/>
        <v>0</v>
      </c>
      <c r="BN391" s="1876"/>
      <c r="BO391" s="1876"/>
      <c r="BP391" s="1876"/>
      <c r="BQ391" s="1876"/>
      <c r="BR391" s="1876"/>
      <c r="BS391" s="1876">
        <f t="shared" si="468"/>
        <v>0</v>
      </c>
      <c r="BT391" s="2175"/>
      <c r="BU391" s="1834">
        <f>BH391+BN391</f>
        <v>0</v>
      </c>
      <c r="BV391" s="1834">
        <f>BI391+BO391</f>
        <v>0</v>
      </c>
      <c r="BW391" s="1834">
        <f>BJ391+BP391</f>
        <v>0</v>
      </c>
      <c r="BX391" s="1834">
        <f>BK391+BQ391</f>
        <v>0</v>
      </c>
      <c r="BY391" s="1834">
        <f t="shared" ref="BY391:BY408" si="538">BL391+BR391</f>
        <v>0</v>
      </c>
      <c r="BZ391" s="1831">
        <f t="shared" si="469"/>
        <v>0</v>
      </c>
      <c r="CA391" s="2945"/>
      <c r="CB391" s="2577">
        <f t="shared" si="475"/>
        <v>0</v>
      </c>
    </row>
    <row r="392" spans="1:80" ht="21.75" hidden="1" customHeight="1">
      <c r="A392" s="1390" t="s">
        <v>1407</v>
      </c>
      <c r="B392" s="1912"/>
      <c r="C392" s="1849" t="s">
        <v>1406</v>
      </c>
      <c r="D392" s="1984" t="s">
        <v>1617</v>
      </c>
      <c r="E392" s="1913">
        <v>0</v>
      </c>
      <c r="F392" s="1913">
        <v>0</v>
      </c>
      <c r="G392" s="1913">
        <v>0</v>
      </c>
      <c r="H392" s="1913">
        <v>0</v>
      </c>
      <c r="I392" s="1913"/>
      <c r="J392" s="1913"/>
      <c r="K392" s="2113">
        <v>0</v>
      </c>
      <c r="L392" s="2113">
        <f t="shared" si="460"/>
        <v>0</v>
      </c>
      <c r="M392" s="1921"/>
      <c r="N392" s="1921"/>
      <c r="O392" s="1921"/>
      <c r="P392" s="1921"/>
      <c r="Q392" s="1921"/>
      <c r="R392" s="1921"/>
      <c r="S392" s="1921"/>
      <c r="T392" s="1921">
        <f t="shared" si="461"/>
        <v>0</v>
      </c>
      <c r="U392" s="2215"/>
      <c r="V392" s="2459"/>
      <c r="W392" s="2459"/>
      <c r="X392" s="2459"/>
      <c r="Y392" s="1103">
        <f t="shared" si="534"/>
        <v>0</v>
      </c>
      <c r="Z392" s="1103"/>
      <c r="AA392" s="1103"/>
      <c r="AB392" s="1103"/>
      <c r="AC392" s="1103"/>
      <c r="AD392" s="1103"/>
      <c r="AE392" s="1103"/>
      <c r="AF392" s="2113">
        <f t="shared" si="462"/>
        <v>0</v>
      </c>
      <c r="AG392" s="1103"/>
      <c r="AH392" s="1103"/>
      <c r="AI392" s="1914">
        <v>0</v>
      </c>
      <c r="AJ392" s="1914">
        <v>0</v>
      </c>
      <c r="AK392" s="1951">
        <v>0</v>
      </c>
      <c r="AL392" s="1951">
        <v>0</v>
      </c>
      <c r="AM392" s="1951"/>
      <c r="AN392" s="1951">
        <v>0</v>
      </c>
      <c r="AO392" s="1951">
        <f t="shared" si="463"/>
        <v>0</v>
      </c>
      <c r="AP392" s="1211"/>
      <c r="AQ392" s="1875"/>
      <c r="AR392" s="1211"/>
      <c r="AS392" s="1211"/>
      <c r="AT392" s="1211"/>
      <c r="AU392" s="1875"/>
      <c r="AV392" s="1875">
        <f t="shared" si="464"/>
        <v>0</v>
      </c>
      <c r="AW392" s="2510"/>
      <c r="AX392" s="2611">
        <f t="shared" si="536"/>
        <v>0</v>
      </c>
      <c r="AY392" s="1914">
        <f t="shared" si="537"/>
        <v>0</v>
      </c>
      <c r="AZ392" s="1914"/>
      <c r="BA392" s="1951">
        <f t="shared" ref="BA392:BA407" si="539">AK392+AR392</f>
        <v>0</v>
      </c>
      <c r="BB392" s="1951">
        <f t="shared" ref="BB392:BB407" si="540">AL392+AS392</f>
        <v>0</v>
      </c>
      <c r="BC392" s="1951"/>
      <c r="BD392" s="1951">
        <f t="shared" ref="BD392:BD407" si="541">AN392+AU392</f>
        <v>0</v>
      </c>
      <c r="BE392" s="1951">
        <f t="shared" si="466"/>
        <v>0</v>
      </c>
      <c r="BF392" s="1843"/>
      <c r="BG392" s="1879"/>
      <c r="BH392" s="1922"/>
      <c r="BI392" s="1922"/>
      <c r="BJ392" s="1922"/>
      <c r="BK392" s="1922"/>
      <c r="BL392" s="1922"/>
      <c r="BM392" s="1922">
        <f t="shared" si="467"/>
        <v>0</v>
      </c>
      <c r="BN392" s="1876"/>
      <c r="BO392" s="1876"/>
      <c r="BP392" s="1876"/>
      <c r="BQ392" s="1832"/>
      <c r="BR392" s="1832"/>
      <c r="BS392" s="1832">
        <f t="shared" si="468"/>
        <v>0</v>
      </c>
      <c r="BT392" s="2631"/>
      <c r="BU392" s="1831">
        <f t="shared" ref="BU392:BU408" si="542">BH392+BN392</f>
        <v>0</v>
      </c>
      <c r="BV392" s="1831">
        <f t="shared" ref="BV392:BV408" si="543">BI392+BO392</f>
        <v>0</v>
      </c>
      <c r="BW392" s="1831">
        <f t="shared" ref="BW392:BW408" si="544">BJ392+BP392</f>
        <v>0</v>
      </c>
      <c r="BX392" s="1831"/>
      <c r="BY392" s="1831">
        <f t="shared" si="538"/>
        <v>0</v>
      </c>
      <c r="BZ392" s="1831">
        <f t="shared" si="469"/>
        <v>0</v>
      </c>
      <c r="CA392" s="2945"/>
      <c r="CB392" s="2577">
        <f t="shared" si="475"/>
        <v>0</v>
      </c>
    </row>
    <row r="393" spans="1:80" ht="21.75" hidden="1" customHeight="1">
      <c r="A393" s="1390">
        <v>3</v>
      </c>
      <c r="B393" s="1912" t="s">
        <v>1323</v>
      </c>
      <c r="C393" s="2049" t="s">
        <v>551</v>
      </c>
      <c r="D393" s="1984" t="s">
        <v>1634</v>
      </c>
      <c r="E393" s="1847">
        <v>0</v>
      </c>
      <c r="F393" s="1847">
        <v>0</v>
      </c>
      <c r="G393" s="1847">
        <v>0</v>
      </c>
      <c r="H393" s="1847">
        <v>0</v>
      </c>
      <c r="I393" s="1847"/>
      <c r="J393" s="1847">
        <v>0</v>
      </c>
      <c r="K393" s="1847">
        <v>0</v>
      </c>
      <c r="L393" s="1847">
        <f t="shared" si="460"/>
        <v>0</v>
      </c>
      <c r="M393" s="2112"/>
      <c r="N393" s="1921"/>
      <c r="O393" s="1921"/>
      <c r="P393" s="1921"/>
      <c r="Q393" s="1921"/>
      <c r="R393" s="1921"/>
      <c r="S393" s="1921"/>
      <c r="T393" s="1921">
        <f t="shared" si="461"/>
        <v>0</v>
      </c>
      <c r="U393" s="2215"/>
      <c r="V393" s="2459">
        <f>E393+M393</f>
        <v>0</v>
      </c>
      <c r="W393" s="2459"/>
      <c r="X393" s="2459"/>
      <c r="Y393" s="1103">
        <f t="shared" si="534"/>
        <v>0</v>
      </c>
      <c r="Z393" s="1103"/>
      <c r="AA393" s="1103">
        <f>G393+O393</f>
        <v>0</v>
      </c>
      <c r="AB393" s="1103">
        <f>H393+P393</f>
        <v>0</v>
      </c>
      <c r="AC393" s="1103">
        <f>I393+Q393</f>
        <v>0</v>
      </c>
      <c r="AD393" s="1103">
        <f>J393+R393</f>
        <v>0</v>
      </c>
      <c r="AE393" s="1103">
        <f>K393+S393</f>
        <v>0</v>
      </c>
      <c r="AF393" s="2524">
        <f t="shared" si="462"/>
        <v>0</v>
      </c>
      <c r="AG393" s="2114"/>
      <c r="AH393" s="2114"/>
      <c r="AI393" s="2115">
        <v>0</v>
      </c>
      <c r="AJ393" s="2116">
        <v>0</v>
      </c>
      <c r="AK393" s="2116">
        <v>0</v>
      </c>
      <c r="AL393" s="2116">
        <v>0</v>
      </c>
      <c r="AM393" s="2116">
        <v>0</v>
      </c>
      <c r="AN393" s="2116">
        <v>0</v>
      </c>
      <c r="AO393" s="2116">
        <f t="shared" si="463"/>
        <v>0</v>
      </c>
      <c r="AP393" s="2117"/>
      <c r="AQ393" s="2118"/>
      <c r="AR393" s="2117"/>
      <c r="AS393" s="2117"/>
      <c r="AT393" s="2117"/>
      <c r="AU393" s="2118"/>
      <c r="AV393" s="2118">
        <f t="shared" si="464"/>
        <v>0</v>
      </c>
      <c r="AW393" s="2601"/>
      <c r="AX393" s="2625">
        <f t="shared" si="536"/>
        <v>0</v>
      </c>
      <c r="AY393" s="2116">
        <f t="shared" si="537"/>
        <v>0</v>
      </c>
      <c r="AZ393" s="2116"/>
      <c r="BA393" s="2116">
        <f t="shared" si="539"/>
        <v>0</v>
      </c>
      <c r="BB393" s="2116">
        <f t="shared" si="540"/>
        <v>0</v>
      </c>
      <c r="BC393" s="2116">
        <f t="shared" ref="BC393:BC407" si="545">AM393+AT393</f>
        <v>0</v>
      </c>
      <c r="BD393" s="2116">
        <f t="shared" si="541"/>
        <v>0</v>
      </c>
      <c r="BE393" s="2116">
        <f t="shared" si="466"/>
        <v>0</v>
      </c>
      <c r="BF393" s="2119"/>
      <c r="BG393" s="2120"/>
      <c r="BH393" s="1922"/>
      <c r="BI393" s="1922"/>
      <c r="BJ393" s="1922"/>
      <c r="BK393" s="1922"/>
      <c r="BL393" s="1922"/>
      <c r="BM393" s="1922">
        <f t="shared" si="467"/>
        <v>0</v>
      </c>
      <c r="BN393" s="1876"/>
      <c r="BO393" s="1876"/>
      <c r="BP393" s="1876"/>
      <c r="BQ393" s="1832"/>
      <c r="BR393" s="1832"/>
      <c r="BS393" s="1832">
        <f t="shared" si="468"/>
        <v>0</v>
      </c>
      <c r="BT393" s="2631"/>
      <c r="BU393" s="1831">
        <f t="shared" si="542"/>
        <v>0</v>
      </c>
      <c r="BV393" s="1831">
        <f t="shared" si="543"/>
        <v>0</v>
      </c>
      <c r="BW393" s="1831">
        <f t="shared" si="544"/>
        <v>0</v>
      </c>
      <c r="BX393" s="1831">
        <f t="shared" ref="BX393:BX408" si="546">BK393+BQ393</f>
        <v>0</v>
      </c>
      <c r="BY393" s="1831">
        <f t="shared" si="538"/>
        <v>0</v>
      </c>
      <c r="BZ393" s="1831">
        <f t="shared" si="469"/>
        <v>0</v>
      </c>
      <c r="CA393" s="2945"/>
      <c r="CB393" s="2577">
        <f t="shared" si="475"/>
        <v>0</v>
      </c>
    </row>
    <row r="394" spans="1:80" ht="21.75" hidden="1" customHeight="1">
      <c r="A394" s="1381"/>
      <c r="B394" s="2048"/>
      <c r="C394" s="2121" t="s">
        <v>1396</v>
      </c>
      <c r="D394" s="2122" t="s">
        <v>1614</v>
      </c>
      <c r="E394" s="1847">
        <v>0</v>
      </c>
      <c r="F394" s="1847">
        <v>0</v>
      </c>
      <c r="G394" s="1847">
        <v>0</v>
      </c>
      <c r="H394" s="1847">
        <v>0</v>
      </c>
      <c r="I394" s="1847"/>
      <c r="J394" s="1847">
        <v>0</v>
      </c>
      <c r="K394" s="1847">
        <v>0</v>
      </c>
      <c r="L394" s="2123">
        <f t="shared" si="460"/>
        <v>0</v>
      </c>
      <c r="M394" s="2112"/>
      <c r="N394" s="1921"/>
      <c r="O394" s="1921"/>
      <c r="P394" s="1921"/>
      <c r="Q394" s="1921"/>
      <c r="R394" s="1921"/>
      <c r="S394" s="1921"/>
      <c r="T394" s="1921">
        <f t="shared" si="461"/>
        <v>0</v>
      </c>
      <c r="U394" s="2215"/>
      <c r="V394" s="2459">
        <f t="shared" si="533"/>
        <v>0</v>
      </c>
      <c r="W394" s="2459"/>
      <c r="X394" s="2459"/>
      <c r="Y394" s="1103">
        <f t="shared" si="534"/>
        <v>0</v>
      </c>
      <c r="Z394" s="1103"/>
      <c r="AA394" s="1103">
        <f>G394+O394</f>
        <v>0</v>
      </c>
      <c r="AB394" s="1103">
        <f t="shared" ref="AB394:AB410" si="547">H394+P394</f>
        <v>0</v>
      </c>
      <c r="AC394" s="1103">
        <f t="shared" ref="AC394:AC410" si="548">I394+Q394</f>
        <v>0</v>
      </c>
      <c r="AD394" s="1103">
        <f t="shared" ref="AD394:AD410" si="549">J394+R394</f>
        <v>0</v>
      </c>
      <c r="AE394" s="1103">
        <f t="shared" si="535"/>
        <v>0</v>
      </c>
      <c r="AF394" s="1847">
        <f t="shared" si="462"/>
        <v>0</v>
      </c>
      <c r="AG394" s="1103"/>
      <c r="AH394" s="1103"/>
      <c r="AI394" s="1919">
        <v>0</v>
      </c>
      <c r="AJ394" s="1919">
        <v>0</v>
      </c>
      <c r="AK394" s="1919">
        <v>0</v>
      </c>
      <c r="AL394" s="1919">
        <v>0</v>
      </c>
      <c r="AM394" s="1919">
        <v>0</v>
      </c>
      <c r="AN394" s="1919">
        <v>0</v>
      </c>
      <c r="AO394" s="1919">
        <f t="shared" si="463"/>
        <v>0</v>
      </c>
      <c r="AP394" s="1211"/>
      <c r="AQ394" s="1875"/>
      <c r="AR394" s="1211"/>
      <c r="AS394" s="1211"/>
      <c r="AT394" s="1211"/>
      <c r="AU394" s="1875"/>
      <c r="AV394" s="1875">
        <f t="shared" si="464"/>
        <v>0</v>
      </c>
      <c r="AW394" s="2510"/>
      <c r="AX394" s="2626">
        <f t="shared" si="536"/>
        <v>0</v>
      </c>
      <c r="AY394" s="1919">
        <f t="shared" si="537"/>
        <v>0</v>
      </c>
      <c r="AZ394" s="1919"/>
      <c r="BA394" s="1919">
        <f t="shared" si="539"/>
        <v>0</v>
      </c>
      <c r="BB394" s="1919">
        <f t="shared" si="540"/>
        <v>0</v>
      </c>
      <c r="BC394" s="1919">
        <f t="shared" si="545"/>
        <v>0</v>
      </c>
      <c r="BD394" s="1919">
        <f t="shared" si="541"/>
        <v>0</v>
      </c>
      <c r="BE394" s="1919">
        <f t="shared" si="466"/>
        <v>0</v>
      </c>
      <c r="BF394" s="1843"/>
      <c r="BG394" s="1844"/>
      <c r="BH394" s="1919"/>
      <c r="BI394" s="1919"/>
      <c r="BJ394" s="1919"/>
      <c r="BK394" s="1919"/>
      <c r="BL394" s="1919"/>
      <c r="BM394" s="1919">
        <f t="shared" si="467"/>
        <v>0</v>
      </c>
      <c r="BN394" s="1876"/>
      <c r="BO394" s="1876"/>
      <c r="BP394" s="1876"/>
      <c r="BQ394" s="1876"/>
      <c r="BR394" s="1877"/>
      <c r="BS394" s="1877">
        <f t="shared" si="468"/>
        <v>0</v>
      </c>
      <c r="BT394" s="2632"/>
      <c r="BU394" s="1919">
        <f t="shared" si="542"/>
        <v>0</v>
      </c>
      <c r="BV394" s="1919">
        <f t="shared" si="543"/>
        <v>0</v>
      </c>
      <c r="BW394" s="1919">
        <f t="shared" si="544"/>
        <v>0</v>
      </c>
      <c r="BX394" s="1919">
        <f t="shared" si="546"/>
        <v>0</v>
      </c>
      <c r="BY394" s="1919">
        <f t="shared" si="538"/>
        <v>0</v>
      </c>
      <c r="BZ394" s="1919">
        <f t="shared" si="469"/>
        <v>0</v>
      </c>
      <c r="CA394" s="2941"/>
      <c r="CB394" s="2577">
        <f t="shared" si="475"/>
        <v>0</v>
      </c>
    </row>
    <row r="395" spans="1:80" ht="21.75" hidden="1" customHeight="1">
      <c r="A395" s="1381"/>
      <c r="B395" s="1912" t="s">
        <v>1405</v>
      </c>
      <c r="C395" s="2049" t="s">
        <v>164</v>
      </c>
      <c r="D395" s="1984" t="s">
        <v>1614</v>
      </c>
      <c r="E395" s="1847">
        <v>0</v>
      </c>
      <c r="F395" s="1847">
        <v>0</v>
      </c>
      <c r="G395" s="1847">
        <v>0</v>
      </c>
      <c r="H395" s="1847">
        <v>0</v>
      </c>
      <c r="I395" s="1847"/>
      <c r="J395" s="1847">
        <v>0</v>
      </c>
      <c r="K395" s="1847">
        <v>0</v>
      </c>
      <c r="L395" s="1847">
        <f t="shared" si="460"/>
        <v>0</v>
      </c>
      <c r="M395" s="2112"/>
      <c r="N395" s="1921"/>
      <c r="O395" s="1921"/>
      <c r="P395" s="1921"/>
      <c r="Q395" s="1921"/>
      <c r="R395" s="1921"/>
      <c r="S395" s="1921"/>
      <c r="T395" s="1921">
        <f t="shared" si="461"/>
        <v>0</v>
      </c>
      <c r="U395" s="2215"/>
      <c r="V395" s="2459">
        <f t="shared" si="533"/>
        <v>0</v>
      </c>
      <c r="W395" s="2459"/>
      <c r="X395" s="2459"/>
      <c r="Y395" s="1103">
        <f t="shared" si="534"/>
        <v>0</v>
      </c>
      <c r="Z395" s="1103"/>
      <c r="AA395" s="1103">
        <f>G395+O395</f>
        <v>0</v>
      </c>
      <c r="AB395" s="1103">
        <f t="shared" si="547"/>
        <v>0</v>
      </c>
      <c r="AC395" s="1103">
        <f t="shared" si="548"/>
        <v>0</v>
      </c>
      <c r="AD395" s="1103">
        <f t="shared" si="549"/>
        <v>0</v>
      </c>
      <c r="AE395" s="1103">
        <f t="shared" si="535"/>
        <v>0</v>
      </c>
      <c r="AF395" s="1847">
        <f t="shared" si="462"/>
        <v>0</v>
      </c>
      <c r="AG395" s="1103"/>
      <c r="AH395" s="1103"/>
      <c r="AI395" s="1919">
        <v>0</v>
      </c>
      <c r="AJ395" s="1919">
        <v>0</v>
      </c>
      <c r="AK395" s="1919">
        <v>0</v>
      </c>
      <c r="AL395" s="1919">
        <v>0</v>
      </c>
      <c r="AM395" s="1919">
        <v>0</v>
      </c>
      <c r="AN395" s="1919">
        <v>0</v>
      </c>
      <c r="AO395" s="1919">
        <f t="shared" si="463"/>
        <v>0</v>
      </c>
      <c r="AP395" s="1211"/>
      <c r="AQ395" s="1875"/>
      <c r="AR395" s="1211"/>
      <c r="AS395" s="1211"/>
      <c r="AT395" s="1211"/>
      <c r="AU395" s="1875"/>
      <c r="AV395" s="1875">
        <f t="shared" si="464"/>
        <v>0</v>
      </c>
      <c r="AW395" s="2510"/>
      <c r="AX395" s="2626">
        <f t="shared" si="536"/>
        <v>0</v>
      </c>
      <c r="AY395" s="1919">
        <f t="shared" si="537"/>
        <v>0</v>
      </c>
      <c r="AZ395" s="1919"/>
      <c r="BA395" s="1919">
        <f t="shared" si="539"/>
        <v>0</v>
      </c>
      <c r="BB395" s="1919">
        <f t="shared" si="540"/>
        <v>0</v>
      </c>
      <c r="BC395" s="1919">
        <f t="shared" si="545"/>
        <v>0</v>
      </c>
      <c r="BD395" s="1919">
        <f t="shared" si="541"/>
        <v>0</v>
      </c>
      <c r="BE395" s="1919">
        <f t="shared" si="466"/>
        <v>0</v>
      </c>
      <c r="BF395" s="1843"/>
      <c r="BG395" s="1844"/>
      <c r="BH395" s="1922"/>
      <c r="BI395" s="1922"/>
      <c r="BJ395" s="1922"/>
      <c r="BK395" s="1922"/>
      <c r="BL395" s="1922"/>
      <c r="BM395" s="1922">
        <f t="shared" si="467"/>
        <v>0</v>
      </c>
      <c r="BN395" s="1876"/>
      <c r="BO395" s="1876"/>
      <c r="BP395" s="1876"/>
      <c r="BQ395" s="1876"/>
      <c r="BR395" s="1876"/>
      <c r="BS395" s="1876">
        <f t="shared" si="468"/>
        <v>0</v>
      </c>
      <c r="BT395" s="2175"/>
      <c r="BU395" s="1834">
        <f t="shared" si="542"/>
        <v>0</v>
      </c>
      <c r="BV395" s="1834">
        <f t="shared" si="543"/>
        <v>0</v>
      </c>
      <c r="BW395" s="1834">
        <f t="shared" si="544"/>
        <v>0</v>
      </c>
      <c r="BX395" s="1834">
        <f t="shared" si="546"/>
        <v>0</v>
      </c>
      <c r="BY395" s="1834">
        <f t="shared" si="538"/>
        <v>0</v>
      </c>
      <c r="BZ395" s="1834">
        <f t="shared" si="469"/>
        <v>0</v>
      </c>
      <c r="CA395" s="2941"/>
      <c r="CB395" s="2577">
        <f t="shared" si="475"/>
        <v>0</v>
      </c>
    </row>
    <row r="396" spans="1:80" ht="24" hidden="1">
      <c r="A396" s="1124"/>
      <c r="B396" s="1912" t="s">
        <v>1404</v>
      </c>
      <c r="C396" s="2049" t="s">
        <v>732</v>
      </c>
      <c r="D396" s="1984" t="s">
        <v>1614</v>
      </c>
      <c r="E396" s="1847">
        <v>0</v>
      </c>
      <c r="F396" s="1847">
        <v>0</v>
      </c>
      <c r="G396" s="1847">
        <v>0</v>
      </c>
      <c r="H396" s="1847">
        <v>0</v>
      </c>
      <c r="I396" s="1847"/>
      <c r="J396" s="1847">
        <v>0</v>
      </c>
      <c r="K396" s="1847">
        <v>0</v>
      </c>
      <c r="L396" s="1847">
        <f t="shared" si="460"/>
        <v>0</v>
      </c>
      <c r="M396" s="2112"/>
      <c r="N396" s="1921"/>
      <c r="O396" s="1921"/>
      <c r="P396" s="1921"/>
      <c r="Q396" s="1921"/>
      <c r="R396" s="1921"/>
      <c r="S396" s="1921"/>
      <c r="T396" s="1921">
        <f t="shared" si="461"/>
        <v>0</v>
      </c>
      <c r="U396" s="2215"/>
      <c r="V396" s="2459">
        <f t="shared" si="533"/>
        <v>0</v>
      </c>
      <c r="W396" s="2459"/>
      <c r="X396" s="2459"/>
      <c r="Y396" s="1103">
        <f t="shared" si="534"/>
        <v>0</v>
      </c>
      <c r="Z396" s="1103"/>
      <c r="AA396" s="1103">
        <f>G396+O396</f>
        <v>0</v>
      </c>
      <c r="AB396" s="1103">
        <f t="shared" si="547"/>
        <v>0</v>
      </c>
      <c r="AC396" s="1103">
        <f t="shared" si="548"/>
        <v>0</v>
      </c>
      <c r="AD396" s="1103">
        <f t="shared" si="549"/>
        <v>0</v>
      </c>
      <c r="AE396" s="1103">
        <f t="shared" si="535"/>
        <v>0</v>
      </c>
      <c r="AF396" s="1847">
        <f t="shared" si="462"/>
        <v>0</v>
      </c>
      <c r="AG396" s="1103"/>
      <c r="AH396" s="1103"/>
      <c r="AI396" s="1919">
        <v>0</v>
      </c>
      <c r="AJ396" s="1919">
        <v>0</v>
      </c>
      <c r="AK396" s="1919">
        <v>0</v>
      </c>
      <c r="AL396" s="1919">
        <v>0</v>
      </c>
      <c r="AM396" s="1919">
        <v>0</v>
      </c>
      <c r="AN396" s="1919">
        <v>0</v>
      </c>
      <c r="AO396" s="1919">
        <f t="shared" si="463"/>
        <v>0</v>
      </c>
      <c r="AP396" s="1211"/>
      <c r="AQ396" s="1875"/>
      <c r="AR396" s="1211"/>
      <c r="AS396" s="1211"/>
      <c r="AT396" s="1211"/>
      <c r="AU396" s="1875"/>
      <c r="AV396" s="1875">
        <f t="shared" si="464"/>
        <v>0</v>
      </c>
      <c r="AW396" s="2510"/>
      <c r="AX396" s="2626">
        <f t="shared" si="536"/>
        <v>0</v>
      </c>
      <c r="AY396" s="1919">
        <f t="shared" si="537"/>
        <v>0</v>
      </c>
      <c r="AZ396" s="1919"/>
      <c r="BA396" s="1919">
        <f t="shared" si="539"/>
        <v>0</v>
      </c>
      <c r="BB396" s="1919">
        <f t="shared" si="540"/>
        <v>0</v>
      </c>
      <c r="BC396" s="1919">
        <f t="shared" si="545"/>
        <v>0</v>
      </c>
      <c r="BD396" s="1919">
        <f t="shared" si="541"/>
        <v>0</v>
      </c>
      <c r="BE396" s="1919">
        <f t="shared" si="466"/>
        <v>0</v>
      </c>
      <c r="BF396" s="1843"/>
      <c r="BG396" s="1844"/>
      <c r="BH396" s="1922"/>
      <c r="BI396" s="1922"/>
      <c r="BJ396" s="1922"/>
      <c r="BK396" s="1922"/>
      <c r="BL396" s="1922"/>
      <c r="BM396" s="1922">
        <f t="shared" si="467"/>
        <v>0</v>
      </c>
      <c r="BN396" s="1876"/>
      <c r="BO396" s="1876"/>
      <c r="BP396" s="1876"/>
      <c r="BQ396" s="1832"/>
      <c r="BR396" s="1832"/>
      <c r="BS396" s="1832">
        <f t="shared" si="468"/>
        <v>0</v>
      </c>
      <c r="BT396" s="2631"/>
      <c r="BU396" s="1831">
        <f t="shared" si="542"/>
        <v>0</v>
      </c>
      <c r="BV396" s="1831">
        <f t="shared" si="543"/>
        <v>0</v>
      </c>
      <c r="BW396" s="1831">
        <f t="shared" si="544"/>
        <v>0</v>
      </c>
      <c r="BX396" s="1831">
        <f t="shared" si="546"/>
        <v>0</v>
      </c>
      <c r="BY396" s="1831">
        <f t="shared" si="538"/>
        <v>0</v>
      </c>
      <c r="BZ396" s="1831">
        <f t="shared" si="469"/>
        <v>0</v>
      </c>
      <c r="CA396" s="2945"/>
      <c r="CB396" s="2577">
        <f t="shared" si="475"/>
        <v>0</v>
      </c>
    </row>
    <row r="397" spans="1:80" ht="16.5" hidden="1" customHeight="1">
      <c r="A397" s="1381"/>
      <c r="B397" s="1912" t="s">
        <v>1185</v>
      </c>
      <c r="C397" s="2049" t="s">
        <v>660</v>
      </c>
      <c r="D397" s="1984" t="s">
        <v>1614</v>
      </c>
      <c r="E397" s="1847">
        <v>0</v>
      </c>
      <c r="F397" s="1847">
        <v>0</v>
      </c>
      <c r="G397" s="1847">
        <v>0</v>
      </c>
      <c r="H397" s="1847">
        <v>0</v>
      </c>
      <c r="I397" s="1847"/>
      <c r="J397" s="1847">
        <v>0</v>
      </c>
      <c r="K397" s="1847">
        <v>0</v>
      </c>
      <c r="L397" s="1847">
        <f t="shared" ref="L397:L460" si="550">SUM(F397:K397)</f>
        <v>0</v>
      </c>
      <c r="M397" s="2112"/>
      <c r="N397" s="1921"/>
      <c r="O397" s="1921"/>
      <c r="P397" s="1921"/>
      <c r="Q397" s="1921"/>
      <c r="R397" s="1921"/>
      <c r="S397" s="1921"/>
      <c r="T397" s="1921">
        <f t="shared" ref="T397:T460" si="551">SUM(N397:S397)</f>
        <v>0</v>
      </c>
      <c r="U397" s="2215"/>
      <c r="V397" s="2459">
        <f t="shared" si="533"/>
        <v>0</v>
      </c>
      <c r="W397" s="2459"/>
      <c r="X397" s="2459"/>
      <c r="Y397" s="1103">
        <f t="shared" si="534"/>
        <v>0</v>
      </c>
      <c r="Z397" s="1103"/>
      <c r="AA397" s="1103">
        <f>G397+O397</f>
        <v>0</v>
      </c>
      <c r="AB397" s="1103">
        <f t="shared" si="547"/>
        <v>0</v>
      </c>
      <c r="AC397" s="1103">
        <f t="shared" si="548"/>
        <v>0</v>
      </c>
      <c r="AD397" s="1103">
        <f t="shared" si="549"/>
        <v>0</v>
      </c>
      <c r="AE397" s="1103">
        <f t="shared" si="535"/>
        <v>0</v>
      </c>
      <c r="AF397" s="1847">
        <f t="shared" ref="AF397:AF460" si="552">SUM(Y397:AE397)</f>
        <v>0</v>
      </c>
      <c r="AG397" s="1103"/>
      <c r="AH397" s="1103"/>
      <c r="AI397" s="1919">
        <v>0</v>
      </c>
      <c r="AJ397" s="1919">
        <v>0</v>
      </c>
      <c r="AK397" s="1919">
        <v>0</v>
      </c>
      <c r="AL397" s="1919">
        <v>0</v>
      </c>
      <c r="AM397" s="1919">
        <v>0</v>
      </c>
      <c r="AN397" s="1919">
        <v>0</v>
      </c>
      <c r="AO397" s="1919">
        <f t="shared" ref="AO397:AO460" si="553">SUM(AJ397:AN397)</f>
        <v>0</v>
      </c>
      <c r="AP397" s="1211"/>
      <c r="AQ397" s="1875"/>
      <c r="AR397" s="1211"/>
      <c r="AS397" s="1211"/>
      <c r="AT397" s="1211"/>
      <c r="AU397" s="1875"/>
      <c r="AV397" s="1875">
        <f t="shared" ref="AV397:AV460" si="554">SUM(AQ397:AU397)</f>
        <v>0</v>
      </c>
      <c r="AW397" s="2510"/>
      <c r="AX397" s="2626">
        <f t="shared" si="536"/>
        <v>0</v>
      </c>
      <c r="AY397" s="1919">
        <f t="shared" si="537"/>
        <v>0</v>
      </c>
      <c r="AZ397" s="1919"/>
      <c r="BA397" s="1919">
        <f t="shared" si="539"/>
        <v>0</v>
      </c>
      <c r="BB397" s="1919">
        <f t="shared" si="540"/>
        <v>0</v>
      </c>
      <c r="BC397" s="1919">
        <f t="shared" si="545"/>
        <v>0</v>
      </c>
      <c r="BD397" s="1919">
        <f t="shared" si="541"/>
        <v>0</v>
      </c>
      <c r="BE397" s="1919">
        <f t="shared" ref="BE397:BE460" si="555">SUM(AY397:BD397)</f>
        <v>0</v>
      </c>
      <c r="BF397" s="1843"/>
      <c r="BG397" s="1844"/>
      <c r="BH397" s="1922"/>
      <c r="BI397" s="1922"/>
      <c r="BJ397" s="1922"/>
      <c r="BK397" s="1922"/>
      <c r="BL397" s="1922"/>
      <c r="BM397" s="1922">
        <f t="shared" ref="BM397:BM460" si="556">SUM(BI397:BL397)</f>
        <v>0</v>
      </c>
      <c r="BN397" s="1876"/>
      <c r="BO397" s="1876"/>
      <c r="BP397" s="1876"/>
      <c r="BQ397" s="1832"/>
      <c r="BR397" s="1832"/>
      <c r="BS397" s="1832">
        <f t="shared" ref="BS397:BS460" si="557">SUM(BO397:BR397)</f>
        <v>0</v>
      </c>
      <c r="BT397" s="2631"/>
      <c r="BU397" s="1831">
        <f t="shared" si="542"/>
        <v>0</v>
      </c>
      <c r="BV397" s="1831">
        <f t="shared" si="543"/>
        <v>0</v>
      </c>
      <c r="BW397" s="1831">
        <f t="shared" si="544"/>
        <v>0</v>
      </c>
      <c r="BX397" s="1831">
        <f t="shared" si="546"/>
        <v>0</v>
      </c>
      <c r="BY397" s="1831">
        <f t="shared" si="538"/>
        <v>0</v>
      </c>
      <c r="BZ397" s="1831">
        <f t="shared" ref="BZ397:BZ460" si="558">SUM(BV397:BY397)</f>
        <v>0</v>
      </c>
      <c r="CA397" s="2945"/>
      <c r="CB397" s="2577">
        <f t="shared" si="475"/>
        <v>0</v>
      </c>
    </row>
    <row r="398" spans="1:80" ht="21.75" hidden="1" customHeight="1">
      <c r="A398" s="1124">
        <v>19</v>
      </c>
      <c r="B398" s="2525" t="s">
        <v>1402</v>
      </c>
      <c r="C398" s="2121" t="s">
        <v>79</v>
      </c>
      <c r="D398" s="2122" t="s">
        <v>1614</v>
      </c>
      <c r="E398" s="1847">
        <v>0</v>
      </c>
      <c r="F398" s="1847">
        <v>0</v>
      </c>
      <c r="G398" s="1847">
        <v>0</v>
      </c>
      <c r="H398" s="1847">
        <v>0</v>
      </c>
      <c r="I398" s="1847"/>
      <c r="J398" s="1847">
        <v>0</v>
      </c>
      <c r="K398" s="1847">
        <v>0</v>
      </c>
      <c r="L398" s="2123">
        <f t="shared" si="550"/>
        <v>0</v>
      </c>
      <c r="M398" s="1921"/>
      <c r="N398" s="1921"/>
      <c r="O398" s="1921"/>
      <c r="P398" s="1921"/>
      <c r="Q398" s="1921"/>
      <c r="R398" s="1921"/>
      <c r="S398" s="1921"/>
      <c r="T398" s="1921">
        <f t="shared" si="551"/>
        <v>0</v>
      </c>
      <c r="U398" s="2215"/>
      <c r="V398" s="2459">
        <f>E398+M398</f>
        <v>0</v>
      </c>
      <c r="W398" s="2459"/>
      <c r="X398" s="2459"/>
      <c r="Y398" s="1103">
        <f t="shared" si="534"/>
        <v>0</v>
      </c>
      <c r="Z398" s="1822"/>
      <c r="AA398" s="2016">
        <f>G398+O398</f>
        <v>0</v>
      </c>
      <c r="AB398" s="2016">
        <f t="shared" si="547"/>
        <v>0</v>
      </c>
      <c r="AC398" s="2016">
        <f t="shared" si="548"/>
        <v>0</v>
      </c>
      <c r="AD398" s="2016">
        <f t="shared" si="549"/>
        <v>0</v>
      </c>
      <c r="AE398" s="2016">
        <f>K398+S398</f>
        <v>0</v>
      </c>
      <c r="AF398" s="1847">
        <f t="shared" si="552"/>
        <v>0</v>
      </c>
      <c r="AG398" s="2016"/>
      <c r="AH398" s="2016"/>
      <c r="AI398" s="1919">
        <v>0</v>
      </c>
      <c r="AJ398" s="1919">
        <v>0</v>
      </c>
      <c r="AK398" s="1919">
        <v>0</v>
      </c>
      <c r="AL398" s="1919">
        <v>0</v>
      </c>
      <c r="AM398" s="1919">
        <v>0</v>
      </c>
      <c r="AN398" s="1919">
        <v>0</v>
      </c>
      <c r="AO398" s="1919">
        <f t="shared" si="553"/>
        <v>0</v>
      </c>
      <c r="AP398" s="1211"/>
      <c r="AQ398" s="1875"/>
      <c r="AR398" s="1211"/>
      <c r="AS398" s="1211"/>
      <c r="AT398" s="1211"/>
      <c r="AU398" s="1875"/>
      <c r="AV398" s="1875">
        <f t="shared" si="554"/>
        <v>0</v>
      </c>
      <c r="AW398" s="2510"/>
      <c r="AX398" s="2626">
        <f t="shared" si="536"/>
        <v>0</v>
      </c>
      <c r="AY398" s="1919">
        <f t="shared" si="537"/>
        <v>0</v>
      </c>
      <c r="AZ398" s="1919"/>
      <c r="BA398" s="1919">
        <f t="shared" si="539"/>
        <v>0</v>
      </c>
      <c r="BB398" s="1919">
        <f t="shared" si="540"/>
        <v>0</v>
      </c>
      <c r="BC398" s="1919">
        <f t="shared" si="545"/>
        <v>0</v>
      </c>
      <c r="BD398" s="1919">
        <f t="shared" si="541"/>
        <v>0</v>
      </c>
      <c r="BE398" s="1919">
        <f t="shared" si="555"/>
        <v>0</v>
      </c>
      <c r="BF398" s="1843"/>
      <c r="BG398" s="1844"/>
      <c r="BH398" s="1922"/>
      <c r="BI398" s="1922"/>
      <c r="BJ398" s="1922"/>
      <c r="BK398" s="1922"/>
      <c r="BL398" s="1922"/>
      <c r="BM398" s="1922">
        <f t="shared" si="556"/>
        <v>0</v>
      </c>
      <c r="BN398" s="1876"/>
      <c r="BO398" s="1832"/>
      <c r="BP398" s="1832"/>
      <c r="BQ398" s="1832"/>
      <c r="BR398" s="1832"/>
      <c r="BS398" s="1832">
        <f t="shared" si="557"/>
        <v>0</v>
      </c>
      <c r="BT398" s="2631"/>
      <c r="BU398" s="1831">
        <f t="shared" si="542"/>
        <v>0</v>
      </c>
      <c r="BV398" s="1831">
        <f t="shared" si="543"/>
        <v>0</v>
      </c>
      <c r="BW398" s="1831">
        <f t="shared" si="544"/>
        <v>0</v>
      </c>
      <c r="BX398" s="1831">
        <f t="shared" si="546"/>
        <v>0</v>
      </c>
      <c r="BY398" s="1831">
        <f t="shared" si="538"/>
        <v>0</v>
      </c>
      <c r="BZ398" s="1831">
        <f t="shared" si="558"/>
        <v>0</v>
      </c>
      <c r="CA398" s="2947"/>
      <c r="CB398" s="2577">
        <f t="shared" ref="CB398:CB461" si="559">V398+AX398+BU398</f>
        <v>0</v>
      </c>
    </row>
    <row r="399" spans="1:80" ht="28.5" customHeight="1">
      <c r="A399" s="1124">
        <v>20</v>
      </c>
      <c r="B399" s="2752" t="s">
        <v>1185</v>
      </c>
      <c r="C399" s="2753" t="s">
        <v>1392</v>
      </c>
      <c r="D399" s="2754" t="s">
        <v>1614</v>
      </c>
      <c r="E399" s="2124">
        <v>0</v>
      </c>
      <c r="F399" s="1847">
        <v>0</v>
      </c>
      <c r="G399" s="1847">
        <v>0</v>
      </c>
      <c r="H399" s="1847">
        <v>0</v>
      </c>
      <c r="I399" s="1847"/>
      <c r="J399" s="1847">
        <v>0</v>
      </c>
      <c r="K399" s="1847">
        <v>0</v>
      </c>
      <c r="L399" s="2123">
        <f t="shared" si="550"/>
        <v>0</v>
      </c>
      <c r="M399" s="2527"/>
      <c r="N399" s="2469"/>
      <c r="O399" s="2469"/>
      <c r="P399" s="2469"/>
      <c r="Q399" s="2469"/>
      <c r="R399" s="2469"/>
      <c r="S399" s="2499"/>
      <c r="T399" s="2499">
        <f t="shared" si="551"/>
        <v>0</v>
      </c>
      <c r="U399" s="2589"/>
      <c r="V399" s="1103">
        <v>0.85</v>
      </c>
      <c r="W399" s="1822"/>
      <c r="X399" s="1822"/>
      <c r="Y399" s="2016">
        <v>16000.2</v>
      </c>
      <c r="Z399" s="2016"/>
      <c r="AA399" s="2016">
        <v>33999.800000000003</v>
      </c>
      <c r="AB399" s="2016">
        <f t="shared" si="547"/>
        <v>0</v>
      </c>
      <c r="AC399" s="2016">
        <f t="shared" si="548"/>
        <v>0</v>
      </c>
      <c r="AD399" s="2016">
        <f t="shared" si="549"/>
        <v>0</v>
      </c>
      <c r="AE399" s="1913">
        <f t="shared" si="535"/>
        <v>0</v>
      </c>
      <c r="AF399" s="2016">
        <f t="shared" si="552"/>
        <v>50000</v>
      </c>
      <c r="AG399" s="1913"/>
      <c r="AH399" s="2125"/>
      <c r="AI399" s="1919">
        <v>0</v>
      </c>
      <c r="AJ399" s="1919">
        <v>0</v>
      </c>
      <c r="AK399" s="1919">
        <v>0</v>
      </c>
      <c r="AL399" s="1919">
        <v>0</v>
      </c>
      <c r="AM399" s="1919">
        <v>0</v>
      </c>
      <c r="AN399" s="1919">
        <v>0</v>
      </c>
      <c r="AO399" s="1919">
        <f t="shared" si="553"/>
        <v>0</v>
      </c>
      <c r="AP399" s="1210"/>
      <c r="AQ399" s="1826"/>
      <c r="AR399" s="1211"/>
      <c r="AS399" s="1211"/>
      <c r="AT399" s="1211"/>
      <c r="AU399" s="1875"/>
      <c r="AV399" s="1826">
        <f t="shared" si="554"/>
        <v>0</v>
      </c>
      <c r="AW399" s="2594"/>
      <c r="AX399" s="2617">
        <f t="shared" si="536"/>
        <v>0</v>
      </c>
      <c r="AY399" s="1919">
        <f t="shared" si="537"/>
        <v>0</v>
      </c>
      <c r="AZ399" s="2530"/>
      <c r="BA399" s="1992">
        <f t="shared" si="539"/>
        <v>0</v>
      </c>
      <c r="BB399" s="1992">
        <f t="shared" si="540"/>
        <v>0</v>
      </c>
      <c r="BC399" s="1992">
        <f t="shared" si="545"/>
        <v>0</v>
      </c>
      <c r="BD399" s="1992">
        <f t="shared" si="541"/>
        <v>0</v>
      </c>
      <c r="BE399" s="1992">
        <f t="shared" si="555"/>
        <v>0</v>
      </c>
      <c r="BF399" s="1843"/>
      <c r="BG399" s="1879"/>
      <c r="BH399" s="1922"/>
      <c r="BI399" s="1922"/>
      <c r="BJ399" s="1922"/>
      <c r="BK399" s="1922"/>
      <c r="BL399" s="1922"/>
      <c r="BM399" s="1922">
        <f t="shared" si="556"/>
        <v>0</v>
      </c>
      <c r="BN399" s="1876"/>
      <c r="BO399" s="1832"/>
      <c r="BP399" s="1832"/>
      <c r="BQ399" s="1832"/>
      <c r="BR399" s="1832"/>
      <c r="BS399" s="1832">
        <f t="shared" si="557"/>
        <v>0</v>
      </c>
      <c r="BT399" s="1922"/>
      <c r="BU399" s="1831">
        <f t="shared" si="542"/>
        <v>0</v>
      </c>
      <c r="BV399" s="1831">
        <f t="shared" si="543"/>
        <v>0</v>
      </c>
      <c r="BW399" s="1831">
        <f t="shared" si="544"/>
        <v>0</v>
      </c>
      <c r="BX399" s="1831">
        <f t="shared" si="546"/>
        <v>0</v>
      </c>
      <c r="BY399" s="1831">
        <f t="shared" si="538"/>
        <v>0</v>
      </c>
      <c r="BZ399" s="1831">
        <f t="shared" si="558"/>
        <v>0</v>
      </c>
      <c r="CA399" s="2940" t="s">
        <v>1854</v>
      </c>
      <c r="CB399" s="2577">
        <f t="shared" si="559"/>
        <v>0.85</v>
      </c>
    </row>
    <row r="400" spans="1:80" ht="21.75" hidden="1" customHeight="1">
      <c r="A400" s="1390" t="s">
        <v>225</v>
      </c>
      <c r="B400" s="1912" t="s">
        <v>1400</v>
      </c>
      <c r="C400" s="2526" t="s">
        <v>543</v>
      </c>
      <c r="D400" s="1984" t="s">
        <v>1617</v>
      </c>
      <c r="E400" s="1913">
        <v>0</v>
      </c>
      <c r="F400" s="1913">
        <v>0</v>
      </c>
      <c r="G400" s="1913">
        <v>0</v>
      </c>
      <c r="H400" s="1913">
        <v>0</v>
      </c>
      <c r="I400" s="1913"/>
      <c r="J400" s="1913">
        <v>0</v>
      </c>
      <c r="K400" s="2113">
        <v>0</v>
      </c>
      <c r="L400" s="2113">
        <f t="shared" si="550"/>
        <v>0</v>
      </c>
      <c r="M400" s="2112"/>
      <c r="N400" s="1921"/>
      <c r="O400" s="1921"/>
      <c r="P400" s="1921"/>
      <c r="Q400" s="1921"/>
      <c r="R400" s="1921"/>
      <c r="S400" s="1921"/>
      <c r="T400" s="2454">
        <f t="shared" si="551"/>
        <v>0</v>
      </c>
      <c r="U400" s="2222"/>
      <c r="V400" s="2528">
        <f t="shared" si="533"/>
        <v>0</v>
      </c>
      <c r="W400" s="2528"/>
      <c r="X400" s="2528"/>
      <c r="Y400" s="1103">
        <f t="shared" ref="Y400:Y407" si="560">F400+N400</f>
        <v>0</v>
      </c>
      <c r="Z400" s="1822"/>
      <c r="AA400" s="2016">
        <f t="shared" ref="AA400:AA407" si="561">G400+O400</f>
        <v>0</v>
      </c>
      <c r="AB400" s="2016">
        <f t="shared" si="547"/>
        <v>0</v>
      </c>
      <c r="AC400" s="2016">
        <f t="shared" si="548"/>
        <v>0</v>
      </c>
      <c r="AD400" s="2016">
        <f t="shared" si="549"/>
        <v>0</v>
      </c>
      <c r="AE400" s="2016">
        <f t="shared" si="535"/>
        <v>0</v>
      </c>
      <c r="AF400" s="2016">
        <f t="shared" si="552"/>
        <v>0</v>
      </c>
      <c r="AG400" s="2016"/>
      <c r="AH400" s="2016"/>
      <c r="AI400" s="2126">
        <v>0</v>
      </c>
      <c r="AJ400" s="2127">
        <v>0</v>
      </c>
      <c r="AK400" s="2127">
        <v>0</v>
      </c>
      <c r="AL400" s="2127">
        <v>0</v>
      </c>
      <c r="AM400" s="2127">
        <v>0</v>
      </c>
      <c r="AN400" s="2127">
        <v>0</v>
      </c>
      <c r="AO400" s="2127">
        <f t="shared" si="553"/>
        <v>0</v>
      </c>
      <c r="AP400" s="2128"/>
      <c r="AQ400" s="2117"/>
      <c r="AR400" s="2117"/>
      <c r="AS400" s="2117"/>
      <c r="AT400" s="2117"/>
      <c r="AU400" s="2118"/>
      <c r="AV400" s="2118">
        <f t="shared" si="554"/>
        <v>0</v>
      </c>
      <c r="AW400" s="2601"/>
      <c r="AX400" s="2617">
        <f t="shared" si="536"/>
        <v>0</v>
      </c>
      <c r="AY400" s="2116">
        <f t="shared" si="537"/>
        <v>0</v>
      </c>
      <c r="AZ400" s="2116"/>
      <c r="BA400" s="1992">
        <f t="shared" si="539"/>
        <v>0</v>
      </c>
      <c r="BB400" s="1992">
        <f t="shared" si="540"/>
        <v>0</v>
      </c>
      <c r="BC400" s="1992">
        <f t="shared" si="545"/>
        <v>0</v>
      </c>
      <c r="BD400" s="1992">
        <f t="shared" si="541"/>
        <v>0</v>
      </c>
      <c r="BE400" s="1992">
        <f t="shared" si="555"/>
        <v>0</v>
      </c>
      <c r="BF400" s="1828"/>
      <c r="BG400" s="1977"/>
      <c r="BH400" s="1922"/>
      <c r="BI400" s="1922"/>
      <c r="BJ400" s="1922"/>
      <c r="BK400" s="1922"/>
      <c r="BL400" s="1922"/>
      <c r="BM400" s="1922">
        <f t="shared" si="556"/>
        <v>0</v>
      </c>
      <c r="BN400" s="1876"/>
      <c r="BO400" s="1876"/>
      <c r="BP400" s="1876"/>
      <c r="BQ400" s="1832"/>
      <c r="BR400" s="1832"/>
      <c r="BS400" s="1832">
        <f t="shared" si="557"/>
        <v>0</v>
      </c>
      <c r="BT400" s="1922"/>
      <c r="BU400" s="1831">
        <f t="shared" si="542"/>
        <v>0</v>
      </c>
      <c r="BV400" s="1831">
        <f t="shared" si="543"/>
        <v>0</v>
      </c>
      <c r="BW400" s="1831">
        <f t="shared" si="544"/>
        <v>0</v>
      </c>
      <c r="BX400" s="1831">
        <f t="shared" si="546"/>
        <v>0</v>
      </c>
      <c r="BY400" s="1831">
        <f t="shared" si="538"/>
        <v>0</v>
      </c>
      <c r="BZ400" s="1831">
        <f t="shared" si="558"/>
        <v>0</v>
      </c>
      <c r="CA400" s="2945"/>
      <c r="CB400" s="2577">
        <f t="shared" si="559"/>
        <v>0</v>
      </c>
    </row>
    <row r="401" spans="1:80" ht="18" hidden="1" customHeight="1">
      <c r="A401" s="1390"/>
      <c r="B401" s="1912" t="s">
        <v>1323</v>
      </c>
      <c r="C401" s="1849" t="s">
        <v>1635</v>
      </c>
      <c r="D401" s="1984"/>
      <c r="E401" s="1913">
        <v>0</v>
      </c>
      <c r="F401" s="1913">
        <v>0</v>
      </c>
      <c r="G401" s="1913">
        <v>0</v>
      </c>
      <c r="H401" s="1913">
        <v>0</v>
      </c>
      <c r="I401" s="1913">
        <v>0</v>
      </c>
      <c r="J401" s="1913">
        <v>0</v>
      </c>
      <c r="K401" s="2113">
        <v>0</v>
      </c>
      <c r="L401" s="1913">
        <f t="shared" si="550"/>
        <v>0</v>
      </c>
      <c r="M401" s="2132"/>
      <c r="N401" s="1921"/>
      <c r="O401" s="1921"/>
      <c r="P401" s="1921"/>
      <c r="Q401" s="1921"/>
      <c r="R401" s="1921"/>
      <c r="S401" s="1921"/>
      <c r="T401" s="1921">
        <f t="shared" si="551"/>
        <v>0</v>
      </c>
      <c r="U401" s="2215"/>
      <c r="V401" s="2459">
        <f t="shared" si="533"/>
        <v>0</v>
      </c>
      <c r="W401" s="2459"/>
      <c r="X401" s="2459"/>
      <c r="Y401" s="1103">
        <f t="shared" si="560"/>
        <v>0</v>
      </c>
      <c r="Z401" s="1103"/>
      <c r="AA401" s="1103">
        <f t="shared" si="561"/>
        <v>0</v>
      </c>
      <c r="AB401" s="1103">
        <f t="shared" si="547"/>
        <v>0</v>
      </c>
      <c r="AC401" s="1103">
        <f t="shared" si="548"/>
        <v>0</v>
      </c>
      <c r="AD401" s="1822">
        <f t="shared" si="549"/>
        <v>0</v>
      </c>
      <c r="AE401" s="2016">
        <f t="shared" si="535"/>
        <v>0</v>
      </c>
      <c r="AF401" s="2016">
        <f t="shared" si="552"/>
        <v>0</v>
      </c>
      <c r="AG401" s="2016"/>
      <c r="AH401" s="2016"/>
      <c r="AI401" s="1919">
        <v>0</v>
      </c>
      <c r="AJ401" s="1919">
        <v>0</v>
      </c>
      <c r="AK401" s="1919">
        <v>0</v>
      </c>
      <c r="AL401" s="1919">
        <v>0</v>
      </c>
      <c r="AM401" s="1919">
        <v>0</v>
      </c>
      <c r="AN401" s="1919">
        <v>0</v>
      </c>
      <c r="AO401" s="1919">
        <f t="shared" si="553"/>
        <v>0</v>
      </c>
      <c r="AP401" s="1210"/>
      <c r="AQ401" s="1211"/>
      <c r="AR401" s="1211"/>
      <c r="AS401" s="1213"/>
      <c r="AT401" s="1883">
        <f t="shared" ref="AT401:AT410" si="562">AU401/24</f>
        <v>0</v>
      </c>
      <c r="AU401" s="1875"/>
      <c r="AV401" s="1875">
        <f t="shared" si="554"/>
        <v>0</v>
      </c>
      <c r="AW401" s="2594"/>
      <c r="AX401" s="2617">
        <f t="shared" si="536"/>
        <v>0</v>
      </c>
      <c r="AY401" s="1919">
        <f t="shared" si="537"/>
        <v>0</v>
      </c>
      <c r="AZ401" s="2530"/>
      <c r="BA401" s="1992">
        <f t="shared" si="539"/>
        <v>0</v>
      </c>
      <c r="BB401" s="1992">
        <f t="shared" si="540"/>
        <v>0</v>
      </c>
      <c r="BC401" s="1992">
        <f t="shared" si="545"/>
        <v>0</v>
      </c>
      <c r="BD401" s="1992">
        <f t="shared" si="541"/>
        <v>0</v>
      </c>
      <c r="BE401" s="1992">
        <f t="shared" si="555"/>
        <v>0</v>
      </c>
      <c r="BF401" s="1843"/>
      <c r="BG401" s="1879"/>
      <c r="BH401" s="1922"/>
      <c r="BI401" s="1922"/>
      <c r="BJ401" s="1922"/>
      <c r="BK401" s="1922"/>
      <c r="BL401" s="1922"/>
      <c r="BM401" s="1922">
        <f t="shared" si="556"/>
        <v>0</v>
      </c>
      <c r="BN401" s="1876"/>
      <c r="BO401" s="1832"/>
      <c r="BP401" s="1832"/>
      <c r="BQ401" s="1877">
        <f t="shared" ref="BQ401:BQ410" si="563">BR401/24</f>
        <v>0</v>
      </c>
      <c r="BR401" s="1832"/>
      <c r="BS401" s="1832">
        <f t="shared" si="557"/>
        <v>0</v>
      </c>
      <c r="BT401" s="1922"/>
      <c r="BU401" s="1831">
        <f t="shared" si="542"/>
        <v>0</v>
      </c>
      <c r="BV401" s="1831">
        <f t="shared" si="543"/>
        <v>0</v>
      </c>
      <c r="BW401" s="1831">
        <f t="shared" si="544"/>
        <v>0</v>
      </c>
      <c r="BX401" s="1831">
        <f t="shared" si="546"/>
        <v>0</v>
      </c>
      <c r="BY401" s="1831">
        <f t="shared" si="538"/>
        <v>0</v>
      </c>
      <c r="BZ401" s="1831">
        <f t="shared" si="558"/>
        <v>0</v>
      </c>
      <c r="CA401" s="2945"/>
      <c r="CB401" s="2577">
        <f t="shared" si="559"/>
        <v>0</v>
      </c>
    </row>
    <row r="402" spans="1:80" ht="30.75" hidden="1" customHeight="1">
      <c r="A402" s="1390">
        <v>4</v>
      </c>
      <c r="B402" s="1912" t="s">
        <v>1323</v>
      </c>
      <c r="C402" s="1849" t="s">
        <v>632</v>
      </c>
      <c r="D402" s="1984"/>
      <c r="E402" s="1913">
        <v>0</v>
      </c>
      <c r="F402" s="1913">
        <v>0</v>
      </c>
      <c r="G402" s="1913">
        <v>0</v>
      </c>
      <c r="H402" s="1913">
        <v>0</v>
      </c>
      <c r="I402" s="1913">
        <v>0</v>
      </c>
      <c r="J402" s="1913">
        <v>0</v>
      </c>
      <c r="K402" s="2113">
        <v>0</v>
      </c>
      <c r="L402" s="2113">
        <f t="shared" si="550"/>
        <v>0</v>
      </c>
      <c r="M402" s="1921"/>
      <c r="N402" s="1921"/>
      <c r="O402" s="1921"/>
      <c r="P402" s="1921"/>
      <c r="Q402" s="1921"/>
      <c r="R402" s="1921"/>
      <c r="S402" s="1921"/>
      <c r="T402" s="2454">
        <f t="shared" si="551"/>
        <v>0</v>
      </c>
      <c r="U402" s="2222"/>
      <c r="V402" s="2528">
        <f t="shared" si="533"/>
        <v>0</v>
      </c>
      <c r="W402" s="2528"/>
      <c r="X402" s="2528"/>
      <c r="Y402" s="1103">
        <f t="shared" si="560"/>
        <v>0</v>
      </c>
      <c r="Z402" s="1822"/>
      <c r="AA402" s="2016">
        <f t="shared" si="561"/>
        <v>0</v>
      </c>
      <c r="AB402" s="2016">
        <f t="shared" si="547"/>
        <v>0</v>
      </c>
      <c r="AC402" s="2016">
        <f t="shared" si="548"/>
        <v>0</v>
      </c>
      <c r="AD402" s="2016">
        <f t="shared" si="549"/>
        <v>0</v>
      </c>
      <c r="AE402" s="2016">
        <f t="shared" si="535"/>
        <v>0</v>
      </c>
      <c r="AF402" s="2016">
        <f t="shared" si="552"/>
        <v>0</v>
      </c>
      <c r="AG402" s="2016"/>
      <c r="AH402" s="2016"/>
      <c r="AI402" s="1919">
        <v>2</v>
      </c>
      <c r="AJ402" s="1919">
        <v>120000</v>
      </c>
      <c r="AK402" s="1919">
        <v>0</v>
      </c>
      <c r="AL402" s="1919">
        <v>0</v>
      </c>
      <c r="AM402" s="1919">
        <v>0</v>
      </c>
      <c r="AN402" s="1919">
        <v>0</v>
      </c>
      <c r="AO402" s="1919">
        <f t="shared" si="553"/>
        <v>120000</v>
      </c>
      <c r="AP402" s="1211"/>
      <c r="AQ402" s="1826"/>
      <c r="AR402" s="1211"/>
      <c r="AS402" s="1213"/>
      <c r="AT402" s="1883">
        <f t="shared" si="562"/>
        <v>0</v>
      </c>
      <c r="AU402" s="1875"/>
      <c r="AV402" s="1826">
        <f t="shared" si="554"/>
        <v>0</v>
      </c>
      <c r="AW402" s="2594"/>
      <c r="AX402" s="2628">
        <f t="shared" si="536"/>
        <v>2</v>
      </c>
      <c r="AY402" s="1919">
        <f t="shared" si="537"/>
        <v>120000</v>
      </c>
      <c r="AZ402" s="2530"/>
      <c r="BA402" s="1992">
        <f t="shared" si="539"/>
        <v>0</v>
      </c>
      <c r="BB402" s="1992">
        <f t="shared" si="540"/>
        <v>0</v>
      </c>
      <c r="BC402" s="1992">
        <f t="shared" si="545"/>
        <v>0</v>
      </c>
      <c r="BD402" s="1992">
        <f t="shared" si="541"/>
        <v>0</v>
      </c>
      <c r="BE402" s="1992">
        <f t="shared" si="555"/>
        <v>120000</v>
      </c>
      <c r="BF402" s="1828"/>
      <c r="BG402" s="1977"/>
      <c r="BH402" s="1922"/>
      <c r="BI402" s="1922"/>
      <c r="BJ402" s="1922"/>
      <c r="BK402" s="1922"/>
      <c r="BL402" s="1922"/>
      <c r="BM402" s="1922">
        <f t="shared" si="556"/>
        <v>0</v>
      </c>
      <c r="BN402" s="2489"/>
      <c r="BO402" s="2529"/>
      <c r="BP402" s="1832"/>
      <c r="BQ402" s="1877">
        <f t="shared" si="563"/>
        <v>0</v>
      </c>
      <c r="BR402" s="1832"/>
      <c r="BS402" s="1832">
        <f t="shared" si="557"/>
        <v>0</v>
      </c>
      <c r="BT402" s="1993"/>
      <c r="BU402" s="1993">
        <v>2</v>
      </c>
      <c r="BV402" s="1993">
        <f t="shared" si="543"/>
        <v>0</v>
      </c>
      <c r="BW402" s="1993">
        <v>130000</v>
      </c>
      <c r="BX402" s="1993">
        <f t="shared" si="546"/>
        <v>0</v>
      </c>
      <c r="BY402" s="1993">
        <f t="shared" si="538"/>
        <v>0</v>
      </c>
      <c r="BZ402" s="1993">
        <f t="shared" si="558"/>
        <v>130000</v>
      </c>
      <c r="CA402" s="2940" t="s">
        <v>503</v>
      </c>
      <c r="CB402" s="2577">
        <f t="shared" si="559"/>
        <v>4</v>
      </c>
    </row>
    <row r="403" spans="1:80" ht="18" hidden="1" customHeight="1">
      <c r="A403" s="1390"/>
      <c r="B403" s="1912" t="s">
        <v>1398</v>
      </c>
      <c r="C403" s="1849" t="s">
        <v>661</v>
      </c>
      <c r="D403" s="1984"/>
      <c r="E403" s="1913">
        <v>0</v>
      </c>
      <c r="F403" s="1913">
        <v>0</v>
      </c>
      <c r="G403" s="1913">
        <v>0</v>
      </c>
      <c r="H403" s="1913">
        <v>0</v>
      </c>
      <c r="I403" s="1913">
        <v>0</v>
      </c>
      <c r="J403" s="1913">
        <v>0</v>
      </c>
      <c r="K403" s="2113">
        <v>0</v>
      </c>
      <c r="L403" s="2113">
        <f t="shared" si="550"/>
        <v>0</v>
      </c>
      <c r="M403" s="1921"/>
      <c r="N403" s="1921"/>
      <c r="O403" s="1921"/>
      <c r="P403" s="1921"/>
      <c r="Q403" s="1921"/>
      <c r="R403" s="1921"/>
      <c r="S403" s="1921"/>
      <c r="T403" s="1921">
        <f t="shared" si="551"/>
        <v>0</v>
      </c>
      <c r="U403" s="2215"/>
      <c r="V403" s="2459">
        <f t="shared" si="533"/>
        <v>0</v>
      </c>
      <c r="W403" s="2459"/>
      <c r="X403" s="2459"/>
      <c r="Y403" s="1103">
        <f t="shared" si="560"/>
        <v>0</v>
      </c>
      <c r="Z403" s="1103"/>
      <c r="AA403" s="1103">
        <f t="shared" si="561"/>
        <v>0</v>
      </c>
      <c r="AB403" s="1103">
        <f t="shared" si="547"/>
        <v>0</v>
      </c>
      <c r="AC403" s="1103">
        <f t="shared" si="548"/>
        <v>0</v>
      </c>
      <c r="AD403" s="1103">
        <f t="shared" si="549"/>
        <v>0</v>
      </c>
      <c r="AE403" s="1103">
        <f t="shared" si="535"/>
        <v>0</v>
      </c>
      <c r="AF403" s="2016">
        <f t="shared" si="552"/>
        <v>0</v>
      </c>
      <c r="AG403" s="1103"/>
      <c r="AH403" s="1103"/>
      <c r="AI403" s="1919">
        <v>0</v>
      </c>
      <c r="AJ403" s="1919">
        <v>0</v>
      </c>
      <c r="AK403" s="1919">
        <v>0</v>
      </c>
      <c r="AL403" s="1919">
        <v>0</v>
      </c>
      <c r="AM403" s="1919">
        <v>0</v>
      </c>
      <c r="AN403" s="1919">
        <v>0</v>
      </c>
      <c r="AO403" s="1919">
        <f t="shared" si="553"/>
        <v>0</v>
      </c>
      <c r="AP403" s="1211"/>
      <c r="AQ403" s="1826"/>
      <c r="AR403" s="1211"/>
      <c r="AS403" s="1213"/>
      <c r="AT403" s="1883">
        <f t="shared" si="562"/>
        <v>0</v>
      </c>
      <c r="AU403" s="1875"/>
      <c r="AV403" s="1826">
        <f t="shared" si="554"/>
        <v>0</v>
      </c>
      <c r="AW403" s="2594"/>
      <c r="AX403" s="2628">
        <f t="shared" si="536"/>
        <v>0</v>
      </c>
      <c r="AY403" s="1919">
        <f t="shared" si="537"/>
        <v>0</v>
      </c>
      <c r="AZ403" s="2530"/>
      <c r="BA403" s="1992">
        <f t="shared" si="539"/>
        <v>0</v>
      </c>
      <c r="BB403" s="1992">
        <f t="shared" si="540"/>
        <v>0</v>
      </c>
      <c r="BC403" s="1992">
        <f t="shared" si="545"/>
        <v>0</v>
      </c>
      <c r="BD403" s="1992">
        <f t="shared" si="541"/>
        <v>0</v>
      </c>
      <c r="BE403" s="1992">
        <f t="shared" si="555"/>
        <v>0</v>
      </c>
      <c r="BF403" s="1828"/>
      <c r="BG403" s="1977"/>
      <c r="BH403" s="1922"/>
      <c r="BI403" s="1922"/>
      <c r="BJ403" s="1922"/>
      <c r="BK403" s="1922"/>
      <c r="BL403" s="1922"/>
      <c r="BM403" s="1922">
        <f t="shared" si="556"/>
        <v>0</v>
      </c>
      <c r="BN403" s="1876"/>
      <c r="BO403" s="1876"/>
      <c r="BP403" s="1876"/>
      <c r="BQ403" s="1877">
        <f t="shared" si="563"/>
        <v>0</v>
      </c>
      <c r="BR403" s="1832"/>
      <c r="BS403" s="1832">
        <f t="shared" si="557"/>
        <v>0</v>
      </c>
      <c r="BT403" s="1993"/>
      <c r="BU403" s="1831">
        <f t="shared" si="542"/>
        <v>0</v>
      </c>
      <c r="BV403" s="1831">
        <f t="shared" si="543"/>
        <v>0</v>
      </c>
      <c r="BW403" s="1831">
        <f t="shared" si="544"/>
        <v>0</v>
      </c>
      <c r="BX403" s="1831">
        <f t="shared" si="546"/>
        <v>0</v>
      </c>
      <c r="BY403" s="1993">
        <f t="shared" si="538"/>
        <v>0</v>
      </c>
      <c r="BZ403" s="1993">
        <f t="shared" si="558"/>
        <v>0</v>
      </c>
      <c r="CA403" s="2940" t="s">
        <v>553</v>
      </c>
      <c r="CB403" s="2577">
        <f t="shared" si="559"/>
        <v>0</v>
      </c>
    </row>
    <row r="404" spans="1:80" ht="24" hidden="1" customHeight="1">
      <c r="A404" s="1390"/>
      <c r="B404" s="2048" t="s">
        <v>1397</v>
      </c>
      <c r="C404" s="2364" t="s">
        <v>1396</v>
      </c>
      <c r="D404" s="1984"/>
      <c r="E404" s="1913">
        <v>0</v>
      </c>
      <c r="F404" s="1913">
        <v>0</v>
      </c>
      <c r="G404" s="1913">
        <v>0</v>
      </c>
      <c r="H404" s="1913">
        <v>0</v>
      </c>
      <c r="I404" s="1913">
        <v>0</v>
      </c>
      <c r="J404" s="1913">
        <v>0</v>
      </c>
      <c r="K404" s="2113">
        <v>0</v>
      </c>
      <c r="L404" s="2113">
        <f t="shared" si="550"/>
        <v>0</v>
      </c>
      <c r="M404" s="1921"/>
      <c r="N404" s="1921"/>
      <c r="O404" s="1921"/>
      <c r="P404" s="1921"/>
      <c r="Q404" s="1921"/>
      <c r="R404" s="1921"/>
      <c r="S404" s="1921"/>
      <c r="T404" s="1921">
        <f t="shared" si="551"/>
        <v>0</v>
      </c>
      <c r="U404" s="2215"/>
      <c r="V404" s="2459">
        <f t="shared" si="533"/>
        <v>0</v>
      </c>
      <c r="W404" s="2459"/>
      <c r="X404" s="2459"/>
      <c r="Y404" s="1103">
        <f t="shared" si="560"/>
        <v>0</v>
      </c>
      <c r="Z404" s="1103"/>
      <c r="AA404" s="1103">
        <f t="shared" si="561"/>
        <v>0</v>
      </c>
      <c r="AB404" s="1103">
        <f t="shared" si="547"/>
        <v>0</v>
      </c>
      <c r="AC404" s="1103">
        <f t="shared" si="548"/>
        <v>0</v>
      </c>
      <c r="AD404" s="1103">
        <f t="shared" si="549"/>
        <v>0</v>
      </c>
      <c r="AE404" s="1103">
        <f t="shared" si="535"/>
        <v>0</v>
      </c>
      <c r="AF404" s="2016">
        <f t="shared" si="552"/>
        <v>0</v>
      </c>
      <c r="AG404" s="1103"/>
      <c r="AH404" s="1103"/>
      <c r="AI404" s="1919">
        <v>0</v>
      </c>
      <c r="AJ404" s="1919">
        <v>0</v>
      </c>
      <c r="AK404" s="1919">
        <v>0</v>
      </c>
      <c r="AL404" s="1919">
        <v>0</v>
      </c>
      <c r="AM404" s="1919">
        <v>0</v>
      </c>
      <c r="AN404" s="1919">
        <v>0</v>
      </c>
      <c r="AO404" s="1919">
        <f t="shared" si="553"/>
        <v>0</v>
      </c>
      <c r="AP404" s="1211"/>
      <c r="AQ404" s="1826"/>
      <c r="AR404" s="1211"/>
      <c r="AS404" s="1213"/>
      <c r="AT404" s="1883">
        <f t="shared" si="562"/>
        <v>0</v>
      </c>
      <c r="AU404" s="1875"/>
      <c r="AV404" s="1826">
        <f t="shared" si="554"/>
        <v>0</v>
      </c>
      <c r="AW404" s="2594"/>
      <c r="AX404" s="2628">
        <f t="shared" si="536"/>
        <v>0</v>
      </c>
      <c r="AY404" s="1919">
        <f t="shared" si="537"/>
        <v>0</v>
      </c>
      <c r="AZ404" s="2530"/>
      <c r="BA404" s="1992">
        <f t="shared" si="539"/>
        <v>0</v>
      </c>
      <c r="BB404" s="1992">
        <f t="shared" si="540"/>
        <v>0</v>
      </c>
      <c r="BC404" s="1992">
        <f t="shared" si="545"/>
        <v>0</v>
      </c>
      <c r="BD404" s="1992">
        <f t="shared" si="541"/>
        <v>0</v>
      </c>
      <c r="BE404" s="1992">
        <f t="shared" si="555"/>
        <v>0</v>
      </c>
      <c r="BF404" s="1828"/>
      <c r="BG404" s="1977"/>
      <c r="BH404" s="1922"/>
      <c r="BI404" s="1922"/>
      <c r="BJ404" s="1922"/>
      <c r="BK404" s="1922"/>
      <c r="BL404" s="1922"/>
      <c r="BM404" s="1922">
        <f t="shared" si="556"/>
        <v>0</v>
      </c>
      <c r="BN404" s="1876"/>
      <c r="BO404" s="1876"/>
      <c r="BP404" s="1876"/>
      <c r="BQ404" s="1877">
        <f t="shared" si="563"/>
        <v>0</v>
      </c>
      <c r="BR404" s="1832"/>
      <c r="BS404" s="1832">
        <f t="shared" si="557"/>
        <v>0</v>
      </c>
      <c r="BT404" s="1993"/>
      <c r="BU404" s="1831">
        <f t="shared" si="542"/>
        <v>0</v>
      </c>
      <c r="BV404" s="1831">
        <f t="shared" si="543"/>
        <v>0</v>
      </c>
      <c r="BW404" s="1831">
        <f t="shared" si="544"/>
        <v>0</v>
      </c>
      <c r="BX404" s="1831">
        <f t="shared" si="546"/>
        <v>0</v>
      </c>
      <c r="BY404" s="1831">
        <f t="shared" si="538"/>
        <v>0</v>
      </c>
      <c r="BZ404" s="1831">
        <f t="shared" si="558"/>
        <v>0</v>
      </c>
      <c r="CA404" s="2940" t="s">
        <v>553</v>
      </c>
      <c r="CB404" s="2577">
        <f t="shared" si="559"/>
        <v>0</v>
      </c>
    </row>
    <row r="405" spans="1:80" ht="21" hidden="1" customHeight="1">
      <c r="A405" s="1390"/>
      <c r="B405" s="1912" t="s">
        <v>1404</v>
      </c>
      <c r="C405" s="1849" t="s">
        <v>1395</v>
      </c>
      <c r="D405" s="1984"/>
      <c r="E405" s="1913">
        <v>0</v>
      </c>
      <c r="F405" s="1913">
        <v>0</v>
      </c>
      <c r="G405" s="1913">
        <v>0</v>
      </c>
      <c r="H405" s="1913">
        <v>0</v>
      </c>
      <c r="I405" s="1913">
        <v>0</v>
      </c>
      <c r="J405" s="1913">
        <v>0</v>
      </c>
      <c r="K405" s="2113">
        <v>0</v>
      </c>
      <c r="L405" s="1913">
        <f t="shared" si="550"/>
        <v>0</v>
      </c>
      <c r="M405" s="1921"/>
      <c r="N405" s="1921"/>
      <c r="O405" s="1921"/>
      <c r="P405" s="1921"/>
      <c r="Q405" s="1921"/>
      <c r="R405" s="1921"/>
      <c r="S405" s="1921"/>
      <c r="T405" s="1921">
        <f t="shared" si="551"/>
        <v>0</v>
      </c>
      <c r="U405" s="2215"/>
      <c r="V405" s="2459">
        <f t="shared" si="533"/>
        <v>0</v>
      </c>
      <c r="W405" s="2459"/>
      <c r="X405" s="2459"/>
      <c r="Y405" s="1103">
        <f t="shared" si="560"/>
        <v>0</v>
      </c>
      <c r="Z405" s="1103"/>
      <c r="AA405" s="1103">
        <f t="shared" si="561"/>
        <v>0</v>
      </c>
      <c r="AB405" s="1103">
        <f t="shared" si="547"/>
        <v>0</v>
      </c>
      <c r="AC405" s="1103">
        <f t="shared" si="548"/>
        <v>0</v>
      </c>
      <c r="AD405" s="1103">
        <f t="shared" si="549"/>
        <v>0</v>
      </c>
      <c r="AE405" s="1103">
        <f t="shared" si="535"/>
        <v>0</v>
      </c>
      <c r="AF405" s="2016">
        <f t="shared" si="552"/>
        <v>0</v>
      </c>
      <c r="AG405" s="1103"/>
      <c r="AH405" s="1103"/>
      <c r="AI405" s="1919">
        <v>0</v>
      </c>
      <c r="AJ405" s="1919">
        <v>0</v>
      </c>
      <c r="AK405" s="1919">
        <v>0</v>
      </c>
      <c r="AL405" s="1919">
        <v>0</v>
      </c>
      <c r="AM405" s="1919">
        <v>0</v>
      </c>
      <c r="AN405" s="1919">
        <v>0</v>
      </c>
      <c r="AO405" s="1919">
        <f t="shared" si="553"/>
        <v>0</v>
      </c>
      <c r="AP405" s="1211"/>
      <c r="AQ405" s="1826"/>
      <c r="AR405" s="1211"/>
      <c r="AS405" s="1213"/>
      <c r="AT405" s="1883">
        <f t="shared" si="562"/>
        <v>0</v>
      </c>
      <c r="AU405" s="1875"/>
      <c r="AV405" s="1826">
        <f t="shared" si="554"/>
        <v>0</v>
      </c>
      <c r="AW405" s="2594"/>
      <c r="AX405" s="2628">
        <f t="shared" si="536"/>
        <v>0</v>
      </c>
      <c r="AY405" s="1919">
        <f t="shared" si="537"/>
        <v>0</v>
      </c>
      <c r="AZ405" s="2530"/>
      <c r="BA405" s="1992">
        <f t="shared" si="539"/>
        <v>0</v>
      </c>
      <c r="BB405" s="1992">
        <f t="shared" si="540"/>
        <v>0</v>
      </c>
      <c r="BC405" s="1992">
        <f t="shared" si="545"/>
        <v>0</v>
      </c>
      <c r="BD405" s="1992">
        <f t="shared" si="541"/>
        <v>0</v>
      </c>
      <c r="BE405" s="1992">
        <f t="shared" si="555"/>
        <v>0</v>
      </c>
      <c r="BF405" s="1828"/>
      <c r="BG405" s="1829"/>
      <c r="BH405" s="1922"/>
      <c r="BI405" s="1922"/>
      <c r="BJ405" s="1922"/>
      <c r="BK405" s="1922"/>
      <c r="BL405" s="1922"/>
      <c r="BM405" s="1922">
        <f t="shared" si="556"/>
        <v>0</v>
      </c>
      <c r="BN405" s="1876"/>
      <c r="BO405" s="1876"/>
      <c r="BP405" s="1876"/>
      <c r="BQ405" s="1877">
        <f t="shared" si="563"/>
        <v>0</v>
      </c>
      <c r="BR405" s="1877"/>
      <c r="BS405" s="1833">
        <f t="shared" si="557"/>
        <v>0</v>
      </c>
      <c r="BT405" s="1993"/>
      <c r="BU405" s="1922">
        <f t="shared" si="542"/>
        <v>0</v>
      </c>
      <c r="BV405" s="1922">
        <f t="shared" si="543"/>
        <v>0</v>
      </c>
      <c r="BW405" s="1993">
        <f t="shared" si="544"/>
        <v>0</v>
      </c>
      <c r="BX405" s="1993">
        <f t="shared" si="546"/>
        <v>0</v>
      </c>
      <c r="BY405" s="1993">
        <f t="shared" si="538"/>
        <v>0</v>
      </c>
      <c r="BZ405" s="1993">
        <f t="shared" si="558"/>
        <v>0</v>
      </c>
      <c r="CA405" s="2940" t="s">
        <v>553</v>
      </c>
      <c r="CB405" s="2577">
        <f t="shared" si="559"/>
        <v>0</v>
      </c>
    </row>
    <row r="406" spans="1:80" ht="30.75" hidden="1" customHeight="1">
      <c r="A406" s="1390"/>
      <c r="B406" s="1912" t="s">
        <v>1405</v>
      </c>
      <c r="C406" s="1849" t="s">
        <v>1567</v>
      </c>
      <c r="D406" s="1984"/>
      <c r="E406" s="1913">
        <v>0</v>
      </c>
      <c r="F406" s="1913">
        <v>0</v>
      </c>
      <c r="G406" s="1913">
        <v>0</v>
      </c>
      <c r="H406" s="1913">
        <v>0</v>
      </c>
      <c r="I406" s="1913">
        <v>0</v>
      </c>
      <c r="J406" s="1913">
        <v>0</v>
      </c>
      <c r="K406" s="2113">
        <v>0</v>
      </c>
      <c r="L406" s="2113">
        <f t="shared" si="550"/>
        <v>0</v>
      </c>
      <c r="M406" s="1921"/>
      <c r="N406" s="1921"/>
      <c r="O406" s="1921"/>
      <c r="P406" s="1921"/>
      <c r="Q406" s="1921"/>
      <c r="R406" s="1921"/>
      <c r="S406" s="1921"/>
      <c r="T406" s="1921">
        <f t="shared" si="551"/>
        <v>0</v>
      </c>
      <c r="U406" s="2215"/>
      <c r="V406" s="2459">
        <f t="shared" si="533"/>
        <v>0</v>
      </c>
      <c r="W406" s="2459"/>
      <c r="X406" s="2459"/>
      <c r="Y406" s="1103">
        <f t="shared" si="560"/>
        <v>0</v>
      </c>
      <c r="Z406" s="1103"/>
      <c r="AA406" s="1103">
        <f t="shared" si="561"/>
        <v>0</v>
      </c>
      <c r="AB406" s="1103">
        <f t="shared" si="547"/>
        <v>0</v>
      </c>
      <c r="AC406" s="1103">
        <f t="shared" si="548"/>
        <v>0</v>
      </c>
      <c r="AD406" s="1103">
        <f t="shared" si="549"/>
        <v>0</v>
      </c>
      <c r="AE406" s="1103">
        <f t="shared" si="535"/>
        <v>0</v>
      </c>
      <c r="AF406" s="2016">
        <f t="shared" si="552"/>
        <v>0</v>
      </c>
      <c r="AG406" s="1103"/>
      <c r="AH406" s="1103"/>
      <c r="AI406" s="1919">
        <v>1.1000000000000001</v>
      </c>
      <c r="AJ406" s="1919">
        <v>5000</v>
      </c>
      <c r="AK406" s="1919">
        <v>24122</v>
      </c>
      <c r="AL406" s="1919">
        <v>0</v>
      </c>
      <c r="AM406" s="1919">
        <v>0</v>
      </c>
      <c r="AN406" s="1919">
        <v>0</v>
      </c>
      <c r="AO406" s="1919">
        <f t="shared" si="553"/>
        <v>29122</v>
      </c>
      <c r="AP406" s="1211"/>
      <c r="AQ406" s="2498">
        <v>-2000</v>
      </c>
      <c r="AR406" s="1211"/>
      <c r="AS406" s="1213"/>
      <c r="AT406" s="1883">
        <f t="shared" si="562"/>
        <v>0</v>
      </c>
      <c r="AU406" s="1875"/>
      <c r="AV406" s="1826">
        <f t="shared" si="554"/>
        <v>-2000</v>
      </c>
      <c r="AW406" s="2594"/>
      <c r="AX406" s="2628">
        <f t="shared" si="536"/>
        <v>1.1000000000000001</v>
      </c>
      <c r="AY406" s="1919">
        <v>0</v>
      </c>
      <c r="AZ406" s="2530"/>
      <c r="BA406" s="1992">
        <f t="shared" si="539"/>
        <v>24122</v>
      </c>
      <c r="BB406" s="1992">
        <f t="shared" si="540"/>
        <v>0</v>
      </c>
      <c r="BC406" s="1992">
        <f t="shared" si="545"/>
        <v>0</v>
      </c>
      <c r="BD406" s="1992">
        <f t="shared" si="541"/>
        <v>0</v>
      </c>
      <c r="BE406" s="1992">
        <f t="shared" si="555"/>
        <v>24122</v>
      </c>
      <c r="BF406" s="1828"/>
      <c r="BG406" s="1977"/>
      <c r="BH406" s="1922"/>
      <c r="BI406" s="1922"/>
      <c r="BJ406" s="1922"/>
      <c r="BK406" s="1922"/>
      <c r="BL406" s="1922"/>
      <c r="BM406" s="1922">
        <f t="shared" si="556"/>
        <v>0</v>
      </c>
      <c r="BN406" s="1876"/>
      <c r="BO406" s="1876"/>
      <c r="BP406" s="1876"/>
      <c r="BQ406" s="1877">
        <f t="shared" si="563"/>
        <v>0</v>
      </c>
      <c r="BR406" s="1877"/>
      <c r="BS406" s="1833">
        <f t="shared" si="557"/>
        <v>0</v>
      </c>
      <c r="BT406" s="1993"/>
      <c r="BU406" s="1922">
        <f t="shared" si="542"/>
        <v>0</v>
      </c>
      <c r="BV406" s="1922">
        <f t="shared" si="543"/>
        <v>0</v>
      </c>
      <c r="BW406" s="1993">
        <f t="shared" si="544"/>
        <v>0</v>
      </c>
      <c r="BX406" s="1993">
        <f t="shared" si="546"/>
        <v>0</v>
      </c>
      <c r="BY406" s="1993">
        <f t="shared" si="538"/>
        <v>0</v>
      </c>
      <c r="BZ406" s="1993">
        <f t="shared" si="558"/>
        <v>0</v>
      </c>
      <c r="CA406" s="2940" t="s">
        <v>1473</v>
      </c>
      <c r="CB406" s="2577">
        <f t="shared" si="559"/>
        <v>1.1000000000000001</v>
      </c>
    </row>
    <row r="407" spans="1:80" ht="39.75" hidden="1" customHeight="1">
      <c r="A407" s="1390"/>
      <c r="B407" s="1912" t="s">
        <v>1404</v>
      </c>
      <c r="C407" s="1849" t="s">
        <v>1856</v>
      </c>
      <c r="D407" s="1984"/>
      <c r="E407" s="2125">
        <v>0</v>
      </c>
      <c r="F407" s="1913">
        <v>0</v>
      </c>
      <c r="G407" s="1913">
        <v>0</v>
      </c>
      <c r="H407" s="1913">
        <v>0</v>
      </c>
      <c r="I407" s="1913">
        <v>0</v>
      </c>
      <c r="J407" s="1913">
        <v>0</v>
      </c>
      <c r="K407" s="1913">
        <v>0</v>
      </c>
      <c r="L407" s="1913">
        <f t="shared" si="550"/>
        <v>0</v>
      </c>
      <c r="M407" s="1921"/>
      <c r="N407" s="1921"/>
      <c r="O407" s="1921"/>
      <c r="P407" s="1921"/>
      <c r="Q407" s="1921"/>
      <c r="R407" s="2488">
        <f>S407/24</f>
        <v>0</v>
      </c>
      <c r="S407" s="1921"/>
      <c r="T407" s="1921">
        <f t="shared" si="551"/>
        <v>0</v>
      </c>
      <c r="U407" s="2215"/>
      <c r="V407" s="2459">
        <f t="shared" si="533"/>
        <v>0</v>
      </c>
      <c r="W407" s="2459"/>
      <c r="X407" s="2459"/>
      <c r="Y407" s="1103">
        <f t="shared" si="560"/>
        <v>0</v>
      </c>
      <c r="Z407" s="1103"/>
      <c r="AA407" s="1103">
        <f t="shared" si="561"/>
        <v>0</v>
      </c>
      <c r="AB407" s="1103">
        <f t="shared" si="547"/>
        <v>0</v>
      </c>
      <c r="AC407" s="1103">
        <f t="shared" si="548"/>
        <v>0</v>
      </c>
      <c r="AD407" s="2460">
        <f t="shared" si="549"/>
        <v>0</v>
      </c>
      <c r="AE407" s="1103">
        <f t="shared" si="535"/>
        <v>0</v>
      </c>
      <c r="AF407" s="2016">
        <f t="shared" si="552"/>
        <v>0</v>
      </c>
      <c r="AG407" s="1103"/>
      <c r="AH407" s="1103"/>
      <c r="AI407" s="1919">
        <v>0</v>
      </c>
      <c r="AJ407" s="1919">
        <v>0</v>
      </c>
      <c r="AK407" s="1919">
        <v>0</v>
      </c>
      <c r="AL407" s="1919">
        <v>0</v>
      </c>
      <c r="AM407" s="1919">
        <v>0</v>
      </c>
      <c r="AN407" s="1919">
        <v>0</v>
      </c>
      <c r="AO407" s="1919">
        <f t="shared" si="553"/>
        <v>0</v>
      </c>
      <c r="AP407" s="1211"/>
      <c r="AQ407" s="2498"/>
      <c r="AR407" s="1211"/>
      <c r="AS407" s="1213"/>
      <c r="AT407" s="1883">
        <f t="shared" si="562"/>
        <v>0</v>
      </c>
      <c r="AU407" s="1875"/>
      <c r="AV407" s="1826">
        <f t="shared" si="554"/>
        <v>0</v>
      </c>
      <c r="AW407" s="2594"/>
      <c r="AX407" s="2617">
        <f t="shared" si="536"/>
        <v>0</v>
      </c>
      <c r="AY407" s="1919">
        <f t="shared" si="537"/>
        <v>0</v>
      </c>
      <c r="AZ407" s="2530"/>
      <c r="BA407" s="1992">
        <f t="shared" si="539"/>
        <v>0</v>
      </c>
      <c r="BB407" s="1992">
        <f t="shared" si="540"/>
        <v>0</v>
      </c>
      <c r="BC407" s="1992">
        <f t="shared" si="545"/>
        <v>0</v>
      </c>
      <c r="BD407" s="1992">
        <f t="shared" si="541"/>
        <v>0</v>
      </c>
      <c r="BE407" s="1992">
        <f t="shared" si="555"/>
        <v>0</v>
      </c>
      <c r="BF407" s="1828"/>
      <c r="BG407" s="1977"/>
      <c r="BH407" s="1922"/>
      <c r="BI407" s="1922"/>
      <c r="BJ407" s="1922"/>
      <c r="BK407" s="1922"/>
      <c r="BL407" s="1922"/>
      <c r="BM407" s="1922">
        <f t="shared" si="556"/>
        <v>0</v>
      </c>
      <c r="BN407" s="1876"/>
      <c r="BO407" s="1876"/>
      <c r="BP407" s="1876"/>
      <c r="BQ407" s="1877">
        <f t="shared" si="563"/>
        <v>0</v>
      </c>
      <c r="BR407" s="1877"/>
      <c r="BS407" s="1833">
        <f t="shared" si="557"/>
        <v>0</v>
      </c>
      <c r="BT407" s="2758">
        <v>47.05</v>
      </c>
      <c r="BU407" s="1922">
        <f t="shared" si="542"/>
        <v>0</v>
      </c>
      <c r="BV407" s="1922">
        <f t="shared" si="543"/>
        <v>0</v>
      </c>
      <c r="BW407" s="1993">
        <v>4000</v>
      </c>
      <c r="BX407" s="1993">
        <v>3800</v>
      </c>
      <c r="BY407" s="1993">
        <v>91200</v>
      </c>
      <c r="BZ407" s="1993">
        <f t="shared" si="558"/>
        <v>99000</v>
      </c>
      <c r="CA407" s="2940" t="s">
        <v>1857</v>
      </c>
      <c r="CB407" s="2577">
        <f t="shared" si="559"/>
        <v>0</v>
      </c>
    </row>
    <row r="408" spans="1:80" s="2771" customFormat="1" ht="33.75" customHeight="1">
      <c r="A408" s="2764"/>
      <c r="B408" s="2752" t="s">
        <v>1323</v>
      </c>
      <c r="C408" s="2753" t="s">
        <v>1636</v>
      </c>
      <c r="D408" s="2754"/>
      <c r="E408" s="2218">
        <v>0</v>
      </c>
      <c r="F408" s="2218">
        <v>0</v>
      </c>
      <c r="G408" s="2218">
        <v>0</v>
      </c>
      <c r="H408" s="2218">
        <v>0</v>
      </c>
      <c r="I408" s="2218">
        <v>0</v>
      </c>
      <c r="J408" s="2218">
        <v>0</v>
      </c>
      <c r="K408" s="2803">
        <v>0</v>
      </c>
      <c r="L408" s="2803">
        <f t="shared" si="550"/>
        <v>0</v>
      </c>
      <c r="M408" s="2215"/>
      <c r="N408" s="2215">
        <v>2130</v>
      </c>
      <c r="O408" s="2215">
        <f>96187.5+57000+63000</f>
        <v>216187.5</v>
      </c>
      <c r="P408" s="2215"/>
      <c r="Q408" s="2215"/>
      <c r="R408" s="2804">
        <f>S408/24</f>
        <v>0</v>
      </c>
      <c r="S408" s="2215"/>
      <c r="T408" s="2215">
        <f t="shared" si="551"/>
        <v>218317.5</v>
      </c>
      <c r="U408" s="2215"/>
      <c r="V408" s="2805">
        <v>4.3</v>
      </c>
      <c r="W408" s="2209">
        <v>184317.7</v>
      </c>
      <c r="X408" s="2209">
        <v>126866</v>
      </c>
      <c r="Y408" s="2209">
        <v>33999.800000000003</v>
      </c>
      <c r="Z408" s="2209"/>
      <c r="AA408" s="2209"/>
      <c r="AB408" s="2209">
        <f t="shared" si="547"/>
        <v>0</v>
      </c>
      <c r="AC408" s="2209">
        <f t="shared" si="548"/>
        <v>0</v>
      </c>
      <c r="AD408" s="2209">
        <f t="shared" si="549"/>
        <v>0</v>
      </c>
      <c r="AE408" s="2209">
        <f t="shared" si="535"/>
        <v>0</v>
      </c>
      <c r="AF408" s="2217">
        <f>SUM(W408:AE408)</f>
        <v>345183.5</v>
      </c>
      <c r="AG408" s="2767"/>
      <c r="AH408" s="2767"/>
      <c r="AI408" s="2766">
        <v>4.3040000000000003</v>
      </c>
      <c r="AJ408" s="2766">
        <v>2000</v>
      </c>
      <c r="AK408" s="2766">
        <v>26000</v>
      </c>
      <c r="AL408" s="2766">
        <v>0</v>
      </c>
      <c r="AM408" s="2766">
        <v>2750</v>
      </c>
      <c r="AN408" s="2766">
        <v>66000</v>
      </c>
      <c r="AO408" s="2766">
        <f t="shared" si="553"/>
        <v>96750</v>
      </c>
      <c r="AP408" s="2767"/>
      <c r="AQ408" s="2777">
        <f>-2000+2000</f>
        <v>0</v>
      </c>
      <c r="AR408" s="2767">
        <v>-26000</v>
      </c>
      <c r="AS408" s="2780"/>
      <c r="AT408" s="2784">
        <v>-2750</v>
      </c>
      <c r="AU408" s="2775">
        <f>-66000+126866</f>
        <v>60866</v>
      </c>
      <c r="AV408" s="2777">
        <f t="shared" si="554"/>
        <v>32116</v>
      </c>
      <c r="AW408" s="2594"/>
      <c r="AX408" s="2617">
        <v>0</v>
      </c>
      <c r="AY408" s="1919">
        <v>0</v>
      </c>
      <c r="AZ408" s="2530">
        <v>0</v>
      </c>
      <c r="BA408" s="1992">
        <v>0</v>
      </c>
      <c r="BB408" s="1992">
        <v>0</v>
      </c>
      <c r="BC408" s="1992">
        <v>0</v>
      </c>
      <c r="BD408" s="1992">
        <v>0</v>
      </c>
      <c r="BE408" s="1992">
        <f t="shared" si="555"/>
        <v>0</v>
      </c>
      <c r="BF408" s="2785"/>
      <c r="BG408" s="2786"/>
      <c r="BH408" s="2766"/>
      <c r="BI408" s="2766"/>
      <c r="BJ408" s="2766"/>
      <c r="BK408" s="2766"/>
      <c r="BL408" s="2766"/>
      <c r="BM408" s="2766">
        <f t="shared" si="556"/>
        <v>0</v>
      </c>
      <c r="BN408" s="2767"/>
      <c r="BO408" s="2767"/>
      <c r="BP408" s="2767"/>
      <c r="BQ408" s="2775">
        <f t="shared" si="563"/>
        <v>0</v>
      </c>
      <c r="BR408" s="2775"/>
      <c r="BS408" s="2777">
        <f t="shared" si="557"/>
        <v>0</v>
      </c>
      <c r="BT408" s="1993"/>
      <c r="BU408" s="1922">
        <f t="shared" si="542"/>
        <v>0</v>
      </c>
      <c r="BV408" s="1922">
        <f t="shared" si="543"/>
        <v>0</v>
      </c>
      <c r="BW408" s="1993">
        <f t="shared" si="544"/>
        <v>0</v>
      </c>
      <c r="BX408" s="1993">
        <f t="shared" si="546"/>
        <v>0</v>
      </c>
      <c r="BY408" s="1993">
        <f t="shared" si="538"/>
        <v>0</v>
      </c>
      <c r="BZ408" s="1993">
        <f t="shared" si="558"/>
        <v>0</v>
      </c>
      <c r="CA408" s="2940" t="s">
        <v>690</v>
      </c>
      <c r="CB408" s="2770">
        <f t="shared" si="559"/>
        <v>4.3</v>
      </c>
    </row>
    <row r="409" spans="1:80" ht="24" hidden="1">
      <c r="A409" s="1123">
        <v>28</v>
      </c>
      <c r="B409" s="1912" t="s">
        <v>1402</v>
      </c>
      <c r="C409" s="1849" t="s">
        <v>1789</v>
      </c>
      <c r="D409" s="1984"/>
      <c r="E409" s="1913">
        <v>0</v>
      </c>
      <c r="F409" s="1913">
        <v>0</v>
      </c>
      <c r="G409" s="1913">
        <v>0</v>
      </c>
      <c r="H409" s="1913">
        <v>0</v>
      </c>
      <c r="I409" s="1913">
        <v>0</v>
      </c>
      <c r="J409" s="1913">
        <v>0</v>
      </c>
      <c r="K409" s="2113">
        <v>0</v>
      </c>
      <c r="L409" s="1913">
        <f t="shared" si="550"/>
        <v>0</v>
      </c>
      <c r="M409" s="1921"/>
      <c r="N409" s="1921"/>
      <c r="O409" s="1921"/>
      <c r="P409" s="1921"/>
      <c r="Q409" s="1921"/>
      <c r="R409" s="1921"/>
      <c r="S409" s="1921"/>
      <c r="T409" s="1921">
        <f t="shared" si="551"/>
        <v>0</v>
      </c>
      <c r="U409" s="2215"/>
      <c r="V409" s="2459">
        <f t="shared" si="533"/>
        <v>0</v>
      </c>
      <c r="W409" s="2459"/>
      <c r="X409" s="2459"/>
      <c r="Y409" s="1103">
        <f>F409+N409</f>
        <v>0</v>
      </c>
      <c r="Z409" s="1103"/>
      <c r="AA409" s="1103">
        <f>G409+O409</f>
        <v>0</v>
      </c>
      <c r="AB409" s="1103">
        <f t="shared" si="547"/>
        <v>0</v>
      </c>
      <c r="AC409" s="1103">
        <f t="shared" si="548"/>
        <v>0</v>
      </c>
      <c r="AD409" s="1103">
        <f t="shared" si="549"/>
        <v>0</v>
      </c>
      <c r="AE409" s="1103">
        <f t="shared" si="535"/>
        <v>0</v>
      </c>
      <c r="AF409" s="2016">
        <f t="shared" si="552"/>
        <v>0</v>
      </c>
      <c r="AG409" s="1103"/>
      <c r="AH409" s="1103"/>
      <c r="AI409" s="1919">
        <v>0</v>
      </c>
      <c r="AJ409" s="1919">
        <v>0</v>
      </c>
      <c r="AK409" s="1919">
        <v>0</v>
      </c>
      <c r="AL409" s="1919">
        <v>0</v>
      </c>
      <c r="AM409" s="1919">
        <v>0</v>
      </c>
      <c r="AN409" s="1919">
        <v>0</v>
      </c>
      <c r="AO409" s="1919">
        <f t="shared" si="553"/>
        <v>0</v>
      </c>
      <c r="AP409" s="1211"/>
      <c r="AQ409" s="1826"/>
      <c r="AR409" s="1211"/>
      <c r="AS409" s="1213"/>
      <c r="AT409" s="1213">
        <f t="shared" si="562"/>
        <v>0</v>
      </c>
      <c r="AU409" s="1875"/>
      <c r="AV409" s="1826">
        <f t="shared" si="554"/>
        <v>0</v>
      </c>
      <c r="AW409" s="2492">
        <v>0</v>
      </c>
      <c r="AX409" s="2617">
        <f t="shared" si="536"/>
        <v>0</v>
      </c>
      <c r="AY409" s="1919">
        <f t="shared" si="537"/>
        <v>0</v>
      </c>
      <c r="AZ409" s="2530"/>
      <c r="BA409" s="1992">
        <f t="shared" ref="BA409:BD410" si="564">AK409+AR409</f>
        <v>0</v>
      </c>
      <c r="BB409" s="1992">
        <f t="shared" si="564"/>
        <v>0</v>
      </c>
      <c r="BC409" s="1992">
        <f t="shared" si="564"/>
        <v>0</v>
      </c>
      <c r="BD409" s="1992">
        <f t="shared" si="564"/>
        <v>0</v>
      </c>
      <c r="BE409" s="1992">
        <f t="shared" si="555"/>
        <v>0</v>
      </c>
      <c r="BF409" s="1828"/>
      <c r="BG409" s="1977"/>
      <c r="BH409" s="2093" t="s">
        <v>1790</v>
      </c>
      <c r="BI409" s="1922"/>
      <c r="BJ409" s="1922"/>
      <c r="BK409" s="1922"/>
      <c r="BL409" s="1922"/>
      <c r="BM409" s="1922">
        <f t="shared" si="556"/>
        <v>0</v>
      </c>
      <c r="BN409" s="1876"/>
      <c r="BO409" s="1876"/>
      <c r="BP409" s="1876"/>
      <c r="BQ409" s="1877">
        <f t="shared" si="563"/>
        <v>0</v>
      </c>
      <c r="BR409" s="1877"/>
      <c r="BS409" s="1833">
        <f t="shared" si="557"/>
        <v>0</v>
      </c>
      <c r="BT409" s="2758">
        <v>47.08</v>
      </c>
      <c r="BU409" s="2093">
        <v>0</v>
      </c>
      <c r="BV409" s="1922">
        <f>BI409+BO409</f>
        <v>0</v>
      </c>
      <c r="BW409" s="1993">
        <v>8000</v>
      </c>
      <c r="BX409" s="1993">
        <v>5500</v>
      </c>
      <c r="BY409" s="1993">
        <v>132000</v>
      </c>
      <c r="BZ409" s="1993">
        <f t="shared" si="558"/>
        <v>145500</v>
      </c>
      <c r="CA409" s="2946" t="s">
        <v>1858</v>
      </c>
      <c r="CB409" s="2577">
        <f t="shared" si="559"/>
        <v>0</v>
      </c>
    </row>
    <row r="410" spans="1:80" ht="44.25" hidden="1" customHeight="1">
      <c r="A410" s="1148" t="s">
        <v>1394</v>
      </c>
      <c r="B410" s="1912" t="s">
        <v>1401</v>
      </c>
      <c r="C410" s="2759" t="s">
        <v>1859</v>
      </c>
      <c r="D410" s="1984"/>
      <c r="E410" s="1913"/>
      <c r="F410" s="1913">
        <v>0</v>
      </c>
      <c r="G410" s="1913">
        <v>0</v>
      </c>
      <c r="H410" s="1913">
        <v>0</v>
      </c>
      <c r="I410" s="1913">
        <v>0</v>
      </c>
      <c r="J410" s="1913">
        <v>0</v>
      </c>
      <c r="K410" s="2113">
        <v>0</v>
      </c>
      <c r="L410" s="1913">
        <f t="shared" si="550"/>
        <v>0</v>
      </c>
      <c r="M410" s="1921"/>
      <c r="N410" s="1921"/>
      <c r="O410" s="1921"/>
      <c r="P410" s="1921"/>
      <c r="Q410" s="1921"/>
      <c r="R410" s="1921"/>
      <c r="S410" s="1921"/>
      <c r="T410" s="1921">
        <f t="shared" si="551"/>
        <v>0</v>
      </c>
      <c r="U410" s="2215"/>
      <c r="V410" s="2459">
        <f t="shared" si="533"/>
        <v>0</v>
      </c>
      <c r="W410" s="2459"/>
      <c r="X410" s="2459"/>
      <c r="Y410" s="1103">
        <f>F410+N410</f>
        <v>0</v>
      </c>
      <c r="Z410" s="1103"/>
      <c r="AA410" s="1103">
        <f>G410+O410</f>
        <v>0</v>
      </c>
      <c r="AB410" s="1103">
        <f t="shared" si="547"/>
        <v>0</v>
      </c>
      <c r="AC410" s="1103">
        <f t="shared" si="548"/>
        <v>0</v>
      </c>
      <c r="AD410" s="1103">
        <f t="shared" si="549"/>
        <v>0</v>
      </c>
      <c r="AE410" s="1103">
        <f t="shared" si="535"/>
        <v>0</v>
      </c>
      <c r="AF410" s="2016">
        <f t="shared" si="552"/>
        <v>0</v>
      </c>
      <c r="AG410" s="1103"/>
      <c r="AH410" s="1103"/>
      <c r="AI410" s="1919">
        <v>0</v>
      </c>
      <c r="AJ410" s="1919">
        <v>0</v>
      </c>
      <c r="AK410" s="1919">
        <v>0</v>
      </c>
      <c r="AL410" s="1919">
        <v>0</v>
      </c>
      <c r="AM410" s="1919">
        <v>0</v>
      </c>
      <c r="AN410" s="1919">
        <v>0</v>
      </c>
      <c r="AO410" s="1919">
        <f t="shared" si="553"/>
        <v>0</v>
      </c>
      <c r="AP410" s="1211"/>
      <c r="AQ410" s="1826"/>
      <c r="AR410" s="1211"/>
      <c r="AS410" s="1213"/>
      <c r="AT410" s="1213">
        <f t="shared" si="562"/>
        <v>0</v>
      </c>
      <c r="AU410" s="1826">
        <f>74400-41211.4-33188.6</f>
        <v>0</v>
      </c>
      <c r="AV410" s="1826">
        <f t="shared" si="554"/>
        <v>0</v>
      </c>
      <c r="AW410" s="2594"/>
      <c r="AX410" s="2627"/>
      <c r="AY410" s="1919">
        <f>AJ410+AQ410</f>
        <v>0</v>
      </c>
      <c r="AZ410" s="2530"/>
      <c r="BA410" s="1992">
        <f t="shared" si="564"/>
        <v>0</v>
      </c>
      <c r="BB410" s="1992">
        <f t="shared" si="564"/>
        <v>0</v>
      </c>
      <c r="BC410" s="1992">
        <f t="shared" si="564"/>
        <v>0</v>
      </c>
      <c r="BD410" s="1992">
        <f t="shared" si="564"/>
        <v>0</v>
      </c>
      <c r="BE410" s="1992">
        <f t="shared" si="555"/>
        <v>0</v>
      </c>
      <c r="BF410" s="1828"/>
      <c r="BG410" s="1898"/>
      <c r="BH410" s="1922"/>
      <c r="BI410" s="1922"/>
      <c r="BJ410" s="1922"/>
      <c r="BK410" s="1922"/>
      <c r="BL410" s="1922"/>
      <c r="BM410" s="1922">
        <f t="shared" si="556"/>
        <v>0</v>
      </c>
      <c r="BN410" s="1876"/>
      <c r="BO410" s="1876"/>
      <c r="BP410" s="1876"/>
      <c r="BQ410" s="1877">
        <f t="shared" si="563"/>
        <v>0</v>
      </c>
      <c r="BR410" s="1877"/>
      <c r="BS410" s="1833">
        <f t="shared" si="557"/>
        <v>0</v>
      </c>
      <c r="BT410" s="2758">
        <v>50.23</v>
      </c>
      <c r="BU410" s="1922">
        <f>BH410+BN410</f>
        <v>0</v>
      </c>
      <c r="BV410" s="1922">
        <f>BI410+BO410</f>
        <v>0</v>
      </c>
      <c r="BW410" s="1993">
        <v>4000</v>
      </c>
      <c r="BX410" s="1993">
        <v>4014.3</v>
      </c>
      <c r="BY410" s="1993">
        <v>96343.9</v>
      </c>
      <c r="BZ410" s="1993">
        <f t="shared" si="558"/>
        <v>104358.2</v>
      </c>
      <c r="CA410" s="2946" t="s">
        <v>1860</v>
      </c>
      <c r="CB410" s="2577">
        <f t="shared" si="559"/>
        <v>0</v>
      </c>
    </row>
    <row r="411" spans="1:80">
      <c r="A411" s="1381" t="s">
        <v>1352</v>
      </c>
      <c r="B411" s="1389" t="s">
        <v>1187</v>
      </c>
      <c r="C411" s="1154" t="s">
        <v>1147</v>
      </c>
      <c r="D411" s="2226"/>
      <c r="E411" s="2365">
        <v>21</v>
      </c>
      <c r="F411" s="2365">
        <v>9100</v>
      </c>
      <c r="G411" s="2365">
        <v>8000</v>
      </c>
      <c r="H411" s="2365">
        <v>515200</v>
      </c>
      <c r="I411" s="2365"/>
      <c r="J411" s="2365">
        <v>2125</v>
      </c>
      <c r="K411" s="2365">
        <v>51000</v>
      </c>
      <c r="L411" s="2365">
        <f t="shared" si="550"/>
        <v>585425</v>
      </c>
      <c r="M411" s="1406">
        <f t="shared" ref="M411:S411" si="565">SUM(M412:M431)</f>
        <v>-14.6</v>
      </c>
      <c r="N411" s="1406">
        <f t="shared" si="565"/>
        <v>-2349.9</v>
      </c>
      <c r="O411" s="1406">
        <f t="shared" si="565"/>
        <v>64540.800000000003</v>
      </c>
      <c r="P411" s="1406">
        <f t="shared" si="565"/>
        <v>-515200</v>
      </c>
      <c r="Q411" s="1406"/>
      <c r="R411" s="1406">
        <f t="shared" si="565"/>
        <v>525</v>
      </c>
      <c r="S411" s="1406">
        <f t="shared" si="565"/>
        <v>12600</v>
      </c>
      <c r="T411" s="1406">
        <f t="shared" si="551"/>
        <v>-439884.1</v>
      </c>
      <c r="U411" s="1406"/>
      <c r="V411" s="2365">
        <f t="shared" ref="V411" si="566">SUM(V412:V431)</f>
        <v>21</v>
      </c>
      <c r="W411" s="2365"/>
      <c r="X411" s="2365"/>
      <c r="Y411" s="2365">
        <f>Y412+Y414+Y417</f>
        <v>80363.3</v>
      </c>
      <c r="Z411" s="2365">
        <f t="shared" ref="Z411:AF411" si="567">Z412+Z414+Z417</f>
        <v>545200</v>
      </c>
      <c r="AA411" s="2365">
        <f t="shared" si="567"/>
        <v>0</v>
      </c>
      <c r="AB411" s="2365">
        <f t="shared" si="567"/>
        <v>0</v>
      </c>
      <c r="AC411" s="2365">
        <f t="shared" si="567"/>
        <v>0</v>
      </c>
      <c r="AD411" s="2365">
        <f t="shared" si="567"/>
        <v>600</v>
      </c>
      <c r="AE411" s="2365">
        <f t="shared" si="567"/>
        <v>14400</v>
      </c>
      <c r="AF411" s="2365">
        <f t="shared" si="567"/>
        <v>640563.29999999993</v>
      </c>
      <c r="AG411" s="2365"/>
      <c r="AH411" s="2365"/>
      <c r="AI411" s="2365">
        <v>10.25</v>
      </c>
      <c r="AJ411" s="2365">
        <v>12000</v>
      </c>
      <c r="AK411" s="2365">
        <v>50000</v>
      </c>
      <c r="AL411" s="2365"/>
      <c r="AM411" s="2365">
        <v>8757.5</v>
      </c>
      <c r="AN411" s="2365">
        <v>210180</v>
      </c>
      <c r="AO411" s="2365">
        <f t="shared" si="553"/>
        <v>280937.5</v>
      </c>
      <c r="AP411" s="2365">
        <f t="shared" ref="AP411:AU411" si="568">SUM(AP412:AP431)</f>
        <v>0</v>
      </c>
      <c r="AQ411" s="2365">
        <f t="shared" si="568"/>
        <v>-8000</v>
      </c>
      <c r="AR411" s="2365">
        <f t="shared" si="568"/>
        <v>34744.9</v>
      </c>
      <c r="AS411" s="2365">
        <f t="shared" si="568"/>
        <v>0</v>
      </c>
      <c r="AT411" s="2365">
        <f t="shared" si="568"/>
        <v>-2920</v>
      </c>
      <c r="AU411" s="2365">
        <f t="shared" si="568"/>
        <v>-70080</v>
      </c>
      <c r="AV411" s="2365">
        <f t="shared" si="554"/>
        <v>-46255.1</v>
      </c>
      <c r="AW411" s="2365"/>
      <c r="AX411" s="2243">
        <f t="shared" ref="AX411:BD411" si="569">SUM(AX412:AX431)</f>
        <v>16.3</v>
      </c>
      <c r="AY411" s="2365">
        <f t="shared" si="569"/>
        <v>11000</v>
      </c>
      <c r="AZ411" s="2365"/>
      <c r="BA411" s="2365">
        <f t="shared" si="569"/>
        <v>84744.9</v>
      </c>
      <c r="BB411" s="2365">
        <f t="shared" si="569"/>
        <v>0</v>
      </c>
      <c r="BC411" s="2365">
        <f t="shared" si="569"/>
        <v>20862.5</v>
      </c>
      <c r="BD411" s="2365">
        <f t="shared" si="569"/>
        <v>500700</v>
      </c>
      <c r="BE411" s="2365">
        <f t="shared" si="555"/>
        <v>617307.4</v>
      </c>
      <c r="BF411" s="2223"/>
      <c r="BG411" s="1407"/>
      <c r="BH411" s="2365">
        <f>SUM(BH412:BH431)</f>
        <v>17.5</v>
      </c>
      <c r="BI411" s="2365">
        <f>SUM(BI412:BI431)</f>
        <v>0</v>
      </c>
      <c r="BJ411" s="2365">
        <f>SUM(BJ412:BJ431)</f>
        <v>570000</v>
      </c>
      <c r="BK411" s="2365">
        <f>SUM(BK412:BK431)</f>
        <v>0</v>
      </c>
      <c r="BL411" s="2365">
        <f>SUM(BL412:BL431)</f>
        <v>0</v>
      </c>
      <c r="BM411" s="2365">
        <f t="shared" si="556"/>
        <v>570000</v>
      </c>
      <c r="BN411" s="2365">
        <f>SUM(BN412:BN431)</f>
        <v>0</v>
      </c>
      <c r="BO411" s="2365">
        <f>SUM(BO412:BO431)</f>
        <v>0</v>
      </c>
      <c r="BP411" s="2365">
        <f>SUM(BP412:BP431)</f>
        <v>0</v>
      </c>
      <c r="BQ411" s="2365">
        <f>SUM(BQ412:BQ431)</f>
        <v>0</v>
      </c>
      <c r="BR411" s="2365">
        <f>SUM(BR412:BR431)</f>
        <v>0</v>
      </c>
      <c r="BS411" s="2365">
        <f t="shared" si="557"/>
        <v>0</v>
      </c>
      <c r="BT411" s="2365"/>
      <c r="BU411" s="2365">
        <f>SUM(BU412:BU431)</f>
        <v>17.5</v>
      </c>
      <c r="BV411" s="2365">
        <f>SUM(BV412:BV431)</f>
        <v>0</v>
      </c>
      <c r="BW411" s="2365">
        <f>SUM(BW412:BW431)</f>
        <v>495000</v>
      </c>
      <c r="BX411" s="2365">
        <f>SUM(BX412:BX431)</f>
        <v>10000</v>
      </c>
      <c r="BY411" s="2365">
        <f>SUM(BY412:BY431)</f>
        <v>240000</v>
      </c>
      <c r="BZ411" s="2365">
        <f t="shared" si="558"/>
        <v>745000</v>
      </c>
      <c r="CA411" s="2943"/>
      <c r="CB411" s="2577">
        <f t="shared" si="559"/>
        <v>54.8</v>
      </c>
    </row>
    <row r="412" spans="1:80" s="2771" customFormat="1" ht="31.5" customHeight="1">
      <c r="A412" s="2764">
        <v>5</v>
      </c>
      <c r="B412" s="2806" t="s">
        <v>1393</v>
      </c>
      <c r="C412" s="2567" t="s">
        <v>1392</v>
      </c>
      <c r="D412" s="2807" t="s">
        <v>1617</v>
      </c>
      <c r="E412" s="2808">
        <v>19</v>
      </c>
      <c r="F412" s="2214">
        <v>7100.0000000000009</v>
      </c>
      <c r="G412" s="2214">
        <v>0</v>
      </c>
      <c r="H412" s="2214">
        <v>515200</v>
      </c>
      <c r="I412" s="2214"/>
      <c r="J412" s="2214">
        <v>1125</v>
      </c>
      <c r="K412" s="2214">
        <v>27000</v>
      </c>
      <c r="L412" s="2214">
        <f t="shared" si="550"/>
        <v>550425</v>
      </c>
      <c r="M412" s="2809">
        <v>-14.6</v>
      </c>
      <c r="N412" s="2214">
        <v>-1806.9</v>
      </c>
      <c r="O412" s="2810">
        <f>7727.3+64813.5</f>
        <v>72540.800000000003</v>
      </c>
      <c r="P412" s="2810">
        <v>-515200</v>
      </c>
      <c r="Q412" s="2810"/>
      <c r="R412" s="2215">
        <f>S412/24</f>
        <v>925</v>
      </c>
      <c r="S412" s="2214">
        <v>22200</v>
      </c>
      <c r="T412" s="2214">
        <f t="shared" si="551"/>
        <v>-421341.1</v>
      </c>
      <c r="U412" s="2214"/>
      <c r="V412" s="2811">
        <v>19</v>
      </c>
      <c r="W412" s="2811"/>
      <c r="X412" s="2811"/>
      <c r="Y412" s="2811">
        <f>71121.1</f>
        <v>71121.100000000006</v>
      </c>
      <c r="Z412" s="2811">
        <v>545200</v>
      </c>
      <c r="AA412" s="2811">
        <v>0</v>
      </c>
      <c r="AB412" s="2811">
        <f t="shared" ref="AB412:AB431" si="570">H412+P412</f>
        <v>0</v>
      </c>
      <c r="AC412" s="2811">
        <f t="shared" ref="AC412:AC431" si="571">I412+Q412</f>
        <v>0</v>
      </c>
      <c r="AD412" s="2811">
        <v>0</v>
      </c>
      <c r="AE412" s="2811">
        <v>0</v>
      </c>
      <c r="AF412" s="2214">
        <f t="shared" si="552"/>
        <v>616321.1</v>
      </c>
      <c r="AG412" s="2788"/>
      <c r="AH412" s="2788"/>
      <c r="AI412" s="2789">
        <v>6.25</v>
      </c>
      <c r="AJ412" s="2789">
        <v>2000</v>
      </c>
      <c r="AK412" s="2789">
        <v>42000</v>
      </c>
      <c r="AL412" s="2789"/>
      <c r="AM412" s="2789">
        <v>3337.5</v>
      </c>
      <c r="AN412" s="2789">
        <v>80100</v>
      </c>
      <c r="AO412" s="2789">
        <f t="shared" si="553"/>
        <v>127437.5</v>
      </c>
      <c r="AP412" s="2788"/>
      <c r="AQ412" s="2775"/>
      <c r="AR412" s="2775">
        <v>34744.9</v>
      </c>
      <c r="AS412" s="2776"/>
      <c r="AT412" s="2776">
        <f t="shared" ref="AT412:AT430" si="572">AU412/24</f>
        <v>0</v>
      </c>
      <c r="AU412" s="2787"/>
      <c r="AV412" s="2787">
        <f t="shared" si="554"/>
        <v>34744.9</v>
      </c>
      <c r="AW412" s="2597"/>
      <c r="AX412" s="2628">
        <v>14.3</v>
      </c>
      <c r="AY412" s="1931">
        <v>9000</v>
      </c>
      <c r="AZ412" s="2530"/>
      <c r="BA412" s="1919">
        <f t="shared" ref="BA412:BA431" si="573">AK412+AR412</f>
        <v>76744.899999999994</v>
      </c>
      <c r="BB412" s="1919">
        <f t="shared" ref="BB412:BB431" si="574">AL412+AS412</f>
        <v>0</v>
      </c>
      <c r="BC412" s="2530">
        <v>19562.5</v>
      </c>
      <c r="BD412" s="1931">
        <v>469500</v>
      </c>
      <c r="BE412" s="1919">
        <f t="shared" si="555"/>
        <v>574807.4</v>
      </c>
      <c r="BF412" s="2790"/>
      <c r="BG412" s="2791"/>
      <c r="BH412" s="2789">
        <v>15</v>
      </c>
      <c r="BI412" s="2789"/>
      <c r="BJ412" s="2789">
        <v>525000</v>
      </c>
      <c r="BK412" s="2789"/>
      <c r="BL412" s="2789"/>
      <c r="BM412" s="2789">
        <f t="shared" si="556"/>
        <v>525000</v>
      </c>
      <c r="BN412" s="2788"/>
      <c r="BO412" s="2788"/>
      <c r="BP412" s="2788"/>
      <c r="BQ412" s="2775">
        <f>BR412/24</f>
        <v>0</v>
      </c>
      <c r="BR412" s="2787"/>
      <c r="BS412" s="2787">
        <f t="shared" si="557"/>
        <v>0</v>
      </c>
      <c r="BT412" s="1922"/>
      <c r="BU412" s="1932">
        <f t="shared" ref="BU412:BU431" si="575">BH412+BN412</f>
        <v>15</v>
      </c>
      <c r="BV412" s="1932">
        <f t="shared" ref="BV412:BV431" si="576">BI412+BO412</f>
        <v>0</v>
      </c>
      <c r="BW412" s="1932">
        <v>450000</v>
      </c>
      <c r="BX412" s="1993">
        <v>10000</v>
      </c>
      <c r="BY412" s="1993">
        <v>240000</v>
      </c>
      <c r="BZ412" s="1932">
        <f t="shared" si="558"/>
        <v>700000</v>
      </c>
      <c r="CA412" s="2940" t="s">
        <v>1911</v>
      </c>
      <c r="CB412" s="2770">
        <f t="shared" si="559"/>
        <v>48.3</v>
      </c>
    </row>
    <row r="413" spans="1:80" ht="36" hidden="1">
      <c r="A413" s="1390"/>
      <c r="B413" s="2072" t="s">
        <v>1391</v>
      </c>
      <c r="C413" s="2067" t="s">
        <v>1390</v>
      </c>
      <c r="D413" s="2029"/>
      <c r="E413" s="1838">
        <v>0</v>
      </c>
      <c r="F413" s="1838">
        <v>0</v>
      </c>
      <c r="G413" s="1838">
        <v>0</v>
      </c>
      <c r="H413" s="1838">
        <v>0</v>
      </c>
      <c r="I413" s="1838"/>
      <c r="J413" s="1838">
        <v>0</v>
      </c>
      <c r="K413" s="1838">
        <v>0</v>
      </c>
      <c r="L413" s="1838">
        <f t="shared" si="550"/>
        <v>0</v>
      </c>
      <c r="M413" s="1921"/>
      <c r="N413" s="1921"/>
      <c r="O413" s="1921"/>
      <c r="P413" s="1921"/>
      <c r="Q413" s="1921"/>
      <c r="R413" s="1921"/>
      <c r="S413" s="1921"/>
      <c r="T413" s="1921">
        <f t="shared" si="551"/>
        <v>0</v>
      </c>
      <c r="U413" s="2215"/>
      <c r="V413" s="1103">
        <f t="shared" ref="V413:V431" si="577">E413+M413</f>
        <v>0</v>
      </c>
      <c r="W413" s="1103"/>
      <c r="X413" s="1103"/>
      <c r="Y413" s="1103">
        <f t="shared" ref="Y413:Y431" si="578">F413+N413</f>
        <v>0</v>
      </c>
      <c r="Z413" s="1103"/>
      <c r="AA413" s="1103">
        <f t="shared" ref="AA413:AA431" si="579">G413+O413</f>
        <v>0</v>
      </c>
      <c r="AB413" s="1103">
        <f t="shared" si="570"/>
        <v>0</v>
      </c>
      <c r="AC413" s="1103">
        <f t="shared" si="571"/>
        <v>0</v>
      </c>
      <c r="AD413" s="1103">
        <f t="shared" ref="AD413:AD431" si="580">J413+R413</f>
        <v>0</v>
      </c>
      <c r="AE413" s="1839">
        <f t="shared" ref="AE413:AE431" si="581">K413+S413</f>
        <v>0</v>
      </c>
      <c r="AF413" s="2215">
        <f t="shared" si="552"/>
        <v>0</v>
      </c>
      <c r="AG413" s="1839"/>
      <c r="AH413" s="1839"/>
      <c r="AI413" s="1827">
        <v>0</v>
      </c>
      <c r="AJ413" s="1827">
        <v>0</v>
      </c>
      <c r="AK413" s="1827">
        <v>0</v>
      </c>
      <c r="AL413" s="1827">
        <v>0</v>
      </c>
      <c r="AM413" s="1827">
        <v>0</v>
      </c>
      <c r="AN413" s="1827">
        <v>0</v>
      </c>
      <c r="AO413" s="1827">
        <f t="shared" si="553"/>
        <v>0</v>
      </c>
      <c r="AP413" s="1211"/>
      <c r="AQ413" s="1875"/>
      <c r="AR413" s="1211"/>
      <c r="AS413" s="1213"/>
      <c r="AT413" s="1883">
        <f t="shared" si="572"/>
        <v>0</v>
      </c>
      <c r="AU413" s="1875"/>
      <c r="AV413" s="1875">
        <f t="shared" si="554"/>
        <v>0</v>
      </c>
      <c r="AW413" s="2510"/>
      <c r="AX413" s="2626">
        <f t="shared" ref="AX413:AY415" si="582">AI413+AP413</f>
        <v>0</v>
      </c>
      <c r="AY413" s="1919">
        <f t="shared" si="582"/>
        <v>0</v>
      </c>
      <c r="AZ413" s="1919"/>
      <c r="BA413" s="1919">
        <f t="shared" si="573"/>
        <v>0</v>
      </c>
      <c r="BB413" s="1919">
        <f t="shared" si="574"/>
        <v>0</v>
      </c>
      <c r="BC413" s="1919">
        <f t="shared" ref="BC413:BC431" si="583">AM413+AT413</f>
        <v>0</v>
      </c>
      <c r="BD413" s="1919">
        <f t="shared" ref="BD413:BD431" si="584">AN413+AU413</f>
        <v>0</v>
      </c>
      <c r="BE413" s="1919">
        <f t="shared" si="555"/>
        <v>0</v>
      </c>
      <c r="BF413" s="1843"/>
      <c r="BG413" s="1879"/>
      <c r="BH413" s="1834"/>
      <c r="BI413" s="1834"/>
      <c r="BJ413" s="1834"/>
      <c r="BK413" s="1834"/>
      <c r="BL413" s="1834"/>
      <c r="BM413" s="1834">
        <f t="shared" si="556"/>
        <v>0</v>
      </c>
      <c r="BN413" s="1876"/>
      <c r="BO413" s="1876"/>
      <c r="BP413" s="1877"/>
      <c r="BQ413" s="1877"/>
      <c r="BR413" s="1877"/>
      <c r="BS413" s="1877">
        <f t="shared" si="557"/>
        <v>0</v>
      </c>
      <c r="BT413" s="1922"/>
      <c r="BU413" s="1922">
        <f t="shared" si="575"/>
        <v>0</v>
      </c>
      <c r="BV413" s="1922">
        <f t="shared" si="576"/>
        <v>0</v>
      </c>
      <c r="BW413" s="1922">
        <f t="shared" ref="BW413:BW431" si="585">BJ413+BP413</f>
        <v>0</v>
      </c>
      <c r="BX413" s="1993">
        <f t="shared" ref="BX413:BX431" si="586">BK413+BQ413</f>
        <v>0</v>
      </c>
      <c r="BY413" s="1993">
        <f t="shared" ref="BY413:BY431" si="587">BL413+BR413</f>
        <v>0</v>
      </c>
      <c r="BZ413" s="1922">
        <f t="shared" si="558"/>
        <v>0</v>
      </c>
      <c r="CA413" s="2940" t="s">
        <v>690</v>
      </c>
      <c r="CB413" s="2577">
        <f t="shared" si="559"/>
        <v>0</v>
      </c>
    </row>
    <row r="414" spans="1:80" ht="30" customHeight="1">
      <c r="A414" s="1390"/>
      <c r="B414" s="2072" t="s">
        <v>1391</v>
      </c>
      <c r="C414" s="2067" t="s">
        <v>780</v>
      </c>
      <c r="D414" s="2029"/>
      <c r="E414" s="1838">
        <v>2</v>
      </c>
      <c r="F414" s="1838">
        <v>2000</v>
      </c>
      <c r="G414" s="1838">
        <v>8000</v>
      </c>
      <c r="H414" s="1838">
        <v>0</v>
      </c>
      <c r="I414" s="1838"/>
      <c r="J414" s="1838">
        <v>1000</v>
      </c>
      <c r="K414" s="1838">
        <v>24000</v>
      </c>
      <c r="L414" s="1838">
        <f t="shared" si="550"/>
        <v>35000</v>
      </c>
      <c r="M414" s="1921"/>
      <c r="N414" s="2455">
        <f>-487.7-55.3</f>
        <v>-543</v>
      </c>
      <c r="O414" s="1921">
        <v>-8000</v>
      </c>
      <c r="P414" s="1921"/>
      <c r="Q414" s="1921"/>
      <c r="R414" s="2455">
        <f>S414/24</f>
        <v>-400</v>
      </c>
      <c r="S414" s="2455">
        <f>-4800-4800</f>
        <v>-9600</v>
      </c>
      <c r="T414" s="1921">
        <f t="shared" si="551"/>
        <v>-18543</v>
      </c>
      <c r="U414" s="2215"/>
      <c r="V414" s="1103">
        <f t="shared" si="577"/>
        <v>2</v>
      </c>
      <c r="W414" s="1103"/>
      <c r="X414" s="1103"/>
      <c r="Y414" s="1103">
        <f t="shared" si="578"/>
        <v>1457</v>
      </c>
      <c r="Z414" s="1103"/>
      <c r="AA414" s="1103">
        <f t="shared" si="579"/>
        <v>0</v>
      </c>
      <c r="AB414" s="1103">
        <f t="shared" si="570"/>
        <v>0</v>
      </c>
      <c r="AC414" s="1103">
        <f t="shared" si="571"/>
        <v>0</v>
      </c>
      <c r="AD414" s="1103">
        <f t="shared" si="580"/>
        <v>600</v>
      </c>
      <c r="AE414" s="1839">
        <f t="shared" si="581"/>
        <v>14400</v>
      </c>
      <c r="AF414" s="2215">
        <f t="shared" si="552"/>
        <v>16457</v>
      </c>
      <c r="AG414" s="1839"/>
      <c r="AH414" s="1839"/>
      <c r="AI414" s="1827">
        <v>4</v>
      </c>
      <c r="AJ414" s="1827">
        <v>2000</v>
      </c>
      <c r="AK414" s="1827">
        <v>8000</v>
      </c>
      <c r="AL414" s="1827">
        <v>0</v>
      </c>
      <c r="AM414" s="1827">
        <v>2500</v>
      </c>
      <c r="AN414" s="1827">
        <v>60000</v>
      </c>
      <c r="AO414" s="1827">
        <f t="shared" si="553"/>
        <v>72500</v>
      </c>
      <c r="AP414" s="1875"/>
      <c r="AQ414" s="1875"/>
      <c r="AR414" s="1875"/>
      <c r="AS414" s="1883"/>
      <c r="AT414" s="1883">
        <f t="shared" si="572"/>
        <v>0</v>
      </c>
      <c r="AU414" s="1875"/>
      <c r="AV414" s="1875">
        <f t="shared" si="554"/>
        <v>0</v>
      </c>
      <c r="AW414" s="2510"/>
      <c r="AX414" s="2626">
        <v>2</v>
      </c>
      <c r="AY414" s="1919">
        <f t="shared" si="582"/>
        <v>2000</v>
      </c>
      <c r="AZ414" s="1919"/>
      <c r="BA414" s="1919">
        <f t="shared" si="573"/>
        <v>8000</v>
      </c>
      <c r="BB414" s="1919">
        <f t="shared" si="574"/>
        <v>0</v>
      </c>
      <c r="BC414" s="1919">
        <v>1300</v>
      </c>
      <c r="BD414" s="1919">
        <v>31200</v>
      </c>
      <c r="BE414" s="1919">
        <f t="shared" si="555"/>
        <v>42500</v>
      </c>
      <c r="BF414" s="1843"/>
      <c r="BG414" s="1919"/>
      <c r="BH414" s="1834">
        <v>2.5</v>
      </c>
      <c r="BI414" s="1834"/>
      <c r="BJ414" s="1834">
        <v>45000</v>
      </c>
      <c r="BK414" s="1834"/>
      <c r="BL414" s="1834"/>
      <c r="BM414" s="1834">
        <f t="shared" si="556"/>
        <v>45000</v>
      </c>
      <c r="BN414" s="1876"/>
      <c r="BO414" s="1876"/>
      <c r="BP414" s="1877"/>
      <c r="BQ414" s="1877">
        <f>BR414/24</f>
        <v>0</v>
      </c>
      <c r="BR414" s="1877"/>
      <c r="BS414" s="1877">
        <f t="shared" si="557"/>
        <v>0</v>
      </c>
      <c r="BT414" s="1922"/>
      <c r="BU414" s="1922">
        <f t="shared" si="575"/>
        <v>2.5</v>
      </c>
      <c r="BV414" s="1922">
        <f t="shared" si="576"/>
        <v>0</v>
      </c>
      <c r="BW414" s="1922">
        <f t="shared" si="585"/>
        <v>45000</v>
      </c>
      <c r="BX414" s="1993">
        <f t="shared" si="586"/>
        <v>0</v>
      </c>
      <c r="BY414" s="1993">
        <f t="shared" si="587"/>
        <v>0</v>
      </c>
      <c r="BZ414" s="1922">
        <f t="shared" si="558"/>
        <v>45000</v>
      </c>
      <c r="CA414" s="2940" t="s">
        <v>1017</v>
      </c>
      <c r="CB414" s="2577">
        <f t="shared" si="559"/>
        <v>6.5</v>
      </c>
    </row>
    <row r="415" spans="1:80" ht="24" hidden="1">
      <c r="A415" s="1381"/>
      <c r="B415" s="2072"/>
      <c r="C415" s="2067" t="s">
        <v>1722</v>
      </c>
      <c r="D415" s="1984"/>
      <c r="E415" s="1838">
        <v>0</v>
      </c>
      <c r="F415" s="1838">
        <v>0</v>
      </c>
      <c r="G415" s="1838">
        <v>0</v>
      </c>
      <c r="H415" s="1838">
        <v>0</v>
      </c>
      <c r="I415" s="1838"/>
      <c r="J415" s="1838">
        <v>0</v>
      </c>
      <c r="K415" s="1838">
        <v>0</v>
      </c>
      <c r="L415" s="1838">
        <f t="shared" si="550"/>
        <v>0</v>
      </c>
      <c r="M415" s="1921"/>
      <c r="N415" s="1921"/>
      <c r="O415" s="1921"/>
      <c r="P415" s="1921"/>
      <c r="Q415" s="1921"/>
      <c r="R415" s="1921">
        <f>S415/24</f>
        <v>0</v>
      </c>
      <c r="S415" s="1921"/>
      <c r="T415" s="1921">
        <f t="shared" si="551"/>
        <v>0</v>
      </c>
      <c r="U415" s="2215"/>
      <c r="V415" s="1103">
        <f t="shared" si="577"/>
        <v>0</v>
      </c>
      <c r="W415" s="1103"/>
      <c r="X415" s="1103"/>
      <c r="Y415" s="1103">
        <f t="shared" si="578"/>
        <v>0</v>
      </c>
      <c r="Z415" s="1103"/>
      <c r="AA415" s="1103">
        <f t="shared" si="579"/>
        <v>0</v>
      </c>
      <c r="AB415" s="1103">
        <f t="shared" si="570"/>
        <v>0</v>
      </c>
      <c r="AC415" s="1103">
        <f t="shared" si="571"/>
        <v>0</v>
      </c>
      <c r="AD415" s="1103">
        <f t="shared" si="580"/>
        <v>0</v>
      </c>
      <c r="AE415" s="1839">
        <f t="shared" si="581"/>
        <v>0</v>
      </c>
      <c r="AF415" s="1847">
        <f t="shared" si="552"/>
        <v>0</v>
      </c>
      <c r="AG415" s="1839"/>
      <c r="AH415" s="1839"/>
      <c r="AI415" s="1827">
        <v>0</v>
      </c>
      <c r="AJ415" s="1827">
        <v>0</v>
      </c>
      <c r="AK415" s="1827">
        <v>0</v>
      </c>
      <c r="AL415" s="1827">
        <v>0</v>
      </c>
      <c r="AM415" s="1827">
        <v>0</v>
      </c>
      <c r="AN415" s="1827">
        <v>0</v>
      </c>
      <c r="AO415" s="1827">
        <f t="shared" si="553"/>
        <v>0</v>
      </c>
      <c r="AP415" s="1211"/>
      <c r="AQ415" s="1875"/>
      <c r="AR415" s="1211"/>
      <c r="AS415" s="1213"/>
      <c r="AT415" s="1883">
        <f t="shared" si="572"/>
        <v>0</v>
      </c>
      <c r="AU415" s="1875"/>
      <c r="AV415" s="1875">
        <f t="shared" si="554"/>
        <v>0</v>
      </c>
      <c r="AW415" s="2510"/>
      <c r="AX415" s="2626">
        <f t="shared" si="582"/>
        <v>0</v>
      </c>
      <c r="AY415" s="1919">
        <f t="shared" si="582"/>
        <v>0</v>
      </c>
      <c r="AZ415" s="1919"/>
      <c r="BA415" s="1919">
        <f t="shared" si="573"/>
        <v>0</v>
      </c>
      <c r="BB415" s="1919">
        <f t="shared" si="574"/>
        <v>0</v>
      </c>
      <c r="BC415" s="1919">
        <f t="shared" si="583"/>
        <v>0</v>
      </c>
      <c r="BD415" s="1919">
        <f t="shared" si="584"/>
        <v>0</v>
      </c>
      <c r="BE415" s="1919">
        <f t="shared" si="555"/>
        <v>0</v>
      </c>
      <c r="BF415" s="1843"/>
      <c r="BG415" s="1844"/>
      <c r="BH415" s="1834"/>
      <c r="BI415" s="1834"/>
      <c r="BJ415" s="1834"/>
      <c r="BK415" s="1834"/>
      <c r="BL415" s="1834"/>
      <c r="BM415" s="1834">
        <f t="shared" si="556"/>
        <v>0</v>
      </c>
      <c r="BN415" s="1876"/>
      <c r="BO415" s="1876"/>
      <c r="BP415" s="1877"/>
      <c r="BQ415" s="1877"/>
      <c r="BR415" s="1877"/>
      <c r="BS415" s="1877">
        <f t="shared" si="557"/>
        <v>0</v>
      </c>
      <c r="BT415" s="1877"/>
      <c r="BU415" s="1922">
        <f t="shared" si="575"/>
        <v>0</v>
      </c>
      <c r="BV415" s="1922">
        <f t="shared" si="576"/>
        <v>0</v>
      </c>
      <c r="BW415" s="1922">
        <f t="shared" si="585"/>
        <v>0</v>
      </c>
      <c r="BX415" s="1993">
        <f t="shared" si="586"/>
        <v>0</v>
      </c>
      <c r="BY415" s="1993">
        <f t="shared" si="587"/>
        <v>0</v>
      </c>
      <c r="BZ415" s="1922">
        <f t="shared" si="558"/>
        <v>0</v>
      </c>
      <c r="CA415" s="2941"/>
      <c r="CB415" s="2577">
        <f t="shared" si="559"/>
        <v>0</v>
      </c>
    </row>
    <row r="416" spans="1:80" ht="36" hidden="1">
      <c r="A416" s="1381"/>
      <c r="B416" s="2072"/>
      <c r="C416" s="2067" t="s">
        <v>1723</v>
      </c>
      <c r="D416" s="1984"/>
      <c r="E416" s="1838">
        <v>0</v>
      </c>
      <c r="F416" s="1838">
        <v>0</v>
      </c>
      <c r="G416" s="1838">
        <v>0</v>
      </c>
      <c r="H416" s="1838">
        <v>0</v>
      </c>
      <c r="I416" s="1838"/>
      <c r="J416" s="1838">
        <v>0</v>
      </c>
      <c r="K416" s="1838">
        <v>0</v>
      </c>
      <c r="L416" s="1838">
        <f t="shared" si="550"/>
        <v>0</v>
      </c>
      <c r="M416" s="1921"/>
      <c r="N416" s="1921"/>
      <c r="O416" s="1921"/>
      <c r="P416" s="1921"/>
      <c r="Q416" s="1921"/>
      <c r="R416" s="1921"/>
      <c r="S416" s="1921"/>
      <c r="T416" s="1921">
        <f t="shared" si="551"/>
        <v>0</v>
      </c>
      <c r="U416" s="2215"/>
      <c r="V416" s="1103">
        <f t="shared" si="577"/>
        <v>0</v>
      </c>
      <c r="W416" s="1103"/>
      <c r="X416" s="1103"/>
      <c r="Y416" s="1103">
        <f t="shared" si="578"/>
        <v>0</v>
      </c>
      <c r="Z416" s="1103"/>
      <c r="AA416" s="1103">
        <f t="shared" si="579"/>
        <v>0</v>
      </c>
      <c r="AB416" s="1103">
        <f t="shared" si="570"/>
        <v>0</v>
      </c>
      <c r="AC416" s="1103">
        <f t="shared" si="571"/>
        <v>0</v>
      </c>
      <c r="AD416" s="1103">
        <f t="shared" si="580"/>
        <v>0</v>
      </c>
      <c r="AE416" s="1103">
        <f t="shared" si="581"/>
        <v>0</v>
      </c>
      <c r="AF416" s="1847">
        <f t="shared" si="552"/>
        <v>0</v>
      </c>
      <c r="AG416" s="1103"/>
      <c r="AH416" s="1103"/>
      <c r="AI416" s="1827" t="s">
        <v>1791</v>
      </c>
      <c r="AJ416" s="1827">
        <v>8000</v>
      </c>
      <c r="AK416" s="1827">
        <v>0</v>
      </c>
      <c r="AL416" s="1827">
        <v>0</v>
      </c>
      <c r="AM416" s="1827">
        <v>2920</v>
      </c>
      <c r="AN416" s="1827">
        <v>70080</v>
      </c>
      <c r="AO416" s="1827">
        <f t="shared" si="553"/>
        <v>81000</v>
      </c>
      <c r="AP416" s="1211"/>
      <c r="AQ416" s="2531">
        <v>-8000</v>
      </c>
      <c r="AR416" s="2178"/>
      <c r="AS416" s="1966"/>
      <c r="AT416" s="2519">
        <f t="shared" si="572"/>
        <v>-2920</v>
      </c>
      <c r="AU416" s="2531">
        <v>-70080</v>
      </c>
      <c r="AV416" s="1875">
        <f t="shared" si="554"/>
        <v>-81000</v>
      </c>
      <c r="AW416" s="2510"/>
      <c r="AX416" s="2626"/>
      <c r="AY416" s="1919">
        <f t="shared" ref="AY416:AY431" si="588">AJ416+AQ416</f>
        <v>0</v>
      </c>
      <c r="AZ416" s="1919"/>
      <c r="BA416" s="1919">
        <f t="shared" si="573"/>
        <v>0</v>
      </c>
      <c r="BB416" s="1919">
        <f t="shared" si="574"/>
        <v>0</v>
      </c>
      <c r="BC416" s="1919">
        <f t="shared" si="583"/>
        <v>0</v>
      </c>
      <c r="BD416" s="1919">
        <f t="shared" si="584"/>
        <v>0</v>
      </c>
      <c r="BE416" s="1919">
        <f t="shared" si="555"/>
        <v>0</v>
      </c>
      <c r="BF416" s="1843"/>
      <c r="BG416" s="1844"/>
      <c r="BH416" s="1834"/>
      <c r="BI416" s="1834"/>
      <c r="BJ416" s="1834"/>
      <c r="BK416" s="1834"/>
      <c r="BL416" s="1834"/>
      <c r="BM416" s="1834">
        <f t="shared" si="556"/>
        <v>0</v>
      </c>
      <c r="BN416" s="1876"/>
      <c r="BO416" s="1876"/>
      <c r="BP416" s="1877"/>
      <c r="BQ416" s="1877">
        <f>BR416/24</f>
        <v>0</v>
      </c>
      <c r="BR416" s="1877"/>
      <c r="BS416" s="1877">
        <f>SUM(BO416:BR416)</f>
        <v>0</v>
      </c>
      <c r="BT416" s="1877"/>
      <c r="BU416" s="1922">
        <f t="shared" si="575"/>
        <v>0</v>
      </c>
      <c r="BV416" s="1922">
        <f t="shared" si="576"/>
        <v>0</v>
      </c>
      <c r="BW416" s="1922">
        <f t="shared" si="585"/>
        <v>0</v>
      </c>
      <c r="BX416" s="1993">
        <f t="shared" si="586"/>
        <v>0</v>
      </c>
      <c r="BY416" s="1993">
        <f>BL416+BR416</f>
        <v>0</v>
      </c>
      <c r="BZ416" s="1922">
        <f t="shared" si="558"/>
        <v>0</v>
      </c>
      <c r="CA416" s="2941"/>
      <c r="CB416" s="2577">
        <f t="shared" si="559"/>
        <v>0</v>
      </c>
    </row>
    <row r="417" spans="1:80" ht="48">
      <c r="A417" s="1381"/>
      <c r="B417" s="2072" t="s">
        <v>1389</v>
      </c>
      <c r="C417" s="2565" t="s">
        <v>1392</v>
      </c>
      <c r="D417" s="1984"/>
      <c r="E417" s="1838">
        <v>0</v>
      </c>
      <c r="F417" s="1838">
        <v>0</v>
      </c>
      <c r="G417" s="1838">
        <v>0</v>
      </c>
      <c r="H417" s="1838">
        <v>0</v>
      </c>
      <c r="I417" s="1838"/>
      <c r="J417" s="1838">
        <v>0</v>
      </c>
      <c r="K417" s="1838">
        <v>0</v>
      </c>
      <c r="L417" s="1838">
        <f t="shared" si="550"/>
        <v>0</v>
      </c>
      <c r="M417" s="1921"/>
      <c r="N417" s="1921"/>
      <c r="O417" s="1921"/>
      <c r="P417" s="1921"/>
      <c r="Q417" s="1921"/>
      <c r="R417" s="1921"/>
      <c r="S417" s="1921"/>
      <c r="T417" s="1921">
        <f t="shared" si="551"/>
        <v>0</v>
      </c>
      <c r="U417" s="2215"/>
      <c r="V417" s="1103">
        <f t="shared" si="577"/>
        <v>0</v>
      </c>
      <c r="W417" s="1103"/>
      <c r="X417" s="1103"/>
      <c r="Y417" s="1103">
        <v>7785.2</v>
      </c>
      <c r="Z417" s="1103"/>
      <c r="AA417" s="1103">
        <f t="shared" si="579"/>
        <v>0</v>
      </c>
      <c r="AB417" s="1103">
        <f t="shared" si="570"/>
        <v>0</v>
      </c>
      <c r="AC417" s="1103">
        <f t="shared" si="571"/>
        <v>0</v>
      </c>
      <c r="AD417" s="1103">
        <f t="shared" si="580"/>
        <v>0</v>
      </c>
      <c r="AE417" s="1103">
        <f t="shared" si="581"/>
        <v>0</v>
      </c>
      <c r="AF417" s="1847">
        <f t="shared" si="552"/>
        <v>7785.2</v>
      </c>
      <c r="AG417" s="1103"/>
      <c r="AH417" s="1103"/>
      <c r="AI417" s="1827">
        <v>0</v>
      </c>
      <c r="AJ417" s="1827">
        <v>0</v>
      </c>
      <c r="AK417" s="1827">
        <v>0</v>
      </c>
      <c r="AL417" s="1827">
        <v>0</v>
      </c>
      <c r="AM417" s="1827">
        <v>0</v>
      </c>
      <c r="AN417" s="1827">
        <v>0</v>
      </c>
      <c r="AO417" s="1827">
        <f t="shared" si="553"/>
        <v>0</v>
      </c>
      <c r="AP417" s="1211"/>
      <c r="AQ417" s="1875"/>
      <c r="AR417" s="1211"/>
      <c r="AS417" s="1213"/>
      <c r="AT417" s="1883">
        <f t="shared" si="572"/>
        <v>0</v>
      </c>
      <c r="AU417" s="1875"/>
      <c r="AV417" s="1875">
        <f t="shared" si="554"/>
        <v>0</v>
      </c>
      <c r="AW417" s="2510"/>
      <c r="AX417" s="2626">
        <f t="shared" ref="AX417:AX431" si="589">AI417+AP417</f>
        <v>0</v>
      </c>
      <c r="AY417" s="1919">
        <f t="shared" si="588"/>
        <v>0</v>
      </c>
      <c r="AZ417" s="1919"/>
      <c r="BA417" s="1919">
        <f t="shared" si="573"/>
        <v>0</v>
      </c>
      <c r="BB417" s="1919">
        <f t="shared" si="574"/>
        <v>0</v>
      </c>
      <c r="BC417" s="1919">
        <f t="shared" si="583"/>
        <v>0</v>
      </c>
      <c r="BD417" s="1919">
        <f t="shared" si="584"/>
        <v>0</v>
      </c>
      <c r="BE417" s="1919">
        <f t="shared" si="555"/>
        <v>0</v>
      </c>
      <c r="BF417" s="1843"/>
      <c r="BG417" s="1844"/>
      <c r="BH417" s="1834"/>
      <c r="BI417" s="1834"/>
      <c r="BJ417" s="1834"/>
      <c r="BK417" s="1834"/>
      <c r="BL417" s="1834"/>
      <c r="BM417" s="1834">
        <f t="shared" si="556"/>
        <v>0</v>
      </c>
      <c r="BN417" s="1876"/>
      <c r="BO417" s="1876"/>
      <c r="BP417" s="1877"/>
      <c r="BQ417" s="1877"/>
      <c r="BR417" s="1877"/>
      <c r="BS417" s="1877">
        <f t="shared" si="557"/>
        <v>0</v>
      </c>
      <c r="BT417" s="1993"/>
      <c r="BU417" s="1922">
        <f t="shared" si="575"/>
        <v>0</v>
      </c>
      <c r="BV417" s="1922">
        <f t="shared" si="576"/>
        <v>0</v>
      </c>
      <c r="BW417" s="1922">
        <f t="shared" si="585"/>
        <v>0</v>
      </c>
      <c r="BX417" s="1993">
        <f t="shared" si="586"/>
        <v>0</v>
      </c>
      <c r="BY417" s="1993">
        <f t="shared" si="587"/>
        <v>0</v>
      </c>
      <c r="BZ417" s="1922">
        <f t="shared" si="558"/>
        <v>0</v>
      </c>
      <c r="CA417" s="2940" t="s">
        <v>695</v>
      </c>
      <c r="CB417" s="2577">
        <f t="shared" si="559"/>
        <v>0</v>
      </c>
    </row>
    <row r="418" spans="1:80" ht="15" hidden="1">
      <c r="A418" s="1381"/>
      <c r="B418" s="2072"/>
      <c r="C418" s="2067"/>
      <c r="D418" s="1984"/>
      <c r="E418" s="1838">
        <v>0</v>
      </c>
      <c r="F418" s="1838">
        <v>0</v>
      </c>
      <c r="G418" s="1838">
        <v>0</v>
      </c>
      <c r="H418" s="1838">
        <v>0</v>
      </c>
      <c r="I418" s="1838">
        <v>0</v>
      </c>
      <c r="J418" s="1838">
        <v>0</v>
      </c>
      <c r="K418" s="1838">
        <v>0</v>
      </c>
      <c r="L418" s="1838">
        <f t="shared" si="550"/>
        <v>0</v>
      </c>
      <c r="M418" s="1921"/>
      <c r="N418" s="1921"/>
      <c r="O418" s="1921"/>
      <c r="P418" s="1921"/>
      <c r="Q418" s="1921"/>
      <c r="R418" s="1921"/>
      <c r="S418" s="1921"/>
      <c r="T418" s="1921">
        <f t="shared" si="551"/>
        <v>0</v>
      </c>
      <c r="U418" s="2215"/>
      <c r="V418" s="1103">
        <f t="shared" si="577"/>
        <v>0</v>
      </c>
      <c r="W418" s="1103"/>
      <c r="X418" s="1103"/>
      <c r="Y418" s="1103">
        <f t="shared" si="578"/>
        <v>0</v>
      </c>
      <c r="Z418" s="1103"/>
      <c r="AA418" s="1103">
        <f t="shared" si="579"/>
        <v>0</v>
      </c>
      <c r="AB418" s="1103">
        <f t="shared" si="570"/>
        <v>0</v>
      </c>
      <c r="AC418" s="1103">
        <f t="shared" si="571"/>
        <v>0</v>
      </c>
      <c r="AD418" s="1103">
        <f t="shared" si="580"/>
        <v>0</v>
      </c>
      <c r="AE418" s="1103">
        <f t="shared" si="581"/>
        <v>0</v>
      </c>
      <c r="AF418" s="1847">
        <f t="shared" si="552"/>
        <v>0</v>
      </c>
      <c r="AG418" s="1103"/>
      <c r="AH418" s="1103"/>
      <c r="AI418" s="1827">
        <v>0</v>
      </c>
      <c r="AJ418" s="1827">
        <v>0</v>
      </c>
      <c r="AK418" s="1827">
        <v>0</v>
      </c>
      <c r="AL418" s="1827">
        <v>0</v>
      </c>
      <c r="AM418" s="1827">
        <v>0</v>
      </c>
      <c r="AN418" s="1827">
        <v>0</v>
      </c>
      <c r="AO418" s="1827">
        <f t="shared" si="553"/>
        <v>0</v>
      </c>
      <c r="AP418" s="1211"/>
      <c r="AQ418" s="1875"/>
      <c r="AR418" s="1211"/>
      <c r="AS418" s="1213"/>
      <c r="AT418" s="1883">
        <f t="shared" si="572"/>
        <v>0</v>
      </c>
      <c r="AU418" s="1875"/>
      <c r="AV418" s="1875">
        <f t="shared" si="554"/>
        <v>0</v>
      </c>
      <c r="AW418" s="2510"/>
      <c r="AX418" s="2626">
        <f t="shared" si="589"/>
        <v>0</v>
      </c>
      <c r="AY418" s="1919">
        <f t="shared" si="588"/>
        <v>0</v>
      </c>
      <c r="AZ418" s="1919"/>
      <c r="BA418" s="1919">
        <f t="shared" si="573"/>
        <v>0</v>
      </c>
      <c r="BB418" s="1919">
        <f t="shared" si="574"/>
        <v>0</v>
      </c>
      <c r="BC418" s="1919">
        <f t="shared" si="583"/>
        <v>0</v>
      </c>
      <c r="BD418" s="1919">
        <f t="shared" si="584"/>
        <v>0</v>
      </c>
      <c r="BE418" s="1919">
        <f t="shared" si="555"/>
        <v>0</v>
      </c>
      <c r="BF418" s="1843"/>
      <c r="BG418" s="1844"/>
      <c r="BH418" s="1834"/>
      <c r="BI418" s="1834"/>
      <c r="BJ418" s="1834"/>
      <c r="BK418" s="1834"/>
      <c r="BL418" s="1834"/>
      <c r="BM418" s="1834">
        <f t="shared" si="556"/>
        <v>0</v>
      </c>
      <c r="BN418" s="1876"/>
      <c r="BO418" s="1876"/>
      <c r="BP418" s="1877"/>
      <c r="BQ418" s="1877"/>
      <c r="BR418" s="1877"/>
      <c r="BS418" s="1877">
        <f t="shared" si="557"/>
        <v>0</v>
      </c>
      <c r="BT418" s="1877"/>
      <c r="BU418" s="1922">
        <f t="shared" si="575"/>
        <v>0</v>
      </c>
      <c r="BV418" s="1922">
        <f t="shared" si="576"/>
        <v>0</v>
      </c>
      <c r="BW418" s="1922">
        <f t="shared" si="585"/>
        <v>0</v>
      </c>
      <c r="BX418" s="1922">
        <f t="shared" si="586"/>
        <v>0</v>
      </c>
      <c r="BY418" s="1922">
        <f t="shared" si="587"/>
        <v>0</v>
      </c>
      <c r="BZ418" s="1922">
        <f t="shared" si="558"/>
        <v>0</v>
      </c>
      <c r="CA418" s="2941"/>
      <c r="CB418" s="2577">
        <f t="shared" si="559"/>
        <v>0</v>
      </c>
    </row>
    <row r="419" spans="1:80" ht="14.25" hidden="1" customHeight="1">
      <c r="A419" s="1381"/>
      <c r="B419" s="2072"/>
      <c r="C419" s="2067"/>
      <c r="D419" s="1984"/>
      <c r="E419" s="1838">
        <v>0</v>
      </c>
      <c r="F419" s="1838">
        <v>0</v>
      </c>
      <c r="G419" s="1838">
        <v>0</v>
      </c>
      <c r="H419" s="1838">
        <v>0</v>
      </c>
      <c r="I419" s="1838">
        <v>0</v>
      </c>
      <c r="J419" s="1838">
        <v>0</v>
      </c>
      <c r="K419" s="1838">
        <v>0</v>
      </c>
      <c r="L419" s="1838">
        <f t="shared" si="550"/>
        <v>0</v>
      </c>
      <c r="M419" s="1921"/>
      <c r="N419" s="1921"/>
      <c r="O419" s="1921"/>
      <c r="P419" s="1921"/>
      <c r="Q419" s="1921"/>
      <c r="R419" s="1921"/>
      <c r="S419" s="1921"/>
      <c r="T419" s="1921">
        <f t="shared" si="551"/>
        <v>0</v>
      </c>
      <c r="U419" s="2215"/>
      <c r="V419" s="1103">
        <f t="shared" si="577"/>
        <v>0</v>
      </c>
      <c r="W419" s="1103"/>
      <c r="X419" s="1103"/>
      <c r="Y419" s="1103">
        <f t="shared" si="578"/>
        <v>0</v>
      </c>
      <c r="Z419" s="1103"/>
      <c r="AA419" s="1103">
        <f t="shared" si="579"/>
        <v>0</v>
      </c>
      <c r="AB419" s="1103">
        <f t="shared" si="570"/>
        <v>0</v>
      </c>
      <c r="AC419" s="1103">
        <f t="shared" si="571"/>
        <v>0</v>
      </c>
      <c r="AD419" s="1103">
        <f t="shared" si="580"/>
        <v>0</v>
      </c>
      <c r="AE419" s="1103">
        <f t="shared" si="581"/>
        <v>0</v>
      </c>
      <c r="AF419" s="1847">
        <f t="shared" si="552"/>
        <v>0</v>
      </c>
      <c r="AG419" s="1103"/>
      <c r="AH419" s="1103"/>
      <c r="AI419" s="1827">
        <v>0</v>
      </c>
      <c r="AJ419" s="1827">
        <v>0</v>
      </c>
      <c r="AK419" s="1827">
        <v>0</v>
      </c>
      <c r="AL419" s="1827">
        <v>0</v>
      </c>
      <c r="AM419" s="1827">
        <v>0</v>
      </c>
      <c r="AN419" s="1827">
        <v>0</v>
      </c>
      <c r="AO419" s="1827">
        <f t="shared" si="553"/>
        <v>0</v>
      </c>
      <c r="AP419" s="1211"/>
      <c r="AQ419" s="1875"/>
      <c r="AR419" s="1211"/>
      <c r="AS419" s="1213"/>
      <c r="AT419" s="1883">
        <f t="shared" si="572"/>
        <v>0</v>
      </c>
      <c r="AU419" s="1875"/>
      <c r="AV419" s="1875">
        <f t="shared" si="554"/>
        <v>0</v>
      </c>
      <c r="AW419" s="2510"/>
      <c r="AX419" s="2626">
        <f t="shared" si="589"/>
        <v>0</v>
      </c>
      <c r="AY419" s="1919">
        <f t="shared" si="588"/>
        <v>0</v>
      </c>
      <c r="AZ419" s="1919"/>
      <c r="BA419" s="1919">
        <f t="shared" si="573"/>
        <v>0</v>
      </c>
      <c r="BB419" s="1919">
        <f t="shared" si="574"/>
        <v>0</v>
      </c>
      <c r="BC419" s="1919">
        <f t="shared" si="583"/>
        <v>0</v>
      </c>
      <c r="BD419" s="1919">
        <f t="shared" si="584"/>
        <v>0</v>
      </c>
      <c r="BE419" s="1919">
        <f t="shared" si="555"/>
        <v>0</v>
      </c>
      <c r="BF419" s="1843"/>
      <c r="BG419" s="1844"/>
      <c r="BH419" s="1834"/>
      <c r="BI419" s="1834"/>
      <c r="BJ419" s="1834"/>
      <c r="BK419" s="1834"/>
      <c r="BL419" s="1834"/>
      <c r="BM419" s="1834">
        <f t="shared" si="556"/>
        <v>0</v>
      </c>
      <c r="BN419" s="1876"/>
      <c r="BO419" s="1876"/>
      <c r="BP419" s="1877"/>
      <c r="BQ419" s="1877"/>
      <c r="BR419" s="1877"/>
      <c r="BS419" s="1877">
        <f t="shared" si="557"/>
        <v>0</v>
      </c>
      <c r="BT419" s="1877"/>
      <c r="BU419" s="1922">
        <f t="shared" si="575"/>
        <v>0</v>
      </c>
      <c r="BV419" s="1922">
        <f t="shared" si="576"/>
        <v>0</v>
      </c>
      <c r="BW419" s="1922">
        <f t="shared" si="585"/>
        <v>0</v>
      </c>
      <c r="BX419" s="1922">
        <f t="shared" si="586"/>
        <v>0</v>
      </c>
      <c r="BY419" s="1922">
        <f t="shared" si="587"/>
        <v>0</v>
      </c>
      <c r="BZ419" s="1922">
        <f t="shared" si="558"/>
        <v>0</v>
      </c>
      <c r="CA419" s="2941"/>
      <c r="CB419" s="2577">
        <f t="shared" si="559"/>
        <v>0</v>
      </c>
    </row>
    <row r="420" spans="1:80" ht="14.25" hidden="1" customHeight="1">
      <c r="A420" s="1381"/>
      <c r="B420" s="2072"/>
      <c r="C420" s="2067"/>
      <c r="D420" s="1984"/>
      <c r="E420" s="1838">
        <v>0</v>
      </c>
      <c r="F420" s="1838">
        <v>0</v>
      </c>
      <c r="G420" s="1838">
        <v>0</v>
      </c>
      <c r="H420" s="1838">
        <v>0</v>
      </c>
      <c r="I420" s="1838">
        <v>0</v>
      </c>
      <c r="J420" s="1838">
        <v>0</v>
      </c>
      <c r="K420" s="1838">
        <v>0</v>
      </c>
      <c r="L420" s="1838">
        <f t="shared" si="550"/>
        <v>0</v>
      </c>
      <c r="M420" s="1921"/>
      <c r="N420" s="1921"/>
      <c r="O420" s="1921"/>
      <c r="P420" s="1921"/>
      <c r="Q420" s="1921"/>
      <c r="R420" s="1921"/>
      <c r="S420" s="1921"/>
      <c r="T420" s="1921">
        <f t="shared" si="551"/>
        <v>0</v>
      </c>
      <c r="U420" s="2215"/>
      <c r="V420" s="1103">
        <f t="shared" si="577"/>
        <v>0</v>
      </c>
      <c r="W420" s="1103"/>
      <c r="X420" s="1103"/>
      <c r="Y420" s="1103">
        <f t="shared" si="578"/>
        <v>0</v>
      </c>
      <c r="Z420" s="1103"/>
      <c r="AA420" s="1103">
        <f t="shared" si="579"/>
        <v>0</v>
      </c>
      <c r="AB420" s="1103">
        <f t="shared" si="570"/>
        <v>0</v>
      </c>
      <c r="AC420" s="1103">
        <f t="shared" si="571"/>
        <v>0</v>
      </c>
      <c r="AD420" s="1103">
        <f t="shared" si="580"/>
        <v>0</v>
      </c>
      <c r="AE420" s="1103">
        <f t="shared" si="581"/>
        <v>0</v>
      </c>
      <c r="AF420" s="1847">
        <f t="shared" si="552"/>
        <v>0</v>
      </c>
      <c r="AG420" s="1103"/>
      <c r="AH420" s="1103"/>
      <c r="AI420" s="1827">
        <v>0</v>
      </c>
      <c r="AJ420" s="1827">
        <v>0</v>
      </c>
      <c r="AK420" s="1827">
        <v>0</v>
      </c>
      <c r="AL420" s="1827">
        <v>0</v>
      </c>
      <c r="AM420" s="1827">
        <v>0</v>
      </c>
      <c r="AN420" s="1827">
        <v>0</v>
      </c>
      <c r="AO420" s="1827">
        <f t="shared" si="553"/>
        <v>0</v>
      </c>
      <c r="AP420" s="1211"/>
      <c r="AQ420" s="1875"/>
      <c r="AR420" s="1211"/>
      <c r="AS420" s="1213"/>
      <c r="AT420" s="1883">
        <f t="shared" si="572"/>
        <v>0</v>
      </c>
      <c r="AU420" s="1875"/>
      <c r="AV420" s="1875">
        <f t="shared" si="554"/>
        <v>0</v>
      </c>
      <c r="AW420" s="2510"/>
      <c r="AX420" s="2626">
        <f t="shared" si="589"/>
        <v>0</v>
      </c>
      <c r="AY420" s="1919">
        <f t="shared" si="588"/>
        <v>0</v>
      </c>
      <c r="AZ420" s="1919"/>
      <c r="BA420" s="1919">
        <f t="shared" si="573"/>
        <v>0</v>
      </c>
      <c r="BB420" s="1919">
        <f t="shared" si="574"/>
        <v>0</v>
      </c>
      <c r="BC420" s="1919">
        <f t="shared" si="583"/>
        <v>0</v>
      </c>
      <c r="BD420" s="1919">
        <f t="shared" si="584"/>
        <v>0</v>
      </c>
      <c r="BE420" s="1919">
        <f t="shared" si="555"/>
        <v>0</v>
      </c>
      <c r="BF420" s="1843"/>
      <c r="BG420" s="1844"/>
      <c r="BH420" s="1834"/>
      <c r="BI420" s="1834"/>
      <c r="BJ420" s="1834"/>
      <c r="BK420" s="1834"/>
      <c r="BL420" s="1834"/>
      <c r="BM420" s="1834">
        <f t="shared" si="556"/>
        <v>0</v>
      </c>
      <c r="BN420" s="1876"/>
      <c r="BO420" s="1876"/>
      <c r="BP420" s="1877"/>
      <c r="BQ420" s="1877"/>
      <c r="BR420" s="1877"/>
      <c r="BS420" s="1877">
        <f t="shared" si="557"/>
        <v>0</v>
      </c>
      <c r="BT420" s="1877"/>
      <c r="BU420" s="1922">
        <f t="shared" si="575"/>
        <v>0</v>
      </c>
      <c r="BV420" s="1922">
        <f t="shared" si="576"/>
        <v>0</v>
      </c>
      <c r="BW420" s="1922">
        <f t="shared" si="585"/>
        <v>0</v>
      </c>
      <c r="BX420" s="1922">
        <f t="shared" si="586"/>
        <v>0</v>
      </c>
      <c r="BY420" s="1922">
        <f t="shared" si="587"/>
        <v>0</v>
      </c>
      <c r="BZ420" s="1922">
        <f t="shared" si="558"/>
        <v>0</v>
      </c>
      <c r="CA420" s="2941"/>
      <c r="CB420" s="2577">
        <f t="shared" si="559"/>
        <v>0</v>
      </c>
    </row>
    <row r="421" spans="1:80" ht="14.25" hidden="1" customHeight="1">
      <c r="A421" s="1381"/>
      <c r="B421" s="2072"/>
      <c r="C421" s="2067"/>
      <c r="D421" s="1984"/>
      <c r="E421" s="1838">
        <v>0</v>
      </c>
      <c r="F421" s="1838">
        <v>0</v>
      </c>
      <c r="G421" s="1838">
        <v>0</v>
      </c>
      <c r="H421" s="1838">
        <v>0</v>
      </c>
      <c r="I421" s="1838">
        <v>0</v>
      </c>
      <c r="J421" s="1838">
        <v>0</v>
      </c>
      <c r="K421" s="1838">
        <v>0</v>
      </c>
      <c r="L421" s="1838">
        <f t="shared" si="550"/>
        <v>0</v>
      </c>
      <c r="M421" s="1921"/>
      <c r="N421" s="1921"/>
      <c r="O421" s="1921"/>
      <c r="P421" s="1921"/>
      <c r="Q421" s="1921"/>
      <c r="R421" s="1921"/>
      <c r="S421" s="1921"/>
      <c r="T421" s="1921">
        <f t="shared" si="551"/>
        <v>0</v>
      </c>
      <c r="U421" s="2215"/>
      <c r="V421" s="1103">
        <f t="shared" si="577"/>
        <v>0</v>
      </c>
      <c r="W421" s="1103"/>
      <c r="X421" s="1103"/>
      <c r="Y421" s="1103">
        <f t="shared" si="578"/>
        <v>0</v>
      </c>
      <c r="Z421" s="1103"/>
      <c r="AA421" s="1103">
        <f t="shared" si="579"/>
        <v>0</v>
      </c>
      <c r="AB421" s="1103">
        <f t="shared" si="570"/>
        <v>0</v>
      </c>
      <c r="AC421" s="1103">
        <f t="shared" si="571"/>
        <v>0</v>
      </c>
      <c r="AD421" s="1103">
        <f t="shared" si="580"/>
        <v>0</v>
      </c>
      <c r="AE421" s="1103">
        <f t="shared" si="581"/>
        <v>0</v>
      </c>
      <c r="AF421" s="1847">
        <f t="shared" si="552"/>
        <v>0</v>
      </c>
      <c r="AG421" s="1103"/>
      <c r="AH421" s="1103"/>
      <c r="AI421" s="1827">
        <v>0</v>
      </c>
      <c r="AJ421" s="1827">
        <v>0</v>
      </c>
      <c r="AK421" s="1827">
        <v>0</v>
      </c>
      <c r="AL421" s="1827">
        <v>0</v>
      </c>
      <c r="AM421" s="1827">
        <v>0</v>
      </c>
      <c r="AN421" s="1827">
        <v>0</v>
      </c>
      <c r="AO421" s="1827">
        <f t="shared" si="553"/>
        <v>0</v>
      </c>
      <c r="AP421" s="1211"/>
      <c r="AQ421" s="1875"/>
      <c r="AR421" s="1211"/>
      <c r="AS421" s="1213"/>
      <c r="AT421" s="1883">
        <f t="shared" si="572"/>
        <v>0</v>
      </c>
      <c r="AU421" s="1875"/>
      <c r="AV421" s="1875">
        <f t="shared" si="554"/>
        <v>0</v>
      </c>
      <c r="AW421" s="2510"/>
      <c r="AX421" s="2626">
        <f t="shared" si="589"/>
        <v>0</v>
      </c>
      <c r="AY421" s="1919">
        <f t="shared" si="588"/>
        <v>0</v>
      </c>
      <c r="AZ421" s="1919"/>
      <c r="BA421" s="1919">
        <f t="shared" si="573"/>
        <v>0</v>
      </c>
      <c r="BB421" s="1919">
        <f t="shared" si="574"/>
        <v>0</v>
      </c>
      <c r="BC421" s="1919">
        <f t="shared" si="583"/>
        <v>0</v>
      </c>
      <c r="BD421" s="1919">
        <f t="shared" si="584"/>
        <v>0</v>
      </c>
      <c r="BE421" s="1919">
        <f t="shared" si="555"/>
        <v>0</v>
      </c>
      <c r="BF421" s="1843"/>
      <c r="BG421" s="1844"/>
      <c r="BH421" s="1834"/>
      <c r="BI421" s="1834"/>
      <c r="BJ421" s="1834"/>
      <c r="BK421" s="1834"/>
      <c r="BL421" s="1834"/>
      <c r="BM421" s="1834">
        <f t="shared" si="556"/>
        <v>0</v>
      </c>
      <c r="BN421" s="1876"/>
      <c r="BO421" s="1876"/>
      <c r="BP421" s="1877"/>
      <c r="BQ421" s="1877"/>
      <c r="BR421" s="1877"/>
      <c r="BS421" s="1877">
        <f t="shared" si="557"/>
        <v>0</v>
      </c>
      <c r="BT421" s="1877"/>
      <c r="BU421" s="1922">
        <f t="shared" si="575"/>
        <v>0</v>
      </c>
      <c r="BV421" s="1922">
        <f t="shared" si="576"/>
        <v>0</v>
      </c>
      <c r="BW421" s="1922">
        <f t="shared" si="585"/>
        <v>0</v>
      </c>
      <c r="BX421" s="1922">
        <f t="shared" si="586"/>
        <v>0</v>
      </c>
      <c r="BY421" s="1922">
        <f t="shared" si="587"/>
        <v>0</v>
      </c>
      <c r="BZ421" s="1922">
        <f t="shared" si="558"/>
        <v>0</v>
      </c>
      <c r="CA421" s="2941"/>
      <c r="CB421" s="2577">
        <f t="shared" si="559"/>
        <v>0</v>
      </c>
    </row>
    <row r="422" spans="1:80" ht="14.25" hidden="1" customHeight="1">
      <c r="A422" s="1381"/>
      <c r="B422" s="2072"/>
      <c r="C422" s="2067"/>
      <c r="D422" s="1984"/>
      <c r="E422" s="1838">
        <v>0</v>
      </c>
      <c r="F422" s="1838">
        <v>0</v>
      </c>
      <c r="G422" s="1838">
        <v>0</v>
      </c>
      <c r="H422" s="1838">
        <v>0</v>
      </c>
      <c r="I422" s="1838">
        <v>0</v>
      </c>
      <c r="J422" s="1838">
        <v>0</v>
      </c>
      <c r="K422" s="1838">
        <v>0</v>
      </c>
      <c r="L422" s="1838">
        <f t="shared" si="550"/>
        <v>0</v>
      </c>
      <c r="M422" s="1921"/>
      <c r="N422" s="1921"/>
      <c r="O422" s="1921"/>
      <c r="P422" s="1921"/>
      <c r="Q422" s="1921"/>
      <c r="R422" s="1921"/>
      <c r="S422" s="1921"/>
      <c r="T422" s="1921">
        <f t="shared" si="551"/>
        <v>0</v>
      </c>
      <c r="U422" s="2215"/>
      <c r="V422" s="1103">
        <f t="shared" si="577"/>
        <v>0</v>
      </c>
      <c r="W422" s="1103"/>
      <c r="X422" s="1103"/>
      <c r="Y422" s="1103">
        <f t="shared" si="578"/>
        <v>0</v>
      </c>
      <c r="Z422" s="1103"/>
      <c r="AA422" s="1103">
        <f t="shared" si="579"/>
        <v>0</v>
      </c>
      <c r="AB422" s="1103">
        <f t="shared" si="570"/>
        <v>0</v>
      </c>
      <c r="AC422" s="1103">
        <f t="shared" si="571"/>
        <v>0</v>
      </c>
      <c r="AD422" s="1103">
        <f t="shared" si="580"/>
        <v>0</v>
      </c>
      <c r="AE422" s="1103">
        <f t="shared" si="581"/>
        <v>0</v>
      </c>
      <c r="AF422" s="1847">
        <f t="shared" si="552"/>
        <v>0</v>
      </c>
      <c r="AG422" s="1103"/>
      <c r="AH422" s="1103"/>
      <c r="AI422" s="1827">
        <v>0</v>
      </c>
      <c r="AJ422" s="1827">
        <v>0</v>
      </c>
      <c r="AK422" s="1827">
        <v>0</v>
      </c>
      <c r="AL422" s="1827">
        <v>0</v>
      </c>
      <c r="AM422" s="1827">
        <v>0</v>
      </c>
      <c r="AN422" s="1827">
        <v>0</v>
      </c>
      <c r="AO422" s="1827">
        <f t="shared" si="553"/>
        <v>0</v>
      </c>
      <c r="AP422" s="1211"/>
      <c r="AQ422" s="1875"/>
      <c r="AR422" s="1211"/>
      <c r="AS422" s="1213"/>
      <c r="AT422" s="1883">
        <f t="shared" si="572"/>
        <v>0</v>
      </c>
      <c r="AU422" s="1875"/>
      <c r="AV422" s="1875">
        <f t="shared" si="554"/>
        <v>0</v>
      </c>
      <c r="AW422" s="2510"/>
      <c r="AX422" s="2626">
        <f t="shared" si="589"/>
        <v>0</v>
      </c>
      <c r="AY422" s="1919">
        <f t="shared" si="588"/>
        <v>0</v>
      </c>
      <c r="AZ422" s="1919"/>
      <c r="BA422" s="1919">
        <f t="shared" si="573"/>
        <v>0</v>
      </c>
      <c r="BB422" s="1919">
        <f t="shared" si="574"/>
        <v>0</v>
      </c>
      <c r="BC422" s="1919">
        <f t="shared" si="583"/>
        <v>0</v>
      </c>
      <c r="BD422" s="1919">
        <f t="shared" si="584"/>
        <v>0</v>
      </c>
      <c r="BE422" s="1919">
        <f t="shared" si="555"/>
        <v>0</v>
      </c>
      <c r="BF422" s="1843"/>
      <c r="BG422" s="1844"/>
      <c r="BH422" s="1834"/>
      <c r="BI422" s="1834"/>
      <c r="BJ422" s="1834"/>
      <c r="BK422" s="1834"/>
      <c r="BL422" s="1834"/>
      <c r="BM422" s="1834">
        <f t="shared" si="556"/>
        <v>0</v>
      </c>
      <c r="BN422" s="1876"/>
      <c r="BO422" s="1876"/>
      <c r="BP422" s="1877"/>
      <c r="BQ422" s="1877"/>
      <c r="BR422" s="1877"/>
      <c r="BS422" s="1877">
        <f t="shared" si="557"/>
        <v>0</v>
      </c>
      <c r="BT422" s="1877"/>
      <c r="BU422" s="1922">
        <f t="shared" si="575"/>
        <v>0</v>
      </c>
      <c r="BV422" s="1922">
        <f t="shared" si="576"/>
        <v>0</v>
      </c>
      <c r="BW422" s="1922">
        <f t="shared" si="585"/>
        <v>0</v>
      </c>
      <c r="BX422" s="1922">
        <f t="shared" si="586"/>
        <v>0</v>
      </c>
      <c r="BY422" s="1922">
        <f t="shared" si="587"/>
        <v>0</v>
      </c>
      <c r="BZ422" s="1922">
        <f t="shared" si="558"/>
        <v>0</v>
      </c>
      <c r="CA422" s="2941"/>
      <c r="CB422" s="2577">
        <f t="shared" si="559"/>
        <v>0</v>
      </c>
    </row>
    <row r="423" spans="1:80" ht="14.25" hidden="1" customHeight="1">
      <c r="A423" s="1381"/>
      <c r="B423" s="2072"/>
      <c r="C423" s="2067"/>
      <c r="D423" s="1984"/>
      <c r="E423" s="1838">
        <v>0</v>
      </c>
      <c r="F423" s="1838">
        <v>0</v>
      </c>
      <c r="G423" s="1838">
        <v>0</v>
      </c>
      <c r="H423" s="1838">
        <v>0</v>
      </c>
      <c r="I423" s="1838">
        <v>0</v>
      </c>
      <c r="J423" s="1838">
        <v>0</v>
      </c>
      <c r="K423" s="1838">
        <v>0</v>
      </c>
      <c r="L423" s="1838">
        <f t="shared" si="550"/>
        <v>0</v>
      </c>
      <c r="M423" s="1921"/>
      <c r="N423" s="1921"/>
      <c r="O423" s="1921"/>
      <c r="P423" s="1921"/>
      <c r="Q423" s="1921"/>
      <c r="R423" s="1921"/>
      <c r="S423" s="1921"/>
      <c r="T423" s="1921">
        <f t="shared" si="551"/>
        <v>0</v>
      </c>
      <c r="U423" s="2215"/>
      <c r="V423" s="1103">
        <f t="shared" si="577"/>
        <v>0</v>
      </c>
      <c r="W423" s="1103"/>
      <c r="X423" s="1103"/>
      <c r="Y423" s="1103">
        <f t="shared" si="578"/>
        <v>0</v>
      </c>
      <c r="Z423" s="1103"/>
      <c r="AA423" s="1103">
        <f t="shared" si="579"/>
        <v>0</v>
      </c>
      <c r="AB423" s="1103">
        <f t="shared" si="570"/>
        <v>0</v>
      </c>
      <c r="AC423" s="1103">
        <f t="shared" si="571"/>
        <v>0</v>
      </c>
      <c r="AD423" s="1103">
        <f t="shared" si="580"/>
        <v>0</v>
      </c>
      <c r="AE423" s="1103">
        <f t="shared" si="581"/>
        <v>0</v>
      </c>
      <c r="AF423" s="1847">
        <f t="shared" si="552"/>
        <v>0</v>
      </c>
      <c r="AG423" s="1103"/>
      <c r="AH423" s="1103"/>
      <c r="AI423" s="1827">
        <v>0</v>
      </c>
      <c r="AJ423" s="1827">
        <v>0</v>
      </c>
      <c r="AK423" s="1827">
        <v>0</v>
      </c>
      <c r="AL423" s="1827">
        <v>0</v>
      </c>
      <c r="AM423" s="1827">
        <v>0</v>
      </c>
      <c r="AN423" s="1827">
        <v>0</v>
      </c>
      <c r="AO423" s="1827">
        <f t="shared" si="553"/>
        <v>0</v>
      </c>
      <c r="AP423" s="1211"/>
      <c r="AQ423" s="1875"/>
      <c r="AR423" s="1211"/>
      <c r="AS423" s="1213"/>
      <c r="AT423" s="1883">
        <f t="shared" si="572"/>
        <v>0</v>
      </c>
      <c r="AU423" s="1875"/>
      <c r="AV423" s="1875">
        <f t="shared" si="554"/>
        <v>0</v>
      </c>
      <c r="AW423" s="2510"/>
      <c r="AX423" s="2626">
        <f t="shared" si="589"/>
        <v>0</v>
      </c>
      <c r="AY423" s="1919">
        <f t="shared" si="588"/>
        <v>0</v>
      </c>
      <c r="AZ423" s="1919"/>
      <c r="BA423" s="1919">
        <f t="shared" si="573"/>
        <v>0</v>
      </c>
      <c r="BB423" s="1919">
        <f t="shared" si="574"/>
        <v>0</v>
      </c>
      <c r="BC423" s="1919">
        <f t="shared" si="583"/>
        <v>0</v>
      </c>
      <c r="BD423" s="1919">
        <f t="shared" si="584"/>
        <v>0</v>
      </c>
      <c r="BE423" s="1919">
        <f t="shared" si="555"/>
        <v>0</v>
      </c>
      <c r="BF423" s="1843"/>
      <c r="BG423" s="1844"/>
      <c r="BH423" s="1834"/>
      <c r="BI423" s="1834"/>
      <c r="BJ423" s="1834"/>
      <c r="BK423" s="1834"/>
      <c r="BL423" s="1834"/>
      <c r="BM423" s="1834">
        <f t="shared" si="556"/>
        <v>0</v>
      </c>
      <c r="BN423" s="1876"/>
      <c r="BO423" s="1876"/>
      <c r="BP423" s="1877"/>
      <c r="BQ423" s="1877"/>
      <c r="BR423" s="1877"/>
      <c r="BS423" s="1877">
        <f t="shared" si="557"/>
        <v>0</v>
      </c>
      <c r="BT423" s="1877"/>
      <c r="BU423" s="1922">
        <f t="shared" si="575"/>
        <v>0</v>
      </c>
      <c r="BV423" s="1922">
        <f t="shared" si="576"/>
        <v>0</v>
      </c>
      <c r="BW423" s="1922">
        <f t="shared" si="585"/>
        <v>0</v>
      </c>
      <c r="BX423" s="1922">
        <f t="shared" si="586"/>
        <v>0</v>
      </c>
      <c r="BY423" s="1922">
        <f t="shared" si="587"/>
        <v>0</v>
      </c>
      <c r="BZ423" s="1922">
        <f t="shared" si="558"/>
        <v>0</v>
      </c>
      <c r="CA423" s="2941"/>
      <c r="CB423" s="2577">
        <f t="shared" si="559"/>
        <v>0</v>
      </c>
    </row>
    <row r="424" spans="1:80" ht="14.25" hidden="1" customHeight="1">
      <c r="A424" s="1381"/>
      <c r="B424" s="2072"/>
      <c r="C424" s="2067"/>
      <c r="D424" s="1984"/>
      <c r="E424" s="1838">
        <v>0</v>
      </c>
      <c r="F424" s="1838">
        <v>0</v>
      </c>
      <c r="G424" s="1838">
        <v>0</v>
      </c>
      <c r="H424" s="1838">
        <v>0</v>
      </c>
      <c r="I424" s="1838">
        <v>0</v>
      </c>
      <c r="J424" s="1838">
        <v>0</v>
      </c>
      <c r="K424" s="1838">
        <v>0</v>
      </c>
      <c r="L424" s="1838">
        <f t="shared" si="550"/>
        <v>0</v>
      </c>
      <c r="M424" s="1921"/>
      <c r="N424" s="1921"/>
      <c r="O424" s="1921"/>
      <c r="P424" s="1921"/>
      <c r="Q424" s="1921"/>
      <c r="R424" s="1921"/>
      <c r="S424" s="1921"/>
      <c r="T424" s="1921">
        <f t="shared" si="551"/>
        <v>0</v>
      </c>
      <c r="U424" s="2215"/>
      <c r="V424" s="1103">
        <f t="shared" si="577"/>
        <v>0</v>
      </c>
      <c r="W424" s="1103"/>
      <c r="X424" s="1103"/>
      <c r="Y424" s="1103">
        <f t="shared" si="578"/>
        <v>0</v>
      </c>
      <c r="Z424" s="1103"/>
      <c r="AA424" s="1103">
        <f t="shared" si="579"/>
        <v>0</v>
      </c>
      <c r="AB424" s="1103">
        <f t="shared" si="570"/>
        <v>0</v>
      </c>
      <c r="AC424" s="1103">
        <f t="shared" si="571"/>
        <v>0</v>
      </c>
      <c r="AD424" s="1103">
        <f t="shared" si="580"/>
        <v>0</v>
      </c>
      <c r="AE424" s="1103">
        <f t="shared" si="581"/>
        <v>0</v>
      </c>
      <c r="AF424" s="1847">
        <f t="shared" si="552"/>
        <v>0</v>
      </c>
      <c r="AG424" s="1103"/>
      <c r="AH424" s="1103"/>
      <c r="AI424" s="1827">
        <v>0</v>
      </c>
      <c r="AJ424" s="1827">
        <v>0</v>
      </c>
      <c r="AK424" s="1827">
        <v>0</v>
      </c>
      <c r="AL424" s="1827">
        <v>0</v>
      </c>
      <c r="AM424" s="1827">
        <v>0</v>
      </c>
      <c r="AN424" s="1827">
        <v>0</v>
      </c>
      <c r="AO424" s="1827">
        <f t="shared" si="553"/>
        <v>0</v>
      </c>
      <c r="AP424" s="1211"/>
      <c r="AQ424" s="1875"/>
      <c r="AR424" s="1211"/>
      <c r="AS424" s="1213"/>
      <c r="AT424" s="1883">
        <f t="shared" si="572"/>
        <v>0</v>
      </c>
      <c r="AU424" s="1875"/>
      <c r="AV424" s="1875">
        <f t="shared" si="554"/>
        <v>0</v>
      </c>
      <c r="AW424" s="2510"/>
      <c r="AX424" s="2626">
        <f t="shared" si="589"/>
        <v>0</v>
      </c>
      <c r="AY424" s="1919">
        <f t="shared" si="588"/>
        <v>0</v>
      </c>
      <c r="AZ424" s="1919"/>
      <c r="BA424" s="1919">
        <f t="shared" si="573"/>
        <v>0</v>
      </c>
      <c r="BB424" s="1919">
        <f t="shared" si="574"/>
        <v>0</v>
      </c>
      <c r="BC424" s="1919">
        <f t="shared" si="583"/>
        <v>0</v>
      </c>
      <c r="BD424" s="1919">
        <f t="shared" si="584"/>
        <v>0</v>
      </c>
      <c r="BE424" s="1919">
        <f t="shared" si="555"/>
        <v>0</v>
      </c>
      <c r="BF424" s="1843"/>
      <c r="BG424" s="1844"/>
      <c r="BH424" s="1834"/>
      <c r="BI424" s="1834"/>
      <c r="BJ424" s="1834"/>
      <c r="BK424" s="1834"/>
      <c r="BL424" s="1834"/>
      <c r="BM424" s="1834">
        <f t="shared" si="556"/>
        <v>0</v>
      </c>
      <c r="BN424" s="1876"/>
      <c r="BO424" s="1876"/>
      <c r="BP424" s="1877"/>
      <c r="BQ424" s="1877"/>
      <c r="BR424" s="1877"/>
      <c r="BS424" s="1877">
        <f t="shared" si="557"/>
        <v>0</v>
      </c>
      <c r="BT424" s="1877"/>
      <c r="BU424" s="1922">
        <f t="shared" si="575"/>
        <v>0</v>
      </c>
      <c r="BV424" s="1922">
        <f t="shared" si="576"/>
        <v>0</v>
      </c>
      <c r="BW424" s="1922">
        <f t="shared" si="585"/>
        <v>0</v>
      </c>
      <c r="BX424" s="1922">
        <f t="shared" si="586"/>
        <v>0</v>
      </c>
      <c r="BY424" s="1922">
        <f t="shared" si="587"/>
        <v>0</v>
      </c>
      <c r="BZ424" s="1922">
        <f t="shared" si="558"/>
        <v>0</v>
      </c>
      <c r="CA424" s="2941"/>
      <c r="CB424" s="2577">
        <f t="shared" si="559"/>
        <v>0</v>
      </c>
    </row>
    <row r="425" spans="1:80" ht="14.25" hidden="1" customHeight="1">
      <c r="A425" s="1381"/>
      <c r="B425" s="2072"/>
      <c r="C425" s="2067"/>
      <c r="D425" s="1984"/>
      <c r="E425" s="1838">
        <v>0</v>
      </c>
      <c r="F425" s="1838">
        <v>0</v>
      </c>
      <c r="G425" s="1838">
        <v>0</v>
      </c>
      <c r="H425" s="1838">
        <v>0</v>
      </c>
      <c r="I425" s="1838">
        <v>0</v>
      </c>
      <c r="J425" s="1838">
        <v>0</v>
      </c>
      <c r="K425" s="1838">
        <v>0</v>
      </c>
      <c r="L425" s="1838">
        <f t="shared" si="550"/>
        <v>0</v>
      </c>
      <c r="M425" s="1921"/>
      <c r="N425" s="1921"/>
      <c r="O425" s="1921"/>
      <c r="P425" s="1921"/>
      <c r="Q425" s="1921"/>
      <c r="R425" s="1921"/>
      <c r="S425" s="1921"/>
      <c r="T425" s="1921">
        <f t="shared" si="551"/>
        <v>0</v>
      </c>
      <c r="U425" s="2215"/>
      <c r="V425" s="1103">
        <f t="shared" si="577"/>
        <v>0</v>
      </c>
      <c r="W425" s="1103"/>
      <c r="X425" s="1103"/>
      <c r="Y425" s="1103">
        <f t="shared" si="578"/>
        <v>0</v>
      </c>
      <c r="Z425" s="1103"/>
      <c r="AA425" s="1103">
        <f t="shared" si="579"/>
        <v>0</v>
      </c>
      <c r="AB425" s="1103">
        <f t="shared" si="570"/>
        <v>0</v>
      </c>
      <c r="AC425" s="1103">
        <f t="shared" si="571"/>
        <v>0</v>
      </c>
      <c r="AD425" s="1103">
        <f t="shared" si="580"/>
        <v>0</v>
      </c>
      <c r="AE425" s="1103">
        <f t="shared" si="581"/>
        <v>0</v>
      </c>
      <c r="AF425" s="1847">
        <f t="shared" si="552"/>
        <v>0</v>
      </c>
      <c r="AG425" s="1103"/>
      <c r="AH425" s="1103"/>
      <c r="AI425" s="1827">
        <v>0</v>
      </c>
      <c r="AJ425" s="1827">
        <v>0</v>
      </c>
      <c r="AK425" s="1827">
        <v>0</v>
      </c>
      <c r="AL425" s="1827">
        <v>0</v>
      </c>
      <c r="AM425" s="1827">
        <v>0</v>
      </c>
      <c r="AN425" s="1827">
        <v>0</v>
      </c>
      <c r="AO425" s="1827">
        <f t="shared" si="553"/>
        <v>0</v>
      </c>
      <c r="AP425" s="1211"/>
      <c r="AQ425" s="1875"/>
      <c r="AR425" s="1211"/>
      <c r="AS425" s="1213"/>
      <c r="AT425" s="1883">
        <f t="shared" si="572"/>
        <v>0</v>
      </c>
      <c r="AU425" s="1875"/>
      <c r="AV425" s="1875">
        <f t="shared" si="554"/>
        <v>0</v>
      </c>
      <c r="AW425" s="2510"/>
      <c r="AX425" s="2626">
        <f t="shared" si="589"/>
        <v>0</v>
      </c>
      <c r="AY425" s="1919">
        <f t="shared" si="588"/>
        <v>0</v>
      </c>
      <c r="AZ425" s="1919"/>
      <c r="BA425" s="1919">
        <f t="shared" si="573"/>
        <v>0</v>
      </c>
      <c r="BB425" s="1919">
        <f t="shared" si="574"/>
        <v>0</v>
      </c>
      <c r="BC425" s="1919">
        <f t="shared" si="583"/>
        <v>0</v>
      </c>
      <c r="BD425" s="1919">
        <f t="shared" si="584"/>
        <v>0</v>
      </c>
      <c r="BE425" s="1919">
        <f t="shared" si="555"/>
        <v>0</v>
      </c>
      <c r="BF425" s="1843"/>
      <c r="BG425" s="1844"/>
      <c r="BH425" s="1834"/>
      <c r="BI425" s="1834"/>
      <c r="BJ425" s="1834"/>
      <c r="BK425" s="1834"/>
      <c r="BL425" s="1834"/>
      <c r="BM425" s="1834">
        <f t="shared" si="556"/>
        <v>0</v>
      </c>
      <c r="BN425" s="1876"/>
      <c r="BO425" s="1876"/>
      <c r="BP425" s="1877"/>
      <c r="BQ425" s="1877"/>
      <c r="BR425" s="1877"/>
      <c r="BS425" s="1877">
        <f t="shared" si="557"/>
        <v>0</v>
      </c>
      <c r="BT425" s="1877"/>
      <c r="BU425" s="1922">
        <f t="shared" si="575"/>
        <v>0</v>
      </c>
      <c r="BV425" s="1922">
        <f t="shared" si="576"/>
        <v>0</v>
      </c>
      <c r="BW425" s="1922">
        <f t="shared" si="585"/>
        <v>0</v>
      </c>
      <c r="BX425" s="1922">
        <f t="shared" si="586"/>
        <v>0</v>
      </c>
      <c r="BY425" s="1922">
        <f t="shared" si="587"/>
        <v>0</v>
      </c>
      <c r="BZ425" s="1922">
        <f t="shared" si="558"/>
        <v>0</v>
      </c>
      <c r="CA425" s="2941"/>
      <c r="CB425" s="2577">
        <f t="shared" si="559"/>
        <v>0</v>
      </c>
    </row>
    <row r="426" spans="1:80" ht="14.25" hidden="1" customHeight="1">
      <c r="A426" s="1381"/>
      <c r="B426" s="2072"/>
      <c r="C426" s="2067"/>
      <c r="D426" s="1984"/>
      <c r="E426" s="1838">
        <v>0</v>
      </c>
      <c r="F426" s="1838">
        <v>0</v>
      </c>
      <c r="G426" s="1838">
        <v>0</v>
      </c>
      <c r="H426" s="1838">
        <v>0</v>
      </c>
      <c r="I426" s="1838">
        <v>0</v>
      </c>
      <c r="J426" s="1838">
        <v>0</v>
      </c>
      <c r="K426" s="1838">
        <v>0</v>
      </c>
      <c r="L426" s="1838">
        <f t="shared" si="550"/>
        <v>0</v>
      </c>
      <c r="M426" s="1921"/>
      <c r="N426" s="1921"/>
      <c r="O426" s="1921"/>
      <c r="P426" s="1921"/>
      <c r="Q426" s="1921"/>
      <c r="R426" s="1921"/>
      <c r="S426" s="1921"/>
      <c r="T426" s="1921">
        <f t="shared" si="551"/>
        <v>0</v>
      </c>
      <c r="U426" s="2215"/>
      <c r="V426" s="1103">
        <f t="shared" si="577"/>
        <v>0</v>
      </c>
      <c r="W426" s="1103"/>
      <c r="X426" s="1103"/>
      <c r="Y426" s="1103">
        <f t="shared" si="578"/>
        <v>0</v>
      </c>
      <c r="Z426" s="1103"/>
      <c r="AA426" s="1103">
        <f t="shared" si="579"/>
        <v>0</v>
      </c>
      <c r="AB426" s="1103">
        <f t="shared" si="570"/>
        <v>0</v>
      </c>
      <c r="AC426" s="1103">
        <f t="shared" si="571"/>
        <v>0</v>
      </c>
      <c r="AD426" s="1103">
        <f t="shared" si="580"/>
        <v>0</v>
      </c>
      <c r="AE426" s="1103">
        <f t="shared" si="581"/>
        <v>0</v>
      </c>
      <c r="AF426" s="1847">
        <f t="shared" si="552"/>
        <v>0</v>
      </c>
      <c r="AG426" s="1103"/>
      <c r="AH426" s="1103"/>
      <c r="AI426" s="1827">
        <v>0</v>
      </c>
      <c r="AJ426" s="1827">
        <v>0</v>
      </c>
      <c r="AK426" s="1827">
        <v>0</v>
      </c>
      <c r="AL426" s="1827">
        <v>0</v>
      </c>
      <c r="AM426" s="1827">
        <v>0</v>
      </c>
      <c r="AN426" s="1827">
        <v>0</v>
      </c>
      <c r="AO426" s="1827">
        <f t="shared" si="553"/>
        <v>0</v>
      </c>
      <c r="AP426" s="1211"/>
      <c r="AQ426" s="1875"/>
      <c r="AR426" s="1211"/>
      <c r="AS426" s="1213"/>
      <c r="AT426" s="1883">
        <f t="shared" si="572"/>
        <v>0</v>
      </c>
      <c r="AU426" s="1875"/>
      <c r="AV426" s="1875">
        <f t="shared" si="554"/>
        <v>0</v>
      </c>
      <c r="AW426" s="2510"/>
      <c r="AX426" s="2626">
        <f t="shared" si="589"/>
        <v>0</v>
      </c>
      <c r="AY426" s="1919">
        <f t="shared" si="588"/>
        <v>0</v>
      </c>
      <c r="AZ426" s="1919"/>
      <c r="BA426" s="1919">
        <f t="shared" si="573"/>
        <v>0</v>
      </c>
      <c r="BB426" s="1919">
        <f t="shared" si="574"/>
        <v>0</v>
      </c>
      <c r="BC426" s="1919">
        <f t="shared" si="583"/>
        <v>0</v>
      </c>
      <c r="BD426" s="1919">
        <f t="shared" si="584"/>
        <v>0</v>
      </c>
      <c r="BE426" s="1919">
        <f t="shared" si="555"/>
        <v>0</v>
      </c>
      <c r="BF426" s="1843"/>
      <c r="BG426" s="1844"/>
      <c r="BH426" s="1834"/>
      <c r="BI426" s="1834"/>
      <c r="BJ426" s="1834"/>
      <c r="BK426" s="1834"/>
      <c r="BL426" s="1834"/>
      <c r="BM426" s="1834">
        <f t="shared" si="556"/>
        <v>0</v>
      </c>
      <c r="BN426" s="1876"/>
      <c r="BO426" s="1876"/>
      <c r="BP426" s="1877"/>
      <c r="BQ426" s="1877"/>
      <c r="BR426" s="1877"/>
      <c r="BS426" s="1877">
        <f t="shared" si="557"/>
        <v>0</v>
      </c>
      <c r="BT426" s="1877"/>
      <c r="BU426" s="1922">
        <f t="shared" si="575"/>
        <v>0</v>
      </c>
      <c r="BV426" s="1922">
        <f t="shared" si="576"/>
        <v>0</v>
      </c>
      <c r="BW426" s="1922">
        <f t="shared" si="585"/>
        <v>0</v>
      </c>
      <c r="BX426" s="1922">
        <f t="shared" si="586"/>
        <v>0</v>
      </c>
      <c r="BY426" s="1922">
        <f t="shared" si="587"/>
        <v>0</v>
      </c>
      <c r="BZ426" s="1922">
        <f t="shared" si="558"/>
        <v>0</v>
      </c>
      <c r="CA426" s="2941"/>
      <c r="CB426" s="2577">
        <f t="shared" si="559"/>
        <v>0</v>
      </c>
    </row>
    <row r="427" spans="1:80" ht="14.25" hidden="1" customHeight="1">
      <c r="A427" s="1381"/>
      <c r="B427" s="2072"/>
      <c r="C427" s="2067"/>
      <c r="D427" s="1984"/>
      <c r="E427" s="1838">
        <v>0</v>
      </c>
      <c r="F427" s="1838">
        <v>0</v>
      </c>
      <c r="G427" s="1838">
        <v>0</v>
      </c>
      <c r="H427" s="1838">
        <v>0</v>
      </c>
      <c r="I427" s="1838">
        <v>0</v>
      </c>
      <c r="J427" s="1838">
        <v>0</v>
      </c>
      <c r="K427" s="1838">
        <v>0</v>
      </c>
      <c r="L427" s="1838">
        <f t="shared" si="550"/>
        <v>0</v>
      </c>
      <c r="M427" s="1921"/>
      <c r="N427" s="1921"/>
      <c r="O427" s="1921"/>
      <c r="P427" s="1921"/>
      <c r="Q427" s="1921"/>
      <c r="R427" s="1921"/>
      <c r="S427" s="1921"/>
      <c r="T427" s="1921">
        <f t="shared" si="551"/>
        <v>0</v>
      </c>
      <c r="U427" s="2215"/>
      <c r="V427" s="1103">
        <f t="shared" si="577"/>
        <v>0</v>
      </c>
      <c r="W427" s="1103"/>
      <c r="X427" s="1103"/>
      <c r="Y427" s="1103">
        <f t="shared" si="578"/>
        <v>0</v>
      </c>
      <c r="Z427" s="1103"/>
      <c r="AA427" s="1103">
        <f t="shared" si="579"/>
        <v>0</v>
      </c>
      <c r="AB427" s="1103">
        <f t="shared" si="570"/>
        <v>0</v>
      </c>
      <c r="AC427" s="1103">
        <f t="shared" si="571"/>
        <v>0</v>
      </c>
      <c r="AD427" s="1103">
        <f t="shared" si="580"/>
        <v>0</v>
      </c>
      <c r="AE427" s="1103">
        <f t="shared" si="581"/>
        <v>0</v>
      </c>
      <c r="AF427" s="1847">
        <f t="shared" si="552"/>
        <v>0</v>
      </c>
      <c r="AG427" s="1103"/>
      <c r="AH427" s="1103"/>
      <c r="AI427" s="1827">
        <v>0</v>
      </c>
      <c r="AJ427" s="1827">
        <v>0</v>
      </c>
      <c r="AK427" s="1827">
        <v>0</v>
      </c>
      <c r="AL427" s="1827">
        <v>0</v>
      </c>
      <c r="AM427" s="1827">
        <v>0</v>
      </c>
      <c r="AN427" s="1827">
        <v>0</v>
      </c>
      <c r="AO427" s="1827">
        <f t="shared" si="553"/>
        <v>0</v>
      </c>
      <c r="AP427" s="1211"/>
      <c r="AQ427" s="1875"/>
      <c r="AR427" s="1211"/>
      <c r="AS427" s="1213"/>
      <c r="AT427" s="1883">
        <f t="shared" si="572"/>
        <v>0</v>
      </c>
      <c r="AU427" s="1875"/>
      <c r="AV427" s="1875">
        <f t="shared" si="554"/>
        <v>0</v>
      </c>
      <c r="AW427" s="2510"/>
      <c r="AX427" s="2626">
        <f t="shared" si="589"/>
        <v>0</v>
      </c>
      <c r="AY427" s="1919">
        <f t="shared" si="588"/>
        <v>0</v>
      </c>
      <c r="AZ427" s="1919"/>
      <c r="BA427" s="1919">
        <f t="shared" si="573"/>
        <v>0</v>
      </c>
      <c r="BB427" s="1919">
        <f t="shared" si="574"/>
        <v>0</v>
      </c>
      <c r="BC427" s="1919">
        <f t="shared" si="583"/>
        <v>0</v>
      </c>
      <c r="BD427" s="1919">
        <f t="shared" si="584"/>
        <v>0</v>
      </c>
      <c r="BE427" s="1919">
        <f t="shared" si="555"/>
        <v>0</v>
      </c>
      <c r="BF427" s="1843"/>
      <c r="BG427" s="1844"/>
      <c r="BH427" s="1834"/>
      <c r="BI427" s="1834"/>
      <c r="BJ427" s="1834"/>
      <c r="BK427" s="1834"/>
      <c r="BL427" s="1834"/>
      <c r="BM427" s="1834">
        <f t="shared" si="556"/>
        <v>0</v>
      </c>
      <c r="BN427" s="1876"/>
      <c r="BO427" s="1876"/>
      <c r="BP427" s="1877"/>
      <c r="BQ427" s="1877"/>
      <c r="BR427" s="1877"/>
      <c r="BS427" s="1877">
        <f t="shared" si="557"/>
        <v>0</v>
      </c>
      <c r="BT427" s="1877"/>
      <c r="BU427" s="1922">
        <f t="shared" si="575"/>
        <v>0</v>
      </c>
      <c r="BV427" s="1922">
        <f t="shared" si="576"/>
        <v>0</v>
      </c>
      <c r="BW427" s="1922">
        <f t="shared" si="585"/>
        <v>0</v>
      </c>
      <c r="BX427" s="1922">
        <f t="shared" si="586"/>
        <v>0</v>
      </c>
      <c r="BY427" s="1922">
        <f t="shared" si="587"/>
        <v>0</v>
      </c>
      <c r="BZ427" s="1922">
        <f t="shared" si="558"/>
        <v>0</v>
      </c>
      <c r="CA427" s="2941"/>
      <c r="CB427" s="2577">
        <f t="shared" si="559"/>
        <v>0</v>
      </c>
    </row>
    <row r="428" spans="1:80" ht="14.25" hidden="1" customHeight="1">
      <c r="A428" s="1381"/>
      <c r="B428" s="2072"/>
      <c r="C428" s="2067"/>
      <c r="D428" s="1984"/>
      <c r="E428" s="1838">
        <v>0</v>
      </c>
      <c r="F428" s="1838">
        <v>0</v>
      </c>
      <c r="G428" s="1838">
        <v>0</v>
      </c>
      <c r="H428" s="1838">
        <v>0</v>
      </c>
      <c r="I428" s="1838">
        <v>0</v>
      </c>
      <c r="J428" s="1838">
        <v>0</v>
      </c>
      <c r="K428" s="1838">
        <v>0</v>
      </c>
      <c r="L428" s="1838">
        <f t="shared" si="550"/>
        <v>0</v>
      </c>
      <c r="M428" s="1921"/>
      <c r="N428" s="1921"/>
      <c r="O428" s="1921"/>
      <c r="P428" s="1921"/>
      <c r="Q428" s="1921"/>
      <c r="R428" s="1921"/>
      <c r="S428" s="1921"/>
      <c r="T428" s="1921">
        <f t="shared" si="551"/>
        <v>0</v>
      </c>
      <c r="U428" s="2215"/>
      <c r="V428" s="1103">
        <f t="shared" si="577"/>
        <v>0</v>
      </c>
      <c r="W428" s="1103"/>
      <c r="X428" s="1103"/>
      <c r="Y428" s="1103">
        <f t="shared" si="578"/>
        <v>0</v>
      </c>
      <c r="Z428" s="1103"/>
      <c r="AA428" s="1103">
        <f t="shared" si="579"/>
        <v>0</v>
      </c>
      <c r="AB428" s="1103">
        <f t="shared" si="570"/>
        <v>0</v>
      </c>
      <c r="AC428" s="1103">
        <f t="shared" si="571"/>
        <v>0</v>
      </c>
      <c r="AD428" s="1103">
        <f t="shared" si="580"/>
        <v>0</v>
      </c>
      <c r="AE428" s="1103">
        <f t="shared" si="581"/>
        <v>0</v>
      </c>
      <c r="AF428" s="1847">
        <f t="shared" si="552"/>
        <v>0</v>
      </c>
      <c r="AG428" s="1103"/>
      <c r="AH428" s="1103"/>
      <c r="AI428" s="1827">
        <v>0</v>
      </c>
      <c r="AJ428" s="1827">
        <v>0</v>
      </c>
      <c r="AK428" s="1827">
        <v>0</v>
      </c>
      <c r="AL428" s="1827">
        <v>0</v>
      </c>
      <c r="AM428" s="1827">
        <v>0</v>
      </c>
      <c r="AN428" s="1827">
        <v>0</v>
      </c>
      <c r="AO428" s="1827">
        <f t="shared" si="553"/>
        <v>0</v>
      </c>
      <c r="AP428" s="1211"/>
      <c r="AQ428" s="1875"/>
      <c r="AR428" s="1211"/>
      <c r="AS428" s="1213"/>
      <c r="AT428" s="1883">
        <f t="shared" si="572"/>
        <v>0</v>
      </c>
      <c r="AU428" s="1875"/>
      <c r="AV428" s="1875">
        <f t="shared" si="554"/>
        <v>0</v>
      </c>
      <c r="AW428" s="2510"/>
      <c r="AX428" s="2626">
        <f t="shared" si="589"/>
        <v>0</v>
      </c>
      <c r="AY428" s="1919">
        <f t="shared" si="588"/>
        <v>0</v>
      </c>
      <c r="AZ428" s="1919"/>
      <c r="BA428" s="1919">
        <f t="shared" si="573"/>
        <v>0</v>
      </c>
      <c r="BB428" s="1919">
        <f t="shared" si="574"/>
        <v>0</v>
      </c>
      <c r="BC428" s="1919">
        <f t="shared" si="583"/>
        <v>0</v>
      </c>
      <c r="BD428" s="1919">
        <f t="shared" si="584"/>
        <v>0</v>
      </c>
      <c r="BE428" s="1919">
        <f t="shared" si="555"/>
        <v>0</v>
      </c>
      <c r="BF428" s="1843"/>
      <c r="BG428" s="1844"/>
      <c r="BH428" s="1834"/>
      <c r="BI428" s="1834"/>
      <c r="BJ428" s="1834"/>
      <c r="BK428" s="1834"/>
      <c r="BL428" s="1834"/>
      <c r="BM428" s="1834">
        <f t="shared" si="556"/>
        <v>0</v>
      </c>
      <c r="BN428" s="1876"/>
      <c r="BO428" s="1876"/>
      <c r="BP428" s="1877"/>
      <c r="BQ428" s="1877"/>
      <c r="BR428" s="1877"/>
      <c r="BS428" s="1877">
        <f t="shared" si="557"/>
        <v>0</v>
      </c>
      <c r="BT428" s="1877"/>
      <c r="BU428" s="1922">
        <f t="shared" si="575"/>
        <v>0</v>
      </c>
      <c r="BV428" s="1922">
        <f t="shared" si="576"/>
        <v>0</v>
      </c>
      <c r="BW428" s="1922">
        <f t="shared" si="585"/>
        <v>0</v>
      </c>
      <c r="BX428" s="1922">
        <f t="shared" si="586"/>
        <v>0</v>
      </c>
      <c r="BY428" s="1922">
        <f t="shared" si="587"/>
        <v>0</v>
      </c>
      <c r="BZ428" s="1922">
        <f t="shared" si="558"/>
        <v>0</v>
      </c>
      <c r="CA428" s="2941"/>
      <c r="CB428" s="2577">
        <f t="shared" si="559"/>
        <v>0</v>
      </c>
    </row>
    <row r="429" spans="1:80" ht="14.25" hidden="1" customHeight="1">
      <c r="A429" s="1381"/>
      <c r="B429" s="2072"/>
      <c r="C429" s="2067"/>
      <c r="D429" s="1984"/>
      <c r="E429" s="1838">
        <v>0</v>
      </c>
      <c r="F429" s="1838">
        <v>0</v>
      </c>
      <c r="G429" s="1838">
        <v>0</v>
      </c>
      <c r="H429" s="1838">
        <v>0</v>
      </c>
      <c r="I429" s="1838">
        <v>0</v>
      </c>
      <c r="J429" s="1838">
        <v>0</v>
      </c>
      <c r="K429" s="1838">
        <v>0</v>
      </c>
      <c r="L429" s="1838">
        <f t="shared" si="550"/>
        <v>0</v>
      </c>
      <c r="M429" s="1921"/>
      <c r="N429" s="1921"/>
      <c r="O429" s="1921"/>
      <c r="P429" s="1921"/>
      <c r="Q429" s="1921"/>
      <c r="R429" s="1921"/>
      <c r="S429" s="1921"/>
      <c r="T429" s="1921">
        <f t="shared" si="551"/>
        <v>0</v>
      </c>
      <c r="U429" s="2215"/>
      <c r="V429" s="1103">
        <f t="shared" si="577"/>
        <v>0</v>
      </c>
      <c r="W429" s="1103"/>
      <c r="X429" s="1103"/>
      <c r="Y429" s="1103">
        <f t="shared" si="578"/>
        <v>0</v>
      </c>
      <c r="Z429" s="1103"/>
      <c r="AA429" s="1103">
        <f t="shared" si="579"/>
        <v>0</v>
      </c>
      <c r="AB429" s="1103">
        <f t="shared" si="570"/>
        <v>0</v>
      </c>
      <c r="AC429" s="1103">
        <f t="shared" si="571"/>
        <v>0</v>
      </c>
      <c r="AD429" s="1103">
        <f t="shared" si="580"/>
        <v>0</v>
      </c>
      <c r="AE429" s="1103">
        <f t="shared" si="581"/>
        <v>0</v>
      </c>
      <c r="AF429" s="1847">
        <f t="shared" si="552"/>
        <v>0</v>
      </c>
      <c r="AG429" s="1103"/>
      <c r="AH429" s="1103"/>
      <c r="AI429" s="1827">
        <v>0</v>
      </c>
      <c r="AJ429" s="1827">
        <v>0</v>
      </c>
      <c r="AK429" s="1827">
        <v>0</v>
      </c>
      <c r="AL429" s="1827">
        <v>0</v>
      </c>
      <c r="AM429" s="1827">
        <v>0</v>
      </c>
      <c r="AN429" s="1827">
        <v>0</v>
      </c>
      <c r="AO429" s="1827">
        <f t="shared" si="553"/>
        <v>0</v>
      </c>
      <c r="AP429" s="1211"/>
      <c r="AQ429" s="1875"/>
      <c r="AR429" s="1211"/>
      <c r="AS429" s="1213"/>
      <c r="AT429" s="1883">
        <f t="shared" si="572"/>
        <v>0</v>
      </c>
      <c r="AU429" s="1875"/>
      <c r="AV429" s="1875">
        <f t="shared" si="554"/>
        <v>0</v>
      </c>
      <c r="AW429" s="2510"/>
      <c r="AX429" s="2626">
        <f t="shared" si="589"/>
        <v>0</v>
      </c>
      <c r="AY429" s="1919">
        <f t="shared" si="588"/>
        <v>0</v>
      </c>
      <c r="AZ429" s="1919"/>
      <c r="BA429" s="1919">
        <f t="shared" si="573"/>
        <v>0</v>
      </c>
      <c r="BB429" s="1919">
        <f t="shared" si="574"/>
        <v>0</v>
      </c>
      <c r="BC429" s="1919">
        <f t="shared" si="583"/>
        <v>0</v>
      </c>
      <c r="BD429" s="1919">
        <f t="shared" si="584"/>
        <v>0</v>
      </c>
      <c r="BE429" s="1919">
        <f t="shared" si="555"/>
        <v>0</v>
      </c>
      <c r="BF429" s="1843"/>
      <c r="BG429" s="1844"/>
      <c r="BH429" s="1834"/>
      <c r="BI429" s="1834"/>
      <c r="BJ429" s="1834"/>
      <c r="BK429" s="1834"/>
      <c r="BL429" s="1834"/>
      <c r="BM429" s="1834">
        <f t="shared" si="556"/>
        <v>0</v>
      </c>
      <c r="BN429" s="1876"/>
      <c r="BO429" s="1876"/>
      <c r="BP429" s="1877"/>
      <c r="BQ429" s="1877"/>
      <c r="BR429" s="1877"/>
      <c r="BS429" s="1877">
        <f t="shared" si="557"/>
        <v>0</v>
      </c>
      <c r="BT429" s="1877"/>
      <c r="BU429" s="1922">
        <f t="shared" si="575"/>
        <v>0</v>
      </c>
      <c r="BV429" s="1922">
        <f t="shared" si="576"/>
        <v>0</v>
      </c>
      <c r="BW429" s="1922">
        <f t="shared" si="585"/>
        <v>0</v>
      </c>
      <c r="BX429" s="1922">
        <f t="shared" si="586"/>
        <v>0</v>
      </c>
      <c r="BY429" s="1922">
        <f t="shared" si="587"/>
        <v>0</v>
      </c>
      <c r="BZ429" s="1922">
        <f t="shared" si="558"/>
        <v>0</v>
      </c>
      <c r="CA429" s="2941"/>
      <c r="CB429" s="2577">
        <f t="shared" si="559"/>
        <v>0</v>
      </c>
    </row>
    <row r="430" spans="1:80" ht="22.5" hidden="1" customHeight="1">
      <c r="A430" s="1123">
        <v>31</v>
      </c>
      <c r="B430" s="2072" t="s">
        <v>1389</v>
      </c>
      <c r="C430" s="2470" t="s">
        <v>1792</v>
      </c>
      <c r="D430" s="1984" t="s">
        <v>1612</v>
      </c>
      <c r="E430" s="1838">
        <v>0</v>
      </c>
      <c r="F430" s="1847">
        <v>0</v>
      </c>
      <c r="G430" s="1847">
        <v>0</v>
      </c>
      <c r="H430" s="1847">
        <v>0</v>
      </c>
      <c r="I430" s="1847">
        <v>0</v>
      </c>
      <c r="J430" s="1847">
        <v>0</v>
      </c>
      <c r="K430" s="1847">
        <v>0</v>
      </c>
      <c r="L430" s="1847">
        <f t="shared" si="550"/>
        <v>0</v>
      </c>
      <c r="M430" s="1921"/>
      <c r="N430" s="1921"/>
      <c r="O430" s="2469"/>
      <c r="P430" s="2469"/>
      <c r="Q430" s="2469"/>
      <c r="R430" s="2469"/>
      <c r="S430" s="1921"/>
      <c r="T430" s="1921">
        <f t="shared" si="551"/>
        <v>0</v>
      </c>
      <c r="U430" s="2215"/>
      <c r="V430" s="1103">
        <f t="shared" si="577"/>
        <v>0</v>
      </c>
      <c r="W430" s="1103"/>
      <c r="X430" s="1103"/>
      <c r="Y430" s="1103">
        <f t="shared" si="578"/>
        <v>0</v>
      </c>
      <c r="Z430" s="1103"/>
      <c r="AA430" s="1103">
        <f t="shared" si="579"/>
        <v>0</v>
      </c>
      <c r="AB430" s="1103">
        <f t="shared" si="570"/>
        <v>0</v>
      </c>
      <c r="AC430" s="1103">
        <f t="shared" si="571"/>
        <v>0</v>
      </c>
      <c r="AD430" s="1103">
        <f t="shared" si="580"/>
        <v>0</v>
      </c>
      <c r="AE430" s="1103">
        <f t="shared" si="581"/>
        <v>0</v>
      </c>
      <c r="AF430" s="1103">
        <f t="shared" si="552"/>
        <v>0</v>
      </c>
      <c r="AG430" s="1103"/>
      <c r="AH430" s="1103"/>
      <c r="AI430" s="1827">
        <v>0</v>
      </c>
      <c r="AJ430" s="1827">
        <v>0</v>
      </c>
      <c r="AK430" s="1827">
        <v>0</v>
      </c>
      <c r="AL430" s="1827">
        <v>0</v>
      </c>
      <c r="AM430" s="1827">
        <v>0</v>
      </c>
      <c r="AN430" s="1827">
        <v>0</v>
      </c>
      <c r="AO430" s="1827">
        <f t="shared" si="553"/>
        <v>0</v>
      </c>
      <c r="AP430" s="1211"/>
      <c r="AQ430" s="1875"/>
      <c r="AR430" s="1211"/>
      <c r="AS430" s="1213"/>
      <c r="AT430" s="1883">
        <f t="shared" si="572"/>
        <v>0</v>
      </c>
      <c r="AU430" s="1875"/>
      <c r="AV430" s="1875">
        <f t="shared" si="554"/>
        <v>0</v>
      </c>
      <c r="AW430" s="2510"/>
      <c r="AX430" s="2626">
        <f t="shared" si="589"/>
        <v>0</v>
      </c>
      <c r="AY430" s="1919">
        <f t="shared" si="588"/>
        <v>0</v>
      </c>
      <c r="AZ430" s="1919"/>
      <c r="BA430" s="1919">
        <f t="shared" si="573"/>
        <v>0</v>
      </c>
      <c r="BB430" s="1919">
        <f t="shared" si="574"/>
        <v>0</v>
      </c>
      <c r="BC430" s="1919">
        <f t="shared" si="583"/>
        <v>0</v>
      </c>
      <c r="BD430" s="1919">
        <f t="shared" si="584"/>
        <v>0</v>
      </c>
      <c r="BE430" s="1919">
        <f t="shared" si="555"/>
        <v>0</v>
      </c>
      <c r="BF430" s="1843"/>
      <c r="BG430" s="1844"/>
      <c r="BH430" s="1834"/>
      <c r="BI430" s="1834"/>
      <c r="BJ430" s="1834"/>
      <c r="BK430" s="1834"/>
      <c r="BL430" s="1834"/>
      <c r="BM430" s="1834">
        <f t="shared" si="556"/>
        <v>0</v>
      </c>
      <c r="BN430" s="1876"/>
      <c r="BO430" s="1877"/>
      <c r="BP430" s="1877"/>
      <c r="BQ430" s="1877"/>
      <c r="BR430" s="1877"/>
      <c r="BS430" s="1877">
        <f t="shared" si="557"/>
        <v>0</v>
      </c>
      <c r="BT430" s="1877"/>
      <c r="BU430" s="1922">
        <f t="shared" si="575"/>
        <v>0</v>
      </c>
      <c r="BV430" s="1922">
        <f t="shared" si="576"/>
        <v>0</v>
      </c>
      <c r="BW430" s="1922">
        <f t="shared" si="585"/>
        <v>0</v>
      </c>
      <c r="BX430" s="1922">
        <f t="shared" si="586"/>
        <v>0</v>
      </c>
      <c r="BY430" s="1922">
        <f t="shared" si="587"/>
        <v>0</v>
      </c>
      <c r="BZ430" s="1922">
        <f t="shared" si="558"/>
        <v>0</v>
      </c>
      <c r="CA430" s="2941"/>
      <c r="CB430" s="2577">
        <f t="shared" si="559"/>
        <v>0</v>
      </c>
    </row>
    <row r="431" spans="1:80" ht="14.25" hidden="1" customHeight="1">
      <c r="A431" s="1381"/>
      <c r="B431" s="1933"/>
      <c r="C431" s="1849" t="s">
        <v>1339</v>
      </c>
      <c r="D431" s="2050"/>
      <c r="E431" s="1869">
        <v>0</v>
      </c>
      <c r="F431" s="1869">
        <v>0</v>
      </c>
      <c r="G431" s="1869">
        <v>0</v>
      </c>
      <c r="H431" s="1869">
        <v>0</v>
      </c>
      <c r="I431" s="1869">
        <v>0</v>
      </c>
      <c r="J431" s="1869">
        <v>0</v>
      </c>
      <c r="K431" s="1869">
        <v>0</v>
      </c>
      <c r="L431" s="1869">
        <f t="shared" si="550"/>
        <v>0</v>
      </c>
      <c r="M431" s="2129"/>
      <c r="N431" s="1987"/>
      <c r="O431" s="1987"/>
      <c r="P431" s="1987"/>
      <c r="Q431" s="1987"/>
      <c r="R431" s="1987"/>
      <c r="S431" s="1987"/>
      <c r="T431" s="1925">
        <f t="shared" si="551"/>
        <v>0</v>
      </c>
      <c r="U431" s="2220"/>
      <c r="V431" s="1103">
        <f t="shared" si="577"/>
        <v>0</v>
      </c>
      <c r="W431" s="1103"/>
      <c r="X431" s="1103"/>
      <c r="Y431" s="1103">
        <f t="shared" si="578"/>
        <v>0</v>
      </c>
      <c r="Z431" s="1103"/>
      <c r="AA431" s="1103">
        <f t="shared" si="579"/>
        <v>0</v>
      </c>
      <c r="AB431" s="1103">
        <f t="shared" si="570"/>
        <v>0</v>
      </c>
      <c r="AC431" s="1103">
        <f t="shared" si="571"/>
        <v>0</v>
      </c>
      <c r="AD431" s="1103">
        <f t="shared" si="580"/>
        <v>0</v>
      </c>
      <c r="AE431" s="1103">
        <f t="shared" si="581"/>
        <v>0</v>
      </c>
      <c r="AF431" s="1924">
        <f t="shared" si="552"/>
        <v>0</v>
      </c>
      <c r="AG431" s="1101"/>
      <c r="AH431" s="1101"/>
      <c r="AI431" s="1988">
        <v>0</v>
      </c>
      <c r="AJ431" s="1988">
        <v>0</v>
      </c>
      <c r="AK431" s="1988">
        <v>0</v>
      </c>
      <c r="AL431" s="1988">
        <v>0</v>
      </c>
      <c r="AM431" s="1988">
        <v>0</v>
      </c>
      <c r="AN431" s="1988">
        <v>0</v>
      </c>
      <c r="AO431" s="1988">
        <f t="shared" si="553"/>
        <v>0</v>
      </c>
      <c r="AP431" s="1895"/>
      <c r="AQ431" s="1883"/>
      <c r="AR431" s="1895"/>
      <c r="AS431" s="1895"/>
      <c r="AT431" s="1895"/>
      <c r="AU431" s="1896"/>
      <c r="AV431" s="1883">
        <f t="shared" si="554"/>
        <v>0</v>
      </c>
      <c r="AW431" s="2598"/>
      <c r="AX431" s="2626">
        <f t="shared" si="589"/>
        <v>0</v>
      </c>
      <c r="AY431" s="1988">
        <f t="shared" si="588"/>
        <v>0</v>
      </c>
      <c r="AZ431" s="1962"/>
      <c r="BA431" s="1919">
        <f t="shared" si="573"/>
        <v>0</v>
      </c>
      <c r="BB431" s="1919">
        <f t="shared" si="574"/>
        <v>0</v>
      </c>
      <c r="BC431" s="1919">
        <f t="shared" si="583"/>
        <v>0</v>
      </c>
      <c r="BD431" s="1919">
        <f t="shared" si="584"/>
        <v>0</v>
      </c>
      <c r="BE431" s="1919">
        <f t="shared" si="555"/>
        <v>0</v>
      </c>
      <c r="BF431" s="1861"/>
      <c r="BG431" s="1862"/>
      <c r="BH431" s="1989"/>
      <c r="BI431" s="1989"/>
      <c r="BJ431" s="1989"/>
      <c r="BK431" s="1989"/>
      <c r="BL431" s="1989"/>
      <c r="BM431" s="1989">
        <f t="shared" si="556"/>
        <v>0</v>
      </c>
      <c r="BN431" s="1899"/>
      <c r="BO431" s="1899"/>
      <c r="BP431" s="1900"/>
      <c r="BQ431" s="1900"/>
      <c r="BR431" s="1900"/>
      <c r="BS431" s="1885">
        <f t="shared" si="557"/>
        <v>0</v>
      </c>
      <c r="BT431" s="1885"/>
      <c r="BU431" s="1989">
        <f t="shared" si="575"/>
        <v>0</v>
      </c>
      <c r="BV431" s="1989">
        <f t="shared" si="576"/>
        <v>0</v>
      </c>
      <c r="BW431" s="1922">
        <f t="shared" si="585"/>
        <v>0</v>
      </c>
      <c r="BX431" s="1922">
        <f t="shared" si="586"/>
        <v>0</v>
      </c>
      <c r="BY431" s="1922">
        <f t="shared" si="587"/>
        <v>0</v>
      </c>
      <c r="BZ431" s="1937">
        <f t="shared" si="558"/>
        <v>0</v>
      </c>
      <c r="CA431" s="2942"/>
      <c r="CB431" s="2577">
        <f t="shared" si="559"/>
        <v>0</v>
      </c>
    </row>
    <row r="432" spans="1:80" ht="26.25" customHeight="1">
      <c r="A432" s="1381" t="s">
        <v>1352</v>
      </c>
      <c r="B432" s="1389" t="s">
        <v>1189</v>
      </c>
      <c r="C432" s="1154" t="s">
        <v>1168</v>
      </c>
      <c r="D432" s="2234"/>
      <c r="E432" s="2365">
        <v>6</v>
      </c>
      <c r="F432" s="2365">
        <v>2000</v>
      </c>
      <c r="G432" s="2365">
        <v>57546.2</v>
      </c>
      <c r="H432" s="2365">
        <v>0</v>
      </c>
      <c r="I432" s="2365">
        <v>0</v>
      </c>
      <c r="J432" s="2365">
        <v>2941.6666666666665</v>
      </c>
      <c r="K432" s="2365">
        <v>70600</v>
      </c>
      <c r="L432" s="2365">
        <f t="shared" si="550"/>
        <v>133087.86666666667</v>
      </c>
      <c r="M432" s="2624">
        <f t="shared" ref="M432:S432" si="590">SUM(M433:M452)</f>
        <v>0</v>
      </c>
      <c r="N432" s="1406">
        <f t="shared" si="590"/>
        <v>0</v>
      </c>
      <c r="O432" s="1406">
        <f t="shared" si="590"/>
        <v>14031.7</v>
      </c>
      <c r="P432" s="1406">
        <f t="shared" si="590"/>
        <v>0</v>
      </c>
      <c r="Q432" s="1406"/>
      <c r="R432" s="1406">
        <f t="shared" si="590"/>
        <v>0</v>
      </c>
      <c r="S432" s="1406">
        <f t="shared" si="590"/>
        <v>0</v>
      </c>
      <c r="T432" s="1406">
        <f t="shared" si="551"/>
        <v>14031.7</v>
      </c>
      <c r="U432" s="1406"/>
      <c r="V432" s="2365">
        <f t="shared" ref="V432:AE432" si="591">SUM(V433:V452)</f>
        <v>6</v>
      </c>
      <c r="W432" s="2365"/>
      <c r="X432" s="2365"/>
      <c r="Y432" s="2365">
        <f t="shared" si="591"/>
        <v>0</v>
      </c>
      <c r="Z432" s="2365"/>
      <c r="AA432" s="2365">
        <f t="shared" si="591"/>
        <v>87806.9</v>
      </c>
      <c r="AB432" s="2365">
        <f t="shared" si="591"/>
        <v>0</v>
      </c>
      <c r="AC432" s="2365">
        <f>SUM(AC433:AC452)</f>
        <v>0</v>
      </c>
      <c r="AD432" s="2365">
        <f t="shared" si="591"/>
        <v>4991.7</v>
      </c>
      <c r="AE432" s="2365">
        <f t="shared" si="591"/>
        <v>119800</v>
      </c>
      <c r="AF432" s="2365">
        <f t="shared" si="552"/>
        <v>212598.59999999998</v>
      </c>
      <c r="AG432" s="2365"/>
      <c r="AH432" s="2365"/>
      <c r="AI432" s="2365">
        <v>7</v>
      </c>
      <c r="AJ432" s="2365">
        <v>25400</v>
      </c>
      <c r="AK432" s="2365">
        <v>197853</v>
      </c>
      <c r="AL432" s="2365">
        <v>0</v>
      </c>
      <c r="AM432" s="2365">
        <v>5855</v>
      </c>
      <c r="AN432" s="2365">
        <v>140520</v>
      </c>
      <c r="AO432" s="2365">
        <f t="shared" si="553"/>
        <v>369628</v>
      </c>
      <c r="AP432" s="2365">
        <f t="shared" ref="AP432:AU432" si="592">SUM(AP433:AP452)</f>
        <v>0</v>
      </c>
      <c r="AQ432" s="2365">
        <f t="shared" si="592"/>
        <v>-6000</v>
      </c>
      <c r="AR432" s="2365">
        <f t="shared" si="592"/>
        <v>0</v>
      </c>
      <c r="AS432" s="2365">
        <f t="shared" si="592"/>
        <v>0</v>
      </c>
      <c r="AT432" s="2365">
        <f t="shared" si="592"/>
        <v>-2225</v>
      </c>
      <c r="AU432" s="2365">
        <f t="shared" si="592"/>
        <v>-53400</v>
      </c>
      <c r="AV432" s="2365">
        <f t="shared" si="554"/>
        <v>-61625</v>
      </c>
      <c r="AW432" s="1763">
        <f>AW437</f>
        <v>93.3</v>
      </c>
      <c r="AX432" s="2243">
        <f t="shared" ref="AX432:BD432" si="593">SUM(AX433:AX452)</f>
        <v>3.5</v>
      </c>
      <c r="AY432" s="2365">
        <f t="shared" si="593"/>
        <v>19400</v>
      </c>
      <c r="AZ432" s="2365"/>
      <c r="BA432" s="2365">
        <f t="shared" si="593"/>
        <v>135853</v>
      </c>
      <c r="BB432" s="2365">
        <f t="shared" si="593"/>
        <v>0</v>
      </c>
      <c r="BC432" s="2365">
        <f t="shared" si="593"/>
        <v>3630</v>
      </c>
      <c r="BD432" s="2365">
        <f t="shared" si="593"/>
        <v>87120</v>
      </c>
      <c r="BE432" s="2365">
        <f t="shared" si="555"/>
        <v>246003</v>
      </c>
      <c r="BF432" s="2223"/>
      <c r="BG432" s="1407"/>
      <c r="BH432" s="2365">
        <f>SUM(BH433:BH452)</f>
        <v>9.5</v>
      </c>
      <c r="BI432" s="2365">
        <f>SUM(BI433:BI452)</f>
        <v>0</v>
      </c>
      <c r="BJ432" s="2365">
        <f>SUM(BJ433:BJ452)</f>
        <v>278000</v>
      </c>
      <c r="BK432" s="2365">
        <f>SUM(BK433:BK452)</f>
        <v>0</v>
      </c>
      <c r="BL432" s="2365">
        <f>SUM(BL433:BL452)</f>
        <v>0</v>
      </c>
      <c r="BM432" s="2365">
        <f t="shared" si="556"/>
        <v>278000</v>
      </c>
      <c r="BN432" s="2365">
        <f>SUM(BN433:BN452)</f>
        <v>0</v>
      </c>
      <c r="BO432" s="2365">
        <f>SUM(BO433:BO452)</f>
        <v>0</v>
      </c>
      <c r="BP432" s="2365">
        <f>SUM(BP433:BP452)</f>
        <v>0</v>
      </c>
      <c r="BQ432" s="2365">
        <f>SUM(BQ433:BQ452)</f>
        <v>0</v>
      </c>
      <c r="BR432" s="2365">
        <f>SUM(BR433:BR452)</f>
        <v>0</v>
      </c>
      <c r="BS432" s="2365">
        <f t="shared" si="557"/>
        <v>0</v>
      </c>
      <c r="BT432" s="2365"/>
      <c r="BU432" s="2365">
        <f>SUM(BU433:BU452)</f>
        <v>6.5</v>
      </c>
      <c r="BV432" s="2365">
        <f>SUM(BV433:BV452)</f>
        <v>0</v>
      </c>
      <c r="BW432" s="2365">
        <f>SUM(BW433:BW452)</f>
        <v>218000</v>
      </c>
      <c r="BX432" s="2365">
        <f>SUM(BX433:BX452)</f>
        <v>0</v>
      </c>
      <c r="BY432" s="2365">
        <f>SUM(BY433:BY452)</f>
        <v>0</v>
      </c>
      <c r="BZ432" s="2365">
        <f t="shared" si="558"/>
        <v>218000</v>
      </c>
      <c r="CA432" s="2943"/>
      <c r="CB432" s="2577">
        <f t="shared" si="559"/>
        <v>16</v>
      </c>
    </row>
    <row r="433" spans="1:80" ht="36.75" customHeight="1">
      <c r="A433" s="1124">
        <v>21</v>
      </c>
      <c r="B433" s="2082" t="s">
        <v>1191</v>
      </c>
      <c r="C433" s="2130" t="s">
        <v>832</v>
      </c>
      <c r="D433" s="2058" t="s">
        <v>1614</v>
      </c>
      <c r="E433" s="1930">
        <v>6</v>
      </c>
      <c r="F433" s="1930">
        <v>2000</v>
      </c>
      <c r="G433" s="1930">
        <v>57546.2</v>
      </c>
      <c r="H433" s="1930">
        <v>0</v>
      </c>
      <c r="I433" s="1930">
        <v>0</v>
      </c>
      <c r="J433" s="1930">
        <v>2941.6666666666665</v>
      </c>
      <c r="K433" s="1930">
        <v>70600</v>
      </c>
      <c r="L433" s="1930">
        <f t="shared" si="550"/>
        <v>133087.86666666667</v>
      </c>
      <c r="M433" s="2131"/>
      <c r="N433" s="2131"/>
      <c r="O433" s="1925">
        <v>14031.7</v>
      </c>
      <c r="P433" s="2131"/>
      <c r="Q433" s="2131"/>
      <c r="R433" s="2131">
        <f>S433/24</f>
        <v>0</v>
      </c>
      <c r="S433" s="2131"/>
      <c r="T433" s="2131">
        <f t="shared" si="551"/>
        <v>14031.7</v>
      </c>
      <c r="U433" s="2214"/>
      <c r="V433" s="1142">
        <f t="shared" ref="V433:V452" si="594">E433+M433</f>
        <v>6</v>
      </c>
      <c r="W433" s="1142"/>
      <c r="X433" s="1142"/>
      <c r="Y433" s="1142"/>
      <c r="Z433" s="1142"/>
      <c r="AA433" s="1142">
        <v>87806.9</v>
      </c>
      <c r="AB433" s="1142">
        <f t="shared" ref="AB433:AB452" si="595">H433+P433</f>
        <v>0</v>
      </c>
      <c r="AC433" s="1142">
        <f t="shared" ref="AC433:AC452" si="596">I433+Q433</f>
        <v>0</v>
      </c>
      <c r="AD433" s="1142">
        <v>4991.7</v>
      </c>
      <c r="AE433" s="1142">
        <v>119800</v>
      </c>
      <c r="AF433" s="2214">
        <f t="shared" si="552"/>
        <v>212598.59999999998</v>
      </c>
      <c r="AG433" s="1142"/>
      <c r="AH433" s="2504">
        <f>77360.7-14031.7</f>
        <v>63329</v>
      </c>
      <c r="AI433" s="1931">
        <v>0</v>
      </c>
      <c r="AJ433" s="1931">
        <v>0</v>
      </c>
      <c r="AK433" s="1931">
        <v>0</v>
      </c>
      <c r="AL433" s="1931">
        <v>0</v>
      </c>
      <c r="AM433" s="1931">
        <v>0</v>
      </c>
      <c r="AN433" s="1931">
        <v>0</v>
      </c>
      <c r="AO433" s="1931">
        <f t="shared" si="553"/>
        <v>0</v>
      </c>
      <c r="AP433" s="1214"/>
      <c r="AQ433" s="1870"/>
      <c r="AR433" s="1214"/>
      <c r="AS433" s="2532"/>
      <c r="AT433" s="1883">
        <f t="shared" ref="AT433:AT451" si="597">AU433/24</f>
        <v>0</v>
      </c>
      <c r="AU433" s="1875"/>
      <c r="AV433" s="1870">
        <f t="shared" si="554"/>
        <v>0</v>
      </c>
      <c r="AW433" s="2618"/>
      <c r="AX433" s="2628">
        <f t="shared" ref="AX433:AY435" si="598">AI433+AP433</f>
        <v>0</v>
      </c>
      <c r="AY433" s="1931">
        <f t="shared" si="598"/>
        <v>0</v>
      </c>
      <c r="AZ433" s="1931"/>
      <c r="BA433" s="1931">
        <f t="shared" ref="BA433:BA452" si="599">AK433+AR433</f>
        <v>0</v>
      </c>
      <c r="BB433" s="1931">
        <f t="shared" ref="BB433:BB452" si="600">AL433+AS433</f>
        <v>0</v>
      </c>
      <c r="BC433" s="1931">
        <f t="shared" ref="BC433:BC452" si="601">AM433+AT433</f>
        <v>0</v>
      </c>
      <c r="BD433" s="1931">
        <f t="shared" ref="BD433:BD452" si="602">AN433+AU433</f>
        <v>0</v>
      </c>
      <c r="BE433" s="1931">
        <f t="shared" si="555"/>
        <v>0</v>
      </c>
      <c r="BF433" s="1871"/>
      <c r="BG433" s="1872"/>
      <c r="BH433" s="1932">
        <v>2.5</v>
      </c>
      <c r="BI433" s="1932"/>
      <c r="BJ433" s="1932">
        <v>80000</v>
      </c>
      <c r="BK433" s="1932"/>
      <c r="BL433" s="1932"/>
      <c r="BM433" s="1932">
        <f t="shared" si="556"/>
        <v>80000</v>
      </c>
      <c r="BN433" s="1873"/>
      <c r="BO433" s="1873"/>
      <c r="BP433" s="1874"/>
      <c r="BQ433" s="1877">
        <f t="shared" ref="BQ433:BQ451" si="603">BR433/24</f>
        <v>0</v>
      </c>
      <c r="BR433" s="1874"/>
      <c r="BS433" s="1874">
        <f t="shared" si="557"/>
        <v>0</v>
      </c>
      <c r="BT433" s="1922"/>
      <c r="BU433" s="1932">
        <f t="shared" ref="BU433:BU452" si="604">BH433+BN433</f>
        <v>2.5</v>
      </c>
      <c r="BV433" s="1932">
        <f t="shared" ref="BV433:BV452" si="605">BI433+BO433</f>
        <v>0</v>
      </c>
      <c r="BW433" s="1932">
        <f t="shared" ref="BW433:BW452" si="606">BJ433+BP433</f>
        <v>80000</v>
      </c>
      <c r="BX433" s="1932">
        <f t="shared" ref="BX433:BX452" si="607">BK433+BQ433</f>
        <v>0</v>
      </c>
      <c r="BY433" s="1932">
        <f t="shared" ref="BY433:BY452" si="608">BL433+BR433</f>
        <v>0</v>
      </c>
      <c r="BZ433" s="1932">
        <f t="shared" si="558"/>
        <v>80000</v>
      </c>
      <c r="CA433" s="2940" t="s">
        <v>883</v>
      </c>
      <c r="CB433" s="2577">
        <f t="shared" si="559"/>
        <v>8.5</v>
      </c>
    </row>
    <row r="434" spans="1:80" ht="24" hidden="1">
      <c r="A434" s="1381"/>
      <c r="B434" s="2072" t="s">
        <v>1492</v>
      </c>
      <c r="C434" s="2067" t="s">
        <v>954</v>
      </c>
      <c r="D434" s="2039"/>
      <c r="E434" s="1847">
        <v>0</v>
      </c>
      <c r="F434" s="1847">
        <v>0</v>
      </c>
      <c r="G434" s="1847">
        <v>0</v>
      </c>
      <c r="H434" s="1847">
        <v>0</v>
      </c>
      <c r="I434" s="1847">
        <v>0</v>
      </c>
      <c r="J434" s="1847">
        <v>0</v>
      </c>
      <c r="K434" s="1847">
        <v>0</v>
      </c>
      <c r="L434" s="1847">
        <f t="shared" si="550"/>
        <v>0</v>
      </c>
      <c r="M434" s="2132"/>
      <c r="N434" s="1921"/>
      <c r="O434" s="1921"/>
      <c r="P434" s="1921"/>
      <c r="Q434" s="1921"/>
      <c r="R434" s="1921"/>
      <c r="S434" s="1921"/>
      <c r="T434" s="1921">
        <f t="shared" si="551"/>
        <v>0</v>
      </c>
      <c r="U434" s="2215"/>
      <c r="V434" s="1103">
        <f t="shared" si="594"/>
        <v>0</v>
      </c>
      <c r="W434" s="1103"/>
      <c r="X434" s="1103"/>
      <c r="Y434" s="1103">
        <f t="shared" ref="Y434:Y452" si="609">F434+N434</f>
        <v>0</v>
      </c>
      <c r="Z434" s="1103"/>
      <c r="AA434" s="1103">
        <f t="shared" ref="AA434:AA452" si="610">G434+O434</f>
        <v>0</v>
      </c>
      <c r="AB434" s="1103">
        <f t="shared" si="595"/>
        <v>0</v>
      </c>
      <c r="AC434" s="1103">
        <f t="shared" si="596"/>
        <v>0</v>
      </c>
      <c r="AD434" s="1103">
        <f t="shared" ref="AD434:AD452" si="611">J434+R434</f>
        <v>0</v>
      </c>
      <c r="AE434" s="1103">
        <f t="shared" ref="AE434:AE452" si="612">K434+S434</f>
        <v>0</v>
      </c>
      <c r="AF434" s="1847">
        <f t="shared" si="552"/>
        <v>0</v>
      </c>
      <c r="AG434" s="1103"/>
      <c r="AH434" s="1103"/>
      <c r="AI434" s="1919">
        <v>7</v>
      </c>
      <c r="AJ434" s="1919">
        <v>3000</v>
      </c>
      <c r="AK434" s="1919">
        <v>197853</v>
      </c>
      <c r="AL434" s="1919">
        <v>0</v>
      </c>
      <c r="AM434" s="1919">
        <v>850</v>
      </c>
      <c r="AN434" s="1919">
        <v>20400</v>
      </c>
      <c r="AO434" s="1919">
        <f t="shared" si="553"/>
        <v>222103</v>
      </c>
      <c r="AP434" s="1211"/>
      <c r="AQ434" s="1875"/>
      <c r="AR434" s="1211"/>
      <c r="AS434" s="1213"/>
      <c r="AT434" s="1883">
        <f t="shared" si="597"/>
        <v>0</v>
      </c>
      <c r="AU434" s="1875"/>
      <c r="AV434" s="1875">
        <f t="shared" si="554"/>
        <v>0</v>
      </c>
      <c r="AW434" s="2605"/>
      <c r="AX434" s="2626">
        <v>3.5</v>
      </c>
      <c r="AY434" s="1919">
        <f t="shared" si="598"/>
        <v>3000</v>
      </c>
      <c r="AZ434" s="1919"/>
      <c r="BA434" s="1919">
        <v>135853</v>
      </c>
      <c r="BB434" s="1919">
        <f t="shared" si="600"/>
        <v>0</v>
      </c>
      <c r="BC434" s="1919">
        <f t="shared" si="601"/>
        <v>850</v>
      </c>
      <c r="BD434" s="1919">
        <f t="shared" si="602"/>
        <v>20400</v>
      </c>
      <c r="BE434" s="1919">
        <f t="shared" si="555"/>
        <v>160103</v>
      </c>
      <c r="BF434" s="1843"/>
      <c r="BG434" s="1829"/>
      <c r="BH434" s="1922">
        <v>4</v>
      </c>
      <c r="BI434" s="1922"/>
      <c r="BJ434" s="1922">
        <v>138000</v>
      </c>
      <c r="BK434" s="1922"/>
      <c r="BL434" s="1922"/>
      <c r="BM434" s="1922">
        <f t="shared" si="556"/>
        <v>138000</v>
      </c>
      <c r="BN434" s="1876"/>
      <c r="BO434" s="1876"/>
      <c r="BP434" s="1877"/>
      <c r="BQ434" s="1877">
        <f t="shared" si="603"/>
        <v>0</v>
      </c>
      <c r="BR434" s="1877"/>
      <c r="BS434" s="1877">
        <f t="shared" si="557"/>
        <v>0</v>
      </c>
      <c r="BT434" s="1922"/>
      <c r="BU434" s="1922">
        <f t="shared" si="604"/>
        <v>4</v>
      </c>
      <c r="BV434" s="1922">
        <f t="shared" si="605"/>
        <v>0</v>
      </c>
      <c r="BW434" s="1922">
        <f t="shared" si="606"/>
        <v>138000</v>
      </c>
      <c r="BX434" s="1922">
        <f t="shared" si="607"/>
        <v>0</v>
      </c>
      <c r="BY434" s="1922">
        <f t="shared" si="608"/>
        <v>0</v>
      </c>
      <c r="BZ434" s="1922">
        <f t="shared" si="558"/>
        <v>138000</v>
      </c>
      <c r="CA434" s="2940" t="s">
        <v>1470</v>
      </c>
      <c r="CB434" s="2577">
        <f t="shared" si="559"/>
        <v>7.5</v>
      </c>
    </row>
    <row r="435" spans="1:80" ht="13.9" hidden="1" customHeight="1">
      <c r="A435" s="1381"/>
      <c r="B435" s="2072" t="s">
        <v>1493</v>
      </c>
      <c r="C435" s="2067" t="s">
        <v>832</v>
      </c>
      <c r="D435" s="2039"/>
      <c r="E435" s="1847">
        <v>0</v>
      </c>
      <c r="F435" s="1847">
        <v>0</v>
      </c>
      <c r="G435" s="1847">
        <v>0</v>
      </c>
      <c r="H435" s="1847">
        <v>0</v>
      </c>
      <c r="I435" s="1847">
        <v>0</v>
      </c>
      <c r="J435" s="1847">
        <v>0</v>
      </c>
      <c r="K435" s="1847">
        <v>0</v>
      </c>
      <c r="L435" s="1847">
        <f t="shared" si="550"/>
        <v>0</v>
      </c>
      <c r="M435" s="1921"/>
      <c r="N435" s="1921"/>
      <c r="O435" s="1921"/>
      <c r="P435" s="1921"/>
      <c r="Q435" s="1921"/>
      <c r="R435" s="1921">
        <f>S435/24</f>
        <v>0</v>
      </c>
      <c r="S435" s="1921"/>
      <c r="T435" s="1921">
        <f t="shared" si="551"/>
        <v>0</v>
      </c>
      <c r="U435" s="2215"/>
      <c r="V435" s="1103">
        <f t="shared" si="594"/>
        <v>0</v>
      </c>
      <c r="W435" s="1103"/>
      <c r="X435" s="1103"/>
      <c r="Y435" s="1103">
        <f t="shared" si="609"/>
        <v>0</v>
      </c>
      <c r="Z435" s="1103"/>
      <c r="AA435" s="1103">
        <f t="shared" si="610"/>
        <v>0</v>
      </c>
      <c r="AB435" s="1103">
        <f t="shared" si="595"/>
        <v>0</v>
      </c>
      <c r="AC435" s="1103">
        <f t="shared" si="596"/>
        <v>0</v>
      </c>
      <c r="AD435" s="1103">
        <f t="shared" si="611"/>
        <v>0</v>
      </c>
      <c r="AE435" s="1103">
        <f t="shared" si="612"/>
        <v>0</v>
      </c>
      <c r="AF435" s="1847">
        <f t="shared" si="552"/>
        <v>0</v>
      </c>
      <c r="AG435" s="1103"/>
      <c r="AH435" s="1103"/>
      <c r="AI435" s="1919">
        <v>0</v>
      </c>
      <c r="AJ435" s="1919">
        <v>0</v>
      </c>
      <c r="AK435" s="1919">
        <v>0</v>
      </c>
      <c r="AL435" s="1919">
        <v>0</v>
      </c>
      <c r="AM435" s="1919">
        <v>0</v>
      </c>
      <c r="AN435" s="1919">
        <v>0</v>
      </c>
      <c r="AO435" s="1919">
        <f t="shared" si="553"/>
        <v>0</v>
      </c>
      <c r="AP435" s="1211"/>
      <c r="AQ435" s="1875"/>
      <c r="AR435" s="1211"/>
      <c r="AS435" s="1213"/>
      <c r="AT435" s="1883">
        <f t="shared" si="597"/>
        <v>0</v>
      </c>
      <c r="AU435" s="1875"/>
      <c r="AV435" s="1875">
        <f t="shared" si="554"/>
        <v>0</v>
      </c>
      <c r="AW435" s="2605"/>
      <c r="AX435" s="2492">
        <f t="shared" si="598"/>
        <v>0</v>
      </c>
      <c r="AY435" s="1919">
        <f t="shared" si="598"/>
        <v>0</v>
      </c>
      <c r="AZ435" s="1919"/>
      <c r="BA435" s="1919">
        <f t="shared" si="599"/>
        <v>0</v>
      </c>
      <c r="BB435" s="1919">
        <f t="shared" si="600"/>
        <v>0</v>
      </c>
      <c r="BC435" s="1919">
        <f t="shared" si="601"/>
        <v>0</v>
      </c>
      <c r="BD435" s="1919">
        <f t="shared" si="602"/>
        <v>0</v>
      </c>
      <c r="BE435" s="1919">
        <f t="shared" si="555"/>
        <v>0</v>
      </c>
      <c r="BF435" s="1843"/>
      <c r="BG435" s="1844"/>
      <c r="BH435" s="1922"/>
      <c r="BI435" s="1922"/>
      <c r="BJ435" s="1922"/>
      <c r="BK435" s="1922"/>
      <c r="BL435" s="1922"/>
      <c r="BM435" s="1922">
        <f t="shared" si="556"/>
        <v>0</v>
      </c>
      <c r="BN435" s="1876"/>
      <c r="BO435" s="1876"/>
      <c r="BP435" s="1877"/>
      <c r="BQ435" s="1877">
        <f t="shared" si="603"/>
        <v>0</v>
      </c>
      <c r="BR435" s="1877"/>
      <c r="BS435" s="1877">
        <f t="shared" si="557"/>
        <v>0</v>
      </c>
      <c r="BT435" s="1922"/>
      <c r="BU435" s="1922">
        <f t="shared" si="604"/>
        <v>0</v>
      </c>
      <c r="BV435" s="1922">
        <f t="shared" si="605"/>
        <v>0</v>
      </c>
      <c r="BW435" s="1922">
        <f t="shared" si="606"/>
        <v>0</v>
      </c>
      <c r="BX435" s="1922">
        <f t="shared" si="607"/>
        <v>0</v>
      </c>
      <c r="BY435" s="1922">
        <f t="shared" si="608"/>
        <v>0</v>
      </c>
      <c r="BZ435" s="1922">
        <f t="shared" si="558"/>
        <v>0</v>
      </c>
      <c r="CA435" s="2941"/>
      <c r="CB435" s="2577">
        <f t="shared" si="559"/>
        <v>0</v>
      </c>
    </row>
    <row r="436" spans="1:80" ht="24" hidden="1">
      <c r="A436" s="1381"/>
      <c r="B436" s="2072"/>
      <c r="C436" s="2364" t="s">
        <v>1726</v>
      </c>
      <c r="D436" s="2039"/>
      <c r="E436" s="1847">
        <v>0</v>
      </c>
      <c r="F436" s="1847">
        <v>0</v>
      </c>
      <c r="G436" s="1847">
        <v>0</v>
      </c>
      <c r="H436" s="1847">
        <v>0</v>
      </c>
      <c r="I436" s="1847">
        <v>0</v>
      </c>
      <c r="J436" s="1847">
        <v>0</v>
      </c>
      <c r="K436" s="1847">
        <v>0</v>
      </c>
      <c r="L436" s="1847">
        <f t="shared" si="550"/>
        <v>0</v>
      </c>
      <c r="M436" s="1921"/>
      <c r="N436" s="1921"/>
      <c r="O436" s="1921"/>
      <c r="P436" s="1921"/>
      <c r="Q436" s="1921"/>
      <c r="R436" s="1921"/>
      <c r="S436" s="1921"/>
      <c r="T436" s="1921">
        <f t="shared" si="551"/>
        <v>0</v>
      </c>
      <c r="U436" s="2215"/>
      <c r="V436" s="1103">
        <f t="shared" si="594"/>
        <v>0</v>
      </c>
      <c r="W436" s="1103"/>
      <c r="X436" s="1103"/>
      <c r="Y436" s="1103">
        <f t="shared" si="609"/>
        <v>0</v>
      </c>
      <c r="Z436" s="1103"/>
      <c r="AA436" s="1103">
        <f t="shared" si="610"/>
        <v>0</v>
      </c>
      <c r="AB436" s="1103">
        <f t="shared" si="595"/>
        <v>0</v>
      </c>
      <c r="AC436" s="1103">
        <f t="shared" si="596"/>
        <v>0</v>
      </c>
      <c r="AD436" s="1103">
        <f t="shared" si="611"/>
        <v>0</v>
      </c>
      <c r="AE436" s="1103">
        <f t="shared" si="612"/>
        <v>0</v>
      </c>
      <c r="AF436" s="1847">
        <f t="shared" si="552"/>
        <v>0</v>
      </c>
      <c r="AG436" s="1103"/>
      <c r="AH436" s="1103"/>
      <c r="AI436" s="1919" t="s">
        <v>1793</v>
      </c>
      <c r="AJ436" s="1919">
        <v>6000</v>
      </c>
      <c r="AK436" s="1919">
        <v>0</v>
      </c>
      <c r="AL436" s="1919">
        <v>0</v>
      </c>
      <c r="AM436" s="1919">
        <v>2225</v>
      </c>
      <c r="AN436" s="1919">
        <v>53400</v>
      </c>
      <c r="AO436" s="1919">
        <f t="shared" si="553"/>
        <v>61625</v>
      </c>
      <c r="AP436" s="1211"/>
      <c r="AQ436" s="2531">
        <v>-6000</v>
      </c>
      <c r="AR436" s="2178"/>
      <c r="AS436" s="1966"/>
      <c r="AT436" s="2519">
        <f t="shared" si="597"/>
        <v>-2225</v>
      </c>
      <c r="AU436" s="2531">
        <v>-53400</v>
      </c>
      <c r="AV436" s="1875">
        <f t="shared" si="554"/>
        <v>-61625</v>
      </c>
      <c r="AW436" s="2605"/>
      <c r="AX436" s="1919"/>
      <c r="AY436" s="1919">
        <f t="shared" ref="AY436:AY452" si="613">AJ436+AQ436</f>
        <v>0</v>
      </c>
      <c r="AZ436" s="1919"/>
      <c r="BA436" s="1919">
        <f t="shared" si="599"/>
        <v>0</v>
      </c>
      <c r="BB436" s="1919">
        <f t="shared" si="600"/>
        <v>0</v>
      </c>
      <c r="BC436" s="1919">
        <f t="shared" si="601"/>
        <v>0</v>
      </c>
      <c r="BD436" s="1919">
        <f t="shared" si="602"/>
        <v>0</v>
      </c>
      <c r="BE436" s="1919">
        <f t="shared" si="555"/>
        <v>0</v>
      </c>
      <c r="BF436" s="1843"/>
      <c r="BG436" s="1844"/>
      <c r="BH436" s="1922"/>
      <c r="BI436" s="1922"/>
      <c r="BJ436" s="1922"/>
      <c r="BK436" s="1922"/>
      <c r="BL436" s="1922"/>
      <c r="BM436" s="1922">
        <f t="shared" si="556"/>
        <v>0</v>
      </c>
      <c r="BN436" s="1876"/>
      <c r="BO436" s="1876"/>
      <c r="BP436" s="1877"/>
      <c r="BQ436" s="2533">
        <f t="shared" si="603"/>
        <v>0</v>
      </c>
      <c r="BR436" s="1877"/>
      <c r="BS436" s="1877">
        <f t="shared" si="557"/>
        <v>0</v>
      </c>
      <c r="BT436" s="1922"/>
      <c r="BU436" s="1922">
        <f t="shared" si="604"/>
        <v>0</v>
      </c>
      <c r="BV436" s="1922">
        <f t="shared" si="605"/>
        <v>0</v>
      </c>
      <c r="BW436" s="1922">
        <f t="shared" si="606"/>
        <v>0</v>
      </c>
      <c r="BX436" s="1922">
        <f t="shared" si="607"/>
        <v>0</v>
      </c>
      <c r="BY436" s="1922">
        <f>BL436+BR436</f>
        <v>0</v>
      </c>
      <c r="BZ436" s="1922">
        <f t="shared" si="558"/>
        <v>0</v>
      </c>
      <c r="CA436" s="2941"/>
      <c r="CB436" s="2577">
        <f t="shared" si="559"/>
        <v>0</v>
      </c>
    </row>
    <row r="437" spans="1:80" ht="36" hidden="1">
      <c r="A437" s="1381"/>
      <c r="B437" s="2072" t="s">
        <v>1493</v>
      </c>
      <c r="C437" s="2067" t="s">
        <v>1727</v>
      </c>
      <c r="D437" s="2039"/>
      <c r="E437" s="1847">
        <v>0</v>
      </c>
      <c r="F437" s="1847">
        <v>0</v>
      </c>
      <c r="G437" s="1847">
        <v>0</v>
      </c>
      <c r="H437" s="1847">
        <v>0</v>
      </c>
      <c r="I437" s="1847">
        <v>0</v>
      </c>
      <c r="J437" s="1847">
        <v>0</v>
      </c>
      <c r="K437" s="1847">
        <v>0</v>
      </c>
      <c r="L437" s="1847">
        <f t="shared" si="550"/>
        <v>0</v>
      </c>
      <c r="M437" s="1921"/>
      <c r="N437" s="1921"/>
      <c r="O437" s="1921"/>
      <c r="P437" s="1921"/>
      <c r="Q437" s="1921"/>
      <c r="R437" s="1921"/>
      <c r="S437" s="1921"/>
      <c r="T437" s="1921">
        <f t="shared" si="551"/>
        <v>0</v>
      </c>
      <c r="U437" s="2215"/>
      <c r="V437" s="1103">
        <f t="shared" si="594"/>
        <v>0</v>
      </c>
      <c r="W437" s="1103"/>
      <c r="X437" s="1103"/>
      <c r="Y437" s="1103">
        <f t="shared" si="609"/>
        <v>0</v>
      </c>
      <c r="Z437" s="1103"/>
      <c r="AA437" s="1103">
        <f t="shared" si="610"/>
        <v>0</v>
      </c>
      <c r="AB437" s="1103">
        <f t="shared" si="595"/>
        <v>0</v>
      </c>
      <c r="AC437" s="1103">
        <f t="shared" si="596"/>
        <v>0</v>
      </c>
      <c r="AD437" s="1103">
        <f t="shared" si="611"/>
        <v>0</v>
      </c>
      <c r="AE437" s="1103">
        <f t="shared" si="612"/>
        <v>0</v>
      </c>
      <c r="AF437" s="1847">
        <f t="shared" si="552"/>
        <v>0</v>
      </c>
      <c r="AG437" s="1103"/>
      <c r="AH437" s="1103"/>
      <c r="AI437" s="1919" t="s">
        <v>1794</v>
      </c>
      <c r="AJ437" s="1919">
        <v>16400</v>
      </c>
      <c r="AK437" s="1919">
        <v>0</v>
      </c>
      <c r="AL437" s="1919">
        <v>0</v>
      </c>
      <c r="AM437" s="1919">
        <v>2780</v>
      </c>
      <c r="AN437" s="1919">
        <v>66720</v>
      </c>
      <c r="AO437" s="1919">
        <f t="shared" si="553"/>
        <v>85900</v>
      </c>
      <c r="AP437" s="1211"/>
      <c r="AQ437" s="1875"/>
      <c r="AR437" s="1211"/>
      <c r="AS437" s="1213"/>
      <c r="AT437" s="1883">
        <f t="shared" si="597"/>
        <v>0</v>
      </c>
      <c r="AU437" s="1875"/>
      <c r="AV437" s="1875">
        <f t="shared" si="554"/>
        <v>0</v>
      </c>
      <c r="AW437" s="2605">
        <v>93.3</v>
      </c>
      <c r="AX437" s="1919"/>
      <c r="AY437" s="1919">
        <f t="shared" si="613"/>
        <v>16400</v>
      </c>
      <c r="AZ437" s="1919"/>
      <c r="BA437" s="1919">
        <f t="shared" si="599"/>
        <v>0</v>
      </c>
      <c r="BB437" s="1919">
        <f t="shared" si="600"/>
        <v>0</v>
      </c>
      <c r="BC437" s="1919">
        <f t="shared" si="601"/>
        <v>2780</v>
      </c>
      <c r="BD437" s="1919">
        <f t="shared" si="602"/>
        <v>66720</v>
      </c>
      <c r="BE437" s="1919">
        <f t="shared" si="555"/>
        <v>85900</v>
      </c>
      <c r="BF437" s="1843"/>
      <c r="BG437" s="1844"/>
      <c r="BH437" s="1922"/>
      <c r="BI437" s="1922"/>
      <c r="BJ437" s="1922"/>
      <c r="BK437" s="1922"/>
      <c r="BL437" s="1922"/>
      <c r="BM437" s="1922">
        <f t="shared" si="556"/>
        <v>0</v>
      </c>
      <c r="BN437" s="1876"/>
      <c r="BO437" s="1876"/>
      <c r="BP437" s="1877"/>
      <c r="BQ437" s="1877">
        <f t="shared" si="603"/>
        <v>0</v>
      </c>
      <c r="BR437" s="1877"/>
      <c r="BS437" s="1877">
        <f t="shared" si="557"/>
        <v>0</v>
      </c>
      <c r="BT437" s="1922"/>
      <c r="BU437" s="1922">
        <f t="shared" si="604"/>
        <v>0</v>
      </c>
      <c r="BV437" s="1922">
        <f t="shared" si="605"/>
        <v>0</v>
      </c>
      <c r="BW437" s="1922">
        <f t="shared" si="606"/>
        <v>0</v>
      </c>
      <c r="BX437" s="1922">
        <f t="shared" si="607"/>
        <v>0</v>
      </c>
      <c r="BY437" s="1922">
        <f t="shared" si="608"/>
        <v>0</v>
      </c>
      <c r="BZ437" s="1922">
        <f t="shared" si="558"/>
        <v>0</v>
      </c>
      <c r="CA437" s="2946" t="s">
        <v>1822</v>
      </c>
      <c r="CB437" s="2577">
        <f t="shared" si="559"/>
        <v>0</v>
      </c>
    </row>
    <row r="438" spans="1:80" ht="26.25" hidden="1" customHeight="1">
      <c r="A438" s="1381"/>
      <c r="B438" s="2072" t="s">
        <v>1725</v>
      </c>
      <c r="C438" s="2067" t="s">
        <v>1795</v>
      </c>
      <c r="D438" s="2039"/>
      <c r="E438" s="1847">
        <v>0</v>
      </c>
      <c r="F438" s="1847">
        <v>0</v>
      </c>
      <c r="G438" s="1847">
        <v>0</v>
      </c>
      <c r="H438" s="1847">
        <v>0</v>
      </c>
      <c r="I438" s="1847">
        <v>0</v>
      </c>
      <c r="J438" s="1847">
        <v>0</v>
      </c>
      <c r="K438" s="1847">
        <v>0</v>
      </c>
      <c r="L438" s="1847">
        <f t="shared" si="550"/>
        <v>0</v>
      </c>
      <c r="M438" s="1921"/>
      <c r="N438" s="1921"/>
      <c r="O438" s="1921"/>
      <c r="P438" s="1921"/>
      <c r="Q438" s="1921"/>
      <c r="R438" s="1921"/>
      <c r="S438" s="1921"/>
      <c r="T438" s="1921">
        <f t="shared" si="551"/>
        <v>0</v>
      </c>
      <c r="U438" s="2215"/>
      <c r="V438" s="1103">
        <f t="shared" si="594"/>
        <v>0</v>
      </c>
      <c r="W438" s="1103"/>
      <c r="X438" s="1103"/>
      <c r="Y438" s="1103">
        <f t="shared" si="609"/>
        <v>0</v>
      </c>
      <c r="Z438" s="1103"/>
      <c r="AA438" s="1103">
        <f t="shared" si="610"/>
        <v>0</v>
      </c>
      <c r="AB438" s="1103">
        <f t="shared" si="595"/>
        <v>0</v>
      </c>
      <c r="AC438" s="1103">
        <f t="shared" si="596"/>
        <v>0</v>
      </c>
      <c r="AD438" s="1103">
        <f t="shared" si="611"/>
        <v>0</v>
      </c>
      <c r="AE438" s="1103">
        <f t="shared" si="612"/>
        <v>0</v>
      </c>
      <c r="AF438" s="1847">
        <f t="shared" si="552"/>
        <v>0</v>
      </c>
      <c r="AG438" s="1103"/>
      <c r="AH438" s="1103"/>
      <c r="AI438" s="1919">
        <v>0</v>
      </c>
      <c r="AJ438" s="1919">
        <v>0</v>
      </c>
      <c r="AK438" s="1919">
        <v>0</v>
      </c>
      <c r="AL438" s="1919">
        <v>0</v>
      </c>
      <c r="AM438" s="1919">
        <v>0</v>
      </c>
      <c r="AN438" s="1919">
        <v>0</v>
      </c>
      <c r="AO438" s="1919">
        <f t="shared" si="553"/>
        <v>0</v>
      </c>
      <c r="AP438" s="1211"/>
      <c r="AQ438" s="1875"/>
      <c r="AR438" s="1211"/>
      <c r="AS438" s="1213"/>
      <c r="AT438" s="1883">
        <f t="shared" si="597"/>
        <v>0</v>
      </c>
      <c r="AU438" s="1875"/>
      <c r="AV438" s="1875">
        <f t="shared" si="554"/>
        <v>0</v>
      </c>
      <c r="AW438" s="2510"/>
      <c r="AX438" s="2492">
        <f t="shared" ref="AX438:AX452" si="614">AI438+AP438</f>
        <v>0</v>
      </c>
      <c r="AY438" s="1919">
        <f t="shared" si="613"/>
        <v>0</v>
      </c>
      <c r="AZ438" s="1919"/>
      <c r="BA438" s="1919">
        <f t="shared" si="599"/>
        <v>0</v>
      </c>
      <c r="BB438" s="1919">
        <f t="shared" si="600"/>
        <v>0</v>
      </c>
      <c r="BC438" s="1919">
        <f t="shared" si="601"/>
        <v>0</v>
      </c>
      <c r="BD438" s="1919">
        <f t="shared" si="602"/>
        <v>0</v>
      </c>
      <c r="BE438" s="1919">
        <f t="shared" si="555"/>
        <v>0</v>
      </c>
      <c r="BF438" s="1843"/>
      <c r="BG438" s="1844"/>
      <c r="BH438" s="1922">
        <v>3</v>
      </c>
      <c r="BI438" s="1922"/>
      <c r="BJ438" s="1922">
        <v>60000</v>
      </c>
      <c r="BK438" s="1922"/>
      <c r="BL438" s="1922"/>
      <c r="BM438" s="1922">
        <f t="shared" si="556"/>
        <v>60000</v>
      </c>
      <c r="BN438" s="1876"/>
      <c r="BO438" s="1876"/>
      <c r="BP438" s="1877"/>
      <c r="BQ438" s="1877">
        <f t="shared" si="603"/>
        <v>0</v>
      </c>
      <c r="BR438" s="1877"/>
      <c r="BS438" s="1877">
        <f t="shared" si="557"/>
        <v>0</v>
      </c>
      <c r="BT438" s="1922"/>
      <c r="BU438" s="1922"/>
      <c r="BV438" s="1922">
        <f t="shared" si="605"/>
        <v>0</v>
      </c>
      <c r="BW438" s="1922"/>
      <c r="BX438" s="1922">
        <f t="shared" si="607"/>
        <v>0</v>
      </c>
      <c r="BY438" s="1922">
        <f t="shared" si="608"/>
        <v>0</v>
      </c>
      <c r="BZ438" s="1922">
        <f t="shared" si="558"/>
        <v>0</v>
      </c>
      <c r="CA438" s="2940" t="s">
        <v>553</v>
      </c>
      <c r="CB438" s="2577">
        <f t="shared" si="559"/>
        <v>0</v>
      </c>
    </row>
    <row r="439" spans="1:80" ht="12.75" hidden="1" customHeight="1">
      <c r="A439" s="1381"/>
      <c r="B439" s="2072"/>
      <c r="C439" s="2067"/>
      <c r="D439" s="2039"/>
      <c r="E439" s="1847">
        <v>0</v>
      </c>
      <c r="F439" s="1847">
        <v>0</v>
      </c>
      <c r="G439" s="1847">
        <v>0</v>
      </c>
      <c r="H439" s="1847">
        <v>0</v>
      </c>
      <c r="I439" s="1847">
        <v>0</v>
      </c>
      <c r="J439" s="1847">
        <v>0</v>
      </c>
      <c r="K439" s="1847">
        <v>0</v>
      </c>
      <c r="L439" s="1847">
        <f t="shared" si="550"/>
        <v>0</v>
      </c>
      <c r="M439" s="1921"/>
      <c r="N439" s="1921"/>
      <c r="O439" s="1921"/>
      <c r="P439" s="1921"/>
      <c r="Q439" s="1921"/>
      <c r="R439" s="1921"/>
      <c r="S439" s="1921"/>
      <c r="T439" s="1921">
        <f t="shared" si="551"/>
        <v>0</v>
      </c>
      <c r="U439" s="2215"/>
      <c r="V439" s="1103">
        <f t="shared" si="594"/>
        <v>0</v>
      </c>
      <c r="W439" s="1103"/>
      <c r="X439" s="1103"/>
      <c r="Y439" s="1103">
        <f t="shared" si="609"/>
        <v>0</v>
      </c>
      <c r="Z439" s="1103"/>
      <c r="AA439" s="1103">
        <f t="shared" si="610"/>
        <v>0</v>
      </c>
      <c r="AB439" s="1103">
        <f t="shared" si="595"/>
        <v>0</v>
      </c>
      <c r="AC439" s="1103">
        <f t="shared" si="596"/>
        <v>0</v>
      </c>
      <c r="AD439" s="1103">
        <f t="shared" si="611"/>
        <v>0</v>
      </c>
      <c r="AE439" s="1103">
        <f t="shared" si="612"/>
        <v>0</v>
      </c>
      <c r="AF439" s="1847">
        <f t="shared" si="552"/>
        <v>0</v>
      </c>
      <c r="AG439" s="1103"/>
      <c r="AH439" s="1103"/>
      <c r="AI439" s="1919">
        <v>0</v>
      </c>
      <c r="AJ439" s="1919">
        <v>0</v>
      </c>
      <c r="AK439" s="1919">
        <v>0</v>
      </c>
      <c r="AL439" s="1919">
        <v>0</v>
      </c>
      <c r="AM439" s="1919">
        <v>0</v>
      </c>
      <c r="AN439" s="1919">
        <v>0</v>
      </c>
      <c r="AO439" s="1919">
        <f t="shared" si="553"/>
        <v>0</v>
      </c>
      <c r="AP439" s="1211"/>
      <c r="AQ439" s="1875"/>
      <c r="AR439" s="1211"/>
      <c r="AS439" s="1213"/>
      <c r="AT439" s="1883">
        <f t="shared" si="597"/>
        <v>0</v>
      </c>
      <c r="AU439" s="1875"/>
      <c r="AV439" s="1875">
        <f t="shared" si="554"/>
        <v>0</v>
      </c>
      <c r="AW439" s="2510"/>
      <c r="AX439" s="2492">
        <f t="shared" si="614"/>
        <v>0</v>
      </c>
      <c r="AY439" s="1919">
        <f t="shared" si="613"/>
        <v>0</v>
      </c>
      <c r="AZ439" s="1919"/>
      <c r="BA439" s="1919">
        <f t="shared" si="599"/>
        <v>0</v>
      </c>
      <c r="BB439" s="1919">
        <f t="shared" si="600"/>
        <v>0</v>
      </c>
      <c r="BC439" s="1919">
        <f t="shared" si="601"/>
        <v>0</v>
      </c>
      <c r="BD439" s="1919">
        <f t="shared" si="602"/>
        <v>0</v>
      </c>
      <c r="BE439" s="1919">
        <f t="shared" si="555"/>
        <v>0</v>
      </c>
      <c r="BF439" s="1843"/>
      <c r="BG439" s="1844"/>
      <c r="BH439" s="1922"/>
      <c r="BI439" s="1922"/>
      <c r="BJ439" s="1922"/>
      <c r="BK439" s="1922"/>
      <c r="BL439" s="1922"/>
      <c r="BM439" s="1922">
        <f t="shared" si="556"/>
        <v>0</v>
      </c>
      <c r="BN439" s="1876"/>
      <c r="BO439" s="1876"/>
      <c r="BP439" s="1877"/>
      <c r="BQ439" s="1877">
        <f t="shared" si="603"/>
        <v>0</v>
      </c>
      <c r="BR439" s="1877"/>
      <c r="BS439" s="1877">
        <f t="shared" si="557"/>
        <v>0</v>
      </c>
      <c r="BT439" s="1877"/>
      <c r="BU439" s="1922">
        <f t="shared" si="604"/>
        <v>0</v>
      </c>
      <c r="BV439" s="1922">
        <f t="shared" si="605"/>
        <v>0</v>
      </c>
      <c r="BW439" s="1922">
        <f t="shared" si="606"/>
        <v>0</v>
      </c>
      <c r="BX439" s="1922">
        <f t="shared" si="607"/>
        <v>0</v>
      </c>
      <c r="BY439" s="1922">
        <f t="shared" si="608"/>
        <v>0</v>
      </c>
      <c r="BZ439" s="1922">
        <f t="shared" si="558"/>
        <v>0</v>
      </c>
      <c r="CA439" s="2941"/>
      <c r="CB439" s="2577">
        <f t="shared" si="559"/>
        <v>0</v>
      </c>
    </row>
    <row r="440" spans="1:80" ht="12.75" hidden="1" customHeight="1">
      <c r="A440" s="1381"/>
      <c r="B440" s="2072"/>
      <c r="C440" s="2067"/>
      <c r="D440" s="2039"/>
      <c r="E440" s="1847">
        <v>0</v>
      </c>
      <c r="F440" s="1847">
        <v>0</v>
      </c>
      <c r="G440" s="1847">
        <v>0</v>
      </c>
      <c r="H440" s="1847">
        <v>0</v>
      </c>
      <c r="I440" s="1847">
        <v>0</v>
      </c>
      <c r="J440" s="1847">
        <v>0</v>
      </c>
      <c r="K440" s="1847">
        <v>0</v>
      </c>
      <c r="L440" s="1847">
        <f t="shared" si="550"/>
        <v>0</v>
      </c>
      <c r="M440" s="1921"/>
      <c r="N440" s="1921"/>
      <c r="O440" s="1921"/>
      <c r="P440" s="1921"/>
      <c r="Q440" s="1921"/>
      <c r="R440" s="1921"/>
      <c r="S440" s="1921"/>
      <c r="T440" s="1921">
        <f t="shared" si="551"/>
        <v>0</v>
      </c>
      <c r="U440" s="2215"/>
      <c r="V440" s="1103">
        <f t="shared" si="594"/>
        <v>0</v>
      </c>
      <c r="W440" s="1103"/>
      <c r="X440" s="1103"/>
      <c r="Y440" s="1103">
        <f t="shared" si="609"/>
        <v>0</v>
      </c>
      <c r="Z440" s="1103"/>
      <c r="AA440" s="1103">
        <f t="shared" si="610"/>
        <v>0</v>
      </c>
      <c r="AB440" s="1103">
        <f t="shared" si="595"/>
        <v>0</v>
      </c>
      <c r="AC440" s="1103">
        <f t="shared" si="596"/>
        <v>0</v>
      </c>
      <c r="AD440" s="1103">
        <f t="shared" si="611"/>
        <v>0</v>
      </c>
      <c r="AE440" s="1103">
        <f t="shared" si="612"/>
        <v>0</v>
      </c>
      <c r="AF440" s="1847">
        <f t="shared" si="552"/>
        <v>0</v>
      </c>
      <c r="AG440" s="1103"/>
      <c r="AH440" s="1103"/>
      <c r="AI440" s="1919">
        <v>0</v>
      </c>
      <c r="AJ440" s="1919">
        <v>0</v>
      </c>
      <c r="AK440" s="1919">
        <v>0</v>
      </c>
      <c r="AL440" s="1919">
        <v>0</v>
      </c>
      <c r="AM440" s="1919">
        <v>0</v>
      </c>
      <c r="AN440" s="1919">
        <v>0</v>
      </c>
      <c r="AO440" s="1919">
        <f t="shared" si="553"/>
        <v>0</v>
      </c>
      <c r="AP440" s="1211"/>
      <c r="AQ440" s="1875"/>
      <c r="AR440" s="1211"/>
      <c r="AS440" s="1213"/>
      <c r="AT440" s="1883">
        <f t="shared" si="597"/>
        <v>0</v>
      </c>
      <c r="AU440" s="1875"/>
      <c r="AV440" s="1875">
        <f t="shared" si="554"/>
        <v>0</v>
      </c>
      <c r="AW440" s="2510"/>
      <c r="AX440" s="2492">
        <f t="shared" si="614"/>
        <v>0</v>
      </c>
      <c r="AY440" s="1919">
        <f t="shared" si="613"/>
        <v>0</v>
      </c>
      <c r="AZ440" s="1919"/>
      <c r="BA440" s="1919">
        <f t="shared" si="599"/>
        <v>0</v>
      </c>
      <c r="BB440" s="1919">
        <f t="shared" si="600"/>
        <v>0</v>
      </c>
      <c r="BC440" s="1919">
        <f t="shared" si="601"/>
        <v>0</v>
      </c>
      <c r="BD440" s="1919">
        <f t="shared" si="602"/>
        <v>0</v>
      </c>
      <c r="BE440" s="1919">
        <f t="shared" si="555"/>
        <v>0</v>
      </c>
      <c r="BF440" s="1843"/>
      <c r="BG440" s="1844"/>
      <c r="BH440" s="1922"/>
      <c r="BI440" s="1922"/>
      <c r="BJ440" s="1922"/>
      <c r="BK440" s="1922"/>
      <c r="BL440" s="1922"/>
      <c r="BM440" s="1922">
        <f t="shared" si="556"/>
        <v>0</v>
      </c>
      <c r="BN440" s="1876"/>
      <c r="BO440" s="1876"/>
      <c r="BP440" s="1877"/>
      <c r="BQ440" s="1877">
        <f t="shared" si="603"/>
        <v>0</v>
      </c>
      <c r="BR440" s="1877"/>
      <c r="BS440" s="1877">
        <f t="shared" si="557"/>
        <v>0</v>
      </c>
      <c r="BT440" s="1877"/>
      <c r="BU440" s="1922">
        <f t="shared" si="604"/>
        <v>0</v>
      </c>
      <c r="BV440" s="1922">
        <f t="shared" si="605"/>
        <v>0</v>
      </c>
      <c r="BW440" s="1922">
        <f t="shared" si="606"/>
        <v>0</v>
      </c>
      <c r="BX440" s="1922">
        <f t="shared" si="607"/>
        <v>0</v>
      </c>
      <c r="BY440" s="1922">
        <f t="shared" si="608"/>
        <v>0</v>
      </c>
      <c r="BZ440" s="1922">
        <f t="shared" si="558"/>
        <v>0</v>
      </c>
      <c r="CA440" s="2941"/>
      <c r="CB440" s="2577">
        <f t="shared" si="559"/>
        <v>0</v>
      </c>
    </row>
    <row r="441" spans="1:80" ht="12.75" hidden="1" customHeight="1">
      <c r="A441" s="1381"/>
      <c r="B441" s="2072"/>
      <c r="C441" s="2067"/>
      <c r="D441" s="2039"/>
      <c r="E441" s="1847">
        <v>0</v>
      </c>
      <c r="F441" s="1847">
        <v>0</v>
      </c>
      <c r="G441" s="1847">
        <v>0</v>
      </c>
      <c r="H441" s="1847">
        <v>0</v>
      </c>
      <c r="I441" s="1847">
        <v>0</v>
      </c>
      <c r="J441" s="1847">
        <v>0</v>
      </c>
      <c r="K441" s="1847">
        <v>0</v>
      </c>
      <c r="L441" s="1847">
        <f t="shared" si="550"/>
        <v>0</v>
      </c>
      <c r="M441" s="1921"/>
      <c r="N441" s="1921"/>
      <c r="O441" s="1921"/>
      <c r="P441" s="1921"/>
      <c r="Q441" s="1921"/>
      <c r="R441" s="1921"/>
      <c r="S441" s="1921"/>
      <c r="T441" s="1921">
        <f t="shared" si="551"/>
        <v>0</v>
      </c>
      <c r="U441" s="2215"/>
      <c r="V441" s="1103">
        <f t="shared" si="594"/>
        <v>0</v>
      </c>
      <c r="W441" s="1103"/>
      <c r="X441" s="1103"/>
      <c r="Y441" s="1103">
        <f t="shared" si="609"/>
        <v>0</v>
      </c>
      <c r="Z441" s="1103"/>
      <c r="AA441" s="1103">
        <f t="shared" si="610"/>
        <v>0</v>
      </c>
      <c r="AB441" s="1103">
        <f t="shared" si="595"/>
        <v>0</v>
      </c>
      <c r="AC441" s="1103">
        <f t="shared" si="596"/>
        <v>0</v>
      </c>
      <c r="AD441" s="1103">
        <f t="shared" si="611"/>
        <v>0</v>
      </c>
      <c r="AE441" s="1103">
        <f t="shared" si="612"/>
        <v>0</v>
      </c>
      <c r="AF441" s="1847">
        <f t="shared" si="552"/>
        <v>0</v>
      </c>
      <c r="AG441" s="1103"/>
      <c r="AH441" s="1103"/>
      <c r="AI441" s="1919">
        <v>0</v>
      </c>
      <c r="AJ441" s="1919">
        <v>0</v>
      </c>
      <c r="AK441" s="1919">
        <v>0</v>
      </c>
      <c r="AL441" s="1919">
        <v>0</v>
      </c>
      <c r="AM441" s="1919">
        <v>0</v>
      </c>
      <c r="AN441" s="1919">
        <v>0</v>
      </c>
      <c r="AO441" s="1919">
        <f t="shared" si="553"/>
        <v>0</v>
      </c>
      <c r="AP441" s="1211"/>
      <c r="AQ441" s="1875"/>
      <c r="AR441" s="1211"/>
      <c r="AS441" s="1213"/>
      <c r="AT441" s="1883">
        <f t="shared" si="597"/>
        <v>0</v>
      </c>
      <c r="AU441" s="1875"/>
      <c r="AV441" s="1875">
        <f t="shared" si="554"/>
        <v>0</v>
      </c>
      <c r="AW441" s="2510"/>
      <c r="AX441" s="2492">
        <f t="shared" si="614"/>
        <v>0</v>
      </c>
      <c r="AY441" s="1919">
        <f t="shared" si="613"/>
        <v>0</v>
      </c>
      <c r="AZ441" s="1919"/>
      <c r="BA441" s="1919">
        <f t="shared" si="599"/>
        <v>0</v>
      </c>
      <c r="BB441" s="1919">
        <f t="shared" si="600"/>
        <v>0</v>
      </c>
      <c r="BC441" s="1919">
        <f t="shared" si="601"/>
        <v>0</v>
      </c>
      <c r="BD441" s="1919">
        <f t="shared" si="602"/>
        <v>0</v>
      </c>
      <c r="BE441" s="1919">
        <f t="shared" si="555"/>
        <v>0</v>
      </c>
      <c r="BF441" s="1843"/>
      <c r="BG441" s="1844"/>
      <c r="BH441" s="1922"/>
      <c r="BI441" s="1922"/>
      <c r="BJ441" s="1922"/>
      <c r="BK441" s="1922"/>
      <c r="BL441" s="1922"/>
      <c r="BM441" s="1922">
        <f t="shared" si="556"/>
        <v>0</v>
      </c>
      <c r="BN441" s="1876"/>
      <c r="BO441" s="1876"/>
      <c r="BP441" s="1877"/>
      <c r="BQ441" s="1877">
        <f t="shared" si="603"/>
        <v>0</v>
      </c>
      <c r="BR441" s="1877"/>
      <c r="BS441" s="1877">
        <f t="shared" si="557"/>
        <v>0</v>
      </c>
      <c r="BT441" s="1877"/>
      <c r="BU441" s="1922">
        <f t="shared" si="604"/>
        <v>0</v>
      </c>
      <c r="BV441" s="1922">
        <f t="shared" si="605"/>
        <v>0</v>
      </c>
      <c r="BW441" s="1922">
        <f t="shared" si="606"/>
        <v>0</v>
      </c>
      <c r="BX441" s="1922">
        <f t="shared" si="607"/>
        <v>0</v>
      </c>
      <c r="BY441" s="1922">
        <f t="shared" si="608"/>
        <v>0</v>
      </c>
      <c r="BZ441" s="1922">
        <f t="shared" si="558"/>
        <v>0</v>
      </c>
      <c r="CA441" s="2941"/>
      <c r="CB441" s="2577">
        <f t="shared" si="559"/>
        <v>0</v>
      </c>
    </row>
    <row r="442" spans="1:80" ht="12.75" hidden="1" customHeight="1">
      <c r="A442" s="1381"/>
      <c r="B442" s="2072"/>
      <c r="C442" s="2067"/>
      <c r="D442" s="2039"/>
      <c r="E442" s="1847">
        <v>0</v>
      </c>
      <c r="F442" s="1847">
        <v>0</v>
      </c>
      <c r="G442" s="1847">
        <v>0</v>
      </c>
      <c r="H442" s="1847">
        <v>0</v>
      </c>
      <c r="I442" s="1847">
        <v>0</v>
      </c>
      <c r="J442" s="1847">
        <v>0</v>
      </c>
      <c r="K442" s="1847">
        <v>0</v>
      </c>
      <c r="L442" s="1847">
        <f t="shared" si="550"/>
        <v>0</v>
      </c>
      <c r="M442" s="1921"/>
      <c r="N442" s="1921"/>
      <c r="O442" s="1921"/>
      <c r="P442" s="1921"/>
      <c r="Q442" s="1921"/>
      <c r="R442" s="1921"/>
      <c r="S442" s="1921"/>
      <c r="T442" s="1921">
        <f t="shared" si="551"/>
        <v>0</v>
      </c>
      <c r="U442" s="2215"/>
      <c r="V442" s="1103">
        <f t="shared" si="594"/>
        <v>0</v>
      </c>
      <c r="W442" s="1103"/>
      <c r="X442" s="1103"/>
      <c r="Y442" s="1103">
        <f t="shared" si="609"/>
        <v>0</v>
      </c>
      <c r="Z442" s="1103"/>
      <c r="AA442" s="1103">
        <f t="shared" si="610"/>
        <v>0</v>
      </c>
      <c r="AB442" s="1103">
        <f t="shared" si="595"/>
        <v>0</v>
      </c>
      <c r="AC442" s="1103">
        <f t="shared" si="596"/>
        <v>0</v>
      </c>
      <c r="AD442" s="1103">
        <f t="shared" si="611"/>
        <v>0</v>
      </c>
      <c r="AE442" s="1103">
        <f t="shared" si="612"/>
        <v>0</v>
      </c>
      <c r="AF442" s="1847">
        <f t="shared" si="552"/>
        <v>0</v>
      </c>
      <c r="AG442" s="1103"/>
      <c r="AH442" s="1103"/>
      <c r="AI442" s="1919">
        <v>0</v>
      </c>
      <c r="AJ442" s="1919">
        <v>0</v>
      </c>
      <c r="AK442" s="1919">
        <v>0</v>
      </c>
      <c r="AL442" s="1919">
        <v>0</v>
      </c>
      <c r="AM442" s="1919">
        <v>0</v>
      </c>
      <c r="AN442" s="1919">
        <v>0</v>
      </c>
      <c r="AO442" s="1919">
        <f t="shared" si="553"/>
        <v>0</v>
      </c>
      <c r="AP442" s="1211"/>
      <c r="AQ442" s="1875"/>
      <c r="AR442" s="1211"/>
      <c r="AS442" s="1213"/>
      <c r="AT442" s="1883">
        <f t="shared" si="597"/>
        <v>0</v>
      </c>
      <c r="AU442" s="1875"/>
      <c r="AV442" s="1875">
        <f t="shared" si="554"/>
        <v>0</v>
      </c>
      <c r="AW442" s="2510"/>
      <c r="AX442" s="2492">
        <f t="shared" si="614"/>
        <v>0</v>
      </c>
      <c r="AY442" s="1919">
        <f t="shared" si="613"/>
        <v>0</v>
      </c>
      <c r="AZ442" s="1919"/>
      <c r="BA442" s="1919">
        <f t="shared" si="599"/>
        <v>0</v>
      </c>
      <c r="BB442" s="1919">
        <f t="shared" si="600"/>
        <v>0</v>
      </c>
      <c r="BC442" s="1919">
        <f t="shared" si="601"/>
        <v>0</v>
      </c>
      <c r="BD442" s="1919">
        <f t="shared" si="602"/>
        <v>0</v>
      </c>
      <c r="BE442" s="1919">
        <f t="shared" si="555"/>
        <v>0</v>
      </c>
      <c r="BF442" s="1843"/>
      <c r="BG442" s="1844"/>
      <c r="BH442" s="1922"/>
      <c r="BI442" s="1922"/>
      <c r="BJ442" s="1922"/>
      <c r="BK442" s="1922"/>
      <c r="BL442" s="1922"/>
      <c r="BM442" s="1922">
        <f t="shared" si="556"/>
        <v>0</v>
      </c>
      <c r="BN442" s="1876"/>
      <c r="BO442" s="1876"/>
      <c r="BP442" s="1877"/>
      <c r="BQ442" s="1877">
        <f t="shared" si="603"/>
        <v>0</v>
      </c>
      <c r="BR442" s="1877"/>
      <c r="BS442" s="1877">
        <f t="shared" si="557"/>
        <v>0</v>
      </c>
      <c r="BT442" s="1877"/>
      <c r="BU442" s="1922">
        <f t="shared" si="604"/>
        <v>0</v>
      </c>
      <c r="BV442" s="1922">
        <f t="shared" si="605"/>
        <v>0</v>
      </c>
      <c r="BW442" s="1922">
        <f t="shared" si="606"/>
        <v>0</v>
      </c>
      <c r="BX442" s="1922">
        <f t="shared" si="607"/>
        <v>0</v>
      </c>
      <c r="BY442" s="1922">
        <f t="shared" si="608"/>
        <v>0</v>
      </c>
      <c r="BZ442" s="1922">
        <f t="shared" si="558"/>
        <v>0</v>
      </c>
      <c r="CA442" s="2941"/>
      <c r="CB442" s="2577">
        <f t="shared" si="559"/>
        <v>0</v>
      </c>
    </row>
    <row r="443" spans="1:80" ht="12.75" hidden="1" customHeight="1">
      <c r="A443" s="1381"/>
      <c r="B443" s="2072"/>
      <c r="C443" s="2067"/>
      <c r="D443" s="2039"/>
      <c r="E443" s="1847">
        <v>0</v>
      </c>
      <c r="F443" s="1847">
        <v>0</v>
      </c>
      <c r="G443" s="1847">
        <v>0</v>
      </c>
      <c r="H443" s="1847">
        <v>0</v>
      </c>
      <c r="I443" s="1847">
        <v>0</v>
      </c>
      <c r="J443" s="1847">
        <v>0</v>
      </c>
      <c r="K443" s="1847">
        <v>0</v>
      </c>
      <c r="L443" s="1847">
        <f t="shared" si="550"/>
        <v>0</v>
      </c>
      <c r="M443" s="1921"/>
      <c r="N443" s="1921"/>
      <c r="O443" s="1921"/>
      <c r="P443" s="1921"/>
      <c r="Q443" s="1921"/>
      <c r="R443" s="1921"/>
      <c r="S443" s="1921"/>
      <c r="T443" s="1921">
        <f t="shared" si="551"/>
        <v>0</v>
      </c>
      <c r="U443" s="2215"/>
      <c r="V443" s="1103">
        <f t="shared" si="594"/>
        <v>0</v>
      </c>
      <c r="W443" s="1103"/>
      <c r="X443" s="1103"/>
      <c r="Y443" s="1103">
        <f t="shared" si="609"/>
        <v>0</v>
      </c>
      <c r="Z443" s="1103"/>
      <c r="AA443" s="1103">
        <f t="shared" si="610"/>
        <v>0</v>
      </c>
      <c r="AB443" s="1103">
        <f t="shared" si="595"/>
        <v>0</v>
      </c>
      <c r="AC443" s="1103">
        <f t="shared" si="596"/>
        <v>0</v>
      </c>
      <c r="AD443" s="1103">
        <f t="shared" si="611"/>
        <v>0</v>
      </c>
      <c r="AE443" s="1103">
        <f t="shared" si="612"/>
        <v>0</v>
      </c>
      <c r="AF443" s="1847">
        <f t="shared" si="552"/>
        <v>0</v>
      </c>
      <c r="AG443" s="1103"/>
      <c r="AH443" s="1103"/>
      <c r="AI443" s="1919">
        <v>0</v>
      </c>
      <c r="AJ443" s="1919">
        <v>0</v>
      </c>
      <c r="AK443" s="1919">
        <v>0</v>
      </c>
      <c r="AL443" s="1919">
        <v>0</v>
      </c>
      <c r="AM443" s="1919">
        <v>0</v>
      </c>
      <c r="AN443" s="1919">
        <v>0</v>
      </c>
      <c r="AO443" s="1919">
        <f t="shared" si="553"/>
        <v>0</v>
      </c>
      <c r="AP443" s="1211"/>
      <c r="AQ443" s="1875"/>
      <c r="AR443" s="1211"/>
      <c r="AS443" s="1213"/>
      <c r="AT443" s="1883">
        <f t="shared" si="597"/>
        <v>0</v>
      </c>
      <c r="AU443" s="1875"/>
      <c r="AV443" s="1875">
        <f t="shared" si="554"/>
        <v>0</v>
      </c>
      <c r="AW443" s="2510"/>
      <c r="AX443" s="2492">
        <f t="shared" si="614"/>
        <v>0</v>
      </c>
      <c r="AY443" s="1919">
        <f t="shared" si="613"/>
        <v>0</v>
      </c>
      <c r="AZ443" s="1919"/>
      <c r="BA443" s="1919">
        <f t="shared" si="599"/>
        <v>0</v>
      </c>
      <c r="BB443" s="1919">
        <f t="shared" si="600"/>
        <v>0</v>
      </c>
      <c r="BC443" s="1919">
        <f t="shared" si="601"/>
        <v>0</v>
      </c>
      <c r="BD443" s="1919">
        <f t="shared" si="602"/>
        <v>0</v>
      </c>
      <c r="BE443" s="1919">
        <f t="shared" si="555"/>
        <v>0</v>
      </c>
      <c r="BF443" s="1843"/>
      <c r="BG443" s="1844"/>
      <c r="BH443" s="1922"/>
      <c r="BI443" s="1922"/>
      <c r="BJ443" s="1922"/>
      <c r="BK443" s="1922"/>
      <c r="BL443" s="1922"/>
      <c r="BM443" s="1922">
        <f t="shared" si="556"/>
        <v>0</v>
      </c>
      <c r="BN443" s="1876"/>
      <c r="BO443" s="1876"/>
      <c r="BP443" s="1877"/>
      <c r="BQ443" s="1877">
        <f t="shared" si="603"/>
        <v>0</v>
      </c>
      <c r="BR443" s="1877"/>
      <c r="BS443" s="1877">
        <f t="shared" si="557"/>
        <v>0</v>
      </c>
      <c r="BT443" s="1877"/>
      <c r="BU443" s="1922">
        <f t="shared" si="604"/>
        <v>0</v>
      </c>
      <c r="BV443" s="1922">
        <f t="shared" si="605"/>
        <v>0</v>
      </c>
      <c r="BW443" s="1922">
        <f t="shared" si="606"/>
        <v>0</v>
      </c>
      <c r="BX443" s="1922">
        <f t="shared" si="607"/>
        <v>0</v>
      </c>
      <c r="BY443" s="1922">
        <f t="shared" si="608"/>
        <v>0</v>
      </c>
      <c r="BZ443" s="1922">
        <f t="shared" si="558"/>
        <v>0</v>
      </c>
      <c r="CA443" s="2941"/>
      <c r="CB443" s="2577">
        <f t="shared" si="559"/>
        <v>0</v>
      </c>
    </row>
    <row r="444" spans="1:80" ht="12.75" hidden="1" customHeight="1">
      <c r="A444" s="1381"/>
      <c r="B444" s="2072"/>
      <c r="C444" s="2067"/>
      <c r="D444" s="2039"/>
      <c r="E444" s="1847">
        <v>0</v>
      </c>
      <c r="F444" s="1847">
        <v>0</v>
      </c>
      <c r="G444" s="1847">
        <v>0</v>
      </c>
      <c r="H444" s="1847">
        <v>0</v>
      </c>
      <c r="I444" s="1847">
        <v>0</v>
      </c>
      <c r="J444" s="1847">
        <v>0</v>
      </c>
      <c r="K444" s="1847">
        <v>0</v>
      </c>
      <c r="L444" s="1847">
        <f t="shared" si="550"/>
        <v>0</v>
      </c>
      <c r="M444" s="1921"/>
      <c r="N444" s="1921"/>
      <c r="O444" s="1921"/>
      <c r="P444" s="1921"/>
      <c r="Q444" s="1921"/>
      <c r="R444" s="1921"/>
      <c r="S444" s="1921"/>
      <c r="T444" s="1921">
        <f t="shared" si="551"/>
        <v>0</v>
      </c>
      <c r="U444" s="2215"/>
      <c r="V444" s="1103">
        <f t="shared" si="594"/>
        <v>0</v>
      </c>
      <c r="W444" s="1103"/>
      <c r="X444" s="1103"/>
      <c r="Y444" s="1103">
        <f t="shared" si="609"/>
        <v>0</v>
      </c>
      <c r="Z444" s="1103"/>
      <c r="AA444" s="1103">
        <f t="shared" si="610"/>
        <v>0</v>
      </c>
      <c r="AB444" s="1103">
        <f t="shared" si="595"/>
        <v>0</v>
      </c>
      <c r="AC444" s="1103">
        <f t="shared" si="596"/>
        <v>0</v>
      </c>
      <c r="AD444" s="1103">
        <f t="shared" si="611"/>
        <v>0</v>
      </c>
      <c r="AE444" s="1103">
        <f t="shared" si="612"/>
        <v>0</v>
      </c>
      <c r="AF444" s="1847">
        <f t="shared" si="552"/>
        <v>0</v>
      </c>
      <c r="AG444" s="1103"/>
      <c r="AH444" s="1103"/>
      <c r="AI444" s="1919">
        <v>0</v>
      </c>
      <c r="AJ444" s="1919">
        <v>0</v>
      </c>
      <c r="AK444" s="1919">
        <v>0</v>
      </c>
      <c r="AL444" s="1919">
        <v>0</v>
      </c>
      <c r="AM444" s="1919">
        <v>0</v>
      </c>
      <c r="AN444" s="1919">
        <v>0</v>
      </c>
      <c r="AO444" s="1919">
        <f t="shared" si="553"/>
        <v>0</v>
      </c>
      <c r="AP444" s="1211"/>
      <c r="AQ444" s="1875"/>
      <c r="AR444" s="1211"/>
      <c r="AS444" s="1213"/>
      <c r="AT444" s="1883">
        <f t="shared" si="597"/>
        <v>0</v>
      </c>
      <c r="AU444" s="1875"/>
      <c r="AV444" s="1875">
        <f t="shared" si="554"/>
        <v>0</v>
      </c>
      <c r="AW444" s="2510"/>
      <c r="AX444" s="2492">
        <f t="shared" si="614"/>
        <v>0</v>
      </c>
      <c r="AY444" s="1919">
        <f t="shared" si="613"/>
        <v>0</v>
      </c>
      <c r="AZ444" s="1919"/>
      <c r="BA444" s="1919">
        <f t="shared" si="599"/>
        <v>0</v>
      </c>
      <c r="BB444" s="1919">
        <f t="shared" si="600"/>
        <v>0</v>
      </c>
      <c r="BC444" s="1919">
        <f t="shared" si="601"/>
        <v>0</v>
      </c>
      <c r="BD444" s="1919">
        <f t="shared" si="602"/>
        <v>0</v>
      </c>
      <c r="BE444" s="1919">
        <f t="shared" si="555"/>
        <v>0</v>
      </c>
      <c r="BF444" s="1843"/>
      <c r="BG444" s="1844"/>
      <c r="BH444" s="1922"/>
      <c r="BI444" s="1922"/>
      <c r="BJ444" s="1922"/>
      <c r="BK444" s="1922"/>
      <c r="BL444" s="1922"/>
      <c r="BM444" s="1922">
        <f t="shared" si="556"/>
        <v>0</v>
      </c>
      <c r="BN444" s="1876"/>
      <c r="BO444" s="1876"/>
      <c r="BP444" s="1877"/>
      <c r="BQ444" s="1877">
        <f t="shared" si="603"/>
        <v>0</v>
      </c>
      <c r="BR444" s="1877"/>
      <c r="BS444" s="1877">
        <f t="shared" si="557"/>
        <v>0</v>
      </c>
      <c r="BT444" s="1877"/>
      <c r="BU444" s="1922">
        <f t="shared" si="604"/>
        <v>0</v>
      </c>
      <c r="BV444" s="1922">
        <f t="shared" si="605"/>
        <v>0</v>
      </c>
      <c r="BW444" s="1922">
        <f t="shared" si="606"/>
        <v>0</v>
      </c>
      <c r="BX444" s="1922">
        <f t="shared" si="607"/>
        <v>0</v>
      </c>
      <c r="BY444" s="1922">
        <f t="shared" si="608"/>
        <v>0</v>
      </c>
      <c r="BZ444" s="1922">
        <f t="shared" si="558"/>
        <v>0</v>
      </c>
      <c r="CA444" s="2941"/>
      <c r="CB444" s="2577">
        <f t="shared" si="559"/>
        <v>0</v>
      </c>
    </row>
    <row r="445" spans="1:80" ht="12.75" hidden="1" customHeight="1">
      <c r="A445" s="1381"/>
      <c r="B445" s="2072"/>
      <c r="C445" s="2067"/>
      <c r="D445" s="2039"/>
      <c r="E445" s="1847">
        <v>0</v>
      </c>
      <c r="F445" s="1847">
        <v>0</v>
      </c>
      <c r="G445" s="1847">
        <v>0</v>
      </c>
      <c r="H445" s="1847">
        <v>0</v>
      </c>
      <c r="I445" s="1847">
        <v>0</v>
      </c>
      <c r="J445" s="1847">
        <v>0</v>
      </c>
      <c r="K445" s="1847">
        <v>0</v>
      </c>
      <c r="L445" s="1847">
        <f t="shared" si="550"/>
        <v>0</v>
      </c>
      <c r="M445" s="1921"/>
      <c r="N445" s="1921"/>
      <c r="O445" s="1921"/>
      <c r="P445" s="1921"/>
      <c r="Q445" s="1921"/>
      <c r="R445" s="1921"/>
      <c r="S445" s="1921"/>
      <c r="T445" s="1921">
        <f t="shared" si="551"/>
        <v>0</v>
      </c>
      <c r="U445" s="2215"/>
      <c r="V445" s="1103">
        <f t="shared" si="594"/>
        <v>0</v>
      </c>
      <c r="W445" s="1103"/>
      <c r="X445" s="1103"/>
      <c r="Y445" s="1103">
        <f t="shared" si="609"/>
        <v>0</v>
      </c>
      <c r="Z445" s="1103"/>
      <c r="AA445" s="1103">
        <f t="shared" si="610"/>
        <v>0</v>
      </c>
      <c r="AB445" s="1103">
        <f t="shared" si="595"/>
        <v>0</v>
      </c>
      <c r="AC445" s="1103">
        <f t="shared" si="596"/>
        <v>0</v>
      </c>
      <c r="AD445" s="1103">
        <f t="shared" si="611"/>
        <v>0</v>
      </c>
      <c r="AE445" s="1103">
        <f t="shared" si="612"/>
        <v>0</v>
      </c>
      <c r="AF445" s="1847">
        <f t="shared" si="552"/>
        <v>0</v>
      </c>
      <c r="AG445" s="1103"/>
      <c r="AH445" s="1103"/>
      <c r="AI445" s="1919">
        <v>0</v>
      </c>
      <c r="AJ445" s="1919">
        <v>0</v>
      </c>
      <c r="AK445" s="1919">
        <v>0</v>
      </c>
      <c r="AL445" s="1919">
        <v>0</v>
      </c>
      <c r="AM445" s="1919">
        <v>0</v>
      </c>
      <c r="AN445" s="1919">
        <v>0</v>
      </c>
      <c r="AO445" s="1919">
        <f t="shared" si="553"/>
        <v>0</v>
      </c>
      <c r="AP445" s="1211"/>
      <c r="AQ445" s="1875"/>
      <c r="AR445" s="1211"/>
      <c r="AS445" s="1213"/>
      <c r="AT445" s="1883">
        <f t="shared" si="597"/>
        <v>0</v>
      </c>
      <c r="AU445" s="1875"/>
      <c r="AV445" s="1875">
        <f t="shared" si="554"/>
        <v>0</v>
      </c>
      <c r="AW445" s="2510"/>
      <c r="AX445" s="2492">
        <f t="shared" si="614"/>
        <v>0</v>
      </c>
      <c r="AY445" s="1919">
        <f t="shared" si="613"/>
        <v>0</v>
      </c>
      <c r="AZ445" s="1919"/>
      <c r="BA445" s="1919">
        <f t="shared" si="599"/>
        <v>0</v>
      </c>
      <c r="BB445" s="1919">
        <f t="shared" si="600"/>
        <v>0</v>
      </c>
      <c r="BC445" s="1919">
        <f t="shared" si="601"/>
        <v>0</v>
      </c>
      <c r="BD445" s="1919">
        <f t="shared" si="602"/>
        <v>0</v>
      </c>
      <c r="BE445" s="1919">
        <f t="shared" si="555"/>
        <v>0</v>
      </c>
      <c r="BF445" s="1843"/>
      <c r="BG445" s="1844"/>
      <c r="BH445" s="1922"/>
      <c r="BI445" s="1922"/>
      <c r="BJ445" s="1922"/>
      <c r="BK445" s="1922"/>
      <c r="BL445" s="1922"/>
      <c r="BM445" s="1922">
        <f t="shared" si="556"/>
        <v>0</v>
      </c>
      <c r="BN445" s="1876"/>
      <c r="BO445" s="1876"/>
      <c r="BP445" s="1877"/>
      <c r="BQ445" s="1877">
        <f t="shared" si="603"/>
        <v>0</v>
      </c>
      <c r="BR445" s="1877"/>
      <c r="BS445" s="1877">
        <f t="shared" si="557"/>
        <v>0</v>
      </c>
      <c r="BT445" s="1877"/>
      <c r="BU445" s="1922">
        <f t="shared" si="604"/>
        <v>0</v>
      </c>
      <c r="BV445" s="1922">
        <f t="shared" si="605"/>
        <v>0</v>
      </c>
      <c r="BW445" s="1922">
        <f t="shared" si="606"/>
        <v>0</v>
      </c>
      <c r="BX445" s="1922">
        <f t="shared" si="607"/>
        <v>0</v>
      </c>
      <c r="BY445" s="1922">
        <f t="shared" si="608"/>
        <v>0</v>
      </c>
      <c r="BZ445" s="1922">
        <f t="shared" si="558"/>
        <v>0</v>
      </c>
      <c r="CA445" s="2941"/>
      <c r="CB445" s="2577">
        <f t="shared" si="559"/>
        <v>0</v>
      </c>
    </row>
    <row r="446" spans="1:80" ht="12.75" hidden="1" customHeight="1">
      <c r="A446" s="1381"/>
      <c r="B446" s="2072"/>
      <c r="C446" s="2067"/>
      <c r="D446" s="2039"/>
      <c r="E446" s="1847">
        <v>0</v>
      </c>
      <c r="F446" s="1847">
        <v>0</v>
      </c>
      <c r="G446" s="1847">
        <v>0</v>
      </c>
      <c r="H446" s="1847">
        <v>0</v>
      </c>
      <c r="I446" s="1847">
        <v>0</v>
      </c>
      <c r="J446" s="1847">
        <v>0</v>
      </c>
      <c r="K446" s="1847">
        <v>0</v>
      </c>
      <c r="L446" s="1847">
        <f t="shared" si="550"/>
        <v>0</v>
      </c>
      <c r="M446" s="1921"/>
      <c r="N446" s="1921"/>
      <c r="O446" s="1921"/>
      <c r="P446" s="1921"/>
      <c r="Q446" s="1921"/>
      <c r="R446" s="1921"/>
      <c r="S446" s="1921"/>
      <c r="T446" s="1921">
        <f t="shared" si="551"/>
        <v>0</v>
      </c>
      <c r="U446" s="2215"/>
      <c r="V446" s="1103">
        <f t="shared" si="594"/>
        <v>0</v>
      </c>
      <c r="W446" s="1103"/>
      <c r="X446" s="1103"/>
      <c r="Y446" s="1103">
        <f t="shared" si="609"/>
        <v>0</v>
      </c>
      <c r="Z446" s="1103"/>
      <c r="AA446" s="1103">
        <f t="shared" si="610"/>
        <v>0</v>
      </c>
      <c r="AB446" s="1103">
        <f t="shared" si="595"/>
        <v>0</v>
      </c>
      <c r="AC446" s="1103">
        <f t="shared" si="596"/>
        <v>0</v>
      </c>
      <c r="AD446" s="1103">
        <f t="shared" si="611"/>
        <v>0</v>
      </c>
      <c r="AE446" s="1103">
        <f t="shared" si="612"/>
        <v>0</v>
      </c>
      <c r="AF446" s="1847">
        <f t="shared" si="552"/>
        <v>0</v>
      </c>
      <c r="AG446" s="1103"/>
      <c r="AH446" s="1103"/>
      <c r="AI446" s="1919">
        <v>0</v>
      </c>
      <c r="AJ446" s="1919">
        <v>0</v>
      </c>
      <c r="AK446" s="1919">
        <v>0</v>
      </c>
      <c r="AL446" s="1919">
        <v>0</v>
      </c>
      <c r="AM446" s="1919">
        <v>0</v>
      </c>
      <c r="AN446" s="1919">
        <v>0</v>
      </c>
      <c r="AO446" s="1919">
        <f t="shared" si="553"/>
        <v>0</v>
      </c>
      <c r="AP446" s="1211"/>
      <c r="AQ446" s="1875"/>
      <c r="AR446" s="1211"/>
      <c r="AS446" s="1213"/>
      <c r="AT446" s="1883">
        <f t="shared" si="597"/>
        <v>0</v>
      </c>
      <c r="AU446" s="1875"/>
      <c r="AV446" s="1875">
        <f t="shared" si="554"/>
        <v>0</v>
      </c>
      <c r="AW446" s="2510"/>
      <c r="AX446" s="2492">
        <f t="shared" si="614"/>
        <v>0</v>
      </c>
      <c r="AY446" s="1919">
        <f t="shared" si="613"/>
        <v>0</v>
      </c>
      <c r="AZ446" s="1919"/>
      <c r="BA446" s="1919">
        <f t="shared" si="599"/>
        <v>0</v>
      </c>
      <c r="BB446" s="1919">
        <f t="shared" si="600"/>
        <v>0</v>
      </c>
      <c r="BC446" s="1919">
        <f t="shared" si="601"/>
        <v>0</v>
      </c>
      <c r="BD446" s="1919">
        <f t="shared" si="602"/>
        <v>0</v>
      </c>
      <c r="BE446" s="1919">
        <f t="shared" si="555"/>
        <v>0</v>
      </c>
      <c r="BF446" s="1843"/>
      <c r="BG446" s="1844"/>
      <c r="BH446" s="1922"/>
      <c r="BI446" s="1922"/>
      <c r="BJ446" s="1922"/>
      <c r="BK446" s="1922"/>
      <c r="BL446" s="1922"/>
      <c r="BM446" s="1922">
        <f t="shared" si="556"/>
        <v>0</v>
      </c>
      <c r="BN446" s="1876"/>
      <c r="BO446" s="1876"/>
      <c r="BP446" s="1877"/>
      <c r="BQ446" s="1877">
        <f t="shared" si="603"/>
        <v>0</v>
      </c>
      <c r="BR446" s="1877"/>
      <c r="BS446" s="1877">
        <f t="shared" si="557"/>
        <v>0</v>
      </c>
      <c r="BT446" s="1877"/>
      <c r="BU446" s="1922">
        <f t="shared" si="604"/>
        <v>0</v>
      </c>
      <c r="BV446" s="1922">
        <f t="shared" si="605"/>
        <v>0</v>
      </c>
      <c r="BW446" s="1922">
        <f t="shared" si="606"/>
        <v>0</v>
      </c>
      <c r="BX446" s="1922">
        <f t="shared" si="607"/>
        <v>0</v>
      </c>
      <c r="BY446" s="1922">
        <f t="shared" si="608"/>
        <v>0</v>
      </c>
      <c r="BZ446" s="1922">
        <f t="shared" si="558"/>
        <v>0</v>
      </c>
      <c r="CA446" s="2941"/>
      <c r="CB446" s="2577">
        <f t="shared" si="559"/>
        <v>0</v>
      </c>
    </row>
    <row r="447" spans="1:80" ht="12.75" hidden="1" customHeight="1">
      <c r="A447" s="1381"/>
      <c r="B447" s="2072"/>
      <c r="C447" s="2067"/>
      <c r="D447" s="2039"/>
      <c r="E447" s="1847">
        <v>0</v>
      </c>
      <c r="F447" s="1847">
        <v>0</v>
      </c>
      <c r="G447" s="1847">
        <v>0</v>
      </c>
      <c r="H447" s="1847">
        <v>0</v>
      </c>
      <c r="I447" s="1847">
        <v>0</v>
      </c>
      <c r="J447" s="1847">
        <v>0</v>
      </c>
      <c r="K447" s="1847">
        <v>0</v>
      </c>
      <c r="L447" s="1847">
        <f t="shared" si="550"/>
        <v>0</v>
      </c>
      <c r="M447" s="1921"/>
      <c r="N447" s="1921"/>
      <c r="O447" s="1921"/>
      <c r="P447" s="1921"/>
      <c r="Q447" s="1921"/>
      <c r="R447" s="1921"/>
      <c r="S447" s="1921"/>
      <c r="T447" s="1921">
        <f t="shared" si="551"/>
        <v>0</v>
      </c>
      <c r="U447" s="2215"/>
      <c r="V447" s="1103">
        <f t="shared" si="594"/>
        <v>0</v>
      </c>
      <c r="W447" s="1103"/>
      <c r="X447" s="1103"/>
      <c r="Y447" s="1103">
        <f t="shared" si="609"/>
        <v>0</v>
      </c>
      <c r="Z447" s="1103"/>
      <c r="AA447" s="1103">
        <f t="shared" si="610"/>
        <v>0</v>
      </c>
      <c r="AB447" s="1103">
        <f t="shared" si="595"/>
        <v>0</v>
      </c>
      <c r="AC447" s="1103">
        <f t="shared" si="596"/>
        <v>0</v>
      </c>
      <c r="AD447" s="1103">
        <f t="shared" si="611"/>
        <v>0</v>
      </c>
      <c r="AE447" s="1103">
        <f t="shared" si="612"/>
        <v>0</v>
      </c>
      <c r="AF447" s="1847">
        <f t="shared" si="552"/>
        <v>0</v>
      </c>
      <c r="AG447" s="1103"/>
      <c r="AH447" s="1103"/>
      <c r="AI447" s="1919">
        <v>0</v>
      </c>
      <c r="AJ447" s="1919">
        <v>0</v>
      </c>
      <c r="AK447" s="1919">
        <v>0</v>
      </c>
      <c r="AL447" s="1919">
        <v>0</v>
      </c>
      <c r="AM447" s="1919">
        <v>0</v>
      </c>
      <c r="AN447" s="1919">
        <v>0</v>
      </c>
      <c r="AO447" s="1919">
        <f t="shared" si="553"/>
        <v>0</v>
      </c>
      <c r="AP447" s="1211"/>
      <c r="AQ447" s="1875"/>
      <c r="AR447" s="1211"/>
      <c r="AS447" s="1213"/>
      <c r="AT447" s="1883">
        <f t="shared" si="597"/>
        <v>0</v>
      </c>
      <c r="AU447" s="1875"/>
      <c r="AV447" s="1875">
        <f t="shared" si="554"/>
        <v>0</v>
      </c>
      <c r="AW447" s="2510"/>
      <c r="AX447" s="2492">
        <f t="shared" si="614"/>
        <v>0</v>
      </c>
      <c r="AY447" s="1919">
        <f t="shared" si="613"/>
        <v>0</v>
      </c>
      <c r="AZ447" s="1919"/>
      <c r="BA447" s="1919">
        <f t="shared" si="599"/>
        <v>0</v>
      </c>
      <c r="BB447" s="1919">
        <f t="shared" si="600"/>
        <v>0</v>
      </c>
      <c r="BC447" s="1919">
        <f t="shared" si="601"/>
        <v>0</v>
      </c>
      <c r="BD447" s="1919">
        <f t="shared" si="602"/>
        <v>0</v>
      </c>
      <c r="BE447" s="1919">
        <f t="shared" si="555"/>
        <v>0</v>
      </c>
      <c r="BF447" s="1843"/>
      <c r="BG447" s="1844"/>
      <c r="BH447" s="1922"/>
      <c r="BI447" s="1922"/>
      <c r="BJ447" s="1922"/>
      <c r="BK447" s="1922"/>
      <c r="BL447" s="1922"/>
      <c r="BM447" s="1922">
        <f t="shared" si="556"/>
        <v>0</v>
      </c>
      <c r="BN447" s="1876"/>
      <c r="BO447" s="1876"/>
      <c r="BP447" s="1877"/>
      <c r="BQ447" s="1877">
        <f t="shared" si="603"/>
        <v>0</v>
      </c>
      <c r="BR447" s="1877"/>
      <c r="BS447" s="1877">
        <f t="shared" si="557"/>
        <v>0</v>
      </c>
      <c r="BT447" s="1877"/>
      <c r="BU447" s="1922">
        <f t="shared" si="604"/>
        <v>0</v>
      </c>
      <c r="BV447" s="1922">
        <f t="shared" si="605"/>
        <v>0</v>
      </c>
      <c r="BW447" s="1922">
        <f t="shared" si="606"/>
        <v>0</v>
      </c>
      <c r="BX447" s="1922">
        <f t="shared" si="607"/>
        <v>0</v>
      </c>
      <c r="BY447" s="1922">
        <f t="shared" si="608"/>
        <v>0</v>
      </c>
      <c r="BZ447" s="1922">
        <f t="shared" si="558"/>
        <v>0</v>
      </c>
      <c r="CA447" s="2941"/>
      <c r="CB447" s="2577">
        <f t="shared" si="559"/>
        <v>0</v>
      </c>
    </row>
    <row r="448" spans="1:80" ht="12.75" hidden="1" customHeight="1">
      <c r="A448" s="1381"/>
      <c r="B448" s="2072"/>
      <c r="C448" s="2067"/>
      <c r="D448" s="2039"/>
      <c r="E448" s="1847">
        <v>0</v>
      </c>
      <c r="F448" s="1847">
        <v>0</v>
      </c>
      <c r="G448" s="1847">
        <v>0</v>
      </c>
      <c r="H448" s="1847">
        <v>0</v>
      </c>
      <c r="I448" s="1847">
        <v>0</v>
      </c>
      <c r="J448" s="1847">
        <v>0</v>
      </c>
      <c r="K448" s="1847">
        <v>0</v>
      </c>
      <c r="L448" s="1847">
        <f t="shared" si="550"/>
        <v>0</v>
      </c>
      <c r="M448" s="1921"/>
      <c r="N448" s="1921"/>
      <c r="O448" s="1921"/>
      <c r="P448" s="1921"/>
      <c r="Q448" s="1921"/>
      <c r="R448" s="1921"/>
      <c r="S448" s="1921"/>
      <c r="T448" s="1921">
        <f t="shared" si="551"/>
        <v>0</v>
      </c>
      <c r="U448" s="2215"/>
      <c r="V448" s="1103">
        <f t="shared" si="594"/>
        <v>0</v>
      </c>
      <c r="W448" s="1103"/>
      <c r="X448" s="1103"/>
      <c r="Y448" s="1103">
        <f t="shared" si="609"/>
        <v>0</v>
      </c>
      <c r="Z448" s="1103"/>
      <c r="AA448" s="1103">
        <f t="shared" si="610"/>
        <v>0</v>
      </c>
      <c r="AB448" s="1103">
        <f t="shared" si="595"/>
        <v>0</v>
      </c>
      <c r="AC448" s="1103">
        <f t="shared" si="596"/>
        <v>0</v>
      </c>
      <c r="AD448" s="1103">
        <f t="shared" si="611"/>
        <v>0</v>
      </c>
      <c r="AE448" s="1103">
        <f t="shared" si="612"/>
        <v>0</v>
      </c>
      <c r="AF448" s="1847">
        <f t="shared" si="552"/>
        <v>0</v>
      </c>
      <c r="AG448" s="1103"/>
      <c r="AH448" s="1103"/>
      <c r="AI448" s="1919">
        <v>0</v>
      </c>
      <c r="AJ448" s="1919">
        <v>0</v>
      </c>
      <c r="AK448" s="1919">
        <v>0</v>
      </c>
      <c r="AL448" s="1919">
        <v>0</v>
      </c>
      <c r="AM448" s="1919">
        <v>0</v>
      </c>
      <c r="AN448" s="1919">
        <v>0</v>
      </c>
      <c r="AO448" s="1919">
        <f t="shared" si="553"/>
        <v>0</v>
      </c>
      <c r="AP448" s="1211"/>
      <c r="AQ448" s="1875"/>
      <c r="AR448" s="1211"/>
      <c r="AS448" s="1213"/>
      <c r="AT448" s="1883">
        <f t="shared" si="597"/>
        <v>0</v>
      </c>
      <c r="AU448" s="1875"/>
      <c r="AV448" s="1875">
        <f t="shared" si="554"/>
        <v>0</v>
      </c>
      <c r="AW448" s="2510"/>
      <c r="AX448" s="2492">
        <f t="shared" si="614"/>
        <v>0</v>
      </c>
      <c r="AY448" s="1919">
        <f t="shared" si="613"/>
        <v>0</v>
      </c>
      <c r="AZ448" s="1919"/>
      <c r="BA448" s="1919">
        <f t="shared" si="599"/>
        <v>0</v>
      </c>
      <c r="BB448" s="1919">
        <f t="shared" si="600"/>
        <v>0</v>
      </c>
      <c r="BC448" s="1919">
        <f t="shared" si="601"/>
        <v>0</v>
      </c>
      <c r="BD448" s="1919">
        <f t="shared" si="602"/>
        <v>0</v>
      </c>
      <c r="BE448" s="1919">
        <f t="shared" si="555"/>
        <v>0</v>
      </c>
      <c r="BF448" s="1843"/>
      <c r="BG448" s="1844"/>
      <c r="BH448" s="1922"/>
      <c r="BI448" s="1922"/>
      <c r="BJ448" s="1922"/>
      <c r="BK448" s="1922"/>
      <c r="BL448" s="1922"/>
      <c r="BM448" s="1922">
        <f t="shared" si="556"/>
        <v>0</v>
      </c>
      <c r="BN448" s="1876"/>
      <c r="BO448" s="1876"/>
      <c r="BP448" s="1877"/>
      <c r="BQ448" s="1877">
        <f t="shared" si="603"/>
        <v>0</v>
      </c>
      <c r="BR448" s="1877"/>
      <c r="BS448" s="1877">
        <f t="shared" si="557"/>
        <v>0</v>
      </c>
      <c r="BT448" s="1877"/>
      <c r="BU448" s="1922">
        <f t="shared" si="604"/>
        <v>0</v>
      </c>
      <c r="BV448" s="1922">
        <f t="shared" si="605"/>
        <v>0</v>
      </c>
      <c r="BW448" s="1922">
        <f t="shared" si="606"/>
        <v>0</v>
      </c>
      <c r="BX448" s="1922">
        <f t="shared" si="607"/>
        <v>0</v>
      </c>
      <c r="BY448" s="1922">
        <f t="shared" si="608"/>
        <v>0</v>
      </c>
      <c r="BZ448" s="1922">
        <f t="shared" si="558"/>
        <v>0</v>
      </c>
      <c r="CA448" s="2941"/>
      <c r="CB448" s="2577">
        <f t="shared" si="559"/>
        <v>0</v>
      </c>
    </row>
    <row r="449" spans="1:80" ht="12.75" hidden="1" customHeight="1">
      <c r="A449" s="1381"/>
      <c r="B449" s="2072"/>
      <c r="C449" s="2067"/>
      <c r="D449" s="2039"/>
      <c r="E449" s="1847">
        <v>0</v>
      </c>
      <c r="F449" s="1847">
        <v>0</v>
      </c>
      <c r="G449" s="1847">
        <v>0</v>
      </c>
      <c r="H449" s="1847">
        <v>0</v>
      </c>
      <c r="I449" s="1847">
        <v>0</v>
      </c>
      <c r="J449" s="1847">
        <v>0</v>
      </c>
      <c r="K449" s="1847">
        <v>0</v>
      </c>
      <c r="L449" s="1847">
        <f t="shared" si="550"/>
        <v>0</v>
      </c>
      <c r="M449" s="1921"/>
      <c r="N449" s="1921"/>
      <c r="O449" s="1921"/>
      <c r="P449" s="1921"/>
      <c r="Q449" s="1921"/>
      <c r="R449" s="1921"/>
      <c r="S449" s="1921"/>
      <c r="T449" s="1921">
        <f t="shared" si="551"/>
        <v>0</v>
      </c>
      <c r="U449" s="2215"/>
      <c r="V449" s="1103">
        <f t="shared" si="594"/>
        <v>0</v>
      </c>
      <c r="W449" s="1103"/>
      <c r="X449" s="1103"/>
      <c r="Y449" s="1103">
        <f t="shared" si="609"/>
        <v>0</v>
      </c>
      <c r="Z449" s="1103"/>
      <c r="AA449" s="1103">
        <f t="shared" si="610"/>
        <v>0</v>
      </c>
      <c r="AB449" s="1103">
        <f t="shared" si="595"/>
        <v>0</v>
      </c>
      <c r="AC449" s="1103">
        <f t="shared" si="596"/>
        <v>0</v>
      </c>
      <c r="AD449" s="1103">
        <f t="shared" si="611"/>
        <v>0</v>
      </c>
      <c r="AE449" s="1103">
        <f t="shared" si="612"/>
        <v>0</v>
      </c>
      <c r="AF449" s="1847">
        <f t="shared" si="552"/>
        <v>0</v>
      </c>
      <c r="AG449" s="1103"/>
      <c r="AH449" s="1103"/>
      <c r="AI449" s="1919">
        <v>0</v>
      </c>
      <c r="AJ449" s="1919">
        <v>0</v>
      </c>
      <c r="AK449" s="1919">
        <v>0</v>
      </c>
      <c r="AL449" s="1919">
        <v>0</v>
      </c>
      <c r="AM449" s="1919">
        <v>0</v>
      </c>
      <c r="AN449" s="1919">
        <v>0</v>
      </c>
      <c r="AO449" s="1919">
        <f t="shared" si="553"/>
        <v>0</v>
      </c>
      <c r="AP449" s="1211"/>
      <c r="AQ449" s="1875"/>
      <c r="AR449" s="1211"/>
      <c r="AS449" s="1213"/>
      <c r="AT449" s="1883">
        <f t="shared" si="597"/>
        <v>0</v>
      </c>
      <c r="AU449" s="1875"/>
      <c r="AV449" s="1875">
        <f t="shared" si="554"/>
        <v>0</v>
      </c>
      <c r="AW449" s="2510"/>
      <c r="AX449" s="2492">
        <f t="shared" si="614"/>
        <v>0</v>
      </c>
      <c r="AY449" s="1919">
        <f t="shared" si="613"/>
        <v>0</v>
      </c>
      <c r="AZ449" s="1919"/>
      <c r="BA449" s="1919">
        <f t="shared" si="599"/>
        <v>0</v>
      </c>
      <c r="BB449" s="1919">
        <f t="shared" si="600"/>
        <v>0</v>
      </c>
      <c r="BC449" s="1919">
        <f t="shared" si="601"/>
        <v>0</v>
      </c>
      <c r="BD449" s="1919">
        <f t="shared" si="602"/>
        <v>0</v>
      </c>
      <c r="BE449" s="1919">
        <f t="shared" si="555"/>
        <v>0</v>
      </c>
      <c r="BF449" s="1843"/>
      <c r="BG449" s="1844"/>
      <c r="BH449" s="1922"/>
      <c r="BI449" s="1922"/>
      <c r="BJ449" s="1922"/>
      <c r="BK449" s="1922"/>
      <c r="BL449" s="1922"/>
      <c r="BM449" s="1922">
        <f t="shared" si="556"/>
        <v>0</v>
      </c>
      <c r="BN449" s="1876"/>
      <c r="BO449" s="1876"/>
      <c r="BP449" s="1877"/>
      <c r="BQ449" s="1877">
        <f t="shared" si="603"/>
        <v>0</v>
      </c>
      <c r="BR449" s="1877"/>
      <c r="BS449" s="1877">
        <f t="shared" si="557"/>
        <v>0</v>
      </c>
      <c r="BT449" s="1877"/>
      <c r="BU449" s="1922">
        <f t="shared" si="604"/>
        <v>0</v>
      </c>
      <c r="BV449" s="1922">
        <f t="shared" si="605"/>
        <v>0</v>
      </c>
      <c r="BW449" s="1922">
        <f t="shared" si="606"/>
        <v>0</v>
      </c>
      <c r="BX449" s="1922">
        <f t="shared" si="607"/>
        <v>0</v>
      </c>
      <c r="BY449" s="1922">
        <f t="shared" si="608"/>
        <v>0</v>
      </c>
      <c r="BZ449" s="1922">
        <f t="shared" si="558"/>
        <v>0</v>
      </c>
      <c r="CA449" s="2941"/>
      <c r="CB449" s="2577">
        <f t="shared" si="559"/>
        <v>0</v>
      </c>
    </row>
    <row r="450" spans="1:80" ht="12.75" hidden="1" customHeight="1">
      <c r="A450" s="1390"/>
      <c r="B450" s="2072"/>
      <c r="C450" s="2067"/>
      <c r="D450" s="2039"/>
      <c r="E450" s="1847">
        <v>0</v>
      </c>
      <c r="F450" s="1847">
        <v>0</v>
      </c>
      <c r="G450" s="1847">
        <v>0</v>
      </c>
      <c r="H450" s="1847">
        <v>0</v>
      </c>
      <c r="I450" s="1847">
        <v>0</v>
      </c>
      <c r="J450" s="1847">
        <v>0</v>
      </c>
      <c r="K450" s="1847">
        <v>0</v>
      </c>
      <c r="L450" s="1847">
        <f t="shared" si="550"/>
        <v>0</v>
      </c>
      <c r="M450" s="1921"/>
      <c r="N450" s="1921"/>
      <c r="O450" s="1921"/>
      <c r="P450" s="1921"/>
      <c r="Q450" s="1921"/>
      <c r="R450" s="1921"/>
      <c r="S450" s="1921"/>
      <c r="T450" s="1921">
        <f t="shared" si="551"/>
        <v>0</v>
      </c>
      <c r="U450" s="2215"/>
      <c r="V450" s="1103">
        <f t="shared" si="594"/>
        <v>0</v>
      </c>
      <c r="W450" s="1103"/>
      <c r="X450" s="1103"/>
      <c r="Y450" s="1103">
        <f t="shared" si="609"/>
        <v>0</v>
      </c>
      <c r="Z450" s="1103"/>
      <c r="AA450" s="1103">
        <f t="shared" si="610"/>
        <v>0</v>
      </c>
      <c r="AB450" s="1103">
        <f t="shared" si="595"/>
        <v>0</v>
      </c>
      <c r="AC450" s="1103">
        <f t="shared" si="596"/>
        <v>0</v>
      </c>
      <c r="AD450" s="1103">
        <f t="shared" si="611"/>
        <v>0</v>
      </c>
      <c r="AE450" s="1103">
        <f t="shared" si="612"/>
        <v>0</v>
      </c>
      <c r="AF450" s="1847">
        <f t="shared" si="552"/>
        <v>0</v>
      </c>
      <c r="AG450" s="1103"/>
      <c r="AH450" s="1103"/>
      <c r="AI450" s="1827">
        <v>0</v>
      </c>
      <c r="AJ450" s="1919">
        <v>0</v>
      </c>
      <c r="AK450" s="1919">
        <v>0</v>
      </c>
      <c r="AL450" s="1919">
        <v>0</v>
      </c>
      <c r="AM450" s="1919">
        <v>0</v>
      </c>
      <c r="AN450" s="1919">
        <v>0</v>
      </c>
      <c r="AO450" s="1919">
        <f t="shared" si="553"/>
        <v>0</v>
      </c>
      <c r="AP450" s="1211"/>
      <c r="AQ450" s="1875"/>
      <c r="AR450" s="1211"/>
      <c r="AS450" s="1213"/>
      <c r="AT450" s="1883">
        <f t="shared" si="597"/>
        <v>0</v>
      </c>
      <c r="AU450" s="1875"/>
      <c r="AV450" s="1875">
        <f t="shared" si="554"/>
        <v>0</v>
      </c>
      <c r="AW450" s="2510"/>
      <c r="AX450" s="2492">
        <f t="shared" si="614"/>
        <v>0</v>
      </c>
      <c r="AY450" s="1919">
        <f t="shared" si="613"/>
        <v>0</v>
      </c>
      <c r="AZ450" s="1919"/>
      <c r="BA450" s="1919">
        <f t="shared" si="599"/>
        <v>0</v>
      </c>
      <c r="BB450" s="1919">
        <f t="shared" si="600"/>
        <v>0</v>
      </c>
      <c r="BC450" s="1919">
        <f t="shared" si="601"/>
        <v>0</v>
      </c>
      <c r="BD450" s="1919">
        <f t="shared" si="602"/>
        <v>0</v>
      </c>
      <c r="BE450" s="1919">
        <f t="shared" si="555"/>
        <v>0</v>
      </c>
      <c r="BF450" s="1843"/>
      <c r="BG450" s="1844"/>
      <c r="BH450" s="1834"/>
      <c r="BI450" s="1922"/>
      <c r="BJ450" s="1922"/>
      <c r="BK450" s="1922"/>
      <c r="BL450" s="1922"/>
      <c r="BM450" s="1922">
        <f t="shared" si="556"/>
        <v>0</v>
      </c>
      <c r="BN450" s="1876"/>
      <c r="BO450" s="1876"/>
      <c r="BP450" s="1877"/>
      <c r="BQ450" s="1877">
        <f t="shared" si="603"/>
        <v>0</v>
      </c>
      <c r="BR450" s="1877"/>
      <c r="BS450" s="1877">
        <f t="shared" si="557"/>
        <v>0</v>
      </c>
      <c r="BT450" s="1877"/>
      <c r="BU450" s="1922">
        <f t="shared" si="604"/>
        <v>0</v>
      </c>
      <c r="BV450" s="1922">
        <f t="shared" si="605"/>
        <v>0</v>
      </c>
      <c r="BW450" s="1922">
        <f t="shared" si="606"/>
        <v>0</v>
      </c>
      <c r="BX450" s="1922">
        <f t="shared" si="607"/>
        <v>0</v>
      </c>
      <c r="BY450" s="1922">
        <f t="shared" si="608"/>
        <v>0</v>
      </c>
      <c r="BZ450" s="1922">
        <f t="shared" si="558"/>
        <v>0</v>
      </c>
      <c r="CA450" s="2941"/>
      <c r="CB450" s="2577">
        <f t="shared" si="559"/>
        <v>0</v>
      </c>
    </row>
    <row r="451" spans="1:80" ht="24" hidden="1">
      <c r="A451" s="1123">
        <v>32</v>
      </c>
      <c r="B451" s="2072" t="s">
        <v>1725</v>
      </c>
      <c r="C451" s="2470" t="s">
        <v>1724</v>
      </c>
      <c r="D451" s="2039" t="s">
        <v>1612</v>
      </c>
      <c r="E451" s="1847">
        <v>0</v>
      </c>
      <c r="F451" s="1847">
        <v>0</v>
      </c>
      <c r="G451" s="1847">
        <v>0</v>
      </c>
      <c r="H451" s="1847">
        <v>0</v>
      </c>
      <c r="I451" s="1847">
        <v>0</v>
      </c>
      <c r="J451" s="1847">
        <v>0</v>
      </c>
      <c r="K451" s="1847">
        <v>0</v>
      </c>
      <c r="L451" s="1847">
        <f t="shared" si="550"/>
        <v>0</v>
      </c>
      <c r="M451" s="1921"/>
      <c r="N451" s="1921"/>
      <c r="O451" s="1921"/>
      <c r="P451" s="1921"/>
      <c r="Q451" s="1921"/>
      <c r="R451" s="1921"/>
      <c r="S451" s="1921"/>
      <c r="T451" s="1921">
        <f t="shared" si="551"/>
        <v>0</v>
      </c>
      <c r="U451" s="2215"/>
      <c r="V451" s="1103">
        <f t="shared" si="594"/>
        <v>0</v>
      </c>
      <c r="W451" s="1103"/>
      <c r="X451" s="1103"/>
      <c r="Y451" s="1103">
        <f t="shared" si="609"/>
        <v>0</v>
      </c>
      <c r="Z451" s="1103"/>
      <c r="AA451" s="1103">
        <f t="shared" si="610"/>
        <v>0</v>
      </c>
      <c r="AB451" s="1103">
        <f t="shared" si="595"/>
        <v>0</v>
      </c>
      <c r="AC451" s="1103">
        <f t="shared" si="596"/>
        <v>0</v>
      </c>
      <c r="AD451" s="1103">
        <f t="shared" si="611"/>
        <v>0</v>
      </c>
      <c r="AE451" s="1103">
        <f t="shared" si="612"/>
        <v>0</v>
      </c>
      <c r="AF451" s="1847">
        <f t="shared" si="552"/>
        <v>0</v>
      </c>
      <c r="AG451" s="1103"/>
      <c r="AH451" s="1103"/>
      <c r="AI451" s="1827">
        <v>0</v>
      </c>
      <c r="AJ451" s="1919">
        <v>0</v>
      </c>
      <c r="AK451" s="1919">
        <v>0</v>
      </c>
      <c r="AL451" s="1919">
        <v>0</v>
      </c>
      <c r="AM451" s="1919">
        <v>0</v>
      </c>
      <c r="AN451" s="1919">
        <v>0</v>
      </c>
      <c r="AO451" s="1919">
        <f t="shared" si="553"/>
        <v>0</v>
      </c>
      <c r="AP451" s="1211"/>
      <c r="AQ451" s="1875"/>
      <c r="AR451" s="1211"/>
      <c r="AS451" s="1213"/>
      <c r="AT451" s="1883">
        <f t="shared" si="597"/>
        <v>0</v>
      </c>
      <c r="AU451" s="1875"/>
      <c r="AV451" s="1875">
        <f t="shared" si="554"/>
        <v>0</v>
      </c>
      <c r="AW451" s="2510"/>
      <c r="AX451" s="2492">
        <f t="shared" si="614"/>
        <v>0</v>
      </c>
      <c r="AY451" s="1919">
        <f t="shared" si="613"/>
        <v>0</v>
      </c>
      <c r="AZ451" s="1919"/>
      <c r="BA451" s="1919">
        <f t="shared" si="599"/>
        <v>0</v>
      </c>
      <c r="BB451" s="1919">
        <f t="shared" si="600"/>
        <v>0</v>
      </c>
      <c r="BC451" s="1919">
        <f t="shared" si="601"/>
        <v>0</v>
      </c>
      <c r="BD451" s="1919">
        <f t="shared" si="602"/>
        <v>0</v>
      </c>
      <c r="BE451" s="1919">
        <f t="shared" si="555"/>
        <v>0</v>
      </c>
      <c r="BF451" s="1843"/>
      <c r="BG451" s="1829"/>
      <c r="BH451" s="1834"/>
      <c r="BI451" s="1922"/>
      <c r="BJ451" s="1922"/>
      <c r="BK451" s="1922"/>
      <c r="BL451" s="1922"/>
      <c r="BM451" s="1922">
        <f t="shared" si="556"/>
        <v>0</v>
      </c>
      <c r="BN451" s="1876"/>
      <c r="BO451" s="1876"/>
      <c r="BP451" s="1877"/>
      <c r="BQ451" s="1877">
        <f t="shared" si="603"/>
        <v>0</v>
      </c>
      <c r="BR451" s="1877"/>
      <c r="BS451" s="1877">
        <f t="shared" si="557"/>
        <v>0</v>
      </c>
      <c r="BT451" s="1877"/>
      <c r="BU451" s="1922">
        <f t="shared" si="604"/>
        <v>0</v>
      </c>
      <c r="BV451" s="1922">
        <f t="shared" si="605"/>
        <v>0</v>
      </c>
      <c r="BW451" s="1922">
        <f t="shared" si="606"/>
        <v>0</v>
      </c>
      <c r="BX451" s="1922">
        <f t="shared" si="607"/>
        <v>0</v>
      </c>
      <c r="BY451" s="1922">
        <f t="shared" si="608"/>
        <v>0</v>
      </c>
      <c r="BZ451" s="1922">
        <f t="shared" si="558"/>
        <v>0</v>
      </c>
      <c r="CA451" s="2941"/>
      <c r="CB451" s="2577">
        <f t="shared" si="559"/>
        <v>0</v>
      </c>
    </row>
    <row r="452" spans="1:80" ht="12.75" hidden="1" customHeight="1">
      <c r="A452" s="1381"/>
      <c r="B452" s="1933"/>
      <c r="C452" s="1849" t="s">
        <v>1339</v>
      </c>
      <c r="D452" s="2050"/>
      <c r="E452" s="1869">
        <v>0</v>
      </c>
      <c r="F452" s="1869">
        <v>0</v>
      </c>
      <c r="G452" s="1869">
        <v>0</v>
      </c>
      <c r="H452" s="1869">
        <v>0</v>
      </c>
      <c r="I452" s="1869">
        <v>0</v>
      </c>
      <c r="J452" s="1869">
        <v>0</v>
      </c>
      <c r="K452" s="1869">
        <v>0</v>
      </c>
      <c r="L452" s="1869">
        <f t="shared" si="550"/>
        <v>0</v>
      </c>
      <c r="M452" s="1987"/>
      <c r="N452" s="1987"/>
      <c r="O452" s="1987"/>
      <c r="P452" s="1987"/>
      <c r="Q452" s="1987"/>
      <c r="R452" s="1987"/>
      <c r="S452" s="1987"/>
      <c r="T452" s="1925">
        <f t="shared" si="551"/>
        <v>0</v>
      </c>
      <c r="U452" s="2220"/>
      <c r="V452" s="1103">
        <f t="shared" si="594"/>
        <v>0</v>
      </c>
      <c r="W452" s="1103"/>
      <c r="X452" s="1103"/>
      <c r="Y452" s="1103">
        <f t="shared" si="609"/>
        <v>0</v>
      </c>
      <c r="Z452" s="1103"/>
      <c r="AA452" s="1103">
        <f t="shared" si="610"/>
        <v>0</v>
      </c>
      <c r="AB452" s="1103">
        <f t="shared" si="595"/>
        <v>0</v>
      </c>
      <c r="AC452" s="1103">
        <f t="shared" si="596"/>
        <v>0</v>
      </c>
      <c r="AD452" s="1103">
        <f t="shared" si="611"/>
        <v>0</v>
      </c>
      <c r="AE452" s="1103">
        <f t="shared" si="612"/>
        <v>0</v>
      </c>
      <c r="AF452" s="1924">
        <f t="shared" si="552"/>
        <v>0</v>
      </c>
      <c r="AG452" s="1101"/>
      <c r="AH452" s="1101"/>
      <c r="AI452" s="1988">
        <v>0</v>
      </c>
      <c r="AJ452" s="1988">
        <v>0</v>
      </c>
      <c r="AK452" s="1988">
        <v>0</v>
      </c>
      <c r="AL452" s="1988">
        <v>0</v>
      </c>
      <c r="AM452" s="1988">
        <v>0</v>
      </c>
      <c r="AN452" s="1988">
        <v>0</v>
      </c>
      <c r="AO452" s="1988">
        <f t="shared" si="553"/>
        <v>0</v>
      </c>
      <c r="AP452" s="1895"/>
      <c r="AQ452" s="1883"/>
      <c r="AR452" s="1895"/>
      <c r="AS452" s="1895"/>
      <c r="AT452" s="1895"/>
      <c r="AU452" s="1896"/>
      <c r="AV452" s="1883">
        <f t="shared" si="554"/>
        <v>0</v>
      </c>
      <c r="AW452" s="2598"/>
      <c r="AX452" s="2492">
        <f t="shared" si="614"/>
        <v>0</v>
      </c>
      <c r="AY452" s="1988">
        <f t="shared" si="613"/>
        <v>0</v>
      </c>
      <c r="AZ452" s="1962"/>
      <c r="BA452" s="1919">
        <f t="shared" si="599"/>
        <v>0</v>
      </c>
      <c r="BB452" s="1919">
        <f t="shared" si="600"/>
        <v>0</v>
      </c>
      <c r="BC452" s="1919">
        <f t="shared" si="601"/>
        <v>0</v>
      </c>
      <c r="BD452" s="1919">
        <f t="shared" si="602"/>
        <v>0</v>
      </c>
      <c r="BE452" s="1919">
        <f t="shared" si="555"/>
        <v>0</v>
      </c>
      <c r="BF452" s="1861"/>
      <c r="BG452" s="1862"/>
      <c r="BH452" s="1989"/>
      <c r="BI452" s="1989"/>
      <c r="BJ452" s="1989"/>
      <c r="BK452" s="1989"/>
      <c r="BL452" s="1989"/>
      <c r="BM452" s="1989">
        <f t="shared" si="556"/>
        <v>0</v>
      </c>
      <c r="BN452" s="1899"/>
      <c r="BO452" s="1899"/>
      <c r="BP452" s="1900"/>
      <c r="BQ452" s="1900"/>
      <c r="BR452" s="1900"/>
      <c r="BS452" s="1885">
        <f t="shared" si="557"/>
        <v>0</v>
      </c>
      <c r="BT452" s="1885"/>
      <c r="BU452" s="1989">
        <f t="shared" si="604"/>
        <v>0</v>
      </c>
      <c r="BV452" s="1989">
        <f t="shared" si="605"/>
        <v>0</v>
      </c>
      <c r="BW452" s="1922">
        <f t="shared" si="606"/>
        <v>0</v>
      </c>
      <c r="BX452" s="1922">
        <f t="shared" si="607"/>
        <v>0</v>
      </c>
      <c r="BY452" s="1922">
        <f t="shared" si="608"/>
        <v>0</v>
      </c>
      <c r="BZ452" s="1937">
        <f t="shared" si="558"/>
        <v>0</v>
      </c>
      <c r="CA452" s="2941"/>
      <c r="CB452" s="2577">
        <f t="shared" si="559"/>
        <v>0</v>
      </c>
    </row>
    <row r="453" spans="1:80">
      <c r="A453" s="1381" t="s">
        <v>1352</v>
      </c>
      <c r="B453" s="1389" t="s">
        <v>1388</v>
      </c>
      <c r="C453" s="1154" t="s">
        <v>1387</v>
      </c>
      <c r="D453" s="2226"/>
      <c r="E453" s="2365">
        <v>9.5</v>
      </c>
      <c r="F453" s="2365">
        <v>4223.8000000000029</v>
      </c>
      <c r="G453" s="2365">
        <v>127453.8</v>
      </c>
      <c r="H453" s="2365">
        <v>0</v>
      </c>
      <c r="I453" s="2365">
        <v>0</v>
      </c>
      <c r="J453" s="2365">
        <v>3625</v>
      </c>
      <c r="K453" s="2365">
        <v>87000</v>
      </c>
      <c r="L453" s="2365">
        <f t="shared" si="550"/>
        <v>222302.6</v>
      </c>
      <c r="M453" s="1406">
        <f t="shared" ref="M453:S453" si="615">SUM(M454:M473)</f>
        <v>0</v>
      </c>
      <c r="N453" s="1406">
        <f t="shared" si="615"/>
        <v>4924.8</v>
      </c>
      <c r="O453" s="1406">
        <f t="shared" si="615"/>
        <v>0</v>
      </c>
      <c r="P453" s="1406">
        <f t="shared" si="615"/>
        <v>0</v>
      </c>
      <c r="Q453" s="1406"/>
      <c r="R453" s="1406">
        <f t="shared" si="615"/>
        <v>600</v>
      </c>
      <c r="S453" s="1406">
        <f t="shared" si="615"/>
        <v>14400</v>
      </c>
      <c r="T453" s="1406">
        <f t="shared" si="551"/>
        <v>19924.8</v>
      </c>
      <c r="U453" s="1406"/>
      <c r="V453" s="2243">
        <f t="shared" ref="V453:AE453" si="616">SUM(V454:V473)</f>
        <v>9.5</v>
      </c>
      <c r="W453" s="2243"/>
      <c r="X453" s="2243"/>
      <c r="Y453" s="2365">
        <f t="shared" si="616"/>
        <v>2000</v>
      </c>
      <c r="Z453" s="2365"/>
      <c r="AA453" s="2365">
        <f t="shared" si="616"/>
        <v>134602.40000000002</v>
      </c>
      <c r="AB453" s="2365">
        <f t="shared" si="616"/>
        <v>0</v>
      </c>
      <c r="AC453" s="2365">
        <f>SUM(AC454:AC473)</f>
        <v>0</v>
      </c>
      <c r="AD453" s="2365">
        <f t="shared" si="616"/>
        <v>4225</v>
      </c>
      <c r="AE453" s="2365">
        <f t="shared" si="616"/>
        <v>101400</v>
      </c>
      <c r="AF453" s="2365">
        <f t="shared" si="552"/>
        <v>242227.40000000002</v>
      </c>
      <c r="AG453" s="2365"/>
      <c r="AH453" s="2365"/>
      <c r="AI453" s="2365">
        <v>11</v>
      </c>
      <c r="AJ453" s="2365">
        <v>6000</v>
      </c>
      <c r="AK453" s="2365">
        <v>154000</v>
      </c>
      <c r="AL453" s="2365">
        <v>0</v>
      </c>
      <c r="AM453" s="2365">
        <v>3925</v>
      </c>
      <c r="AN453" s="2365">
        <v>94200</v>
      </c>
      <c r="AO453" s="2365">
        <f t="shared" si="553"/>
        <v>258125</v>
      </c>
      <c r="AP453" s="2365">
        <f t="shared" ref="AP453:AU453" si="617">SUM(AP454:AP473)</f>
        <v>0</v>
      </c>
      <c r="AQ453" s="2365">
        <f t="shared" si="617"/>
        <v>0</v>
      </c>
      <c r="AR453" s="2365">
        <f t="shared" si="617"/>
        <v>0</v>
      </c>
      <c r="AS453" s="2365">
        <f t="shared" si="617"/>
        <v>0</v>
      </c>
      <c r="AT453" s="2365">
        <f t="shared" si="617"/>
        <v>0</v>
      </c>
      <c r="AU453" s="2365">
        <f t="shared" si="617"/>
        <v>0</v>
      </c>
      <c r="AV453" s="2365">
        <f t="shared" si="554"/>
        <v>0</v>
      </c>
      <c r="AW453" s="2365"/>
      <c r="AX453" s="2365">
        <f t="shared" ref="AX453:BD453" si="618">SUM(AX454:AX473)</f>
        <v>6.5</v>
      </c>
      <c r="AY453" s="2365">
        <f t="shared" si="618"/>
        <v>2500</v>
      </c>
      <c r="AZ453" s="2365"/>
      <c r="BA453" s="2365">
        <f t="shared" si="618"/>
        <v>106000</v>
      </c>
      <c r="BB453" s="2365">
        <f t="shared" si="618"/>
        <v>0</v>
      </c>
      <c r="BC453" s="2365">
        <f t="shared" si="618"/>
        <v>3500</v>
      </c>
      <c r="BD453" s="2365">
        <f t="shared" si="618"/>
        <v>84000</v>
      </c>
      <c r="BE453" s="2365">
        <f t="shared" si="555"/>
        <v>196000</v>
      </c>
      <c r="BF453" s="2223"/>
      <c r="BG453" s="1407"/>
      <c r="BH453" s="2365">
        <f>SUM(BH454:BH473)</f>
        <v>3</v>
      </c>
      <c r="BI453" s="2365">
        <f>SUM(BI454:BI473)</f>
        <v>0</v>
      </c>
      <c r="BJ453" s="2365">
        <f>SUM(BJ454:BJ473)</f>
        <v>60000</v>
      </c>
      <c r="BK453" s="2365">
        <f>SUM(BK454:BK473)</f>
        <v>0</v>
      </c>
      <c r="BL453" s="2365">
        <f>SUM(BL454:BL473)</f>
        <v>0</v>
      </c>
      <c r="BM453" s="2365">
        <f t="shared" si="556"/>
        <v>60000</v>
      </c>
      <c r="BN453" s="2365">
        <f>SUM(BN454:BN473)</f>
        <v>0</v>
      </c>
      <c r="BO453" s="2365">
        <f>SUM(BO454:BO473)</f>
        <v>0</v>
      </c>
      <c r="BP453" s="2365">
        <f>SUM(BP454:BP473)</f>
        <v>0</v>
      </c>
      <c r="BQ453" s="2365">
        <f>SUM(BQ454:BQ473)</f>
        <v>0</v>
      </c>
      <c r="BR453" s="2365">
        <f>SUM(BR454:BR473)</f>
        <v>0</v>
      </c>
      <c r="BS453" s="2365">
        <f t="shared" si="557"/>
        <v>0</v>
      </c>
      <c r="BT453" s="2365"/>
      <c r="BU453" s="2365">
        <f>SUM(BU454:BU473)</f>
        <v>3</v>
      </c>
      <c r="BV453" s="2365">
        <f>SUM(BV454:BV473)</f>
        <v>0</v>
      </c>
      <c r="BW453" s="2365">
        <f>SUM(BW454:BW473)</f>
        <v>60000</v>
      </c>
      <c r="BX453" s="2365">
        <f>SUM(BX454:BX473)</f>
        <v>0</v>
      </c>
      <c r="BY453" s="2365">
        <f>SUM(BY454:BY473)</f>
        <v>0</v>
      </c>
      <c r="BZ453" s="2365">
        <f t="shared" si="558"/>
        <v>60000</v>
      </c>
      <c r="CA453" s="2943"/>
      <c r="CB453" s="2577">
        <f t="shared" si="559"/>
        <v>19</v>
      </c>
    </row>
    <row r="454" spans="1:80" ht="13.9" hidden="1" customHeight="1">
      <c r="A454" s="1381"/>
      <c r="B454" s="2133"/>
      <c r="C454" s="2134" t="s">
        <v>141</v>
      </c>
      <c r="D454" s="2039"/>
      <c r="E454" s="2113">
        <v>0</v>
      </c>
      <c r="F454" s="1913">
        <v>0</v>
      </c>
      <c r="G454" s="1913">
        <v>0</v>
      </c>
      <c r="H454" s="1913">
        <v>0</v>
      </c>
      <c r="I454" s="1913">
        <v>0</v>
      </c>
      <c r="J454" s="1913">
        <v>0</v>
      </c>
      <c r="K454" s="1913">
        <v>0</v>
      </c>
      <c r="L454" s="1913">
        <f t="shared" si="550"/>
        <v>0</v>
      </c>
      <c r="M454" s="2507"/>
      <c r="N454" s="1921"/>
      <c r="O454" s="1921"/>
      <c r="P454" s="1921"/>
      <c r="Q454" s="1921"/>
      <c r="R454" s="1921"/>
      <c r="S454" s="1921"/>
      <c r="T454" s="1921">
        <f t="shared" si="551"/>
        <v>0</v>
      </c>
      <c r="U454" s="2215"/>
      <c r="V454" s="2629">
        <f t="shared" ref="V454:V473" si="619">E454+M454</f>
        <v>0</v>
      </c>
      <c r="W454" s="2629"/>
      <c r="X454" s="2629"/>
      <c r="Y454" s="1103"/>
      <c r="Z454" s="1103"/>
      <c r="AA454" s="1103">
        <f t="shared" ref="AA454:AA473" si="620">G454+O454</f>
        <v>0</v>
      </c>
      <c r="AB454" s="1103">
        <f t="shared" ref="AB454:AB473" si="621">H454+P454</f>
        <v>0</v>
      </c>
      <c r="AC454" s="1103">
        <f t="shared" ref="AC454:AC473" si="622">I454+Q454</f>
        <v>0</v>
      </c>
      <c r="AD454" s="1103">
        <f t="shared" ref="AD454:AD473" si="623">J454+R454</f>
        <v>0</v>
      </c>
      <c r="AE454" s="1103">
        <f t="shared" ref="AE454:AE473" si="624">K454+S454</f>
        <v>0</v>
      </c>
      <c r="AF454" s="2534">
        <f t="shared" si="552"/>
        <v>0</v>
      </c>
      <c r="AG454" s="1103"/>
      <c r="AH454" s="1103"/>
      <c r="AI454" s="1951">
        <v>0</v>
      </c>
      <c r="AJ454" s="1914">
        <v>0</v>
      </c>
      <c r="AK454" s="1914">
        <v>0</v>
      </c>
      <c r="AL454" s="1914">
        <v>0</v>
      </c>
      <c r="AM454" s="1914">
        <v>0</v>
      </c>
      <c r="AN454" s="1914">
        <v>0</v>
      </c>
      <c r="AO454" s="1914">
        <f t="shared" si="553"/>
        <v>0</v>
      </c>
      <c r="AP454" s="1211"/>
      <c r="AQ454" s="1875"/>
      <c r="AR454" s="1211"/>
      <c r="AS454" s="1211"/>
      <c r="AT454" s="1211"/>
      <c r="AU454" s="1875"/>
      <c r="AV454" s="1875">
        <f t="shared" si="554"/>
        <v>0</v>
      </c>
      <c r="AW454" s="2510"/>
      <c r="AX454" s="1919">
        <f t="shared" ref="AX454:AX473" si="625">AI454+AP454</f>
        <v>0</v>
      </c>
      <c r="AY454" s="1919">
        <f t="shared" ref="AY454:AY473" si="626">AJ454+AQ454</f>
        <v>0</v>
      </c>
      <c r="AZ454" s="1919"/>
      <c r="BA454" s="1919">
        <f t="shared" ref="BA454:BA473" si="627">AK454+AR454</f>
        <v>0</v>
      </c>
      <c r="BB454" s="1919">
        <f t="shared" ref="BB454:BB473" si="628">AL454+AS454</f>
        <v>0</v>
      </c>
      <c r="BC454" s="2535">
        <f t="shared" ref="BC454:BC473" si="629">AM454+AT454</f>
        <v>0</v>
      </c>
      <c r="BD454" s="2536">
        <f t="shared" ref="BD454:BD473" si="630">AN454+AU454</f>
        <v>0</v>
      </c>
      <c r="BE454" s="1919">
        <f t="shared" si="555"/>
        <v>0</v>
      </c>
      <c r="BF454" s="2135"/>
      <c r="BG454" s="2136"/>
      <c r="BH454" s="1953"/>
      <c r="BI454" s="1915"/>
      <c r="BJ454" s="1915"/>
      <c r="BK454" s="1915"/>
      <c r="BL454" s="1915"/>
      <c r="BM454" s="1915">
        <f t="shared" si="556"/>
        <v>0</v>
      </c>
      <c r="BN454" s="1876"/>
      <c r="BO454" s="1876"/>
      <c r="BP454" s="1877"/>
      <c r="BQ454" s="1877"/>
      <c r="BR454" s="1877"/>
      <c r="BS454" s="1877">
        <f t="shared" si="557"/>
        <v>0</v>
      </c>
      <c r="BT454" s="1877"/>
      <c r="BU454" s="1922">
        <f t="shared" ref="BU454:BU473" si="631">BH454+BN454</f>
        <v>0</v>
      </c>
      <c r="BV454" s="1922">
        <f t="shared" ref="BV454:BV473" si="632">BI454+BO454</f>
        <v>0</v>
      </c>
      <c r="BW454" s="1922">
        <f t="shared" ref="BW454:BW473" si="633">BJ454+BP454</f>
        <v>0</v>
      </c>
      <c r="BX454" s="1922">
        <f t="shared" ref="BX454:BX473" si="634">BK454+BQ454</f>
        <v>0</v>
      </c>
      <c r="BY454" s="1922">
        <f t="shared" ref="BY454:BY473" si="635">BL454+BR454</f>
        <v>0</v>
      </c>
      <c r="BZ454" s="1922">
        <f t="shared" si="558"/>
        <v>0</v>
      </c>
      <c r="CA454" s="2941"/>
      <c r="CB454" s="2577">
        <f t="shared" si="559"/>
        <v>0</v>
      </c>
    </row>
    <row r="455" spans="1:80" ht="29.25" customHeight="1">
      <c r="A455" s="1390" t="s">
        <v>225</v>
      </c>
      <c r="B455" s="2072" t="s">
        <v>1386</v>
      </c>
      <c r="C455" s="2364" t="s">
        <v>139</v>
      </c>
      <c r="D455" s="1984"/>
      <c r="E455" s="1955">
        <v>4</v>
      </c>
      <c r="F455" s="1955">
        <v>2000</v>
      </c>
      <c r="G455" s="1955">
        <v>58453.8</v>
      </c>
      <c r="H455" s="1955">
        <v>0</v>
      </c>
      <c r="I455" s="1955">
        <v>0</v>
      </c>
      <c r="J455" s="1955">
        <v>2500</v>
      </c>
      <c r="K455" s="1955">
        <v>60000</v>
      </c>
      <c r="L455" s="1955">
        <f t="shared" si="550"/>
        <v>122953.8</v>
      </c>
      <c r="M455" s="1921"/>
      <c r="N455" s="1921"/>
      <c r="O455" s="1921"/>
      <c r="P455" s="1921"/>
      <c r="Q455" s="1921"/>
      <c r="R455" s="1921">
        <f>S455/24</f>
        <v>0</v>
      </c>
      <c r="S455" s="1921"/>
      <c r="T455" s="1925">
        <f t="shared" si="551"/>
        <v>0</v>
      </c>
      <c r="U455" s="2220"/>
      <c r="V455" s="2629">
        <f t="shared" si="619"/>
        <v>4</v>
      </c>
      <c r="W455" s="2629"/>
      <c r="X455" s="2629"/>
      <c r="Y455" s="1103">
        <f t="shared" ref="Y455:Y473" si="636">F455+N455</f>
        <v>2000</v>
      </c>
      <c r="Z455" s="1103"/>
      <c r="AA455" s="1103">
        <f t="shared" si="620"/>
        <v>58453.8</v>
      </c>
      <c r="AB455" s="1103">
        <f t="shared" si="621"/>
        <v>0</v>
      </c>
      <c r="AC455" s="1103">
        <f t="shared" si="622"/>
        <v>0</v>
      </c>
      <c r="AD455" s="1101">
        <f t="shared" si="623"/>
        <v>2500</v>
      </c>
      <c r="AE455" s="1101">
        <f t="shared" si="624"/>
        <v>60000</v>
      </c>
      <c r="AF455" s="2220">
        <f t="shared" si="552"/>
        <v>122953.8</v>
      </c>
      <c r="AG455" s="1101"/>
      <c r="AH455" s="1840"/>
      <c r="AI455" s="1958">
        <v>3.5</v>
      </c>
      <c r="AJ455" s="1958">
        <v>2000</v>
      </c>
      <c r="AK455" s="1958">
        <v>78000</v>
      </c>
      <c r="AL455" s="1958">
        <v>0</v>
      </c>
      <c r="AM455" s="1958">
        <v>1125</v>
      </c>
      <c r="AN455" s="1958">
        <v>27000</v>
      </c>
      <c r="AO455" s="1958">
        <f t="shared" si="553"/>
        <v>108125</v>
      </c>
      <c r="AP455" s="1213"/>
      <c r="AQ455" s="1883"/>
      <c r="AR455" s="1213"/>
      <c r="AS455" s="1213"/>
      <c r="AT455" s="1883">
        <f t="shared" ref="AT455:AT472" si="637">AU455/24</f>
        <v>0</v>
      </c>
      <c r="AU455" s="1883"/>
      <c r="AV455" s="2537">
        <f t="shared" si="554"/>
        <v>0</v>
      </c>
      <c r="AW455" s="2598"/>
      <c r="AX455" s="1919">
        <f t="shared" si="625"/>
        <v>3.5</v>
      </c>
      <c r="AY455" s="1919">
        <v>2500</v>
      </c>
      <c r="AZ455" s="1919"/>
      <c r="BA455" s="1919">
        <f t="shared" si="627"/>
        <v>78000</v>
      </c>
      <c r="BB455" s="1919">
        <f t="shared" si="628"/>
        <v>0</v>
      </c>
      <c r="BC455" s="1919">
        <v>1825</v>
      </c>
      <c r="BD455" s="1919">
        <v>43800</v>
      </c>
      <c r="BE455" s="1919">
        <f t="shared" si="555"/>
        <v>126125</v>
      </c>
      <c r="BF455" s="1843"/>
      <c r="BG455" s="1992"/>
      <c r="BH455" s="1122"/>
      <c r="BI455" s="1122"/>
      <c r="BJ455" s="1122"/>
      <c r="BK455" s="1122"/>
      <c r="BL455" s="1122"/>
      <c r="BM455" s="1122">
        <f t="shared" si="556"/>
        <v>0</v>
      </c>
      <c r="BN455" s="1884"/>
      <c r="BO455" s="1873"/>
      <c r="BP455" s="1874"/>
      <c r="BQ455" s="1877">
        <f t="shared" ref="BQ455:BQ472" si="638">BR455/24</f>
        <v>0</v>
      </c>
      <c r="BR455" s="1885"/>
      <c r="BS455" s="1885">
        <f t="shared" si="557"/>
        <v>0</v>
      </c>
      <c r="BT455" s="1922"/>
      <c r="BU455" s="1922">
        <f t="shared" si="631"/>
        <v>0</v>
      </c>
      <c r="BV455" s="1922">
        <f t="shared" si="632"/>
        <v>0</v>
      </c>
      <c r="BW455" s="1922">
        <f t="shared" si="633"/>
        <v>0</v>
      </c>
      <c r="BX455" s="1922">
        <f t="shared" si="634"/>
        <v>0</v>
      </c>
      <c r="BY455" s="1922">
        <f t="shared" si="635"/>
        <v>0</v>
      </c>
      <c r="BZ455" s="1937">
        <f t="shared" si="558"/>
        <v>0</v>
      </c>
      <c r="CA455" s="2940" t="s">
        <v>503</v>
      </c>
      <c r="CB455" s="2577">
        <f t="shared" si="559"/>
        <v>7.5</v>
      </c>
    </row>
    <row r="456" spans="1:80" ht="17.45" hidden="1" customHeight="1">
      <c r="A456" s="1390"/>
      <c r="B456" s="2133" t="s">
        <v>1385</v>
      </c>
      <c r="C456" s="1112" t="s">
        <v>1384</v>
      </c>
      <c r="D456" s="2000"/>
      <c r="E456" s="1955">
        <v>0</v>
      </c>
      <c r="F456" s="1955">
        <v>0</v>
      </c>
      <c r="G456" s="1955">
        <v>0</v>
      </c>
      <c r="H456" s="1955">
        <v>0</v>
      </c>
      <c r="I456" s="1955">
        <v>0</v>
      </c>
      <c r="J456" s="1955">
        <v>0</v>
      </c>
      <c r="K456" s="1955">
        <v>0</v>
      </c>
      <c r="L456" s="1955">
        <f t="shared" si="550"/>
        <v>0</v>
      </c>
      <c r="M456" s="1925"/>
      <c r="N456" s="1925"/>
      <c r="O456" s="1925"/>
      <c r="P456" s="1925"/>
      <c r="Q456" s="1925"/>
      <c r="R456" s="1925"/>
      <c r="S456" s="1925"/>
      <c r="T456" s="1925">
        <f t="shared" si="551"/>
        <v>0</v>
      </c>
      <c r="U456" s="2220"/>
      <c r="V456" s="2629">
        <f t="shared" si="619"/>
        <v>0</v>
      </c>
      <c r="W456" s="2629"/>
      <c r="X456" s="2629"/>
      <c r="Y456" s="1103">
        <f t="shared" si="636"/>
        <v>0</v>
      </c>
      <c r="Z456" s="1103"/>
      <c r="AA456" s="1103">
        <f t="shared" si="620"/>
        <v>0</v>
      </c>
      <c r="AB456" s="1103">
        <f t="shared" si="621"/>
        <v>0</v>
      </c>
      <c r="AC456" s="1103">
        <f t="shared" si="622"/>
        <v>0</v>
      </c>
      <c r="AD456" s="1101">
        <f t="shared" si="623"/>
        <v>0</v>
      </c>
      <c r="AE456" s="1101">
        <f t="shared" si="624"/>
        <v>0</v>
      </c>
      <c r="AF456" s="2220">
        <f t="shared" si="552"/>
        <v>0</v>
      </c>
      <c r="AG456" s="1101"/>
      <c r="AH456" s="1101"/>
      <c r="AI456" s="1958">
        <v>0</v>
      </c>
      <c r="AJ456" s="1958">
        <v>0</v>
      </c>
      <c r="AK456" s="1958">
        <v>0</v>
      </c>
      <c r="AL456" s="1958">
        <v>0</v>
      </c>
      <c r="AM456" s="1958">
        <v>0</v>
      </c>
      <c r="AN456" s="1958">
        <v>0</v>
      </c>
      <c r="AO456" s="1958">
        <f t="shared" si="553"/>
        <v>0</v>
      </c>
      <c r="AP456" s="2137"/>
      <c r="AQ456" s="2138"/>
      <c r="AR456" s="2137"/>
      <c r="AS456" s="2137"/>
      <c r="AT456" s="1883">
        <f t="shared" si="637"/>
        <v>0</v>
      </c>
      <c r="AU456" s="2138"/>
      <c r="AV456" s="2138">
        <f t="shared" si="554"/>
        <v>0</v>
      </c>
      <c r="AW456" s="2602"/>
      <c r="AX456" s="1919">
        <f t="shared" si="625"/>
        <v>0</v>
      </c>
      <c r="AY456" s="1919">
        <f t="shared" si="626"/>
        <v>0</v>
      </c>
      <c r="AZ456" s="1919"/>
      <c r="BA456" s="1919">
        <f t="shared" si="627"/>
        <v>0</v>
      </c>
      <c r="BB456" s="1919">
        <f t="shared" si="628"/>
        <v>0</v>
      </c>
      <c r="BC456" s="1919">
        <f t="shared" si="629"/>
        <v>0</v>
      </c>
      <c r="BD456" s="1919">
        <f t="shared" si="630"/>
        <v>0</v>
      </c>
      <c r="BE456" s="1919">
        <f t="shared" si="555"/>
        <v>0</v>
      </c>
      <c r="BF456" s="1861"/>
      <c r="BG456" s="1862"/>
      <c r="BH456" s="1122"/>
      <c r="BI456" s="1122"/>
      <c r="BJ456" s="1122"/>
      <c r="BK456" s="1122"/>
      <c r="BL456" s="1122"/>
      <c r="BM456" s="1122">
        <f t="shared" si="556"/>
        <v>0</v>
      </c>
      <c r="BN456" s="2139"/>
      <c r="BO456" s="2139"/>
      <c r="BP456" s="2140"/>
      <c r="BQ456" s="1877">
        <f t="shared" si="638"/>
        <v>0</v>
      </c>
      <c r="BR456" s="2140"/>
      <c r="BS456" s="2140">
        <f t="shared" si="557"/>
        <v>0</v>
      </c>
      <c r="BT456" s="1922"/>
      <c r="BU456" s="1922">
        <f t="shared" si="631"/>
        <v>0</v>
      </c>
      <c r="BV456" s="1922">
        <f t="shared" si="632"/>
        <v>0</v>
      </c>
      <c r="BW456" s="1922">
        <f t="shared" si="633"/>
        <v>0</v>
      </c>
      <c r="BX456" s="1922">
        <f t="shared" si="634"/>
        <v>0</v>
      </c>
      <c r="BY456" s="1922">
        <f t="shared" si="635"/>
        <v>0</v>
      </c>
      <c r="BZ456" s="1937">
        <f t="shared" si="558"/>
        <v>0</v>
      </c>
      <c r="CA456" s="2940" t="s">
        <v>553</v>
      </c>
      <c r="CB456" s="2577">
        <f t="shared" si="559"/>
        <v>0</v>
      </c>
    </row>
    <row r="457" spans="1:80" ht="30.75" hidden="1" customHeight="1">
      <c r="A457" s="1390"/>
      <c r="B457" s="2133" t="s">
        <v>1385</v>
      </c>
      <c r="C457" s="1112" t="s">
        <v>929</v>
      </c>
      <c r="D457" s="2000"/>
      <c r="E457" s="1955">
        <v>0</v>
      </c>
      <c r="F457" s="1955">
        <v>0</v>
      </c>
      <c r="G457" s="1955">
        <v>0</v>
      </c>
      <c r="H457" s="1955">
        <v>0</v>
      </c>
      <c r="I457" s="1955">
        <v>0</v>
      </c>
      <c r="J457" s="1955">
        <v>0</v>
      </c>
      <c r="K457" s="1955">
        <v>0</v>
      </c>
      <c r="L457" s="1955">
        <f t="shared" si="550"/>
        <v>0</v>
      </c>
      <c r="M457" s="1925"/>
      <c r="N457" s="1925"/>
      <c r="O457" s="1925"/>
      <c r="P457" s="1925"/>
      <c r="Q457" s="1925"/>
      <c r="R457" s="1925"/>
      <c r="S457" s="1925"/>
      <c r="T457" s="1925">
        <f t="shared" si="551"/>
        <v>0</v>
      </c>
      <c r="U457" s="2220"/>
      <c r="V457" s="2629">
        <f t="shared" si="619"/>
        <v>0</v>
      </c>
      <c r="W457" s="2629"/>
      <c r="X457" s="2629"/>
      <c r="Y457" s="1103">
        <f t="shared" si="636"/>
        <v>0</v>
      </c>
      <c r="Z457" s="1103"/>
      <c r="AA457" s="1103">
        <f t="shared" si="620"/>
        <v>0</v>
      </c>
      <c r="AB457" s="1103">
        <f t="shared" si="621"/>
        <v>0</v>
      </c>
      <c r="AC457" s="1103">
        <f t="shared" si="622"/>
        <v>0</v>
      </c>
      <c r="AD457" s="1103">
        <f t="shared" si="623"/>
        <v>0</v>
      </c>
      <c r="AE457" s="1103">
        <f t="shared" si="624"/>
        <v>0</v>
      </c>
      <c r="AF457" s="2220">
        <f t="shared" si="552"/>
        <v>0</v>
      </c>
      <c r="AG457" s="1101"/>
      <c r="AH457" s="1840"/>
      <c r="AI457" s="1958">
        <v>4</v>
      </c>
      <c r="AJ457" s="1958">
        <v>2000</v>
      </c>
      <c r="AK457" s="1958">
        <v>28000</v>
      </c>
      <c r="AL457" s="1958">
        <v>0</v>
      </c>
      <c r="AM457" s="1958">
        <v>1675</v>
      </c>
      <c r="AN457" s="1958">
        <v>40200</v>
      </c>
      <c r="AO457" s="1958">
        <f t="shared" si="553"/>
        <v>71875</v>
      </c>
      <c r="AP457" s="2137"/>
      <c r="AQ457" s="2138"/>
      <c r="AR457" s="2137"/>
      <c r="AS457" s="2137"/>
      <c r="AT457" s="1883">
        <f t="shared" si="637"/>
        <v>0</v>
      </c>
      <c r="AU457" s="2138"/>
      <c r="AV457" s="2138">
        <f t="shared" si="554"/>
        <v>0</v>
      </c>
      <c r="AW457" s="2602"/>
      <c r="AX457" s="1919">
        <v>3</v>
      </c>
      <c r="AY457" s="1919"/>
      <c r="AZ457" s="1919"/>
      <c r="BA457" s="1919">
        <f t="shared" si="627"/>
        <v>28000</v>
      </c>
      <c r="BB457" s="1919">
        <f t="shared" si="628"/>
        <v>0</v>
      </c>
      <c r="BC457" s="1919">
        <f t="shared" si="629"/>
        <v>1675</v>
      </c>
      <c r="BD457" s="1919">
        <f t="shared" si="630"/>
        <v>40200</v>
      </c>
      <c r="BE457" s="1919">
        <f t="shared" si="555"/>
        <v>69875</v>
      </c>
      <c r="BF457" s="1828"/>
      <c r="BG457" s="1919"/>
      <c r="BH457" s="1122">
        <v>3</v>
      </c>
      <c r="BI457" s="1122"/>
      <c r="BJ457" s="1122">
        <v>60000</v>
      </c>
      <c r="BK457" s="1122"/>
      <c r="BL457" s="1122"/>
      <c r="BM457" s="1122">
        <f t="shared" si="556"/>
        <v>60000</v>
      </c>
      <c r="BN457" s="2139"/>
      <c r="BO457" s="2139"/>
      <c r="BP457" s="2140"/>
      <c r="BQ457" s="1877">
        <f t="shared" si="638"/>
        <v>0</v>
      </c>
      <c r="BR457" s="2140"/>
      <c r="BS457" s="2140">
        <f t="shared" si="557"/>
        <v>0</v>
      </c>
      <c r="BT457" s="1922"/>
      <c r="BU457" s="1922">
        <f t="shared" si="631"/>
        <v>3</v>
      </c>
      <c r="BV457" s="1922">
        <f t="shared" si="632"/>
        <v>0</v>
      </c>
      <c r="BW457" s="1922">
        <f t="shared" si="633"/>
        <v>60000</v>
      </c>
      <c r="BX457" s="1922">
        <f t="shared" si="634"/>
        <v>0</v>
      </c>
      <c r="BY457" s="1922">
        <f t="shared" si="635"/>
        <v>0</v>
      </c>
      <c r="BZ457" s="1937">
        <f t="shared" si="558"/>
        <v>60000</v>
      </c>
      <c r="CA457" s="2940" t="s">
        <v>883</v>
      </c>
      <c r="CB457" s="2577">
        <f t="shared" si="559"/>
        <v>6</v>
      </c>
    </row>
    <row r="458" spans="1:80" ht="24">
      <c r="A458" s="1390"/>
      <c r="B458" s="2133" t="s">
        <v>1912</v>
      </c>
      <c r="C458" s="1112" t="s">
        <v>289</v>
      </c>
      <c r="D458" s="2000"/>
      <c r="E458" s="1955">
        <v>5.5</v>
      </c>
      <c r="F458" s="1955">
        <v>2223.8000000000029</v>
      </c>
      <c r="G458" s="1955">
        <v>69000</v>
      </c>
      <c r="H458" s="1955">
        <v>0</v>
      </c>
      <c r="I458" s="1955">
        <v>0</v>
      </c>
      <c r="J458" s="1955">
        <v>1125</v>
      </c>
      <c r="K458" s="1955">
        <v>27000</v>
      </c>
      <c r="L458" s="1955">
        <f t="shared" si="550"/>
        <v>99348.800000000003</v>
      </c>
      <c r="M458" s="1925"/>
      <c r="N458" s="1925">
        <f>5642.6-717.8</f>
        <v>4924.8</v>
      </c>
      <c r="O458" s="1925"/>
      <c r="P458" s="1925"/>
      <c r="Q458" s="1925"/>
      <c r="R458" s="1925">
        <f>S458/24</f>
        <v>600</v>
      </c>
      <c r="S458" s="1925">
        <v>14400</v>
      </c>
      <c r="T458" s="1925">
        <f t="shared" si="551"/>
        <v>19924.8</v>
      </c>
      <c r="U458" s="2220"/>
      <c r="V458" s="2629">
        <f t="shared" si="619"/>
        <v>5.5</v>
      </c>
      <c r="W458" s="2629"/>
      <c r="X458" s="2629"/>
      <c r="Y458" s="1103"/>
      <c r="Z458" s="1103"/>
      <c r="AA458" s="1103">
        <v>76148.600000000006</v>
      </c>
      <c r="AB458" s="1103">
        <f t="shared" si="621"/>
        <v>0</v>
      </c>
      <c r="AC458" s="1103">
        <f t="shared" si="622"/>
        <v>0</v>
      </c>
      <c r="AD458" s="1103">
        <f t="shared" si="623"/>
        <v>1725</v>
      </c>
      <c r="AE458" s="1103">
        <f t="shared" si="624"/>
        <v>41400</v>
      </c>
      <c r="AF458" s="2220">
        <f t="shared" si="552"/>
        <v>119273.60000000001</v>
      </c>
      <c r="AG458" s="1101"/>
      <c r="AH458" s="2483"/>
      <c r="AI458" s="1958">
        <v>3.5</v>
      </c>
      <c r="AJ458" s="1958">
        <v>2000</v>
      </c>
      <c r="AK458" s="1958">
        <v>48000</v>
      </c>
      <c r="AL458" s="1958">
        <v>0</v>
      </c>
      <c r="AM458" s="1958">
        <v>1125</v>
      </c>
      <c r="AN458" s="1958">
        <v>27000</v>
      </c>
      <c r="AO458" s="1958">
        <f t="shared" si="553"/>
        <v>78125</v>
      </c>
      <c r="AP458" s="2137"/>
      <c r="AQ458" s="2138"/>
      <c r="AR458" s="2137"/>
      <c r="AS458" s="2137"/>
      <c r="AT458" s="1883">
        <f t="shared" si="637"/>
        <v>0</v>
      </c>
      <c r="AU458" s="2138"/>
      <c r="AV458" s="2138">
        <f t="shared" si="554"/>
        <v>0</v>
      </c>
      <c r="AW458" s="2602"/>
      <c r="AX458" s="1919"/>
      <c r="AY458" s="1919"/>
      <c r="AZ458" s="1919"/>
      <c r="BA458" s="1919"/>
      <c r="BB458" s="1919"/>
      <c r="BC458" s="1919"/>
      <c r="BD458" s="1919"/>
      <c r="BE458" s="1919">
        <f t="shared" si="555"/>
        <v>0</v>
      </c>
      <c r="BF458" s="1861"/>
      <c r="BG458" s="1919"/>
      <c r="BH458" s="1122"/>
      <c r="BI458" s="1122"/>
      <c r="BJ458" s="1122"/>
      <c r="BK458" s="1122"/>
      <c r="BL458" s="1122"/>
      <c r="BM458" s="1122">
        <f t="shared" si="556"/>
        <v>0</v>
      </c>
      <c r="BN458" s="2139"/>
      <c r="BO458" s="2139"/>
      <c r="BP458" s="2140"/>
      <c r="BQ458" s="1877">
        <f t="shared" si="638"/>
        <v>0</v>
      </c>
      <c r="BR458" s="2140"/>
      <c r="BS458" s="2140">
        <f t="shared" si="557"/>
        <v>0</v>
      </c>
      <c r="BT458" s="1922"/>
      <c r="BU458" s="1922">
        <f t="shared" si="631"/>
        <v>0</v>
      </c>
      <c r="BV458" s="1922">
        <f t="shared" si="632"/>
        <v>0</v>
      </c>
      <c r="BW458" s="1922">
        <f t="shared" si="633"/>
        <v>0</v>
      </c>
      <c r="BX458" s="1922">
        <f t="shared" si="634"/>
        <v>0</v>
      </c>
      <c r="BY458" s="1922">
        <f t="shared" si="635"/>
        <v>0</v>
      </c>
      <c r="BZ458" s="1937">
        <f t="shared" si="558"/>
        <v>0</v>
      </c>
      <c r="CA458" s="2940" t="s">
        <v>768</v>
      </c>
      <c r="CB458" s="2577">
        <f t="shared" si="559"/>
        <v>5.5</v>
      </c>
    </row>
    <row r="459" spans="1:80" ht="13.5" hidden="1" customHeight="1">
      <c r="A459" s="1390"/>
      <c r="B459" s="2133"/>
      <c r="C459" s="1112"/>
      <c r="D459" s="2000"/>
      <c r="E459" s="1955">
        <v>0</v>
      </c>
      <c r="F459" s="1955">
        <v>0</v>
      </c>
      <c r="G459" s="1955">
        <v>0</v>
      </c>
      <c r="H459" s="1955">
        <v>0</v>
      </c>
      <c r="I459" s="1955">
        <v>0</v>
      </c>
      <c r="J459" s="1955">
        <v>0</v>
      </c>
      <c r="K459" s="1955">
        <v>0</v>
      </c>
      <c r="L459" s="1955">
        <f t="shared" si="550"/>
        <v>0</v>
      </c>
      <c r="M459" s="1925"/>
      <c r="N459" s="1925"/>
      <c r="O459" s="1925"/>
      <c r="P459" s="1925"/>
      <c r="Q459" s="1925"/>
      <c r="R459" s="1925"/>
      <c r="S459" s="1925"/>
      <c r="T459" s="1925">
        <f t="shared" si="551"/>
        <v>0</v>
      </c>
      <c r="U459" s="2220"/>
      <c r="V459" s="2459">
        <f t="shared" si="619"/>
        <v>0</v>
      </c>
      <c r="W459" s="2459"/>
      <c r="X459" s="2459"/>
      <c r="Y459" s="1103">
        <f t="shared" si="636"/>
        <v>0</v>
      </c>
      <c r="Z459" s="1103"/>
      <c r="AA459" s="1103">
        <f t="shared" si="620"/>
        <v>0</v>
      </c>
      <c r="AB459" s="1103">
        <f t="shared" si="621"/>
        <v>0</v>
      </c>
      <c r="AC459" s="1103">
        <f t="shared" si="622"/>
        <v>0</v>
      </c>
      <c r="AD459" s="1103">
        <f t="shared" si="623"/>
        <v>0</v>
      </c>
      <c r="AE459" s="1103">
        <f t="shared" si="624"/>
        <v>0</v>
      </c>
      <c r="AF459" s="1924">
        <f t="shared" si="552"/>
        <v>0</v>
      </c>
      <c r="AG459" s="1101"/>
      <c r="AH459" s="1101"/>
      <c r="AI459" s="1958">
        <v>0</v>
      </c>
      <c r="AJ459" s="1958">
        <v>0</v>
      </c>
      <c r="AK459" s="1958">
        <v>0</v>
      </c>
      <c r="AL459" s="1958">
        <v>0</v>
      </c>
      <c r="AM459" s="1958">
        <v>0</v>
      </c>
      <c r="AN459" s="1958">
        <v>0</v>
      </c>
      <c r="AO459" s="1958">
        <f t="shared" si="553"/>
        <v>0</v>
      </c>
      <c r="AP459" s="2137"/>
      <c r="AQ459" s="2138"/>
      <c r="AR459" s="2137"/>
      <c r="AS459" s="2137"/>
      <c r="AT459" s="1883">
        <f t="shared" si="637"/>
        <v>0</v>
      </c>
      <c r="AU459" s="2138"/>
      <c r="AV459" s="2138">
        <f t="shared" si="554"/>
        <v>0</v>
      </c>
      <c r="AW459" s="2602"/>
      <c r="AX459" s="2492">
        <f t="shared" si="625"/>
        <v>0</v>
      </c>
      <c r="AY459" s="1919">
        <f t="shared" si="626"/>
        <v>0</v>
      </c>
      <c r="AZ459" s="1919"/>
      <c r="BA459" s="1919">
        <f t="shared" si="627"/>
        <v>0</v>
      </c>
      <c r="BB459" s="1919">
        <f t="shared" si="628"/>
        <v>0</v>
      </c>
      <c r="BC459" s="1919">
        <f t="shared" si="629"/>
        <v>0</v>
      </c>
      <c r="BD459" s="1919">
        <f t="shared" si="630"/>
        <v>0</v>
      </c>
      <c r="BE459" s="1919">
        <f t="shared" si="555"/>
        <v>0</v>
      </c>
      <c r="BF459" s="1861"/>
      <c r="BG459" s="1862"/>
      <c r="BH459" s="1122"/>
      <c r="BI459" s="1122"/>
      <c r="BJ459" s="1122"/>
      <c r="BK459" s="1122"/>
      <c r="BL459" s="1122"/>
      <c r="BM459" s="1122">
        <f t="shared" si="556"/>
        <v>0</v>
      </c>
      <c r="BN459" s="2139"/>
      <c r="BO459" s="2139"/>
      <c r="BP459" s="2140"/>
      <c r="BQ459" s="1877">
        <f t="shared" si="638"/>
        <v>0</v>
      </c>
      <c r="BR459" s="2140"/>
      <c r="BS459" s="2140">
        <f t="shared" si="557"/>
        <v>0</v>
      </c>
      <c r="BT459" s="1922"/>
      <c r="BU459" s="1922">
        <f t="shared" si="631"/>
        <v>0</v>
      </c>
      <c r="BV459" s="1922">
        <f t="shared" si="632"/>
        <v>0</v>
      </c>
      <c r="BW459" s="1922">
        <f t="shared" si="633"/>
        <v>0</v>
      </c>
      <c r="BX459" s="1922">
        <f t="shared" si="634"/>
        <v>0</v>
      </c>
      <c r="BY459" s="1922">
        <f t="shared" si="635"/>
        <v>0</v>
      </c>
      <c r="BZ459" s="1937">
        <f t="shared" si="558"/>
        <v>0</v>
      </c>
      <c r="CA459" s="2942"/>
      <c r="CB459" s="2577">
        <f t="shared" si="559"/>
        <v>0</v>
      </c>
    </row>
    <row r="460" spans="1:80" ht="13.5" hidden="1" customHeight="1">
      <c r="A460" s="1390"/>
      <c r="B460" s="2133"/>
      <c r="C460" s="1112"/>
      <c r="D460" s="2000"/>
      <c r="E460" s="1955">
        <v>0</v>
      </c>
      <c r="F460" s="1955">
        <v>0</v>
      </c>
      <c r="G460" s="1955">
        <v>0</v>
      </c>
      <c r="H460" s="1955">
        <v>0</v>
      </c>
      <c r="I460" s="1955">
        <v>0</v>
      </c>
      <c r="J460" s="1955">
        <v>0</v>
      </c>
      <c r="K460" s="1955">
        <v>0</v>
      </c>
      <c r="L460" s="1955">
        <f t="shared" si="550"/>
        <v>0</v>
      </c>
      <c r="M460" s="1925"/>
      <c r="N460" s="1925"/>
      <c r="O460" s="1925"/>
      <c r="P460" s="1925"/>
      <c r="Q460" s="1925"/>
      <c r="R460" s="1925"/>
      <c r="S460" s="1925"/>
      <c r="T460" s="1925">
        <f t="shared" si="551"/>
        <v>0</v>
      </c>
      <c r="U460" s="2220"/>
      <c r="V460" s="2459">
        <f t="shared" si="619"/>
        <v>0</v>
      </c>
      <c r="W460" s="2459"/>
      <c r="X460" s="2459"/>
      <c r="Y460" s="1103">
        <f t="shared" si="636"/>
        <v>0</v>
      </c>
      <c r="Z460" s="1103"/>
      <c r="AA460" s="1103">
        <f t="shared" si="620"/>
        <v>0</v>
      </c>
      <c r="AB460" s="1103">
        <f t="shared" si="621"/>
        <v>0</v>
      </c>
      <c r="AC460" s="1103">
        <f t="shared" si="622"/>
        <v>0</v>
      </c>
      <c r="AD460" s="1103">
        <f t="shared" si="623"/>
        <v>0</v>
      </c>
      <c r="AE460" s="1103">
        <f t="shared" si="624"/>
        <v>0</v>
      </c>
      <c r="AF460" s="1924">
        <f t="shared" si="552"/>
        <v>0</v>
      </c>
      <c r="AG460" s="1101"/>
      <c r="AH460" s="1101"/>
      <c r="AI460" s="1958">
        <v>0</v>
      </c>
      <c r="AJ460" s="1958">
        <v>0</v>
      </c>
      <c r="AK460" s="1958">
        <v>0</v>
      </c>
      <c r="AL460" s="1958">
        <v>0</v>
      </c>
      <c r="AM460" s="1958">
        <v>0</v>
      </c>
      <c r="AN460" s="1958">
        <v>0</v>
      </c>
      <c r="AO460" s="1958">
        <f t="shared" si="553"/>
        <v>0</v>
      </c>
      <c r="AP460" s="2137"/>
      <c r="AQ460" s="2138"/>
      <c r="AR460" s="2137"/>
      <c r="AS460" s="2137"/>
      <c r="AT460" s="1883">
        <f t="shared" si="637"/>
        <v>0</v>
      </c>
      <c r="AU460" s="2138"/>
      <c r="AV460" s="2138">
        <f t="shared" si="554"/>
        <v>0</v>
      </c>
      <c r="AW460" s="2602"/>
      <c r="AX460" s="2492">
        <f t="shared" si="625"/>
        <v>0</v>
      </c>
      <c r="AY460" s="1919">
        <f t="shared" si="626"/>
        <v>0</v>
      </c>
      <c r="AZ460" s="1919"/>
      <c r="BA460" s="1919">
        <f t="shared" si="627"/>
        <v>0</v>
      </c>
      <c r="BB460" s="1919">
        <f t="shared" si="628"/>
        <v>0</v>
      </c>
      <c r="BC460" s="1919">
        <f t="shared" si="629"/>
        <v>0</v>
      </c>
      <c r="BD460" s="1919">
        <f t="shared" si="630"/>
        <v>0</v>
      </c>
      <c r="BE460" s="1919">
        <f t="shared" si="555"/>
        <v>0</v>
      </c>
      <c r="BF460" s="1861"/>
      <c r="BG460" s="1862"/>
      <c r="BH460" s="1122"/>
      <c r="BI460" s="1122"/>
      <c r="BJ460" s="1122"/>
      <c r="BK460" s="1122"/>
      <c r="BL460" s="1122"/>
      <c r="BM460" s="1122">
        <f t="shared" si="556"/>
        <v>0</v>
      </c>
      <c r="BN460" s="2139"/>
      <c r="BO460" s="2139"/>
      <c r="BP460" s="2140"/>
      <c r="BQ460" s="1877">
        <f t="shared" si="638"/>
        <v>0</v>
      </c>
      <c r="BR460" s="2140"/>
      <c r="BS460" s="2140">
        <f t="shared" si="557"/>
        <v>0</v>
      </c>
      <c r="BT460" s="1922"/>
      <c r="BU460" s="1922">
        <f t="shared" si="631"/>
        <v>0</v>
      </c>
      <c r="BV460" s="1922">
        <f t="shared" si="632"/>
        <v>0</v>
      </c>
      <c r="BW460" s="1922">
        <f t="shared" si="633"/>
        <v>0</v>
      </c>
      <c r="BX460" s="1922">
        <f t="shared" si="634"/>
        <v>0</v>
      </c>
      <c r="BY460" s="1922">
        <f t="shared" si="635"/>
        <v>0</v>
      </c>
      <c r="BZ460" s="1937">
        <f t="shared" si="558"/>
        <v>0</v>
      </c>
      <c r="CA460" s="2942"/>
      <c r="CB460" s="2577">
        <f t="shared" si="559"/>
        <v>0</v>
      </c>
    </row>
    <row r="461" spans="1:80" ht="13.5" hidden="1" customHeight="1">
      <c r="A461" s="1390"/>
      <c r="B461" s="2133"/>
      <c r="C461" s="1112"/>
      <c r="D461" s="2000"/>
      <c r="E461" s="1955">
        <v>0</v>
      </c>
      <c r="F461" s="1955">
        <v>0</v>
      </c>
      <c r="G461" s="1955">
        <v>0</v>
      </c>
      <c r="H461" s="1955">
        <v>0</v>
      </c>
      <c r="I461" s="1955">
        <v>0</v>
      </c>
      <c r="J461" s="1955">
        <v>0</v>
      </c>
      <c r="K461" s="1955">
        <v>0</v>
      </c>
      <c r="L461" s="1955">
        <f t="shared" ref="L461:L524" si="639">SUM(F461:K461)</f>
        <v>0</v>
      </c>
      <c r="M461" s="1925"/>
      <c r="N461" s="1925"/>
      <c r="O461" s="1925"/>
      <c r="P461" s="1925"/>
      <c r="Q461" s="1925"/>
      <c r="R461" s="1925"/>
      <c r="S461" s="1925"/>
      <c r="T461" s="1925">
        <f t="shared" ref="T461:T524" si="640">SUM(N461:S461)</f>
        <v>0</v>
      </c>
      <c r="U461" s="2220"/>
      <c r="V461" s="2459">
        <f t="shared" si="619"/>
        <v>0</v>
      </c>
      <c r="W461" s="2459"/>
      <c r="X461" s="2459"/>
      <c r="Y461" s="1103">
        <f t="shared" si="636"/>
        <v>0</v>
      </c>
      <c r="Z461" s="1103"/>
      <c r="AA461" s="1103">
        <f t="shared" si="620"/>
        <v>0</v>
      </c>
      <c r="AB461" s="1103">
        <f t="shared" si="621"/>
        <v>0</v>
      </c>
      <c r="AC461" s="1103">
        <f t="shared" si="622"/>
        <v>0</v>
      </c>
      <c r="AD461" s="1103">
        <f t="shared" si="623"/>
        <v>0</v>
      </c>
      <c r="AE461" s="1103">
        <f t="shared" si="624"/>
        <v>0</v>
      </c>
      <c r="AF461" s="1924">
        <f t="shared" ref="AF461:AF524" si="641">SUM(Y461:AE461)</f>
        <v>0</v>
      </c>
      <c r="AG461" s="1101"/>
      <c r="AH461" s="1101"/>
      <c r="AI461" s="1958">
        <v>0</v>
      </c>
      <c r="AJ461" s="1958">
        <v>0</v>
      </c>
      <c r="AK461" s="1958">
        <v>0</v>
      </c>
      <c r="AL461" s="1958">
        <v>0</v>
      </c>
      <c r="AM461" s="1958">
        <v>0</v>
      </c>
      <c r="AN461" s="1958">
        <v>0</v>
      </c>
      <c r="AO461" s="1958">
        <f t="shared" ref="AO461:AO524" si="642">SUM(AJ461:AN461)</f>
        <v>0</v>
      </c>
      <c r="AP461" s="2137"/>
      <c r="AQ461" s="2138"/>
      <c r="AR461" s="2137"/>
      <c r="AS461" s="2137"/>
      <c r="AT461" s="1883">
        <f t="shared" si="637"/>
        <v>0</v>
      </c>
      <c r="AU461" s="2138"/>
      <c r="AV461" s="2138">
        <f t="shared" ref="AV461:AV524" si="643">SUM(AQ461:AU461)</f>
        <v>0</v>
      </c>
      <c r="AW461" s="2602"/>
      <c r="AX461" s="2492">
        <f t="shared" si="625"/>
        <v>0</v>
      </c>
      <c r="AY461" s="1919">
        <f t="shared" si="626"/>
        <v>0</v>
      </c>
      <c r="AZ461" s="1919"/>
      <c r="BA461" s="1919">
        <f t="shared" si="627"/>
        <v>0</v>
      </c>
      <c r="BB461" s="1919">
        <f t="shared" si="628"/>
        <v>0</v>
      </c>
      <c r="BC461" s="1919">
        <f t="shared" si="629"/>
        <v>0</v>
      </c>
      <c r="BD461" s="1919">
        <f t="shared" si="630"/>
        <v>0</v>
      </c>
      <c r="BE461" s="1919">
        <f t="shared" ref="BE461:BE524" si="644">SUM(AY461:BD461)</f>
        <v>0</v>
      </c>
      <c r="BF461" s="1861"/>
      <c r="BG461" s="1862"/>
      <c r="BH461" s="1122"/>
      <c r="BI461" s="1122"/>
      <c r="BJ461" s="1122"/>
      <c r="BK461" s="1122"/>
      <c r="BL461" s="1122"/>
      <c r="BM461" s="1122">
        <f t="shared" ref="BM461:BM524" si="645">SUM(BI461:BL461)</f>
        <v>0</v>
      </c>
      <c r="BN461" s="2139"/>
      <c r="BO461" s="2139"/>
      <c r="BP461" s="2140"/>
      <c r="BQ461" s="1877">
        <f t="shared" si="638"/>
        <v>0</v>
      </c>
      <c r="BR461" s="2140"/>
      <c r="BS461" s="2140">
        <f t="shared" ref="BS461:BS524" si="646">SUM(BO461:BR461)</f>
        <v>0</v>
      </c>
      <c r="BT461" s="1922"/>
      <c r="BU461" s="1922">
        <f t="shared" si="631"/>
        <v>0</v>
      </c>
      <c r="BV461" s="1922">
        <f t="shared" si="632"/>
        <v>0</v>
      </c>
      <c r="BW461" s="1922">
        <f t="shared" si="633"/>
        <v>0</v>
      </c>
      <c r="BX461" s="1922">
        <f t="shared" si="634"/>
        <v>0</v>
      </c>
      <c r="BY461" s="1922">
        <f t="shared" si="635"/>
        <v>0</v>
      </c>
      <c r="BZ461" s="1937">
        <f t="shared" ref="BZ461:BZ524" si="647">SUM(BV461:BY461)</f>
        <v>0</v>
      </c>
      <c r="CA461" s="2942"/>
      <c r="CB461" s="2577">
        <f t="shared" si="559"/>
        <v>0</v>
      </c>
    </row>
    <row r="462" spans="1:80" ht="13.5" hidden="1" customHeight="1">
      <c r="A462" s="1390"/>
      <c r="B462" s="2133"/>
      <c r="C462" s="1112"/>
      <c r="D462" s="2000"/>
      <c r="E462" s="1955">
        <v>0</v>
      </c>
      <c r="F462" s="1955">
        <v>0</v>
      </c>
      <c r="G462" s="1955">
        <v>0</v>
      </c>
      <c r="H462" s="1955">
        <v>0</v>
      </c>
      <c r="I462" s="1955">
        <v>0</v>
      </c>
      <c r="J462" s="1955">
        <v>0</v>
      </c>
      <c r="K462" s="1955">
        <v>0</v>
      </c>
      <c r="L462" s="1955">
        <f t="shared" si="639"/>
        <v>0</v>
      </c>
      <c r="M462" s="1925"/>
      <c r="N462" s="1925"/>
      <c r="O462" s="1925"/>
      <c r="P462" s="1925"/>
      <c r="Q462" s="1925"/>
      <c r="R462" s="1925"/>
      <c r="S462" s="1925"/>
      <c r="T462" s="1925">
        <f t="shared" si="640"/>
        <v>0</v>
      </c>
      <c r="U462" s="2220"/>
      <c r="V462" s="2459">
        <f t="shared" si="619"/>
        <v>0</v>
      </c>
      <c r="W462" s="2459"/>
      <c r="X462" s="2459"/>
      <c r="Y462" s="1103">
        <f t="shared" si="636"/>
        <v>0</v>
      </c>
      <c r="Z462" s="1103"/>
      <c r="AA462" s="1103">
        <f t="shared" si="620"/>
        <v>0</v>
      </c>
      <c r="AB462" s="1103">
        <f t="shared" si="621"/>
        <v>0</v>
      </c>
      <c r="AC462" s="1103">
        <f t="shared" si="622"/>
        <v>0</v>
      </c>
      <c r="AD462" s="1103">
        <f t="shared" si="623"/>
        <v>0</v>
      </c>
      <c r="AE462" s="1103">
        <f t="shared" si="624"/>
        <v>0</v>
      </c>
      <c r="AF462" s="1924">
        <f t="shared" si="641"/>
        <v>0</v>
      </c>
      <c r="AG462" s="1101"/>
      <c r="AH462" s="1101"/>
      <c r="AI462" s="1958">
        <v>0</v>
      </c>
      <c r="AJ462" s="1958">
        <v>0</v>
      </c>
      <c r="AK462" s="1958">
        <v>0</v>
      </c>
      <c r="AL462" s="1958">
        <v>0</v>
      </c>
      <c r="AM462" s="1958">
        <v>0</v>
      </c>
      <c r="AN462" s="1958">
        <v>0</v>
      </c>
      <c r="AO462" s="1958">
        <f t="shared" si="642"/>
        <v>0</v>
      </c>
      <c r="AP462" s="2137"/>
      <c r="AQ462" s="2138"/>
      <c r="AR462" s="2137"/>
      <c r="AS462" s="2137"/>
      <c r="AT462" s="1883">
        <f t="shared" si="637"/>
        <v>0</v>
      </c>
      <c r="AU462" s="2138"/>
      <c r="AV462" s="2138">
        <f t="shared" si="643"/>
        <v>0</v>
      </c>
      <c r="AW462" s="2602"/>
      <c r="AX462" s="2492">
        <f t="shared" si="625"/>
        <v>0</v>
      </c>
      <c r="AY462" s="1919">
        <f t="shared" si="626"/>
        <v>0</v>
      </c>
      <c r="AZ462" s="1919"/>
      <c r="BA462" s="1919">
        <f t="shared" si="627"/>
        <v>0</v>
      </c>
      <c r="BB462" s="1919">
        <f t="shared" si="628"/>
        <v>0</v>
      </c>
      <c r="BC462" s="1919">
        <f t="shared" si="629"/>
        <v>0</v>
      </c>
      <c r="BD462" s="1919">
        <f t="shared" si="630"/>
        <v>0</v>
      </c>
      <c r="BE462" s="1919">
        <f t="shared" si="644"/>
        <v>0</v>
      </c>
      <c r="BF462" s="1861"/>
      <c r="BG462" s="1862"/>
      <c r="BH462" s="1122"/>
      <c r="BI462" s="1122"/>
      <c r="BJ462" s="1122"/>
      <c r="BK462" s="1122"/>
      <c r="BL462" s="1122"/>
      <c r="BM462" s="1122">
        <f t="shared" si="645"/>
        <v>0</v>
      </c>
      <c r="BN462" s="2139"/>
      <c r="BO462" s="2139"/>
      <c r="BP462" s="2140"/>
      <c r="BQ462" s="1877">
        <f t="shared" si="638"/>
        <v>0</v>
      </c>
      <c r="BR462" s="2140"/>
      <c r="BS462" s="2140">
        <f t="shared" si="646"/>
        <v>0</v>
      </c>
      <c r="BT462" s="1922"/>
      <c r="BU462" s="1922">
        <f t="shared" si="631"/>
        <v>0</v>
      </c>
      <c r="BV462" s="1922">
        <f t="shared" si="632"/>
        <v>0</v>
      </c>
      <c r="BW462" s="1922">
        <f t="shared" si="633"/>
        <v>0</v>
      </c>
      <c r="BX462" s="1922">
        <f t="shared" si="634"/>
        <v>0</v>
      </c>
      <c r="BY462" s="1922">
        <f t="shared" si="635"/>
        <v>0</v>
      </c>
      <c r="BZ462" s="1937">
        <f t="shared" si="647"/>
        <v>0</v>
      </c>
      <c r="CA462" s="2942"/>
      <c r="CB462" s="2577">
        <f t="shared" ref="CB462:CB525" si="648">V462+AX462+BU462</f>
        <v>0</v>
      </c>
    </row>
    <row r="463" spans="1:80" ht="13.5" hidden="1" customHeight="1">
      <c r="A463" s="1390"/>
      <c r="B463" s="2133"/>
      <c r="C463" s="1112"/>
      <c r="D463" s="2000"/>
      <c r="E463" s="1955">
        <v>0</v>
      </c>
      <c r="F463" s="1955">
        <v>0</v>
      </c>
      <c r="G463" s="1955">
        <v>0</v>
      </c>
      <c r="H463" s="1955">
        <v>0</v>
      </c>
      <c r="I463" s="1955">
        <v>0</v>
      </c>
      <c r="J463" s="1955">
        <v>0</v>
      </c>
      <c r="K463" s="1955">
        <v>0</v>
      </c>
      <c r="L463" s="1955">
        <f t="shared" si="639"/>
        <v>0</v>
      </c>
      <c r="M463" s="1925"/>
      <c r="N463" s="1925"/>
      <c r="O463" s="1925"/>
      <c r="P463" s="1925"/>
      <c r="Q463" s="1925"/>
      <c r="R463" s="1925"/>
      <c r="S463" s="1925"/>
      <c r="T463" s="1925">
        <f t="shared" si="640"/>
        <v>0</v>
      </c>
      <c r="U463" s="2220"/>
      <c r="V463" s="2459">
        <f t="shared" si="619"/>
        <v>0</v>
      </c>
      <c r="W463" s="2459"/>
      <c r="X463" s="2459"/>
      <c r="Y463" s="1103">
        <f t="shared" si="636"/>
        <v>0</v>
      </c>
      <c r="Z463" s="1103"/>
      <c r="AA463" s="1103">
        <f t="shared" si="620"/>
        <v>0</v>
      </c>
      <c r="AB463" s="1103">
        <f t="shared" si="621"/>
        <v>0</v>
      </c>
      <c r="AC463" s="1103">
        <f t="shared" si="622"/>
        <v>0</v>
      </c>
      <c r="AD463" s="1103">
        <f t="shared" si="623"/>
        <v>0</v>
      </c>
      <c r="AE463" s="1103">
        <f t="shared" si="624"/>
        <v>0</v>
      </c>
      <c r="AF463" s="1924">
        <f t="shared" si="641"/>
        <v>0</v>
      </c>
      <c r="AG463" s="1101"/>
      <c r="AH463" s="1101"/>
      <c r="AI463" s="1958">
        <v>0</v>
      </c>
      <c r="AJ463" s="1958">
        <v>0</v>
      </c>
      <c r="AK463" s="1958">
        <v>0</v>
      </c>
      <c r="AL463" s="1958">
        <v>0</v>
      </c>
      <c r="AM463" s="1958">
        <v>0</v>
      </c>
      <c r="AN463" s="1958">
        <v>0</v>
      </c>
      <c r="AO463" s="1958">
        <f t="shared" si="642"/>
        <v>0</v>
      </c>
      <c r="AP463" s="2137"/>
      <c r="AQ463" s="2138"/>
      <c r="AR463" s="2137"/>
      <c r="AS463" s="2137"/>
      <c r="AT463" s="1883">
        <f t="shared" si="637"/>
        <v>0</v>
      </c>
      <c r="AU463" s="2138"/>
      <c r="AV463" s="2138">
        <f t="shared" si="643"/>
        <v>0</v>
      </c>
      <c r="AW463" s="2602"/>
      <c r="AX463" s="2492">
        <f t="shared" si="625"/>
        <v>0</v>
      </c>
      <c r="AY463" s="1919">
        <f t="shared" si="626"/>
        <v>0</v>
      </c>
      <c r="AZ463" s="1919"/>
      <c r="BA463" s="1919">
        <f t="shared" si="627"/>
        <v>0</v>
      </c>
      <c r="BB463" s="1919">
        <f t="shared" si="628"/>
        <v>0</v>
      </c>
      <c r="BC463" s="1919">
        <f t="shared" si="629"/>
        <v>0</v>
      </c>
      <c r="BD463" s="1919">
        <f t="shared" si="630"/>
        <v>0</v>
      </c>
      <c r="BE463" s="1919">
        <f t="shared" si="644"/>
        <v>0</v>
      </c>
      <c r="BF463" s="1861"/>
      <c r="BG463" s="1862"/>
      <c r="BH463" s="1122"/>
      <c r="BI463" s="1122"/>
      <c r="BJ463" s="1122"/>
      <c r="BK463" s="1122"/>
      <c r="BL463" s="1122"/>
      <c r="BM463" s="1122">
        <f t="shared" si="645"/>
        <v>0</v>
      </c>
      <c r="BN463" s="2139"/>
      <c r="BO463" s="2139"/>
      <c r="BP463" s="2140"/>
      <c r="BQ463" s="1877">
        <f t="shared" si="638"/>
        <v>0</v>
      </c>
      <c r="BR463" s="2140"/>
      <c r="BS463" s="2140">
        <f t="shared" si="646"/>
        <v>0</v>
      </c>
      <c r="BT463" s="1922"/>
      <c r="BU463" s="1922">
        <f t="shared" si="631"/>
        <v>0</v>
      </c>
      <c r="BV463" s="1922">
        <f t="shared" si="632"/>
        <v>0</v>
      </c>
      <c r="BW463" s="1922">
        <f t="shared" si="633"/>
        <v>0</v>
      </c>
      <c r="BX463" s="1922">
        <f t="shared" si="634"/>
        <v>0</v>
      </c>
      <c r="BY463" s="1922">
        <f t="shared" si="635"/>
        <v>0</v>
      </c>
      <c r="BZ463" s="1937">
        <f t="shared" si="647"/>
        <v>0</v>
      </c>
      <c r="CA463" s="2942"/>
      <c r="CB463" s="2577">
        <f t="shared" si="648"/>
        <v>0</v>
      </c>
    </row>
    <row r="464" spans="1:80" ht="13.5" hidden="1" customHeight="1">
      <c r="A464" s="1390"/>
      <c r="B464" s="2133"/>
      <c r="C464" s="1112"/>
      <c r="D464" s="2000"/>
      <c r="E464" s="1955">
        <v>0</v>
      </c>
      <c r="F464" s="1955">
        <v>0</v>
      </c>
      <c r="G464" s="1955">
        <v>0</v>
      </c>
      <c r="H464" s="1955">
        <v>0</v>
      </c>
      <c r="I464" s="1955">
        <v>0</v>
      </c>
      <c r="J464" s="1955">
        <v>0</v>
      </c>
      <c r="K464" s="1955">
        <v>0</v>
      </c>
      <c r="L464" s="1955">
        <f t="shared" si="639"/>
        <v>0</v>
      </c>
      <c r="M464" s="1925"/>
      <c r="N464" s="1925"/>
      <c r="O464" s="1925"/>
      <c r="P464" s="1925"/>
      <c r="Q464" s="1925"/>
      <c r="R464" s="1925"/>
      <c r="S464" s="1925"/>
      <c r="T464" s="1925">
        <f t="shared" si="640"/>
        <v>0</v>
      </c>
      <c r="U464" s="2220"/>
      <c r="V464" s="2459">
        <f t="shared" si="619"/>
        <v>0</v>
      </c>
      <c r="W464" s="2459"/>
      <c r="X464" s="2459"/>
      <c r="Y464" s="1103">
        <f t="shared" si="636"/>
        <v>0</v>
      </c>
      <c r="Z464" s="1103"/>
      <c r="AA464" s="1103">
        <f t="shared" si="620"/>
        <v>0</v>
      </c>
      <c r="AB464" s="1103">
        <f t="shared" si="621"/>
        <v>0</v>
      </c>
      <c r="AC464" s="1103">
        <f t="shared" si="622"/>
        <v>0</v>
      </c>
      <c r="AD464" s="1103">
        <f t="shared" si="623"/>
        <v>0</v>
      </c>
      <c r="AE464" s="1103">
        <f t="shared" si="624"/>
        <v>0</v>
      </c>
      <c r="AF464" s="1924">
        <f t="shared" si="641"/>
        <v>0</v>
      </c>
      <c r="AG464" s="1101"/>
      <c r="AH464" s="1101"/>
      <c r="AI464" s="1958">
        <v>0</v>
      </c>
      <c r="AJ464" s="1958">
        <v>0</v>
      </c>
      <c r="AK464" s="1958">
        <v>0</v>
      </c>
      <c r="AL464" s="1958">
        <v>0</v>
      </c>
      <c r="AM464" s="1958">
        <v>0</v>
      </c>
      <c r="AN464" s="1958">
        <v>0</v>
      </c>
      <c r="AO464" s="1958">
        <f t="shared" si="642"/>
        <v>0</v>
      </c>
      <c r="AP464" s="2137"/>
      <c r="AQ464" s="2138"/>
      <c r="AR464" s="2137"/>
      <c r="AS464" s="2137"/>
      <c r="AT464" s="1883">
        <f t="shared" si="637"/>
        <v>0</v>
      </c>
      <c r="AU464" s="2138"/>
      <c r="AV464" s="2138">
        <f t="shared" si="643"/>
        <v>0</v>
      </c>
      <c r="AW464" s="2602"/>
      <c r="AX464" s="2492">
        <f t="shared" si="625"/>
        <v>0</v>
      </c>
      <c r="AY464" s="1919">
        <f t="shared" si="626"/>
        <v>0</v>
      </c>
      <c r="AZ464" s="1919"/>
      <c r="BA464" s="1919">
        <f t="shared" si="627"/>
        <v>0</v>
      </c>
      <c r="BB464" s="1919">
        <f t="shared" si="628"/>
        <v>0</v>
      </c>
      <c r="BC464" s="1919">
        <f t="shared" si="629"/>
        <v>0</v>
      </c>
      <c r="BD464" s="1919">
        <f t="shared" si="630"/>
        <v>0</v>
      </c>
      <c r="BE464" s="1919">
        <f t="shared" si="644"/>
        <v>0</v>
      </c>
      <c r="BF464" s="1861"/>
      <c r="BG464" s="1862"/>
      <c r="BH464" s="1122"/>
      <c r="BI464" s="1122"/>
      <c r="BJ464" s="1122"/>
      <c r="BK464" s="1122"/>
      <c r="BL464" s="1122"/>
      <c r="BM464" s="1122">
        <f t="shared" si="645"/>
        <v>0</v>
      </c>
      <c r="BN464" s="2139"/>
      <c r="BO464" s="2139"/>
      <c r="BP464" s="2140"/>
      <c r="BQ464" s="1877">
        <f t="shared" si="638"/>
        <v>0</v>
      </c>
      <c r="BR464" s="2140"/>
      <c r="BS464" s="2140">
        <f t="shared" si="646"/>
        <v>0</v>
      </c>
      <c r="BT464" s="1922"/>
      <c r="BU464" s="1922">
        <f t="shared" si="631"/>
        <v>0</v>
      </c>
      <c r="BV464" s="1922">
        <f t="shared" si="632"/>
        <v>0</v>
      </c>
      <c r="BW464" s="1922">
        <f t="shared" si="633"/>
        <v>0</v>
      </c>
      <c r="BX464" s="1922">
        <f t="shared" si="634"/>
        <v>0</v>
      </c>
      <c r="BY464" s="1922">
        <f t="shared" si="635"/>
        <v>0</v>
      </c>
      <c r="BZ464" s="1937">
        <f t="shared" si="647"/>
        <v>0</v>
      </c>
      <c r="CA464" s="2942"/>
      <c r="CB464" s="2577">
        <f t="shared" si="648"/>
        <v>0</v>
      </c>
    </row>
    <row r="465" spans="1:80" ht="13.5" hidden="1" customHeight="1">
      <c r="A465" s="1390"/>
      <c r="B465" s="2133"/>
      <c r="C465" s="1112"/>
      <c r="D465" s="2000"/>
      <c r="E465" s="1955">
        <v>0</v>
      </c>
      <c r="F465" s="1955">
        <v>0</v>
      </c>
      <c r="G465" s="1955">
        <v>0</v>
      </c>
      <c r="H465" s="1955">
        <v>0</v>
      </c>
      <c r="I465" s="1955">
        <v>0</v>
      </c>
      <c r="J465" s="1955">
        <v>0</v>
      </c>
      <c r="K465" s="1955">
        <v>0</v>
      </c>
      <c r="L465" s="1955">
        <f t="shared" si="639"/>
        <v>0</v>
      </c>
      <c r="M465" s="1925"/>
      <c r="N465" s="1925"/>
      <c r="O465" s="1925"/>
      <c r="P465" s="1925"/>
      <c r="Q465" s="1925"/>
      <c r="R465" s="1925"/>
      <c r="S465" s="1925"/>
      <c r="T465" s="1925">
        <f t="shared" si="640"/>
        <v>0</v>
      </c>
      <c r="U465" s="2220"/>
      <c r="V465" s="2459">
        <f t="shared" si="619"/>
        <v>0</v>
      </c>
      <c r="W465" s="2459"/>
      <c r="X465" s="2459"/>
      <c r="Y465" s="1103">
        <f t="shared" si="636"/>
        <v>0</v>
      </c>
      <c r="Z465" s="1103"/>
      <c r="AA465" s="1103">
        <f t="shared" si="620"/>
        <v>0</v>
      </c>
      <c r="AB465" s="1103">
        <f t="shared" si="621"/>
        <v>0</v>
      </c>
      <c r="AC465" s="1103">
        <f t="shared" si="622"/>
        <v>0</v>
      </c>
      <c r="AD465" s="1103">
        <f t="shared" si="623"/>
        <v>0</v>
      </c>
      <c r="AE465" s="1103">
        <f t="shared" si="624"/>
        <v>0</v>
      </c>
      <c r="AF465" s="1924">
        <f t="shared" si="641"/>
        <v>0</v>
      </c>
      <c r="AG465" s="1101"/>
      <c r="AH465" s="1101"/>
      <c r="AI465" s="1958">
        <v>0</v>
      </c>
      <c r="AJ465" s="1958">
        <v>0</v>
      </c>
      <c r="AK465" s="1958">
        <v>0</v>
      </c>
      <c r="AL465" s="1958">
        <v>0</v>
      </c>
      <c r="AM465" s="1958">
        <v>0</v>
      </c>
      <c r="AN465" s="1958">
        <v>0</v>
      </c>
      <c r="AO465" s="1958">
        <f t="shared" si="642"/>
        <v>0</v>
      </c>
      <c r="AP465" s="2137"/>
      <c r="AQ465" s="2138"/>
      <c r="AR465" s="2137"/>
      <c r="AS465" s="2137"/>
      <c r="AT465" s="1883">
        <f t="shared" si="637"/>
        <v>0</v>
      </c>
      <c r="AU465" s="2138"/>
      <c r="AV465" s="2138">
        <f t="shared" si="643"/>
        <v>0</v>
      </c>
      <c r="AW465" s="2602"/>
      <c r="AX465" s="2492">
        <f t="shared" si="625"/>
        <v>0</v>
      </c>
      <c r="AY465" s="1919">
        <f t="shared" si="626"/>
        <v>0</v>
      </c>
      <c r="AZ465" s="1919"/>
      <c r="BA465" s="1919">
        <f t="shared" si="627"/>
        <v>0</v>
      </c>
      <c r="BB465" s="1919">
        <f t="shared" si="628"/>
        <v>0</v>
      </c>
      <c r="BC465" s="1919">
        <f t="shared" si="629"/>
        <v>0</v>
      </c>
      <c r="BD465" s="1919">
        <f t="shared" si="630"/>
        <v>0</v>
      </c>
      <c r="BE465" s="1919">
        <f t="shared" si="644"/>
        <v>0</v>
      </c>
      <c r="BF465" s="1861"/>
      <c r="BG465" s="1862"/>
      <c r="BH465" s="1122"/>
      <c r="BI465" s="1122"/>
      <c r="BJ465" s="1122"/>
      <c r="BK465" s="1122"/>
      <c r="BL465" s="1122"/>
      <c r="BM465" s="1122">
        <f t="shared" si="645"/>
        <v>0</v>
      </c>
      <c r="BN465" s="2139"/>
      <c r="BO465" s="2139"/>
      <c r="BP465" s="2140"/>
      <c r="BQ465" s="1877">
        <f t="shared" si="638"/>
        <v>0</v>
      </c>
      <c r="BR465" s="2140"/>
      <c r="BS465" s="2140">
        <f t="shared" si="646"/>
        <v>0</v>
      </c>
      <c r="BT465" s="1922"/>
      <c r="BU465" s="1922">
        <f t="shared" si="631"/>
        <v>0</v>
      </c>
      <c r="BV465" s="1922">
        <f t="shared" si="632"/>
        <v>0</v>
      </c>
      <c r="BW465" s="1922">
        <f t="shared" si="633"/>
        <v>0</v>
      </c>
      <c r="BX465" s="1922">
        <f t="shared" si="634"/>
        <v>0</v>
      </c>
      <c r="BY465" s="1922">
        <f t="shared" si="635"/>
        <v>0</v>
      </c>
      <c r="BZ465" s="1937">
        <f t="shared" si="647"/>
        <v>0</v>
      </c>
      <c r="CA465" s="2942"/>
      <c r="CB465" s="2577">
        <f t="shared" si="648"/>
        <v>0</v>
      </c>
    </row>
    <row r="466" spans="1:80" ht="13.5" hidden="1" customHeight="1">
      <c r="A466" s="1390"/>
      <c r="B466" s="2133"/>
      <c r="C466" s="1112"/>
      <c r="D466" s="2000"/>
      <c r="E466" s="1955">
        <v>0</v>
      </c>
      <c r="F466" s="1955">
        <v>0</v>
      </c>
      <c r="G466" s="1955">
        <v>0</v>
      </c>
      <c r="H466" s="1955">
        <v>0</v>
      </c>
      <c r="I466" s="1955">
        <v>0</v>
      </c>
      <c r="J466" s="1955">
        <v>0</v>
      </c>
      <c r="K466" s="1955">
        <v>0</v>
      </c>
      <c r="L466" s="1955">
        <f t="shared" si="639"/>
        <v>0</v>
      </c>
      <c r="M466" s="1925"/>
      <c r="N466" s="1925"/>
      <c r="O466" s="1925"/>
      <c r="P466" s="1925"/>
      <c r="Q466" s="1925"/>
      <c r="R466" s="1925"/>
      <c r="S466" s="1925"/>
      <c r="T466" s="1925">
        <f t="shared" si="640"/>
        <v>0</v>
      </c>
      <c r="U466" s="2220"/>
      <c r="V466" s="2459">
        <f t="shared" si="619"/>
        <v>0</v>
      </c>
      <c r="W466" s="2459"/>
      <c r="X466" s="2459"/>
      <c r="Y466" s="1103">
        <f t="shared" si="636"/>
        <v>0</v>
      </c>
      <c r="Z466" s="1103"/>
      <c r="AA466" s="1103">
        <f t="shared" si="620"/>
        <v>0</v>
      </c>
      <c r="AB466" s="1103">
        <f t="shared" si="621"/>
        <v>0</v>
      </c>
      <c r="AC466" s="1103">
        <f t="shared" si="622"/>
        <v>0</v>
      </c>
      <c r="AD466" s="1103">
        <f t="shared" si="623"/>
        <v>0</v>
      </c>
      <c r="AE466" s="1103">
        <f t="shared" si="624"/>
        <v>0</v>
      </c>
      <c r="AF466" s="1924">
        <f t="shared" si="641"/>
        <v>0</v>
      </c>
      <c r="AG466" s="1101"/>
      <c r="AH466" s="1101"/>
      <c r="AI466" s="1958">
        <v>0</v>
      </c>
      <c r="AJ466" s="1958">
        <v>0</v>
      </c>
      <c r="AK466" s="1958">
        <v>0</v>
      </c>
      <c r="AL466" s="1958">
        <v>0</v>
      </c>
      <c r="AM466" s="1958">
        <v>0</v>
      </c>
      <c r="AN466" s="1958">
        <v>0</v>
      </c>
      <c r="AO466" s="1958">
        <f t="shared" si="642"/>
        <v>0</v>
      </c>
      <c r="AP466" s="2137"/>
      <c r="AQ466" s="2138"/>
      <c r="AR466" s="2137"/>
      <c r="AS466" s="2137"/>
      <c r="AT466" s="1883">
        <f t="shared" si="637"/>
        <v>0</v>
      </c>
      <c r="AU466" s="2138"/>
      <c r="AV466" s="2138">
        <f t="shared" si="643"/>
        <v>0</v>
      </c>
      <c r="AW466" s="2602"/>
      <c r="AX466" s="2492">
        <f t="shared" si="625"/>
        <v>0</v>
      </c>
      <c r="AY466" s="1919">
        <f t="shared" si="626"/>
        <v>0</v>
      </c>
      <c r="AZ466" s="1919"/>
      <c r="BA466" s="1919">
        <f t="shared" si="627"/>
        <v>0</v>
      </c>
      <c r="BB466" s="1919">
        <f t="shared" si="628"/>
        <v>0</v>
      </c>
      <c r="BC466" s="1919">
        <f t="shared" si="629"/>
        <v>0</v>
      </c>
      <c r="BD466" s="1919">
        <f t="shared" si="630"/>
        <v>0</v>
      </c>
      <c r="BE466" s="1919">
        <f t="shared" si="644"/>
        <v>0</v>
      </c>
      <c r="BF466" s="1861"/>
      <c r="BG466" s="1862"/>
      <c r="BH466" s="1122"/>
      <c r="BI466" s="1122"/>
      <c r="BJ466" s="1122"/>
      <c r="BK466" s="1122"/>
      <c r="BL466" s="1122"/>
      <c r="BM466" s="1122">
        <f t="shared" si="645"/>
        <v>0</v>
      </c>
      <c r="BN466" s="2139"/>
      <c r="BO466" s="2139"/>
      <c r="BP466" s="2140"/>
      <c r="BQ466" s="1877">
        <f t="shared" si="638"/>
        <v>0</v>
      </c>
      <c r="BR466" s="2140"/>
      <c r="BS466" s="2140">
        <f t="shared" si="646"/>
        <v>0</v>
      </c>
      <c r="BT466" s="1922"/>
      <c r="BU466" s="1922">
        <f t="shared" si="631"/>
        <v>0</v>
      </c>
      <c r="BV466" s="1922">
        <f t="shared" si="632"/>
        <v>0</v>
      </c>
      <c r="BW466" s="1922">
        <f t="shared" si="633"/>
        <v>0</v>
      </c>
      <c r="BX466" s="1922">
        <f t="shared" si="634"/>
        <v>0</v>
      </c>
      <c r="BY466" s="1922">
        <f t="shared" si="635"/>
        <v>0</v>
      </c>
      <c r="BZ466" s="1937">
        <f t="shared" si="647"/>
        <v>0</v>
      </c>
      <c r="CA466" s="2942"/>
      <c r="CB466" s="2577">
        <f t="shared" si="648"/>
        <v>0</v>
      </c>
    </row>
    <row r="467" spans="1:80" ht="13.5" hidden="1" customHeight="1">
      <c r="A467" s="1390"/>
      <c r="B467" s="2133"/>
      <c r="C467" s="1112"/>
      <c r="D467" s="2000"/>
      <c r="E467" s="1955">
        <v>0</v>
      </c>
      <c r="F467" s="1955">
        <v>0</v>
      </c>
      <c r="G467" s="1955">
        <v>0</v>
      </c>
      <c r="H467" s="1955">
        <v>0</v>
      </c>
      <c r="I467" s="1955">
        <v>0</v>
      </c>
      <c r="J467" s="1955">
        <v>0</v>
      </c>
      <c r="K467" s="1955">
        <v>0</v>
      </c>
      <c r="L467" s="1955">
        <f t="shared" si="639"/>
        <v>0</v>
      </c>
      <c r="M467" s="1925"/>
      <c r="N467" s="1925"/>
      <c r="O467" s="1925"/>
      <c r="P467" s="1925"/>
      <c r="Q467" s="1925"/>
      <c r="R467" s="1925"/>
      <c r="S467" s="1925"/>
      <c r="T467" s="1925">
        <f t="shared" si="640"/>
        <v>0</v>
      </c>
      <c r="U467" s="2220"/>
      <c r="V467" s="2459">
        <f t="shared" si="619"/>
        <v>0</v>
      </c>
      <c r="W467" s="2459"/>
      <c r="X467" s="2459"/>
      <c r="Y467" s="1103">
        <f t="shared" si="636"/>
        <v>0</v>
      </c>
      <c r="Z467" s="1103"/>
      <c r="AA467" s="1103">
        <f t="shared" si="620"/>
        <v>0</v>
      </c>
      <c r="AB467" s="1103">
        <f t="shared" si="621"/>
        <v>0</v>
      </c>
      <c r="AC467" s="1103">
        <f t="shared" si="622"/>
        <v>0</v>
      </c>
      <c r="AD467" s="1103">
        <f t="shared" si="623"/>
        <v>0</v>
      </c>
      <c r="AE467" s="1103">
        <f t="shared" si="624"/>
        <v>0</v>
      </c>
      <c r="AF467" s="1924">
        <f t="shared" si="641"/>
        <v>0</v>
      </c>
      <c r="AG467" s="1101"/>
      <c r="AH467" s="1101"/>
      <c r="AI467" s="1958">
        <v>0</v>
      </c>
      <c r="AJ467" s="1958">
        <v>0</v>
      </c>
      <c r="AK467" s="1958">
        <v>0</v>
      </c>
      <c r="AL467" s="1958">
        <v>0</v>
      </c>
      <c r="AM467" s="1958">
        <v>0</v>
      </c>
      <c r="AN467" s="1958">
        <v>0</v>
      </c>
      <c r="AO467" s="1958">
        <f t="shared" si="642"/>
        <v>0</v>
      </c>
      <c r="AP467" s="2137"/>
      <c r="AQ467" s="2138"/>
      <c r="AR467" s="2137"/>
      <c r="AS467" s="2137"/>
      <c r="AT467" s="1883">
        <f t="shared" si="637"/>
        <v>0</v>
      </c>
      <c r="AU467" s="2138"/>
      <c r="AV467" s="2138">
        <f t="shared" si="643"/>
        <v>0</v>
      </c>
      <c r="AW467" s="2602"/>
      <c r="AX467" s="2492">
        <f t="shared" si="625"/>
        <v>0</v>
      </c>
      <c r="AY467" s="1919">
        <f t="shared" si="626"/>
        <v>0</v>
      </c>
      <c r="AZ467" s="1919"/>
      <c r="BA467" s="1919">
        <f t="shared" si="627"/>
        <v>0</v>
      </c>
      <c r="BB467" s="1919">
        <f t="shared" si="628"/>
        <v>0</v>
      </c>
      <c r="BC467" s="1919">
        <f t="shared" si="629"/>
        <v>0</v>
      </c>
      <c r="BD467" s="1919">
        <f t="shared" si="630"/>
        <v>0</v>
      </c>
      <c r="BE467" s="1919">
        <f t="shared" si="644"/>
        <v>0</v>
      </c>
      <c r="BF467" s="1861"/>
      <c r="BG467" s="1862"/>
      <c r="BH467" s="1122"/>
      <c r="BI467" s="1122"/>
      <c r="BJ467" s="1122"/>
      <c r="BK467" s="1122"/>
      <c r="BL467" s="1122"/>
      <c r="BM467" s="1122">
        <f t="shared" si="645"/>
        <v>0</v>
      </c>
      <c r="BN467" s="2139"/>
      <c r="BO467" s="2139"/>
      <c r="BP467" s="2140"/>
      <c r="BQ467" s="1877">
        <f t="shared" si="638"/>
        <v>0</v>
      </c>
      <c r="BR467" s="2140"/>
      <c r="BS467" s="2140">
        <f t="shared" si="646"/>
        <v>0</v>
      </c>
      <c r="BT467" s="1922"/>
      <c r="BU467" s="1922">
        <f t="shared" si="631"/>
        <v>0</v>
      </c>
      <c r="BV467" s="1922">
        <f t="shared" si="632"/>
        <v>0</v>
      </c>
      <c r="BW467" s="1922">
        <f t="shared" si="633"/>
        <v>0</v>
      </c>
      <c r="BX467" s="1922">
        <f t="shared" si="634"/>
        <v>0</v>
      </c>
      <c r="BY467" s="1922">
        <f t="shared" si="635"/>
        <v>0</v>
      </c>
      <c r="BZ467" s="1937">
        <f t="shared" si="647"/>
        <v>0</v>
      </c>
      <c r="CA467" s="2942"/>
      <c r="CB467" s="2577">
        <f t="shared" si="648"/>
        <v>0</v>
      </c>
    </row>
    <row r="468" spans="1:80" ht="13.5" hidden="1" customHeight="1">
      <c r="A468" s="1390"/>
      <c r="B468" s="2133"/>
      <c r="C468" s="1112"/>
      <c r="D468" s="2000"/>
      <c r="E468" s="1955">
        <v>0</v>
      </c>
      <c r="F468" s="1955">
        <v>0</v>
      </c>
      <c r="G468" s="1955">
        <v>0</v>
      </c>
      <c r="H468" s="1955">
        <v>0</v>
      </c>
      <c r="I468" s="1955">
        <v>0</v>
      </c>
      <c r="J468" s="1955">
        <v>0</v>
      </c>
      <c r="K468" s="1955">
        <v>0</v>
      </c>
      <c r="L468" s="1955">
        <f t="shared" si="639"/>
        <v>0</v>
      </c>
      <c r="M468" s="1925"/>
      <c r="N468" s="1925"/>
      <c r="O468" s="1925"/>
      <c r="P468" s="1925"/>
      <c r="Q468" s="1925"/>
      <c r="R468" s="1925"/>
      <c r="S468" s="1925"/>
      <c r="T468" s="1925">
        <f t="shared" si="640"/>
        <v>0</v>
      </c>
      <c r="U468" s="2220"/>
      <c r="V468" s="2459">
        <f t="shared" si="619"/>
        <v>0</v>
      </c>
      <c r="W468" s="2459"/>
      <c r="X468" s="2459"/>
      <c r="Y468" s="1103">
        <f t="shared" si="636"/>
        <v>0</v>
      </c>
      <c r="Z468" s="1103"/>
      <c r="AA468" s="1103">
        <f t="shared" si="620"/>
        <v>0</v>
      </c>
      <c r="AB468" s="1103">
        <f t="shared" si="621"/>
        <v>0</v>
      </c>
      <c r="AC468" s="1103">
        <f t="shared" si="622"/>
        <v>0</v>
      </c>
      <c r="AD468" s="1103">
        <f t="shared" si="623"/>
        <v>0</v>
      </c>
      <c r="AE468" s="1103">
        <f t="shared" si="624"/>
        <v>0</v>
      </c>
      <c r="AF468" s="1924">
        <f t="shared" si="641"/>
        <v>0</v>
      </c>
      <c r="AG468" s="1101"/>
      <c r="AH468" s="1101"/>
      <c r="AI468" s="1958">
        <v>0</v>
      </c>
      <c r="AJ468" s="1958">
        <v>0</v>
      </c>
      <c r="AK468" s="1958">
        <v>0</v>
      </c>
      <c r="AL468" s="1958">
        <v>0</v>
      </c>
      <c r="AM468" s="1958">
        <v>0</v>
      </c>
      <c r="AN468" s="1958">
        <v>0</v>
      </c>
      <c r="AO468" s="1958">
        <f t="shared" si="642"/>
        <v>0</v>
      </c>
      <c r="AP468" s="2137"/>
      <c r="AQ468" s="2138"/>
      <c r="AR468" s="2137"/>
      <c r="AS468" s="2137"/>
      <c r="AT468" s="1883">
        <f t="shared" si="637"/>
        <v>0</v>
      </c>
      <c r="AU468" s="2138"/>
      <c r="AV468" s="2138">
        <f t="shared" si="643"/>
        <v>0</v>
      </c>
      <c r="AW468" s="2602"/>
      <c r="AX468" s="2492">
        <f t="shared" si="625"/>
        <v>0</v>
      </c>
      <c r="AY468" s="1919">
        <f t="shared" si="626"/>
        <v>0</v>
      </c>
      <c r="AZ468" s="1919"/>
      <c r="BA468" s="1919">
        <f t="shared" si="627"/>
        <v>0</v>
      </c>
      <c r="BB468" s="1919">
        <f t="shared" si="628"/>
        <v>0</v>
      </c>
      <c r="BC468" s="1919">
        <f t="shared" si="629"/>
        <v>0</v>
      </c>
      <c r="BD468" s="1919">
        <f t="shared" si="630"/>
        <v>0</v>
      </c>
      <c r="BE468" s="1919">
        <f t="shared" si="644"/>
        <v>0</v>
      </c>
      <c r="BF468" s="1861"/>
      <c r="BG468" s="1862"/>
      <c r="BH468" s="1122"/>
      <c r="BI468" s="1122"/>
      <c r="BJ468" s="1122"/>
      <c r="BK468" s="1122"/>
      <c r="BL468" s="1122"/>
      <c r="BM468" s="1122">
        <f t="shared" si="645"/>
        <v>0</v>
      </c>
      <c r="BN468" s="2139"/>
      <c r="BO468" s="2139"/>
      <c r="BP468" s="2140"/>
      <c r="BQ468" s="1877">
        <f t="shared" si="638"/>
        <v>0</v>
      </c>
      <c r="BR468" s="2140"/>
      <c r="BS468" s="2140">
        <f t="shared" si="646"/>
        <v>0</v>
      </c>
      <c r="BT468" s="1922"/>
      <c r="BU468" s="1922">
        <f t="shared" si="631"/>
        <v>0</v>
      </c>
      <c r="BV468" s="1922">
        <f t="shared" si="632"/>
        <v>0</v>
      </c>
      <c r="BW468" s="1922">
        <f t="shared" si="633"/>
        <v>0</v>
      </c>
      <c r="BX468" s="1922">
        <f t="shared" si="634"/>
        <v>0</v>
      </c>
      <c r="BY468" s="1922">
        <f t="shared" si="635"/>
        <v>0</v>
      </c>
      <c r="BZ468" s="1937">
        <f t="shared" si="647"/>
        <v>0</v>
      </c>
      <c r="CA468" s="2942"/>
      <c r="CB468" s="2577">
        <f t="shared" si="648"/>
        <v>0</v>
      </c>
    </row>
    <row r="469" spans="1:80" ht="13.5" hidden="1" customHeight="1">
      <c r="A469" s="1390"/>
      <c r="B469" s="2133"/>
      <c r="C469" s="1112"/>
      <c r="D469" s="2000"/>
      <c r="E469" s="1955">
        <v>0</v>
      </c>
      <c r="F469" s="1955">
        <v>0</v>
      </c>
      <c r="G469" s="1955">
        <v>0</v>
      </c>
      <c r="H469" s="1955">
        <v>0</v>
      </c>
      <c r="I469" s="1955">
        <v>0</v>
      </c>
      <c r="J469" s="1955">
        <v>0</v>
      </c>
      <c r="K469" s="1955">
        <v>0</v>
      </c>
      <c r="L469" s="1955">
        <f t="shared" si="639"/>
        <v>0</v>
      </c>
      <c r="M469" s="1925"/>
      <c r="N469" s="1925"/>
      <c r="O469" s="1925"/>
      <c r="P469" s="1925"/>
      <c r="Q469" s="1925"/>
      <c r="R469" s="1925"/>
      <c r="S469" s="1925"/>
      <c r="T469" s="1925">
        <f t="shared" si="640"/>
        <v>0</v>
      </c>
      <c r="U469" s="2220"/>
      <c r="V469" s="2459">
        <f t="shared" si="619"/>
        <v>0</v>
      </c>
      <c r="W469" s="2459"/>
      <c r="X469" s="2459"/>
      <c r="Y469" s="1103">
        <f t="shared" si="636"/>
        <v>0</v>
      </c>
      <c r="Z469" s="1103"/>
      <c r="AA469" s="1103">
        <f t="shared" si="620"/>
        <v>0</v>
      </c>
      <c r="AB469" s="1103">
        <f t="shared" si="621"/>
        <v>0</v>
      </c>
      <c r="AC469" s="1103">
        <f t="shared" si="622"/>
        <v>0</v>
      </c>
      <c r="AD469" s="1103">
        <f t="shared" si="623"/>
        <v>0</v>
      </c>
      <c r="AE469" s="1103">
        <f t="shared" si="624"/>
        <v>0</v>
      </c>
      <c r="AF469" s="1924">
        <f t="shared" si="641"/>
        <v>0</v>
      </c>
      <c r="AG469" s="1101"/>
      <c r="AH469" s="1101"/>
      <c r="AI469" s="1958">
        <v>0</v>
      </c>
      <c r="AJ469" s="1958">
        <v>0</v>
      </c>
      <c r="AK469" s="1958">
        <v>0</v>
      </c>
      <c r="AL469" s="1958">
        <v>0</v>
      </c>
      <c r="AM469" s="1958">
        <v>0</v>
      </c>
      <c r="AN469" s="1958">
        <v>0</v>
      </c>
      <c r="AO469" s="1958">
        <f t="shared" si="642"/>
        <v>0</v>
      </c>
      <c r="AP469" s="2137"/>
      <c r="AQ469" s="2138"/>
      <c r="AR469" s="2137"/>
      <c r="AS469" s="2137"/>
      <c r="AT469" s="1883">
        <f t="shared" si="637"/>
        <v>0</v>
      </c>
      <c r="AU469" s="2138"/>
      <c r="AV469" s="2138">
        <f t="shared" si="643"/>
        <v>0</v>
      </c>
      <c r="AW469" s="2602"/>
      <c r="AX469" s="2492">
        <f t="shared" si="625"/>
        <v>0</v>
      </c>
      <c r="AY469" s="1919">
        <f t="shared" si="626"/>
        <v>0</v>
      </c>
      <c r="AZ469" s="1919"/>
      <c r="BA469" s="1919">
        <f t="shared" si="627"/>
        <v>0</v>
      </c>
      <c r="BB469" s="1919">
        <f t="shared" si="628"/>
        <v>0</v>
      </c>
      <c r="BC469" s="1919">
        <f t="shared" si="629"/>
        <v>0</v>
      </c>
      <c r="BD469" s="1919">
        <f t="shared" si="630"/>
        <v>0</v>
      </c>
      <c r="BE469" s="1919">
        <f t="shared" si="644"/>
        <v>0</v>
      </c>
      <c r="BF469" s="1861"/>
      <c r="BG469" s="1862"/>
      <c r="BH469" s="1122"/>
      <c r="BI469" s="1122"/>
      <c r="BJ469" s="1122"/>
      <c r="BK469" s="1122"/>
      <c r="BL469" s="1122"/>
      <c r="BM469" s="1122">
        <f t="shared" si="645"/>
        <v>0</v>
      </c>
      <c r="BN469" s="2139"/>
      <c r="BO469" s="2139"/>
      <c r="BP469" s="2140"/>
      <c r="BQ469" s="1877">
        <f t="shared" si="638"/>
        <v>0</v>
      </c>
      <c r="BR469" s="2140"/>
      <c r="BS469" s="2140">
        <f t="shared" si="646"/>
        <v>0</v>
      </c>
      <c r="BT469" s="1922"/>
      <c r="BU469" s="1922">
        <f t="shared" si="631"/>
        <v>0</v>
      </c>
      <c r="BV469" s="1922">
        <f t="shared" si="632"/>
        <v>0</v>
      </c>
      <c r="BW469" s="1922">
        <f t="shared" si="633"/>
        <v>0</v>
      </c>
      <c r="BX469" s="1922">
        <f t="shared" si="634"/>
        <v>0</v>
      </c>
      <c r="BY469" s="1922">
        <f t="shared" si="635"/>
        <v>0</v>
      </c>
      <c r="BZ469" s="1937">
        <f t="shared" si="647"/>
        <v>0</v>
      </c>
      <c r="CA469" s="2942"/>
      <c r="CB469" s="2577">
        <f t="shared" si="648"/>
        <v>0</v>
      </c>
    </row>
    <row r="470" spans="1:80" ht="13.5" hidden="1" customHeight="1">
      <c r="A470" s="1390"/>
      <c r="B470" s="2133"/>
      <c r="C470" s="2134"/>
      <c r="D470" s="2069"/>
      <c r="E470" s="2141">
        <v>0</v>
      </c>
      <c r="F470" s="1955">
        <v>0</v>
      </c>
      <c r="G470" s="1955">
        <v>0</v>
      </c>
      <c r="H470" s="1955">
        <v>0</v>
      </c>
      <c r="I470" s="1955">
        <v>0</v>
      </c>
      <c r="J470" s="1955">
        <v>0</v>
      </c>
      <c r="K470" s="1955">
        <v>0</v>
      </c>
      <c r="L470" s="1955">
        <f t="shared" si="639"/>
        <v>0</v>
      </c>
      <c r="M470" s="2538"/>
      <c r="N470" s="2538"/>
      <c r="O470" s="2538"/>
      <c r="P470" s="2538"/>
      <c r="Q470" s="2538"/>
      <c r="R470" s="2538"/>
      <c r="S470" s="2538"/>
      <c r="T470" s="2538">
        <f t="shared" si="640"/>
        <v>0</v>
      </c>
      <c r="U470" s="2590"/>
      <c r="V470" s="2459">
        <f t="shared" si="619"/>
        <v>0</v>
      </c>
      <c r="W470" s="2459"/>
      <c r="X470" s="2459"/>
      <c r="Y470" s="1103">
        <f t="shared" si="636"/>
        <v>0</v>
      </c>
      <c r="Z470" s="1103"/>
      <c r="AA470" s="1103">
        <f t="shared" si="620"/>
        <v>0</v>
      </c>
      <c r="AB470" s="1103">
        <f t="shared" si="621"/>
        <v>0</v>
      </c>
      <c r="AC470" s="1103">
        <f t="shared" si="622"/>
        <v>0</v>
      </c>
      <c r="AD470" s="1103">
        <f t="shared" si="623"/>
        <v>0</v>
      </c>
      <c r="AE470" s="1103">
        <f t="shared" si="624"/>
        <v>0</v>
      </c>
      <c r="AF470" s="1847">
        <f t="shared" si="641"/>
        <v>0</v>
      </c>
      <c r="AG470" s="1103"/>
      <c r="AH470" s="1103"/>
      <c r="AI470" s="1827">
        <v>0</v>
      </c>
      <c r="AJ470" s="1958">
        <v>0</v>
      </c>
      <c r="AK470" s="1958">
        <v>0</v>
      </c>
      <c r="AL470" s="1958">
        <v>0</v>
      </c>
      <c r="AM470" s="1958">
        <v>0</v>
      </c>
      <c r="AN470" s="1958">
        <v>0</v>
      </c>
      <c r="AO470" s="1958">
        <f t="shared" si="642"/>
        <v>0</v>
      </c>
      <c r="AP470" s="1042"/>
      <c r="AQ470" s="2142"/>
      <c r="AR470" s="1042"/>
      <c r="AS470" s="2145"/>
      <c r="AT470" s="1883">
        <f t="shared" si="637"/>
        <v>0</v>
      </c>
      <c r="AU470" s="2142"/>
      <c r="AV470" s="2142">
        <f t="shared" si="643"/>
        <v>0</v>
      </c>
      <c r="AW470" s="2068"/>
      <c r="AX470" s="2492">
        <f t="shared" si="625"/>
        <v>0</v>
      </c>
      <c r="AY470" s="1919">
        <f t="shared" si="626"/>
        <v>0</v>
      </c>
      <c r="AZ470" s="1919"/>
      <c r="BA470" s="1919">
        <f t="shared" si="627"/>
        <v>0</v>
      </c>
      <c r="BB470" s="1919">
        <f t="shared" si="628"/>
        <v>0</v>
      </c>
      <c r="BC470" s="1919">
        <f t="shared" si="629"/>
        <v>0</v>
      </c>
      <c r="BD470" s="1919">
        <f t="shared" si="630"/>
        <v>0</v>
      </c>
      <c r="BE470" s="1919">
        <f t="shared" si="644"/>
        <v>0</v>
      </c>
      <c r="BF470" s="1843"/>
      <c r="BG470" s="1844"/>
      <c r="BH470" s="1834"/>
      <c r="BI470" s="1122"/>
      <c r="BJ470" s="1122"/>
      <c r="BK470" s="1122"/>
      <c r="BL470" s="1122"/>
      <c r="BM470" s="1122">
        <f t="shared" si="645"/>
        <v>0</v>
      </c>
      <c r="BN470" s="2143"/>
      <c r="BO470" s="2143"/>
      <c r="BP470" s="2144"/>
      <c r="BQ470" s="1877">
        <f t="shared" si="638"/>
        <v>0</v>
      </c>
      <c r="BR470" s="2144"/>
      <c r="BS470" s="2144">
        <f t="shared" si="646"/>
        <v>0</v>
      </c>
      <c r="BT470" s="1922"/>
      <c r="BU470" s="1922">
        <f t="shared" si="631"/>
        <v>0</v>
      </c>
      <c r="BV470" s="1922">
        <f t="shared" si="632"/>
        <v>0</v>
      </c>
      <c r="BW470" s="1922">
        <f t="shared" si="633"/>
        <v>0</v>
      </c>
      <c r="BX470" s="1922">
        <f t="shared" si="634"/>
        <v>0</v>
      </c>
      <c r="BY470" s="1922">
        <f t="shared" si="635"/>
        <v>0</v>
      </c>
      <c r="BZ470" s="1922">
        <f t="shared" si="647"/>
        <v>0</v>
      </c>
      <c r="CA470" s="2941"/>
      <c r="CB470" s="2577">
        <f t="shared" si="648"/>
        <v>0</v>
      </c>
    </row>
    <row r="471" spans="1:80" ht="13.5" hidden="1" customHeight="1">
      <c r="A471" s="1381"/>
      <c r="B471" s="2133"/>
      <c r="C471" s="2134"/>
      <c r="D471" s="2069"/>
      <c r="E471" s="2141">
        <v>0</v>
      </c>
      <c r="F471" s="1955">
        <v>0</v>
      </c>
      <c r="G471" s="1955">
        <v>0</v>
      </c>
      <c r="H471" s="1955">
        <v>0</v>
      </c>
      <c r="I471" s="1955">
        <v>0</v>
      </c>
      <c r="J471" s="1955">
        <v>0</v>
      </c>
      <c r="K471" s="1955">
        <v>0</v>
      </c>
      <c r="L471" s="1955">
        <f t="shared" si="639"/>
        <v>0</v>
      </c>
      <c r="M471" s="2538"/>
      <c r="N471" s="2538"/>
      <c r="O471" s="2538"/>
      <c r="P471" s="2538"/>
      <c r="Q471" s="2538"/>
      <c r="R471" s="2538"/>
      <c r="S471" s="2538"/>
      <c r="T471" s="2538">
        <f t="shared" si="640"/>
        <v>0</v>
      </c>
      <c r="U471" s="2590"/>
      <c r="V471" s="2459">
        <f t="shared" si="619"/>
        <v>0</v>
      </c>
      <c r="W471" s="2459"/>
      <c r="X471" s="2459"/>
      <c r="Y471" s="1103">
        <f t="shared" si="636"/>
        <v>0</v>
      </c>
      <c r="Z471" s="1103"/>
      <c r="AA471" s="1103">
        <f t="shared" si="620"/>
        <v>0</v>
      </c>
      <c r="AB471" s="1103">
        <f t="shared" si="621"/>
        <v>0</v>
      </c>
      <c r="AC471" s="1103">
        <f t="shared" si="622"/>
        <v>0</v>
      </c>
      <c r="AD471" s="1103">
        <f t="shared" si="623"/>
        <v>0</v>
      </c>
      <c r="AE471" s="1103">
        <f t="shared" si="624"/>
        <v>0</v>
      </c>
      <c r="AF471" s="1924">
        <f t="shared" si="641"/>
        <v>0</v>
      </c>
      <c r="AG471" s="1101"/>
      <c r="AH471" s="1101"/>
      <c r="AI471" s="1957">
        <v>0</v>
      </c>
      <c r="AJ471" s="1958">
        <v>0</v>
      </c>
      <c r="AK471" s="1958">
        <v>0</v>
      </c>
      <c r="AL471" s="1958">
        <v>0</v>
      </c>
      <c r="AM471" s="1958">
        <v>0</v>
      </c>
      <c r="AN471" s="1958">
        <v>0</v>
      </c>
      <c r="AO471" s="1958">
        <f t="shared" si="642"/>
        <v>0</v>
      </c>
      <c r="AP471" s="2145"/>
      <c r="AQ471" s="2146"/>
      <c r="AR471" s="2145"/>
      <c r="AS471" s="2145"/>
      <c r="AT471" s="1883">
        <f t="shared" si="637"/>
        <v>0</v>
      </c>
      <c r="AU471" s="2146"/>
      <c r="AV471" s="2146">
        <f t="shared" si="643"/>
        <v>0</v>
      </c>
      <c r="AW471" s="1963"/>
      <c r="AX471" s="2492">
        <f t="shared" si="625"/>
        <v>0</v>
      </c>
      <c r="AY471" s="1919">
        <f t="shared" si="626"/>
        <v>0</v>
      </c>
      <c r="AZ471" s="1919"/>
      <c r="BA471" s="1919">
        <f t="shared" si="627"/>
        <v>0</v>
      </c>
      <c r="BB471" s="1919">
        <f t="shared" si="628"/>
        <v>0</v>
      </c>
      <c r="BC471" s="1919">
        <f t="shared" si="629"/>
        <v>0</v>
      </c>
      <c r="BD471" s="1919">
        <f t="shared" si="630"/>
        <v>0</v>
      </c>
      <c r="BE471" s="1919">
        <f t="shared" si="644"/>
        <v>0</v>
      </c>
      <c r="BF471" s="1861"/>
      <c r="BG471" s="1862"/>
      <c r="BH471" s="1960"/>
      <c r="BI471" s="1122"/>
      <c r="BJ471" s="1122"/>
      <c r="BK471" s="1122"/>
      <c r="BL471" s="1122"/>
      <c r="BM471" s="1122">
        <f t="shared" si="645"/>
        <v>0</v>
      </c>
      <c r="BN471" s="2147"/>
      <c r="BO471" s="2147"/>
      <c r="BP471" s="2148"/>
      <c r="BQ471" s="1877">
        <f t="shared" si="638"/>
        <v>0</v>
      </c>
      <c r="BR471" s="2148"/>
      <c r="BS471" s="2148">
        <f t="shared" si="646"/>
        <v>0</v>
      </c>
      <c r="BT471" s="1922"/>
      <c r="BU471" s="1922">
        <f t="shared" si="631"/>
        <v>0</v>
      </c>
      <c r="BV471" s="1922">
        <f t="shared" si="632"/>
        <v>0</v>
      </c>
      <c r="BW471" s="1922">
        <f t="shared" si="633"/>
        <v>0</v>
      </c>
      <c r="BX471" s="1922">
        <f t="shared" si="634"/>
        <v>0</v>
      </c>
      <c r="BY471" s="1922">
        <f t="shared" si="635"/>
        <v>0</v>
      </c>
      <c r="BZ471" s="1937">
        <f t="shared" si="647"/>
        <v>0</v>
      </c>
      <c r="CA471" s="2942"/>
      <c r="CB471" s="2577">
        <f t="shared" si="648"/>
        <v>0</v>
      </c>
    </row>
    <row r="472" spans="1:80" ht="24" hidden="1">
      <c r="A472" s="1123">
        <v>33</v>
      </c>
      <c r="B472" s="2133" t="s">
        <v>1658</v>
      </c>
      <c r="C472" s="2470" t="s">
        <v>1728</v>
      </c>
      <c r="D472" s="2069" t="s">
        <v>1612</v>
      </c>
      <c r="E472" s="1955">
        <v>0</v>
      </c>
      <c r="F472" s="1955">
        <v>0</v>
      </c>
      <c r="G472" s="1955">
        <v>0</v>
      </c>
      <c r="H472" s="1955">
        <v>0</v>
      </c>
      <c r="I472" s="1955">
        <v>0</v>
      </c>
      <c r="J472" s="1955">
        <v>0</v>
      </c>
      <c r="K472" s="1955">
        <v>0</v>
      </c>
      <c r="L472" s="1955">
        <f t="shared" si="639"/>
        <v>0</v>
      </c>
      <c r="M472" s="1925"/>
      <c r="N472" s="1925"/>
      <c r="O472" s="1925"/>
      <c r="P472" s="1925"/>
      <c r="Q472" s="1925"/>
      <c r="R472" s="1925"/>
      <c r="S472" s="1925"/>
      <c r="T472" s="1925">
        <f t="shared" si="640"/>
        <v>0</v>
      </c>
      <c r="U472" s="2220"/>
      <c r="V472" s="2459">
        <f t="shared" si="619"/>
        <v>0</v>
      </c>
      <c r="W472" s="2459"/>
      <c r="X472" s="2459"/>
      <c r="Y472" s="1103">
        <f t="shared" si="636"/>
        <v>0</v>
      </c>
      <c r="Z472" s="1103"/>
      <c r="AA472" s="1103">
        <f t="shared" si="620"/>
        <v>0</v>
      </c>
      <c r="AB472" s="1103">
        <f t="shared" si="621"/>
        <v>0</v>
      </c>
      <c r="AC472" s="1103">
        <f t="shared" si="622"/>
        <v>0</v>
      </c>
      <c r="AD472" s="1103">
        <f t="shared" si="623"/>
        <v>0</v>
      </c>
      <c r="AE472" s="1103">
        <f t="shared" si="624"/>
        <v>0</v>
      </c>
      <c r="AF472" s="1954">
        <f t="shared" si="641"/>
        <v>0</v>
      </c>
      <c r="AG472" s="1101"/>
      <c r="AH472" s="1101"/>
      <c r="AI472" s="1958">
        <v>0</v>
      </c>
      <c r="AJ472" s="1958">
        <v>0</v>
      </c>
      <c r="AK472" s="1958">
        <v>0</v>
      </c>
      <c r="AL472" s="1958">
        <v>0</v>
      </c>
      <c r="AM472" s="1958">
        <v>0</v>
      </c>
      <c r="AN472" s="1958">
        <v>0</v>
      </c>
      <c r="AO472" s="1958">
        <f t="shared" si="642"/>
        <v>0</v>
      </c>
      <c r="AP472" s="2145"/>
      <c r="AQ472" s="2146"/>
      <c r="AR472" s="2145"/>
      <c r="AS472" s="2145"/>
      <c r="AT472" s="1883">
        <f t="shared" si="637"/>
        <v>0</v>
      </c>
      <c r="AU472" s="2146"/>
      <c r="AV472" s="2146">
        <f t="shared" si="643"/>
        <v>0</v>
      </c>
      <c r="AW472" s="1963"/>
      <c r="AX472" s="2492">
        <f t="shared" si="625"/>
        <v>0</v>
      </c>
      <c r="AY472" s="1919">
        <f t="shared" si="626"/>
        <v>0</v>
      </c>
      <c r="AZ472" s="1919"/>
      <c r="BA472" s="2068">
        <f t="shared" si="627"/>
        <v>0</v>
      </c>
      <c r="BB472" s="2068">
        <f t="shared" si="628"/>
        <v>0</v>
      </c>
      <c r="BC472" s="2068">
        <f t="shared" si="629"/>
        <v>0</v>
      </c>
      <c r="BD472" s="2068">
        <f t="shared" si="630"/>
        <v>0</v>
      </c>
      <c r="BE472" s="2068">
        <f t="shared" si="644"/>
        <v>0</v>
      </c>
      <c r="BF472" s="1861"/>
      <c r="BG472" s="1862"/>
      <c r="BH472" s="1960"/>
      <c r="BI472" s="1122"/>
      <c r="BJ472" s="1122"/>
      <c r="BK472" s="1122"/>
      <c r="BL472" s="1122"/>
      <c r="BM472" s="1122">
        <f t="shared" si="645"/>
        <v>0</v>
      </c>
      <c r="BN472" s="2147"/>
      <c r="BO472" s="2147"/>
      <c r="BP472" s="2148"/>
      <c r="BQ472" s="1877">
        <f t="shared" si="638"/>
        <v>0</v>
      </c>
      <c r="BR472" s="2148"/>
      <c r="BS472" s="2148">
        <f t="shared" si="646"/>
        <v>0</v>
      </c>
      <c r="BT472" s="1922"/>
      <c r="BU472" s="1922">
        <f t="shared" si="631"/>
        <v>0</v>
      </c>
      <c r="BV472" s="1922">
        <f t="shared" si="632"/>
        <v>0</v>
      </c>
      <c r="BW472" s="1922">
        <f t="shared" si="633"/>
        <v>0</v>
      </c>
      <c r="BX472" s="1922">
        <f t="shared" si="634"/>
        <v>0</v>
      </c>
      <c r="BY472" s="1922">
        <f t="shared" si="635"/>
        <v>0</v>
      </c>
      <c r="BZ472" s="1937">
        <f t="shared" si="647"/>
        <v>0</v>
      </c>
      <c r="CA472" s="2941"/>
      <c r="CB472" s="2577">
        <f t="shared" si="648"/>
        <v>0</v>
      </c>
    </row>
    <row r="473" spans="1:80" ht="13.9" hidden="1" customHeight="1">
      <c r="A473" s="1381"/>
      <c r="B473" s="1985"/>
      <c r="C473" s="1849" t="s">
        <v>1339</v>
      </c>
      <c r="D473" s="2050"/>
      <c r="E473" s="1916">
        <v>0</v>
      </c>
      <c r="F473" s="1916">
        <v>0</v>
      </c>
      <c r="G473" s="2050">
        <v>0</v>
      </c>
      <c r="H473" s="2050">
        <v>0</v>
      </c>
      <c r="I473" s="2050">
        <v>0</v>
      </c>
      <c r="J473" s="2050">
        <v>0</v>
      </c>
      <c r="K473" s="2050">
        <v>0</v>
      </c>
      <c r="L473" s="2050">
        <f t="shared" si="639"/>
        <v>0</v>
      </c>
      <c r="M473" s="1987"/>
      <c r="N473" s="2539"/>
      <c r="O473" s="1987"/>
      <c r="P473" s="1987"/>
      <c r="Q473" s="1987"/>
      <c r="R473" s="1987"/>
      <c r="S473" s="2540"/>
      <c r="T473" s="2540">
        <f t="shared" si="640"/>
        <v>0</v>
      </c>
      <c r="U473" s="2591"/>
      <c r="V473" s="2459">
        <f t="shared" si="619"/>
        <v>0</v>
      </c>
      <c r="W473" s="2459"/>
      <c r="X473" s="2459"/>
      <c r="Y473" s="1103">
        <f t="shared" si="636"/>
        <v>0</v>
      </c>
      <c r="Z473" s="1103"/>
      <c r="AA473" s="1103">
        <f t="shared" si="620"/>
        <v>0</v>
      </c>
      <c r="AB473" s="1103">
        <f t="shared" si="621"/>
        <v>0</v>
      </c>
      <c r="AC473" s="1103">
        <f t="shared" si="622"/>
        <v>0</v>
      </c>
      <c r="AD473" s="1103">
        <f t="shared" si="623"/>
        <v>0</v>
      </c>
      <c r="AE473" s="1103">
        <f t="shared" si="624"/>
        <v>0</v>
      </c>
      <c r="AF473" s="1924">
        <f t="shared" si="641"/>
        <v>0</v>
      </c>
      <c r="AG473" s="1101"/>
      <c r="AH473" s="1101"/>
      <c r="AI473" s="1917">
        <v>0</v>
      </c>
      <c r="AJ473" s="1917">
        <v>0</v>
      </c>
      <c r="AK473" s="2149">
        <v>0</v>
      </c>
      <c r="AL473" s="2150">
        <v>0</v>
      </c>
      <c r="AM473" s="2150">
        <v>0</v>
      </c>
      <c r="AN473" s="2151">
        <v>0</v>
      </c>
      <c r="AO473" s="2151">
        <f t="shared" si="642"/>
        <v>0</v>
      </c>
      <c r="AP473" s="2137"/>
      <c r="AQ473" s="2138"/>
      <c r="AR473" s="2137"/>
      <c r="AS473" s="2137"/>
      <c r="AT473" s="2137"/>
      <c r="AU473" s="2138"/>
      <c r="AV473" s="2138">
        <f t="shared" si="643"/>
        <v>0</v>
      </c>
      <c r="AW473" s="2602"/>
      <c r="AX473" s="2492">
        <f t="shared" si="625"/>
        <v>0</v>
      </c>
      <c r="AY473" s="1919">
        <f t="shared" si="626"/>
        <v>0</v>
      </c>
      <c r="AZ473" s="1919"/>
      <c r="BA473" s="1919">
        <f t="shared" si="627"/>
        <v>0</v>
      </c>
      <c r="BB473" s="1919">
        <f t="shared" si="628"/>
        <v>0</v>
      </c>
      <c r="BC473" s="1919">
        <f t="shared" si="629"/>
        <v>0</v>
      </c>
      <c r="BD473" s="1919">
        <f t="shared" si="630"/>
        <v>0</v>
      </c>
      <c r="BE473" s="1962">
        <f t="shared" si="644"/>
        <v>0</v>
      </c>
      <c r="BF473" s="1861"/>
      <c r="BG473" s="1862"/>
      <c r="BH473" s="1122"/>
      <c r="BI473" s="1122"/>
      <c r="BJ473" s="2152"/>
      <c r="BK473" s="2152"/>
      <c r="BL473" s="2152"/>
      <c r="BM473" s="2152">
        <f t="shared" si="645"/>
        <v>0</v>
      </c>
      <c r="BN473" s="2139"/>
      <c r="BO473" s="2139"/>
      <c r="BP473" s="2140"/>
      <c r="BQ473" s="2140"/>
      <c r="BR473" s="2140"/>
      <c r="BS473" s="2140">
        <f t="shared" si="646"/>
        <v>0</v>
      </c>
      <c r="BT473" s="1937"/>
      <c r="BU473" s="1922">
        <f t="shared" si="631"/>
        <v>0</v>
      </c>
      <c r="BV473" s="1922">
        <f t="shared" si="632"/>
        <v>0</v>
      </c>
      <c r="BW473" s="1922">
        <f t="shared" si="633"/>
        <v>0</v>
      </c>
      <c r="BX473" s="1922">
        <f t="shared" si="634"/>
        <v>0</v>
      </c>
      <c r="BY473" s="1922">
        <f t="shared" si="635"/>
        <v>0</v>
      </c>
      <c r="BZ473" s="1937">
        <f t="shared" si="647"/>
        <v>0</v>
      </c>
      <c r="CA473" s="2942"/>
      <c r="CB473" s="2577">
        <f t="shared" si="648"/>
        <v>0</v>
      </c>
    </row>
    <row r="474" spans="1:80">
      <c r="A474" s="1381" t="s">
        <v>1352</v>
      </c>
      <c r="B474" s="1391" t="s">
        <v>1382</v>
      </c>
      <c r="C474" s="2008" t="s">
        <v>1171</v>
      </c>
      <c r="D474" s="2229"/>
      <c r="E474" s="2365">
        <v>11</v>
      </c>
      <c r="F474" s="2365">
        <v>5000</v>
      </c>
      <c r="G474" s="2365">
        <v>75400</v>
      </c>
      <c r="H474" s="2365">
        <v>0</v>
      </c>
      <c r="I474" s="2365">
        <v>0</v>
      </c>
      <c r="J474" s="2365">
        <v>2275</v>
      </c>
      <c r="K474" s="2365">
        <v>54600</v>
      </c>
      <c r="L474" s="2365">
        <f t="shared" si="639"/>
        <v>137275</v>
      </c>
      <c r="M474" s="2578">
        <f t="shared" ref="M474:S474" si="649">SUM(M475:M494)</f>
        <v>0</v>
      </c>
      <c r="N474" s="1406">
        <f t="shared" si="649"/>
        <v>-55.4</v>
      </c>
      <c r="O474" s="1406">
        <f t="shared" si="649"/>
        <v>39690.6</v>
      </c>
      <c r="P474" s="1406">
        <f t="shared" si="649"/>
        <v>0</v>
      </c>
      <c r="Q474" s="1406"/>
      <c r="R474" s="1406">
        <f t="shared" si="649"/>
        <v>0</v>
      </c>
      <c r="S474" s="1406">
        <f t="shared" si="649"/>
        <v>0</v>
      </c>
      <c r="T474" s="1406">
        <f t="shared" si="640"/>
        <v>39635.199999999997</v>
      </c>
      <c r="U474" s="1406"/>
      <c r="V474" s="2243">
        <f t="shared" ref="V474:AE474" si="650">SUM(V475:V494)</f>
        <v>9.8000000000000007</v>
      </c>
      <c r="W474" s="2243"/>
      <c r="X474" s="2243"/>
      <c r="Y474" s="2365">
        <f t="shared" si="650"/>
        <v>0</v>
      </c>
      <c r="Z474" s="2365"/>
      <c r="AA474" s="2365">
        <f t="shared" si="650"/>
        <v>76650.399999999994</v>
      </c>
      <c r="AB474" s="2365">
        <f t="shared" si="650"/>
        <v>0</v>
      </c>
      <c r="AC474" s="2365">
        <f>SUM(AC475:AC494)</f>
        <v>0</v>
      </c>
      <c r="AD474" s="2365">
        <f t="shared" si="650"/>
        <v>1650</v>
      </c>
      <c r="AE474" s="2365">
        <f t="shared" si="650"/>
        <v>39600</v>
      </c>
      <c r="AF474" s="2365">
        <f t="shared" si="641"/>
        <v>117900.4</v>
      </c>
      <c r="AG474" s="2365"/>
      <c r="AH474" s="2365"/>
      <c r="AI474" s="2365">
        <v>9.0259999999999998</v>
      </c>
      <c r="AJ474" s="2365">
        <v>6000</v>
      </c>
      <c r="AK474" s="2365">
        <v>136000</v>
      </c>
      <c r="AL474" s="2365">
        <v>0</v>
      </c>
      <c r="AM474" s="2365">
        <v>0</v>
      </c>
      <c r="AN474" s="2365">
        <v>0</v>
      </c>
      <c r="AO474" s="2365">
        <f t="shared" si="642"/>
        <v>142000</v>
      </c>
      <c r="AP474" s="2365">
        <f t="shared" ref="AP474:AU474" si="651">SUM(AP475:AP494)</f>
        <v>0</v>
      </c>
      <c r="AQ474" s="2365">
        <f t="shared" si="651"/>
        <v>0</v>
      </c>
      <c r="AR474" s="2365">
        <f t="shared" si="651"/>
        <v>0</v>
      </c>
      <c r="AS474" s="2365">
        <f t="shared" si="651"/>
        <v>0</v>
      </c>
      <c r="AT474" s="2365">
        <f t="shared" si="651"/>
        <v>0</v>
      </c>
      <c r="AU474" s="2365">
        <f t="shared" si="651"/>
        <v>0</v>
      </c>
      <c r="AV474" s="2365">
        <f t="shared" si="643"/>
        <v>0</v>
      </c>
      <c r="AW474" s="2365"/>
      <c r="AX474" s="2243">
        <f t="shared" ref="AX474:BD474" si="652">SUM(AX475:AX494)</f>
        <v>7</v>
      </c>
      <c r="AY474" s="2365">
        <f t="shared" si="652"/>
        <v>0</v>
      </c>
      <c r="AZ474" s="2365"/>
      <c r="BA474" s="2365">
        <f t="shared" si="652"/>
        <v>136000</v>
      </c>
      <c r="BB474" s="2365">
        <f t="shared" si="652"/>
        <v>0</v>
      </c>
      <c r="BC474" s="2365">
        <f t="shared" si="652"/>
        <v>0</v>
      </c>
      <c r="BD474" s="2365">
        <f t="shared" si="652"/>
        <v>0</v>
      </c>
      <c r="BE474" s="2365">
        <f t="shared" si="644"/>
        <v>136000</v>
      </c>
      <c r="BF474" s="2223"/>
      <c r="BG474" s="1407"/>
      <c r="BH474" s="2365">
        <f>SUM(BH475:BH494)</f>
        <v>7.5</v>
      </c>
      <c r="BI474" s="2365">
        <f>SUM(BI475:BI494)</f>
        <v>0</v>
      </c>
      <c r="BJ474" s="2365">
        <f>SUM(BJ475:BJ494)</f>
        <v>132000</v>
      </c>
      <c r="BK474" s="2365">
        <f>SUM(BK475:BK494)</f>
        <v>0</v>
      </c>
      <c r="BL474" s="2365">
        <f>SUM(BL475:BL494)</f>
        <v>0</v>
      </c>
      <c r="BM474" s="2365">
        <f t="shared" si="645"/>
        <v>132000</v>
      </c>
      <c r="BN474" s="2365">
        <f>SUM(BN475:BN494)</f>
        <v>0</v>
      </c>
      <c r="BO474" s="2365">
        <f t="shared" ref="BO474:BR474" si="653">SUM(BO475:BO494)</f>
        <v>0</v>
      </c>
      <c r="BP474" s="1406">
        <f>SUM(BP475:BP494)</f>
        <v>0</v>
      </c>
      <c r="BQ474" s="1406">
        <f>SUM(BQ475:BQ494)</f>
        <v>0</v>
      </c>
      <c r="BR474" s="1406">
        <f t="shared" si="653"/>
        <v>0</v>
      </c>
      <c r="BS474" s="1406">
        <f t="shared" si="646"/>
        <v>0</v>
      </c>
      <c r="BT474" s="2368">
        <f>BT475+BT477+BT478+BT479+BT480+BT481</f>
        <v>77.849999999999994</v>
      </c>
      <c r="BU474" s="2368">
        <f t="shared" ref="BU474:BZ474" si="654">BU475+BU477+BU478+BU479+BU480+BU481</f>
        <v>3.5</v>
      </c>
      <c r="BV474" s="2368">
        <f t="shared" si="654"/>
        <v>0</v>
      </c>
      <c r="BW474" s="2368">
        <f t="shared" si="654"/>
        <v>76000</v>
      </c>
      <c r="BX474" s="2368">
        <f t="shared" si="654"/>
        <v>5250</v>
      </c>
      <c r="BY474" s="2368">
        <f t="shared" si="654"/>
        <v>126000</v>
      </c>
      <c r="BZ474" s="2368">
        <f t="shared" si="654"/>
        <v>207250</v>
      </c>
      <c r="CA474" s="2943"/>
      <c r="CB474" s="2577">
        <f t="shared" si="648"/>
        <v>20.3</v>
      </c>
    </row>
    <row r="475" spans="1:80" ht="24" hidden="1">
      <c r="A475" s="1124">
        <v>22</v>
      </c>
      <c r="B475" s="2076" t="s">
        <v>1381</v>
      </c>
      <c r="C475" s="2569" t="s">
        <v>833</v>
      </c>
      <c r="D475" s="2058" t="s">
        <v>1612</v>
      </c>
      <c r="E475" s="1820">
        <v>3</v>
      </c>
      <c r="F475" s="1820">
        <v>1000</v>
      </c>
      <c r="G475" s="1820">
        <v>3400</v>
      </c>
      <c r="H475" s="1820">
        <v>0</v>
      </c>
      <c r="I475" s="1820">
        <v>0</v>
      </c>
      <c r="J475" s="1820">
        <v>625</v>
      </c>
      <c r="K475" s="1820">
        <v>15000</v>
      </c>
      <c r="L475" s="1820">
        <f t="shared" si="639"/>
        <v>20025</v>
      </c>
      <c r="M475" s="2452"/>
      <c r="N475" s="1921"/>
      <c r="O475" s="1921">
        <v>30000</v>
      </c>
      <c r="P475" s="2131"/>
      <c r="Q475" s="2131"/>
      <c r="R475" s="2131"/>
      <c r="S475" s="2131"/>
      <c r="T475" s="2131">
        <f t="shared" si="640"/>
        <v>30000</v>
      </c>
      <c r="U475" s="2222"/>
      <c r="V475" s="2629"/>
      <c r="W475" s="2755"/>
      <c r="X475" s="2755"/>
      <c r="Y475" s="1142"/>
      <c r="Z475" s="1142"/>
      <c r="AA475" s="1142"/>
      <c r="AB475" s="1142">
        <f t="shared" ref="AA475:AE476" si="655">H475+P475</f>
        <v>0</v>
      </c>
      <c r="AC475" s="1142">
        <f t="shared" si="655"/>
        <v>0</v>
      </c>
      <c r="AD475" s="1142"/>
      <c r="AE475" s="1142"/>
      <c r="AF475" s="1930">
        <f t="shared" si="641"/>
        <v>0</v>
      </c>
      <c r="AG475" s="1142"/>
      <c r="AH475" s="1142"/>
      <c r="AI475" s="1823">
        <v>0</v>
      </c>
      <c r="AJ475" s="1823">
        <v>0</v>
      </c>
      <c r="AK475" s="1823">
        <v>0</v>
      </c>
      <c r="AL475" s="1823">
        <v>0</v>
      </c>
      <c r="AM475" s="1823">
        <v>0</v>
      </c>
      <c r="AN475" s="1823">
        <v>0</v>
      </c>
      <c r="AO475" s="1823">
        <f t="shared" si="642"/>
        <v>0</v>
      </c>
      <c r="AP475" s="2154"/>
      <c r="AQ475" s="1870"/>
      <c r="AR475" s="1214"/>
      <c r="AS475" s="2532"/>
      <c r="AT475" s="1883">
        <f t="shared" ref="AT475:AT480" si="656">AU475/24</f>
        <v>0</v>
      </c>
      <c r="AU475" s="1870"/>
      <c r="AV475" s="1870">
        <f t="shared" si="643"/>
        <v>0</v>
      </c>
      <c r="AW475" s="2594"/>
      <c r="AX475" s="2626">
        <f t="shared" ref="AX475:AX494" si="657">AI475+AP475</f>
        <v>0</v>
      </c>
      <c r="AY475" s="1931">
        <f t="shared" ref="AY475:AY494" si="658">AJ475+AQ475</f>
        <v>0</v>
      </c>
      <c r="AZ475" s="1931"/>
      <c r="BA475" s="1931">
        <f t="shared" ref="BA475:BA494" si="659">AK475+AR475</f>
        <v>0</v>
      </c>
      <c r="BB475" s="1931">
        <f t="shared" ref="BB475:BB494" si="660">AL475+AS475</f>
        <v>0</v>
      </c>
      <c r="BC475" s="1931">
        <f t="shared" ref="BC475:BC494" si="661">AM475+AT475</f>
        <v>0</v>
      </c>
      <c r="BD475" s="1931">
        <f t="shared" ref="BD475:BD494" si="662">AN475+AU475</f>
        <v>0</v>
      </c>
      <c r="BE475" s="2530">
        <f t="shared" si="644"/>
        <v>0</v>
      </c>
      <c r="BF475" s="1828"/>
      <c r="BG475" s="2155"/>
      <c r="BH475" s="1831">
        <v>2</v>
      </c>
      <c r="BI475" s="1831"/>
      <c r="BJ475" s="1831">
        <v>47000</v>
      </c>
      <c r="BK475" s="1831"/>
      <c r="BL475" s="1831"/>
      <c r="BM475" s="1831">
        <f t="shared" si="645"/>
        <v>47000</v>
      </c>
      <c r="BN475" s="1832"/>
      <c r="BO475" s="1832"/>
      <c r="BP475" s="1833"/>
      <c r="BQ475" s="1833">
        <f t="shared" ref="BQ475:BQ480" si="663">BR475/24</f>
        <v>0</v>
      </c>
      <c r="BR475" s="1833"/>
      <c r="BS475" s="1833">
        <f t="shared" si="646"/>
        <v>0</v>
      </c>
      <c r="BT475" s="2161"/>
      <c r="BU475" s="1932">
        <f t="shared" ref="BU475:BU494" si="664">BH475+BN475</f>
        <v>2</v>
      </c>
      <c r="BV475" s="1932">
        <f t="shared" ref="BV475:BV494" si="665">BI475+BO475</f>
        <v>0</v>
      </c>
      <c r="BW475" s="1932">
        <v>49000</v>
      </c>
      <c r="BX475" s="1932">
        <v>1250</v>
      </c>
      <c r="BY475" s="1932">
        <v>30000</v>
      </c>
      <c r="BZ475" s="1932">
        <f t="shared" si="647"/>
        <v>80250</v>
      </c>
      <c r="CA475" s="2940" t="s">
        <v>1017</v>
      </c>
      <c r="CB475" s="2577">
        <f t="shared" si="648"/>
        <v>2</v>
      </c>
    </row>
    <row r="476" spans="1:80" ht="13.9" hidden="1" customHeight="1">
      <c r="A476" s="1381"/>
      <c r="B476" s="1982" t="s">
        <v>1380</v>
      </c>
      <c r="C476" s="2038" t="s">
        <v>1379</v>
      </c>
      <c r="D476" s="2039"/>
      <c r="E476" s="1838">
        <v>0</v>
      </c>
      <c r="F476" s="1838">
        <v>0</v>
      </c>
      <c r="G476" s="1838">
        <v>0</v>
      </c>
      <c r="H476" s="1838">
        <v>0</v>
      </c>
      <c r="I476" s="1838">
        <v>0</v>
      </c>
      <c r="J476" s="1838">
        <v>0</v>
      </c>
      <c r="K476" s="1838">
        <v>0</v>
      </c>
      <c r="L476" s="1838">
        <f t="shared" si="639"/>
        <v>0</v>
      </c>
      <c r="M476" s="2112"/>
      <c r="N476" s="1921"/>
      <c r="O476" s="1921"/>
      <c r="P476" s="1921"/>
      <c r="Q476" s="1921"/>
      <c r="R476" s="1921"/>
      <c r="S476" s="1921"/>
      <c r="T476" s="1921">
        <f t="shared" si="640"/>
        <v>0</v>
      </c>
      <c r="U476" s="2215"/>
      <c r="V476" s="2629">
        <f t="shared" ref="V476" si="666">E476+M476</f>
        <v>0</v>
      </c>
      <c r="W476" s="2629"/>
      <c r="X476" s="2629"/>
      <c r="Y476" s="1103">
        <f>F476+N476</f>
        <v>0</v>
      </c>
      <c r="Z476" s="1103"/>
      <c r="AA476" s="1103">
        <f t="shared" si="655"/>
        <v>0</v>
      </c>
      <c r="AB476" s="1103">
        <f t="shared" si="655"/>
        <v>0</v>
      </c>
      <c r="AC476" s="1103">
        <f t="shared" si="655"/>
        <v>0</v>
      </c>
      <c r="AD476" s="1103">
        <f t="shared" si="655"/>
        <v>0</v>
      </c>
      <c r="AE476" s="1839">
        <f t="shared" si="655"/>
        <v>0</v>
      </c>
      <c r="AF476" s="1847">
        <f t="shared" si="641"/>
        <v>0</v>
      </c>
      <c r="AG476" s="1839"/>
      <c r="AH476" s="1839"/>
      <c r="AI476" s="1827">
        <v>0</v>
      </c>
      <c r="AJ476" s="1827">
        <v>0</v>
      </c>
      <c r="AK476" s="1827">
        <v>0</v>
      </c>
      <c r="AL476" s="1827">
        <v>0</v>
      </c>
      <c r="AM476" s="1827">
        <v>0</v>
      </c>
      <c r="AN476" s="1827">
        <v>0</v>
      </c>
      <c r="AO476" s="1827">
        <f t="shared" si="642"/>
        <v>0</v>
      </c>
      <c r="AP476" s="1211"/>
      <c r="AQ476" s="1875"/>
      <c r="AR476" s="1211"/>
      <c r="AS476" s="1213"/>
      <c r="AT476" s="1883">
        <f t="shared" si="656"/>
        <v>0</v>
      </c>
      <c r="AU476" s="1875"/>
      <c r="AV476" s="1875">
        <f t="shared" si="643"/>
        <v>0</v>
      </c>
      <c r="AW476" s="2510"/>
      <c r="AX476" s="2626">
        <f t="shared" si="657"/>
        <v>0</v>
      </c>
      <c r="AY476" s="1919">
        <f t="shared" si="658"/>
        <v>0</v>
      </c>
      <c r="AZ476" s="1919"/>
      <c r="BA476" s="1919">
        <f t="shared" si="659"/>
        <v>0</v>
      </c>
      <c r="BB476" s="1919">
        <f t="shared" si="660"/>
        <v>0</v>
      </c>
      <c r="BC476" s="1919">
        <f t="shared" si="661"/>
        <v>0</v>
      </c>
      <c r="BD476" s="1919">
        <f t="shared" si="662"/>
        <v>0</v>
      </c>
      <c r="BE476" s="1919">
        <f t="shared" si="644"/>
        <v>0</v>
      </c>
      <c r="BF476" s="1843"/>
      <c r="BG476" s="1844"/>
      <c r="BH476" s="1834"/>
      <c r="BI476" s="1834"/>
      <c r="BJ476" s="1834"/>
      <c r="BK476" s="1834"/>
      <c r="BL476" s="1834"/>
      <c r="BM476" s="1834">
        <f t="shared" si="645"/>
        <v>0</v>
      </c>
      <c r="BN476" s="1876"/>
      <c r="BO476" s="1876"/>
      <c r="BP476" s="1877"/>
      <c r="BQ476" s="1877">
        <f t="shared" si="663"/>
        <v>0</v>
      </c>
      <c r="BR476" s="1877"/>
      <c r="BS476" s="1877">
        <f t="shared" si="646"/>
        <v>0</v>
      </c>
      <c r="BT476" s="1922"/>
      <c r="BU476" s="1922">
        <f t="shared" si="664"/>
        <v>0</v>
      </c>
      <c r="BV476" s="1922">
        <f t="shared" si="665"/>
        <v>0</v>
      </c>
      <c r="BW476" s="1922">
        <f t="shared" ref="BW476:BW494" si="667">BJ476+BP476</f>
        <v>0</v>
      </c>
      <c r="BX476" s="1922">
        <f t="shared" ref="BX476:BX494" si="668">BK476+BQ476</f>
        <v>0</v>
      </c>
      <c r="BY476" s="1922">
        <f t="shared" ref="BY476:BY494" si="669">BL476+BR476</f>
        <v>0</v>
      </c>
      <c r="BZ476" s="1922">
        <f t="shared" si="647"/>
        <v>0</v>
      </c>
      <c r="CA476" s="2940" t="s">
        <v>1549</v>
      </c>
      <c r="CB476" s="2577">
        <f t="shared" si="648"/>
        <v>0</v>
      </c>
    </row>
    <row r="477" spans="1:80" ht="24">
      <c r="A477" s="1381"/>
      <c r="B477" s="1982" t="s">
        <v>1381</v>
      </c>
      <c r="C477" s="2038" t="s">
        <v>955</v>
      </c>
      <c r="D477" s="2039"/>
      <c r="E477" s="1838">
        <v>2</v>
      </c>
      <c r="F477" s="1838">
        <v>2000</v>
      </c>
      <c r="G477" s="1838">
        <v>27000</v>
      </c>
      <c r="H477" s="1838">
        <v>0</v>
      </c>
      <c r="I477" s="1838">
        <v>0</v>
      </c>
      <c r="J477" s="1838">
        <v>0</v>
      </c>
      <c r="K477" s="1838">
        <v>0</v>
      </c>
      <c r="L477" s="1838">
        <f t="shared" si="639"/>
        <v>29000</v>
      </c>
      <c r="M477" s="2112"/>
      <c r="N477" s="1921"/>
      <c r="O477" s="1921">
        <v>14590.6</v>
      </c>
      <c r="P477" s="1921"/>
      <c r="Q477" s="1921"/>
      <c r="R477" s="1921"/>
      <c r="S477" s="1921"/>
      <c r="T477" s="1921">
        <f t="shared" si="640"/>
        <v>14590.6</v>
      </c>
      <c r="U477" s="2215"/>
      <c r="V477" s="2629">
        <v>3.8</v>
      </c>
      <c r="W477" s="2629"/>
      <c r="X477" s="2629"/>
      <c r="Y477" s="1103">
        <v>0</v>
      </c>
      <c r="Z477" s="1103"/>
      <c r="AA477" s="1103">
        <v>50590.6</v>
      </c>
      <c r="AB477" s="1103">
        <f t="shared" ref="AB477:AB494" si="670">H477+P477</f>
        <v>0</v>
      </c>
      <c r="AC477" s="1103">
        <f t="shared" ref="AC477:AC494" si="671">I477+Q477</f>
        <v>0</v>
      </c>
      <c r="AD477" s="1103">
        <f t="shared" ref="AD477:AD494" si="672">J477+R477</f>
        <v>0</v>
      </c>
      <c r="AE477" s="1103">
        <f t="shared" ref="AE477:AE494" si="673">K477+S477</f>
        <v>0</v>
      </c>
      <c r="AF477" s="2215">
        <f t="shared" si="641"/>
        <v>50590.6</v>
      </c>
      <c r="AG477" s="1103"/>
      <c r="AH477" s="1103"/>
      <c r="AI477" s="1827">
        <v>5</v>
      </c>
      <c r="AJ477" s="1827">
        <v>2000</v>
      </c>
      <c r="AK477" s="1827">
        <v>73000</v>
      </c>
      <c r="AL477" s="1827">
        <v>0</v>
      </c>
      <c r="AM477" s="1827">
        <v>0</v>
      </c>
      <c r="AN477" s="1827">
        <v>0</v>
      </c>
      <c r="AO477" s="1827">
        <f t="shared" si="642"/>
        <v>75000</v>
      </c>
      <c r="AP477" s="1211"/>
      <c r="AQ477" s="2138"/>
      <c r="AR477" s="2137"/>
      <c r="AS477" s="2137"/>
      <c r="AT477" s="1883">
        <f t="shared" si="656"/>
        <v>0</v>
      </c>
      <c r="AU477" s="1875"/>
      <c r="AV477" s="1875">
        <f t="shared" si="643"/>
        <v>0</v>
      </c>
      <c r="AW477" s="2510"/>
      <c r="AX477" s="2626">
        <f t="shared" si="657"/>
        <v>5</v>
      </c>
      <c r="AY477" s="1919"/>
      <c r="AZ477" s="1919"/>
      <c r="BA477" s="1919">
        <v>93000</v>
      </c>
      <c r="BB477" s="1919">
        <f t="shared" si="660"/>
        <v>0</v>
      </c>
      <c r="BC477" s="1919">
        <f t="shared" si="661"/>
        <v>0</v>
      </c>
      <c r="BD477" s="1919">
        <f t="shared" si="662"/>
        <v>0</v>
      </c>
      <c r="BE477" s="1919">
        <f t="shared" si="644"/>
        <v>93000</v>
      </c>
      <c r="BF477" s="1843"/>
      <c r="BG477" s="1919"/>
      <c r="BH477" s="1834"/>
      <c r="BI477" s="1834"/>
      <c r="BJ477" s="1834"/>
      <c r="BK477" s="1834"/>
      <c r="BL477" s="1834"/>
      <c r="BM477" s="1834">
        <f t="shared" si="645"/>
        <v>0</v>
      </c>
      <c r="BN477" s="1876"/>
      <c r="BO477" s="1876"/>
      <c r="BP477" s="1877"/>
      <c r="BQ477" s="1877">
        <f t="shared" si="663"/>
        <v>0</v>
      </c>
      <c r="BR477" s="1877"/>
      <c r="BS477" s="1877">
        <f t="shared" si="646"/>
        <v>0</v>
      </c>
      <c r="BT477" s="1922"/>
      <c r="BU477" s="1922">
        <f t="shared" si="664"/>
        <v>0</v>
      </c>
      <c r="BV477" s="1922">
        <f t="shared" si="665"/>
        <v>0</v>
      </c>
      <c r="BW477" s="1922">
        <f t="shared" si="667"/>
        <v>0</v>
      </c>
      <c r="BX477" s="1922">
        <f t="shared" si="668"/>
        <v>0</v>
      </c>
      <c r="BY477" s="1922">
        <f t="shared" si="669"/>
        <v>0</v>
      </c>
      <c r="BZ477" s="1922">
        <f t="shared" si="647"/>
        <v>0</v>
      </c>
      <c r="CA477" s="2940" t="s">
        <v>1550</v>
      </c>
      <c r="CB477" s="2577">
        <f t="shared" si="648"/>
        <v>8.8000000000000007</v>
      </c>
    </row>
    <row r="478" spans="1:80" ht="33.75" customHeight="1">
      <c r="A478" s="1381"/>
      <c r="B478" s="1982" t="s">
        <v>1380</v>
      </c>
      <c r="C478" s="2038" t="s">
        <v>933</v>
      </c>
      <c r="D478" s="2039"/>
      <c r="E478" s="1838">
        <v>6</v>
      </c>
      <c r="F478" s="1838">
        <v>2000</v>
      </c>
      <c r="G478" s="1838">
        <v>45000</v>
      </c>
      <c r="H478" s="1838">
        <v>0</v>
      </c>
      <c r="I478" s="1838">
        <v>0</v>
      </c>
      <c r="J478" s="1838">
        <v>1650</v>
      </c>
      <c r="K478" s="1838">
        <v>39600</v>
      </c>
      <c r="L478" s="1838">
        <f t="shared" si="639"/>
        <v>88250</v>
      </c>
      <c r="M478" s="2112"/>
      <c r="N478" s="1921">
        <v>-55.4</v>
      </c>
      <c r="O478" s="1921">
        <v>-4900</v>
      </c>
      <c r="P478" s="1921"/>
      <c r="Q478" s="1921"/>
      <c r="R478" s="1921">
        <f>S478/24</f>
        <v>0</v>
      </c>
      <c r="S478" s="1921"/>
      <c r="T478" s="1921">
        <f t="shared" si="640"/>
        <v>-4955.3999999999996</v>
      </c>
      <c r="U478" s="2215"/>
      <c r="V478" s="2629">
        <f t="shared" ref="V478:V494" si="674">E478+M478</f>
        <v>6</v>
      </c>
      <c r="W478" s="2629"/>
      <c r="X478" s="2629"/>
      <c r="Y478" s="1103"/>
      <c r="Z478" s="1103"/>
      <c r="AA478" s="1103">
        <v>26059.8</v>
      </c>
      <c r="AB478" s="1103">
        <f t="shared" si="670"/>
        <v>0</v>
      </c>
      <c r="AC478" s="1103">
        <f t="shared" si="671"/>
        <v>0</v>
      </c>
      <c r="AD478" s="1103">
        <f t="shared" si="672"/>
        <v>1650</v>
      </c>
      <c r="AE478" s="1103">
        <f t="shared" si="673"/>
        <v>39600</v>
      </c>
      <c r="AF478" s="2215">
        <f t="shared" si="641"/>
        <v>67309.8</v>
      </c>
      <c r="AG478" s="1103"/>
      <c r="AH478" s="1103"/>
      <c r="AI478" s="1827">
        <v>0</v>
      </c>
      <c r="AJ478" s="1827">
        <v>0</v>
      </c>
      <c r="AK478" s="1827">
        <v>0</v>
      </c>
      <c r="AL478" s="1827">
        <v>0</v>
      </c>
      <c r="AM478" s="1827">
        <v>0</v>
      </c>
      <c r="AN478" s="1827">
        <v>0</v>
      </c>
      <c r="AO478" s="1827">
        <f t="shared" si="642"/>
        <v>0</v>
      </c>
      <c r="AP478" s="1211"/>
      <c r="AQ478" s="2138"/>
      <c r="AR478" s="2137"/>
      <c r="AS478" s="2137"/>
      <c r="AT478" s="1883">
        <f t="shared" si="656"/>
        <v>0</v>
      </c>
      <c r="AU478" s="1875"/>
      <c r="AV478" s="1875">
        <f t="shared" si="643"/>
        <v>0</v>
      </c>
      <c r="AW478" s="2510"/>
      <c r="AX478" s="2626">
        <f t="shared" si="657"/>
        <v>0</v>
      </c>
      <c r="AY478" s="1919">
        <f t="shared" si="658"/>
        <v>0</v>
      </c>
      <c r="AZ478" s="1919"/>
      <c r="BA478" s="1919">
        <f t="shared" si="659"/>
        <v>0</v>
      </c>
      <c r="BB478" s="1919">
        <f t="shared" si="660"/>
        <v>0</v>
      </c>
      <c r="BC478" s="1919">
        <f t="shared" si="661"/>
        <v>0</v>
      </c>
      <c r="BD478" s="1919">
        <f t="shared" si="662"/>
        <v>0</v>
      </c>
      <c r="BE478" s="1919">
        <f t="shared" si="644"/>
        <v>0</v>
      </c>
      <c r="BF478" s="1843"/>
      <c r="BG478" s="1919"/>
      <c r="BH478" s="1834">
        <v>1.5</v>
      </c>
      <c r="BI478" s="1834"/>
      <c r="BJ478" s="1834">
        <v>22000</v>
      </c>
      <c r="BK478" s="1834"/>
      <c r="BL478" s="1834"/>
      <c r="BM478" s="1834">
        <f t="shared" si="645"/>
        <v>22000</v>
      </c>
      <c r="BN478" s="1876"/>
      <c r="BO478" s="1876"/>
      <c r="BP478" s="1877"/>
      <c r="BQ478" s="1877">
        <f t="shared" si="663"/>
        <v>0</v>
      </c>
      <c r="BR478" s="1877"/>
      <c r="BS478" s="1877">
        <f t="shared" si="646"/>
        <v>0</v>
      </c>
      <c r="BT478" s="1922"/>
      <c r="BU478" s="1922">
        <f t="shared" si="664"/>
        <v>1.5</v>
      </c>
      <c r="BV478" s="1922">
        <f t="shared" si="665"/>
        <v>0</v>
      </c>
      <c r="BW478" s="1922">
        <f t="shared" si="667"/>
        <v>22000</v>
      </c>
      <c r="BX478" s="1922">
        <f t="shared" si="668"/>
        <v>0</v>
      </c>
      <c r="BY478" s="1922">
        <f t="shared" si="669"/>
        <v>0</v>
      </c>
      <c r="BZ478" s="1922">
        <f t="shared" si="647"/>
        <v>22000</v>
      </c>
      <c r="CA478" s="2940" t="s">
        <v>883</v>
      </c>
      <c r="CB478" s="2577">
        <f t="shared" si="648"/>
        <v>7.5</v>
      </c>
    </row>
    <row r="479" spans="1:80" ht="29.25" hidden="1" customHeight="1">
      <c r="A479" s="1381"/>
      <c r="B479" s="1982" t="s">
        <v>1571</v>
      </c>
      <c r="C479" s="2038" t="s">
        <v>1572</v>
      </c>
      <c r="D479" s="2039"/>
      <c r="E479" s="1838">
        <v>0</v>
      </c>
      <c r="F479" s="1838">
        <v>0</v>
      </c>
      <c r="G479" s="1838">
        <v>0</v>
      </c>
      <c r="H479" s="1838">
        <v>0</v>
      </c>
      <c r="I479" s="1838">
        <v>0</v>
      </c>
      <c r="J479" s="1838">
        <v>0</v>
      </c>
      <c r="K479" s="1838">
        <v>0</v>
      </c>
      <c r="L479" s="1838">
        <f t="shared" si="639"/>
        <v>0</v>
      </c>
      <c r="M479" s="2112"/>
      <c r="N479" s="1921"/>
      <c r="O479" s="1921"/>
      <c r="P479" s="1921"/>
      <c r="Q479" s="1921"/>
      <c r="R479" s="1921"/>
      <c r="S479" s="1921"/>
      <c r="T479" s="1921">
        <f t="shared" si="640"/>
        <v>0</v>
      </c>
      <c r="U479" s="2215"/>
      <c r="V479" s="2629">
        <f t="shared" si="674"/>
        <v>0</v>
      </c>
      <c r="W479" s="2629"/>
      <c r="X479" s="2629"/>
      <c r="Y479" s="1103">
        <f t="shared" ref="Y479:Y494" si="675">F479+N479</f>
        <v>0</v>
      </c>
      <c r="Z479" s="1103"/>
      <c r="AA479" s="1103">
        <f t="shared" ref="AA479:AA494" si="676">G479+O479</f>
        <v>0</v>
      </c>
      <c r="AB479" s="1103">
        <f t="shared" si="670"/>
        <v>0</v>
      </c>
      <c r="AC479" s="1103">
        <f t="shared" si="671"/>
        <v>0</v>
      </c>
      <c r="AD479" s="1103">
        <f t="shared" si="672"/>
        <v>0</v>
      </c>
      <c r="AE479" s="1103">
        <f t="shared" si="673"/>
        <v>0</v>
      </c>
      <c r="AF479" s="2215">
        <f t="shared" si="641"/>
        <v>0</v>
      </c>
      <c r="AG479" s="1103"/>
      <c r="AH479" s="1103"/>
      <c r="AI479" s="1827">
        <v>2.0259999999999998</v>
      </c>
      <c r="AJ479" s="1827">
        <v>2000</v>
      </c>
      <c r="AK479" s="1827">
        <v>30000</v>
      </c>
      <c r="AL479" s="1827">
        <v>0</v>
      </c>
      <c r="AM479" s="1827">
        <v>0</v>
      </c>
      <c r="AN479" s="1827">
        <v>0</v>
      </c>
      <c r="AO479" s="1827">
        <f t="shared" si="642"/>
        <v>32000</v>
      </c>
      <c r="AP479" s="1211"/>
      <c r="AQ479" s="1875"/>
      <c r="AR479" s="1211"/>
      <c r="AS479" s="1213"/>
      <c r="AT479" s="1883">
        <f t="shared" si="656"/>
        <v>0</v>
      </c>
      <c r="AU479" s="1875"/>
      <c r="AV479" s="1875">
        <f t="shared" si="643"/>
        <v>0</v>
      </c>
      <c r="AW479" s="2510"/>
      <c r="AX479" s="2626">
        <v>1</v>
      </c>
      <c r="AY479" s="1919"/>
      <c r="AZ479" s="1919"/>
      <c r="BA479" s="1919">
        <v>20000</v>
      </c>
      <c r="BB479" s="1919">
        <f t="shared" si="660"/>
        <v>0</v>
      </c>
      <c r="BC479" s="1919">
        <f t="shared" si="661"/>
        <v>0</v>
      </c>
      <c r="BD479" s="1919">
        <f t="shared" si="662"/>
        <v>0</v>
      </c>
      <c r="BE479" s="1919">
        <f t="shared" si="644"/>
        <v>20000</v>
      </c>
      <c r="BF479" s="1843"/>
      <c r="BG479" s="1844"/>
      <c r="BH479" s="1834">
        <v>2</v>
      </c>
      <c r="BI479" s="1834"/>
      <c r="BJ479" s="1834">
        <v>30000</v>
      </c>
      <c r="BK479" s="1834"/>
      <c r="BL479" s="1834"/>
      <c r="BM479" s="1834">
        <f t="shared" si="645"/>
        <v>30000</v>
      </c>
      <c r="BN479" s="1876"/>
      <c r="BO479" s="1876"/>
      <c r="BP479" s="1876"/>
      <c r="BQ479" s="1877">
        <f t="shared" si="663"/>
        <v>0</v>
      </c>
      <c r="BR479" s="1877"/>
      <c r="BS479" s="1877">
        <f t="shared" si="646"/>
        <v>0</v>
      </c>
      <c r="BT479" s="1922"/>
      <c r="BU479" s="1922"/>
      <c r="BV479" s="1922">
        <f t="shared" si="665"/>
        <v>0</v>
      </c>
      <c r="BW479" s="1922"/>
      <c r="BX479" s="1922">
        <f t="shared" si="668"/>
        <v>0</v>
      </c>
      <c r="BY479" s="1922">
        <f t="shared" si="669"/>
        <v>0</v>
      </c>
      <c r="BZ479" s="1922">
        <f t="shared" si="647"/>
        <v>0</v>
      </c>
      <c r="CA479" s="2940" t="s">
        <v>558</v>
      </c>
      <c r="CB479" s="2577">
        <f t="shared" si="648"/>
        <v>1</v>
      </c>
    </row>
    <row r="480" spans="1:80" ht="24" hidden="1">
      <c r="A480" s="1381"/>
      <c r="B480" s="1982" t="s">
        <v>1573</v>
      </c>
      <c r="C480" s="2038" t="s">
        <v>1574</v>
      </c>
      <c r="D480" s="2039"/>
      <c r="E480" s="1838">
        <v>0</v>
      </c>
      <c r="F480" s="1838">
        <v>0</v>
      </c>
      <c r="G480" s="1838">
        <v>0</v>
      </c>
      <c r="H480" s="1838">
        <v>0</v>
      </c>
      <c r="I480" s="1838">
        <v>0</v>
      </c>
      <c r="J480" s="1838">
        <v>0</v>
      </c>
      <c r="K480" s="1838">
        <v>0</v>
      </c>
      <c r="L480" s="1838">
        <f t="shared" si="639"/>
        <v>0</v>
      </c>
      <c r="M480" s="2112"/>
      <c r="N480" s="1921"/>
      <c r="O480" s="1921"/>
      <c r="P480" s="1921"/>
      <c r="Q480" s="1921"/>
      <c r="R480" s="1921"/>
      <c r="S480" s="1921"/>
      <c r="T480" s="1921">
        <f t="shared" si="640"/>
        <v>0</v>
      </c>
      <c r="U480" s="2215"/>
      <c r="V480" s="2629">
        <f t="shared" si="674"/>
        <v>0</v>
      </c>
      <c r="W480" s="2629"/>
      <c r="X480" s="2629"/>
      <c r="Y480" s="1103">
        <f t="shared" si="675"/>
        <v>0</v>
      </c>
      <c r="Z480" s="1103"/>
      <c r="AA480" s="1103">
        <f t="shared" si="676"/>
        <v>0</v>
      </c>
      <c r="AB480" s="1103">
        <f t="shared" si="670"/>
        <v>0</v>
      </c>
      <c r="AC480" s="1103">
        <f t="shared" si="671"/>
        <v>0</v>
      </c>
      <c r="AD480" s="1103">
        <f t="shared" si="672"/>
        <v>0</v>
      </c>
      <c r="AE480" s="1103">
        <f t="shared" si="673"/>
        <v>0</v>
      </c>
      <c r="AF480" s="1847">
        <f t="shared" si="641"/>
        <v>0</v>
      </c>
      <c r="AG480" s="1103"/>
      <c r="AH480" s="1103"/>
      <c r="AI480" s="1827">
        <v>2</v>
      </c>
      <c r="AJ480" s="1827">
        <v>2000</v>
      </c>
      <c r="AK480" s="1827">
        <v>33000</v>
      </c>
      <c r="AL480" s="1827">
        <v>0</v>
      </c>
      <c r="AM480" s="1827">
        <v>0</v>
      </c>
      <c r="AN480" s="1827">
        <v>0</v>
      </c>
      <c r="AO480" s="1827">
        <f t="shared" si="642"/>
        <v>35000</v>
      </c>
      <c r="AP480" s="1211"/>
      <c r="AQ480" s="1875"/>
      <c r="AR480" s="1211"/>
      <c r="AS480" s="1213"/>
      <c r="AT480" s="1883">
        <f t="shared" si="656"/>
        <v>0</v>
      </c>
      <c r="AU480" s="1875"/>
      <c r="AV480" s="1875">
        <f t="shared" si="643"/>
        <v>0</v>
      </c>
      <c r="AW480" s="2510"/>
      <c r="AX480" s="2626">
        <v>1</v>
      </c>
      <c r="AY480" s="1919">
        <v>0</v>
      </c>
      <c r="AZ480" s="1919"/>
      <c r="BA480" s="1919">
        <v>23000</v>
      </c>
      <c r="BB480" s="1919">
        <f t="shared" si="660"/>
        <v>0</v>
      </c>
      <c r="BC480" s="1919">
        <f t="shared" si="661"/>
        <v>0</v>
      </c>
      <c r="BD480" s="1919">
        <f t="shared" si="662"/>
        <v>0</v>
      </c>
      <c r="BE480" s="1919">
        <f t="shared" si="644"/>
        <v>23000</v>
      </c>
      <c r="BF480" s="1843"/>
      <c r="BG480" s="1844"/>
      <c r="BH480" s="1834">
        <v>2</v>
      </c>
      <c r="BI480" s="1834"/>
      <c r="BJ480" s="1834">
        <v>33000</v>
      </c>
      <c r="BK480" s="1834"/>
      <c r="BL480" s="1834"/>
      <c r="BM480" s="1834">
        <f t="shared" si="645"/>
        <v>33000</v>
      </c>
      <c r="BN480" s="1876"/>
      <c r="BO480" s="1876"/>
      <c r="BP480" s="1877"/>
      <c r="BQ480" s="1877">
        <f t="shared" si="663"/>
        <v>0</v>
      </c>
      <c r="BR480" s="1877"/>
      <c r="BS480" s="1877">
        <f t="shared" si="646"/>
        <v>0</v>
      </c>
      <c r="BT480" s="1922"/>
      <c r="BU480" s="1922">
        <v>0</v>
      </c>
      <c r="BV480" s="1922">
        <f t="shared" si="665"/>
        <v>0</v>
      </c>
      <c r="BW480" s="1922">
        <v>0</v>
      </c>
      <c r="BX480" s="1922">
        <f t="shared" si="668"/>
        <v>0</v>
      </c>
      <c r="BY480" s="1922">
        <f t="shared" si="669"/>
        <v>0</v>
      </c>
      <c r="BZ480" s="1922">
        <f t="shared" si="647"/>
        <v>0</v>
      </c>
      <c r="CA480" s="2940" t="s">
        <v>558</v>
      </c>
      <c r="CB480" s="2577">
        <f t="shared" si="648"/>
        <v>1</v>
      </c>
    </row>
    <row r="481" spans="1:80" ht="41.25" hidden="1" customHeight="1">
      <c r="A481" s="1381"/>
      <c r="B481" s="1982" t="s">
        <v>1861</v>
      </c>
      <c r="C481" s="2038" t="s">
        <v>1862</v>
      </c>
      <c r="D481" s="2039"/>
      <c r="E481" s="1838">
        <v>0</v>
      </c>
      <c r="F481" s="1838">
        <v>0</v>
      </c>
      <c r="G481" s="1838">
        <v>0</v>
      </c>
      <c r="H481" s="1838">
        <v>0</v>
      </c>
      <c r="I481" s="1838">
        <v>0</v>
      </c>
      <c r="J481" s="1838">
        <v>0</v>
      </c>
      <c r="K481" s="1838">
        <v>0</v>
      </c>
      <c r="L481" s="1838">
        <f t="shared" si="639"/>
        <v>0</v>
      </c>
      <c r="M481" s="2112"/>
      <c r="N481" s="1921"/>
      <c r="O481" s="1921"/>
      <c r="P481" s="1921"/>
      <c r="Q481" s="1921"/>
      <c r="R481" s="1921"/>
      <c r="S481" s="1921"/>
      <c r="T481" s="1921">
        <f t="shared" si="640"/>
        <v>0</v>
      </c>
      <c r="U481" s="2215"/>
      <c r="V481" s="2629">
        <f t="shared" si="674"/>
        <v>0</v>
      </c>
      <c r="W481" s="2629"/>
      <c r="X481" s="2629"/>
      <c r="Y481" s="1103">
        <f t="shared" si="675"/>
        <v>0</v>
      </c>
      <c r="Z481" s="1103"/>
      <c r="AA481" s="1103">
        <f t="shared" si="676"/>
        <v>0</v>
      </c>
      <c r="AB481" s="1103">
        <f t="shared" si="670"/>
        <v>0</v>
      </c>
      <c r="AC481" s="1103">
        <f t="shared" si="671"/>
        <v>0</v>
      </c>
      <c r="AD481" s="1103">
        <f t="shared" si="672"/>
        <v>0</v>
      </c>
      <c r="AE481" s="1103">
        <f t="shared" si="673"/>
        <v>0</v>
      </c>
      <c r="AF481" s="1847">
        <f t="shared" si="641"/>
        <v>0</v>
      </c>
      <c r="AG481" s="1103"/>
      <c r="AH481" s="1103"/>
      <c r="AI481" s="1827">
        <v>0</v>
      </c>
      <c r="AJ481" s="1827">
        <v>0</v>
      </c>
      <c r="AK481" s="1827">
        <v>0</v>
      </c>
      <c r="AL481" s="1827">
        <v>0</v>
      </c>
      <c r="AM481" s="1827">
        <v>0</v>
      </c>
      <c r="AN481" s="1827">
        <v>0</v>
      </c>
      <c r="AO481" s="1827">
        <f t="shared" si="642"/>
        <v>0</v>
      </c>
      <c r="AP481" s="1211"/>
      <c r="AQ481" s="1875"/>
      <c r="AR481" s="1211"/>
      <c r="AS481" s="1211"/>
      <c r="AT481" s="1211"/>
      <c r="AU481" s="1875"/>
      <c r="AV481" s="1875">
        <f t="shared" si="643"/>
        <v>0</v>
      </c>
      <c r="AW481" s="2510"/>
      <c r="AX481" s="2626">
        <f t="shared" si="657"/>
        <v>0</v>
      </c>
      <c r="AY481" s="1919">
        <f t="shared" si="658"/>
        <v>0</v>
      </c>
      <c r="AZ481" s="1919"/>
      <c r="BA481" s="1919">
        <f t="shared" si="659"/>
        <v>0</v>
      </c>
      <c r="BB481" s="1919">
        <f t="shared" si="660"/>
        <v>0</v>
      </c>
      <c r="BC481" s="1919">
        <f t="shared" si="661"/>
        <v>0</v>
      </c>
      <c r="BD481" s="1919">
        <f t="shared" si="662"/>
        <v>0</v>
      </c>
      <c r="BE481" s="1919">
        <f t="shared" si="644"/>
        <v>0</v>
      </c>
      <c r="BF481" s="1843"/>
      <c r="BG481" s="1844"/>
      <c r="BH481" s="1834"/>
      <c r="BI481" s="1834"/>
      <c r="BJ481" s="1834"/>
      <c r="BK481" s="1834"/>
      <c r="BL481" s="1834"/>
      <c r="BM481" s="1834">
        <f t="shared" si="645"/>
        <v>0</v>
      </c>
      <c r="BN481" s="1876"/>
      <c r="BO481" s="1876"/>
      <c r="BP481" s="1877"/>
      <c r="BQ481" s="1877"/>
      <c r="BR481" s="1877"/>
      <c r="BS481" s="1877">
        <f t="shared" si="646"/>
        <v>0</v>
      </c>
      <c r="BT481" s="2352">
        <v>77.849999999999994</v>
      </c>
      <c r="BU481" s="1922">
        <f t="shared" si="664"/>
        <v>0</v>
      </c>
      <c r="BV481" s="1922">
        <f t="shared" si="665"/>
        <v>0</v>
      </c>
      <c r="BW481" s="1922">
        <v>5000</v>
      </c>
      <c r="BX481" s="1922">
        <v>4000</v>
      </c>
      <c r="BY481" s="1922">
        <v>96000</v>
      </c>
      <c r="BZ481" s="1922">
        <f t="shared" si="647"/>
        <v>105000</v>
      </c>
      <c r="CA481" s="2946" t="s">
        <v>1863</v>
      </c>
      <c r="CB481" s="2577">
        <f t="shared" si="648"/>
        <v>0</v>
      </c>
    </row>
    <row r="482" spans="1:80" ht="13.9" hidden="1" customHeight="1">
      <c r="A482" s="1381"/>
      <c r="B482" s="1982"/>
      <c r="C482" s="2038"/>
      <c r="D482" s="2039"/>
      <c r="E482" s="1838">
        <v>0</v>
      </c>
      <c r="F482" s="1838">
        <v>0</v>
      </c>
      <c r="G482" s="1838">
        <v>0</v>
      </c>
      <c r="H482" s="1838">
        <v>0</v>
      </c>
      <c r="I482" s="1838">
        <v>0</v>
      </c>
      <c r="J482" s="1838">
        <v>0</v>
      </c>
      <c r="K482" s="1838">
        <v>0</v>
      </c>
      <c r="L482" s="1838">
        <f t="shared" si="639"/>
        <v>0</v>
      </c>
      <c r="M482" s="2112"/>
      <c r="N482" s="1921"/>
      <c r="O482" s="1921"/>
      <c r="P482" s="1921"/>
      <c r="Q482" s="1921"/>
      <c r="R482" s="1921"/>
      <c r="S482" s="1921"/>
      <c r="T482" s="1921">
        <f t="shared" si="640"/>
        <v>0</v>
      </c>
      <c r="U482" s="2215"/>
      <c r="V482" s="2629">
        <f t="shared" si="674"/>
        <v>0</v>
      </c>
      <c r="W482" s="2629"/>
      <c r="X482" s="2629"/>
      <c r="Y482" s="1103">
        <f t="shared" si="675"/>
        <v>0</v>
      </c>
      <c r="Z482" s="1103"/>
      <c r="AA482" s="1103">
        <f t="shared" si="676"/>
        <v>0</v>
      </c>
      <c r="AB482" s="1103">
        <f t="shared" si="670"/>
        <v>0</v>
      </c>
      <c r="AC482" s="1103">
        <f t="shared" si="671"/>
        <v>0</v>
      </c>
      <c r="AD482" s="1103">
        <f t="shared" si="672"/>
        <v>0</v>
      </c>
      <c r="AE482" s="1103">
        <f t="shared" si="673"/>
        <v>0</v>
      </c>
      <c r="AF482" s="1847">
        <f t="shared" si="641"/>
        <v>0</v>
      </c>
      <c r="AG482" s="1103"/>
      <c r="AH482" s="1103"/>
      <c r="AI482" s="1827">
        <v>0</v>
      </c>
      <c r="AJ482" s="1827">
        <v>0</v>
      </c>
      <c r="AK482" s="1827">
        <v>0</v>
      </c>
      <c r="AL482" s="1827">
        <v>0</v>
      </c>
      <c r="AM482" s="1827">
        <v>0</v>
      </c>
      <c r="AN482" s="1827">
        <v>0</v>
      </c>
      <c r="AO482" s="1827">
        <f t="shared" si="642"/>
        <v>0</v>
      </c>
      <c r="AP482" s="1211"/>
      <c r="AQ482" s="1875"/>
      <c r="AR482" s="1211"/>
      <c r="AS482" s="1211"/>
      <c r="AT482" s="1211"/>
      <c r="AU482" s="1875"/>
      <c r="AV482" s="1875">
        <f t="shared" si="643"/>
        <v>0</v>
      </c>
      <c r="AW482" s="2510"/>
      <c r="AX482" s="2626">
        <f t="shared" si="657"/>
        <v>0</v>
      </c>
      <c r="AY482" s="1919">
        <f t="shared" si="658"/>
        <v>0</v>
      </c>
      <c r="AZ482" s="1919"/>
      <c r="BA482" s="1919">
        <f t="shared" si="659"/>
        <v>0</v>
      </c>
      <c r="BB482" s="1919">
        <f t="shared" si="660"/>
        <v>0</v>
      </c>
      <c r="BC482" s="1919">
        <f t="shared" si="661"/>
        <v>0</v>
      </c>
      <c r="BD482" s="1919">
        <f t="shared" si="662"/>
        <v>0</v>
      </c>
      <c r="BE482" s="1919">
        <f t="shared" si="644"/>
        <v>0</v>
      </c>
      <c r="BF482" s="1843"/>
      <c r="BG482" s="1844"/>
      <c r="BH482" s="1834"/>
      <c r="BI482" s="1834"/>
      <c r="BJ482" s="1834"/>
      <c r="BK482" s="1834"/>
      <c r="BL482" s="1834"/>
      <c r="BM482" s="1834">
        <f t="shared" si="645"/>
        <v>0</v>
      </c>
      <c r="BN482" s="1876"/>
      <c r="BO482" s="1876"/>
      <c r="BP482" s="1877"/>
      <c r="BQ482" s="1877"/>
      <c r="BR482" s="1877"/>
      <c r="BS482" s="1877">
        <f t="shared" si="646"/>
        <v>0</v>
      </c>
      <c r="BT482" s="1922"/>
      <c r="BU482" s="1922">
        <f t="shared" si="664"/>
        <v>0</v>
      </c>
      <c r="BV482" s="1922">
        <f t="shared" si="665"/>
        <v>0</v>
      </c>
      <c r="BW482" s="1922">
        <f t="shared" si="667"/>
        <v>0</v>
      </c>
      <c r="BX482" s="1922">
        <f t="shared" si="668"/>
        <v>0</v>
      </c>
      <c r="BY482" s="1922">
        <f t="shared" si="669"/>
        <v>0</v>
      </c>
      <c r="BZ482" s="1922">
        <f t="shared" si="647"/>
        <v>0</v>
      </c>
      <c r="CA482" s="2941"/>
      <c r="CB482" s="2577">
        <f t="shared" si="648"/>
        <v>0</v>
      </c>
    </row>
    <row r="483" spans="1:80" ht="13.9" hidden="1" customHeight="1">
      <c r="A483" s="1381"/>
      <c r="B483" s="1982"/>
      <c r="C483" s="2038"/>
      <c r="D483" s="2039"/>
      <c r="E483" s="1838">
        <v>0</v>
      </c>
      <c r="F483" s="1838">
        <v>0</v>
      </c>
      <c r="G483" s="1838">
        <v>0</v>
      </c>
      <c r="H483" s="1838">
        <v>0</v>
      </c>
      <c r="I483" s="1838">
        <v>0</v>
      </c>
      <c r="J483" s="1838">
        <v>0</v>
      </c>
      <c r="K483" s="1838">
        <v>0</v>
      </c>
      <c r="L483" s="1838">
        <f t="shared" si="639"/>
        <v>0</v>
      </c>
      <c r="M483" s="2112"/>
      <c r="N483" s="1921"/>
      <c r="O483" s="1921"/>
      <c r="P483" s="1921"/>
      <c r="Q483" s="1921"/>
      <c r="R483" s="1921"/>
      <c r="S483" s="1921"/>
      <c r="T483" s="1921">
        <f t="shared" si="640"/>
        <v>0</v>
      </c>
      <c r="U483" s="2215"/>
      <c r="V483" s="2629">
        <f t="shared" si="674"/>
        <v>0</v>
      </c>
      <c r="W483" s="2629"/>
      <c r="X483" s="2629"/>
      <c r="Y483" s="1103">
        <f t="shared" si="675"/>
        <v>0</v>
      </c>
      <c r="Z483" s="1103"/>
      <c r="AA483" s="1103">
        <f t="shared" si="676"/>
        <v>0</v>
      </c>
      <c r="AB483" s="1103">
        <f t="shared" si="670"/>
        <v>0</v>
      </c>
      <c r="AC483" s="1103">
        <f t="shared" si="671"/>
        <v>0</v>
      </c>
      <c r="AD483" s="1103">
        <f t="shared" si="672"/>
        <v>0</v>
      </c>
      <c r="AE483" s="1103">
        <f t="shared" si="673"/>
        <v>0</v>
      </c>
      <c r="AF483" s="1847">
        <f t="shared" si="641"/>
        <v>0</v>
      </c>
      <c r="AG483" s="1103"/>
      <c r="AH483" s="1103"/>
      <c r="AI483" s="1827">
        <v>0</v>
      </c>
      <c r="AJ483" s="1827">
        <v>0</v>
      </c>
      <c r="AK483" s="1827">
        <v>0</v>
      </c>
      <c r="AL483" s="1827">
        <v>0</v>
      </c>
      <c r="AM483" s="1827">
        <v>0</v>
      </c>
      <c r="AN483" s="1827">
        <v>0</v>
      </c>
      <c r="AO483" s="1827">
        <f t="shared" si="642"/>
        <v>0</v>
      </c>
      <c r="AP483" s="1211"/>
      <c r="AQ483" s="1875"/>
      <c r="AR483" s="1211"/>
      <c r="AS483" s="1211"/>
      <c r="AT483" s="1211"/>
      <c r="AU483" s="1875"/>
      <c r="AV483" s="1875">
        <f t="shared" si="643"/>
        <v>0</v>
      </c>
      <c r="AW483" s="2510"/>
      <c r="AX483" s="2626">
        <f t="shared" si="657"/>
        <v>0</v>
      </c>
      <c r="AY483" s="1919">
        <f t="shared" si="658"/>
        <v>0</v>
      </c>
      <c r="AZ483" s="1919"/>
      <c r="BA483" s="1919">
        <f t="shared" si="659"/>
        <v>0</v>
      </c>
      <c r="BB483" s="1919">
        <f t="shared" si="660"/>
        <v>0</v>
      </c>
      <c r="BC483" s="1919">
        <f t="shared" si="661"/>
        <v>0</v>
      </c>
      <c r="BD483" s="1919">
        <f t="shared" si="662"/>
        <v>0</v>
      </c>
      <c r="BE483" s="1919">
        <f t="shared" si="644"/>
        <v>0</v>
      </c>
      <c r="BF483" s="1843"/>
      <c r="BG483" s="1844"/>
      <c r="BH483" s="1834"/>
      <c r="BI483" s="1834"/>
      <c r="BJ483" s="1834"/>
      <c r="BK483" s="1834"/>
      <c r="BL483" s="1834"/>
      <c r="BM483" s="1834">
        <f t="shared" si="645"/>
        <v>0</v>
      </c>
      <c r="BN483" s="1876"/>
      <c r="BO483" s="1876"/>
      <c r="BP483" s="1877"/>
      <c r="BQ483" s="1877"/>
      <c r="BR483" s="1877"/>
      <c r="BS483" s="1877">
        <f t="shared" si="646"/>
        <v>0</v>
      </c>
      <c r="BT483" s="1922"/>
      <c r="BU483" s="1922">
        <f t="shared" si="664"/>
        <v>0</v>
      </c>
      <c r="BV483" s="1922">
        <f t="shared" si="665"/>
        <v>0</v>
      </c>
      <c r="BW483" s="1922">
        <f t="shared" si="667"/>
        <v>0</v>
      </c>
      <c r="BX483" s="1922">
        <f t="shared" si="668"/>
        <v>0</v>
      </c>
      <c r="BY483" s="1922">
        <f t="shared" si="669"/>
        <v>0</v>
      </c>
      <c r="BZ483" s="1922">
        <f t="shared" si="647"/>
        <v>0</v>
      </c>
      <c r="CA483" s="2941"/>
      <c r="CB483" s="2577">
        <f t="shared" si="648"/>
        <v>0</v>
      </c>
    </row>
    <row r="484" spans="1:80" ht="13.9" hidden="1" customHeight="1">
      <c r="A484" s="1381"/>
      <c r="B484" s="1982"/>
      <c r="C484" s="2038"/>
      <c r="D484" s="2039"/>
      <c r="E484" s="1838">
        <v>0</v>
      </c>
      <c r="F484" s="1838">
        <v>0</v>
      </c>
      <c r="G484" s="1838">
        <v>0</v>
      </c>
      <c r="H484" s="1838">
        <v>0</v>
      </c>
      <c r="I484" s="1838">
        <v>0</v>
      </c>
      <c r="J484" s="1838">
        <v>0</v>
      </c>
      <c r="K484" s="1838">
        <v>0</v>
      </c>
      <c r="L484" s="1838">
        <f t="shared" si="639"/>
        <v>0</v>
      </c>
      <c r="M484" s="2112"/>
      <c r="N484" s="1921"/>
      <c r="O484" s="1921"/>
      <c r="P484" s="1921"/>
      <c r="Q484" s="1921"/>
      <c r="R484" s="1921"/>
      <c r="S484" s="1921"/>
      <c r="T484" s="1921">
        <f t="shared" si="640"/>
        <v>0</v>
      </c>
      <c r="U484" s="2215"/>
      <c r="V484" s="2629">
        <f t="shared" si="674"/>
        <v>0</v>
      </c>
      <c r="W484" s="2629"/>
      <c r="X484" s="2629"/>
      <c r="Y484" s="1103">
        <f t="shared" si="675"/>
        <v>0</v>
      </c>
      <c r="Z484" s="1103"/>
      <c r="AA484" s="1103">
        <f t="shared" si="676"/>
        <v>0</v>
      </c>
      <c r="AB484" s="1103">
        <f t="shared" si="670"/>
        <v>0</v>
      </c>
      <c r="AC484" s="1103">
        <f t="shared" si="671"/>
        <v>0</v>
      </c>
      <c r="AD484" s="1103">
        <f t="shared" si="672"/>
        <v>0</v>
      </c>
      <c r="AE484" s="1103">
        <f t="shared" si="673"/>
        <v>0</v>
      </c>
      <c r="AF484" s="1847">
        <f t="shared" si="641"/>
        <v>0</v>
      </c>
      <c r="AG484" s="1103"/>
      <c r="AH484" s="1103"/>
      <c r="AI484" s="1827">
        <v>0</v>
      </c>
      <c r="AJ484" s="1827">
        <v>0</v>
      </c>
      <c r="AK484" s="1827">
        <v>0</v>
      </c>
      <c r="AL484" s="1827">
        <v>0</v>
      </c>
      <c r="AM484" s="1827">
        <v>0</v>
      </c>
      <c r="AN484" s="1827">
        <v>0</v>
      </c>
      <c r="AO484" s="1827">
        <f t="shared" si="642"/>
        <v>0</v>
      </c>
      <c r="AP484" s="1211"/>
      <c r="AQ484" s="1875"/>
      <c r="AR484" s="1211"/>
      <c r="AS484" s="1211"/>
      <c r="AT484" s="1211"/>
      <c r="AU484" s="1875"/>
      <c r="AV484" s="1875">
        <f t="shared" si="643"/>
        <v>0</v>
      </c>
      <c r="AW484" s="2510"/>
      <c r="AX484" s="2626">
        <f t="shared" si="657"/>
        <v>0</v>
      </c>
      <c r="AY484" s="1919">
        <f t="shared" si="658"/>
        <v>0</v>
      </c>
      <c r="AZ484" s="1919"/>
      <c r="BA484" s="1919">
        <f t="shared" si="659"/>
        <v>0</v>
      </c>
      <c r="BB484" s="1919">
        <f t="shared" si="660"/>
        <v>0</v>
      </c>
      <c r="BC484" s="1919">
        <f t="shared" si="661"/>
        <v>0</v>
      </c>
      <c r="BD484" s="1919">
        <f t="shared" si="662"/>
        <v>0</v>
      </c>
      <c r="BE484" s="1919">
        <f t="shared" si="644"/>
        <v>0</v>
      </c>
      <c r="BF484" s="1843"/>
      <c r="BG484" s="1844"/>
      <c r="BH484" s="1834"/>
      <c r="BI484" s="1834"/>
      <c r="BJ484" s="1834"/>
      <c r="BK484" s="1834"/>
      <c r="BL484" s="1834"/>
      <c r="BM484" s="1834">
        <f t="shared" si="645"/>
        <v>0</v>
      </c>
      <c r="BN484" s="1876"/>
      <c r="BO484" s="1876"/>
      <c r="BP484" s="1877"/>
      <c r="BQ484" s="1877"/>
      <c r="BR484" s="1877"/>
      <c r="BS484" s="1877">
        <f t="shared" si="646"/>
        <v>0</v>
      </c>
      <c r="BT484" s="1922"/>
      <c r="BU484" s="1922">
        <f t="shared" si="664"/>
        <v>0</v>
      </c>
      <c r="BV484" s="1922">
        <f t="shared" si="665"/>
        <v>0</v>
      </c>
      <c r="BW484" s="1922">
        <f t="shared" si="667"/>
        <v>0</v>
      </c>
      <c r="BX484" s="1922">
        <f t="shared" si="668"/>
        <v>0</v>
      </c>
      <c r="BY484" s="1922">
        <f t="shared" si="669"/>
        <v>0</v>
      </c>
      <c r="BZ484" s="1922">
        <f t="shared" si="647"/>
        <v>0</v>
      </c>
      <c r="CA484" s="2941"/>
      <c r="CB484" s="2577">
        <f t="shared" si="648"/>
        <v>0</v>
      </c>
    </row>
    <row r="485" spans="1:80" ht="13.9" hidden="1" customHeight="1">
      <c r="A485" s="1381"/>
      <c r="B485" s="1982"/>
      <c r="C485" s="2038"/>
      <c r="D485" s="2039"/>
      <c r="E485" s="1838">
        <v>0</v>
      </c>
      <c r="F485" s="1838">
        <v>0</v>
      </c>
      <c r="G485" s="1838">
        <v>0</v>
      </c>
      <c r="H485" s="1838">
        <v>0</v>
      </c>
      <c r="I485" s="1838">
        <v>0</v>
      </c>
      <c r="J485" s="1838">
        <v>0</v>
      </c>
      <c r="K485" s="1838">
        <v>0</v>
      </c>
      <c r="L485" s="1838">
        <f t="shared" si="639"/>
        <v>0</v>
      </c>
      <c r="M485" s="2112"/>
      <c r="N485" s="1921"/>
      <c r="O485" s="1921"/>
      <c r="P485" s="1921"/>
      <c r="Q485" s="1921"/>
      <c r="R485" s="1921"/>
      <c r="S485" s="1921"/>
      <c r="T485" s="1921">
        <f t="shared" si="640"/>
        <v>0</v>
      </c>
      <c r="U485" s="2215"/>
      <c r="V485" s="2629">
        <f t="shared" si="674"/>
        <v>0</v>
      </c>
      <c r="W485" s="2629"/>
      <c r="X485" s="2629"/>
      <c r="Y485" s="1103">
        <f t="shared" si="675"/>
        <v>0</v>
      </c>
      <c r="Z485" s="1103"/>
      <c r="AA485" s="1103">
        <f t="shared" si="676"/>
        <v>0</v>
      </c>
      <c r="AB485" s="1103">
        <f t="shared" si="670"/>
        <v>0</v>
      </c>
      <c r="AC485" s="1103">
        <f t="shared" si="671"/>
        <v>0</v>
      </c>
      <c r="AD485" s="1103">
        <f t="shared" si="672"/>
        <v>0</v>
      </c>
      <c r="AE485" s="1103">
        <f t="shared" si="673"/>
        <v>0</v>
      </c>
      <c r="AF485" s="1847">
        <f t="shared" si="641"/>
        <v>0</v>
      </c>
      <c r="AG485" s="1103"/>
      <c r="AH485" s="1103"/>
      <c r="AI485" s="1827">
        <v>0</v>
      </c>
      <c r="AJ485" s="1827">
        <v>0</v>
      </c>
      <c r="AK485" s="1827">
        <v>0</v>
      </c>
      <c r="AL485" s="1827">
        <v>0</v>
      </c>
      <c r="AM485" s="1827">
        <v>0</v>
      </c>
      <c r="AN485" s="1827">
        <v>0</v>
      </c>
      <c r="AO485" s="1827">
        <f t="shared" si="642"/>
        <v>0</v>
      </c>
      <c r="AP485" s="1211"/>
      <c r="AQ485" s="1875"/>
      <c r="AR485" s="1211"/>
      <c r="AS485" s="1211"/>
      <c r="AT485" s="1211"/>
      <c r="AU485" s="1875"/>
      <c r="AV485" s="1875">
        <f t="shared" si="643"/>
        <v>0</v>
      </c>
      <c r="AW485" s="2510"/>
      <c r="AX485" s="2626">
        <f t="shared" si="657"/>
        <v>0</v>
      </c>
      <c r="AY485" s="1919">
        <f t="shared" si="658"/>
        <v>0</v>
      </c>
      <c r="AZ485" s="1919"/>
      <c r="BA485" s="1919">
        <f t="shared" si="659"/>
        <v>0</v>
      </c>
      <c r="BB485" s="1919">
        <f t="shared" si="660"/>
        <v>0</v>
      </c>
      <c r="BC485" s="1919">
        <f t="shared" si="661"/>
        <v>0</v>
      </c>
      <c r="BD485" s="1919">
        <f t="shared" si="662"/>
        <v>0</v>
      </c>
      <c r="BE485" s="1919">
        <f t="shared" si="644"/>
        <v>0</v>
      </c>
      <c r="BF485" s="1843"/>
      <c r="BG485" s="1844"/>
      <c r="BH485" s="1834"/>
      <c r="BI485" s="1834"/>
      <c r="BJ485" s="1834"/>
      <c r="BK485" s="1834"/>
      <c r="BL485" s="1834"/>
      <c r="BM485" s="1834">
        <f t="shared" si="645"/>
        <v>0</v>
      </c>
      <c r="BN485" s="1876"/>
      <c r="BO485" s="1876"/>
      <c r="BP485" s="1877"/>
      <c r="BQ485" s="1877"/>
      <c r="BR485" s="1877"/>
      <c r="BS485" s="1877">
        <f t="shared" si="646"/>
        <v>0</v>
      </c>
      <c r="BT485" s="1922"/>
      <c r="BU485" s="1922">
        <f t="shared" si="664"/>
        <v>0</v>
      </c>
      <c r="BV485" s="1922">
        <f t="shared" si="665"/>
        <v>0</v>
      </c>
      <c r="BW485" s="1922">
        <f t="shared" si="667"/>
        <v>0</v>
      </c>
      <c r="BX485" s="1922">
        <f t="shared" si="668"/>
        <v>0</v>
      </c>
      <c r="BY485" s="1922">
        <f t="shared" si="669"/>
        <v>0</v>
      </c>
      <c r="BZ485" s="1922">
        <f t="shared" si="647"/>
        <v>0</v>
      </c>
      <c r="CA485" s="2941"/>
      <c r="CB485" s="2577">
        <f t="shared" si="648"/>
        <v>0</v>
      </c>
    </row>
    <row r="486" spans="1:80" ht="13.9" hidden="1" customHeight="1">
      <c r="A486" s="1381"/>
      <c r="B486" s="1982"/>
      <c r="C486" s="2038"/>
      <c r="D486" s="2039"/>
      <c r="E486" s="1838">
        <v>0</v>
      </c>
      <c r="F486" s="1838">
        <v>0</v>
      </c>
      <c r="G486" s="1838">
        <v>0</v>
      </c>
      <c r="H486" s="1838">
        <v>0</v>
      </c>
      <c r="I486" s="1838">
        <v>0</v>
      </c>
      <c r="J486" s="1838">
        <v>0</v>
      </c>
      <c r="K486" s="1838">
        <v>0</v>
      </c>
      <c r="L486" s="1838">
        <f t="shared" si="639"/>
        <v>0</v>
      </c>
      <c r="M486" s="2112"/>
      <c r="N486" s="1921"/>
      <c r="O486" s="1921"/>
      <c r="P486" s="1921"/>
      <c r="Q486" s="1921"/>
      <c r="R486" s="1921"/>
      <c r="S486" s="1921"/>
      <c r="T486" s="1921">
        <f t="shared" si="640"/>
        <v>0</v>
      </c>
      <c r="U486" s="2215"/>
      <c r="V486" s="2629">
        <f t="shared" si="674"/>
        <v>0</v>
      </c>
      <c r="W486" s="2629"/>
      <c r="X486" s="2629"/>
      <c r="Y486" s="1103">
        <f t="shared" si="675"/>
        <v>0</v>
      </c>
      <c r="Z486" s="1103"/>
      <c r="AA486" s="1103">
        <f t="shared" si="676"/>
        <v>0</v>
      </c>
      <c r="AB486" s="1103">
        <f t="shared" si="670"/>
        <v>0</v>
      </c>
      <c r="AC486" s="1103">
        <f t="shared" si="671"/>
        <v>0</v>
      </c>
      <c r="AD486" s="1103">
        <f t="shared" si="672"/>
        <v>0</v>
      </c>
      <c r="AE486" s="1103">
        <f t="shared" si="673"/>
        <v>0</v>
      </c>
      <c r="AF486" s="1847">
        <f t="shared" si="641"/>
        <v>0</v>
      </c>
      <c r="AG486" s="1103"/>
      <c r="AH486" s="1103"/>
      <c r="AI486" s="1827">
        <v>0</v>
      </c>
      <c r="AJ486" s="1827">
        <v>0</v>
      </c>
      <c r="AK486" s="1827">
        <v>0</v>
      </c>
      <c r="AL486" s="1827">
        <v>0</v>
      </c>
      <c r="AM486" s="1827">
        <v>0</v>
      </c>
      <c r="AN486" s="1827">
        <v>0</v>
      </c>
      <c r="AO486" s="1827">
        <f t="shared" si="642"/>
        <v>0</v>
      </c>
      <c r="AP486" s="1211"/>
      <c r="AQ486" s="1875"/>
      <c r="AR486" s="1211"/>
      <c r="AS486" s="1211"/>
      <c r="AT486" s="1211"/>
      <c r="AU486" s="1875"/>
      <c r="AV486" s="1875">
        <f t="shared" si="643"/>
        <v>0</v>
      </c>
      <c r="AW486" s="2510"/>
      <c r="AX486" s="2626">
        <f t="shared" si="657"/>
        <v>0</v>
      </c>
      <c r="AY486" s="1919">
        <f t="shared" si="658"/>
        <v>0</v>
      </c>
      <c r="AZ486" s="1919"/>
      <c r="BA486" s="1919">
        <f t="shared" si="659"/>
        <v>0</v>
      </c>
      <c r="BB486" s="1919">
        <f t="shared" si="660"/>
        <v>0</v>
      </c>
      <c r="BC486" s="1919">
        <f t="shared" si="661"/>
        <v>0</v>
      </c>
      <c r="BD486" s="1919">
        <f t="shared" si="662"/>
        <v>0</v>
      </c>
      <c r="BE486" s="1919">
        <f t="shared" si="644"/>
        <v>0</v>
      </c>
      <c r="BF486" s="1843"/>
      <c r="BG486" s="1844"/>
      <c r="BH486" s="1834"/>
      <c r="BI486" s="1834"/>
      <c r="BJ486" s="1834"/>
      <c r="BK486" s="1834"/>
      <c r="BL486" s="1834"/>
      <c r="BM486" s="1834">
        <f t="shared" si="645"/>
        <v>0</v>
      </c>
      <c r="BN486" s="1876"/>
      <c r="BO486" s="1876"/>
      <c r="BP486" s="1877"/>
      <c r="BQ486" s="1877"/>
      <c r="BR486" s="1877"/>
      <c r="BS486" s="1877">
        <f t="shared" si="646"/>
        <v>0</v>
      </c>
      <c r="BT486" s="1922"/>
      <c r="BU486" s="1922">
        <f t="shared" si="664"/>
        <v>0</v>
      </c>
      <c r="BV486" s="1922">
        <f t="shared" si="665"/>
        <v>0</v>
      </c>
      <c r="BW486" s="1922">
        <f t="shared" si="667"/>
        <v>0</v>
      </c>
      <c r="BX486" s="1922">
        <f t="shared" si="668"/>
        <v>0</v>
      </c>
      <c r="BY486" s="1922">
        <f t="shared" si="669"/>
        <v>0</v>
      </c>
      <c r="BZ486" s="1922">
        <f t="shared" si="647"/>
        <v>0</v>
      </c>
      <c r="CA486" s="2941"/>
      <c r="CB486" s="2577">
        <f t="shared" si="648"/>
        <v>0</v>
      </c>
    </row>
    <row r="487" spans="1:80" ht="13.9" hidden="1" customHeight="1">
      <c r="A487" s="1381"/>
      <c r="B487" s="1982"/>
      <c r="C487" s="2038"/>
      <c r="D487" s="2039"/>
      <c r="E487" s="1838">
        <v>0</v>
      </c>
      <c r="F487" s="1838">
        <v>0</v>
      </c>
      <c r="G487" s="1838">
        <v>0</v>
      </c>
      <c r="H487" s="1838">
        <v>0</v>
      </c>
      <c r="I487" s="1838">
        <v>0</v>
      </c>
      <c r="J487" s="1838">
        <v>0</v>
      </c>
      <c r="K487" s="1838">
        <v>0</v>
      </c>
      <c r="L487" s="1838">
        <f t="shared" si="639"/>
        <v>0</v>
      </c>
      <c r="M487" s="2112"/>
      <c r="N487" s="1921"/>
      <c r="O487" s="1921"/>
      <c r="P487" s="1921"/>
      <c r="Q487" s="1921"/>
      <c r="R487" s="1921"/>
      <c r="S487" s="1921"/>
      <c r="T487" s="1921">
        <f t="shared" si="640"/>
        <v>0</v>
      </c>
      <c r="U487" s="2215"/>
      <c r="V487" s="2629">
        <f t="shared" si="674"/>
        <v>0</v>
      </c>
      <c r="W487" s="2629"/>
      <c r="X487" s="2629"/>
      <c r="Y487" s="1103">
        <f t="shared" si="675"/>
        <v>0</v>
      </c>
      <c r="Z487" s="1103"/>
      <c r="AA487" s="1103">
        <f t="shared" si="676"/>
        <v>0</v>
      </c>
      <c r="AB487" s="1103">
        <f t="shared" si="670"/>
        <v>0</v>
      </c>
      <c r="AC487" s="1103">
        <f t="shared" si="671"/>
        <v>0</v>
      </c>
      <c r="AD487" s="1103">
        <f t="shared" si="672"/>
        <v>0</v>
      </c>
      <c r="AE487" s="1103">
        <f t="shared" si="673"/>
        <v>0</v>
      </c>
      <c r="AF487" s="1847">
        <f t="shared" si="641"/>
        <v>0</v>
      </c>
      <c r="AG487" s="1103"/>
      <c r="AH487" s="1103"/>
      <c r="AI487" s="1827">
        <v>0</v>
      </c>
      <c r="AJ487" s="1827">
        <v>0</v>
      </c>
      <c r="AK487" s="1827">
        <v>0</v>
      </c>
      <c r="AL487" s="1827">
        <v>0</v>
      </c>
      <c r="AM487" s="1827">
        <v>0</v>
      </c>
      <c r="AN487" s="1827">
        <v>0</v>
      </c>
      <c r="AO487" s="1827">
        <f t="shared" si="642"/>
        <v>0</v>
      </c>
      <c r="AP487" s="1211"/>
      <c r="AQ487" s="1875"/>
      <c r="AR487" s="1211"/>
      <c r="AS487" s="1211"/>
      <c r="AT487" s="1211"/>
      <c r="AU487" s="1875"/>
      <c r="AV487" s="1875">
        <f t="shared" si="643"/>
        <v>0</v>
      </c>
      <c r="AW487" s="2510"/>
      <c r="AX487" s="2626">
        <f t="shared" si="657"/>
        <v>0</v>
      </c>
      <c r="AY487" s="1919">
        <f t="shared" si="658"/>
        <v>0</v>
      </c>
      <c r="AZ487" s="1919"/>
      <c r="BA487" s="1919">
        <f t="shared" si="659"/>
        <v>0</v>
      </c>
      <c r="BB487" s="1919">
        <f t="shared" si="660"/>
        <v>0</v>
      </c>
      <c r="BC487" s="1919">
        <f t="shared" si="661"/>
        <v>0</v>
      </c>
      <c r="BD487" s="1919">
        <f t="shared" si="662"/>
        <v>0</v>
      </c>
      <c r="BE487" s="1919">
        <f t="shared" si="644"/>
        <v>0</v>
      </c>
      <c r="BF487" s="1843"/>
      <c r="BG487" s="1844"/>
      <c r="BH487" s="1834"/>
      <c r="BI487" s="1834"/>
      <c r="BJ487" s="1834"/>
      <c r="BK487" s="1834"/>
      <c r="BL487" s="1834"/>
      <c r="BM487" s="1834">
        <f t="shared" si="645"/>
        <v>0</v>
      </c>
      <c r="BN487" s="1876"/>
      <c r="BO487" s="1876"/>
      <c r="BP487" s="1877"/>
      <c r="BQ487" s="1877"/>
      <c r="BR487" s="1877"/>
      <c r="BS487" s="1877">
        <f t="shared" si="646"/>
        <v>0</v>
      </c>
      <c r="BT487" s="1922"/>
      <c r="BU487" s="1922">
        <f t="shared" si="664"/>
        <v>0</v>
      </c>
      <c r="BV487" s="1922">
        <f t="shared" si="665"/>
        <v>0</v>
      </c>
      <c r="BW487" s="1922">
        <f t="shared" si="667"/>
        <v>0</v>
      </c>
      <c r="BX487" s="1922">
        <f t="shared" si="668"/>
        <v>0</v>
      </c>
      <c r="BY487" s="1922">
        <f t="shared" si="669"/>
        <v>0</v>
      </c>
      <c r="BZ487" s="1922">
        <f t="shared" si="647"/>
        <v>0</v>
      </c>
      <c r="CA487" s="2941"/>
      <c r="CB487" s="2577">
        <f t="shared" si="648"/>
        <v>0</v>
      </c>
    </row>
    <row r="488" spans="1:80" ht="13.9" hidden="1" customHeight="1">
      <c r="A488" s="1381"/>
      <c r="B488" s="1982"/>
      <c r="C488" s="2038"/>
      <c r="D488" s="2039"/>
      <c r="E488" s="1838">
        <v>0</v>
      </c>
      <c r="F488" s="1838">
        <v>0</v>
      </c>
      <c r="G488" s="1838">
        <v>0</v>
      </c>
      <c r="H488" s="1838">
        <v>0</v>
      </c>
      <c r="I488" s="1838">
        <v>0</v>
      </c>
      <c r="J488" s="1838">
        <v>0</v>
      </c>
      <c r="K488" s="1838">
        <v>0</v>
      </c>
      <c r="L488" s="1838">
        <f t="shared" si="639"/>
        <v>0</v>
      </c>
      <c r="M488" s="2112"/>
      <c r="N488" s="1921"/>
      <c r="O488" s="1921"/>
      <c r="P488" s="1921"/>
      <c r="Q488" s="1921"/>
      <c r="R488" s="1921"/>
      <c r="S488" s="1921"/>
      <c r="T488" s="1921">
        <f t="shared" si="640"/>
        <v>0</v>
      </c>
      <c r="U488" s="2215"/>
      <c r="V488" s="2629">
        <f t="shared" si="674"/>
        <v>0</v>
      </c>
      <c r="W488" s="2629"/>
      <c r="X488" s="2629"/>
      <c r="Y488" s="1103">
        <f t="shared" si="675"/>
        <v>0</v>
      </c>
      <c r="Z488" s="1103"/>
      <c r="AA488" s="1103">
        <f t="shared" si="676"/>
        <v>0</v>
      </c>
      <c r="AB488" s="1103">
        <f t="shared" si="670"/>
        <v>0</v>
      </c>
      <c r="AC488" s="1103">
        <f t="shared" si="671"/>
        <v>0</v>
      </c>
      <c r="AD488" s="1103">
        <f t="shared" si="672"/>
        <v>0</v>
      </c>
      <c r="AE488" s="1103">
        <f t="shared" si="673"/>
        <v>0</v>
      </c>
      <c r="AF488" s="1847">
        <f t="shared" si="641"/>
        <v>0</v>
      </c>
      <c r="AG488" s="1103"/>
      <c r="AH488" s="1103"/>
      <c r="AI488" s="1827">
        <v>0</v>
      </c>
      <c r="AJ488" s="1827">
        <v>0</v>
      </c>
      <c r="AK488" s="1827">
        <v>0</v>
      </c>
      <c r="AL488" s="1827">
        <v>0</v>
      </c>
      <c r="AM488" s="1827">
        <v>0</v>
      </c>
      <c r="AN488" s="1827">
        <v>0</v>
      </c>
      <c r="AO488" s="1827">
        <f t="shared" si="642"/>
        <v>0</v>
      </c>
      <c r="AP488" s="1211"/>
      <c r="AQ488" s="1875"/>
      <c r="AR488" s="1211"/>
      <c r="AS488" s="1211"/>
      <c r="AT488" s="1211"/>
      <c r="AU488" s="1875"/>
      <c r="AV488" s="1875">
        <f t="shared" si="643"/>
        <v>0</v>
      </c>
      <c r="AW488" s="2510"/>
      <c r="AX488" s="2626">
        <f t="shared" si="657"/>
        <v>0</v>
      </c>
      <c r="AY488" s="1919">
        <f t="shared" si="658"/>
        <v>0</v>
      </c>
      <c r="AZ488" s="1919"/>
      <c r="BA488" s="1919">
        <f t="shared" si="659"/>
        <v>0</v>
      </c>
      <c r="BB488" s="1919">
        <f t="shared" si="660"/>
        <v>0</v>
      </c>
      <c r="BC488" s="1919">
        <f t="shared" si="661"/>
        <v>0</v>
      </c>
      <c r="BD488" s="1919">
        <f t="shared" si="662"/>
        <v>0</v>
      </c>
      <c r="BE488" s="1919">
        <f t="shared" si="644"/>
        <v>0</v>
      </c>
      <c r="BF488" s="1843"/>
      <c r="BG488" s="1844"/>
      <c r="BH488" s="1834"/>
      <c r="BI488" s="1834"/>
      <c r="BJ488" s="1834"/>
      <c r="BK488" s="1834"/>
      <c r="BL488" s="1834"/>
      <c r="BM488" s="1834">
        <f t="shared" si="645"/>
        <v>0</v>
      </c>
      <c r="BN488" s="1876"/>
      <c r="BO488" s="1876"/>
      <c r="BP488" s="1877"/>
      <c r="BQ488" s="1877"/>
      <c r="BR488" s="1877"/>
      <c r="BS488" s="1877">
        <f t="shared" si="646"/>
        <v>0</v>
      </c>
      <c r="BT488" s="1922"/>
      <c r="BU488" s="1922">
        <f t="shared" si="664"/>
        <v>0</v>
      </c>
      <c r="BV488" s="1922">
        <f t="shared" si="665"/>
        <v>0</v>
      </c>
      <c r="BW488" s="1922">
        <f t="shared" si="667"/>
        <v>0</v>
      </c>
      <c r="BX488" s="1922">
        <f t="shared" si="668"/>
        <v>0</v>
      </c>
      <c r="BY488" s="1922">
        <f t="shared" si="669"/>
        <v>0</v>
      </c>
      <c r="BZ488" s="1922">
        <f t="shared" si="647"/>
        <v>0</v>
      </c>
      <c r="CA488" s="2941"/>
      <c r="CB488" s="2577">
        <f t="shared" si="648"/>
        <v>0</v>
      </c>
    </row>
    <row r="489" spans="1:80" ht="13.9" hidden="1" customHeight="1">
      <c r="A489" s="1381"/>
      <c r="B489" s="1982"/>
      <c r="C489" s="2038"/>
      <c r="D489" s="2039"/>
      <c r="E489" s="1838">
        <v>0</v>
      </c>
      <c r="F489" s="1838">
        <v>0</v>
      </c>
      <c r="G489" s="1838">
        <v>0</v>
      </c>
      <c r="H489" s="1838">
        <v>0</v>
      </c>
      <c r="I489" s="1838">
        <v>0</v>
      </c>
      <c r="J489" s="1838">
        <v>0</v>
      </c>
      <c r="K489" s="1838">
        <v>0</v>
      </c>
      <c r="L489" s="1838">
        <f t="shared" si="639"/>
        <v>0</v>
      </c>
      <c r="M489" s="2112"/>
      <c r="N489" s="1921"/>
      <c r="O489" s="1921"/>
      <c r="P489" s="1921"/>
      <c r="Q489" s="1921"/>
      <c r="R489" s="1921"/>
      <c r="S489" s="1921"/>
      <c r="T489" s="1921">
        <f t="shared" si="640"/>
        <v>0</v>
      </c>
      <c r="U489" s="2215"/>
      <c r="V489" s="2629">
        <f t="shared" si="674"/>
        <v>0</v>
      </c>
      <c r="W489" s="2629"/>
      <c r="X489" s="2629"/>
      <c r="Y489" s="1103">
        <f t="shared" si="675"/>
        <v>0</v>
      </c>
      <c r="Z489" s="1103"/>
      <c r="AA489" s="1103">
        <f t="shared" si="676"/>
        <v>0</v>
      </c>
      <c r="AB489" s="1103">
        <f t="shared" si="670"/>
        <v>0</v>
      </c>
      <c r="AC489" s="1103">
        <f t="shared" si="671"/>
        <v>0</v>
      </c>
      <c r="AD489" s="1103">
        <f t="shared" si="672"/>
        <v>0</v>
      </c>
      <c r="AE489" s="1103">
        <f t="shared" si="673"/>
        <v>0</v>
      </c>
      <c r="AF489" s="1847">
        <f t="shared" si="641"/>
        <v>0</v>
      </c>
      <c r="AG489" s="1103"/>
      <c r="AH489" s="1103"/>
      <c r="AI489" s="1827">
        <v>0</v>
      </c>
      <c r="AJ489" s="1827">
        <v>0</v>
      </c>
      <c r="AK489" s="1827">
        <v>0</v>
      </c>
      <c r="AL489" s="1827">
        <v>0</v>
      </c>
      <c r="AM489" s="1827">
        <v>0</v>
      </c>
      <c r="AN489" s="1827">
        <v>0</v>
      </c>
      <c r="AO489" s="1827">
        <f t="shared" si="642"/>
        <v>0</v>
      </c>
      <c r="AP489" s="1211"/>
      <c r="AQ489" s="1875"/>
      <c r="AR489" s="1211"/>
      <c r="AS489" s="1211"/>
      <c r="AT489" s="1211"/>
      <c r="AU489" s="1875"/>
      <c r="AV489" s="1875">
        <f t="shared" si="643"/>
        <v>0</v>
      </c>
      <c r="AW489" s="2510"/>
      <c r="AX489" s="2626">
        <f t="shared" si="657"/>
        <v>0</v>
      </c>
      <c r="AY489" s="1919">
        <f t="shared" si="658"/>
        <v>0</v>
      </c>
      <c r="AZ489" s="1919"/>
      <c r="BA489" s="1919">
        <f t="shared" si="659"/>
        <v>0</v>
      </c>
      <c r="BB489" s="1919">
        <f t="shared" si="660"/>
        <v>0</v>
      </c>
      <c r="BC489" s="1919">
        <f t="shared" si="661"/>
        <v>0</v>
      </c>
      <c r="BD489" s="1919">
        <f t="shared" si="662"/>
        <v>0</v>
      </c>
      <c r="BE489" s="1919">
        <f t="shared" si="644"/>
        <v>0</v>
      </c>
      <c r="BF489" s="1843"/>
      <c r="BG489" s="1844"/>
      <c r="BH489" s="1834"/>
      <c r="BI489" s="1834"/>
      <c r="BJ489" s="1834"/>
      <c r="BK489" s="1834"/>
      <c r="BL489" s="1834"/>
      <c r="BM489" s="1834">
        <f t="shared" si="645"/>
        <v>0</v>
      </c>
      <c r="BN489" s="1876"/>
      <c r="BO489" s="1876"/>
      <c r="BP489" s="1877"/>
      <c r="BQ489" s="1877"/>
      <c r="BR489" s="1877"/>
      <c r="BS489" s="1877">
        <f t="shared" si="646"/>
        <v>0</v>
      </c>
      <c r="BT489" s="1922"/>
      <c r="BU489" s="1922">
        <f t="shared" si="664"/>
        <v>0</v>
      </c>
      <c r="BV489" s="1922">
        <f t="shared" si="665"/>
        <v>0</v>
      </c>
      <c r="BW489" s="1922">
        <f t="shared" si="667"/>
        <v>0</v>
      </c>
      <c r="BX489" s="1922">
        <f t="shared" si="668"/>
        <v>0</v>
      </c>
      <c r="BY489" s="1922">
        <f t="shared" si="669"/>
        <v>0</v>
      </c>
      <c r="BZ489" s="1922">
        <f t="shared" si="647"/>
        <v>0</v>
      </c>
      <c r="CA489" s="2941"/>
      <c r="CB489" s="2577">
        <f t="shared" si="648"/>
        <v>0</v>
      </c>
    </row>
    <row r="490" spans="1:80" ht="13.9" hidden="1" customHeight="1">
      <c r="A490" s="1381"/>
      <c r="B490" s="1982"/>
      <c r="C490" s="2038"/>
      <c r="D490" s="2039"/>
      <c r="E490" s="1838">
        <v>0</v>
      </c>
      <c r="F490" s="1838">
        <v>0</v>
      </c>
      <c r="G490" s="1838">
        <v>0</v>
      </c>
      <c r="H490" s="1838">
        <v>0</v>
      </c>
      <c r="I490" s="1838">
        <v>0</v>
      </c>
      <c r="J490" s="1838">
        <v>0</v>
      </c>
      <c r="K490" s="1838">
        <v>0</v>
      </c>
      <c r="L490" s="1838">
        <f t="shared" si="639"/>
        <v>0</v>
      </c>
      <c r="M490" s="2112"/>
      <c r="N490" s="1921"/>
      <c r="O490" s="1921"/>
      <c r="P490" s="1921"/>
      <c r="Q490" s="1921"/>
      <c r="R490" s="1921"/>
      <c r="S490" s="1921"/>
      <c r="T490" s="1921">
        <f t="shared" si="640"/>
        <v>0</v>
      </c>
      <c r="U490" s="2215"/>
      <c r="V490" s="2629">
        <f t="shared" si="674"/>
        <v>0</v>
      </c>
      <c r="W490" s="2629"/>
      <c r="X490" s="2629"/>
      <c r="Y490" s="1103">
        <f t="shared" si="675"/>
        <v>0</v>
      </c>
      <c r="Z490" s="1103"/>
      <c r="AA490" s="1103">
        <f t="shared" si="676"/>
        <v>0</v>
      </c>
      <c r="AB490" s="1103">
        <f t="shared" si="670"/>
        <v>0</v>
      </c>
      <c r="AC490" s="1103">
        <f t="shared" si="671"/>
        <v>0</v>
      </c>
      <c r="AD490" s="1103">
        <f t="shared" si="672"/>
        <v>0</v>
      </c>
      <c r="AE490" s="1103">
        <f t="shared" si="673"/>
        <v>0</v>
      </c>
      <c r="AF490" s="1847">
        <f t="shared" si="641"/>
        <v>0</v>
      </c>
      <c r="AG490" s="1103"/>
      <c r="AH490" s="1103"/>
      <c r="AI490" s="1827">
        <v>0</v>
      </c>
      <c r="AJ490" s="1827">
        <v>0</v>
      </c>
      <c r="AK490" s="1827">
        <v>0</v>
      </c>
      <c r="AL490" s="1827">
        <v>0</v>
      </c>
      <c r="AM490" s="1827">
        <v>0</v>
      </c>
      <c r="AN490" s="1827">
        <v>0</v>
      </c>
      <c r="AO490" s="1827">
        <f t="shared" si="642"/>
        <v>0</v>
      </c>
      <c r="AP490" s="1211"/>
      <c r="AQ490" s="1875"/>
      <c r="AR490" s="1211"/>
      <c r="AS490" s="1211"/>
      <c r="AT490" s="1211"/>
      <c r="AU490" s="1875"/>
      <c r="AV490" s="1875">
        <f t="shared" si="643"/>
        <v>0</v>
      </c>
      <c r="AW490" s="2510"/>
      <c r="AX490" s="2626">
        <f t="shared" si="657"/>
        <v>0</v>
      </c>
      <c r="AY490" s="1919">
        <f t="shared" si="658"/>
        <v>0</v>
      </c>
      <c r="AZ490" s="1919"/>
      <c r="BA490" s="1919">
        <f t="shared" si="659"/>
        <v>0</v>
      </c>
      <c r="BB490" s="1919">
        <f t="shared" si="660"/>
        <v>0</v>
      </c>
      <c r="BC490" s="1919">
        <f t="shared" si="661"/>
        <v>0</v>
      </c>
      <c r="BD490" s="1919">
        <f t="shared" si="662"/>
        <v>0</v>
      </c>
      <c r="BE490" s="1919">
        <f t="shared" si="644"/>
        <v>0</v>
      </c>
      <c r="BF490" s="1843"/>
      <c r="BG490" s="1844"/>
      <c r="BH490" s="1834"/>
      <c r="BI490" s="1834"/>
      <c r="BJ490" s="1834"/>
      <c r="BK490" s="1834"/>
      <c r="BL490" s="1834"/>
      <c r="BM490" s="1834">
        <f t="shared" si="645"/>
        <v>0</v>
      </c>
      <c r="BN490" s="1876"/>
      <c r="BO490" s="1876"/>
      <c r="BP490" s="1877"/>
      <c r="BQ490" s="1877"/>
      <c r="BR490" s="1877"/>
      <c r="BS490" s="1877">
        <f t="shared" si="646"/>
        <v>0</v>
      </c>
      <c r="BT490" s="1922"/>
      <c r="BU490" s="1922">
        <f t="shared" si="664"/>
        <v>0</v>
      </c>
      <c r="BV490" s="1922">
        <f t="shared" si="665"/>
        <v>0</v>
      </c>
      <c r="BW490" s="1922">
        <f t="shared" si="667"/>
        <v>0</v>
      </c>
      <c r="BX490" s="1922">
        <f t="shared" si="668"/>
        <v>0</v>
      </c>
      <c r="BY490" s="1922">
        <f t="shared" si="669"/>
        <v>0</v>
      </c>
      <c r="BZ490" s="1922">
        <f t="shared" si="647"/>
        <v>0</v>
      </c>
      <c r="CA490" s="2941"/>
      <c r="CB490" s="2577">
        <f t="shared" si="648"/>
        <v>0</v>
      </c>
    </row>
    <row r="491" spans="1:80" ht="13.9" hidden="1" customHeight="1">
      <c r="A491" s="1381"/>
      <c r="B491" s="1982"/>
      <c r="C491" s="2038"/>
      <c r="D491" s="2039"/>
      <c r="E491" s="1838">
        <v>0</v>
      </c>
      <c r="F491" s="1838">
        <v>0</v>
      </c>
      <c r="G491" s="1838">
        <v>0</v>
      </c>
      <c r="H491" s="1838">
        <v>0</v>
      </c>
      <c r="I491" s="1838">
        <v>0</v>
      </c>
      <c r="J491" s="1838">
        <v>0</v>
      </c>
      <c r="K491" s="1838">
        <v>0</v>
      </c>
      <c r="L491" s="1838">
        <f t="shared" si="639"/>
        <v>0</v>
      </c>
      <c r="M491" s="2112"/>
      <c r="N491" s="1921"/>
      <c r="O491" s="1921"/>
      <c r="P491" s="1921"/>
      <c r="Q491" s="1921"/>
      <c r="R491" s="1921"/>
      <c r="S491" s="1921"/>
      <c r="T491" s="1921">
        <f t="shared" si="640"/>
        <v>0</v>
      </c>
      <c r="U491" s="2215"/>
      <c r="V491" s="2629">
        <f t="shared" si="674"/>
        <v>0</v>
      </c>
      <c r="W491" s="2629"/>
      <c r="X491" s="2629"/>
      <c r="Y491" s="1103">
        <f t="shared" si="675"/>
        <v>0</v>
      </c>
      <c r="Z491" s="1103"/>
      <c r="AA491" s="1103">
        <f t="shared" si="676"/>
        <v>0</v>
      </c>
      <c r="AB491" s="1103">
        <f t="shared" si="670"/>
        <v>0</v>
      </c>
      <c r="AC491" s="1103">
        <f t="shared" si="671"/>
        <v>0</v>
      </c>
      <c r="AD491" s="1103">
        <f t="shared" si="672"/>
        <v>0</v>
      </c>
      <c r="AE491" s="1103">
        <f t="shared" si="673"/>
        <v>0</v>
      </c>
      <c r="AF491" s="1847">
        <f t="shared" si="641"/>
        <v>0</v>
      </c>
      <c r="AG491" s="1103"/>
      <c r="AH491" s="1103"/>
      <c r="AI491" s="1827">
        <v>0</v>
      </c>
      <c r="AJ491" s="1827">
        <v>0</v>
      </c>
      <c r="AK491" s="1827">
        <v>0</v>
      </c>
      <c r="AL491" s="1827">
        <v>0</v>
      </c>
      <c r="AM491" s="1827">
        <v>0</v>
      </c>
      <c r="AN491" s="1827">
        <v>0</v>
      </c>
      <c r="AO491" s="1827">
        <f t="shared" si="642"/>
        <v>0</v>
      </c>
      <c r="AP491" s="1211"/>
      <c r="AQ491" s="1875"/>
      <c r="AR491" s="1211"/>
      <c r="AS491" s="1211"/>
      <c r="AT491" s="1211"/>
      <c r="AU491" s="1875"/>
      <c r="AV491" s="1875">
        <f t="shared" si="643"/>
        <v>0</v>
      </c>
      <c r="AW491" s="2510"/>
      <c r="AX491" s="2626">
        <f t="shared" si="657"/>
        <v>0</v>
      </c>
      <c r="AY491" s="1919">
        <f t="shared" si="658"/>
        <v>0</v>
      </c>
      <c r="AZ491" s="1919"/>
      <c r="BA491" s="1919">
        <f t="shared" si="659"/>
        <v>0</v>
      </c>
      <c r="BB491" s="1919">
        <f t="shared" si="660"/>
        <v>0</v>
      </c>
      <c r="BC491" s="1919">
        <f t="shared" si="661"/>
        <v>0</v>
      </c>
      <c r="BD491" s="1919">
        <f t="shared" si="662"/>
        <v>0</v>
      </c>
      <c r="BE491" s="1919">
        <f t="shared" si="644"/>
        <v>0</v>
      </c>
      <c r="BF491" s="1843"/>
      <c r="BG491" s="1844"/>
      <c r="BH491" s="1834"/>
      <c r="BI491" s="1834"/>
      <c r="BJ491" s="1834"/>
      <c r="BK491" s="1834"/>
      <c r="BL491" s="1834"/>
      <c r="BM491" s="1834">
        <f t="shared" si="645"/>
        <v>0</v>
      </c>
      <c r="BN491" s="1876"/>
      <c r="BO491" s="1876"/>
      <c r="BP491" s="1877"/>
      <c r="BQ491" s="1877"/>
      <c r="BR491" s="1877"/>
      <c r="BS491" s="1877">
        <f t="shared" si="646"/>
        <v>0</v>
      </c>
      <c r="BT491" s="1922"/>
      <c r="BU491" s="1922">
        <f t="shared" si="664"/>
        <v>0</v>
      </c>
      <c r="BV491" s="1922">
        <f t="shared" si="665"/>
        <v>0</v>
      </c>
      <c r="BW491" s="1922">
        <f t="shared" si="667"/>
        <v>0</v>
      </c>
      <c r="BX491" s="1922">
        <f t="shared" si="668"/>
        <v>0</v>
      </c>
      <c r="BY491" s="1922">
        <f t="shared" si="669"/>
        <v>0</v>
      </c>
      <c r="BZ491" s="1922">
        <f t="shared" si="647"/>
        <v>0</v>
      </c>
      <c r="CA491" s="2941"/>
      <c r="CB491" s="2577">
        <f t="shared" si="648"/>
        <v>0</v>
      </c>
    </row>
    <row r="492" spans="1:80" ht="13.9" hidden="1" customHeight="1">
      <c r="A492" s="1381"/>
      <c r="B492" s="1982"/>
      <c r="C492" s="2038"/>
      <c r="D492" s="2039"/>
      <c r="E492" s="1838">
        <v>0</v>
      </c>
      <c r="F492" s="1838">
        <v>0</v>
      </c>
      <c r="G492" s="1838">
        <v>0</v>
      </c>
      <c r="H492" s="1838">
        <v>0</v>
      </c>
      <c r="I492" s="1838">
        <v>0</v>
      </c>
      <c r="J492" s="1838">
        <v>0</v>
      </c>
      <c r="K492" s="1838">
        <v>0</v>
      </c>
      <c r="L492" s="1838">
        <f t="shared" si="639"/>
        <v>0</v>
      </c>
      <c r="M492" s="2112"/>
      <c r="N492" s="1921"/>
      <c r="O492" s="1921"/>
      <c r="P492" s="1921"/>
      <c r="Q492" s="1921"/>
      <c r="R492" s="1921"/>
      <c r="S492" s="1921"/>
      <c r="T492" s="1921">
        <f t="shared" si="640"/>
        <v>0</v>
      </c>
      <c r="U492" s="2215"/>
      <c r="V492" s="2629">
        <f t="shared" si="674"/>
        <v>0</v>
      </c>
      <c r="W492" s="2629"/>
      <c r="X492" s="2629"/>
      <c r="Y492" s="1103">
        <f t="shared" si="675"/>
        <v>0</v>
      </c>
      <c r="Z492" s="1103"/>
      <c r="AA492" s="1103">
        <f t="shared" si="676"/>
        <v>0</v>
      </c>
      <c r="AB492" s="1103">
        <f t="shared" si="670"/>
        <v>0</v>
      </c>
      <c r="AC492" s="1103">
        <f t="shared" si="671"/>
        <v>0</v>
      </c>
      <c r="AD492" s="1103">
        <f t="shared" si="672"/>
        <v>0</v>
      </c>
      <c r="AE492" s="1103">
        <f t="shared" si="673"/>
        <v>0</v>
      </c>
      <c r="AF492" s="1847">
        <f t="shared" si="641"/>
        <v>0</v>
      </c>
      <c r="AG492" s="1103"/>
      <c r="AH492" s="1103"/>
      <c r="AI492" s="1827">
        <v>0</v>
      </c>
      <c r="AJ492" s="1827">
        <v>0</v>
      </c>
      <c r="AK492" s="1827">
        <v>0</v>
      </c>
      <c r="AL492" s="1827">
        <v>0</v>
      </c>
      <c r="AM492" s="1827">
        <v>0</v>
      </c>
      <c r="AN492" s="1827">
        <v>0</v>
      </c>
      <c r="AO492" s="1827">
        <f t="shared" si="642"/>
        <v>0</v>
      </c>
      <c r="AP492" s="1211"/>
      <c r="AQ492" s="1875"/>
      <c r="AR492" s="1211"/>
      <c r="AS492" s="1211"/>
      <c r="AT492" s="1211"/>
      <c r="AU492" s="1875"/>
      <c r="AV492" s="1875">
        <f t="shared" si="643"/>
        <v>0</v>
      </c>
      <c r="AW492" s="2510"/>
      <c r="AX492" s="2626">
        <f t="shared" si="657"/>
        <v>0</v>
      </c>
      <c r="AY492" s="1919">
        <f t="shared" si="658"/>
        <v>0</v>
      </c>
      <c r="AZ492" s="1919"/>
      <c r="BA492" s="1919">
        <f t="shared" si="659"/>
        <v>0</v>
      </c>
      <c r="BB492" s="1919">
        <f t="shared" si="660"/>
        <v>0</v>
      </c>
      <c r="BC492" s="1919">
        <f t="shared" si="661"/>
        <v>0</v>
      </c>
      <c r="BD492" s="1919">
        <f t="shared" si="662"/>
        <v>0</v>
      </c>
      <c r="BE492" s="1919">
        <f t="shared" si="644"/>
        <v>0</v>
      </c>
      <c r="BF492" s="1843"/>
      <c r="BG492" s="1844"/>
      <c r="BH492" s="1834"/>
      <c r="BI492" s="1834"/>
      <c r="BJ492" s="1834"/>
      <c r="BK492" s="1834"/>
      <c r="BL492" s="1834"/>
      <c r="BM492" s="1834">
        <f t="shared" si="645"/>
        <v>0</v>
      </c>
      <c r="BN492" s="1876"/>
      <c r="BO492" s="1876"/>
      <c r="BP492" s="1877"/>
      <c r="BQ492" s="1877"/>
      <c r="BR492" s="1877"/>
      <c r="BS492" s="1877">
        <f t="shared" si="646"/>
        <v>0</v>
      </c>
      <c r="BT492" s="1922"/>
      <c r="BU492" s="1922">
        <f t="shared" si="664"/>
        <v>0</v>
      </c>
      <c r="BV492" s="1922">
        <f t="shared" si="665"/>
        <v>0</v>
      </c>
      <c r="BW492" s="1922">
        <f t="shared" si="667"/>
        <v>0</v>
      </c>
      <c r="BX492" s="1922">
        <f t="shared" si="668"/>
        <v>0</v>
      </c>
      <c r="BY492" s="1922">
        <f t="shared" si="669"/>
        <v>0</v>
      </c>
      <c r="BZ492" s="1922">
        <f t="shared" si="647"/>
        <v>0</v>
      </c>
      <c r="CA492" s="2941"/>
      <c r="CB492" s="2577">
        <f t="shared" si="648"/>
        <v>0</v>
      </c>
    </row>
    <row r="493" spans="1:80" ht="13.9" hidden="1" customHeight="1">
      <c r="A493" s="1123">
        <v>34</v>
      </c>
      <c r="B493" s="2156"/>
      <c r="C493" s="1849" t="s">
        <v>1340</v>
      </c>
      <c r="D493" s="1984" t="s">
        <v>1612</v>
      </c>
      <c r="E493" s="1838">
        <v>0</v>
      </c>
      <c r="F493" s="1913">
        <v>0</v>
      </c>
      <c r="G493" s="1913">
        <v>0</v>
      </c>
      <c r="H493" s="1913">
        <v>0</v>
      </c>
      <c r="I493" s="1913">
        <v>0</v>
      </c>
      <c r="J493" s="1913">
        <v>0</v>
      </c>
      <c r="K493" s="1913">
        <v>0</v>
      </c>
      <c r="L493" s="1913">
        <f t="shared" si="639"/>
        <v>0</v>
      </c>
      <c r="M493" s="1921"/>
      <c r="N493" s="1921"/>
      <c r="O493" s="1921"/>
      <c r="P493" s="1921"/>
      <c r="Q493" s="1921"/>
      <c r="R493" s="1921"/>
      <c r="S493" s="1921"/>
      <c r="T493" s="1921">
        <f t="shared" si="640"/>
        <v>0</v>
      </c>
      <c r="U493" s="2215"/>
      <c r="V493" s="2629">
        <f t="shared" si="674"/>
        <v>0</v>
      </c>
      <c r="W493" s="2629"/>
      <c r="X493" s="2629"/>
      <c r="Y493" s="1103">
        <f t="shared" si="675"/>
        <v>0</v>
      </c>
      <c r="Z493" s="1103"/>
      <c r="AA493" s="1103">
        <f t="shared" si="676"/>
        <v>0</v>
      </c>
      <c r="AB493" s="1103">
        <f t="shared" si="670"/>
        <v>0</v>
      </c>
      <c r="AC493" s="1103">
        <f t="shared" si="671"/>
        <v>0</v>
      </c>
      <c r="AD493" s="1103">
        <f t="shared" si="672"/>
        <v>0</v>
      </c>
      <c r="AE493" s="1103">
        <f t="shared" si="673"/>
        <v>0</v>
      </c>
      <c r="AF493" s="1949">
        <f t="shared" si="641"/>
        <v>0</v>
      </c>
      <c r="AG493" s="1103"/>
      <c r="AH493" s="1103"/>
      <c r="AI493" s="1914">
        <v>0</v>
      </c>
      <c r="AJ493" s="1914">
        <v>0</v>
      </c>
      <c r="AK493" s="1914">
        <v>0</v>
      </c>
      <c r="AL493" s="1914">
        <v>0</v>
      </c>
      <c r="AM493" s="1914">
        <v>0</v>
      </c>
      <c r="AN493" s="1914">
        <v>0</v>
      </c>
      <c r="AO493" s="1914">
        <f t="shared" si="642"/>
        <v>0</v>
      </c>
      <c r="AP493" s="1042"/>
      <c r="AQ493" s="2142"/>
      <c r="AR493" s="1042"/>
      <c r="AS493" s="1042"/>
      <c r="AT493" s="1042"/>
      <c r="AU493" s="2142"/>
      <c r="AV493" s="2142">
        <f t="shared" si="643"/>
        <v>0</v>
      </c>
      <c r="AW493" s="2068"/>
      <c r="AX493" s="2645">
        <f t="shared" si="657"/>
        <v>0</v>
      </c>
      <c r="AY493" s="1914">
        <f t="shared" si="658"/>
        <v>0</v>
      </c>
      <c r="AZ493" s="1914"/>
      <c r="BA493" s="2068">
        <f t="shared" si="659"/>
        <v>0</v>
      </c>
      <c r="BB493" s="2068">
        <f t="shared" si="660"/>
        <v>0</v>
      </c>
      <c r="BC493" s="2068">
        <f t="shared" si="661"/>
        <v>0</v>
      </c>
      <c r="BD493" s="2068">
        <f t="shared" si="662"/>
        <v>0</v>
      </c>
      <c r="BE493" s="2068">
        <f t="shared" si="644"/>
        <v>0</v>
      </c>
      <c r="BF493" s="1843"/>
      <c r="BG493" s="1844"/>
      <c r="BH493" s="1915"/>
      <c r="BI493" s="1915"/>
      <c r="BJ493" s="1915"/>
      <c r="BK493" s="1915"/>
      <c r="BL493" s="1915"/>
      <c r="BM493" s="1915">
        <f t="shared" si="645"/>
        <v>0</v>
      </c>
      <c r="BN493" s="2143"/>
      <c r="BO493" s="2143"/>
      <c r="BP493" s="2144"/>
      <c r="BQ493" s="2144"/>
      <c r="BR493" s="2144"/>
      <c r="BS493" s="2144">
        <f t="shared" si="646"/>
        <v>0</v>
      </c>
      <c r="BT493" s="1922"/>
      <c r="BU493" s="1915">
        <f t="shared" si="664"/>
        <v>0</v>
      </c>
      <c r="BV493" s="1915">
        <f t="shared" si="665"/>
        <v>0</v>
      </c>
      <c r="BW493" s="2046">
        <f t="shared" si="667"/>
        <v>0</v>
      </c>
      <c r="BX493" s="2046">
        <f t="shared" si="668"/>
        <v>0</v>
      </c>
      <c r="BY493" s="2046">
        <f t="shared" si="669"/>
        <v>0</v>
      </c>
      <c r="BZ493" s="2046">
        <f t="shared" si="647"/>
        <v>0</v>
      </c>
      <c r="CA493" s="2941"/>
      <c r="CB493" s="2577">
        <f t="shared" si="648"/>
        <v>0</v>
      </c>
    </row>
    <row r="494" spans="1:80" ht="24" hidden="1" customHeight="1">
      <c r="A494" s="1381"/>
      <c r="B494" s="1985"/>
      <c r="C494" s="1849" t="s">
        <v>1339</v>
      </c>
      <c r="D494" s="2050"/>
      <c r="E494" s="1853">
        <v>0</v>
      </c>
      <c r="F494" s="1853">
        <v>0</v>
      </c>
      <c r="G494" s="1853">
        <v>0</v>
      </c>
      <c r="H494" s="1853">
        <v>0</v>
      </c>
      <c r="I494" s="1853">
        <v>0</v>
      </c>
      <c r="J494" s="1853">
        <v>0</v>
      </c>
      <c r="K494" s="1853">
        <v>0</v>
      </c>
      <c r="L494" s="1853">
        <f t="shared" si="639"/>
        <v>0</v>
      </c>
      <c r="M494" s="2129"/>
      <c r="N494" s="1987"/>
      <c r="O494" s="1987"/>
      <c r="P494" s="1987"/>
      <c r="Q494" s="1987"/>
      <c r="R494" s="1987"/>
      <c r="S494" s="1987"/>
      <c r="T494" s="1925">
        <f t="shared" si="640"/>
        <v>0</v>
      </c>
      <c r="U494" s="2220"/>
      <c r="V494" s="2629">
        <f t="shared" si="674"/>
        <v>0</v>
      </c>
      <c r="W494" s="2629"/>
      <c r="X494" s="2629"/>
      <c r="Y494" s="1103">
        <f t="shared" si="675"/>
        <v>0</v>
      </c>
      <c r="Z494" s="1103"/>
      <c r="AA494" s="1103">
        <f t="shared" si="676"/>
        <v>0</v>
      </c>
      <c r="AB494" s="1103">
        <f t="shared" si="670"/>
        <v>0</v>
      </c>
      <c r="AC494" s="1103">
        <f t="shared" si="671"/>
        <v>0</v>
      </c>
      <c r="AD494" s="1103">
        <f t="shared" si="672"/>
        <v>0</v>
      </c>
      <c r="AE494" s="1103">
        <f t="shared" si="673"/>
        <v>0</v>
      </c>
      <c r="AF494" s="1924">
        <f t="shared" si="641"/>
        <v>0</v>
      </c>
      <c r="AG494" s="1101"/>
      <c r="AH494" s="1101"/>
      <c r="AI494" s="1856">
        <v>0</v>
      </c>
      <c r="AJ494" s="1856">
        <v>0</v>
      </c>
      <c r="AK494" s="1856">
        <v>0</v>
      </c>
      <c r="AL494" s="1856">
        <v>0</v>
      </c>
      <c r="AM494" s="1856">
        <v>0</v>
      </c>
      <c r="AN494" s="1856">
        <v>0</v>
      </c>
      <c r="AO494" s="1856">
        <f t="shared" si="642"/>
        <v>0</v>
      </c>
      <c r="AP494" s="1895"/>
      <c r="AQ494" s="1883"/>
      <c r="AR494" s="1895"/>
      <c r="AS494" s="1895"/>
      <c r="AT494" s="1895"/>
      <c r="AU494" s="1896"/>
      <c r="AV494" s="1883">
        <f t="shared" si="643"/>
        <v>0</v>
      </c>
      <c r="AW494" s="2598"/>
      <c r="AX494" s="2626">
        <f t="shared" si="657"/>
        <v>0</v>
      </c>
      <c r="AY494" s="1988">
        <f t="shared" si="658"/>
        <v>0</v>
      </c>
      <c r="AZ494" s="1962"/>
      <c r="BA494" s="1919">
        <f t="shared" si="659"/>
        <v>0</v>
      </c>
      <c r="BB494" s="1919">
        <f t="shared" si="660"/>
        <v>0</v>
      </c>
      <c r="BC494" s="1919">
        <f t="shared" si="661"/>
        <v>0</v>
      </c>
      <c r="BD494" s="1919">
        <f t="shared" si="662"/>
        <v>0</v>
      </c>
      <c r="BE494" s="1919">
        <f t="shared" si="644"/>
        <v>0</v>
      </c>
      <c r="BF494" s="1861"/>
      <c r="BG494" s="1862"/>
      <c r="BH494" s="1863"/>
      <c r="BI494" s="1863"/>
      <c r="BJ494" s="1863"/>
      <c r="BK494" s="1863"/>
      <c r="BL494" s="1863"/>
      <c r="BM494" s="1863">
        <f t="shared" si="645"/>
        <v>0</v>
      </c>
      <c r="BN494" s="1899"/>
      <c r="BO494" s="1899"/>
      <c r="BP494" s="1900"/>
      <c r="BQ494" s="1900"/>
      <c r="BR494" s="1900"/>
      <c r="BS494" s="1885">
        <f t="shared" si="646"/>
        <v>0</v>
      </c>
      <c r="BT494" s="1937"/>
      <c r="BU494" s="1989">
        <f t="shared" si="664"/>
        <v>0</v>
      </c>
      <c r="BV494" s="1989">
        <f t="shared" si="665"/>
        <v>0</v>
      </c>
      <c r="BW494" s="1922">
        <f t="shared" si="667"/>
        <v>0</v>
      </c>
      <c r="BX494" s="1922">
        <f t="shared" si="668"/>
        <v>0</v>
      </c>
      <c r="BY494" s="1922">
        <f t="shared" si="669"/>
        <v>0</v>
      </c>
      <c r="BZ494" s="1937">
        <f t="shared" si="647"/>
        <v>0</v>
      </c>
      <c r="CA494" s="2942"/>
      <c r="CB494" s="2577">
        <f t="shared" si="648"/>
        <v>0</v>
      </c>
    </row>
    <row r="495" spans="1:80">
      <c r="A495" s="1381" t="s">
        <v>1352</v>
      </c>
      <c r="B495" s="1391" t="s">
        <v>1377</v>
      </c>
      <c r="C495" s="2008" t="s">
        <v>1173</v>
      </c>
      <c r="D495" s="2228"/>
      <c r="E495" s="1363">
        <v>19.21</v>
      </c>
      <c r="F495" s="1363">
        <v>4033</v>
      </c>
      <c r="G495" s="1363">
        <v>168500</v>
      </c>
      <c r="H495" s="1363">
        <v>159886.39999999999</v>
      </c>
      <c r="I495" s="1363">
        <v>0</v>
      </c>
      <c r="J495" s="1363">
        <v>2000</v>
      </c>
      <c r="K495" s="1363">
        <v>48000</v>
      </c>
      <c r="L495" s="1363">
        <f t="shared" si="639"/>
        <v>382419.4</v>
      </c>
      <c r="M495" s="1406">
        <f t="shared" ref="M495:S495" si="677">SUM(M496:M515)</f>
        <v>-12.21</v>
      </c>
      <c r="N495" s="1406">
        <f t="shared" si="677"/>
        <v>0</v>
      </c>
      <c r="O495" s="1406">
        <f t="shared" si="677"/>
        <v>-74813.5</v>
      </c>
      <c r="P495" s="1406">
        <f t="shared" si="677"/>
        <v>-159886.39999999999</v>
      </c>
      <c r="Q495" s="1406"/>
      <c r="R495" s="1406">
        <f t="shared" si="677"/>
        <v>0</v>
      </c>
      <c r="S495" s="1406">
        <f t="shared" si="677"/>
        <v>0</v>
      </c>
      <c r="T495" s="1406">
        <f t="shared" si="640"/>
        <v>-234699.9</v>
      </c>
      <c r="U495" s="1406"/>
      <c r="V495" s="2243">
        <f t="shared" ref="V495:AE495" si="678">SUM(V496:V515)</f>
        <v>21.7</v>
      </c>
      <c r="W495" s="2243"/>
      <c r="X495" s="2243"/>
      <c r="Y495" s="2365">
        <f t="shared" si="678"/>
        <v>86454.5</v>
      </c>
      <c r="Z495" s="2365">
        <f t="shared" si="678"/>
        <v>304058</v>
      </c>
      <c r="AA495" s="2365">
        <f t="shared" si="678"/>
        <v>25000</v>
      </c>
      <c r="AB495" s="2365">
        <f t="shared" si="678"/>
        <v>0</v>
      </c>
      <c r="AC495" s="2365">
        <f>SUM(AC496:AC515)</f>
        <v>0</v>
      </c>
      <c r="AD495" s="2365">
        <f t="shared" si="678"/>
        <v>2000</v>
      </c>
      <c r="AE495" s="2365">
        <f t="shared" si="678"/>
        <v>48000</v>
      </c>
      <c r="AF495" s="1363">
        <f t="shared" si="641"/>
        <v>465512.5</v>
      </c>
      <c r="AG495" s="2365"/>
      <c r="AH495" s="2365"/>
      <c r="AI495" s="1363">
        <v>11</v>
      </c>
      <c r="AJ495" s="1363">
        <v>6000</v>
      </c>
      <c r="AK495" s="1363">
        <v>185000</v>
      </c>
      <c r="AL495" s="1363"/>
      <c r="AM495" s="1363">
        <v>1500</v>
      </c>
      <c r="AN495" s="1363">
        <v>36000</v>
      </c>
      <c r="AO495" s="1363">
        <f t="shared" si="642"/>
        <v>228500</v>
      </c>
      <c r="AP495" s="2365">
        <f t="shared" ref="AP495:AU495" si="679">SUM(AP496:AP515)</f>
        <v>0</v>
      </c>
      <c r="AQ495" s="2365">
        <f t="shared" si="679"/>
        <v>0</v>
      </c>
      <c r="AR495" s="2365">
        <f t="shared" si="679"/>
        <v>4000</v>
      </c>
      <c r="AS495" s="2365">
        <f t="shared" si="679"/>
        <v>0</v>
      </c>
      <c r="AT495" s="2365">
        <f t="shared" si="679"/>
        <v>0</v>
      </c>
      <c r="AU495" s="2365">
        <f t="shared" si="679"/>
        <v>0</v>
      </c>
      <c r="AV495" s="2365">
        <f t="shared" si="643"/>
        <v>4000</v>
      </c>
      <c r="AW495" s="2365"/>
      <c r="AX495" s="2244">
        <f t="shared" ref="AX495:BD495" si="680">SUM(AX496:AX515)</f>
        <v>9</v>
      </c>
      <c r="AY495" s="1363">
        <f t="shared" si="680"/>
        <v>33875</v>
      </c>
      <c r="AZ495" s="1363"/>
      <c r="BA495" s="1363">
        <f t="shared" si="680"/>
        <v>219400</v>
      </c>
      <c r="BB495" s="1363">
        <f t="shared" si="680"/>
        <v>0</v>
      </c>
      <c r="BC495" s="1363">
        <f t="shared" si="680"/>
        <v>3000</v>
      </c>
      <c r="BD495" s="1363">
        <f t="shared" si="680"/>
        <v>72000</v>
      </c>
      <c r="BE495" s="1363">
        <f t="shared" si="644"/>
        <v>328275</v>
      </c>
      <c r="BF495" s="2223"/>
      <c r="BG495" s="1407"/>
      <c r="BH495" s="1363">
        <f>SUM(BH496:BH515)</f>
        <v>20</v>
      </c>
      <c r="BI495" s="1363">
        <f>SUM(BI496:BI515)</f>
        <v>0</v>
      </c>
      <c r="BJ495" s="1363">
        <f>SUM(BJ496:BJ515)</f>
        <v>488874.1</v>
      </c>
      <c r="BK495" s="1363">
        <f>SUM(BK496:BK515)</f>
        <v>0</v>
      </c>
      <c r="BL495" s="1363">
        <f>SUM(BL496:BL515)</f>
        <v>0</v>
      </c>
      <c r="BM495" s="1363">
        <f t="shared" si="645"/>
        <v>488874.1</v>
      </c>
      <c r="BN495" s="2365">
        <f>SUM(BN496:BN515)</f>
        <v>0</v>
      </c>
      <c r="BO495" s="2365">
        <f>SUM(BO496:BO515)</f>
        <v>0</v>
      </c>
      <c r="BP495" s="2365">
        <f>SUM(BP496:BP515)</f>
        <v>0</v>
      </c>
      <c r="BQ495" s="2365">
        <f>SUM(BQ496:BQ515)</f>
        <v>0</v>
      </c>
      <c r="BR495" s="2365">
        <f>SUM(BR496:BR515)</f>
        <v>0</v>
      </c>
      <c r="BS495" s="2365">
        <f t="shared" si="646"/>
        <v>0</v>
      </c>
      <c r="BT495" s="2633"/>
      <c r="BU495" s="1363">
        <f>SUM(BU496:BU515)</f>
        <v>20</v>
      </c>
      <c r="BV495" s="1363">
        <f>SUM(BV496:BV515)</f>
        <v>0</v>
      </c>
      <c r="BW495" s="1363">
        <f>SUM(BW496:BW515)</f>
        <v>471874.1</v>
      </c>
      <c r="BX495" s="1363">
        <f>SUM(BX496:BX515)</f>
        <v>10500</v>
      </c>
      <c r="BY495" s="1363">
        <f>SUM(BY496:BY515)</f>
        <v>252000</v>
      </c>
      <c r="BZ495" s="1363">
        <f t="shared" si="647"/>
        <v>734374.1</v>
      </c>
      <c r="CA495" s="2943"/>
      <c r="CB495" s="2577">
        <f t="shared" si="648"/>
        <v>50.7</v>
      </c>
    </row>
    <row r="496" spans="1:80" ht="24" hidden="1" customHeight="1">
      <c r="A496" s="1381"/>
      <c r="B496" s="2157"/>
      <c r="C496" s="687" t="s">
        <v>1376</v>
      </c>
      <c r="D496" s="2158" t="s">
        <v>1637</v>
      </c>
      <c r="E496" s="2059">
        <v>0</v>
      </c>
      <c r="F496" s="2059">
        <v>0</v>
      </c>
      <c r="G496" s="2059">
        <v>0</v>
      </c>
      <c r="H496" s="2059">
        <v>0</v>
      </c>
      <c r="I496" s="2059">
        <v>0</v>
      </c>
      <c r="J496" s="2059">
        <v>0</v>
      </c>
      <c r="K496" s="2059">
        <v>0</v>
      </c>
      <c r="L496" s="2059">
        <f t="shared" si="639"/>
        <v>0</v>
      </c>
      <c r="M496" s="2131"/>
      <c r="N496" s="2131"/>
      <c r="O496" s="2131"/>
      <c r="P496" s="2131"/>
      <c r="Q496" s="2131"/>
      <c r="R496" s="2131"/>
      <c r="S496" s="2454"/>
      <c r="T496" s="2454">
        <f t="shared" si="640"/>
        <v>0</v>
      </c>
      <c r="U496" s="2222"/>
      <c r="V496" s="2629">
        <f t="shared" ref="V496:V515" si="681">E496+M496</f>
        <v>0</v>
      </c>
      <c r="W496" s="2629"/>
      <c r="X496" s="2629"/>
      <c r="Y496" s="1103"/>
      <c r="Z496" s="1103"/>
      <c r="AA496" s="1103">
        <f t="shared" ref="AA496:AA515" si="682">G496+O496</f>
        <v>0</v>
      </c>
      <c r="AB496" s="1103">
        <f t="shared" ref="AB496:AB515" si="683">H496+P496</f>
        <v>0</v>
      </c>
      <c r="AC496" s="1103">
        <f t="shared" ref="AC496:AC515" si="684">I496+Q496</f>
        <v>0</v>
      </c>
      <c r="AD496" s="1822">
        <f t="shared" ref="AD496:AD515" si="685">J496+R496</f>
        <v>0</v>
      </c>
      <c r="AE496" s="1822">
        <f t="shared" ref="AE496:AE515" si="686">K496+S496</f>
        <v>0</v>
      </c>
      <c r="AF496" s="1930">
        <f t="shared" si="641"/>
        <v>0</v>
      </c>
      <c r="AG496" s="1822"/>
      <c r="AH496" s="1822"/>
      <c r="AI496" s="2060">
        <v>0</v>
      </c>
      <c r="AJ496" s="2060">
        <v>0</v>
      </c>
      <c r="AK496" s="2060">
        <v>0</v>
      </c>
      <c r="AL496" s="2061"/>
      <c r="AM496" s="2061">
        <v>0</v>
      </c>
      <c r="AN496" s="2061">
        <v>0</v>
      </c>
      <c r="AO496" s="2061">
        <f t="shared" si="642"/>
        <v>0</v>
      </c>
      <c r="AP496" s="1825"/>
      <c r="AQ496" s="1826"/>
      <c r="AR496" s="1825"/>
      <c r="AS496" s="1825"/>
      <c r="AT496" s="1825"/>
      <c r="AU496" s="1826"/>
      <c r="AV496" s="1826">
        <f t="shared" si="643"/>
        <v>0</v>
      </c>
      <c r="AW496" s="2594"/>
      <c r="AX496" s="2626">
        <f t="shared" ref="AX496:AX515" si="687">AI496+AP496</f>
        <v>0</v>
      </c>
      <c r="AY496" s="1919">
        <f t="shared" ref="AY496:AY515" si="688">AJ496+AQ496</f>
        <v>0</v>
      </c>
      <c r="AZ496" s="1919"/>
      <c r="BA496" s="1919">
        <f t="shared" ref="BA496:BA515" si="689">AK496+AR496</f>
        <v>0</v>
      </c>
      <c r="BB496" s="1919">
        <f t="shared" ref="BB496:BB515" si="690">AL496+AS496</f>
        <v>0</v>
      </c>
      <c r="BC496" s="2530">
        <f t="shared" ref="BC496:BC515" si="691">AM496+AT496</f>
        <v>0</v>
      </c>
      <c r="BD496" s="1931">
        <f t="shared" ref="BD496:BD515" si="692">AN496+AU496</f>
        <v>0</v>
      </c>
      <c r="BE496" s="1919">
        <f t="shared" si="644"/>
        <v>0</v>
      </c>
      <c r="BF496" s="2159"/>
      <c r="BG496" s="2160"/>
      <c r="BH496" s="2063"/>
      <c r="BI496" s="2063"/>
      <c r="BJ496" s="2063"/>
      <c r="BK496" s="2064"/>
      <c r="BL496" s="2064"/>
      <c r="BM496" s="2064">
        <f t="shared" si="645"/>
        <v>0</v>
      </c>
      <c r="BN496" s="1873"/>
      <c r="BO496" s="1873"/>
      <c r="BP496" s="1874"/>
      <c r="BQ496" s="1874"/>
      <c r="BR496" s="1874"/>
      <c r="BS496" s="1874">
        <f t="shared" si="646"/>
        <v>0</v>
      </c>
      <c r="BT496" s="2161"/>
      <c r="BU496" s="1922">
        <f t="shared" ref="BU496:BU515" si="693">BH496+BN496</f>
        <v>0</v>
      </c>
      <c r="BV496" s="1922">
        <f t="shared" ref="BV496:BV515" si="694">BI496+BO496</f>
        <v>0</v>
      </c>
      <c r="BW496" s="1922">
        <f t="shared" ref="BW496:BW515" si="695">BJ496+BP496</f>
        <v>0</v>
      </c>
      <c r="BX496" s="1922">
        <f t="shared" ref="BX496:BX515" si="696">BK496+BQ496</f>
        <v>0</v>
      </c>
      <c r="BY496" s="1922">
        <f t="shared" ref="BY496:BY515" si="697">BL496+BR496</f>
        <v>0</v>
      </c>
      <c r="BZ496" s="2161">
        <f t="shared" si="647"/>
        <v>0</v>
      </c>
      <c r="CA496" s="2945"/>
      <c r="CB496" s="2577">
        <f t="shared" si="648"/>
        <v>0</v>
      </c>
    </row>
    <row r="497" spans="1:80" s="2771" customFormat="1" ht="30" customHeight="1">
      <c r="A497" s="2772">
        <v>23</v>
      </c>
      <c r="B497" s="2812" t="s">
        <v>1375</v>
      </c>
      <c r="C497" s="2568" t="s">
        <v>551</v>
      </c>
      <c r="D497" s="2813" t="s">
        <v>1614</v>
      </c>
      <c r="E497" s="2215">
        <v>14.21</v>
      </c>
      <c r="F497" s="2215">
        <v>2033</v>
      </c>
      <c r="G497" s="2215">
        <v>148500</v>
      </c>
      <c r="H497" s="2215">
        <v>159886.39999999999</v>
      </c>
      <c r="I497" s="2215">
        <v>0</v>
      </c>
      <c r="J497" s="2215">
        <v>0</v>
      </c>
      <c r="K497" s="2215">
        <v>0</v>
      </c>
      <c r="L497" s="2215">
        <f t="shared" si="639"/>
        <v>310419.40000000002</v>
      </c>
      <c r="M497" s="2215">
        <v>-12.21</v>
      </c>
      <c r="N497" s="2215"/>
      <c r="O497" s="2215">
        <f>-64813.5-10000</f>
        <v>-74813.5</v>
      </c>
      <c r="P497" s="2215">
        <f>-34797.2-5741.2-44087.1-75260.9</f>
        <v>-159886.39999999999</v>
      </c>
      <c r="Q497" s="2215"/>
      <c r="R497" s="2215">
        <f t="shared" ref="R497:R503" si="698">S497/24</f>
        <v>0</v>
      </c>
      <c r="S497" s="2215"/>
      <c r="T497" s="2215">
        <f t="shared" si="640"/>
        <v>-234699.9</v>
      </c>
      <c r="U497" s="2215"/>
      <c r="V497" s="2814">
        <v>19.7</v>
      </c>
      <c r="W497" s="2814"/>
      <c r="X497" s="2814"/>
      <c r="Y497" s="2209">
        <v>86454.5</v>
      </c>
      <c r="Z497" s="2209">
        <v>304058</v>
      </c>
      <c r="AA497" s="2209"/>
      <c r="AB497" s="2209">
        <f t="shared" si="683"/>
        <v>0</v>
      </c>
      <c r="AC497" s="2209">
        <f t="shared" si="684"/>
        <v>0</v>
      </c>
      <c r="AD497" s="2209">
        <f t="shared" si="685"/>
        <v>0</v>
      </c>
      <c r="AE497" s="2209">
        <f t="shared" si="686"/>
        <v>0</v>
      </c>
      <c r="AF497" s="2215">
        <f t="shared" si="641"/>
        <v>390512.5</v>
      </c>
      <c r="AG497" s="2767"/>
      <c r="AH497" s="2767" t="s">
        <v>1767</v>
      </c>
      <c r="AI497" s="2766">
        <v>3</v>
      </c>
      <c r="AJ497" s="2766">
        <v>2000</v>
      </c>
      <c r="AK497" s="2766">
        <v>84000</v>
      </c>
      <c r="AL497" s="2766"/>
      <c r="AM497" s="2766">
        <v>0</v>
      </c>
      <c r="AN497" s="2766">
        <v>0</v>
      </c>
      <c r="AO497" s="2766">
        <f t="shared" si="642"/>
        <v>86000</v>
      </c>
      <c r="AP497" s="2767"/>
      <c r="AQ497" s="2792"/>
      <c r="AR497" s="2793">
        <v>4000</v>
      </c>
      <c r="AS497" s="2793"/>
      <c r="AT497" s="2776">
        <f t="shared" ref="AT497:AT503" si="699">AU497/24</f>
        <v>0</v>
      </c>
      <c r="AU497" s="2775"/>
      <c r="AV497" s="2775">
        <f t="shared" si="643"/>
        <v>4000</v>
      </c>
      <c r="AW497" s="2510"/>
      <c r="AX497" s="2626">
        <f t="shared" si="687"/>
        <v>3</v>
      </c>
      <c r="AY497" s="1919">
        <v>4000</v>
      </c>
      <c r="AZ497" s="1919"/>
      <c r="BA497" s="1919">
        <v>116000</v>
      </c>
      <c r="BB497" s="1919">
        <f t="shared" si="690"/>
        <v>0</v>
      </c>
      <c r="BC497" s="1919">
        <f t="shared" si="691"/>
        <v>0</v>
      </c>
      <c r="BD497" s="1919">
        <f t="shared" si="692"/>
        <v>0</v>
      </c>
      <c r="BE497" s="1919">
        <f t="shared" si="644"/>
        <v>120000</v>
      </c>
      <c r="BF497" s="2768"/>
      <c r="BG497" s="2794"/>
      <c r="BH497" s="2766">
        <v>17</v>
      </c>
      <c r="BI497" s="2766"/>
      <c r="BJ497" s="2766">
        <v>434874.1</v>
      </c>
      <c r="BK497" s="2766"/>
      <c r="BL497" s="2766"/>
      <c r="BM497" s="2766">
        <f t="shared" si="645"/>
        <v>434874.1</v>
      </c>
      <c r="BN497" s="2767"/>
      <c r="BO497" s="2767"/>
      <c r="BP497" s="2775"/>
      <c r="BQ497" s="2775">
        <f t="shared" ref="BQ497:BQ503" si="700">BR497/24</f>
        <v>0</v>
      </c>
      <c r="BR497" s="2775"/>
      <c r="BS497" s="2775">
        <f t="shared" si="646"/>
        <v>0</v>
      </c>
      <c r="BT497" s="1922"/>
      <c r="BU497" s="1922">
        <f t="shared" si="693"/>
        <v>17</v>
      </c>
      <c r="BV497" s="1922">
        <f t="shared" si="694"/>
        <v>0</v>
      </c>
      <c r="BW497" s="1922">
        <v>417874.1</v>
      </c>
      <c r="BX497" s="1922">
        <v>10500</v>
      </c>
      <c r="BY497" s="1922">
        <v>252000</v>
      </c>
      <c r="BZ497" s="1922">
        <f t="shared" si="647"/>
        <v>680374.1</v>
      </c>
      <c r="CA497" s="2940" t="s">
        <v>1913</v>
      </c>
      <c r="CB497" s="2770">
        <f t="shared" si="648"/>
        <v>39.700000000000003</v>
      </c>
    </row>
    <row r="498" spans="1:80" ht="24.75" hidden="1" customHeight="1">
      <c r="A498" s="1123">
        <v>35</v>
      </c>
      <c r="B498" s="2048" t="s">
        <v>1374</v>
      </c>
      <c r="C498" s="2162" t="s">
        <v>834</v>
      </c>
      <c r="D498" s="2163" t="s">
        <v>1614</v>
      </c>
      <c r="E498" s="1847">
        <v>0</v>
      </c>
      <c r="F498" s="1847">
        <v>0</v>
      </c>
      <c r="G498" s="1847">
        <v>0</v>
      </c>
      <c r="H498" s="1847">
        <v>0</v>
      </c>
      <c r="I498" s="1847">
        <v>0</v>
      </c>
      <c r="J498" s="1847">
        <v>0</v>
      </c>
      <c r="K498" s="1847">
        <v>0</v>
      </c>
      <c r="L498" s="1847">
        <f t="shared" si="639"/>
        <v>0</v>
      </c>
      <c r="M498" s="1921"/>
      <c r="N498" s="1921"/>
      <c r="O498" s="1921"/>
      <c r="P498" s="1921"/>
      <c r="Q498" s="1921"/>
      <c r="R498" s="1921">
        <f t="shared" si="698"/>
        <v>0</v>
      </c>
      <c r="S498" s="1921"/>
      <c r="T498" s="1921">
        <f t="shared" si="640"/>
        <v>0</v>
      </c>
      <c r="U498" s="2215"/>
      <c r="V498" s="2629">
        <f t="shared" si="681"/>
        <v>0</v>
      </c>
      <c r="W498" s="2629"/>
      <c r="X498" s="2629"/>
      <c r="Y498" s="1103">
        <f t="shared" ref="Y498:Y515" si="701">F498+N498</f>
        <v>0</v>
      </c>
      <c r="Z498" s="1103"/>
      <c r="AA498" s="1103">
        <f t="shared" si="682"/>
        <v>0</v>
      </c>
      <c r="AB498" s="1103">
        <f t="shared" si="683"/>
        <v>0</v>
      </c>
      <c r="AC498" s="1103">
        <f t="shared" si="684"/>
        <v>0</v>
      </c>
      <c r="AD498" s="1103">
        <f t="shared" si="685"/>
        <v>0</v>
      </c>
      <c r="AE498" s="1103">
        <f t="shared" si="686"/>
        <v>0</v>
      </c>
      <c r="AF498" s="1847">
        <f t="shared" si="641"/>
        <v>0</v>
      </c>
      <c r="AG498" s="1103"/>
      <c r="AH498" s="1103"/>
      <c r="AI498" s="1919">
        <v>0</v>
      </c>
      <c r="AJ498" s="1919">
        <v>0</v>
      </c>
      <c r="AK498" s="1919">
        <v>0</v>
      </c>
      <c r="AL498" s="1919">
        <v>0</v>
      </c>
      <c r="AM498" s="1919">
        <v>0</v>
      </c>
      <c r="AN498" s="1919">
        <v>0</v>
      </c>
      <c r="AO498" s="1914">
        <f t="shared" si="642"/>
        <v>0</v>
      </c>
      <c r="AP498" s="1211"/>
      <c r="AQ498" s="1875"/>
      <c r="AR498" s="1211"/>
      <c r="AS498" s="1213"/>
      <c r="AT498" s="1883">
        <f t="shared" si="699"/>
        <v>0</v>
      </c>
      <c r="AU498" s="1875"/>
      <c r="AV498" s="1875">
        <f t="shared" si="643"/>
        <v>0</v>
      </c>
      <c r="AW498" s="2510"/>
      <c r="AX498" s="2626">
        <f t="shared" si="687"/>
        <v>0</v>
      </c>
      <c r="AY498" s="1919">
        <f t="shared" si="688"/>
        <v>0</v>
      </c>
      <c r="AZ498" s="1919"/>
      <c r="BA498" s="1919">
        <f t="shared" si="689"/>
        <v>0</v>
      </c>
      <c r="BB498" s="1919">
        <f t="shared" si="690"/>
        <v>0</v>
      </c>
      <c r="BC498" s="1919">
        <f t="shared" si="691"/>
        <v>0</v>
      </c>
      <c r="BD498" s="1919">
        <f t="shared" si="692"/>
        <v>0</v>
      </c>
      <c r="BE498" s="1919">
        <f t="shared" si="644"/>
        <v>0</v>
      </c>
      <c r="BF498" s="1843"/>
      <c r="BG498" s="1879"/>
      <c r="BH498" s="1922"/>
      <c r="BI498" s="1922"/>
      <c r="BJ498" s="1922"/>
      <c r="BK498" s="1922"/>
      <c r="BL498" s="1922"/>
      <c r="BM498" s="1922">
        <f t="shared" si="645"/>
        <v>0</v>
      </c>
      <c r="BN498" s="1876"/>
      <c r="BO498" s="1876"/>
      <c r="BP498" s="1876"/>
      <c r="BQ498" s="1877">
        <f t="shared" si="700"/>
        <v>0</v>
      </c>
      <c r="BR498" s="1877"/>
      <c r="BS498" s="1877">
        <f t="shared" si="646"/>
        <v>0</v>
      </c>
      <c r="BT498" s="1922"/>
      <c r="BU498" s="1922">
        <f t="shared" si="693"/>
        <v>0</v>
      </c>
      <c r="BV498" s="1922">
        <f t="shared" si="694"/>
        <v>0</v>
      </c>
      <c r="BW498" s="1922">
        <f t="shared" si="695"/>
        <v>0</v>
      </c>
      <c r="BX498" s="1922">
        <f t="shared" si="696"/>
        <v>0</v>
      </c>
      <c r="BY498" s="1922">
        <f t="shared" si="697"/>
        <v>0</v>
      </c>
      <c r="BZ498" s="2161">
        <f t="shared" si="647"/>
        <v>0</v>
      </c>
      <c r="CA498" s="2940" t="s">
        <v>503</v>
      </c>
      <c r="CB498" s="2577">
        <f t="shared" si="648"/>
        <v>0</v>
      </c>
    </row>
    <row r="499" spans="1:80" ht="38.25" hidden="1" customHeight="1">
      <c r="A499" s="1390" t="s">
        <v>225</v>
      </c>
      <c r="B499" s="2164"/>
      <c r="C499" s="2165" t="s">
        <v>1373</v>
      </c>
      <c r="D499" s="2163" t="s">
        <v>1617</v>
      </c>
      <c r="E499" s="1847">
        <v>0</v>
      </c>
      <c r="F499" s="1847">
        <v>0</v>
      </c>
      <c r="G499" s="1847">
        <v>0</v>
      </c>
      <c r="H499" s="1847">
        <v>0</v>
      </c>
      <c r="I499" s="1847">
        <v>0</v>
      </c>
      <c r="J499" s="1847">
        <v>0</v>
      </c>
      <c r="K499" s="1847">
        <v>0</v>
      </c>
      <c r="L499" s="1847">
        <f t="shared" si="639"/>
        <v>0</v>
      </c>
      <c r="M499" s="1921"/>
      <c r="N499" s="1921"/>
      <c r="O499" s="1921"/>
      <c r="P499" s="1921"/>
      <c r="Q499" s="1921"/>
      <c r="R499" s="1921">
        <f t="shared" si="698"/>
        <v>0</v>
      </c>
      <c r="S499" s="1921"/>
      <c r="T499" s="1921">
        <f t="shared" si="640"/>
        <v>0</v>
      </c>
      <c r="U499" s="2215"/>
      <c r="V499" s="2629">
        <f t="shared" si="681"/>
        <v>0</v>
      </c>
      <c r="W499" s="2629"/>
      <c r="X499" s="2629"/>
      <c r="Y499" s="1103">
        <f t="shared" si="701"/>
        <v>0</v>
      </c>
      <c r="Z499" s="1103"/>
      <c r="AA499" s="1103">
        <f t="shared" si="682"/>
        <v>0</v>
      </c>
      <c r="AB499" s="1103">
        <f t="shared" si="683"/>
        <v>0</v>
      </c>
      <c r="AC499" s="1103">
        <f t="shared" si="684"/>
        <v>0</v>
      </c>
      <c r="AD499" s="1103">
        <f t="shared" si="685"/>
        <v>0</v>
      </c>
      <c r="AE499" s="1103">
        <f t="shared" si="686"/>
        <v>0</v>
      </c>
      <c r="AF499" s="1847">
        <f t="shared" si="641"/>
        <v>0</v>
      </c>
      <c r="AG499" s="1103"/>
      <c r="AH499" s="1103"/>
      <c r="AI499" s="1919">
        <v>0</v>
      </c>
      <c r="AJ499" s="1919">
        <v>0</v>
      </c>
      <c r="AK499" s="1919">
        <v>0</v>
      </c>
      <c r="AL499" s="1919">
        <v>0</v>
      </c>
      <c r="AM499" s="1919">
        <v>0</v>
      </c>
      <c r="AN499" s="1919">
        <v>0</v>
      </c>
      <c r="AO499" s="1919">
        <f t="shared" si="642"/>
        <v>0</v>
      </c>
      <c r="AP499" s="1211"/>
      <c r="AQ499" s="1875"/>
      <c r="AR499" s="1211"/>
      <c r="AS499" s="1213"/>
      <c r="AT499" s="1883">
        <f t="shared" si="699"/>
        <v>0</v>
      </c>
      <c r="AU499" s="1875"/>
      <c r="AV499" s="1875">
        <f t="shared" si="643"/>
        <v>0</v>
      </c>
      <c r="AW499" s="2510"/>
      <c r="AX499" s="2626">
        <f t="shared" si="687"/>
        <v>0</v>
      </c>
      <c r="AY499" s="1919">
        <f t="shared" si="688"/>
        <v>0</v>
      </c>
      <c r="AZ499" s="1919"/>
      <c r="BA499" s="1919">
        <f t="shared" si="689"/>
        <v>0</v>
      </c>
      <c r="BB499" s="1919">
        <f t="shared" si="690"/>
        <v>0</v>
      </c>
      <c r="BC499" s="1919">
        <f t="shared" si="691"/>
        <v>0</v>
      </c>
      <c r="BD499" s="1919">
        <f t="shared" si="692"/>
        <v>0</v>
      </c>
      <c r="BE499" s="1919">
        <f t="shared" si="644"/>
        <v>0</v>
      </c>
      <c r="BF499" s="1843"/>
      <c r="BG499" s="1844"/>
      <c r="BH499" s="1922"/>
      <c r="BI499" s="1922"/>
      <c r="BJ499" s="1922"/>
      <c r="BK499" s="1922"/>
      <c r="BL499" s="1922"/>
      <c r="BM499" s="1922">
        <f t="shared" si="645"/>
        <v>0</v>
      </c>
      <c r="BN499" s="1876"/>
      <c r="BO499" s="1876"/>
      <c r="BP499" s="1876"/>
      <c r="BQ499" s="1877">
        <f t="shared" si="700"/>
        <v>0</v>
      </c>
      <c r="BR499" s="1877"/>
      <c r="BS499" s="1877">
        <f t="shared" si="646"/>
        <v>0</v>
      </c>
      <c r="BT499" s="1922"/>
      <c r="BU499" s="1922">
        <f t="shared" si="693"/>
        <v>0</v>
      </c>
      <c r="BV499" s="1922">
        <f t="shared" si="694"/>
        <v>0</v>
      </c>
      <c r="BW499" s="1922">
        <f t="shared" si="695"/>
        <v>0</v>
      </c>
      <c r="BX499" s="1922">
        <f t="shared" si="696"/>
        <v>0</v>
      </c>
      <c r="BY499" s="1922">
        <f t="shared" si="697"/>
        <v>0</v>
      </c>
      <c r="BZ499" s="1922">
        <f t="shared" si="647"/>
        <v>0</v>
      </c>
      <c r="CA499" s="2940" t="s">
        <v>503</v>
      </c>
      <c r="CB499" s="2577">
        <f t="shared" si="648"/>
        <v>0</v>
      </c>
    </row>
    <row r="500" spans="1:80" ht="18" hidden="1" customHeight="1">
      <c r="A500" s="1381"/>
      <c r="B500" s="2048"/>
      <c r="C500" s="2162" t="s">
        <v>1240</v>
      </c>
      <c r="D500" s="2163" t="s">
        <v>1614</v>
      </c>
      <c r="E500" s="1913">
        <v>0</v>
      </c>
      <c r="F500" s="1913">
        <v>0</v>
      </c>
      <c r="G500" s="1847">
        <v>0</v>
      </c>
      <c r="H500" s="1847">
        <v>0</v>
      </c>
      <c r="I500" s="1847">
        <v>0</v>
      </c>
      <c r="J500" s="1847">
        <v>0</v>
      </c>
      <c r="K500" s="1847">
        <v>0</v>
      </c>
      <c r="L500" s="1847">
        <f t="shared" si="639"/>
        <v>0</v>
      </c>
      <c r="M500" s="1921"/>
      <c r="N500" s="1921"/>
      <c r="O500" s="1921"/>
      <c r="P500" s="1921"/>
      <c r="Q500" s="1921"/>
      <c r="R500" s="1921">
        <f t="shared" si="698"/>
        <v>0</v>
      </c>
      <c r="S500" s="1921"/>
      <c r="T500" s="1921">
        <f t="shared" si="640"/>
        <v>0</v>
      </c>
      <c r="U500" s="2215"/>
      <c r="V500" s="2629">
        <f t="shared" si="681"/>
        <v>0</v>
      </c>
      <c r="W500" s="2629"/>
      <c r="X500" s="2629"/>
      <c r="Y500" s="1103">
        <f t="shared" si="701"/>
        <v>0</v>
      </c>
      <c r="Z500" s="1103"/>
      <c r="AA500" s="1103">
        <f t="shared" si="682"/>
        <v>0</v>
      </c>
      <c r="AB500" s="1103">
        <f t="shared" si="683"/>
        <v>0</v>
      </c>
      <c r="AC500" s="1103">
        <f t="shared" si="684"/>
        <v>0</v>
      </c>
      <c r="AD500" s="1103">
        <f t="shared" si="685"/>
        <v>0</v>
      </c>
      <c r="AE500" s="1103">
        <f t="shared" si="686"/>
        <v>0</v>
      </c>
      <c r="AF500" s="1847">
        <f t="shared" si="641"/>
        <v>0</v>
      </c>
      <c r="AG500" s="1103"/>
      <c r="AH500" s="1103"/>
      <c r="AI500" s="1914">
        <v>0</v>
      </c>
      <c r="AJ500" s="1914">
        <v>0</v>
      </c>
      <c r="AK500" s="1914">
        <v>0</v>
      </c>
      <c r="AL500" s="1914">
        <v>0</v>
      </c>
      <c r="AM500" s="1914">
        <v>0</v>
      </c>
      <c r="AN500" s="1914">
        <v>0</v>
      </c>
      <c r="AO500" s="1914">
        <f t="shared" si="642"/>
        <v>0</v>
      </c>
      <c r="AP500" s="1211"/>
      <c r="AQ500" s="1875"/>
      <c r="AR500" s="1211"/>
      <c r="AS500" s="1213"/>
      <c r="AT500" s="1883">
        <f t="shared" si="699"/>
        <v>0</v>
      </c>
      <c r="AU500" s="1875"/>
      <c r="AV500" s="1875">
        <f t="shared" si="643"/>
        <v>0</v>
      </c>
      <c r="AW500" s="2510"/>
      <c r="AX500" s="2626">
        <f t="shared" si="687"/>
        <v>0</v>
      </c>
      <c r="AY500" s="1919">
        <f t="shared" si="688"/>
        <v>0</v>
      </c>
      <c r="AZ500" s="1919"/>
      <c r="BA500" s="1919">
        <f t="shared" si="689"/>
        <v>0</v>
      </c>
      <c r="BB500" s="1919">
        <f t="shared" si="690"/>
        <v>0</v>
      </c>
      <c r="BC500" s="1919">
        <f t="shared" si="691"/>
        <v>0</v>
      </c>
      <c r="BD500" s="1919">
        <f t="shared" si="692"/>
        <v>0</v>
      </c>
      <c r="BE500" s="1919">
        <f t="shared" si="644"/>
        <v>0</v>
      </c>
      <c r="BF500" s="1843"/>
      <c r="BG500" s="1844"/>
      <c r="BH500" s="1915"/>
      <c r="BI500" s="1915"/>
      <c r="BJ500" s="1915"/>
      <c r="BK500" s="1915"/>
      <c r="BL500" s="1915"/>
      <c r="BM500" s="1915">
        <f t="shared" si="645"/>
        <v>0</v>
      </c>
      <c r="BN500" s="1876"/>
      <c r="BO500" s="1876"/>
      <c r="BP500" s="1876"/>
      <c r="BQ500" s="1877">
        <f t="shared" si="700"/>
        <v>0</v>
      </c>
      <c r="BR500" s="1877"/>
      <c r="BS500" s="1877">
        <f t="shared" si="646"/>
        <v>0</v>
      </c>
      <c r="BT500" s="1922"/>
      <c r="BU500" s="1922">
        <f t="shared" si="693"/>
        <v>0</v>
      </c>
      <c r="BV500" s="1922">
        <f t="shared" si="694"/>
        <v>0</v>
      </c>
      <c r="BW500" s="1922">
        <f t="shared" si="695"/>
        <v>0</v>
      </c>
      <c r="BX500" s="1922">
        <f t="shared" si="696"/>
        <v>0</v>
      </c>
      <c r="BY500" s="1922">
        <f t="shared" si="697"/>
        <v>0</v>
      </c>
      <c r="BZ500" s="1922">
        <f t="shared" si="647"/>
        <v>0</v>
      </c>
      <c r="CA500" s="2940" t="s">
        <v>503</v>
      </c>
      <c r="CB500" s="2577">
        <f t="shared" si="648"/>
        <v>0</v>
      </c>
    </row>
    <row r="501" spans="1:80" ht="27" hidden="1" customHeight="1">
      <c r="A501" s="1123">
        <v>36</v>
      </c>
      <c r="B501" s="2048" t="s">
        <v>1374</v>
      </c>
      <c r="C501" s="2162" t="s">
        <v>835</v>
      </c>
      <c r="D501" s="2163" t="s">
        <v>1614</v>
      </c>
      <c r="E501" s="1913">
        <v>0</v>
      </c>
      <c r="F501" s="1913">
        <v>0</v>
      </c>
      <c r="G501" s="1847">
        <v>0</v>
      </c>
      <c r="H501" s="1847">
        <v>0</v>
      </c>
      <c r="I501" s="1847">
        <v>0</v>
      </c>
      <c r="J501" s="1847">
        <v>0</v>
      </c>
      <c r="K501" s="1847">
        <v>0</v>
      </c>
      <c r="L501" s="1847">
        <f t="shared" si="639"/>
        <v>0</v>
      </c>
      <c r="M501" s="1921"/>
      <c r="N501" s="1921"/>
      <c r="O501" s="1921"/>
      <c r="P501" s="1921"/>
      <c r="Q501" s="1921"/>
      <c r="R501" s="1921">
        <f t="shared" si="698"/>
        <v>0</v>
      </c>
      <c r="S501" s="1921"/>
      <c r="T501" s="1921">
        <f t="shared" si="640"/>
        <v>0</v>
      </c>
      <c r="U501" s="2215"/>
      <c r="V501" s="2629">
        <f t="shared" si="681"/>
        <v>0</v>
      </c>
      <c r="W501" s="2629"/>
      <c r="X501" s="2629"/>
      <c r="Y501" s="1103">
        <f t="shared" si="701"/>
        <v>0</v>
      </c>
      <c r="Z501" s="1103"/>
      <c r="AA501" s="1103"/>
      <c r="AB501" s="1103">
        <f t="shared" si="683"/>
        <v>0</v>
      </c>
      <c r="AC501" s="1103">
        <f t="shared" si="684"/>
        <v>0</v>
      </c>
      <c r="AD501" s="1103">
        <f t="shared" si="685"/>
        <v>0</v>
      </c>
      <c r="AE501" s="1103">
        <f t="shared" si="686"/>
        <v>0</v>
      </c>
      <c r="AF501" s="1847">
        <f t="shared" si="641"/>
        <v>0</v>
      </c>
      <c r="AG501" s="1103"/>
      <c r="AH501" s="1103"/>
      <c r="AI501" s="1914">
        <v>5</v>
      </c>
      <c r="AJ501" s="1914">
        <v>2000</v>
      </c>
      <c r="AK501" s="1914">
        <v>51000</v>
      </c>
      <c r="AL501" s="1914">
        <v>0</v>
      </c>
      <c r="AM501" s="1914">
        <v>1500</v>
      </c>
      <c r="AN501" s="1914">
        <v>36000</v>
      </c>
      <c r="AO501" s="1914">
        <f t="shared" si="642"/>
        <v>90500</v>
      </c>
      <c r="AP501" s="1211"/>
      <c r="AQ501" s="1875"/>
      <c r="AR501" s="1211"/>
      <c r="AS501" s="1213"/>
      <c r="AT501" s="1883">
        <f t="shared" si="699"/>
        <v>0</v>
      </c>
      <c r="AU501" s="1875"/>
      <c r="AV501" s="1875">
        <f t="shared" si="643"/>
        <v>0</v>
      </c>
      <c r="AW501" s="2510"/>
      <c r="AX501" s="2626">
        <v>3</v>
      </c>
      <c r="AY501" s="1919">
        <f t="shared" si="688"/>
        <v>2000</v>
      </c>
      <c r="AZ501" s="1919"/>
      <c r="BA501" s="1919">
        <f t="shared" si="689"/>
        <v>51000</v>
      </c>
      <c r="BB501" s="1919">
        <f t="shared" si="690"/>
        <v>0</v>
      </c>
      <c r="BC501" s="1919">
        <f t="shared" si="691"/>
        <v>1500</v>
      </c>
      <c r="BD501" s="1919">
        <f t="shared" si="692"/>
        <v>36000</v>
      </c>
      <c r="BE501" s="1919">
        <f t="shared" si="644"/>
        <v>90500</v>
      </c>
      <c r="BF501" s="1829"/>
      <c r="BG501" s="1879"/>
      <c r="BH501" s="1915"/>
      <c r="BI501" s="1915"/>
      <c r="BJ501" s="1915"/>
      <c r="BK501" s="1915"/>
      <c r="BL501" s="1915"/>
      <c r="BM501" s="1915">
        <f t="shared" si="645"/>
        <v>0</v>
      </c>
      <c r="BN501" s="1876"/>
      <c r="BO501" s="1876"/>
      <c r="BP501" s="1876"/>
      <c r="BQ501" s="1877">
        <f t="shared" si="700"/>
        <v>0</v>
      </c>
      <c r="BR501" s="1877"/>
      <c r="BS501" s="1877">
        <f t="shared" si="646"/>
        <v>0</v>
      </c>
      <c r="BT501" s="1922"/>
      <c r="BU501" s="1922">
        <f t="shared" si="693"/>
        <v>0</v>
      </c>
      <c r="BV501" s="1922">
        <f t="shared" si="694"/>
        <v>0</v>
      </c>
      <c r="BW501" s="1922">
        <f t="shared" si="695"/>
        <v>0</v>
      </c>
      <c r="BX501" s="1922">
        <f t="shared" si="696"/>
        <v>0</v>
      </c>
      <c r="BY501" s="1922">
        <f t="shared" si="697"/>
        <v>0</v>
      </c>
      <c r="BZ501" s="1922">
        <f t="shared" si="647"/>
        <v>0</v>
      </c>
      <c r="CA501" s="2940" t="s">
        <v>553</v>
      </c>
      <c r="CB501" s="2577">
        <f t="shared" si="648"/>
        <v>3</v>
      </c>
    </row>
    <row r="502" spans="1:80" ht="24">
      <c r="A502" s="1381"/>
      <c r="B502" s="2048" t="s">
        <v>1374</v>
      </c>
      <c r="C502" s="2162" t="s">
        <v>442</v>
      </c>
      <c r="D502" s="2163" t="s">
        <v>1614</v>
      </c>
      <c r="E502" s="1913">
        <v>5</v>
      </c>
      <c r="F502" s="1913">
        <v>2000</v>
      </c>
      <c r="G502" s="1847">
        <v>20000</v>
      </c>
      <c r="H502" s="1847">
        <v>0</v>
      </c>
      <c r="I502" s="1847">
        <v>0</v>
      </c>
      <c r="J502" s="1847">
        <v>2000</v>
      </c>
      <c r="K502" s="1847">
        <v>48000</v>
      </c>
      <c r="L502" s="1847">
        <f t="shared" si="639"/>
        <v>72000</v>
      </c>
      <c r="M502" s="1921"/>
      <c r="N502" s="1921"/>
      <c r="O502" s="1921"/>
      <c r="P502" s="1921"/>
      <c r="Q502" s="1921"/>
      <c r="R502" s="1921">
        <f t="shared" si="698"/>
        <v>0</v>
      </c>
      <c r="S502" s="1921"/>
      <c r="T502" s="1921">
        <f t="shared" si="640"/>
        <v>0</v>
      </c>
      <c r="U502" s="2215"/>
      <c r="V502" s="2629">
        <v>2</v>
      </c>
      <c r="W502" s="2629"/>
      <c r="X502" s="2629"/>
      <c r="Y502" s="1103"/>
      <c r="Z502" s="1103"/>
      <c r="AA502" s="1103">
        <v>25000</v>
      </c>
      <c r="AB502" s="1103">
        <f t="shared" si="683"/>
        <v>0</v>
      </c>
      <c r="AC502" s="1103">
        <f t="shared" si="684"/>
        <v>0</v>
      </c>
      <c r="AD502" s="1103">
        <f t="shared" si="685"/>
        <v>2000</v>
      </c>
      <c r="AE502" s="1103">
        <f t="shared" si="686"/>
        <v>48000</v>
      </c>
      <c r="AF502" s="1847">
        <f t="shared" si="641"/>
        <v>75000</v>
      </c>
      <c r="AG502" s="1103"/>
      <c r="AH502" s="1103">
        <f>185037.9-AF502</f>
        <v>110037.9</v>
      </c>
      <c r="AI502" s="1914">
        <v>3</v>
      </c>
      <c r="AJ502" s="1914">
        <v>2000</v>
      </c>
      <c r="AK502" s="1914">
        <v>50000</v>
      </c>
      <c r="AL502" s="1914">
        <v>0</v>
      </c>
      <c r="AM502" s="1914">
        <v>0</v>
      </c>
      <c r="AN502" s="1914">
        <v>0</v>
      </c>
      <c r="AO502" s="1914">
        <f t="shared" si="642"/>
        <v>52000</v>
      </c>
      <c r="AP502" s="1211"/>
      <c r="AQ502" s="2138"/>
      <c r="AR502" s="2137"/>
      <c r="AS502" s="2137"/>
      <c r="AT502" s="1883">
        <f t="shared" si="699"/>
        <v>0</v>
      </c>
      <c r="AU502" s="1875"/>
      <c r="AV502" s="1875">
        <f t="shared" si="643"/>
        <v>0</v>
      </c>
      <c r="AW502" s="2510"/>
      <c r="AX502" s="2626">
        <f t="shared" si="687"/>
        <v>3</v>
      </c>
      <c r="AY502" s="1919">
        <v>27875</v>
      </c>
      <c r="AZ502" s="1919"/>
      <c r="BA502" s="1919">
        <v>52400</v>
      </c>
      <c r="BB502" s="1919">
        <f t="shared" si="690"/>
        <v>0</v>
      </c>
      <c r="BC502" s="1919">
        <v>1500</v>
      </c>
      <c r="BD502" s="1919">
        <v>36000</v>
      </c>
      <c r="BE502" s="1919">
        <f t="shared" si="644"/>
        <v>117775</v>
      </c>
      <c r="BF502" s="1843"/>
      <c r="BG502" s="1919"/>
      <c r="BH502" s="1915">
        <v>3</v>
      </c>
      <c r="BI502" s="1915"/>
      <c r="BJ502" s="1915">
        <v>54000</v>
      </c>
      <c r="BK502" s="1915"/>
      <c r="BL502" s="1915"/>
      <c r="BM502" s="1915">
        <f t="shared" si="645"/>
        <v>54000</v>
      </c>
      <c r="BN502" s="1876"/>
      <c r="BO502" s="1876"/>
      <c r="BP502" s="1876"/>
      <c r="BQ502" s="1877">
        <f t="shared" si="700"/>
        <v>0</v>
      </c>
      <c r="BR502" s="1877"/>
      <c r="BS502" s="1877">
        <f t="shared" si="646"/>
        <v>0</v>
      </c>
      <c r="BT502" s="1922"/>
      <c r="BU502" s="1922">
        <f t="shared" si="693"/>
        <v>3</v>
      </c>
      <c r="BV502" s="1922">
        <f t="shared" si="694"/>
        <v>0</v>
      </c>
      <c r="BW502" s="1922">
        <f t="shared" si="695"/>
        <v>54000</v>
      </c>
      <c r="BX502" s="1922">
        <f t="shared" si="696"/>
        <v>0</v>
      </c>
      <c r="BY502" s="1922">
        <f t="shared" si="697"/>
        <v>0</v>
      </c>
      <c r="BZ502" s="1922">
        <f t="shared" si="647"/>
        <v>54000</v>
      </c>
      <c r="CA502" s="2940" t="s">
        <v>1017</v>
      </c>
      <c r="CB502" s="2577">
        <f t="shared" si="648"/>
        <v>8</v>
      </c>
    </row>
    <row r="503" spans="1:80" ht="15" hidden="1" customHeight="1">
      <c r="A503" s="1381"/>
      <c r="B503" s="2048"/>
      <c r="C503" s="2162" t="s">
        <v>1540</v>
      </c>
      <c r="D503" s="2163"/>
      <c r="E503" s="1913">
        <v>0</v>
      </c>
      <c r="F503" s="1913">
        <v>0</v>
      </c>
      <c r="G503" s="1847">
        <v>0</v>
      </c>
      <c r="H503" s="1847">
        <v>0</v>
      </c>
      <c r="I503" s="1847">
        <v>0</v>
      </c>
      <c r="J503" s="1847">
        <v>0</v>
      </c>
      <c r="K503" s="1847">
        <v>0</v>
      </c>
      <c r="L503" s="1847">
        <f t="shared" si="639"/>
        <v>0</v>
      </c>
      <c r="M503" s="1921"/>
      <c r="N503" s="1921"/>
      <c r="O503" s="1921"/>
      <c r="P503" s="1921"/>
      <c r="Q503" s="1921"/>
      <c r="R503" s="1921">
        <f t="shared" si="698"/>
        <v>0</v>
      </c>
      <c r="S503" s="1921"/>
      <c r="T503" s="1921">
        <f t="shared" si="640"/>
        <v>0</v>
      </c>
      <c r="U503" s="2215"/>
      <c r="V503" s="2629">
        <f t="shared" si="681"/>
        <v>0</v>
      </c>
      <c r="W503" s="2629"/>
      <c r="X503" s="2629"/>
      <c r="Y503" s="1103">
        <f t="shared" si="701"/>
        <v>0</v>
      </c>
      <c r="Z503" s="1103"/>
      <c r="AA503" s="1103">
        <f t="shared" si="682"/>
        <v>0</v>
      </c>
      <c r="AB503" s="1103">
        <f t="shared" si="683"/>
        <v>0</v>
      </c>
      <c r="AC503" s="1103">
        <f t="shared" si="684"/>
        <v>0</v>
      </c>
      <c r="AD503" s="1103">
        <f t="shared" si="685"/>
        <v>0</v>
      </c>
      <c r="AE503" s="1103">
        <f t="shared" si="686"/>
        <v>0</v>
      </c>
      <c r="AF503" s="2534">
        <f t="shared" si="641"/>
        <v>0</v>
      </c>
      <c r="AG503" s="1103"/>
      <c r="AH503" s="1103"/>
      <c r="AI503" s="1914">
        <v>0</v>
      </c>
      <c r="AJ503" s="1914">
        <v>0</v>
      </c>
      <c r="AK503" s="1914">
        <v>0</v>
      </c>
      <c r="AL503" s="1914">
        <v>0</v>
      </c>
      <c r="AM503" s="1914">
        <v>0</v>
      </c>
      <c r="AN503" s="1914">
        <v>0</v>
      </c>
      <c r="AO503" s="1914">
        <f t="shared" si="642"/>
        <v>0</v>
      </c>
      <c r="AP503" s="1211"/>
      <c r="AQ503" s="1875"/>
      <c r="AR503" s="1211"/>
      <c r="AS503" s="1213"/>
      <c r="AT503" s="1883">
        <f t="shared" si="699"/>
        <v>0</v>
      </c>
      <c r="AU503" s="1875"/>
      <c r="AV503" s="1875">
        <f t="shared" si="643"/>
        <v>0</v>
      </c>
      <c r="AW503" s="2510"/>
      <c r="AX503" s="2626">
        <f t="shared" si="687"/>
        <v>0</v>
      </c>
      <c r="AY503" s="1919">
        <f t="shared" si="688"/>
        <v>0</v>
      </c>
      <c r="AZ503" s="1919"/>
      <c r="BA503" s="1919">
        <f t="shared" si="689"/>
        <v>0</v>
      </c>
      <c r="BB503" s="1919">
        <f t="shared" si="690"/>
        <v>0</v>
      </c>
      <c r="BC503" s="2535">
        <f t="shared" si="691"/>
        <v>0</v>
      </c>
      <c r="BD503" s="2536">
        <f t="shared" si="692"/>
        <v>0</v>
      </c>
      <c r="BE503" s="1919">
        <f t="shared" si="644"/>
        <v>0</v>
      </c>
      <c r="BF503" s="2135"/>
      <c r="BG503" s="2136"/>
      <c r="BH503" s="1915"/>
      <c r="BI503" s="1915"/>
      <c r="BJ503" s="1915"/>
      <c r="BK503" s="1915"/>
      <c r="BL503" s="1915"/>
      <c r="BM503" s="1915">
        <f t="shared" si="645"/>
        <v>0</v>
      </c>
      <c r="BN503" s="1876"/>
      <c r="BO503" s="1876"/>
      <c r="BP503" s="1876"/>
      <c r="BQ503" s="1877">
        <f t="shared" si="700"/>
        <v>0</v>
      </c>
      <c r="BR503" s="1877"/>
      <c r="BS503" s="1877">
        <f t="shared" si="646"/>
        <v>0</v>
      </c>
      <c r="BT503" s="1922"/>
      <c r="BU503" s="1922">
        <f t="shared" si="693"/>
        <v>0</v>
      </c>
      <c r="BV503" s="1922">
        <f t="shared" si="694"/>
        <v>0</v>
      </c>
      <c r="BW503" s="1922">
        <f t="shared" si="695"/>
        <v>0</v>
      </c>
      <c r="BX503" s="1922">
        <f t="shared" si="696"/>
        <v>0</v>
      </c>
      <c r="BY503" s="1922">
        <f t="shared" si="697"/>
        <v>0</v>
      </c>
      <c r="BZ503" s="1922">
        <f t="shared" si="647"/>
        <v>0</v>
      </c>
      <c r="CA503" s="2941"/>
      <c r="CB503" s="2577">
        <f t="shared" si="648"/>
        <v>0</v>
      </c>
    </row>
    <row r="504" spans="1:80" ht="15" hidden="1" customHeight="1">
      <c r="A504" s="1381"/>
      <c r="B504" s="2048"/>
      <c r="C504" s="2162"/>
      <c r="D504" s="2163"/>
      <c r="E504" s="1913">
        <v>0</v>
      </c>
      <c r="F504" s="1913">
        <v>0</v>
      </c>
      <c r="G504" s="1847">
        <v>0</v>
      </c>
      <c r="H504" s="1847">
        <v>0</v>
      </c>
      <c r="I504" s="1847">
        <v>0</v>
      </c>
      <c r="J504" s="1847">
        <v>0</v>
      </c>
      <c r="K504" s="1847">
        <v>0</v>
      </c>
      <c r="L504" s="1847">
        <f t="shared" si="639"/>
        <v>0</v>
      </c>
      <c r="M504" s="1921"/>
      <c r="N504" s="1921"/>
      <c r="O504" s="1921"/>
      <c r="P504" s="1921"/>
      <c r="Q504" s="1921"/>
      <c r="R504" s="1921"/>
      <c r="S504" s="1921"/>
      <c r="T504" s="1921">
        <f t="shared" si="640"/>
        <v>0</v>
      </c>
      <c r="U504" s="2215"/>
      <c r="V504" s="2629">
        <f t="shared" si="681"/>
        <v>0</v>
      </c>
      <c r="W504" s="2629"/>
      <c r="X504" s="2629"/>
      <c r="Y504" s="1103">
        <f t="shared" si="701"/>
        <v>0</v>
      </c>
      <c r="Z504" s="1103"/>
      <c r="AA504" s="1103">
        <f t="shared" si="682"/>
        <v>0</v>
      </c>
      <c r="AB504" s="1103">
        <f t="shared" si="683"/>
        <v>0</v>
      </c>
      <c r="AC504" s="1103">
        <f t="shared" si="684"/>
        <v>0</v>
      </c>
      <c r="AD504" s="1103">
        <f t="shared" si="685"/>
        <v>0</v>
      </c>
      <c r="AE504" s="1103">
        <f t="shared" si="686"/>
        <v>0</v>
      </c>
      <c r="AF504" s="2534">
        <f t="shared" si="641"/>
        <v>0</v>
      </c>
      <c r="AG504" s="1103"/>
      <c r="AH504" s="1103"/>
      <c r="AI504" s="1914">
        <v>0</v>
      </c>
      <c r="AJ504" s="1914">
        <v>0</v>
      </c>
      <c r="AK504" s="1914">
        <v>0</v>
      </c>
      <c r="AL504" s="1914">
        <v>0</v>
      </c>
      <c r="AM504" s="1914">
        <v>0</v>
      </c>
      <c r="AN504" s="1914">
        <v>0</v>
      </c>
      <c r="AO504" s="1914">
        <f t="shared" si="642"/>
        <v>0</v>
      </c>
      <c r="AP504" s="1211"/>
      <c r="AQ504" s="1875"/>
      <c r="AR504" s="1211"/>
      <c r="AS504" s="1211"/>
      <c r="AT504" s="1211"/>
      <c r="AU504" s="1875"/>
      <c r="AV504" s="1875">
        <f t="shared" si="643"/>
        <v>0</v>
      </c>
      <c r="AW504" s="2510"/>
      <c r="AX504" s="2626">
        <f t="shared" si="687"/>
        <v>0</v>
      </c>
      <c r="AY504" s="1919">
        <f t="shared" si="688"/>
        <v>0</v>
      </c>
      <c r="AZ504" s="1919"/>
      <c r="BA504" s="1919">
        <f t="shared" si="689"/>
        <v>0</v>
      </c>
      <c r="BB504" s="1919">
        <f t="shared" si="690"/>
        <v>0</v>
      </c>
      <c r="BC504" s="2535">
        <f t="shared" si="691"/>
        <v>0</v>
      </c>
      <c r="BD504" s="2536">
        <f t="shared" si="692"/>
        <v>0</v>
      </c>
      <c r="BE504" s="1919">
        <f t="shared" si="644"/>
        <v>0</v>
      </c>
      <c r="BF504" s="2135"/>
      <c r="BG504" s="2136"/>
      <c r="BH504" s="1915"/>
      <c r="BI504" s="1915"/>
      <c r="BJ504" s="1915"/>
      <c r="BK504" s="1915"/>
      <c r="BL504" s="1915"/>
      <c r="BM504" s="1915">
        <f t="shared" si="645"/>
        <v>0</v>
      </c>
      <c r="BN504" s="1876"/>
      <c r="BO504" s="1876"/>
      <c r="BP504" s="1876"/>
      <c r="BQ504" s="1876"/>
      <c r="BR504" s="1877"/>
      <c r="BS504" s="1877">
        <f t="shared" si="646"/>
        <v>0</v>
      </c>
      <c r="BT504" s="1922"/>
      <c r="BU504" s="1922">
        <f t="shared" si="693"/>
        <v>0</v>
      </c>
      <c r="BV504" s="1922">
        <f t="shared" si="694"/>
        <v>0</v>
      </c>
      <c r="BW504" s="1922">
        <f t="shared" si="695"/>
        <v>0</v>
      </c>
      <c r="BX504" s="1922">
        <f t="shared" si="696"/>
        <v>0</v>
      </c>
      <c r="BY504" s="1922">
        <f t="shared" si="697"/>
        <v>0</v>
      </c>
      <c r="BZ504" s="1922">
        <f t="shared" si="647"/>
        <v>0</v>
      </c>
      <c r="CA504" s="2941"/>
      <c r="CB504" s="2577">
        <f t="shared" si="648"/>
        <v>0</v>
      </c>
    </row>
    <row r="505" spans="1:80" ht="15" hidden="1" customHeight="1">
      <c r="A505" s="1381"/>
      <c r="B505" s="2048"/>
      <c r="C505" s="2162"/>
      <c r="D505" s="2163"/>
      <c r="E505" s="1913">
        <v>0</v>
      </c>
      <c r="F505" s="1913">
        <v>0</v>
      </c>
      <c r="G505" s="1847">
        <v>0</v>
      </c>
      <c r="H505" s="1847">
        <v>0</v>
      </c>
      <c r="I505" s="1847">
        <v>0</v>
      </c>
      <c r="J505" s="1847">
        <v>0</v>
      </c>
      <c r="K505" s="1847">
        <v>0</v>
      </c>
      <c r="L505" s="1847">
        <f t="shared" si="639"/>
        <v>0</v>
      </c>
      <c r="M505" s="1921"/>
      <c r="N505" s="1921"/>
      <c r="O505" s="1921"/>
      <c r="P505" s="1921"/>
      <c r="Q505" s="1921"/>
      <c r="R505" s="1921"/>
      <c r="S505" s="1921"/>
      <c r="T505" s="1921">
        <f t="shared" si="640"/>
        <v>0</v>
      </c>
      <c r="U505" s="2215"/>
      <c r="V505" s="2629">
        <f t="shared" si="681"/>
        <v>0</v>
      </c>
      <c r="W505" s="2629"/>
      <c r="X505" s="2629"/>
      <c r="Y505" s="1103">
        <f t="shared" si="701"/>
        <v>0</v>
      </c>
      <c r="Z505" s="1103"/>
      <c r="AA505" s="1103">
        <f t="shared" si="682"/>
        <v>0</v>
      </c>
      <c r="AB505" s="1103">
        <f t="shared" si="683"/>
        <v>0</v>
      </c>
      <c r="AC505" s="1103">
        <f t="shared" si="684"/>
        <v>0</v>
      </c>
      <c r="AD505" s="1103">
        <f t="shared" si="685"/>
        <v>0</v>
      </c>
      <c r="AE505" s="1103">
        <f t="shared" si="686"/>
        <v>0</v>
      </c>
      <c r="AF505" s="2534">
        <f t="shared" si="641"/>
        <v>0</v>
      </c>
      <c r="AG505" s="1103"/>
      <c r="AH505" s="1103"/>
      <c r="AI505" s="1914">
        <v>0</v>
      </c>
      <c r="AJ505" s="1914">
        <v>0</v>
      </c>
      <c r="AK505" s="1914">
        <v>0</v>
      </c>
      <c r="AL505" s="1914">
        <v>0</v>
      </c>
      <c r="AM505" s="1914">
        <v>0</v>
      </c>
      <c r="AN505" s="1914">
        <v>0</v>
      </c>
      <c r="AO505" s="1914">
        <f t="shared" si="642"/>
        <v>0</v>
      </c>
      <c r="AP505" s="1211"/>
      <c r="AQ505" s="1875"/>
      <c r="AR505" s="1211"/>
      <c r="AS505" s="1211"/>
      <c r="AT505" s="1211"/>
      <c r="AU505" s="1875"/>
      <c r="AV505" s="1875">
        <f t="shared" si="643"/>
        <v>0</v>
      </c>
      <c r="AW505" s="2510"/>
      <c r="AX505" s="2626">
        <f t="shared" si="687"/>
        <v>0</v>
      </c>
      <c r="AY505" s="1919">
        <f t="shared" si="688"/>
        <v>0</v>
      </c>
      <c r="AZ505" s="1919"/>
      <c r="BA505" s="1919">
        <f t="shared" si="689"/>
        <v>0</v>
      </c>
      <c r="BB505" s="1919">
        <f t="shared" si="690"/>
        <v>0</v>
      </c>
      <c r="BC505" s="2535">
        <f t="shared" si="691"/>
        <v>0</v>
      </c>
      <c r="BD505" s="2536">
        <f t="shared" si="692"/>
        <v>0</v>
      </c>
      <c r="BE505" s="1919">
        <f t="shared" si="644"/>
        <v>0</v>
      </c>
      <c r="BF505" s="2135"/>
      <c r="BG505" s="2136"/>
      <c r="BH505" s="1915"/>
      <c r="BI505" s="1915"/>
      <c r="BJ505" s="1915"/>
      <c r="BK505" s="1915"/>
      <c r="BL505" s="1915"/>
      <c r="BM505" s="1915">
        <f t="shared" si="645"/>
        <v>0</v>
      </c>
      <c r="BN505" s="1876"/>
      <c r="BO505" s="1876"/>
      <c r="BP505" s="1876"/>
      <c r="BQ505" s="1876"/>
      <c r="BR505" s="1877"/>
      <c r="BS505" s="1877">
        <f t="shared" si="646"/>
        <v>0</v>
      </c>
      <c r="BT505" s="1922"/>
      <c r="BU505" s="1922">
        <f t="shared" si="693"/>
        <v>0</v>
      </c>
      <c r="BV505" s="1922">
        <f t="shared" si="694"/>
        <v>0</v>
      </c>
      <c r="BW505" s="1922">
        <f t="shared" si="695"/>
        <v>0</v>
      </c>
      <c r="BX505" s="1922">
        <f t="shared" si="696"/>
        <v>0</v>
      </c>
      <c r="BY505" s="1922">
        <f t="shared" si="697"/>
        <v>0</v>
      </c>
      <c r="BZ505" s="1922">
        <f t="shared" si="647"/>
        <v>0</v>
      </c>
      <c r="CA505" s="2941"/>
      <c r="CB505" s="2577">
        <f t="shared" si="648"/>
        <v>0</v>
      </c>
    </row>
    <row r="506" spans="1:80" ht="15" hidden="1" customHeight="1">
      <c r="A506" s="1381"/>
      <c r="B506" s="2048"/>
      <c r="C506" s="2162"/>
      <c r="D506" s="2163"/>
      <c r="E506" s="1913">
        <v>0</v>
      </c>
      <c r="F506" s="1913">
        <v>0</v>
      </c>
      <c r="G506" s="1847">
        <v>0</v>
      </c>
      <c r="H506" s="1847">
        <v>0</v>
      </c>
      <c r="I506" s="1847">
        <v>0</v>
      </c>
      <c r="J506" s="1847">
        <v>0</v>
      </c>
      <c r="K506" s="1847">
        <v>0</v>
      </c>
      <c r="L506" s="1847">
        <f t="shared" si="639"/>
        <v>0</v>
      </c>
      <c r="M506" s="1921"/>
      <c r="N506" s="1921"/>
      <c r="O506" s="1921"/>
      <c r="P506" s="1921"/>
      <c r="Q506" s="1921"/>
      <c r="R506" s="1921"/>
      <c r="S506" s="1921"/>
      <c r="T506" s="1921">
        <f t="shared" si="640"/>
        <v>0</v>
      </c>
      <c r="U506" s="2215"/>
      <c r="V506" s="2629">
        <f t="shared" si="681"/>
        <v>0</v>
      </c>
      <c r="W506" s="2629"/>
      <c r="X506" s="2629"/>
      <c r="Y506" s="1103">
        <f t="shared" si="701"/>
        <v>0</v>
      </c>
      <c r="Z506" s="1103"/>
      <c r="AA506" s="1103">
        <f t="shared" si="682"/>
        <v>0</v>
      </c>
      <c r="AB506" s="1103">
        <f t="shared" si="683"/>
        <v>0</v>
      </c>
      <c r="AC506" s="1103">
        <f t="shared" si="684"/>
        <v>0</v>
      </c>
      <c r="AD506" s="1103">
        <f t="shared" si="685"/>
        <v>0</v>
      </c>
      <c r="AE506" s="1103">
        <f t="shared" si="686"/>
        <v>0</v>
      </c>
      <c r="AF506" s="2534">
        <f t="shared" si="641"/>
        <v>0</v>
      </c>
      <c r="AG506" s="1103"/>
      <c r="AH506" s="1103"/>
      <c r="AI506" s="1914">
        <v>0</v>
      </c>
      <c r="AJ506" s="1914">
        <v>0</v>
      </c>
      <c r="AK506" s="1914">
        <v>0</v>
      </c>
      <c r="AL506" s="1914">
        <v>0</v>
      </c>
      <c r="AM506" s="1914">
        <v>0</v>
      </c>
      <c r="AN506" s="1914">
        <v>0</v>
      </c>
      <c r="AO506" s="1914">
        <f t="shared" si="642"/>
        <v>0</v>
      </c>
      <c r="AP506" s="1211"/>
      <c r="AQ506" s="1875"/>
      <c r="AR506" s="1211"/>
      <c r="AS506" s="1211"/>
      <c r="AT506" s="1211"/>
      <c r="AU506" s="1875"/>
      <c r="AV506" s="1875">
        <f t="shared" si="643"/>
        <v>0</v>
      </c>
      <c r="AW506" s="2510"/>
      <c r="AX506" s="2626">
        <f t="shared" si="687"/>
        <v>0</v>
      </c>
      <c r="AY506" s="1919">
        <f t="shared" si="688"/>
        <v>0</v>
      </c>
      <c r="AZ506" s="1919"/>
      <c r="BA506" s="1919">
        <f t="shared" si="689"/>
        <v>0</v>
      </c>
      <c r="BB506" s="1919">
        <f t="shared" si="690"/>
        <v>0</v>
      </c>
      <c r="BC506" s="2535">
        <f t="shared" si="691"/>
        <v>0</v>
      </c>
      <c r="BD506" s="2536">
        <f t="shared" si="692"/>
        <v>0</v>
      </c>
      <c r="BE506" s="1919">
        <f t="shared" si="644"/>
        <v>0</v>
      </c>
      <c r="BF506" s="2135"/>
      <c r="BG506" s="2136"/>
      <c r="BH506" s="1915"/>
      <c r="BI506" s="1915"/>
      <c r="BJ506" s="1915"/>
      <c r="BK506" s="1915"/>
      <c r="BL506" s="1915"/>
      <c r="BM506" s="1915">
        <f t="shared" si="645"/>
        <v>0</v>
      </c>
      <c r="BN506" s="1876"/>
      <c r="BO506" s="1876"/>
      <c r="BP506" s="1876"/>
      <c r="BQ506" s="1876"/>
      <c r="BR506" s="1877"/>
      <c r="BS506" s="1877">
        <f t="shared" si="646"/>
        <v>0</v>
      </c>
      <c r="BT506" s="1922"/>
      <c r="BU506" s="1922">
        <f t="shared" si="693"/>
        <v>0</v>
      </c>
      <c r="BV506" s="1922">
        <f t="shared" si="694"/>
        <v>0</v>
      </c>
      <c r="BW506" s="1922">
        <f t="shared" si="695"/>
        <v>0</v>
      </c>
      <c r="BX506" s="1922">
        <f t="shared" si="696"/>
        <v>0</v>
      </c>
      <c r="BY506" s="1922">
        <f t="shared" si="697"/>
        <v>0</v>
      </c>
      <c r="BZ506" s="1922">
        <f t="shared" si="647"/>
        <v>0</v>
      </c>
      <c r="CA506" s="2941"/>
      <c r="CB506" s="2577">
        <f t="shared" si="648"/>
        <v>0</v>
      </c>
    </row>
    <row r="507" spans="1:80" ht="15" hidden="1" customHeight="1">
      <c r="A507" s="1381"/>
      <c r="B507" s="2048"/>
      <c r="C507" s="2162"/>
      <c r="D507" s="2163"/>
      <c r="E507" s="1913">
        <v>0</v>
      </c>
      <c r="F507" s="1913">
        <v>0</v>
      </c>
      <c r="G507" s="1847">
        <v>0</v>
      </c>
      <c r="H507" s="1847">
        <v>0</v>
      </c>
      <c r="I507" s="1847">
        <v>0</v>
      </c>
      <c r="J507" s="1847">
        <v>0</v>
      </c>
      <c r="K507" s="1847">
        <v>0</v>
      </c>
      <c r="L507" s="1847">
        <f t="shared" si="639"/>
        <v>0</v>
      </c>
      <c r="M507" s="1921"/>
      <c r="N507" s="1921"/>
      <c r="O507" s="1921"/>
      <c r="P507" s="1921"/>
      <c r="Q507" s="1921"/>
      <c r="R507" s="1921"/>
      <c r="S507" s="1921"/>
      <c r="T507" s="1921">
        <f t="shared" si="640"/>
        <v>0</v>
      </c>
      <c r="U507" s="2215"/>
      <c r="V507" s="2629">
        <f t="shared" si="681"/>
        <v>0</v>
      </c>
      <c r="W507" s="2629"/>
      <c r="X507" s="2629"/>
      <c r="Y507" s="1103">
        <f t="shared" si="701"/>
        <v>0</v>
      </c>
      <c r="Z507" s="1103"/>
      <c r="AA507" s="1103">
        <f t="shared" si="682"/>
        <v>0</v>
      </c>
      <c r="AB507" s="1103">
        <f t="shared" si="683"/>
        <v>0</v>
      </c>
      <c r="AC507" s="1103">
        <f t="shared" si="684"/>
        <v>0</v>
      </c>
      <c r="AD507" s="1103">
        <f t="shared" si="685"/>
        <v>0</v>
      </c>
      <c r="AE507" s="1103">
        <f t="shared" si="686"/>
        <v>0</v>
      </c>
      <c r="AF507" s="2534">
        <f t="shared" si="641"/>
        <v>0</v>
      </c>
      <c r="AG507" s="1103"/>
      <c r="AH507" s="1103"/>
      <c r="AI507" s="1914">
        <v>0</v>
      </c>
      <c r="AJ507" s="1914">
        <v>0</v>
      </c>
      <c r="AK507" s="1914">
        <v>0</v>
      </c>
      <c r="AL507" s="1914">
        <v>0</v>
      </c>
      <c r="AM507" s="1914">
        <v>0</v>
      </c>
      <c r="AN507" s="1914">
        <v>0</v>
      </c>
      <c r="AO507" s="1914">
        <f t="shared" si="642"/>
        <v>0</v>
      </c>
      <c r="AP507" s="1211"/>
      <c r="AQ507" s="1875"/>
      <c r="AR507" s="1211"/>
      <c r="AS507" s="1211"/>
      <c r="AT507" s="1211"/>
      <c r="AU507" s="1875"/>
      <c r="AV507" s="1875">
        <f t="shared" si="643"/>
        <v>0</v>
      </c>
      <c r="AW507" s="2510"/>
      <c r="AX507" s="2626">
        <f t="shared" si="687"/>
        <v>0</v>
      </c>
      <c r="AY507" s="1919">
        <f t="shared" si="688"/>
        <v>0</v>
      </c>
      <c r="AZ507" s="1919"/>
      <c r="BA507" s="1919">
        <f t="shared" si="689"/>
        <v>0</v>
      </c>
      <c r="BB507" s="1919">
        <f t="shared" si="690"/>
        <v>0</v>
      </c>
      <c r="BC507" s="2535">
        <f t="shared" si="691"/>
        <v>0</v>
      </c>
      <c r="BD507" s="2536">
        <f t="shared" si="692"/>
        <v>0</v>
      </c>
      <c r="BE507" s="1919">
        <f t="shared" si="644"/>
        <v>0</v>
      </c>
      <c r="BF507" s="2135"/>
      <c r="BG507" s="2136"/>
      <c r="BH507" s="1915"/>
      <c r="BI507" s="1915"/>
      <c r="BJ507" s="1915"/>
      <c r="BK507" s="1915"/>
      <c r="BL507" s="1915"/>
      <c r="BM507" s="1915">
        <f t="shared" si="645"/>
        <v>0</v>
      </c>
      <c r="BN507" s="1876"/>
      <c r="BO507" s="1876"/>
      <c r="BP507" s="1876"/>
      <c r="BQ507" s="1876"/>
      <c r="BR507" s="1877"/>
      <c r="BS507" s="1877">
        <f t="shared" si="646"/>
        <v>0</v>
      </c>
      <c r="BT507" s="1922"/>
      <c r="BU507" s="1922">
        <f t="shared" si="693"/>
        <v>0</v>
      </c>
      <c r="BV507" s="1922">
        <f t="shared" si="694"/>
        <v>0</v>
      </c>
      <c r="BW507" s="1922">
        <f t="shared" si="695"/>
        <v>0</v>
      </c>
      <c r="BX507" s="1922">
        <f t="shared" si="696"/>
        <v>0</v>
      </c>
      <c r="BY507" s="1922">
        <f t="shared" si="697"/>
        <v>0</v>
      </c>
      <c r="BZ507" s="1922">
        <f t="shared" si="647"/>
        <v>0</v>
      </c>
      <c r="CA507" s="2941"/>
      <c r="CB507" s="2577">
        <f t="shared" si="648"/>
        <v>0</v>
      </c>
    </row>
    <row r="508" spans="1:80" ht="15" hidden="1" customHeight="1">
      <c r="A508" s="1381"/>
      <c r="B508" s="2048"/>
      <c r="C508" s="2162"/>
      <c r="D508" s="2163"/>
      <c r="E508" s="1913">
        <v>0</v>
      </c>
      <c r="F508" s="1913">
        <v>0</v>
      </c>
      <c r="G508" s="1847">
        <v>0</v>
      </c>
      <c r="H508" s="1847">
        <v>0</v>
      </c>
      <c r="I508" s="1847">
        <v>0</v>
      </c>
      <c r="J508" s="1847">
        <v>0</v>
      </c>
      <c r="K508" s="1847">
        <v>0</v>
      </c>
      <c r="L508" s="1847">
        <f t="shared" si="639"/>
        <v>0</v>
      </c>
      <c r="M508" s="1921"/>
      <c r="N508" s="1921"/>
      <c r="O508" s="1921"/>
      <c r="P508" s="1921"/>
      <c r="Q508" s="1921"/>
      <c r="R508" s="1921"/>
      <c r="S508" s="1921"/>
      <c r="T508" s="1921">
        <f t="shared" si="640"/>
        <v>0</v>
      </c>
      <c r="U508" s="2215"/>
      <c r="V508" s="2629">
        <f t="shared" si="681"/>
        <v>0</v>
      </c>
      <c r="W508" s="2629"/>
      <c r="X508" s="2629"/>
      <c r="Y508" s="1103">
        <f t="shared" si="701"/>
        <v>0</v>
      </c>
      <c r="Z508" s="1103"/>
      <c r="AA508" s="1103">
        <f t="shared" si="682"/>
        <v>0</v>
      </c>
      <c r="AB508" s="1103">
        <f t="shared" si="683"/>
        <v>0</v>
      </c>
      <c r="AC508" s="1103">
        <f t="shared" si="684"/>
        <v>0</v>
      </c>
      <c r="AD508" s="1103">
        <f t="shared" si="685"/>
        <v>0</v>
      </c>
      <c r="AE508" s="1103">
        <f t="shared" si="686"/>
        <v>0</v>
      </c>
      <c r="AF508" s="2534">
        <f t="shared" si="641"/>
        <v>0</v>
      </c>
      <c r="AG508" s="1103"/>
      <c r="AH508" s="1103"/>
      <c r="AI508" s="1914">
        <v>0</v>
      </c>
      <c r="AJ508" s="1914">
        <v>0</v>
      </c>
      <c r="AK508" s="1914">
        <v>0</v>
      </c>
      <c r="AL508" s="1914">
        <v>0</v>
      </c>
      <c r="AM508" s="1914">
        <v>0</v>
      </c>
      <c r="AN508" s="1914">
        <v>0</v>
      </c>
      <c r="AO508" s="1914">
        <f t="shared" si="642"/>
        <v>0</v>
      </c>
      <c r="AP508" s="1211"/>
      <c r="AQ508" s="1875"/>
      <c r="AR508" s="1211"/>
      <c r="AS508" s="1211"/>
      <c r="AT508" s="1211"/>
      <c r="AU508" s="1875"/>
      <c r="AV508" s="1875">
        <f t="shared" si="643"/>
        <v>0</v>
      </c>
      <c r="AW508" s="2510"/>
      <c r="AX508" s="2626">
        <f t="shared" si="687"/>
        <v>0</v>
      </c>
      <c r="AY508" s="1919">
        <f t="shared" si="688"/>
        <v>0</v>
      </c>
      <c r="AZ508" s="1919"/>
      <c r="BA508" s="1919">
        <f t="shared" si="689"/>
        <v>0</v>
      </c>
      <c r="BB508" s="1919">
        <f t="shared" si="690"/>
        <v>0</v>
      </c>
      <c r="BC508" s="2535">
        <f t="shared" si="691"/>
        <v>0</v>
      </c>
      <c r="BD508" s="2536">
        <f t="shared" si="692"/>
        <v>0</v>
      </c>
      <c r="BE508" s="1919">
        <f t="shared" si="644"/>
        <v>0</v>
      </c>
      <c r="BF508" s="2135"/>
      <c r="BG508" s="2136"/>
      <c r="BH508" s="1915"/>
      <c r="BI508" s="1915"/>
      <c r="BJ508" s="1915"/>
      <c r="BK508" s="1915"/>
      <c r="BL508" s="1915"/>
      <c r="BM508" s="1915">
        <f t="shared" si="645"/>
        <v>0</v>
      </c>
      <c r="BN508" s="1876"/>
      <c r="BO508" s="1876"/>
      <c r="BP508" s="1876"/>
      <c r="BQ508" s="1876"/>
      <c r="BR508" s="1877"/>
      <c r="BS508" s="1877">
        <f t="shared" si="646"/>
        <v>0</v>
      </c>
      <c r="BT508" s="1922"/>
      <c r="BU508" s="1922">
        <f t="shared" si="693"/>
        <v>0</v>
      </c>
      <c r="BV508" s="1922">
        <f t="shared" si="694"/>
        <v>0</v>
      </c>
      <c r="BW508" s="1922">
        <f t="shared" si="695"/>
        <v>0</v>
      </c>
      <c r="BX508" s="1922">
        <f t="shared" si="696"/>
        <v>0</v>
      </c>
      <c r="BY508" s="1922">
        <f t="shared" si="697"/>
        <v>0</v>
      </c>
      <c r="BZ508" s="1922">
        <f t="shared" si="647"/>
        <v>0</v>
      </c>
      <c r="CA508" s="2941"/>
      <c r="CB508" s="2577">
        <f t="shared" si="648"/>
        <v>0</v>
      </c>
    </row>
    <row r="509" spans="1:80" ht="15" hidden="1" customHeight="1">
      <c r="A509" s="1381"/>
      <c r="B509" s="2048"/>
      <c r="C509" s="2162"/>
      <c r="D509" s="2163"/>
      <c r="E509" s="1913">
        <v>0</v>
      </c>
      <c r="F509" s="1913">
        <v>0</v>
      </c>
      <c r="G509" s="1847">
        <v>0</v>
      </c>
      <c r="H509" s="1847">
        <v>0</v>
      </c>
      <c r="I509" s="1847">
        <v>0</v>
      </c>
      <c r="J509" s="1847">
        <v>0</v>
      </c>
      <c r="K509" s="1847">
        <v>0</v>
      </c>
      <c r="L509" s="1847">
        <f t="shared" si="639"/>
        <v>0</v>
      </c>
      <c r="M509" s="1921"/>
      <c r="N509" s="1921"/>
      <c r="O509" s="1921"/>
      <c r="P509" s="1921"/>
      <c r="Q509" s="1921"/>
      <c r="R509" s="1921"/>
      <c r="S509" s="1921"/>
      <c r="T509" s="1921">
        <f t="shared" si="640"/>
        <v>0</v>
      </c>
      <c r="U509" s="2215"/>
      <c r="V509" s="2629">
        <f t="shared" si="681"/>
        <v>0</v>
      </c>
      <c r="W509" s="2629"/>
      <c r="X509" s="2629"/>
      <c r="Y509" s="1103">
        <f t="shared" si="701"/>
        <v>0</v>
      </c>
      <c r="Z509" s="1103"/>
      <c r="AA509" s="1103">
        <f t="shared" si="682"/>
        <v>0</v>
      </c>
      <c r="AB509" s="1103">
        <f t="shared" si="683"/>
        <v>0</v>
      </c>
      <c r="AC509" s="1103">
        <f t="shared" si="684"/>
        <v>0</v>
      </c>
      <c r="AD509" s="1103">
        <f t="shared" si="685"/>
        <v>0</v>
      </c>
      <c r="AE509" s="1103">
        <f t="shared" si="686"/>
        <v>0</v>
      </c>
      <c r="AF509" s="2534">
        <f t="shared" si="641"/>
        <v>0</v>
      </c>
      <c r="AG509" s="1103"/>
      <c r="AH509" s="1103"/>
      <c r="AI509" s="1914">
        <v>0</v>
      </c>
      <c r="AJ509" s="1914">
        <v>0</v>
      </c>
      <c r="AK509" s="1914">
        <v>0</v>
      </c>
      <c r="AL509" s="1914">
        <v>0</v>
      </c>
      <c r="AM509" s="1914">
        <v>0</v>
      </c>
      <c r="AN509" s="1914">
        <v>0</v>
      </c>
      <c r="AO509" s="1914">
        <f t="shared" si="642"/>
        <v>0</v>
      </c>
      <c r="AP509" s="1211"/>
      <c r="AQ509" s="1875"/>
      <c r="AR509" s="1211"/>
      <c r="AS509" s="1211"/>
      <c r="AT509" s="1211"/>
      <c r="AU509" s="1875"/>
      <c r="AV509" s="1875">
        <f t="shared" si="643"/>
        <v>0</v>
      </c>
      <c r="AW509" s="2510"/>
      <c r="AX509" s="2626">
        <f t="shared" si="687"/>
        <v>0</v>
      </c>
      <c r="AY509" s="1919">
        <f t="shared" si="688"/>
        <v>0</v>
      </c>
      <c r="AZ509" s="1919"/>
      <c r="BA509" s="1919">
        <f t="shared" si="689"/>
        <v>0</v>
      </c>
      <c r="BB509" s="1919">
        <f t="shared" si="690"/>
        <v>0</v>
      </c>
      <c r="BC509" s="2535">
        <f t="shared" si="691"/>
        <v>0</v>
      </c>
      <c r="BD509" s="2536">
        <f t="shared" si="692"/>
        <v>0</v>
      </c>
      <c r="BE509" s="1919">
        <f t="shared" si="644"/>
        <v>0</v>
      </c>
      <c r="BF509" s="2135"/>
      <c r="BG509" s="2136"/>
      <c r="BH509" s="1915"/>
      <c r="BI509" s="1915"/>
      <c r="BJ509" s="1915"/>
      <c r="BK509" s="1915"/>
      <c r="BL509" s="1915"/>
      <c r="BM509" s="1915">
        <f t="shared" si="645"/>
        <v>0</v>
      </c>
      <c r="BN509" s="1876"/>
      <c r="BO509" s="1876"/>
      <c r="BP509" s="1876"/>
      <c r="BQ509" s="1876"/>
      <c r="BR509" s="1877"/>
      <c r="BS509" s="1877">
        <f t="shared" si="646"/>
        <v>0</v>
      </c>
      <c r="BT509" s="1922"/>
      <c r="BU509" s="1922">
        <f t="shared" si="693"/>
        <v>0</v>
      </c>
      <c r="BV509" s="1922">
        <f t="shared" si="694"/>
        <v>0</v>
      </c>
      <c r="BW509" s="1922">
        <f t="shared" si="695"/>
        <v>0</v>
      </c>
      <c r="BX509" s="1922">
        <f t="shared" si="696"/>
        <v>0</v>
      </c>
      <c r="BY509" s="1922">
        <f t="shared" si="697"/>
        <v>0</v>
      </c>
      <c r="BZ509" s="1922">
        <f t="shared" si="647"/>
        <v>0</v>
      </c>
      <c r="CA509" s="2941"/>
      <c r="CB509" s="2577">
        <f t="shared" si="648"/>
        <v>0</v>
      </c>
    </row>
    <row r="510" spans="1:80" ht="15" hidden="1" customHeight="1">
      <c r="A510" s="1381"/>
      <c r="B510" s="2048"/>
      <c r="C510" s="2162"/>
      <c r="D510" s="2163"/>
      <c r="E510" s="1913">
        <v>0</v>
      </c>
      <c r="F510" s="1913">
        <v>0</v>
      </c>
      <c r="G510" s="1847">
        <v>0</v>
      </c>
      <c r="H510" s="1847">
        <v>0</v>
      </c>
      <c r="I510" s="1847">
        <v>0</v>
      </c>
      <c r="J510" s="1847">
        <v>0</v>
      </c>
      <c r="K510" s="1847">
        <v>0</v>
      </c>
      <c r="L510" s="1847">
        <f t="shared" si="639"/>
        <v>0</v>
      </c>
      <c r="M510" s="1921"/>
      <c r="N510" s="1921"/>
      <c r="O510" s="1921"/>
      <c r="P510" s="1921"/>
      <c r="Q510" s="1921"/>
      <c r="R510" s="1921"/>
      <c r="S510" s="1921"/>
      <c r="T510" s="1921">
        <f t="shared" si="640"/>
        <v>0</v>
      </c>
      <c r="U510" s="2215"/>
      <c r="V510" s="2629">
        <f t="shared" si="681"/>
        <v>0</v>
      </c>
      <c r="W510" s="2629"/>
      <c r="X510" s="2629"/>
      <c r="Y510" s="1103">
        <f t="shared" si="701"/>
        <v>0</v>
      </c>
      <c r="Z510" s="1103"/>
      <c r="AA510" s="1103">
        <f t="shared" si="682"/>
        <v>0</v>
      </c>
      <c r="AB510" s="1103">
        <f t="shared" si="683"/>
        <v>0</v>
      </c>
      <c r="AC510" s="1103">
        <f t="shared" si="684"/>
        <v>0</v>
      </c>
      <c r="AD510" s="1103">
        <f t="shared" si="685"/>
        <v>0</v>
      </c>
      <c r="AE510" s="1103">
        <f t="shared" si="686"/>
        <v>0</v>
      </c>
      <c r="AF510" s="2534">
        <f t="shared" si="641"/>
        <v>0</v>
      </c>
      <c r="AG510" s="1103"/>
      <c r="AH510" s="1103"/>
      <c r="AI510" s="1914">
        <v>0</v>
      </c>
      <c r="AJ510" s="1914">
        <v>0</v>
      </c>
      <c r="AK510" s="1914">
        <v>0</v>
      </c>
      <c r="AL510" s="1914">
        <v>0</v>
      </c>
      <c r="AM510" s="1914">
        <v>0</v>
      </c>
      <c r="AN510" s="1914">
        <v>0</v>
      </c>
      <c r="AO510" s="1914">
        <f t="shared" si="642"/>
        <v>0</v>
      </c>
      <c r="AP510" s="1211"/>
      <c r="AQ510" s="1875"/>
      <c r="AR510" s="1211"/>
      <c r="AS510" s="1211"/>
      <c r="AT510" s="1211"/>
      <c r="AU510" s="1875"/>
      <c r="AV510" s="1875">
        <f t="shared" si="643"/>
        <v>0</v>
      </c>
      <c r="AW510" s="2510"/>
      <c r="AX510" s="2626">
        <f t="shared" si="687"/>
        <v>0</v>
      </c>
      <c r="AY510" s="1919">
        <f t="shared" si="688"/>
        <v>0</v>
      </c>
      <c r="AZ510" s="1919"/>
      <c r="BA510" s="1919">
        <f t="shared" si="689"/>
        <v>0</v>
      </c>
      <c r="BB510" s="1919">
        <f t="shared" si="690"/>
        <v>0</v>
      </c>
      <c r="BC510" s="2535">
        <f t="shared" si="691"/>
        <v>0</v>
      </c>
      <c r="BD510" s="2536">
        <f t="shared" si="692"/>
        <v>0</v>
      </c>
      <c r="BE510" s="1919">
        <f t="shared" si="644"/>
        <v>0</v>
      </c>
      <c r="BF510" s="2135"/>
      <c r="BG510" s="2136"/>
      <c r="BH510" s="1915"/>
      <c r="BI510" s="1915"/>
      <c r="BJ510" s="1915"/>
      <c r="BK510" s="1915"/>
      <c r="BL510" s="1915"/>
      <c r="BM510" s="1915">
        <f t="shared" si="645"/>
        <v>0</v>
      </c>
      <c r="BN510" s="1876"/>
      <c r="BO510" s="1876"/>
      <c r="BP510" s="1876"/>
      <c r="BQ510" s="1876"/>
      <c r="BR510" s="1877"/>
      <c r="BS510" s="1877">
        <f t="shared" si="646"/>
        <v>0</v>
      </c>
      <c r="BT510" s="1922"/>
      <c r="BU510" s="1922">
        <f t="shared" si="693"/>
        <v>0</v>
      </c>
      <c r="BV510" s="1922">
        <f t="shared" si="694"/>
        <v>0</v>
      </c>
      <c r="BW510" s="1922">
        <f t="shared" si="695"/>
        <v>0</v>
      </c>
      <c r="BX510" s="1922">
        <f t="shared" si="696"/>
        <v>0</v>
      </c>
      <c r="BY510" s="1922">
        <f t="shared" si="697"/>
        <v>0</v>
      </c>
      <c r="BZ510" s="1922">
        <f t="shared" si="647"/>
        <v>0</v>
      </c>
      <c r="CA510" s="2941"/>
      <c r="CB510" s="2577">
        <f t="shared" si="648"/>
        <v>0</v>
      </c>
    </row>
    <row r="511" spans="1:80" ht="15" hidden="1" customHeight="1">
      <c r="A511" s="1381"/>
      <c r="B511" s="2048"/>
      <c r="C511" s="2162"/>
      <c r="D511" s="2163"/>
      <c r="E511" s="1913">
        <v>0</v>
      </c>
      <c r="F511" s="1913">
        <v>0</v>
      </c>
      <c r="G511" s="1847">
        <v>0</v>
      </c>
      <c r="H511" s="1847">
        <v>0</v>
      </c>
      <c r="I511" s="1847">
        <v>0</v>
      </c>
      <c r="J511" s="1847">
        <v>0</v>
      </c>
      <c r="K511" s="1847">
        <v>0</v>
      </c>
      <c r="L511" s="1847">
        <f t="shared" si="639"/>
        <v>0</v>
      </c>
      <c r="M511" s="1921"/>
      <c r="N511" s="1921"/>
      <c r="O511" s="1921"/>
      <c r="P511" s="1921"/>
      <c r="Q511" s="1921"/>
      <c r="R511" s="1921"/>
      <c r="S511" s="1921"/>
      <c r="T511" s="1921">
        <f t="shared" si="640"/>
        <v>0</v>
      </c>
      <c r="U511" s="2215"/>
      <c r="V511" s="2629">
        <f t="shared" si="681"/>
        <v>0</v>
      </c>
      <c r="W511" s="2629"/>
      <c r="X511" s="2629"/>
      <c r="Y511" s="1103">
        <f t="shared" si="701"/>
        <v>0</v>
      </c>
      <c r="Z511" s="1103"/>
      <c r="AA511" s="1103">
        <f t="shared" si="682"/>
        <v>0</v>
      </c>
      <c r="AB511" s="1103">
        <f t="shared" si="683"/>
        <v>0</v>
      </c>
      <c r="AC511" s="1103">
        <f t="shared" si="684"/>
        <v>0</v>
      </c>
      <c r="AD511" s="1103">
        <f t="shared" si="685"/>
        <v>0</v>
      </c>
      <c r="AE511" s="1103">
        <f t="shared" si="686"/>
        <v>0</v>
      </c>
      <c r="AF511" s="2534">
        <f t="shared" si="641"/>
        <v>0</v>
      </c>
      <c r="AG511" s="1103"/>
      <c r="AH511" s="1103"/>
      <c r="AI511" s="1914">
        <v>0</v>
      </c>
      <c r="AJ511" s="1914">
        <v>0</v>
      </c>
      <c r="AK511" s="1914">
        <v>0</v>
      </c>
      <c r="AL511" s="1914">
        <v>0</v>
      </c>
      <c r="AM511" s="1914">
        <v>0</v>
      </c>
      <c r="AN511" s="1914">
        <v>0</v>
      </c>
      <c r="AO511" s="1914">
        <f t="shared" si="642"/>
        <v>0</v>
      </c>
      <c r="AP511" s="1211"/>
      <c r="AQ511" s="1875"/>
      <c r="AR511" s="1211"/>
      <c r="AS511" s="1211"/>
      <c r="AT511" s="1211"/>
      <c r="AU511" s="1875"/>
      <c r="AV511" s="1875">
        <f t="shared" si="643"/>
        <v>0</v>
      </c>
      <c r="AW511" s="2510"/>
      <c r="AX511" s="2626">
        <f t="shared" si="687"/>
        <v>0</v>
      </c>
      <c r="AY511" s="1919">
        <f t="shared" si="688"/>
        <v>0</v>
      </c>
      <c r="AZ511" s="1919"/>
      <c r="BA511" s="1919">
        <f t="shared" si="689"/>
        <v>0</v>
      </c>
      <c r="BB511" s="1919">
        <f t="shared" si="690"/>
        <v>0</v>
      </c>
      <c r="BC511" s="2535">
        <f t="shared" si="691"/>
        <v>0</v>
      </c>
      <c r="BD511" s="2536">
        <f t="shared" si="692"/>
        <v>0</v>
      </c>
      <c r="BE511" s="1919">
        <f t="shared" si="644"/>
        <v>0</v>
      </c>
      <c r="BF511" s="2135"/>
      <c r="BG511" s="2136"/>
      <c r="BH511" s="1915"/>
      <c r="BI511" s="1915"/>
      <c r="BJ511" s="1915"/>
      <c r="BK511" s="1915"/>
      <c r="BL511" s="1915"/>
      <c r="BM511" s="1915">
        <f t="shared" si="645"/>
        <v>0</v>
      </c>
      <c r="BN511" s="1876"/>
      <c r="BO511" s="1876"/>
      <c r="BP511" s="1876"/>
      <c r="BQ511" s="1876"/>
      <c r="BR511" s="1877"/>
      <c r="BS511" s="1877">
        <f t="shared" si="646"/>
        <v>0</v>
      </c>
      <c r="BT511" s="1922"/>
      <c r="BU511" s="1922">
        <f t="shared" si="693"/>
        <v>0</v>
      </c>
      <c r="BV511" s="1922">
        <f t="shared" si="694"/>
        <v>0</v>
      </c>
      <c r="BW511" s="1922">
        <f t="shared" si="695"/>
        <v>0</v>
      </c>
      <c r="BX511" s="1922">
        <f t="shared" si="696"/>
        <v>0</v>
      </c>
      <c r="BY511" s="1922">
        <f t="shared" si="697"/>
        <v>0</v>
      </c>
      <c r="BZ511" s="1922">
        <f t="shared" si="647"/>
        <v>0</v>
      </c>
      <c r="CA511" s="2941"/>
      <c r="CB511" s="2577">
        <f t="shared" si="648"/>
        <v>0</v>
      </c>
    </row>
    <row r="512" spans="1:80" ht="15" hidden="1" customHeight="1">
      <c r="A512" s="1390"/>
      <c r="B512" s="2048"/>
      <c r="C512" s="2162"/>
      <c r="D512" s="1984"/>
      <c r="E512" s="1847">
        <v>0</v>
      </c>
      <c r="F512" s="1847">
        <v>0</v>
      </c>
      <c r="G512" s="1847">
        <v>0</v>
      </c>
      <c r="H512" s="1847">
        <v>0</v>
      </c>
      <c r="I512" s="1847">
        <v>0</v>
      </c>
      <c r="J512" s="1847">
        <v>0</v>
      </c>
      <c r="K512" s="1847">
        <v>0</v>
      </c>
      <c r="L512" s="1847">
        <f t="shared" si="639"/>
        <v>0</v>
      </c>
      <c r="M512" s="1921"/>
      <c r="N512" s="1921"/>
      <c r="O512" s="1921"/>
      <c r="P512" s="1921"/>
      <c r="Q512" s="1921"/>
      <c r="R512" s="1921"/>
      <c r="S512" s="1921"/>
      <c r="T512" s="1921">
        <f t="shared" si="640"/>
        <v>0</v>
      </c>
      <c r="U512" s="2215"/>
      <c r="V512" s="2629">
        <f t="shared" si="681"/>
        <v>0</v>
      </c>
      <c r="W512" s="2629"/>
      <c r="X512" s="2629"/>
      <c r="Y512" s="1103">
        <f t="shared" si="701"/>
        <v>0</v>
      </c>
      <c r="Z512" s="1103"/>
      <c r="AA512" s="1103">
        <f t="shared" si="682"/>
        <v>0</v>
      </c>
      <c r="AB512" s="1103">
        <f t="shared" si="683"/>
        <v>0</v>
      </c>
      <c r="AC512" s="1103">
        <f t="shared" si="684"/>
        <v>0</v>
      </c>
      <c r="AD512" s="1103">
        <f t="shared" si="685"/>
        <v>0</v>
      </c>
      <c r="AE512" s="1103">
        <f t="shared" si="686"/>
        <v>0</v>
      </c>
      <c r="AF512" s="2534">
        <f t="shared" si="641"/>
        <v>0</v>
      </c>
      <c r="AG512" s="1103"/>
      <c r="AH512" s="1103"/>
      <c r="AI512" s="1919">
        <v>0</v>
      </c>
      <c r="AJ512" s="1919">
        <v>0</v>
      </c>
      <c r="AK512" s="1919">
        <v>0</v>
      </c>
      <c r="AL512" s="1919">
        <v>0</v>
      </c>
      <c r="AM512" s="1919">
        <v>0</v>
      </c>
      <c r="AN512" s="1919">
        <v>0</v>
      </c>
      <c r="AO512" s="1919">
        <f t="shared" si="642"/>
        <v>0</v>
      </c>
      <c r="AP512" s="1211"/>
      <c r="AQ512" s="1875"/>
      <c r="AR512" s="1211"/>
      <c r="AS512" s="1211"/>
      <c r="AT512" s="1211"/>
      <c r="AU512" s="1875"/>
      <c r="AV512" s="1875">
        <f t="shared" si="643"/>
        <v>0</v>
      </c>
      <c r="AW512" s="2510"/>
      <c r="AX512" s="2626">
        <f t="shared" si="687"/>
        <v>0</v>
      </c>
      <c r="AY512" s="1919">
        <f t="shared" si="688"/>
        <v>0</v>
      </c>
      <c r="AZ512" s="1919"/>
      <c r="BA512" s="1919">
        <f t="shared" si="689"/>
        <v>0</v>
      </c>
      <c r="BB512" s="1919">
        <f t="shared" si="690"/>
        <v>0</v>
      </c>
      <c r="BC512" s="2535">
        <f t="shared" si="691"/>
        <v>0</v>
      </c>
      <c r="BD512" s="2536">
        <f t="shared" si="692"/>
        <v>0</v>
      </c>
      <c r="BE512" s="1919">
        <f t="shared" si="644"/>
        <v>0</v>
      </c>
      <c r="BF512" s="2135"/>
      <c r="BG512" s="2136"/>
      <c r="BH512" s="1922"/>
      <c r="BI512" s="1922"/>
      <c r="BJ512" s="1922"/>
      <c r="BK512" s="1922"/>
      <c r="BL512" s="1922"/>
      <c r="BM512" s="1922">
        <f t="shared" si="645"/>
        <v>0</v>
      </c>
      <c r="BN512" s="1876"/>
      <c r="BO512" s="1876"/>
      <c r="BP512" s="1876"/>
      <c r="BQ512" s="1876"/>
      <c r="BR512" s="1877"/>
      <c r="BS512" s="1877">
        <f t="shared" si="646"/>
        <v>0</v>
      </c>
      <c r="BT512" s="1922"/>
      <c r="BU512" s="1922">
        <f t="shared" si="693"/>
        <v>0</v>
      </c>
      <c r="BV512" s="1922">
        <f t="shared" si="694"/>
        <v>0</v>
      </c>
      <c r="BW512" s="1922">
        <f t="shared" si="695"/>
        <v>0</v>
      </c>
      <c r="BX512" s="1922">
        <f t="shared" si="696"/>
        <v>0</v>
      </c>
      <c r="BY512" s="1922">
        <f t="shared" si="697"/>
        <v>0</v>
      </c>
      <c r="BZ512" s="1922">
        <f t="shared" si="647"/>
        <v>0</v>
      </c>
      <c r="CA512" s="2941"/>
      <c r="CB512" s="2577">
        <f t="shared" si="648"/>
        <v>0</v>
      </c>
    </row>
    <row r="513" spans="1:80" ht="15" hidden="1" customHeight="1">
      <c r="A513" s="1381"/>
      <c r="B513" s="2048"/>
      <c r="C513" s="2162"/>
      <c r="D513" s="2166"/>
      <c r="E513" s="1839">
        <v>0</v>
      </c>
      <c r="F513" s="1103">
        <v>0</v>
      </c>
      <c r="G513" s="1103">
        <v>0</v>
      </c>
      <c r="H513" s="1103">
        <v>0</v>
      </c>
      <c r="I513" s="1103">
        <v>0</v>
      </c>
      <c r="J513" s="1103">
        <v>0</v>
      </c>
      <c r="K513" s="1103">
        <v>0</v>
      </c>
      <c r="L513" s="1103">
        <f t="shared" si="639"/>
        <v>0</v>
      </c>
      <c r="M513" s="1921"/>
      <c r="N513" s="1921"/>
      <c r="O513" s="1921"/>
      <c r="P513" s="1921"/>
      <c r="Q513" s="1921"/>
      <c r="R513" s="1921"/>
      <c r="S513" s="1921"/>
      <c r="T513" s="1921">
        <f t="shared" si="640"/>
        <v>0</v>
      </c>
      <c r="U513" s="2215"/>
      <c r="V513" s="2629">
        <f t="shared" si="681"/>
        <v>0</v>
      </c>
      <c r="W513" s="2629"/>
      <c r="X513" s="2629"/>
      <c r="Y513" s="1103">
        <f t="shared" si="701"/>
        <v>0</v>
      </c>
      <c r="Z513" s="1103"/>
      <c r="AA513" s="1103">
        <f t="shared" si="682"/>
        <v>0</v>
      </c>
      <c r="AB513" s="1103">
        <f t="shared" si="683"/>
        <v>0</v>
      </c>
      <c r="AC513" s="1103">
        <f t="shared" si="684"/>
        <v>0</v>
      </c>
      <c r="AD513" s="1103">
        <f t="shared" si="685"/>
        <v>0</v>
      </c>
      <c r="AE513" s="1103">
        <f t="shared" si="686"/>
        <v>0</v>
      </c>
      <c r="AF513" s="2534">
        <f t="shared" si="641"/>
        <v>0</v>
      </c>
      <c r="AG513" s="1103"/>
      <c r="AH513" s="1103"/>
      <c r="AI513" s="1919">
        <v>0</v>
      </c>
      <c r="AJ513" s="1919">
        <v>0</v>
      </c>
      <c r="AK513" s="1919">
        <v>0</v>
      </c>
      <c r="AL513" s="1919">
        <v>0</v>
      </c>
      <c r="AM513" s="1919">
        <v>0</v>
      </c>
      <c r="AN513" s="1919">
        <v>0</v>
      </c>
      <c r="AO513" s="1919">
        <f t="shared" si="642"/>
        <v>0</v>
      </c>
      <c r="AP513" s="1211"/>
      <c r="AQ513" s="1875"/>
      <c r="AR513" s="1211"/>
      <c r="AS513" s="1211"/>
      <c r="AT513" s="1211"/>
      <c r="AU513" s="1875"/>
      <c r="AV513" s="1875">
        <f t="shared" si="643"/>
        <v>0</v>
      </c>
      <c r="AW513" s="2510"/>
      <c r="AX513" s="2626">
        <f t="shared" si="687"/>
        <v>0</v>
      </c>
      <c r="AY513" s="1919">
        <f t="shared" si="688"/>
        <v>0</v>
      </c>
      <c r="AZ513" s="1919"/>
      <c r="BA513" s="1919">
        <f t="shared" si="689"/>
        <v>0</v>
      </c>
      <c r="BB513" s="1919">
        <f t="shared" si="690"/>
        <v>0</v>
      </c>
      <c r="BC513" s="2535">
        <f t="shared" si="691"/>
        <v>0</v>
      </c>
      <c r="BD513" s="2536">
        <f t="shared" si="692"/>
        <v>0</v>
      </c>
      <c r="BE513" s="1919">
        <f t="shared" si="644"/>
        <v>0</v>
      </c>
      <c r="BF513" s="2135"/>
      <c r="BG513" s="2136"/>
      <c r="BH513" s="1922"/>
      <c r="BI513" s="1922"/>
      <c r="BJ513" s="1922"/>
      <c r="BK513" s="1922"/>
      <c r="BL513" s="1922"/>
      <c r="BM513" s="1922">
        <f t="shared" si="645"/>
        <v>0</v>
      </c>
      <c r="BN513" s="1876"/>
      <c r="BO513" s="1876"/>
      <c r="BP513" s="1876"/>
      <c r="BQ513" s="1876"/>
      <c r="BR513" s="1877"/>
      <c r="BS513" s="1877">
        <f t="shared" si="646"/>
        <v>0</v>
      </c>
      <c r="BT513" s="1922"/>
      <c r="BU513" s="1922">
        <f t="shared" si="693"/>
        <v>0</v>
      </c>
      <c r="BV513" s="1922">
        <f t="shared" si="694"/>
        <v>0</v>
      </c>
      <c r="BW513" s="1922">
        <f t="shared" si="695"/>
        <v>0</v>
      </c>
      <c r="BX513" s="1922">
        <f t="shared" si="696"/>
        <v>0</v>
      </c>
      <c r="BY513" s="1922">
        <f t="shared" si="697"/>
        <v>0</v>
      </c>
      <c r="BZ513" s="1922">
        <f t="shared" si="647"/>
        <v>0</v>
      </c>
      <c r="CA513" s="2941"/>
      <c r="CB513" s="2577">
        <f t="shared" si="648"/>
        <v>0</v>
      </c>
    </row>
    <row r="514" spans="1:80" ht="15" hidden="1" customHeight="1">
      <c r="A514" s="1123">
        <v>37</v>
      </c>
      <c r="B514" s="2048"/>
      <c r="C514" s="1849" t="s">
        <v>1340</v>
      </c>
      <c r="D514" s="2163" t="s">
        <v>1614</v>
      </c>
      <c r="E514" s="1839">
        <v>0</v>
      </c>
      <c r="F514" s="1103">
        <v>0</v>
      </c>
      <c r="G514" s="1103">
        <v>0</v>
      </c>
      <c r="H514" s="1103">
        <v>0</v>
      </c>
      <c r="I514" s="1103">
        <v>0</v>
      </c>
      <c r="J514" s="1103">
        <v>0</v>
      </c>
      <c r="K514" s="1103">
        <v>0</v>
      </c>
      <c r="L514" s="1103">
        <f t="shared" si="639"/>
        <v>0</v>
      </c>
      <c r="M514" s="1921"/>
      <c r="N514" s="1921"/>
      <c r="O514" s="1921"/>
      <c r="P514" s="1921"/>
      <c r="Q514" s="1921"/>
      <c r="R514" s="1921"/>
      <c r="S514" s="1921"/>
      <c r="T514" s="1921">
        <f t="shared" si="640"/>
        <v>0</v>
      </c>
      <c r="U514" s="2215"/>
      <c r="V514" s="2629">
        <f t="shared" si="681"/>
        <v>0</v>
      </c>
      <c r="W514" s="2629"/>
      <c r="X514" s="2629"/>
      <c r="Y514" s="1103">
        <f t="shared" si="701"/>
        <v>0</v>
      </c>
      <c r="Z514" s="1103"/>
      <c r="AA514" s="1103">
        <f t="shared" si="682"/>
        <v>0</v>
      </c>
      <c r="AB514" s="1103">
        <f t="shared" si="683"/>
        <v>0</v>
      </c>
      <c r="AC514" s="1103">
        <f t="shared" si="684"/>
        <v>0</v>
      </c>
      <c r="AD514" s="1103">
        <f t="shared" si="685"/>
        <v>0</v>
      </c>
      <c r="AE514" s="1103">
        <f t="shared" si="686"/>
        <v>0</v>
      </c>
      <c r="AF514" s="1847">
        <f t="shared" si="641"/>
        <v>0</v>
      </c>
      <c r="AG514" s="1103"/>
      <c r="AH514" s="1103"/>
      <c r="AI514" s="1919">
        <v>0</v>
      </c>
      <c r="AJ514" s="1919">
        <v>0</v>
      </c>
      <c r="AK514" s="1919">
        <v>0</v>
      </c>
      <c r="AL514" s="1919">
        <v>0</v>
      </c>
      <c r="AM514" s="1919">
        <v>0</v>
      </c>
      <c r="AN514" s="1919">
        <v>0</v>
      </c>
      <c r="AO514" s="1919">
        <f t="shared" si="642"/>
        <v>0</v>
      </c>
      <c r="AP514" s="1875"/>
      <c r="AQ514" s="1875"/>
      <c r="AR514" s="1211"/>
      <c r="AS514" s="1211"/>
      <c r="AT514" s="1211"/>
      <c r="AU514" s="1875"/>
      <c r="AV514" s="1875">
        <f t="shared" si="643"/>
        <v>0</v>
      </c>
      <c r="AW514" s="2510"/>
      <c r="AX514" s="2626">
        <f t="shared" si="687"/>
        <v>0</v>
      </c>
      <c r="AY514" s="1919">
        <f t="shared" si="688"/>
        <v>0</v>
      </c>
      <c r="AZ514" s="1919"/>
      <c r="BA514" s="1919">
        <f t="shared" si="689"/>
        <v>0</v>
      </c>
      <c r="BB514" s="1919">
        <f t="shared" si="690"/>
        <v>0</v>
      </c>
      <c r="BC514" s="1919">
        <f t="shared" si="691"/>
        <v>0</v>
      </c>
      <c r="BD514" s="1919">
        <f t="shared" si="692"/>
        <v>0</v>
      </c>
      <c r="BE514" s="1919">
        <f t="shared" si="644"/>
        <v>0</v>
      </c>
      <c r="BF514" s="1843"/>
      <c r="BG514" s="1844"/>
      <c r="BH514" s="1922"/>
      <c r="BI514" s="1922"/>
      <c r="BJ514" s="1922"/>
      <c r="BK514" s="1922"/>
      <c r="BL514" s="1922"/>
      <c r="BM514" s="1922">
        <f t="shared" si="645"/>
        <v>0</v>
      </c>
      <c r="BN514" s="1876"/>
      <c r="BO514" s="1876"/>
      <c r="BP514" s="1876"/>
      <c r="BQ514" s="1876"/>
      <c r="BR514" s="1877"/>
      <c r="BS514" s="1877">
        <f t="shared" si="646"/>
        <v>0</v>
      </c>
      <c r="BT514" s="1922"/>
      <c r="BU514" s="1922">
        <f t="shared" si="693"/>
        <v>0</v>
      </c>
      <c r="BV514" s="1922">
        <f t="shared" si="694"/>
        <v>0</v>
      </c>
      <c r="BW514" s="1922">
        <f t="shared" si="695"/>
        <v>0</v>
      </c>
      <c r="BX514" s="1922">
        <f t="shared" si="696"/>
        <v>0</v>
      </c>
      <c r="BY514" s="1922">
        <f t="shared" si="697"/>
        <v>0</v>
      </c>
      <c r="BZ514" s="1922">
        <f t="shared" si="647"/>
        <v>0</v>
      </c>
      <c r="CA514" s="2941"/>
      <c r="CB514" s="2577">
        <f t="shared" si="648"/>
        <v>0</v>
      </c>
    </row>
    <row r="515" spans="1:80" ht="15" hidden="1" customHeight="1">
      <c r="A515" s="1381"/>
      <c r="B515" s="2048"/>
      <c r="C515" s="1849" t="s">
        <v>1339</v>
      </c>
      <c r="D515" s="2167"/>
      <c r="E515" s="2168">
        <v>0</v>
      </c>
      <c r="F515" s="1101">
        <v>0</v>
      </c>
      <c r="G515" s="1101">
        <v>0</v>
      </c>
      <c r="H515" s="1101">
        <v>0</v>
      </c>
      <c r="I515" s="1101">
        <v>0</v>
      </c>
      <c r="J515" s="1101">
        <v>0</v>
      </c>
      <c r="K515" s="1101">
        <v>0</v>
      </c>
      <c r="L515" s="1101">
        <f t="shared" si="639"/>
        <v>0</v>
      </c>
      <c r="M515" s="1987"/>
      <c r="N515" s="1987"/>
      <c r="O515" s="1987"/>
      <c r="P515" s="1987"/>
      <c r="Q515" s="1987"/>
      <c r="R515" s="1987"/>
      <c r="S515" s="1925"/>
      <c r="T515" s="1925">
        <f t="shared" si="640"/>
        <v>0</v>
      </c>
      <c r="U515" s="2220"/>
      <c r="V515" s="2629">
        <f t="shared" si="681"/>
        <v>0</v>
      </c>
      <c r="W515" s="2629"/>
      <c r="X515" s="2629"/>
      <c r="Y515" s="1103">
        <f t="shared" si="701"/>
        <v>0</v>
      </c>
      <c r="Z515" s="1103"/>
      <c r="AA515" s="1103">
        <f t="shared" si="682"/>
        <v>0</v>
      </c>
      <c r="AB515" s="1103">
        <f t="shared" si="683"/>
        <v>0</v>
      </c>
      <c r="AC515" s="1103">
        <f t="shared" si="684"/>
        <v>0</v>
      </c>
      <c r="AD515" s="1103">
        <f t="shared" si="685"/>
        <v>0</v>
      </c>
      <c r="AE515" s="1103">
        <f t="shared" si="686"/>
        <v>0</v>
      </c>
      <c r="AF515" s="1924">
        <f t="shared" si="641"/>
        <v>0</v>
      </c>
      <c r="AG515" s="1101"/>
      <c r="AH515" s="1101"/>
      <c r="AI515" s="1988">
        <v>0</v>
      </c>
      <c r="AJ515" s="1988">
        <v>0</v>
      </c>
      <c r="AK515" s="1988">
        <v>0</v>
      </c>
      <c r="AL515" s="1962">
        <v>0</v>
      </c>
      <c r="AM515" s="1962">
        <v>0</v>
      </c>
      <c r="AN515" s="1962">
        <v>0</v>
      </c>
      <c r="AO515" s="1962">
        <f t="shared" si="642"/>
        <v>0</v>
      </c>
      <c r="AP515" s="1213"/>
      <c r="AQ515" s="1883"/>
      <c r="AR515" s="1213"/>
      <c r="AS515" s="1213"/>
      <c r="AT515" s="1213"/>
      <c r="AU515" s="1883"/>
      <c r="AV515" s="1883">
        <f t="shared" si="643"/>
        <v>0</v>
      </c>
      <c r="AW515" s="2598"/>
      <c r="AX515" s="2626">
        <f t="shared" si="687"/>
        <v>0</v>
      </c>
      <c r="AY515" s="1919">
        <f t="shared" si="688"/>
        <v>0</v>
      </c>
      <c r="AZ515" s="1919"/>
      <c r="BA515" s="1919">
        <f t="shared" si="689"/>
        <v>0</v>
      </c>
      <c r="BB515" s="1919">
        <f t="shared" si="690"/>
        <v>0</v>
      </c>
      <c r="BC515" s="1919">
        <f t="shared" si="691"/>
        <v>0</v>
      </c>
      <c r="BD515" s="1919">
        <f t="shared" si="692"/>
        <v>0</v>
      </c>
      <c r="BE515" s="1919">
        <f t="shared" si="644"/>
        <v>0</v>
      </c>
      <c r="BF515" s="1861"/>
      <c r="BG515" s="1862"/>
      <c r="BH515" s="1989"/>
      <c r="BI515" s="1989"/>
      <c r="BJ515" s="1989"/>
      <c r="BK515" s="1937"/>
      <c r="BL515" s="1937"/>
      <c r="BM515" s="1937">
        <f t="shared" si="645"/>
        <v>0</v>
      </c>
      <c r="BN515" s="1884"/>
      <c r="BO515" s="1884"/>
      <c r="BP515" s="1884"/>
      <c r="BQ515" s="1884"/>
      <c r="BR515" s="1885"/>
      <c r="BS515" s="1885">
        <f t="shared" si="646"/>
        <v>0</v>
      </c>
      <c r="BT515" s="1937"/>
      <c r="BU515" s="1922">
        <f t="shared" si="693"/>
        <v>0</v>
      </c>
      <c r="BV515" s="1922">
        <f t="shared" si="694"/>
        <v>0</v>
      </c>
      <c r="BW515" s="1922">
        <f t="shared" si="695"/>
        <v>0</v>
      </c>
      <c r="BX515" s="1922">
        <f t="shared" si="696"/>
        <v>0</v>
      </c>
      <c r="BY515" s="1922">
        <f t="shared" si="697"/>
        <v>0</v>
      </c>
      <c r="BZ515" s="1937">
        <f t="shared" si="647"/>
        <v>0</v>
      </c>
      <c r="CA515" s="2942"/>
      <c r="CB515" s="2577">
        <f t="shared" si="648"/>
        <v>0</v>
      </c>
    </row>
    <row r="516" spans="1:80" ht="13.9" customHeight="1">
      <c r="A516" s="1381" t="s">
        <v>1352</v>
      </c>
      <c r="B516" s="1391" t="s">
        <v>1371</v>
      </c>
      <c r="C516" s="2008" t="s">
        <v>1184</v>
      </c>
      <c r="D516" s="2229"/>
      <c r="E516" s="2365">
        <v>10</v>
      </c>
      <c r="F516" s="2365">
        <v>2000</v>
      </c>
      <c r="G516" s="2365">
        <v>99000</v>
      </c>
      <c r="H516" s="2365">
        <v>0</v>
      </c>
      <c r="I516" s="2365">
        <v>0</v>
      </c>
      <c r="J516" s="2365">
        <v>1800</v>
      </c>
      <c r="K516" s="2365">
        <v>43200</v>
      </c>
      <c r="L516" s="2365">
        <f t="shared" si="639"/>
        <v>146000</v>
      </c>
      <c r="M516" s="1406">
        <f t="shared" ref="M516:S516" si="702">SUM(M517:M536)</f>
        <v>0</v>
      </c>
      <c r="N516" s="1406">
        <f t="shared" si="702"/>
        <v>0</v>
      </c>
      <c r="O516" s="1406">
        <f t="shared" si="702"/>
        <v>-18125</v>
      </c>
      <c r="P516" s="1406">
        <f t="shared" si="702"/>
        <v>0</v>
      </c>
      <c r="Q516" s="1406"/>
      <c r="R516" s="1406">
        <f t="shared" si="702"/>
        <v>725</v>
      </c>
      <c r="S516" s="1406">
        <f t="shared" si="702"/>
        <v>17400</v>
      </c>
      <c r="T516" s="1406">
        <f t="shared" si="640"/>
        <v>0</v>
      </c>
      <c r="U516" s="1406"/>
      <c r="V516" s="2243">
        <f t="shared" ref="V516:AE516" si="703">SUM(V517:V536)</f>
        <v>8</v>
      </c>
      <c r="W516" s="2243"/>
      <c r="X516" s="2243"/>
      <c r="Y516" s="2365">
        <f t="shared" si="703"/>
        <v>604.9</v>
      </c>
      <c r="Z516" s="2365"/>
      <c r="AA516" s="2365">
        <f t="shared" si="703"/>
        <v>102590.39999999999</v>
      </c>
      <c r="AB516" s="2365">
        <f t="shared" si="703"/>
        <v>0</v>
      </c>
      <c r="AC516" s="2365">
        <f>SUM(AC517:AC536)</f>
        <v>0</v>
      </c>
      <c r="AD516" s="2365">
        <f t="shared" si="703"/>
        <v>1775</v>
      </c>
      <c r="AE516" s="2365">
        <f t="shared" si="703"/>
        <v>42600</v>
      </c>
      <c r="AF516" s="2365">
        <f t="shared" si="641"/>
        <v>147570.29999999999</v>
      </c>
      <c r="AG516" s="2365"/>
      <c r="AH516" s="2365"/>
      <c r="AI516" s="2365">
        <v>11</v>
      </c>
      <c r="AJ516" s="2365">
        <v>4000</v>
      </c>
      <c r="AK516" s="2365">
        <v>119000</v>
      </c>
      <c r="AL516" s="2365">
        <v>0</v>
      </c>
      <c r="AM516" s="2365">
        <v>2100</v>
      </c>
      <c r="AN516" s="2365">
        <v>50400</v>
      </c>
      <c r="AO516" s="2365">
        <f t="shared" si="642"/>
        <v>175500</v>
      </c>
      <c r="AP516" s="2365">
        <f t="shared" ref="AP516:AU516" si="704">SUM(AP517:AP536)</f>
        <v>0</v>
      </c>
      <c r="AQ516" s="2365">
        <f t="shared" si="704"/>
        <v>0</v>
      </c>
      <c r="AR516" s="2365">
        <f t="shared" si="704"/>
        <v>0</v>
      </c>
      <c r="AS516" s="2365">
        <f t="shared" si="704"/>
        <v>0</v>
      </c>
      <c r="AT516" s="2365">
        <f t="shared" si="704"/>
        <v>0</v>
      </c>
      <c r="AU516" s="2365">
        <f t="shared" si="704"/>
        <v>0</v>
      </c>
      <c r="AV516" s="2365">
        <f t="shared" si="643"/>
        <v>0</v>
      </c>
      <c r="AW516" s="2365"/>
      <c r="AX516" s="2243">
        <f t="shared" ref="AX516:BD516" si="705">SUM(AX517:AX536)</f>
        <v>8</v>
      </c>
      <c r="AY516" s="2365">
        <f t="shared" si="705"/>
        <v>4000</v>
      </c>
      <c r="AZ516" s="2365"/>
      <c r="BA516" s="2365">
        <f t="shared" si="705"/>
        <v>89000</v>
      </c>
      <c r="BB516" s="2365">
        <f t="shared" si="705"/>
        <v>0</v>
      </c>
      <c r="BC516" s="2365">
        <f t="shared" si="705"/>
        <v>2100</v>
      </c>
      <c r="BD516" s="2365">
        <f t="shared" si="705"/>
        <v>50400</v>
      </c>
      <c r="BE516" s="2365">
        <f t="shared" si="644"/>
        <v>145500</v>
      </c>
      <c r="BF516" s="2223"/>
      <c r="BG516" s="1407"/>
      <c r="BH516" s="2365">
        <f>SUM(BH517:BH536)</f>
        <v>6</v>
      </c>
      <c r="BI516" s="2365">
        <f>SUM(BI517:BI536)</f>
        <v>0</v>
      </c>
      <c r="BJ516" s="2365">
        <f>SUM(BJ517:BJ536)</f>
        <v>109000</v>
      </c>
      <c r="BK516" s="2365">
        <f>SUM(BK517:BK536)</f>
        <v>0</v>
      </c>
      <c r="BL516" s="2365">
        <f>SUM(BL517:BL536)</f>
        <v>0</v>
      </c>
      <c r="BM516" s="2365">
        <f t="shared" si="645"/>
        <v>109000</v>
      </c>
      <c r="BN516" s="2365">
        <f>SUM(BN517:BN536)</f>
        <v>0</v>
      </c>
      <c r="BO516" s="2365">
        <f>SUM(BO517:BO536)</f>
        <v>0</v>
      </c>
      <c r="BP516" s="2365">
        <f t="shared" ref="BP516:BY516" si="706">SUM(BP517:BP536)</f>
        <v>0</v>
      </c>
      <c r="BQ516" s="2365">
        <f>SUM(BQ517:BQ536)</f>
        <v>0</v>
      </c>
      <c r="BR516" s="2365">
        <f t="shared" si="706"/>
        <v>0</v>
      </c>
      <c r="BS516" s="2365">
        <f t="shared" si="646"/>
        <v>0</v>
      </c>
      <c r="BT516" s="2633"/>
      <c r="BU516" s="2365">
        <f t="shared" si="706"/>
        <v>6</v>
      </c>
      <c r="BV516" s="2365">
        <f t="shared" si="706"/>
        <v>0</v>
      </c>
      <c r="BW516" s="2365">
        <f t="shared" si="706"/>
        <v>109000</v>
      </c>
      <c r="BX516" s="2365">
        <f>SUM(BX517:BX536)</f>
        <v>0</v>
      </c>
      <c r="BY516" s="2365">
        <f t="shared" si="706"/>
        <v>0</v>
      </c>
      <c r="BZ516" s="2365">
        <f t="shared" si="647"/>
        <v>109000</v>
      </c>
      <c r="CA516" s="2943"/>
      <c r="CB516" s="2577">
        <f t="shared" si="648"/>
        <v>22</v>
      </c>
    </row>
    <row r="517" spans="1:80" ht="44.25" hidden="1" customHeight="1">
      <c r="A517" s="1381"/>
      <c r="B517" s="2082"/>
      <c r="C517" s="2130" t="s">
        <v>1370</v>
      </c>
      <c r="D517" s="2169" t="s">
        <v>1612</v>
      </c>
      <c r="E517" s="1821">
        <v>0</v>
      </c>
      <c r="F517" s="1142">
        <v>0</v>
      </c>
      <c r="G517" s="1142">
        <v>0</v>
      </c>
      <c r="H517" s="1142">
        <v>0</v>
      </c>
      <c r="I517" s="1142">
        <v>0</v>
      </c>
      <c r="J517" s="1142">
        <v>0</v>
      </c>
      <c r="K517" s="1142">
        <v>0</v>
      </c>
      <c r="L517" s="1142">
        <f t="shared" si="639"/>
        <v>0</v>
      </c>
      <c r="M517" s="2131"/>
      <c r="N517" s="2131"/>
      <c r="O517" s="2131"/>
      <c r="P517" s="2131"/>
      <c r="Q517" s="2131"/>
      <c r="R517" s="2131"/>
      <c r="S517" s="2131"/>
      <c r="T517" s="2131">
        <f t="shared" si="640"/>
        <v>0</v>
      </c>
      <c r="U517" s="2214"/>
      <c r="V517" s="2641">
        <f t="shared" ref="V517:V536" si="707">E517+M517</f>
        <v>0</v>
      </c>
      <c r="W517" s="2641"/>
      <c r="X517" s="2641"/>
      <c r="Y517" s="1142"/>
      <c r="Z517" s="1142"/>
      <c r="AA517" s="1142">
        <f t="shared" ref="AA517:AA536" si="708">G517+O517</f>
        <v>0</v>
      </c>
      <c r="AB517" s="1142">
        <f t="shared" ref="AB517:AB536" si="709">H517+P517</f>
        <v>0</v>
      </c>
      <c r="AC517" s="1142">
        <f t="shared" ref="AC517:AC536" si="710">I517+Q517</f>
        <v>0</v>
      </c>
      <c r="AD517" s="1142">
        <f t="shared" ref="AD517:AD536" si="711">J517+R517</f>
        <v>0</v>
      </c>
      <c r="AE517" s="1142">
        <f t="shared" ref="AE517:AE536" si="712">K517+S517</f>
        <v>0</v>
      </c>
      <c r="AF517" s="1930">
        <f t="shared" si="641"/>
        <v>0</v>
      </c>
      <c r="AG517" s="1142"/>
      <c r="AH517" s="1142"/>
      <c r="AI517" s="1905">
        <v>0</v>
      </c>
      <c r="AJ517" s="1905">
        <v>0</v>
      </c>
      <c r="AK517" s="1905">
        <v>0</v>
      </c>
      <c r="AL517" s="1905">
        <v>0</v>
      </c>
      <c r="AM517" s="1905">
        <v>0</v>
      </c>
      <c r="AN517" s="1905">
        <v>0</v>
      </c>
      <c r="AO517" s="1905">
        <f t="shared" si="642"/>
        <v>0</v>
      </c>
      <c r="AP517" s="1214"/>
      <c r="AQ517" s="1870"/>
      <c r="AR517" s="1214"/>
      <c r="AS517" s="1214"/>
      <c r="AT517" s="1214"/>
      <c r="AU517" s="1870"/>
      <c r="AV517" s="1870">
        <f t="shared" si="643"/>
        <v>0</v>
      </c>
      <c r="AW517" s="2597"/>
      <c r="AX517" s="2628">
        <f t="shared" ref="AX517:AX536" si="713">AI517+AP517</f>
        <v>0</v>
      </c>
      <c r="AY517" s="1931">
        <f t="shared" ref="AY517:AY536" si="714">AJ517+AQ517</f>
        <v>0</v>
      </c>
      <c r="AZ517" s="1931"/>
      <c r="BA517" s="1931">
        <f t="shared" ref="BA517:BA536" si="715">AK517+AR517</f>
        <v>0</v>
      </c>
      <c r="BB517" s="1931">
        <f t="shared" ref="BB517:BB536" si="716">AL517+AS517</f>
        <v>0</v>
      </c>
      <c r="BC517" s="1931">
        <f t="shared" ref="BC517:BC536" si="717">AM517+AT517</f>
        <v>0</v>
      </c>
      <c r="BD517" s="1931">
        <f t="shared" ref="BD517:BD536" si="718">AN517+AU517</f>
        <v>0</v>
      </c>
      <c r="BE517" s="1931">
        <f t="shared" si="644"/>
        <v>0</v>
      </c>
      <c r="BF517" s="1871"/>
      <c r="BG517" s="1872"/>
      <c r="BH517" s="1909"/>
      <c r="BI517" s="1909"/>
      <c r="BJ517" s="1909"/>
      <c r="BK517" s="1909"/>
      <c r="BL517" s="1909"/>
      <c r="BM517" s="1909">
        <f t="shared" si="645"/>
        <v>0</v>
      </c>
      <c r="BN517" s="1873"/>
      <c r="BO517" s="1873"/>
      <c r="BP517" s="1873"/>
      <c r="BQ517" s="1873"/>
      <c r="BR517" s="1874"/>
      <c r="BS517" s="1874">
        <f t="shared" si="646"/>
        <v>0</v>
      </c>
      <c r="BT517" s="2161"/>
      <c r="BU517" s="1932">
        <f t="shared" ref="BU517:BU536" si="719">BH517+BN517</f>
        <v>0</v>
      </c>
      <c r="BV517" s="1932">
        <f t="shared" ref="BV517:BV536" si="720">BI517+BO517</f>
        <v>0</v>
      </c>
      <c r="BW517" s="1932">
        <f t="shared" ref="BW517:BW536" si="721">BJ517+BP517</f>
        <v>0</v>
      </c>
      <c r="BX517" s="1932">
        <f t="shared" ref="BX517:BX536" si="722">BK517+BQ517</f>
        <v>0</v>
      </c>
      <c r="BY517" s="1932">
        <f t="shared" ref="BY517:BY536" si="723">BL517+BR517</f>
        <v>0</v>
      </c>
      <c r="BZ517" s="1932">
        <f t="shared" si="647"/>
        <v>0</v>
      </c>
      <c r="CA517" s="2944"/>
      <c r="CB517" s="2577">
        <f t="shared" si="648"/>
        <v>0</v>
      </c>
    </row>
    <row r="518" spans="1:80" ht="31.5" customHeight="1">
      <c r="A518" s="1123">
        <v>38</v>
      </c>
      <c r="B518" s="2072" t="s">
        <v>1369</v>
      </c>
      <c r="C518" s="2067" t="s">
        <v>842</v>
      </c>
      <c r="D518" s="2163" t="s">
        <v>1614</v>
      </c>
      <c r="E518" s="1839">
        <v>0</v>
      </c>
      <c r="F518" s="1103">
        <v>0</v>
      </c>
      <c r="G518" s="1103">
        <v>0</v>
      </c>
      <c r="H518" s="1103">
        <v>0</v>
      </c>
      <c r="I518" s="1103">
        <v>0</v>
      </c>
      <c r="J518" s="1103">
        <v>0</v>
      </c>
      <c r="K518" s="1103">
        <v>0</v>
      </c>
      <c r="L518" s="1103">
        <f t="shared" si="639"/>
        <v>0</v>
      </c>
      <c r="M518" s="1921">
        <v>10</v>
      </c>
      <c r="N518" s="1921">
        <v>2000</v>
      </c>
      <c r="O518" s="1921">
        <v>80875</v>
      </c>
      <c r="P518" s="1921">
        <v>0</v>
      </c>
      <c r="Q518" s="1921">
        <v>0</v>
      </c>
      <c r="R518" s="1921">
        <f t="shared" ref="R518:R519" si="724">S518/24</f>
        <v>2525</v>
      </c>
      <c r="S518" s="1921">
        <v>60600</v>
      </c>
      <c r="T518" s="1921">
        <f t="shared" si="640"/>
        <v>146000</v>
      </c>
      <c r="U518" s="2215"/>
      <c r="V518" s="2629">
        <v>8</v>
      </c>
      <c r="W518" s="2629"/>
      <c r="X518" s="2629"/>
      <c r="Y518" s="1103">
        <v>604.9</v>
      </c>
      <c r="Z518" s="1103"/>
      <c r="AA518" s="1103">
        <v>102590.39999999999</v>
      </c>
      <c r="AB518" s="1103">
        <f t="shared" si="709"/>
        <v>0</v>
      </c>
      <c r="AC518" s="1103">
        <f t="shared" si="710"/>
        <v>0</v>
      </c>
      <c r="AD518" s="1103">
        <v>1775</v>
      </c>
      <c r="AE518" s="1103">
        <v>42600</v>
      </c>
      <c r="AF518" s="1847">
        <f t="shared" si="641"/>
        <v>147570.29999999999</v>
      </c>
      <c r="AG518" s="1103"/>
      <c r="AH518" s="2541"/>
      <c r="AI518" s="1914">
        <v>6</v>
      </c>
      <c r="AJ518" s="1914">
        <v>2000</v>
      </c>
      <c r="AK518" s="1914">
        <v>91000</v>
      </c>
      <c r="AL518" s="1914">
        <v>0</v>
      </c>
      <c r="AM518" s="1914">
        <v>0</v>
      </c>
      <c r="AN518" s="1914">
        <v>0</v>
      </c>
      <c r="AO518" s="1914">
        <f t="shared" si="642"/>
        <v>93000</v>
      </c>
      <c r="AP518" s="1211">
        <v>-6</v>
      </c>
      <c r="AQ518" s="1211">
        <v>-2000</v>
      </c>
      <c r="AR518" s="1211">
        <v>-91000</v>
      </c>
      <c r="AS518" s="1213"/>
      <c r="AT518" s="1883">
        <f t="shared" ref="AT518:AT535" si="725">AU518/24</f>
        <v>0</v>
      </c>
      <c r="AU518" s="1875"/>
      <c r="AV518" s="1875">
        <f t="shared" si="643"/>
        <v>-93000</v>
      </c>
      <c r="AW518" s="2510"/>
      <c r="AX518" s="2626">
        <f t="shared" si="713"/>
        <v>0</v>
      </c>
      <c r="AY518" s="1919">
        <f t="shared" si="714"/>
        <v>0</v>
      </c>
      <c r="AZ518" s="1919"/>
      <c r="BA518" s="1919">
        <f t="shared" si="715"/>
        <v>0</v>
      </c>
      <c r="BB518" s="1919">
        <f t="shared" si="716"/>
        <v>0</v>
      </c>
      <c r="BC518" s="1919">
        <f t="shared" si="717"/>
        <v>0</v>
      </c>
      <c r="BD518" s="1919">
        <f t="shared" si="718"/>
        <v>0</v>
      </c>
      <c r="BE518" s="1919">
        <f t="shared" si="644"/>
        <v>0</v>
      </c>
      <c r="BF518" s="1843"/>
      <c r="BG518" s="1992"/>
      <c r="BH518" s="1915">
        <v>3</v>
      </c>
      <c r="BI518" s="1915"/>
      <c r="BJ518" s="1915">
        <v>55000</v>
      </c>
      <c r="BK518" s="1915"/>
      <c r="BL518" s="1915"/>
      <c r="BM518" s="1915">
        <f t="shared" si="645"/>
        <v>55000</v>
      </c>
      <c r="BN518" s="2489"/>
      <c r="BO518" s="2489"/>
      <c r="BP518" s="2489"/>
      <c r="BQ518" s="1877">
        <f t="shared" ref="BQ518:BQ535" si="726">BR518/24</f>
        <v>0</v>
      </c>
      <c r="BR518" s="1877"/>
      <c r="BS518" s="1877">
        <f t="shared" si="646"/>
        <v>0</v>
      </c>
      <c r="BT518" s="1922"/>
      <c r="BU518" s="1922">
        <f t="shared" si="719"/>
        <v>3</v>
      </c>
      <c r="BV518" s="1922">
        <f t="shared" si="720"/>
        <v>0</v>
      </c>
      <c r="BW518" s="1922">
        <f t="shared" si="721"/>
        <v>55000</v>
      </c>
      <c r="BX518" s="1922">
        <f t="shared" si="722"/>
        <v>0</v>
      </c>
      <c r="BY518" s="1922">
        <f t="shared" si="723"/>
        <v>0</v>
      </c>
      <c r="BZ518" s="1922">
        <f t="shared" si="647"/>
        <v>55000</v>
      </c>
      <c r="CA518" s="2940" t="s">
        <v>1463</v>
      </c>
      <c r="CB518" s="2577">
        <f t="shared" si="648"/>
        <v>11</v>
      </c>
    </row>
    <row r="519" spans="1:80" ht="35.25" hidden="1" customHeight="1">
      <c r="A519" s="1124">
        <v>24</v>
      </c>
      <c r="B519" s="2072" t="s">
        <v>1367</v>
      </c>
      <c r="C519" s="2067" t="s">
        <v>836</v>
      </c>
      <c r="D519" s="2170" t="s">
        <v>1612</v>
      </c>
      <c r="E519" s="1839">
        <v>10</v>
      </c>
      <c r="F519" s="1103">
        <v>2000</v>
      </c>
      <c r="G519" s="1103">
        <v>99000</v>
      </c>
      <c r="H519" s="1103">
        <v>0</v>
      </c>
      <c r="I519" s="1103">
        <v>0</v>
      </c>
      <c r="J519" s="1103">
        <v>1800</v>
      </c>
      <c r="K519" s="1103">
        <v>43200</v>
      </c>
      <c r="L519" s="1103">
        <f t="shared" si="639"/>
        <v>146000</v>
      </c>
      <c r="M519" s="1921">
        <v>-10</v>
      </c>
      <c r="N519" s="1921">
        <v>-2000</v>
      </c>
      <c r="O519" s="1921">
        <v>-99000</v>
      </c>
      <c r="P519" s="1921">
        <v>0</v>
      </c>
      <c r="Q519" s="1921">
        <v>0</v>
      </c>
      <c r="R519" s="1921">
        <f t="shared" si="724"/>
        <v>-1800</v>
      </c>
      <c r="S519" s="1921">
        <v>-43200</v>
      </c>
      <c r="T519" s="1921">
        <f t="shared" si="640"/>
        <v>-146000</v>
      </c>
      <c r="U519" s="2215"/>
      <c r="V519" s="2629">
        <f t="shared" si="707"/>
        <v>0</v>
      </c>
      <c r="W519" s="2629"/>
      <c r="X519" s="2629"/>
      <c r="Y519" s="1103">
        <f t="shared" ref="Y519:Y536" si="727">F519+N519</f>
        <v>0</v>
      </c>
      <c r="Z519" s="1103"/>
      <c r="AA519" s="1103">
        <f t="shared" si="708"/>
        <v>0</v>
      </c>
      <c r="AB519" s="1103">
        <f t="shared" si="709"/>
        <v>0</v>
      </c>
      <c r="AC519" s="1103">
        <f t="shared" si="710"/>
        <v>0</v>
      </c>
      <c r="AD519" s="1103">
        <f t="shared" si="711"/>
        <v>0</v>
      </c>
      <c r="AE519" s="1103">
        <f t="shared" si="712"/>
        <v>0</v>
      </c>
      <c r="AF519" s="1847">
        <f t="shared" si="641"/>
        <v>0</v>
      </c>
      <c r="AG519" s="1103"/>
      <c r="AH519" s="1103"/>
      <c r="AI519" s="1914">
        <v>5</v>
      </c>
      <c r="AJ519" s="1914">
        <v>2000</v>
      </c>
      <c r="AK519" s="1914">
        <v>28000</v>
      </c>
      <c r="AL519" s="1914">
        <v>0</v>
      </c>
      <c r="AM519" s="1914">
        <v>2100</v>
      </c>
      <c r="AN519" s="1914">
        <v>50400</v>
      </c>
      <c r="AO519" s="1914">
        <f t="shared" si="642"/>
        <v>82500</v>
      </c>
      <c r="AP519" s="1211">
        <v>6</v>
      </c>
      <c r="AQ519" s="1875">
        <v>2000</v>
      </c>
      <c r="AR519" s="1211">
        <v>91000</v>
      </c>
      <c r="AS519" s="1213"/>
      <c r="AT519" s="1883">
        <f t="shared" si="725"/>
        <v>0</v>
      </c>
      <c r="AU519" s="1875"/>
      <c r="AV519" s="1875">
        <f t="shared" si="643"/>
        <v>93000</v>
      </c>
      <c r="AW519" s="2510"/>
      <c r="AX519" s="2626">
        <v>8</v>
      </c>
      <c r="AY519" s="1919">
        <f t="shared" si="714"/>
        <v>4000</v>
      </c>
      <c r="AZ519" s="1919"/>
      <c r="BA519" s="1919">
        <v>89000</v>
      </c>
      <c r="BB519" s="1919">
        <f t="shared" si="716"/>
        <v>0</v>
      </c>
      <c r="BC519" s="1919">
        <f t="shared" si="717"/>
        <v>2100</v>
      </c>
      <c r="BD519" s="1919">
        <f t="shared" si="718"/>
        <v>50400</v>
      </c>
      <c r="BE519" s="1919">
        <f t="shared" si="644"/>
        <v>145500</v>
      </c>
      <c r="BF519" s="1843"/>
      <c r="BG519" s="1992"/>
      <c r="BH519" s="1915">
        <v>3</v>
      </c>
      <c r="BI519" s="1915"/>
      <c r="BJ519" s="1915">
        <v>54000</v>
      </c>
      <c r="BK519" s="1915"/>
      <c r="BL519" s="1915"/>
      <c r="BM519" s="1915">
        <f t="shared" si="645"/>
        <v>54000</v>
      </c>
      <c r="BN519" s="2489"/>
      <c r="BO519" s="2489"/>
      <c r="BP519" s="2489"/>
      <c r="BQ519" s="1877">
        <f t="shared" si="726"/>
        <v>0</v>
      </c>
      <c r="BR519" s="1877"/>
      <c r="BS519" s="1877">
        <f t="shared" si="646"/>
        <v>0</v>
      </c>
      <c r="BT519" s="1922"/>
      <c r="BU519" s="1922">
        <f t="shared" si="719"/>
        <v>3</v>
      </c>
      <c r="BV519" s="1922">
        <f t="shared" si="720"/>
        <v>0</v>
      </c>
      <c r="BW519" s="1922">
        <f t="shared" si="721"/>
        <v>54000</v>
      </c>
      <c r="BX519" s="1922">
        <f t="shared" si="722"/>
        <v>0</v>
      </c>
      <c r="BY519" s="1922">
        <f t="shared" si="723"/>
        <v>0</v>
      </c>
      <c r="BZ519" s="1922">
        <f t="shared" si="647"/>
        <v>54000</v>
      </c>
      <c r="CA519" s="2940" t="s">
        <v>1456</v>
      </c>
      <c r="CB519" s="2577">
        <f t="shared" si="648"/>
        <v>11</v>
      </c>
    </row>
    <row r="520" spans="1:80" ht="12.75" hidden="1" customHeight="1">
      <c r="A520" s="1123">
        <v>39</v>
      </c>
      <c r="B520" s="2072"/>
      <c r="C520" s="2067" t="s">
        <v>1366</v>
      </c>
      <c r="D520" s="2170"/>
      <c r="E520" s="1839">
        <v>0</v>
      </c>
      <c r="F520" s="1103">
        <v>0</v>
      </c>
      <c r="G520" s="1103">
        <v>0</v>
      </c>
      <c r="H520" s="1103">
        <v>0</v>
      </c>
      <c r="I520" s="1103">
        <v>0</v>
      </c>
      <c r="J520" s="1103">
        <v>0</v>
      </c>
      <c r="K520" s="1103">
        <v>0</v>
      </c>
      <c r="L520" s="1103">
        <f t="shared" si="639"/>
        <v>0</v>
      </c>
      <c r="M520" s="1921"/>
      <c r="N520" s="1921"/>
      <c r="O520" s="1921"/>
      <c r="P520" s="1921"/>
      <c r="Q520" s="1921"/>
      <c r="R520" s="1921"/>
      <c r="S520" s="1921"/>
      <c r="T520" s="1921">
        <f t="shared" si="640"/>
        <v>0</v>
      </c>
      <c r="U520" s="2215"/>
      <c r="V520" s="2629">
        <f t="shared" si="707"/>
        <v>0</v>
      </c>
      <c r="W520" s="2629"/>
      <c r="X520" s="2629"/>
      <c r="Y520" s="1103">
        <f t="shared" si="727"/>
        <v>0</v>
      </c>
      <c r="Z520" s="1103"/>
      <c r="AA520" s="1103">
        <f t="shared" si="708"/>
        <v>0</v>
      </c>
      <c r="AB520" s="1103">
        <f t="shared" si="709"/>
        <v>0</v>
      </c>
      <c r="AC520" s="1103">
        <f t="shared" si="710"/>
        <v>0</v>
      </c>
      <c r="AD520" s="1103">
        <f t="shared" si="711"/>
        <v>0</v>
      </c>
      <c r="AE520" s="1103">
        <f t="shared" si="712"/>
        <v>0</v>
      </c>
      <c r="AF520" s="1847">
        <f t="shared" si="641"/>
        <v>0</v>
      </c>
      <c r="AG520" s="1103"/>
      <c r="AH520" s="1103"/>
      <c r="AI520" s="1914">
        <v>0</v>
      </c>
      <c r="AJ520" s="1914">
        <v>0</v>
      </c>
      <c r="AK520" s="1914">
        <v>0</v>
      </c>
      <c r="AL520" s="1914">
        <v>0</v>
      </c>
      <c r="AM520" s="1914">
        <v>0</v>
      </c>
      <c r="AN520" s="1914">
        <v>0</v>
      </c>
      <c r="AO520" s="1914">
        <f t="shared" si="642"/>
        <v>0</v>
      </c>
      <c r="AP520" s="1211"/>
      <c r="AQ520" s="1875"/>
      <c r="AR520" s="1211"/>
      <c r="AS520" s="1213"/>
      <c r="AT520" s="1883">
        <f t="shared" si="725"/>
        <v>0</v>
      </c>
      <c r="AU520" s="1875"/>
      <c r="AV520" s="1875">
        <f t="shared" si="643"/>
        <v>0</v>
      </c>
      <c r="AW520" s="2510"/>
      <c r="AX520" s="2626">
        <f t="shared" si="713"/>
        <v>0</v>
      </c>
      <c r="AY520" s="1919">
        <f t="shared" si="714"/>
        <v>0</v>
      </c>
      <c r="AZ520" s="1919"/>
      <c r="BA520" s="1919">
        <f t="shared" si="715"/>
        <v>0</v>
      </c>
      <c r="BB520" s="1919">
        <f t="shared" si="716"/>
        <v>0</v>
      </c>
      <c r="BC520" s="1919">
        <f t="shared" si="717"/>
        <v>0</v>
      </c>
      <c r="BD520" s="1919">
        <f t="shared" si="718"/>
        <v>0</v>
      </c>
      <c r="BE520" s="1919">
        <f t="shared" si="644"/>
        <v>0</v>
      </c>
      <c r="BF520" s="1843"/>
      <c r="BG520" s="1844"/>
      <c r="BH520" s="1915"/>
      <c r="BI520" s="1915"/>
      <c r="BJ520" s="1915"/>
      <c r="BK520" s="1915"/>
      <c r="BL520" s="1915"/>
      <c r="BM520" s="1915">
        <f t="shared" si="645"/>
        <v>0</v>
      </c>
      <c r="BN520" s="1876"/>
      <c r="BO520" s="1876"/>
      <c r="BP520" s="1876"/>
      <c r="BQ520" s="1877">
        <f t="shared" si="726"/>
        <v>0</v>
      </c>
      <c r="BR520" s="1877"/>
      <c r="BS520" s="1877">
        <f t="shared" si="646"/>
        <v>0</v>
      </c>
      <c r="BT520" s="1922"/>
      <c r="BU520" s="1922">
        <f t="shared" si="719"/>
        <v>0</v>
      </c>
      <c r="BV520" s="1922">
        <f t="shared" si="720"/>
        <v>0</v>
      </c>
      <c r="BW520" s="1922">
        <f t="shared" si="721"/>
        <v>0</v>
      </c>
      <c r="BX520" s="1922">
        <f t="shared" si="722"/>
        <v>0</v>
      </c>
      <c r="BY520" s="1922">
        <f t="shared" si="723"/>
        <v>0</v>
      </c>
      <c r="BZ520" s="1922">
        <f t="shared" si="647"/>
        <v>0</v>
      </c>
      <c r="CA520" s="2941"/>
      <c r="CB520" s="2577">
        <f t="shared" si="648"/>
        <v>0</v>
      </c>
    </row>
    <row r="521" spans="1:80" ht="14.25" hidden="1" customHeight="1">
      <c r="A521" s="1381"/>
      <c r="B521" s="2072"/>
      <c r="C521" s="2067"/>
      <c r="D521" s="2170"/>
      <c r="E521" s="1839">
        <v>0</v>
      </c>
      <c r="F521" s="1103">
        <v>0</v>
      </c>
      <c r="G521" s="1103">
        <v>0</v>
      </c>
      <c r="H521" s="1103">
        <v>0</v>
      </c>
      <c r="I521" s="1103">
        <v>0</v>
      </c>
      <c r="J521" s="1103">
        <v>0</v>
      </c>
      <c r="K521" s="1103">
        <v>0</v>
      </c>
      <c r="L521" s="1103">
        <f t="shared" si="639"/>
        <v>0</v>
      </c>
      <c r="M521" s="1921"/>
      <c r="N521" s="1921"/>
      <c r="O521" s="1921"/>
      <c r="P521" s="1921"/>
      <c r="Q521" s="1921"/>
      <c r="R521" s="1921"/>
      <c r="S521" s="1921"/>
      <c r="T521" s="1921">
        <f t="shared" si="640"/>
        <v>0</v>
      </c>
      <c r="U521" s="2215"/>
      <c r="V521" s="2629">
        <f t="shared" si="707"/>
        <v>0</v>
      </c>
      <c r="W521" s="2629"/>
      <c r="X521" s="2629"/>
      <c r="Y521" s="1103">
        <f t="shared" si="727"/>
        <v>0</v>
      </c>
      <c r="Z521" s="1103"/>
      <c r="AA521" s="1103">
        <f t="shared" si="708"/>
        <v>0</v>
      </c>
      <c r="AB521" s="1103">
        <f t="shared" si="709"/>
        <v>0</v>
      </c>
      <c r="AC521" s="1103">
        <f t="shared" si="710"/>
        <v>0</v>
      </c>
      <c r="AD521" s="1103">
        <f t="shared" si="711"/>
        <v>0</v>
      </c>
      <c r="AE521" s="1103">
        <f t="shared" si="712"/>
        <v>0</v>
      </c>
      <c r="AF521" s="1847">
        <f t="shared" si="641"/>
        <v>0</v>
      </c>
      <c r="AG521" s="1103"/>
      <c r="AH521" s="1103"/>
      <c r="AI521" s="1914">
        <v>0</v>
      </c>
      <c r="AJ521" s="1914">
        <v>0</v>
      </c>
      <c r="AK521" s="1914">
        <v>0</v>
      </c>
      <c r="AL521" s="1914">
        <v>0</v>
      </c>
      <c r="AM521" s="1914">
        <v>0</v>
      </c>
      <c r="AN521" s="1914">
        <v>0</v>
      </c>
      <c r="AO521" s="1914">
        <f t="shared" si="642"/>
        <v>0</v>
      </c>
      <c r="AP521" s="1211"/>
      <c r="AQ521" s="1875"/>
      <c r="AR521" s="1211"/>
      <c r="AS521" s="1213"/>
      <c r="AT521" s="1883">
        <f t="shared" si="725"/>
        <v>0</v>
      </c>
      <c r="AU521" s="1875"/>
      <c r="AV521" s="1875">
        <f t="shared" si="643"/>
        <v>0</v>
      </c>
      <c r="AW521" s="2510"/>
      <c r="AX521" s="2626">
        <f t="shared" si="713"/>
        <v>0</v>
      </c>
      <c r="AY521" s="1919">
        <f t="shared" si="714"/>
        <v>0</v>
      </c>
      <c r="AZ521" s="1919"/>
      <c r="BA521" s="1919">
        <f t="shared" si="715"/>
        <v>0</v>
      </c>
      <c r="BB521" s="1919">
        <f t="shared" si="716"/>
        <v>0</v>
      </c>
      <c r="BC521" s="1919">
        <f t="shared" si="717"/>
        <v>0</v>
      </c>
      <c r="BD521" s="1919">
        <f t="shared" si="718"/>
        <v>0</v>
      </c>
      <c r="BE521" s="1919">
        <f t="shared" si="644"/>
        <v>0</v>
      </c>
      <c r="BF521" s="1843"/>
      <c r="BG521" s="1844"/>
      <c r="BH521" s="1915"/>
      <c r="BI521" s="1915"/>
      <c r="BJ521" s="1915"/>
      <c r="BK521" s="1915"/>
      <c r="BL521" s="1915"/>
      <c r="BM521" s="1915">
        <f t="shared" si="645"/>
        <v>0</v>
      </c>
      <c r="BN521" s="1876"/>
      <c r="BO521" s="1876"/>
      <c r="BP521" s="1876"/>
      <c r="BQ521" s="1877">
        <f t="shared" si="726"/>
        <v>0</v>
      </c>
      <c r="BR521" s="1877"/>
      <c r="BS521" s="1877">
        <f t="shared" si="646"/>
        <v>0</v>
      </c>
      <c r="BT521" s="1922"/>
      <c r="BU521" s="1922">
        <f t="shared" si="719"/>
        <v>0</v>
      </c>
      <c r="BV521" s="1922">
        <f t="shared" si="720"/>
        <v>0</v>
      </c>
      <c r="BW521" s="1922">
        <f t="shared" si="721"/>
        <v>0</v>
      </c>
      <c r="BX521" s="1922">
        <f t="shared" si="722"/>
        <v>0</v>
      </c>
      <c r="BY521" s="1922">
        <f t="shared" si="723"/>
        <v>0</v>
      </c>
      <c r="BZ521" s="1922">
        <f t="shared" si="647"/>
        <v>0</v>
      </c>
      <c r="CA521" s="2941"/>
      <c r="CB521" s="2577">
        <f t="shared" si="648"/>
        <v>0</v>
      </c>
    </row>
    <row r="522" spans="1:80" ht="14.25" hidden="1" customHeight="1">
      <c r="A522" s="1381"/>
      <c r="B522" s="2072"/>
      <c r="C522" s="2067"/>
      <c r="D522" s="2170"/>
      <c r="E522" s="1839">
        <v>0</v>
      </c>
      <c r="F522" s="1103">
        <v>0</v>
      </c>
      <c r="G522" s="1103">
        <v>0</v>
      </c>
      <c r="H522" s="1103">
        <v>0</v>
      </c>
      <c r="I522" s="1103">
        <v>0</v>
      </c>
      <c r="J522" s="1103">
        <v>0</v>
      </c>
      <c r="K522" s="1103">
        <v>0</v>
      </c>
      <c r="L522" s="1103">
        <f t="shared" si="639"/>
        <v>0</v>
      </c>
      <c r="M522" s="1921"/>
      <c r="N522" s="1921"/>
      <c r="O522" s="1921"/>
      <c r="P522" s="1921"/>
      <c r="Q522" s="1921"/>
      <c r="R522" s="1921"/>
      <c r="S522" s="1921"/>
      <c r="T522" s="1921">
        <f t="shared" si="640"/>
        <v>0</v>
      </c>
      <c r="U522" s="2215"/>
      <c r="V522" s="2629">
        <f t="shared" si="707"/>
        <v>0</v>
      </c>
      <c r="W522" s="2629"/>
      <c r="X522" s="2629"/>
      <c r="Y522" s="1103">
        <f t="shared" si="727"/>
        <v>0</v>
      </c>
      <c r="Z522" s="1103"/>
      <c r="AA522" s="1103">
        <f t="shared" si="708"/>
        <v>0</v>
      </c>
      <c r="AB522" s="1103">
        <f t="shared" si="709"/>
        <v>0</v>
      </c>
      <c r="AC522" s="1103">
        <f t="shared" si="710"/>
        <v>0</v>
      </c>
      <c r="AD522" s="1103">
        <f t="shared" si="711"/>
        <v>0</v>
      </c>
      <c r="AE522" s="1103">
        <f t="shared" si="712"/>
        <v>0</v>
      </c>
      <c r="AF522" s="1847">
        <f t="shared" si="641"/>
        <v>0</v>
      </c>
      <c r="AG522" s="1103"/>
      <c r="AH522" s="1103"/>
      <c r="AI522" s="1914">
        <v>0</v>
      </c>
      <c r="AJ522" s="1914">
        <v>0</v>
      </c>
      <c r="AK522" s="1914">
        <v>0</v>
      </c>
      <c r="AL522" s="1914">
        <v>0</v>
      </c>
      <c r="AM522" s="1914">
        <v>0</v>
      </c>
      <c r="AN522" s="1914">
        <v>0</v>
      </c>
      <c r="AO522" s="1914">
        <f t="shared" si="642"/>
        <v>0</v>
      </c>
      <c r="AP522" s="1211"/>
      <c r="AQ522" s="1875"/>
      <c r="AR522" s="1211"/>
      <c r="AS522" s="1213"/>
      <c r="AT522" s="1883">
        <f t="shared" si="725"/>
        <v>0</v>
      </c>
      <c r="AU522" s="1875"/>
      <c r="AV522" s="1875">
        <f t="shared" si="643"/>
        <v>0</v>
      </c>
      <c r="AW522" s="2510"/>
      <c r="AX522" s="2626">
        <f t="shared" si="713"/>
        <v>0</v>
      </c>
      <c r="AY522" s="1919">
        <f t="shared" si="714"/>
        <v>0</v>
      </c>
      <c r="AZ522" s="1919"/>
      <c r="BA522" s="1919">
        <f t="shared" si="715"/>
        <v>0</v>
      </c>
      <c r="BB522" s="1919">
        <f t="shared" si="716"/>
        <v>0</v>
      </c>
      <c r="BC522" s="1919">
        <f t="shared" si="717"/>
        <v>0</v>
      </c>
      <c r="BD522" s="1919">
        <f t="shared" si="718"/>
        <v>0</v>
      </c>
      <c r="BE522" s="1919">
        <f t="shared" si="644"/>
        <v>0</v>
      </c>
      <c r="BF522" s="1843"/>
      <c r="BG522" s="1844"/>
      <c r="BH522" s="1915"/>
      <c r="BI522" s="1915"/>
      <c r="BJ522" s="1915"/>
      <c r="BK522" s="1915"/>
      <c r="BL522" s="1915"/>
      <c r="BM522" s="1915">
        <f t="shared" si="645"/>
        <v>0</v>
      </c>
      <c r="BN522" s="1876"/>
      <c r="BO522" s="1876"/>
      <c r="BP522" s="1876"/>
      <c r="BQ522" s="1877">
        <f t="shared" si="726"/>
        <v>0</v>
      </c>
      <c r="BR522" s="1877"/>
      <c r="BS522" s="1877">
        <f t="shared" si="646"/>
        <v>0</v>
      </c>
      <c r="BT522" s="1922"/>
      <c r="BU522" s="1922">
        <f t="shared" si="719"/>
        <v>0</v>
      </c>
      <c r="BV522" s="1922">
        <f t="shared" si="720"/>
        <v>0</v>
      </c>
      <c r="BW522" s="1922">
        <f t="shared" si="721"/>
        <v>0</v>
      </c>
      <c r="BX522" s="1922">
        <f t="shared" si="722"/>
        <v>0</v>
      </c>
      <c r="BY522" s="1922">
        <f t="shared" si="723"/>
        <v>0</v>
      </c>
      <c r="BZ522" s="1922">
        <f t="shared" si="647"/>
        <v>0</v>
      </c>
      <c r="CA522" s="2941"/>
      <c r="CB522" s="2577">
        <f t="shared" si="648"/>
        <v>0</v>
      </c>
    </row>
    <row r="523" spans="1:80" ht="14.25" hidden="1" customHeight="1">
      <c r="A523" s="1381"/>
      <c r="B523" s="2072"/>
      <c r="C523" s="2067"/>
      <c r="D523" s="2170"/>
      <c r="E523" s="1839">
        <v>0</v>
      </c>
      <c r="F523" s="1103">
        <v>0</v>
      </c>
      <c r="G523" s="1103">
        <v>0</v>
      </c>
      <c r="H523" s="1103">
        <v>0</v>
      </c>
      <c r="I523" s="1103">
        <v>0</v>
      </c>
      <c r="J523" s="1103">
        <v>0</v>
      </c>
      <c r="K523" s="1103">
        <v>0</v>
      </c>
      <c r="L523" s="1103">
        <f t="shared" si="639"/>
        <v>0</v>
      </c>
      <c r="M523" s="1921"/>
      <c r="N523" s="1921"/>
      <c r="O523" s="1921"/>
      <c r="P523" s="1921"/>
      <c r="Q523" s="1921"/>
      <c r="R523" s="1921"/>
      <c r="S523" s="1921"/>
      <c r="T523" s="1921">
        <f t="shared" si="640"/>
        <v>0</v>
      </c>
      <c r="U523" s="2215"/>
      <c r="V523" s="2629">
        <f t="shared" si="707"/>
        <v>0</v>
      </c>
      <c r="W523" s="2629"/>
      <c r="X523" s="2629"/>
      <c r="Y523" s="1103">
        <f t="shared" si="727"/>
        <v>0</v>
      </c>
      <c r="Z523" s="1103"/>
      <c r="AA523" s="1103">
        <f t="shared" si="708"/>
        <v>0</v>
      </c>
      <c r="AB523" s="1103">
        <f t="shared" si="709"/>
        <v>0</v>
      </c>
      <c r="AC523" s="1103">
        <f t="shared" si="710"/>
        <v>0</v>
      </c>
      <c r="AD523" s="1103">
        <f t="shared" si="711"/>
        <v>0</v>
      </c>
      <c r="AE523" s="1103">
        <f t="shared" si="712"/>
        <v>0</v>
      </c>
      <c r="AF523" s="1847">
        <f t="shared" si="641"/>
        <v>0</v>
      </c>
      <c r="AG523" s="1103"/>
      <c r="AH523" s="1103"/>
      <c r="AI523" s="1914">
        <v>0</v>
      </c>
      <c r="AJ523" s="1914">
        <v>0</v>
      </c>
      <c r="AK523" s="1914">
        <v>0</v>
      </c>
      <c r="AL523" s="1914">
        <v>0</v>
      </c>
      <c r="AM523" s="1914">
        <v>0</v>
      </c>
      <c r="AN523" s="1914">
        <v>0</v>
      </c>
      <c r="AO523" s="1914">
        <f t="shared" si="642"/>
        <v>0</v>
      </c>
      <c r="AP523" s="1211"/>
      <c r="AQ523" s="1875"/>
      <c r="AR523" s="1211"/>
      <c r="AS523" s="1213"/>
      <c r="AT523" s="1883">
        <f t="shared" si="725"/>
        <v>0</v>
      </c>
      <c r="AU523" s="1875"/>
      <c r="AV523" s="1875">
        <f t="shared" si="643"/>
        <v>0</v>
      </c>
      <c r="AW523" s="2510"/>
      <c r="AX523" s="2626">
        <f t="shared" si="713"/>
        <v>0</v>
      </c>
      <c r="AY523" s="1919">
        <f t="shared" si="714"/>
        <v>0</v>
      </c>
      <c r="AZ523" s="1919"/>
      <c r="BA523" s="1919">
        <f t="shared" si="715"/>
        <v>0</v>
      </c>
      <c r="BB523" s="1919">
        <f t="shared" si="716"/>
        <v>0</v>
      </c>
      <c r="BC523" s="1919">
        <f t="shared" si="717"/>
        <v>0</v>
      </c>
      <c r="BD523" s="1919">
        <f t="shared" si="718"/>
        <v>0</v>
      </c>
      <c r="BE523" s="1919">
        <f t="shared" si="644"/>
        <v>0</v>
      </c>
      <c r="BF523" s="1843"/>
      <c r="BG523" s="1844"/>
      <c r="BH523" s="1915"/>
      <c r="BI523" s="1915"/>
      <c r="BJ523" s="1915"/>
      <c r="BK523" s="1915"/>
      <c r="BL523" s="1915"/>
      <c r="BM523" s="1915">
        <f t="shared" si="645"/>
        <v>0</v>
      </c>
      <c r="BN523" s="1876"/>
      <c r="BO523" s="1876"/>
      <c r="BP523" s="1876"/>
      <c r="BQ523" s="1877">
        <f t="shared" si="726"/>
        <v>0</v>
      </c>
      <c r="BR523" s="1877"/>
      <c r="BS523" s="1877">
        <f t="shared" si="646"/>
        <v>0</v>
      </c>
      <c r="BT523" s="1922"/>
      <c r="BU523" s="1922">
        <f t="shared" si="719"/>
        <v>0</v>
      </c>
      <c r="BV523" s="1922">
        <f t="shared" si="720"/>
        <v>0</v>
      </c>
      <c r="BW523" s="1922">
        <f t="shared" si="721"/>
        <v>0</v>
      </c>
      <c r="BX523" s="1922">
        <f t="shared" si="722"/>
        <v>0</v>
      </c>
      <c r="BY523" s="1922">
        <f t="shared" si="723"/>
        <v>0</v>
      </c>
      <c r="BZ523" s="1922">
        <f t="shared" si="647"/>
        <v>0</v>
      </c>
      <c r="CA523" s="2941"/>
      <c r="CB523" s="2577">
        <f t="shared" si="648"/>
        <v>0</v>
      </c>
    </row>
    <row r="524" spans="1:80" ht="14.25" hidden="1" customHeight="1">
      <c r="A524" s="1381"/>
      <c r="B524" s="2072"/>
      <c r="C524" s="2067"/>
      <c r="D524" s="2170"/>
      <c r="E524" s="1839">
        <v>0</v>
      </c>
      <c r="F524" s="1103">
        <v>0</v>
      </c>
      <c r="G524" s="1103">
        <v>0</v>
      </c>
      <c r="H524" s="1103">
        <v>0</v>
      </c>
      <c r="I524" s="1103">
        <v>0</v>
      </c>
      <c r="J524" s="1103">
        <v>0</v>
      </c>
      <c r="K524" s="1103">
        <v>0</v>
      </c>
      <c r="L524" s="1103">
        <f t="shared" si="639"/>
        <v>0</v>
      </c>
      <c r="M524" s="1921"/>
      <c r="N524" s="1921"/>
      <c r="O524" s="1921"/>
      <c r="P524" s="1921"/>
      <c r="Q524" s="1921"/>
      <c r="R524" s="1921"/>
      <c r="S524" s="1921"/>
      <c r="T524" s="1921">
        <f t="shared" si="640"/>
        <v>0</v>
      </c>
      <c r="U524" s="2215"/>
      <c r="V524" s="2629">
        <f t="shared" si="707"/>
        <v>0</v>
      </c>
      <c r="W524" s="2629"/>
      <c r="X524" s="2629"/>
      <c r="Y524" s="1103">
        <f t="shared" si="727"/>
        <v>0</v>
      </c>
      <c r="Z524" s="1103"/>
      <c r="AA524" s="1103">
        <f t="shared" si="708"/>
        <v>0</v>
      </c>
      <c r="AB524" s="1103">
        <f t="shared" si="709"/>
        <v>0</v>
      </c>
      <c r="AC524" s="1103">
        <f t="shared" si="710"/>
        <v>0</v>
      </c>
      <c r="AD524" s="1103">
        <f t="shared" si="711"/>
        <v>0</v>
      </c>
      <c r="AE524" s="1103">
        <f t="shared" si="712"/>
        <v>0</v>
      </c>
      <c r="AF524" s="1847">
        <f t="shared" si="641"/>
        <v>0</v>
      </c>
      <c r="AG524" s="1103"/>
      <c r="AH524" s="1103"/>
      <c r="AI524" s="1914">
        <v>0</v>
      </c>
      <c r="AJ524" s="1914">
        <v>0</v>
      </c>
      <c r="AK524" s="1914">
        <v>0</v>
      </c>
      <c r="AL524" s="1914">
        <v>0</v>
      </c>
      <c r="AM524" s="1914">
        <v>0</v>
      </c>
      <c r="AN524" s="1914">
        <v>0</v>
      </c>
      <c r="AO524" s="1914">
        <f t="shared" si="642"/>
        <v>0</v>
      </c>
      <c r="AP524" s="1211"/>
      <c r="AQ524" s="1875"/>
      <c r="AR524" s="1211"/>
      <c r="AS524" s="1213"/>
      <c r="AT524" s="1883">
        <f t="shared" si="725"/>
        <v>0</v>
      </c>
      <c r="AU524" s="1875"/>
      <c r="AV524" s="1875">
        <f t="shared" si="643"/>
        <v>0</v>
      </c>
      <c r="AW524" s="2510"/>
      <c r="AX524" s="2626">
        <f t="shared" si="713"/>
        <v>0</v>
      </c>
      <c r="AY524" s="1919">
        <f t="shared" si="714"/>
        <v>0</v>
      </c>
      <c r="AZ524" s="1919"/>
      <c r="BA524" s="1919">
        <f t="shared" si="715"/>
        <v>0</v>
      </c>
      <c r="BB524" s="1919">
        <f t="shared" si="716"/>
        <v>0</v>
      </c>
      <c r="BC524" s="1919">
        <f t="shared" si="717"/>
        <v>0</v>
      </c>
      <c r="BD524" s="1919">
        <f t="shared" si="718"/>
        <v>0</v>
      </c>
      <c r="BE524" s="1919">
        <f t="shared" si="644"/>
        <v>0</v>
      </c>
      <c r="BF524" s="1843"/>
      <c r="BG524" s="1844"/>
      <c r="BH524" s="1915"/>
      <c r="BI524" s="1915"/>
      <c r="BJ524" s="1915"/>
      <c r="BK524" s="1915"/>
      <c r="BL524" s="1915"/>
      <c r="BM524" s="1915">
        <f t="shared" si="645"/>
        <v>0</v>
      </c>
      <c r="BN524" s="1876"/>
      <c r="BO524" s="1876"/>
      <c r="BP524" s="1876"/>
      <c r="BQ524" s="1877">
        <f t="shared" si="726"/>
        <v>0</v>
      </c>
      <c r="BR524" s="1877"/>
      <c r="BS524" s="1877">
        <f t="shared" si="646"/>
        <v>0</v>
      </c>
      <c r="BT524" s="1922"/>
      <c r="BU524" s="1922">
        <f t="shared" si="719"/>
        <v>0</v>
      </c>
      <c r="BV524" s="1922">
        <f t="shared" si="720"/>
        <v>0</v>
      </c>
      <c r="BW524" s="1922">
        <f t="shared" si="721"/>
        <v>0</v>
      </c>
      <c r="BX524" s="1922">
        <f t="shared" si="722"/>
        <v>0</v>
      </c>
      <c r="BY524" s="1922">
        <f t="shared" si="723"/>
        <v>0</v>
      </c>
      <c r="BZ524" s="1922">
        <f t="shared" si="647"/>
        <v>0</v>
      </c>
      <c r="CA524" s="2941"/>
      <c r="CB524" s="2577">
        <f t="shared" si="648"/>
        <v>0</v>
      </c>
    </row>
    <row r="525" spans="1:80" ht="14.25" hidden="1" customHeight="1">
      <c r="A525" s="1381"/>
      <c r="B525" s="2072"/>
      <c r="C525" s="2067"/>
      <c r="D525" s="2170"/>
      <c r="E525" s="1839">
        <v>0</v>
      </c>
      <c r="F525" s="1103">
        <v>0</v>
      </c>
      <c r="G525" s="1103">
        <v>0</v>
      </c>
      <c r="H525" s="1103">
        <v>0</v>
      </c>
      <c r="I525" s="1103">
        <v>0</v>
      </c>
      <c r="J525" s="1103">
        <v>0</v>
      </c>
      <c r="K525" s="1103">
        <v>0</v>
      </c>
      <c r="L525" s="1103">
        <f t="shared" ref="L525:L588" si="728">SUM(F525:K525)</f>
        <v>0</v>
      </c>
      <c r="M525" s="1921"/>
      <c r="N525" s="1921"/>
      <c r="O525" s="1921"/>
      <c r="P525" s="1921"/>
      <c r="Q525" s="1921"/>
      <c r="R525" s="1921"/>
      <c r="S525" s="1921"/>
      <c r="T525" s="1921">
        <f t="shared" ref="T525:T588" si="729">SUM(N525:S525)</f>
        <v>0</v>
      </c>
      <c r="U525" s="2215"/>
      <c r="V525" s="2629">
        <f t="shared" si="707"/>
        <v>0</v>
      </c>
      <c r="W525" s="2629"/>
      <c r="X525" s="2629"/>
      <c r="Y525" s="1103">
        <f t="shared" si="727"/>
        <v>0</v>
      </c>
      <c r="Z525" s="1103"/>
      <c r="AA525" s="1103">
        <f t="shared" si="708"/>
        <v>0</v>
      </c>
      <c r="AB525" s="1103">
        <f t="shared" si="709"/>
        <v>0</v>
      </c>
      <c r="AC525" s="1103">
        <f t="shared" si="710"/>
        <v>0</v>
      </c>
      <c r="AD525" s="1103">
        <f t="shared" si="711"/>
        <v>0</v>
      </c>
      <c r="AE525" s="1103">
        <f t="shared" si="712"/>
        <v>0</v>
      </c>
      <c r="AF525" s="1847">
        <f t="shared" ref="AF525:AF588" si="730">SUM(Y525:AE525)</f>
        <v>0</v>
      </c>
      <c r="AG525" s="1103"/>
      <c r="AH525" s="1103"/>
      <c r="AI525" s="1914">
        <v>0</v>
      </c>
      <c r="AJ525" s="1914">
        <v>0</v>
      </c>
      <c r="AK525" s="1914">
        <v>0</v>
      </c>
      <c r="AL525" s="1914">
        <v>0</v>
      </c>
      <c r="AM525" s="1914">
        <v>0</v>
      </c>
      <c r="AN525" s="1914">
        <v>0</v>
      </c>
      <c r="AO525" s="1914">
        <f t="shared" ref="AO525:AO588" si="731">SUM(AJ525:AN525)</f>
        <v>0</v>
      </c>
      <c r="AP525" s="1211"/>
      <c r="AQ525" s="1875"/>
      <c r="AR525" s="1211"/>
      <c r="AS525" s="1213"/>
      <c r="AT525" s="1883">
        <f t="shared" si="725"/>
        <v>0</v>
      </c>
      <c r="AU525" s="1875"/>
      <c r="AV525" s="1875">
        <f t="shared" ref="AV525:AV588" si="732">SUM(AQ525:AU525)</f>
        <v>0</v>
      </c>
      <c r="AW525" s="2510"/>
      <c r="AX525" s="2626">
        <f t="shared" si="713"/>
        <v>0</v>
      </c>
      <c r="AY525" s="1919">
        <f t="shared" si="714"/>
        <v>0</v>
      </c>
      <c r="AZ525" s="1919"/>
      <c r="BA525" s="1919">
        <f t="shared" si="715"/>
        <v>0</v>
      </c>
      <c r="BB525" s="1919">
        <f t="shared" si="716"/>
        <v>0</v>
      </c>
      <c r="BC525" s="1919">
        <f t="shared" si="717"/>
        <v>0</v>
      </c>
      <c r="BD525" s="1919">
        <f t="shared" si="718"/>
        <v>0</v>
      </c>
      <c r="BE525" s="1919">
        <f t="shared" ref="BE525:BE588" si="733">SUM(AY525:BD525)</f>
        <v>0</v>
      </c>
      <c r="BF525" s="1843"/>
      <c r="BG525" s="1844"/>
      <c r="BH525" s="1915"/>
      <c r="BI525" s="1915"/>
      <c r="BJ525" s="1915"/>
      <c r="BK525" s="1915"/>
      <c r="BL525" s="1915"/>
      <c r="BM525" s="1915">
        <f t="shared" ref="BM525:BM588" si="734">SUM(BI525:BL525)</f>
        <v>0</v>
      </c>
      <c r="BN525" s="1876"/>
      <c r="BO525" s="1876"/>
      <c r="BP525" s="1876"/>
      <c r="BQ525" s="1877">
        <f t="shared" si="726"/>
        <v>0</v>
      </c>
      <c r="BR525" s="1877"/>
      <c r="BS525" s="1877">
        <f t="shared" ref="BS525:BS588" si="735">SUM(BO525:BR525)</f>
        <v>0</v>
      </c>
      <c r="BT525" s="1922"/>
      <c r="BU525" s="1922">
        <f t="shared" si="719"/>
        <v>0</v>
      </c>
      <c r="BV525" s="1922">
        <f t="shared" si="720"/>
        <v>0</v>
      </c>
      <c r="BW525" s="1922">
        <f t="shared" si="721"/>
        <v>0</v>
      </c>
      <c r="BX525" s="1922">
        <f t="shared" si="722"/>
        <v>0</v>
      </c>
      <c r="BY525" s="1922">
        <f t="shared" si="723"/>
        <v>0</v>
      </c>
      <c r="BZ525" s="1922">
        <f t="shared" ref="BZ525:BZ588" si="736">SUM(BV525:BY525)</f>
        <v>0</v>
      </c>
      <c r="CA525" s="2941"/>
      <c r="CB525" s="2577">
        <f t="shared" si="648"/>
        <v>0</v>
      </c>
    </row>
    <row r="526" spans="1:80" ht="14.25" hidden="1" customHeight="1">
      <c r="A526" s="1381"/>
      <c r="B526" s="2072"/>
      <c r="C526" s="2067"/>
      <c r="D526" s="2170"/>
      <c r="E526" s="1839">
        <v>0</v>
      </c>
      <c r="F526" s="1103">
        <v>0</v>
      </c>
      <c r="G526" s="1103">
        <v>0</v>
      </c>
      <c r="H526" s="1103">
        <v>0</v>
      </c>
      <c r="I526" s="1103">
        <v>0</v>
      </c>
      <c r="J526" s="1103">
        <v>0</v>
      </c>
      <c r="K526" s="1103">
        <v>0</v>
      </c>
      <c r="L526" s="1103">
        <f t="shared" si="728"/>
        <v>0</v>
      </c>
      <c r="M526" s="1921"/>
      <c r="N526" s="1921"/>
      <c r="O526" s="1921"/>
      <c r="P526" s="1921"/>
      <c r="Q526" s="1921"/>
      <c r="R526" s="1921"/>
      <c r="S526" s="1921"/>
      <c r="T526" s="1921">
        <f t="shared" si="729"/>
        <v>0</v>
      </c>
      <c r="U526" s="2215"/>
      <c r="V526" s="2629">
        <f t="shared" si="707"/>
        <v>0</v>
      </c>
      <c r="W526" s="2629"/>
      <c r="X526" s="2629"/>
      <c r="Y526" s="1103">
        <f t="shared" si="727"/>
        <v>0</v>
      </c>
      <c r="Z526" s="1103"/>
      <c r="AA526" s="1103">
        <f t="shared" si="708"/>
        <v>0</v>
      </c>
      <c r="AB526" s="1103">
        <f t="shared" si="709"/>
        <v>0</v>
      </c>
      <c r="AC526" s="1103">
        <f t="shared" si="710"/>
        <v>0</v>
      </c>
      <c r="AD526" s="1103">
        <f t="shared" si="711"/>
        <v>0</v>
      </c>
      <c r="AE526" s="1103">
        <f t="shared" si="712"/>
        <v>0</v>
      </c>
      <c r="AF526" s="1847">
        <f t="shared" si="730"/>
        <v>0</v>
      </c>
      <c r="AG526" s="1103"/>
      <c r="AH526" s="1103"/>
      <c r="AI526" s="1914">
        <v>0</v>
      </c>
      <c r="AJ526" s="1914">
        <v>0</v>
      </c>
      <c r="AK526" s="1914">
        <v>0</v>
      </c>
      <c r="AL526" s="1914">
        <v>0</v>
      </c>
      <c r="AM526" s="1914">
        <v>0</v>
      </c>
      <c r="AN526" s="1914">
        <v>0</v>
      </c>
      <c r="AO526" s="1914">
        <f t="shared" si="731"/>
        <v>0</v>
      </c>
      <c r="AP526" s="1211"/>
      <c r="AQ526" s="1875"/>
      <c r="AR526" s="1211"/>
      <c r="AS526" s="1213"/>
      <c r="AT526" s="1883">
        <f t="shared" si="725"/>
        <v>0</v>
      </c>
      <c r="AU526" s="1875"/>
      <c r="AV526" s="1875">
        <f t="shared" si="732"/>
        <v>0</v>
      </c>
      <c r="AW526" s="2510"/>
      <c r="AX526" s="2626">
        <f t="shared" si="713"/>
        <v>0</v>
      </c>
      <c r="AY526" s="1919">
        <f t="shared" si="714"/>
        <v>0</v>
      </c>
      <c r="AZ526" s="1919"/>
      <c r="BA526" s="1919">
        <f t="shared" si="715"/>
        <v>0</v>
      </c>
      <c r="BB526" s="1919">
        <f t="shared" si="716"/>
        <v>0</v>
      </c>
      <c r="BC526" s="1919">
        <f t="shared" si="717"/>
        <v>0</v>
      </c>
      <c r="BD526" s="1919">
        <f t="shared" si="718"/>
        <v>0</v>
      </c>
      <c r="BE526" s="1919">
        <f t="shared" si="733"/>
        <v>0</v>
      </c>
      <c r="BF526" s="1843"/>
      <c r="BG526" s="1844"/>
      <c r="BH526" s="1915"/>
      <c r="BI526" s="1915"/>
      <c r="BJ526" s="1915"/>
      <c r="BK526" s="1915"/>
      <c r="BL526" s="1915"/>
      <c r="BM526" s="1915">
        <f t="shared" si="734"/>
        <v>0</v>
      </c>
      <c r="BN526" s="1876"/>
      <c r="BO526" s="1876"/>
      <c r="BP526" s="1876"/>
      <c r="BQ526" s="1877">
        <f t="shared" si="726"/>
        <v>0</v>
      </c>
      <c r="BR526" s="1877"/>
      <c r="BS526" s="1877">
        <f t="shared" si="735"/>
        <v>0</v>
      </c>
      <c r="BT526" s="1922"/>
      <c r="BU526" s="1922">
        <f t="shared" si="719"/>
        <v>0</v>
      </c>
      <c r="BV526" s="1922">
        <f t="shared" si="720"/>
        <v>0</v>
      </c>
      <c r="BW526" s="1922">
        <f t="shared" si="721"/>
        <v>0</v>
      </c>
      <c r="BX526" s="1922">
        <f t="shared" si="722"/>
        <v>0</v>
      </c>
      <c r="BY526" s="1922">
        <f t="shared" si="723"/>
        <v>0</v>
      </c>
      <c r="BZ526" s="1922">
        <f t="shared" si="736"/>
        <v>0</v>
      </c>
      <c r="CA526" s="2941"/>
      <c r="CB526" s="2577">
        <f t="shared" ref="CB526:CB589" si="737">V526+AX526+BU526</f>
        <v>0</v>
      </c>
    </row>
    <row r="527" spans="1:80" ht="14.25" hidden="1" customHeight="1">
      <c r="A527" s="1381"/>
      <c r="B527" s="2072"/>
      <c r="C527" s="2067"/>
      <c r="D527" s="2170"/>
      <c r="E527" s="1839">
        <v>0</v>
      </c>
      <c r="F527" s="1103">
        <v>0</v>
      </c>
      <c r="G527" s="1103">
        <v>0</v>
      </c>
      <c r="H527" s="1103">
        <v>0</v>
      </c>
      <c r="I527" s="1103">
        <v>0</v>
      </c>
      <c r="J527" s="1103">
        <v>0</v>
      </c>
      <c r="K527" s="1103">
        <v>0</v>
      </c>
      <c r="L527" s="1103">
        <f t="shared" si="728"/>
        <v>0</v>
      </c>
      <c r="M527" s="1921"/>
      <c r="N527" s="1921"/>
      <c r="O527" s="1921"/>
      <c r="P527" s="1921"/>
      <c r="Q527" s="1921"/>
      <c r="R527" s="1921"/>
      <c r="S527" s="1921"/>
      <c r="T527" s="1921">
        <f t="shared" si="729"/>
        <v>0</v>
      </c>
      <c r="U527" s="2215"/>
      <c r="V527" s="2629">
        <f t="shared" si="707"/>
        <v>0</v>
      </c>
      <c r="W527" s="2629"/>
      <c r="X527" s="2629"/>
      <c r="Y527" s="1103">
        <f t="shared" si="727"/>
        <v>0</v>
      </c>
      <c r="Z527" s="1103"/>
      <c r="AA527" s="1103">
        <f t="shared" si="708"/>
        <v>0</v>
      </c>
      <c r="AB527" s="1103">
        <f t="shared" si="709"/>
        <v>0</v>
      </c>
      <c r="AC527" s="1103">
        <f t="shared" si="710"/>
        <v>0</v>
      </c>
      <c r="AD527" s="1103">
        <f t="shared" si="711"/>
        <v>0</v>
      </c>
      <c r="AE527" s="1103">
        <f t="shared" si="712"/>
        <v>0</v>
      </c>
      <c r="AF527" s="1847">
        <f t="shared" si="730"/>
        <v>0</v>
      </c>
      <c r="AG527" s="1103"/>
      <c r="AH527" s="1103"/>
      <c r="AI527" s="1914">
        <v>0</v>
      </c>
      <c r="AJ527" s="1914">
        <v>0</v>
      </c>
      <c r="AK527" s="1914">
        <v>0</v>
      </c>
      <c r="AL527" s="1914">
        <v>0</v>
      </c>
      <c r="AM527" s="1914">
        <v>0</v>
      </c>
      <c r="AN527" s="1914">
        <v>0</v>
      </c>
      <c r="AO527" s="1914">
        <f t="shared" si="731"/>
        <v>0</v>
      </c>
      <c r="AP527" s="1211"/>
      <c r="AQ527" s="1875"/>
      <c r="AR527" s="1211"/>
      <c r="AS527" s="1213"/>
      <c r="AT527" s="1883">
        <f t="shared" si="725"/>
        <v>0</v>
      </c>
      <c r="AU527" s="1875"/>
      <c r="AV527" s="1875">
        <f t="shared" si="732"/>
        <v>0</v>
      </c>
      <c r="AW527" s="2510"/>
      <c r="AX527" s="2626">
        <f t="shared" si="713"/>
        <v>0</v>
      </c>
      <c r="AY527" s="1919">
        <f t="shared" si="714"/>
        <v>0</v>
      </c>
      <c r="AZ527" s="1919"/>
      <c r="BA527" s="1919">
        <f t="shared" si="715"/>
        <v>0</v>
      </c>
      <c r="BB527" s="1919">
        <f t="shared" si="716"/>
        <v>0</v>
      </c>
      <c r="BC527" s="1919">
        <f t="shared" si="717"/>
        <v>0</v>
      </c>
      <c r="BD527" s="1919">
        <f t="shared" si="718"/>
        <v>0</v>
      </c>
      <c r="BE527" s="1919">
        <f t="shared" si="733"/>
        <v>0</v>
      </c>
      <c r="BF527" s="1843"/>
      <c r="BG527" s="1844"/>
      <c r="BH527" s="1915"/>
      <c r="BI527" s="1915"/>
      <c r="BJ527" s="1915"/>
      <c r="BK527" s="1915"/>
      <c r="BL527" s="1915"/>
      <c r="BM527" s="1915">
        <f t="shared" si="734"/>
        <v>0</v>
      </c>
      <c r="BN527" s="1876"/>
      <c r="BO527" s="1876"/>
      <c r="BP527" s="1876"/>
      <c r="BQ527" s="1877">
        <f t="shared" si="726"/>
        <v>0</v>
      </c>
      <c r="BR527" s="1877"/>
      <c r="BS527" s="1877">
        <f t="shared" si="735"/>
        <v>0</v>
      </c>
      <c r="BT527" s="1922"/>
      <c r="BU527" s="1922">
        <f t="shared" si="719"/>
        <v>0</v>
      </c>
      <c r="BV527" s="1922">
        <f t="shared" si="720"/>
        <v>0</v>
      </c>
      <c r="BW527" s="1922">
        <f t="shared" si="721"/>
        <v>0</v>
      </c>
      <c r="BX527" s="1922">
        <f t="shared" si="722"/>
        <v>0</v>
      </c>
      <c r="BY527" s="1922">
        <f t="shared" si="723"/>
        <v>0</v>
      </c>
      <c r="BZ527" s="1922">
        <f t="shared" si="736"/>
        <v>0</v>
      </c>
      <c r="CA527" s="2941"/>
      <c r="CB527" s="2577">
        <f t="shared" si="737"/>
        <v>0</v>
      </c>
    </row>
    <row r="528" spans="1:80" ht="14.25" hidden="1" customHeight="1">
      <c r="A528" s="1381"/>
      <c r="B528" s="2072"/>
      <c r="C528" s="2067"/>
      <c r="D528" s="2170"/>
      <c r="E528" s="1839">
        <v>0</v>
      </c>
      <c r="F528" s="1103">
        <v>0</v>
      </c>
      <c r="G528" s="1103">
        <v>0</v>
      </c>
      <c r="H528" s="1103">
        <v>0</v>
      </c>
      <c r="I528" s="1103">
        <v>0</v>
      </c>
      <c r="J528" s="1103">
        <v>0</v>
      </c>
      <c r="K528" s="1103">
        <v>0</v>
      </c>
      <c r="L528" s="1103">
        <f t="shared" si="728"/>
        <v>0</v>
      </c>
      <c r="M528" s="1921"/>
      <c r="N528" s="1921"/>
      <c r="O528" s="1921"/>
      <c r="P528" s="1921"/>
      <c r="Q528" s="1921"/>
      <c r="R528" s="1921"/>
      <c r="S528" s="1921"/>
      <c r="T528" s="1921">
        <f t="shared" si="729"/>
        <v>0</v>
      </c>
      <c r="U528" s="2215"/>
      <c r="V528" s="2629">
        <f t="shared" si="707"/>
        <v>0</v>
      </c>
      <c r="W528" s="2629"/>
      <c r="X528" s="2629"/>
      <c r="Y528" s="1103">
        <f t="shared" si="727"/>
        <v>0</v>
      </c>
      <c r="Z528" s="1103"/>
      <c r="AA528" s="1103">
        <f t="shared" si="708"/>
        <v>0</v>
      </c>
      <c r="AB528" s="1103">
        <f t="shared" si="709"/>
        <v>0</v>
      </c>
      <c r="AC528" s="1103">
        <f t="shared" si="710"/>
        <v>0</v>
      </c>
      <c r="AD528" s="1103">
        <f t="shared" si="711"/>
        <v>0</v>
      </c>
      <c r="AE528" s="1103">
        <f t="shared" si="712"/>
        <v>0</v>
      </c>
      <c r="AF528" s="1847">
        <f t="shared" si="730"/>
        <v>0</v>
      </c>
      <c r="AG528" s="1103"/>
      <c r="AH528" s="1103"/>
      <c r="AI528" s="1914">
        <v>0</v>
      </c>
      <c r="AJ528" s="1914">
        <v>0</v>
      </c>
      <c r="AK528" s="1914">
        <v>0</v>
      </c>
      <c r="AL528" s="1914">
        <v>0</v>
      </c>
      <c r="AM528" s="1914">
        <v>0</v>
      </c>
      <c r="AN528" s="1914">
        <v>0</v>
      </c>
      <c r="AO528" s="1914">
        <f t="shared" si="731"/>
        <v>0</v>
      </c>
      <c r="AP528" s="1211"/>
      <c r="AQ528" s="1875"/>
      <c r="AR528" s="1211"/>
      <c r="AS528" s="1213"/>
      <c r="AT528" s="1883">
        <f t="shared" si="725"/>
        <v>0</v>
      </c>
      <c r="AU528" s="1875"/>
      <c r="AV528" s="1875">
        <f t="shared" si="732"/>
        <v>0</v>
      </c>
      <c r="AW528" s="2510"/>
      <c r="AX528" s="2626">
        <f t="shared" si="713"/>
        <v>0</v>
      </c>
      <c r="AY528" s="1919">
        <f t="shared" si="714"/>
        <v>0</v>
      </c>
      <c r="AZ528" s="1919"/>
      <c r="BA528" s="1919">
        <f t="shared" si="715"/>
        <v>0</v>
      </c>
      <c r="BB528" s="1919">
        <f t="shared" si="716"/>
        <v>0</v>
      </c>
      <c r="BC528" s="1919">
        <f t="shared" si="717"/>
        <v>0</v>
      </c>
      <c r="BD528" s="1919">
        <f t="shared" si="718"/>
        <v>0</v>
      </c>
      <c r="BE528" s="1919">
        <f t="shared" si="733"/>
        <v>0</v>
      </c>
      <c r="BF528" s="1843"/>
      <c r="BG528" s="1844"/>
      <c r="BH528" s="1915"/>
      <c r="BI528" s="1915"/>
      <c r="BJ528" s="1915"/>
      <c r="BK528" s="1915"/>
      <c r="BL528" s="1915"/>
      <c r="BM528" s="1915">
        <f t="shared" si="734"/>
        <v>0</v>
      </c>
      <c r="BN528" s="1876"/>
      <c r="BO528" s="1876"/>
      <c r="BP528" s="1876"/>
      <c r="BQ528" s="1877">
        <f t="shared" si="726"/>
        <v>0</v>
      </c>
      <c r="BR528" s="1877"/>
      <c r="BS528" s="1877">
        <f t="shared" si="735"/>
        <v>0</v>
      </c>
      <c r="BT528" s="1922"/>
      <c r="BU528" s="1922">
        <f t="shared" si="719"/>
        <v>0</v>
      </c>
      <c r="BV528" s="1922">
        <f t="shared" si="720"/>
        <v>0</v>
      </c>
      <c r="BW528" s="1922">
        <f t="shared" si="721"/>
        <v>0</v>
      </c>
      <c r="BX528" s="1922">
        <f t="shared" si="722"/>
        <v>0</v>
      </c>
      <c r="BY528" s="1922">
        <f t="shared" si="723"/>
        <v>0</v>
      </c>
      <c r="BZ528" s="1922">
        <f t="shared" si="736"/>
        <v>0</v>
      </c>
      <c r="CA528" s="2941"/>
      <c r="CB528" s="2577">
        <f t="shared" si="737"/>
        <v>0</v>
      </c>
    </row>
    <row r="529" spans="1:80" ht="14.25" hidden="1" customHeight="1">
      <c r="A529" s="1381"/>
      <c r="B529" s="2072"/>
      <c r="C529" s="2067"/>
      <c r="D529" s="2170"/>
      <c r="E529" s="1839">
        <v>0</v>
      </c>
      <c r="F529" s="1103">
        <v>0</v>
      </c>
      <c r="G529" s="1103">
        <v>0</v>
      </c>
      <c r="H529" s="1103">
        <v>0</v>
      </c>
      <c r="I529" s="1103">
        <v>0</v>
      </c>
      <c r="J529" s="1103">
        <v>0</v>
      </c>
      <c r="K529" s="1103">
        <v>0</v>
      </c>
      <c r="L529" s="1103">
        <f t="shared" si="728"/>
        <v>0</v>
      </c>
      <c r="M529" s="1921"/>
      <c r="N529" s="1921"/>
      <c r="O529" s="1921"/>
      <c r="P529" s="1921"/>
      <c r="Q529" s="1921"/>
      <c r="R529" s="1921"/>
      <c r="S529" s="1921"/>
      <c r="T529" s="1921">
        <f t="shared" si="729"/>
        <v>0</v>
      </c>
      <c r="U529" s="2215"/>
      <c r="V529" s="2629">
        <f t="shared" si="707"/>
        <v>0</v>
      </c>
      <c r="W529" s="2629"/>
      <c r="X529" s="2629"/>
      <c r="Y529" s="1103">
        <f t="shared" si="727"/>
        <v>0</v>
      </c>
      <c r="Z529" s="1103"/>
      <c r="AA529" s="1103">
        <f t="shared" si="708"/>
        <v>0</v>
      </c>
      <c r="AB529" s="1103">
        <f t="shared" si="709"/>
        <v>0</v>
      </c>
      <c r="AC529" s="1103">
        <f t="shared" si="710"/>
        <v>0</v>
      </c>
      <c r="AD529" s="1103">
        <f t="shared" si="711"/>
        <v>0</v>
      </c>
      <c r="AE529" s="1103">
        <f t="shared" si="712"/>
        <v>0</v>
      </c>
      <c r="AF529" s="1847">
        <f t="shared" si="730"/>
        <v>0</v>
      </c>
      <c r="AG529" s="1103"/>
      <c r="AH529" s="1103"/>
      <c r="AI529" s="1914">
        <v>0</v>
      </c>
      <c r="AJ529" s="1914">
        <v>0</v>
      </c>
      <c r="AK529" s="1914">
        <v>0</v>
      </c>
      <c r="AL529" s="1914">
        <v>0</v>
      </c>
      <c r="AM529" s="1914">
        <v>0</v>
      </c>
      <c r="AN529" s="1914">
        <v>0</v>
      </c>
      <c r="AO529" s="1914">
        <f t="shared" si="731"/>
        <v>0</v>
      </c>
      <c r="AP529" s="1211"/>
      <c r="AQ529" s="1875"/>
      <c r="AR529" s="1211"/>
      <c r="AS529" s="1213"/>
      <c r="AT529" s="1883">
        <f t="shared" si="725"/>
        <v>0</v>
      </c>
      <c r="AU529" s="1875"/>
      <c r="AV529" s="1875">
        <f t="shared" si="732"/>
        <v>0</v>
      </c>
      <c r="AW529" s="2510"/>
      <c r="AX529" s="2626">
        <f t="shared" si="713"/>
        <v>0</v>
      </c>
      <c r="AY529" s="1919">
        <f t="shared" si="714"/>
        <v>0</v>
      </c>
      <c r="AZ529" s="1919"/>
      <c r="BA529" s="1919">
        <f t="shared" si="715"/>
        <v>0</v>
      </c>
      <c r="BB529" s="1919">
        <f t="shared" si="716"/>
        <v>0</v>
      </c>
      <c r="BC529" s="1919">
        <f t="shared" si="717"/>
        <v>0</v>
      </c>
      <c r="BD529" s="1919">
        <f t="shared" si="718"/>
        <v>0</v>
      </c>
      <c r="BE529" s="1919">
        <f t="shared" si="733"/>
        <v>0</v>
      </c>
      <c r="BF529" s="1843"/>
      <c r="BG529" s="1844"/>
      <c r="BH529" s="1915"/>
      <c r="BI529" s="1915"/>
      <c r="BJ529" s="1915"/>
      <c r="BK529" s="1915"/>
      <c r="BL529" s="1915"/>
      <c r="BM529" s="1915">
        <f t="shared" si="734"/>
        <v>0</v>
      </c>
      <c r="BN529" s="1876"/>
      <c r="BO529" s="1876"/>
      <c r="BP529" s="1876"/>
      <c r="BQ529" s="1877">
        <f t="shared" si="726"/>
        <v>0</v>
      </c>
      <c r="BR529" s="1877"/>
      <c r="BS529" s="1877">
        <f t="shared" si="735"/>
        <v>0</v>
      </c>
      <c r="BT529" s="1922"/>
      <c r="BU529" s="1922">
        <f t="shared" si="719"/>
        <v>0</v>
      </c>
      <c r="BV529" s="1922">
        <f t="shared" si="720"/>
        <v>0</v>
      </c>
      <c r="BW529" s="1922">
        <f t="shared" si="721"/>
        <v>0</v>
      </c>
      <c r="BX529" s="1922">
        <f t="shared" si="722"/>
        <v>0</v>
      </c>
      <c r="BY529" s="1922">
        <f t="shared" si="723"/>
        <v>0</v>
      </c>
      <c r="BZ529" s="1922">
        <f t="shared" si="736"/>
        <v>0</v>
      </c>
      <c r="CA529" s="2941"/>
      <c r="CB529" s="2577">
        <f t="shared" si="737"/>
        <v>0</v>
      </c>
    </row>
    <row r="530" spans="1:80" ht="14.25" hidden="1" customHeight="1">
      <c r="A530" s="1381"/>
      <c r="B530" s="2072"/>
      <c r="C530" s="2067"/>
      <c r="D530" s="2170"/>
      <c r="E530" s="1839">
        <v>0</v>
      </c>
      <c r="F530" s="1103">
        <v>0</v>
      </c>
      <c r="G530" s="1103">
        <v>0</v>
      </c>
      <c r="H530" s="1103">
        <v>0</v>
      </c>
      <c r="I530" s="1103">
        <v>0</v>
      </c>
      <c r="J530" s="1103">
        <v>0</v>
      </c>
      <c r="K530" s="1103">
        <v>0</v>
      </c>
      <c r="L530" s="1103">
        <f t="shared" si="728"/>
        <v>0</v>
      </c>
      <c r="M530" s="1921"/>
      <c r="N530" s="1921"/>
      <c r="O530" s="1921"/>
      <c r="P530" s="1921"/>
      <c r="Q530" s="1921"/>
      <c r="R530" s="1921"/>
      <c r="S530" s="1921"/>
      <c r="T530" s="1921">
        <f t="shared" si="729"/>
        <v>0</v>
      </c>
      <c r="U530" s="2215"/>
      <c r="V530" s="2629">
        <f t="shared" si="707"/>
        <v>0</v>
      </c>
      <c r="W530" s="2629"/>
      <c r="X530" s="2629"/>
      <c r="Y530" s="1103">
        <f t="shared" si="727"/>
        <v>0</v>
      </c>
      <c r="Z530" s="1103"/>
      <c r="AA530" s="1103">
        <f t="shared" si="708"/>
        <v>0</v>
      </c>
      <c r="AB530" s="1103">
        <f t="shared" si="709"/>
        <v>0</v>
      </c>
      <c r="AC530" s="1103">
        <f t="shared" si="710"/>
        <v>0</v>
      </c>
      <c r="AD530" s="1103">
        <f t="shared" si="711"/>
        <v>0</v>
      </c>
      <c r="AE530" s="1103">
        <f t="shared" si="712"/>
        <v>0</v>
      </c>
      <c r="AF530" s="1847">
        <f t="shared" si="730"/>
        <v>0</v>
      </c>
      <c r="AG530" s="1103"/>
      <c r="AH530" s="1103"/>
      <c r="AI530" s="1914">
        <v>0</v>
      </c>
      <c r="AJ530" s="1914">
        <v>0</v>
      </c>
      <c r="AK530" s="1914">
        <v>0</v>
      </c>
      <c r="AL530" s="1914">
        <v>0</v>
      </c>
      <c r="AM530" s="1914">
        <v>0</v>
      </c>
      <c r="AN530" s="1914">
        <v>0</v>
      </c>
      <c r="AO530" s="1914">
        <f t="shared" si="731"/>
        <v>0</v>
      </c>
      <c r="AP530" s="1211"/>
      <c r="AQ530" s="1875"/>
      <c r="AR530" s="1211"/>
      <c r="AS530" s="1213"/>
      <c r="AT530" s="1883">
        <f t="shared" si="725"/>
        <v>0</v>
      </c>
      <c r="AU530" s="1875"/>
      <c r="AV530" s="1875">
        <f t="shared" si="732"/>
        <v>0</v>
      </c>
      <c r="AW530" s="2510"/>
      <c r="AX530" s="2626">
        <f t="shared" si="713"/>
        <v>0</v>
      </c>
      <c r="AY530" s="1919">
        <f t="shared" si="714"/>
        <v>0</v>
      </c>
      <c r="AZ530" s="1919"/>
      <c r="BA530" s="1919">
        <f t="shared" si="715"/>
        <v>0</v>
      </c>
      <c r="BB530" s="1919">
        <f t="shared" si="716"/>
        <v>0</v>
      </c>
      <c r="BC530" s="1919">
        <f t="shared" si="717"/>
        <v>0</v>
      </c>
      <c r="BD530" s="1919">
        <f t="shared" si="718"/>
        <v>0</v>
      </c>
      <c r="BE530" s="1919">
        <f t="shared" si="733"/>
        <v>0</v>
      </c>
      <c r="BF530" s="1843"/>
      <c r="BG530" s="1844"/>
      <c r="BH530" s="1915"/>
      <c r="BI530" s="1915"/>
      <c r="BJ530" s="1915"/>
      <c r="BK530" s="1915"/>
      <c r="BL530" s="1915"/>
      <c r="BM530" s="1915">
        <f t="shared" si="734"/>
        <v>0</v>
      </c>
      <c r="BN530" s="1876"/>
      <c r="BO530" s="1876"/>
      <c r="BP530" s="1876"/>
      <c r="BQ530" s="1877">
        <f t="shared" si="726"/>
        <v>0</v>
      </c>
      <c r="BR530" s="1877"/>
      <c r="BS530" s="1877">
        <f t="shared" si="735"/>
        <v>0</v>
      </c>
      <c r="BT530" s="1922"/>
      <c r="BU530" s="1922">
        <f t="shared" si="719"/>
        <v>0</v>
      </c>
      <c r="BV530" s="1922">
        <f t="shared" si="720"/>
        <v>0</v>
      </c>
      <c r="BW530" s="1922">
        <f t="shared" si="721"/>
        <v>0</v>
      </c>
      <c r="BX530" s="1922">
        <f t="shared" si="722"/>
        <v>0</v>
      </c>
      <c r="BY530" s="1922">
        <f t="shared" si="723"/>
        <v>0</v>
      </c>
      <c r="BZ530" s="1922">
        <f t="shared" si="736"/>
        <v>0</v>
      </c>
      <c r="CA530" s="2941"/>
      <c r="CB530" s="2577">
        <f t="shared" si="737"/>
        <v>0</v>
      </c>
    </row>
    <row r="531" spans="1:80" ht="14.25" hidden="1" customHeight="1">
      <c r="A531" s="1381"/>
      <c r="B531" s="2072"/>
      <c r="C531" s="2067"/>
      <c r="D531" s="2170"/>
      <c r="E531" s="1839">
        <v>0</v>
      </c>
      <c r="F531" s="1103">
        <v>0</v>
      </c>
      <c r="G531" s="1103">
        <v>0</v>
      </c>
      <c r="H531" s="1103">
        <v>0</v>
      </c>
      <c r="I531" s="1103">
        <v>0</v>
      </c>
      <c r="J531" s="1103">
        <v>0</v>
      </c>
      <c r="K531" s="1103">
        <v>0</v>
      </c>
      <c r="L531" s="1103">
        <f t="shared" si="728"/>
        <v>0</v>
      </c>
      <c r="M531" s="1921"/>
      <c r="N531" s="1921"/>
      <c r="O531" s="1921"/>
      <c r="P531" s="1921"/>
      <c r="Q531" s="1921"/>
      <c r="R531" s="1921"/>
      <c r="S531" s="1921"/>
      <c r="T531" s="1921">
        <f t="shared" si="729"/>
        <v>0</v>
      </c>
      <c r="U531" s="2215"/>
      <c r="V531" s="2629">
        <f t="shared" si="707"/>
        <v>0</v>
      </c>
      <c r="W531" s="2629"/>
      <c r="X531" s="2629"/>
      <c r="Y531" s="1103">
        <f t="shared" si="727"/>
        <v>0</v>
      </c>
      <c r="Z531" s="1103"/>
      <c r="AA531" s="1103">
        <f t="shared" si="708"/>
        <v>0</v>
      </c>
      <c r="AB531" s="1103">
        <f t="shared" si="709"/>
        <v>0</v>
      </c>
      <c r="AC531" s="1103">
        <f t="shared" si="710"/>
        <v>0</v>
      </c>
      <c r="AD531" s="1103">
        <f t="shared" si="711"/>
        <v>0</v>
      </c>
      <c r="AE531" s="1103">
        <f t="shared" si="712"/>
        <v>0</v>
      </c>
      <c r="AF531" s="1847">
        <f t="shared" si="730"/>
        <v>0</v>
      </c>
      <c r="AG531" s="1103"/>
      <c r="AH531" s="1103"/>
      <c r="AI531" s="1914">
        <v>0</v>
      </c>
      <c r="AJ531" s="1914">
        <v>0</v>
      </c>
      <c r="AK531" s="1914">
        <v>0</v>
      </c>
      <c r="AL531" s="1914">
        <v>0</v>
      </c>
      <c r="AM531" s="1914">
        <v>0</v>
      </c>
      <c r="AN531" s="1914">
        <v>0</v>
      </c>
      <c r="AO531" s="1914">
        <f t="shared" si="731"/>
        <v>0</v>
      </c>
      <c r="AP531" s="1211"/>
      <c r="AQ531" s="1875"/>
      <c r="AR531" s="1211"/>
      <c r="AS531" s="1213"/>
      <c r="AT531" s="1883">
        <f t="shared" si="725"/>
        <v>0</v>
      </c>
      <c r="AU531" s="1875"/>
      <c r="AV531" s="1875">
        <f t="shared" si="732"/>
        <v>0</v>
      </c>
      <c r="AW531" s="2510"/>
      <c r="AX531" s="2626">
        <f t="shared" si="713"/>
        <v>0</v>
      </c>
      <c r="AY531" s="1919">
        <f t="shared" si="714"/>
        <v>0</v>
      </c>
      <c r="AZ531" s="1919"/>
      <c r="BA531" s="1919">
        <f t="shared" si="715"/>
        <v>0</v>
      </c>
      <c r="BB531" s="1919">
        <f t="shared" si="716"/>
        <v>0</v>
      </c>
      <c r="BC531" s="1919">
        <f t="shared" si="717"/>
        <v>0</v>
      </c>
      <c r="BD531" s="1919">
        <f t="shared" si="718"/>
        <v>0</v>
      </c>
      <c r="BE531" s="1919">
        <f t="shared" si="733"/>
        <v>0</v>
      </c>
      <c r="BF531" s="1843"/>
      <c r="BG531" s="1844"/>
      <c r="BH531" s="1915"/>
      <c r="BI531" s="1915"/>
      <c r="BJ531" s="1915"/>
      <c r="BK531" s="1915"/>
      <c r="BL531" s="1915"/>
      <c r="BM531" s="1915">
        <f t="shared" si="734"/>
        <v>0</v>
      </c>
      <c r="BN531" s="1876"/>
      <c r="BO531" s="1876"/>
      <c r="BP531" s="1876"/>
      <c r="BQ531" s="1877">
        <f t="shared" si="726"/>
        <v>0</v>
      </c>
      <c r="BR531" s="1877"/>
      <c r="BS531" s="1877">
        <f t="shared" si="735"/>
        <v>0</v>
      </c>
      <c r="BT531" s="1922"/>
      <c r="BU531" s="1922">
        <f t="shared" si="719"/>
        <v>0</v>
      </c>
      <c r="BV531" s="1922">
        <f t="shared" si="720"/>
        <v>0</v>
      </c>
      <c r="BW531" s="1922">
        <f t="shared" si="721"/>
        <v>0</v>
      </c>
      <c r="BX531" s="1922">
        <f t="shared" si="722"/>
        <v>0</v>
      </c>
      <c r="BY531" s="1922">
        <f t="shared" si="723"/>
        <v>0</v>
      </c>
      <c r="BZ531" s="1922">
        <f t="shared" si="736"/>
        <v>0</v>
      </c>
      <c r="CA531" s="2941"/>
      <c r="CB531" s="2577">
        <f t="shared" si="737"/>
        <v>0</v>
      </c>
    </row>
    <row r="532" spans="1:80" ht="14.25" hidden="1" customHeight="1">
      <c r="A532" s="1381"/>
      <c r="B532" s="2072"/>
      <c r="C532" s="2067"/>
      <c r="D532" s="2170"/>
      <c r="E532" s="1839">
        <v>0</v>
      </c>
      <c r="F532" s="1103">
        <v>0</v>
      </c>
      <c r="G532" s="1103">
        <v>0</v>
      </c>
      <c r="H532" s="1103">
        <v>0</v>
      </c>
      <c r="I532" s="1103">
        <v>0</v>
      </c>
      <c r="J532" s="1103">
        <v>0</v>
      </c>
      <c r="K532" s="1103">
        <v>0</v>
      </c>
      <c r="L532" s="1103">
        <f t="shared" si="728"/>
        <v>0</v>
      </c>
      <c r="M532" s="1921"/>
      <c r="N532" s="1921"/>
      <c r="O532" s="1921"/>
      <c r="P532" s="1921"/>
      <c r="Q532" s="1921"/>
      <c r="R532" s="1921"/>
      <c r="S532" s="1921"/>
      <c r="T532" s="1921">
        <f t="shared" si="729"/>
        <v>0</v>
      </c>
      <c r="U532" s="2215"/>
      <c r="V532" s="2629">
        <f t="shared" si="707"/>
        <v>0</v>
      </c>
      <c r="W532" s="2629"/>
      <c r="X532" s="2629"/>
      <c r="Y532" s="1103">
        <f t="shared" si="727"/>
        <v>0</v>
      </c>
      <c r="Z532" s="1103"/>
      <c r="AA532" s="1103">
        <f t="shared" si="708"/>
        <v>0</v>
      </c>
      <c r="AB532" s="1103">
        <f t="shared" si="709"/>
        <v>0</v>
      </c>
      <c r="AC532" s="1103">
        <f t="shared" si="710"/>
        <v>0</v>
      </c>
      <c r="AD532" s="1103">
        <f t="shared" si="711"/>
        <v>0</v>
      </c>
      <c r="AE532" s="1103">
        <f t="shared" si="712"/>
        <v>0</v>
      </c>
      <c r="AF532" s="1847">
        <f t="shared" si="730"/>
        <v>0</v>
      </c>
      <c r="AG532" s="1103"/>
      <c r="AH532" s="1103"/>
      <c r="AI532" s="1914">
        <v>0</v>
      </c>
      <c r="AJ532" s="1914">
        <v>0</v>
      </c>
      <c r="AK532" s="1914">
        <v>0</v>
      </c>
      <c r="AL532" s="1914">
        <v>0</v>
      </c>
      <c r="AM532" s="1914">
        <v>0</v>
      </c>
      <c r="AN532" s="1914">
        <v>0</v>
      </c>
      <c r="AO532" s="1914">
        <f t="shared" si="731"/>
        <v>0</v>
      </c>
      <c r="AP532" s="1211"/>
      <c r="AQ532" s="1875"/>
      <c r="AR532" s="1211"/>
      <c r="AS532" s="1213"/>
      <c r="AT532" s="1883">
        <f t="shared" si="725"/>
        <v>0</v>
      </c>
      <c r="AU532" s="1875"/>
      <c r="AV532" s="1875">
        <f t="shared" si="732"/>
        <v>0</v>
      </c>
      <c r="AW532" s="2510"/>
      <c r="AX532" s="2626">
        <f t="shared" si="713"/>
        <v>0</v>
      </c>
      <c r="AY532" s="1919">
        <f t="shared" si="714"/>
        <v>0</v>
      </c>
      <c r="AZ532" s="1919"/>
      <c r="BA532" s="1919">
        <f t="shared" si="715"/>
        <v>0</v>
      </c>
      <c r="BB532" s="1919">
        <f t="shared" si="716"/>
        <v>0</v>
      </c>
      <c r="BC532" s="1919">
        <f t="shared" si="717"/>
        <v>0</v>
      </c>
      <c r="BD532" s="1919">
        <f t="shared" si="718"/>
        <v>0</v>
      </c>
      <c r="BE532" s="1919">
        <f t="shared" si="733"/>
        <v>0</v>
      </c>
      <c r="BF532" s="1843"/>
      <c r="BG532" s="1844"/>
      <c r="BH532" s="1915"/>
      <c r="BI532" s="1915"/>
      <c r="BJ532" s="1915"/>
      <c r="BK532" s="1915"/>
      <c r="BL532" s="1915"/>
      <c r="BM532" s="1915">
        <f t="shared" si="734"/>
        <v>0</v>
      </c>
      <c r="BN532" s="1876"/>
      <c r="BO532" s="1876"/>
      <c r="BP532" s="1876"/>
      <c r="BQ532" s="1877">
        <f t="shared" si="726"/>
        <v>0</v>
      </c>
      <c r="BR532" s="1877"/>
      <c r="BS532" s="1877">
        <f t="shared" si="735"/>
        <v>0</v>
      </c>
      <c r="BT532" s="1922"/>
      <c r="BU532" s="1922">
        <f t="shared" si="719"/>
        <v>0</v>
      </c>
      <c r="BV532" s="1922">
        <f t="shared" si="720"/>
        <v>0</v>
      </c>
      <c r="BW532" s="1922">
        <f t="shared" si="721"/>
        <v>0</v>
      </c>
      <c r="BX532" s="1922">
        <f t="shared" si="722"/>
        <v>0</v>
      </c>
      <c r="BY532" s="1922">
        <f t="shared" si="723"/>
        <v>0</v>
      </c>
      <c r="BZ532" s="1922">
        <f t="shared" si="736"/>
        <v>0</v>
      </c>
      <c r="CA532" s="2941"/>
      <c r="CB532" s="2577">
        <f t="shared" si="737"/>
        <v>0</v>
      </c>
    </row>
    <row r="533" spans="1:80" ht="14.25" hidden="1" customHeight="1">
      <c r="A533" s="1381"/>
      <c r="B533" s="2072"/>
      <c r="C533" s="2067"/>
      <c r="D533" s="2170"/>
      <c r="E533" s="1839">
        <v>0</v>
      </c>
      <c r="F533" s="1103">
        <v>0</v>
      </c>
      <c r="G533" s="1103">
        <v>0</v>
      </c>
      <c r="H533" s="1103">
        <v>0</v>
      </c>
      <c r="I533" s="1103">
        <v>0</v>
      </c>
      <c r="J533" s="1103">
        <v>0</v>
      </c>
      <c r="K533" s="1103">
        <v>0</v>
      </c>
      <c r="L533" s="1103">
        <f t="shared" si="728"/>
        <v>0</v>
      </c>
      <c r="M533" s="1921"/>
      <c r="N533" s="1921"/>
      <c r="O533" s="1921"/>
      <c r="P533" s="1921"/>
      <c r="Q533" s="1921"/>
      <c r="R533" s="1921"/>
      <c r="S533" s="1921"/>
      <c r="T533" s="1921">
        <f t="shared" si="729"/>
        <v>0</v>
      </c>
      <c r="U533" s="2215"/>
      <c r="V533" s="2629">
        <f t="shared" si="707"/>
        <v>0</v>
      </c>
      <c r="W533" s="2629"/>
      <c r="X533" s="2629"/>
      <c r="Y533" s="1103">
        <f t="shared" si="727"/>
        <v>0</v>
      </c>
      <c r="Z533" s="1103"/>
      <c r="AA533" s="1103">
        <f t="shared" si="708"/>
        <v>0</v>
      </c>
      <c r="AB533" s="1103">
        <f t="shared" si="709"/>
        <v>0</v>
      </c>
      <c r="AC533" s="1103">
        <f t="shared" si="710"/>
        <v>0</v>
      </c>
      <c r="AD533" s="1103">
        <f t="shared" si="711"/>
        <v>0</v>
      </c>
      <c r="AE533" s="1103">
        <f t="shared" si="712"/>
        <v>0</v>
      </c>
      <c r="AF533" s="1847">
        <f t="shared" si="730"/>
        <v>0</v>
      </c>
      <c r="AG533" s="1103"/>
      <c r="AH533" s="1103"/>
      <c r="AI533" s="1914">
        <v>0</v>
      </c>
      <c r="AJ533" s="1914">
        <v>0</v>
      </c>
      <c r="AK533" s="1914">
        <v>0</v>
      </c>
      <c r="AL533" s="1914">
        <v>0</v>
      </c>
      <c r="AM533" s="1914">
        <v>0</v>
      </c>
      <c r="AN533" s="1914">
        <v>0</v>
      </c>
      <c r="AO533" s="1914">
        <f t="shared" si="731"/>
        <v>0</v>
      </c>
      <c r="AP533" s="1211"/>
      <c r="AQ533" s="1875"/>
      <c r="AR533" s="1211"/>
      <c r="AS533" s="1213"/>
      <c r="AT533" s="1883">
        <f t="shared" si="725"/>
        <v>0</v>
      </c>
      <c r="AU533" s="1875"/>
      <c r="AV533" s="1875">
        <f t="shared" si="732"/>
        <v>0</v>
      </c>
      <c r="AW533" s="2510"/>
      <c r="AX533" s="2626">
        <f t="shared" si="713"/>
        <v>0</v>
      </c>
      <c r="AY533" s="1919">
        <f t="shared" si="714"/>
        <v>0</v>
      </c>
      <c r="AZ533" s="1919"/>
      <c r="BA533" s="1919">
        <f t="shared" si="715"/>
        <v>0</v>
      </c>
      <c r="BB533" s="1919">
        <f t="shared" si="716"/>
        <v>0</v>
      </c>
      <c r="BC533" s="1919">
        <f t="shared" si="717"/>
        <v>0</v>
      </c>
      <c r="BD533" s="1919">
        <f t="shared" si="718"/>
        <v>0</v>
      </c>
      <c r="BE533" s="1919">
        <f t="shared" si="733"/>
        <v>0</v>
      </c>
      <c r="BF533" s="1843"/>
      <c r="BG533" s="1844"/>
      <c r="BH533" s="1915"/>
      <c r="BI533" s="1915"/>
      <c r="BJ533" s="1915"/>
      <c r="BK533" s="1915"/>
      <c r="BL533" s="1915"/>
      <c r="BM533" s="1915">
        <f t="shared" si="734"/>
        <v>0</v>
      </c>
      <c r="BN533" s="1876"/>
      <c r="BO533" s="1876"/>
      <c r="BP533" s="1876"/>
      <c r="BQ533" s="1877">
        <f t="shared" si="726"/>
        <v>0</v>
      </c>
      <c r="BR533" s="1877"/>
      <c r="BS533" s="1877">
        <f t="shared" si="735"/>
        <v>0</v>
      </c>
      <c r="BT533" s="1922"/>
      <c r="BU533" s="1922">
        <f t="shared" si="719"/>
        <v>0</v>
      </c>
      <c r="BV533" s="1922">
        <f t="shared" si="720"/>
        <v>0</v>
      </c>
      <c r="BW533" s="1922">
        <f t="shared" si="721"/>
        <v>0</v>
      </c>
      <c r="BX533" s="1922">
        <f t="shared" si="722"/>
        <v>0</v>
      </c>
      <c r="BY533" s="1922">
        <f t="shared" si="723"/>
        <v>0</v>
      </c>
      <c r="BZ533" s="1922">
        <f t="shared" si="736"/>
        <v>0</v>
      </c>
      <c r="CA533" s="2941"/>
      <c r="CB533" s="2577">
        <f t="shared" si="737"/>
        <v>0</v>
      </c>
    </row>
    <row r="534" spans="1:80" ht="14.25" hidden="1" customHeight="1">
      <c r="A534" s="1381"/>
      <c r="B534" s="2072"/>
      <c r="C534" s="2067"/>
      <c r="D534" s="2170"/>
      <c r="E534" s="1839">
        <v>0</v>
      </c>
      <c r="F534" s="1103">
        <v>0</v>
      </c>
      <c r="G534" s="1103">
        <v>0</v>
      </c>
      <c r="H534" s="1103">
        <v>0</v>
      </c>
      <c r="I534" s="1103">
        <v>0</v>
      </c>
      <c r="J534" s="1103">
        <v>0</v>
      </c>
      <c r="K534" s="1103">
        <v>0</v>
      </c>
      <c r="L534" s="1103">
        <f t="shared" si="728"/>
        <v>0</v>
      </c>
      <c r="M534" s="1921"/>
      <c r="N534" s="1921"/>
      <c r="O534" s="1921"/>
      <c r="P534" s="1921"/>
      <c r="Q534" s="1921"/>
      <c r="R534" s="1921"/>
      <c r="S534" s="1921"/>
      <c r="T534" s="1921">
        <f t="shared" si="729"/>
        <v>0</v>
      </c>
      <c r="U534" s="2215"/>
      <c r="V534" s="2629">
        <f t="shared" si="707"/>
        <v>0</v>
      </c>
      <c r="W534" s="2629"/>
      <c r="X534" s="2629"/>
      <c r="Y534" s="1103">
        <f t="shared" si="727"/>
        <v>0</v>
      </c>
      <c r="Z534" s="1103"/>
      <c r="AA534" s="1103">
        <f t="shared" si="708"/>
        <v>0</v>
      </c>
      <c r="AB534" s="1103">
        <f t="shared" si="709"/>
        <v>0</v>
      </c>
      <c r="AC534" s="1103">
        <f t="shared" si="710"/>
        <v>0</v>
      </c>
      <c r="AD534" s="1103">
        <f t="shared" si="711"/>
        <v>0</v>
      </c>
      <c r="AE534" s="1103">
        <f t="shared" si="712"/>
        <v>0</v>
      </c>
      <c r="AF534" s="1847">
        <f t="shared" si="730"/>
        <v>0</v>
      </c>
      <c r="AG534" s="1103"/>
      <c r="AH534" s="1103"/>
      <c r="AI534" s="1914">
        <v>0</v>
      </c>
      <c r="AJ534" s="1914">
        <v>0</v>
      </c>
      <c r="AK534" s="1914">
        <v>0</v>
      </c>
      <c r="AL534" s="1914">
        <v>0</v>
      </c>
      <c r="AM534" s="1914">
        <v>0</v>
      </c>
      <c r="AN534" s="1914">
        <v>0</v>
      </c>
      <c r="AO534" s="1914">
        <f t="shared" si="731"/>
        <v>0</v>
      </c>
      <c r="AP534" s="1211"/>
      <c r="AQ534" s="1875"/>
      <c r="AR534" s="1211"/>
      <c r="AS534" s="1213"/>
      <c r="AT534" s="1883">
        <f t="shared" si="725"/>
        <v>0</v>
      </c>
      <c r="AU534" s="1875"/>
      <c r="AV534" s="1875">
        <f t="shared" si="732"/>
        <v>0</v>
      </c>
      <c r="AW534" s="2510"/>
      <c r="AX534" s="2626">
        <f t="shared" si="713"/>
        <v>0</v>
      </c>
      <c r="AY534" s="1919">
        <f t="shared" si="714"/>
        <v>0</v>
      </c>
      <c r="AZ534" s="1919"/>
      <c r="BA534" s="1919">
        <f t="shared" si="715"/>
        <v>0</v>
      </c>
      <c r="BB534" s="1919">
        <f t="shared" si="716"/>
        <v>0</v>
      </c>
      <c r="BC534" s="1919">
        <f t="shared" si="717"/>
        <v>0</v>
      </c>
      <c r="BD534" s="1919">
        <f t="shared" si="718"/>
        <v>0</v>
      </c>
      <c r="BE534" s="1919">
        <f t="shared" si="733"/>
        <v>0</v>
      </c>
      <c r="BF534" s="1843"/>
      <c r="BG534" s="1844"/>
      <c r="BH534" s="1915"/>
      <c r="BI534" s="1915"/>
      <c r="BJ534" s="1915"/>
      <c r="BK534" s="1915"/>
      <c r="BL534" s="1915"/>
      <c r="BM534" s="1915">
        <f t="shared" si="734"/>
        <v>0</v>
      </c>
      <c r="BN534" s="1876"/>
      <c r="BO534" s="1876"/>
      <c r="BP534" s="1876"/>
      <c r="BQ534" s="1877">
        <f t="shared" si="726"/>
        <v>0</v>
      </c>
      <c r="BR534" s="1877"/>
      <c r="BS534" s="1877">
        <f t="shared" si="735"/>
        <v>0</v>
      </c>
      <c r="BT534" s="1922"/>
      <c r="BU534" s="1922">
        <f t="shared" si="719"/>
        <v>0</v>
      </c>
      <c r="BV534" s="1922">
        <f t="shared" si="720"/>
        <v>0</v>
      </c>
      <c r="BW534" s="1922">
        <f t="shared" si="721"/>
        <v>0</v>
      </c>
      <c r="BX534" s="1922">
        <f t="shared" si="722"/>
        <v>0</v>
      </c>
      <c r="BY534" s="1922">
        <f t="shared" si="723"/>
        <v>0</v>
      </c>
      <c r="BZ534" s="1922">
        <f t="shared" si="736"/>
        <v>0</v>
      </c>
      <c r="CA534" s="2941"/>
      <c r="CB534" s="2577">
        <f t="shared" si="737"/>
        <v>0</v>
      </c>
    </row>
    <row r="535" spans="1:80" ht="24" hidden="1">
      <c r="A535" s="1123">
        <v>40</v>
      </c>
      <c r="B535" s="2072"/>
      <c r="C535" s="2470" t="s">
        <v>1796</v>
      </c>
      <c r="D535" s="2170" t="s">
        <v>1612</v>
      </c>
      <c r="E535" s="1839">
        <v>0</v>
      </c>
      <c r="F535" s="1103">
        <v>0</v>
      </c>
      <c r="G535" s="1103">
        <v>0</v>
      </c>
      <c r="H535" s="1103">
        <v>0</v>
      </c>
      <c r="I535" s="1103">
        <v>0</v>
      </c>
      <c r="J535" s="1103">
        <v>0</v>
      </c>
      <c r="K535" s="1103">
        <v>0</v>
      </c>
      <c r="L535" s="1103">
        <f t="shared" si="728"/>
        <v>0</v>
      </c>
      <c r="M535" s="1921"/>
      <c r="N535" s="1921"/>
      <c r="O535" s="1921"/>
      <c r="P535" s="1921"/>
      <c r="Q535" s="1921"/>
      <c r="R535" s="1921"/>
      <c r="S535" s="1921"/>
      <c r="T535" s="1921">
        <f t="shared" si="729"/>
        <v>0</v>
      </c>
      <c r="U535" s="2215"/>
      <c r="V535" s="2629">
        <f t="shared" si="707"/>
        <v>0</v>
      </c>
      <c r="W535" s="2629"/>
      <c r="X535" s="2629"/>
      <c r="Y535" s="1103">
        <f t="shared" si="727"/>
        <v>0</v>
      </c>
      <c r="Z535" s="1103"/>
      <c r="AA535" s="1103">
        <f t="shared" si="708"/>
        <v>0</v>
      </c>
      <c r="AB535" s="1103">
        <f t="shared" si="709"/>
        <v>0</v>
      </c>
      <c r="AC535" s="1103">
        <f t="shared" si="710"/>
        <v>0</v>
      </c>
      <c r="AD535" s="1103">
        <f t="shared" si="711"/>
        <v>0</v>
      </c>
      <c r="AE535" s="1103">
        <f t="shared" si="712"/>
        <v>0</v>
      </c>
      <c r="AF535" s="1847">
        <f t="shared" si="730"/>
        <v>0</v>
      </c>
      <c r="AG535" s="1103"/>
      <c r="AH535" s="1103"/>
      <c r="AI535" s="1914">
        <v>0</v>
      </c>
      <c r="AJ535" s="1914">
        <v>0</v>
      </c>
      <c r="AK535" s="1914">
        <v>0</v>
      </c>
      <c r="AL535" s="1914">
        <v>0</v>
      </c>
      <c r="AM535" s="1914">
        <v>0</v>
      </c>
      <c r="AN535" s="1914">
        <v>0</v>
      </c>
      <c r="AO535" s="1914">
        <f t="shared" si="731"/>
        <v>0</v>
      </c>
      <c r="AP535" s="1875"/>
      <c r="AQ535" s="1875"/>
      <c r="AR535" s="1211"/>
      <c r="AS535" s="1213"/>
      <c r="AT535" s="1883">
        <f t="shared" si="725"/>
        <v>0</v>
      </c>
      <c r="AU535" s="1875"/>
      <c r="AV535" s="1875">
        <f t="shared" si="732"/>
        <v>0</v>
      </c>
      <c r="AW535" s="2510"/>
      <c r="AX535" s="2626">
        <f t="shared" si="713"/>
        <v>0</v>
      </c>
      <c r="AY535" s="1919">
        <f t="shared" si="714"/>
        <v>0</v>
      </c>
      <c r="AZ535" s="1919"/>
      <c r="BA535" s="1919">
        <f t="shared" si="715"/>
        <v>0</v>
      </c>
      <c r="BB535" s="1919">
        <f t="shared" si="716"/>
        <v>0</v>
      </c>
      <c r="BC535" s="1919">
        <f t="shared" si="717"/>
        <v>0</v>
      </c>
      <c r="BD535" s="1919">
        <f t="shared" si="718"/>
        <v>0</v>
      </c>
      <c r="BE535" s="1919">
        <f t="shared" si="733"/>
        <v>0</v>
      </c>
      <c r="BF535" s="1843"/>
      <c r="BG535" s="1844"/>
      <c r="BH535" s="1915"/>
      <c r="BI535" s="1915"/>
      <c r="BJ535" s="1915"/>
      <c r="BK535" s="1915"/>
      <c r="BL535" s="1915"/>
      <c r="BM535" s="1915">
        <f t="shared" si="734"/>
        <v>0</v>
      </c>
      <c r="BN535" s="1876"/>
      <c r="BO535" s="1876"/>
      <c r="BP535" s="1876"/>
      <c r="BQ535" s="1877">
        <f t="shared" si="726"/>
        <v>0</v>
      </c>
      <c r="BR535" s="1877"/>
      <c r="BS535" s="1877">
        <f t="shared" si="735"/>
        <v>0</v>
      </c>
      <c r="BT535" s="1922"/>
      <c r="BU535" s="1922">
        <f t="shared" si="719"/>
        <v>0</v>
      </c>
      <c r="BV535" s="1922">
        <f t="shared" si="720"/>
        <v>0</v>
      </c>
      <c r="BW535" s="1922">
        <f t="shared" si="721"/>
        <v>0</v>
      </c>
      <c r="BX535" s="1922">
        <f t="shared" si="722"/>
        <v>0</v>
      </c>
      <c r="BY535" s="1922">
        <f t="shared" si="723"/>
        <v>0</v>
      </c>
      <c r="BZ535" s="1922">
        <f t="shared" si="736"/>
        <v>0</v>
      </c>
      <c r="CA535" s="2941"/>
      <c r="CB535" s="2577">
        <f t="shared" si="737"/>
        <v>0</v>
      </c>
    </row>
    <row r="536" spans="1:80" ht="13.9" hidden="1" customHeight="1">
      <c r="A536" s="1381"/>
      <c r="B536" s="2095"/>
      <c r="C536" s="1849" t="s">
        <v>1339</v>
      </c>
      <c r="D536" s="1986"/>
      <c r="E536" s="2171">
        <v>0</v>
      </c>
      <c r="F536" s="2051">
        <v>0</v>
      </c>
      <c r="G536" s="2051">
        <v>0</v>
      </c>
      <c r="H536" s="2051">
        <v>0</v>
      </c>
      <c r="I536" s="2051">
        <v>0</v>
      </c>
      <c r="J536" s="2051">
        <v>0</v>
      </c>
      <c r="K536" s="2051">
        <v>0</v>
      </c>
      <c r="L536" s="2051">
        <f t="shared" si="728"/>
        <v>0</v>
      </c>
      <c r="M536" s="1987"/>
      <c r="N536" s="1987"/>
      <c r="O536" s="1987"/>
      <c r="P536" s="1987"/>
      <c r="Q536" s="1987"/>
      <c r="R536" s="1987"/>
      <c r="S536" s="1987"/>
      <c r="T536" s="1925">
        <f t="shared" si="729"/>
        <v>0</v>
      </c>
      <c r="U536" s="2220"/>
      <c r="V536" s="2629">
        <f t="shared" si="707"/>
        <v>0</v>
      </c>
      <c r="W536" s="2629"/>
      <c r="X536" s="2629"/>
      <c r="Y536" s="1103">
        <f t="shared" si="727"/>
        <v>0</v>
      </c>
      <c r="Z536" s="1103"/>
      <c r="AA536" s="1103">
        <f t="shared" si="708"/>
        <v>0</v>
      </c>
      <c r="AB536" s="1103">
        <f t="shared" si="709"/>
        <v>0</v>
      </c>
      <c r="AC536" s="1103">
        <f t="shared" si="710"/>
        <v>0</v>
      </c>
      <c r="AD536" s="1103">
        <f t="shared" si="711"/>
        <v>0</v>
      </c>
      <c r="AE536" s="1103">
        <f t="shared" si="712"/>
        <v>0</v>
      </c>
      <c r="AF536" s="1924">
        <f t="shared" si="730"/>
        <v>0</v>
      </c>
      <c r="AG536" s="1103"/>
      <c r="AH536" s="1101"/>
      <c r="AI536" s="1857">
        <v>0</v>
      </c>
      <c r="AJ536" s="1857">
        <v>0</v>
      </c>
      <c r="AK536" s="1857">
        <v>0</v>
      </c>
      <c r="AL536" s="1857">
        <v>0</v>
      </c>
      <c r="AM536" s="1857">
        <v>0</v>
      </c>
      <c r="AN536" s="1857">
        <v>0</v>
      </c>
      <c r="AO536" s="1857">
        <f t="shared" si="731"/>
        <v>0</v>
      </c>
      <c r="AP536" s="1895"/>
      <c r="AQ536" s="1883"/>
      <c r="AR536" s="1895"/>
      <c r="AS536" s="1895"/>
      <c r="AT536" s="1895"/>
      <c r="AU536" s="1896"/>
      <c r="AV536" s="1883">
        <f t="shared" si="732"/>
        <v>0</v>
      </c>
      <c r="AW536" s="2598"/>
      <c r="AX536" s="2626">
        <f t="shared" si="713"/>
        <v>0</v>
      </c>
      <c r="AY536" s="1988">
        <f t="shared" si="714"/>
        <v>0</v>
      </c>
      <c r="AZ536" s="1962"/>
      <c r="BA536" s="1919">
        <f t="shared" si="715"/>
        <v>0</v>
      </c>
      <c r="BB536" s="1919">
        <f t="shared" si="716"/>
        <v>0</v>
      </c>
      <c r="BC536" s="1919">
        <f t="shared" si="717"/>
        <v>0</v>
      </c>
      <c r="BD536" s="1919">
        <f t="shared" si="718"/>
        <v>0</v>
      </c>
      <c r="BE536" s="1919">
        <f t="shared" si="733"/>
        <v>0</v>
      </c>
      <c r="BF536" s="1843"/>
      <c r="BG536" s="1898"/>
      <c r="BH536" s="1864"/>
      <c r="BI536" s="1864"/>
      <c r="BJ536" s="1864"/>
      <c r="BK536" s="1864"/>
      <c r="BL536" s="1864"/>
      <c r="BM536" s="1864">
        <f t="shared" si="734"/>
        <v>0</v>
      </c>
      <c r="BN536" s="1899"/>
      <c r="BO536" s="1899"/>
      <c r="BP536" s="1899"/>
      <c r="BQ536" s="1899"/>
      <c r="BR536" s="1900"/>
      <c r="BS536" s="1885">
        <f t="shared" si="735"/>
        <v>0</v>
      </c>
      <c r="BT536" s="1937"/>
      <c r="BU536" s="1989">
        <f t="shared" si="719"/>
        <v>0</v>
      </c>
      <c r="BV536" s="1989">
        <f t="shared" si="720"/>
        <v>0</v>
      </c>
      <c r="BW536" s="1922">
        <f t="shared" si="721"/>
        <v>0</v>
      </c>
      <c r="BX536" s="1922">
        <f t="shared" si="722"/>
        <v>0</v>
      </c>
      <c r="BY536" s="1922">
        <f t="shared" si="723"/>
        <v>0</v>
      </c>
      <c r="BZ536" s="1937">
        <f t="shared" si="736"/>
        <v>0</v>
      </c>
      <c r="CA536" s="2942"/>
      <c r="CB536" s="2577">
        <f t="shared" si="737"/>
        <v>0</v>
      </c>
    </row>
    <row r="537" spans="1:80">
      <c r="A537" s="1381" t="s">
        <v>1352</v>
      </c>
      <c r="B537" s="1389" t="s">
        <v>1365</v>
      </c>
      <c r="C537" s="1154" t="s">
        <v>1188</v>
      </c>
      <c r="D537" s="2232"/>
      <c r="E537" s="2365">
        <v>7.8599999999999994</v>
      </c>
      <c r="F537" s="2365">
        <v>3000</v>
      </c>
      <c r="G537" s="2365">
        <v>70220</v>
      </c>
      <c r="H537" s="2365">
        <v>0</v>
      </c>
      <c r="I537" s="2365">
        <v>0</v>
      </c>
      <c r="J537" s="2365">
        <v>2100</v>
      </c>
      <c r="K537" s="2365">
        <v>50400</v>
      </c>
      <c r="L537" s="2365">
        <f t="shared" si="728"/>
        <v>125720</v>
      </c>
      <c r="M537" s="1406">
        <f t="shared" ref="M537:S537" si="738">SUM(M538:M557)</f>
        <v>0</v>
      </c>
      <c r="N537" s="1406">
        <f t="shared" si="738"/>
        <v>0</v>
      </c>
      <c r="O537" s="1406">
        <f t="shared" si="738"/>
        <v>-4746.0000000000009</v>
      </c>
      <c r="P537" s="1406">
        <f t="shared" si="738"/>
        <v>0</v>
      </c>
      <c r="Q537" s="1406"/>
      <c r="R537" s="1406">
        <f t="shared" si="738"/>
        <v>200</v>
      </c>
      <c r="S537" s="1406">
        <f t="shared" si="738"/>
        <v>4800</v>
      </c>
      <c r="T537" s="1406">
        <f t="shared" si="729"/>
        <v>253.99999999999909</v>
      </c>
      <c r="U537" s="1406"/>
      <c r="V537" s="2243">
        <f t="shared" ref="V537:AE537" si="739">SUM(V538:V557)</f>
        <v>7.8</v>
      </c>
      <c r="W537" s="2243"/>
      <c r="X537" s="2243"/>
      <c r="Y537" s="2365">
        <f t="shared" si="739"/>
        <v>0</v>
      </c>
      <c r="Z537" s="2365"/>
      <c r="AA537" s="2365">
        <f t="shared" si="739"/>
        <v>43601.8</v>
      </c>
      <c r="AB537" s="2365">
        <f t="shared" si="739"/>
        <v>0</v>
      </c>
      <c r="AC537" s="2365">
        <f>SUM(AC538:AC557)</f>
        <v>0</v>
      </c>
      <c r="AD537" s="2365">
        <f t="shared" si="739"/>
        <v>2300</v>
      </c>
      <c r="AE537" s="2365">
        <f t="shared" si="739"/>
        <v>55200</v>
      </c>
      <c r="AF537" s="2365">
        <f t="shared" si="730"/>
        <v>101101.8</v>
      </c>
      <c r="AG537" s="2365"/>
      <c r="AH537" s="2365"/>
      <c r="AI537" s="2365">
        <v>8.4499999999999993</v>
      </c>
      <c r="AJ537" s="2365">
        <v>33347.5</v>
      </c>
      <c r="AK537" s="2365">
        <v>96000</v>
      </c>
      <c r="AL537" s="2365">
        <v>0</v>
      </c>
      <c r="AM537" s="2365">
        <v>9380.0999999999985</v>
      </c>
      <c r="AN537" s="2365">
        <v>225120.9</v>
      </c>
      <c r="AO537" s="2365">
        <f t="shared" si="731"/>
        <v>363848.5</v>
      </c>
      <c r="AP537" s="2365">
        <f>SUM(AP538:AP557)</f>
        <v>0</v>
      </c>
      <c r="AQ537" s="1406">
        <f>SUM(AQ538:AQ557)</f>
        <v>0</v>
      </c>
      <c r="AR537" s="2365">
        <f>SUM(AR538:AR557)</f>
        <v>0</v>
      </c>
      <c r="AS537" s="2365">
        <f>SUM(AS538:AS557)</f>
        <v>0</v>
      </c>
      <c r="AT537" s="2365">
        <f>SUM(AT538:AT557)</f>
        <v>0</v>
      </c>
      <c r="AU537" s="1406"/>
      <c r="AV537" s="1406">
        <f t="shared" si="732"/>
        <v>0</v>
      </c>
      <c r="AW537" s="2578">
        <f>AW541</f>
        <v>179.5</v>
      </c>
      <c r="AX537" s="2243">
        <f t="shared" ref="AX537:BD537" si="740">SUM(AX538:AX557)</f>
        <v>8.4</v>
      </c>
      <c r="AY537" s="2365">
        <f t="shared" si="740"/>
        <v>33347.5</v>
      </c>
      <c r="AZ537" s="2365"/>
      <c r="BA537" s="2365">
        <f t="shared" si="740"/>
        <v>96000</v>
      </c>
      <c r="BB537" s="2365">
        <f t="shared" si="740"/>
        <v>0</v>
      </c>
      <c r="BC537" s="2365">
        <f t="shared" si="740"/>
        <v>9380</v>
      </c>
      <c r="BD537" s="2365">
        <f t="shared" si="740"/>
        <v>225120.9</v>
      </c>
      <c r="BE537" s="2365">
        <f t="shared" si="733"/>
        <v>363848.4</v>
      </c>
      <c r="BF537" s="2223"/>
      <c r="BG537" s="1407"/>
      <c r="BH537" s="2365">
        <f>SUM(BH538:BH557)</f>
        <v>7</v>
      </c>
      <c r="BI537" s="2365">
        <f>SUM(BI538:BI557)</f>
        <v>0</v>
      </c>
      <c r="BJ537" s="2365">
        <f>SUM(BJ538:BJ557)</f>
        <v>135000</v>
      </c>
      <c r="BK537" s="2365">
        <f>SUM(BK538:BK557)</f>
        <v>0</v>
      </c>
      <c r="BL537" s="2365">
        <f>SUM(BL538:BL557)</f>
        <v>0</v>
      </c>
      <c r="BM537" s="2365">
        <f t="shared" si="734"/>
        <v>135000</v>
      </c>
      <c r="BN537" s="2365">
        <f>SUM(BN538:BN557)</f>
        <v>0</v>
      </c>
      <c r="BO537" s="2365">
        <f>SUM(BO538:BO557)</f>
        <v>0</v>
      </c>
      <c r="BP537" s="2365">
        <f>SUM(BP538:BP557)</f>
        <v>0</v>
      </c>
      <c r="BQ537" s="2365">
        <f>SUM(BQ538:BQ557)</f>
        <v>0</v>
      </c>
      <c r="BR537" s="1406"/>
      <c r="BS537" s="1406">
        <f t="shared" si="735"/>
        <v>0</v>
      </c>
      <c r="BT537" s="2633"/>
      <c r="BU537" s="2365">
        <f t="shared" ref="BU537:BY537" si="741">SUM(BU538:BU557)</f>
        <v>7</v>
      </c>
      <c r="BV537" s="2365">
        <f t="shared" si="741"/>
        <v>0</v>
      </c>
      <c r="BW537" s="2365">
        <f t="shared" si="741"/>
        <v>135000</v>
      </c>
      <c r="BX537" s="2365">
        <f>SUM(BX538:BX557)</f>
        <v>0</v>
      </c>
      <c r="BY537" s="2365">
        <f t="shared" si="741"/>
        <v>0</v>
      </c>
      <c r="BZ537" s="2365">
        <f t="shared" si="736"/>
        <v>135000</v>
      </c>
      <c r="CA537" s="2943"/>
      <c r="CB537" s="2577">
        <f t="shared" si="737"/>
        <v>23.2</v>
      </c>
    </row>
    <row r="538" spans="1:80" ht="26.25">
      <c r="A538" s="2043"/>
      <c r="B538" s="2172" t="s">
        <v>1364</v>
      </c>
      <c r="C538" s="2173" t="s">
        <v>508</v>
      </c>
      <c r="D538" s="2174"/>
      <c r="E538" s="1821">
        <v>6.3</v>
      </c>
      <c r="F538" s="1142">
        <v>2000</v>
      </c>
      <c r="G538" s="1142">
        <v>40000</v>
      </c>
      <c r="H538" s="1142">
        <v>0</v>
      </c>
      <c r="I538" s="1142">
        <v>0</v>
      </c>
      <c r="J538" s="1142">
        <v>2100</v>
      </c>
      <c r="K538" s="1142">
        <v>50400</v>
      </c>
      <c r="L538" s="1142">
        <f t="shared" si="728"/>
        <v>94500</v>
      </c>
      <c r="M538" s="2131"/>
      <c r="N538" s="2131"/>
      <c r="O538" s="2131">
        <v>4975.2</v>
      </c>
      <c r="P538" s="2131"/>
      <c r="Q538" s="2131"/>
      <c r="R538" s="2131">
        <f>S538/24</f>
        <v>200</v>
      </c>
      <c r="S538" s="1921">
        <v>4800</v>
      </c>
      <c r="T538" s="2131">
        <f t="shared" si="729"/>
        <v>9975.2000000000007</v>
      </c>
      <c r="U538" s="2222"/>
      <c r="V538" s="2629">
        <f t="shared" ref="V538" si="742">E538+M538</f>
        <v>6.3</v>
      </c>
      <c r="W538" s="2755"/>
      <c r="X538" s="2755"/>
      <c r="Y538" s="1142"/>
      <c r="Z538" s="1142"/>
      <c r="AA538" s="1142">
        <v>26080.2</v>
      </c>
      <c r="AB538" s="1142">
        <f>H538+P538</f>
        <v>0</v>
      </c>
      <c r="AC538" s="1142">
        <f>I538+Q538</f>
        <v>0</v>
      </c>
      <c r="AD538" s="1142">
        <f>J538+R538</f>
        <v>2300</v>
      </c>
      <c r="AE538" s="1821">
        <f>K538+S538</f>
        <v>55200</v>
      </c>
      <c r="AF538" s="2214">
        <f t="shared" si="730"/>
        <v>83580.2</v>
      </c>
      <c r="AG538" s="1821"/>
      <c r="AH538" s="1821"/>
      <c r="AI538" s="1931">
        <v>5</v>
      </c>
      <c r="AJ538" s="1931">
        <v>2000</v>
      </c>
      <c r="AK538" s="1931">
        <v>36000</v>
      </c>
      <c r="AL538" s="1931">
        <v>0</v>
      </c>
      <c r="AM538" s="1931">
        <v>1800</v>
      </c>
      <c r="AN538" s="1931">
        <v>43200</v>
      </c>
      <c r="AO538" s="1919">
        <f t="shared" si="731"/>
        <v>83000</v>
      </c>
      <c r="AP538" s="1214"/>
      <c r="AQ538" s="1870"/>
      <c r="AR538" s="1214"/>
      <c r="AS538" s="2532"/>
      <c r="AT538" s="1883">
        <f>AU538/24</f>
        <v>0</v>
      </c>
      <c r="AU538" s="1870"/>
      <c r="AV538" s="2477">
        <f t="shared" si="732"/>
        <v>0</v>
      </c>
      <c r="AW538" s="2618"/>
      <c r="AX538" s="2628">
        <f t="shared" ref="AX538:AY540" si="743">AI538+AP538</f>
        <v>5</v>
      </c>
      <c r="AY538" s="1931">
        <f t="shared" si="743"/>
        <v>2000</v>
      </c>
      <c r="AZ538" s="1931"/>
      <c r="BA538" s="1931">
        <f>AK538+AR538</f>
        <v>36000</v>
      </c>
      <c r="BB538" s="1931">
        <f>AL538+AS538</f>
        <v>0</v>
      </c>
      <c r="BC538" s="1931">
        <f>AM538+AT538</f>
        <v>1800</v>
      </c>
      <c r="BD538" s="1931">
        <f t="shared" ref="BD538:BD557" si="744">AN538+AU538</f>
        <v>43200</v>
      </c>
      <c r="BE538" s="1931">
        <f t="shared" si="733"/>
        <v>83000</v>
      </c>
      <c r="BF538" s="1843"/>
      <c r="BG538" s="1992"/>
      <c r="BH538" s="1932">
        <v>4</v>
      </c>
      <c r="BI538" s="1932"/>
      <c r="BJ538" s="1932">
        <v>85000</v>
      </c>
      <c r="BK538" s="1932"/>
      <c r="BL538" s="1932"/>
      <c r="BM538" s="1932">
        <f t="shared" si="734"/>
        <v>85000</v>
      </c>
      <c r="BN538" s="2175"/>
      <c r="BO538" s="1873"/>
      <c r="BP538" s="1874"/>
      <c r="BQ538" s="1877">
        <f t="shared" ref="BQ538:BQ557" si="745">BR538/24</f>
        <v>0</v>
      </c>
      <c r="BR538" s="1874"/>
      <c r="BS538" s="1874">
        <f t="shared" si="735"/>
        <v>0</v>
      </c>
      <c r="BT538" s="2161"/>
      <c r="BU538" s="1932">
        <f>BH538+BN538</f>
        <v>4</v>
      </c>
      <c r="BV538" s="1932">
        <f>BI538+BO538</f>
        <v>0</v>
      </c>
      <c r="BW538" s="1932">
        <f>BJ538+BP538</f>
        <v>85000</v>
      </c>
      <c r="BX538" s="1932">
        <f>BK538+BQ538</f>
        <v>0</v>
      </c>
      <c r="BY538" s="1932">
        <f t="shared" ref="BY538:BY557" si="746">BL538+BR538</f>
        <v>0</v>
      </c>
      <c r="BZ538" s="1932">
        <f t="shared" si="736"/>
        <v>85000</v>
      </c>
      <c r="CA538" s="2940" t="s">
        <v>1647</v>
      </c>
      <c r="CB538" s="2577">
        <f t="shared" si="737"/>
        <v>15.3</v>
      </c>
    </row>
    <row r="539" spans="1:80" ht="32.25" customHeight="1">
      <c r="A539" s="1390"/>
      <c r="B539" s="2048" t="s">
        <v>1638</v>
      </c>
      <c r="C539" s="2162" t="s">
        <v>944</v>
      </c>
      <c r="D539" s="2163"/>
      <c r="E539" s="1839">
        <v>1.56</v>
      </c>
      <c r="F539" s="1103">
        <v>1000</v>
      </c>
      <c r="G539" s="1103">
        <v>30220</v>
      </c>
      <c r="H539" s="1103">
        <v>0</v>
      </c>
      <c r="I539" s="1103"/>
      <c r="J539" s="1103"/>
      <c r="K539" s="1103">
        <v>0</v>
      </c>
      <c r="L539" s="1103">
        <f t="shared" si="728"/>
        <v>31220</v>
      </c>
      <c r="M539" s="1921"/>
      <c r="N539" s="1921"/>
      <c r="O539" s="1921">
        <v>-9721.2000000000007</v>
      </c>
      <c r="P539" s="1921"/>
      <c r="Q539" s="1921"/>
      <c r="R539" s="1921"/>
      <c r="S539" s="1921"/>
      <c r="T539" s="1921">
        <f t="shared" si="729"/>
        <v>-9721.2000000000007</v>
      </c>
      <c r="U539" s="2215"/>
      <c r="V539" s="2629">
        <v>1.5</v>
      </c>
      <c r="W539" s="2629"/>
      <c r="X539" s="2629"/>
      <c r="Y539" s="1103">
        <v>0</v>
      </c>
      <c r="Z539" s="1103"/>
      <c r="AA539" s="1103">
        <v>17521.599999999999</v>
      </c>
      <c r="AB539" s="1103"/>
      <c r="AC539" s="1103"/>
      <c r="AD539" s="1103"/>
      <c r="AE539" s="1103"/>
      <c r="AF539" s="2215">
        <f t="shared" si="730"/>
        <v>17521.599999999999</v>
      </c>
      <c r="AG539" s="1103"/>
      <c r="AH539" s="1103"/>
      <c r="AI539" s="1919">
        <v>0</v>
      </c>
      <c r="AJ539" s="1919">
        <v>0</v>
      </c>
      <c r="AK539" s="1919">
        <v>0</v>
      </c>
      <c r="AL539" s="1919">
        <v>0</v>
      </c>
      <c r="AM539" s="1919"/>
      <c r="AN539" s="1919">
        <v>0</v>
      </c>
      <c r="AO539" s="1919">
        <f t="shared" si="731"/>
        <v>0</v>
      </c>
      <c r="AP539" s="2081"/>
      <c r="AQ539" s="1875"/>
      <c r="AR539" s="1211"/>
      <c r="AS539" s="1213"/>
      <c r="AT539" s="1883">
        <f>AU539/24</f>
        <v>0</v>
      </c>
      <c r="AU539" s="1875"/>
      <c r="AV539" s="1875">
        <f t="shared" si="732"/>
        <v>0</v>
      </c>
      <c r="AW539" s="2605"/>
      <c r="AX539" s="2626">
        <f t="shared" si="743"/>
        <v>0</v>
      </c>
      <c r="AY539" s="1919">
        <f t="shared" si="743"/>
        <v>0</v>
      </c>
      <c r="AZ539" s="1919"/>
      <c r="BA539" s="1919">
        <f t="shared" ref="BA539:BA557" si="747">AK539+AR539</f>
        <v>0</v>
      </c>
      <c r="BB539" s="1919">
        <f t="shared" ref="BB539:BB557" si="748">AL539+AS539</f>
        <v>0</v>
      </c>
      <c r="BC539" s="1919"/>
      <c r="BD539" s="1919">
        <f t="shared" si="744"/>
        <v>0</v>
      </c>
      <c r="BE539" s="1919">
        <f t="shared" si="733"/>
        <v>0</v>
      </c>
      <c r="BF539" s="1843"/>
      <c r="BG539" s="1844"/>
      <c r="BH539" s="1922"/>
      <c r="BI539" s="1922"/>
      <c r="BJ539" s="1922"/>
      <c r="BK539" s="1922"/>
      <c r="BL539" s="1922"/>
      <c r="BM539" s="1922">
        <f t="shared" si="734"/>
        <v>0</v>
      </c>
      <c r="BN539" s="2175"/>
      <c r="BO539" s="1876"/>
      <c r="BP539" s="1876"/>
      <c r="BQ539" s="1877">
        <f t="shared" si="745"/>
        <v>0</v>
      </c>
      <c r="BR539" s="1877"/>
      <c r="BS539" s="1877">
        <f t="shared" si="735"/>
        <v>0</v>
      </c>
      <c r="BT539" s="1922"/>
      <c r="BU539" s="1922">
        <f t="shared" ref="BU539:BU557" si="749">BH539+BN539</f>
        <v>0</v>
      </c>
      <c r="BV539" s="1922">
        <f t="shared" ref="BV539:BV557" si="750">BI539+BO539</f>
        <v>0</v>
      </c>
      <c r="BW539" s="1922">
        <f t="shared" ref="BW539:BW557" si="751">BJ539+BP539</f>
        <v>0</v>
      </c>
      <c r="BX539" s="1922"/>
      <c r="BY539" s="1922">
        <f t="shared" si="746"/>
        <v>0</v>
      </c>
      <c r="BZ539" s="1922">
        <f t="shared" si="736"/>
        <v>0</v>
      </c>
      <c r="CA539" s="2940" t="s">
        <v>1469</v>
      </c>
      <c r="CB539" s="2577">
        <f t="shared" si="737"/>
        <v>1.5</v>
      </c>
    </row>
    <row r="540" spans="1:80" ht="29.25" hidden="1" customHeight="1">
      <c r="A540" s="1390"/>
      <c r="B540" s="2048" t="s">
        <v>1864</v>
      </c>
      <c r="C540" s="2162" t="s">
        <v>1576</v>
      </c>
      <c r="D540" s="2163"/>
      <c r="E540" s="1839">
        <v>0</v>
      </c>
      <c r="F540" s="1103">
        <v>0</v>
      </c>
      <c r="G540" s="1103">
        <v>0</v>
      </c>
      <c r="H540" s="1103">
        <v>0</v>
      </c>
      <c r="I540" s="1103">
        <v>0</v>
      </c>
      <c r="J540" s="1103">
        <v>0</v>
      </c>
      <c r="K540" s="1103">
        <v>0</v>
      </c>
      <c r="L540" s="1103">
        <f t="shared" si="728"/>
        <v>0</v>
      </c>
      <c r="M540" s="1921"/>
      <c r="N540" s="1921"/>
      <c r="O540" s="1921"/>
      <c r="P540" s="1921"/>
      <c r="Q540" s="1921"/>
      <c r="R540" s="1921"/>
      <c r="S540" s="1921"/>
      <c r="T540" s="1921">
        <f t="shared" si="729"/>
        <v>0</v>
      </c>
      <c r="U540" s="2215"/>
      <c r="V540" s="2629">
        <f t="shared" ref="V540:V557" si="752">E540+M540</f>
        <v>0</v>
      </c>
      <c r="W540" s="2629"/>
      <c r="X540" s="2629"/>
      <c r="Y540" s="1103">
        <f t="shared" ref="Y540:Y557" si="753">F540+N540</f>
        <v>0</v>
      </c>
      <c r="Z540" s="1103"/>
      <c r="AA540" s="1103">
        <f t="shared" ref="AA540:AA557" si="754">G540+O540</f>
        <v>0</v>
      </c>
      <c r="AB540" s="1103">
        <f t="shared" ref="AB540:AB557" si="755">H540+P540</f>
        <v>0</v>
      </c>
      <c r="AC540" s="1103">
        <f t="shared" ref="AC540:AC557" si="756">I540+Q540</f>
        <v>0</v>
      </c>
      <c r="AD540" s="1103">
        <f t="shared" ref="AD540:AD557" si="757">J540+R540</f>
        <v>0</v>
      </c>
      <c r="AE540" s="1103">
        <f t="shared" ref="AE540:AE557" si="758">K540+S540</f>
        <v>0</v>
      </c>
      <c r="AF540" s="2215">
        <f t="shared" si="730"/>
        <v>0</v>
      </c>
      <c r="AG540" s="1103"/>
      <c r="AH540" s="1103"/>
      <c r="AI540" s="1919">
        <v>3.45</v>
      </c>
      <c r="AJ540" s="1919">
        <v>2000</v>
      </c>
      <c r="AK540" s="1919">
        <v>60000</v>
      </c>
      <c r="AL540" s="1919">
        <v>0</v>
      </c>
      <c r="AM540" s="1919">
        <v>0</v>
      </c>
      <c r="AN540" s="1919">
        <v>0</v>
      </c>
      <c r="AO540" s="1919">
        <f t="shared" si="731"/>
        <v>62000</v>
      </c>
      <c r="AP540" s="1211"/>
      <c r="AQ540" s="1875"/>
      <c r="AR540" s="1211"/>
      <c r="AS540" s="1213"/>
      <c r="AT540" s="1883">
        <f>AU540/24</f>
        <v>0</v>
      </c>
      <c r="AU540" s="1875"/>
      <c r="AV540" s="1875">
        <f t="shared" si="732"/>
        <v>0</v>
      </c>
      <c r="AW540" s="2605"/>
      <c r="AX540" s="2815">
        <v>3.4</v>
      </c>
      <c r="AY540" s="1919">
        <f t="shared" si="743"/>
        <v>2000</v>
      </c>
      <c r="AZ540" s="1919"/>
      <c r="BA540" s="1919">
        <f t="shared" si="747"/>
        <v>60000</v>
      </c>
      <c r="BB540" s="1919">
        <f t="shared" si="748"/>
        <v>0</v>
      </c>
      <c r="BC540" s="1919">
        <f t="shared" ref="BC540:BC557" si="759">AM540+AT540</f>
        <v>0</v>
      </c>
      <c r="BD540" s="1919">
        <f t="shared" si="744"/>
        <v>0</v>
      </c>
      <c r="BE540" s="1919">
        <f t="shared" si="733"/>
        <v>62000</v>
      </c>
      <c r="BF540" s="1843"/>
      <c r="BG540" s="1844"/>
      <c r="BH540" s="1922">
        <v>3</v>
      </c>
      <c r="BI540" s="1922"/>
      <c r="BJ540" s="1922">
        <v>50000</v>
      </c>
      <c r="BK540" s="1922"/>
      <c r="BL540" s="1922"/>
      <c r="BM540" s="1922">
        <f t="shared" si="734"/>
        <v>50000</v>
      </c>
      <c r="BN540" s="1876"/>
      <c r="BO540" s="1876"/>
      <c r="BP540" s="1876"/>
      <c r="BQ540" s="1877">
        <f t="shared" si="745"/>
        <v>0</v>
      </c>
      <c r="BR540" s="1877"/>
      <c r="BS540" s="1877">
        <f t="shared" si="735"/>
        <v>0</v>
      </c>
      <c r="BT540" s="1922"/>
      <c r="BU540" s="1922">
        <f t="shared" si="749"/>
        <v>3</v>
      </c>
      <c r="BV540" s="1922">
        <f t="shared" si="750"/>
        <v>0</v>
      </c>
      <c r="BW540" s="1922">
        <f t="shared" si="751"/>
        <v>50000</v>
      </c>
      <c r="BX540" s="1922">
        <f t="shared" ref="BX540:BX557" si="760">BK540+BQ540</f>
        <v>0</v>
      </c>
      <c r="BY540" s="1922">
        <f t="shared" si="746"/>
        <v>0</v>
      </c>
      <c r="BZ540" s="1922">
        <f t="shared" si="736"/>
        <v>50000</v>
      </c>
      <c r="CA540" s="2940" t="s">
        <v>1557</v>
      </c>
      <c r="CB540" s="2577">
        <f t="shared" si="737"/>
        <v>6.4</v>
      </c>
    </row>
    <row r="541" spans="1:80" ht="24" hidden="1">
      <c r="A541" s="1390"/>
      <c r="B541" s="2048" t="s">
        <v>1865</v>
      </c>
      <c r="C541" s="2162" t="s">
        <v>1729</v>
      </c>
      <c r="D541" s="2163"/>
      <c r="E541" s="1839">
        <v>0</v>
      </c>
      <c r="F541" s="1103">
        <v>0</v>
      </c>
      <c r="G541" s="1103">
        <v>0</v>
      </c>
      <c r="H541" s="1103">
        <v>0</v>
      </c>
      <c r="I541" s="1103">
        <v>0</v>
      </c>
      <c r="J541" s="1103">
        <v>0</v>
      </c>
      <c r="K541" s="1103">
        <v>0</v>
      </c>
      <c r="L541" s="1103">
        <f t="shared" si="728"/>
        <v>0</v>
      </c>
      <c r="M541" s="1921"/>
      <c r="N541" s="1921"/>
      <c r="O541" s="1921"/>
      <c r="P541" s="1921"/>
      <c r="Q541" s="1921"/>
      <c r="R541" s="1921"/>
      <c r="S541" s="1921"/>
      <c r="T541" s="1921">
        <f t="shared" si="729"/>
        <v>0</v>
      </c>
      <c r="U541" s="2215"/>
      <c r="V541" s="2629">
        <f t="shared" si="752"/>
        <v>0</v>
      </c>
      <c r="W541" s="2629"/>
      <c r="X541" s="2629"/>
      <c r="Y541" s="1103">
        <f t="shared" si="753"/>
        <v>0</v>
      </c>
      <c r="Z541" s="1103"/>
      <c r="AA541" s="1103">
        <f t="shared" si="754"/>
        <v>0</v>
      </c>
      <c r="AB541" s="1103">
        <f t="shared" si="755"/>
        <v>0</v>
      </c>
      <c r="AC541" s="1103">
        <f t="shared" si="756"/>
        <v>0</v>
      </c>
      <c r="AD541" s="1103">
        <f t="shared" si="757"/>
        <v>0</v>
      </c>
      <c r="AE541" s="1103">
        <f t="shared" si="758"/>
        <v>0</v>
      </c>
      <c r="AF541" s="2215">
        <f t="shared" si="730"/>
        <v>0</v>
      </c>
      <c r="AG541" s="1103"/>
      <c r="AH541" s="1103"/>
      <c r="AI541" s="1919" t="s">
        <v>1797</v>
      </c>
      <c r="AJ541" s="1919">
        <v>29347.5</v>
      </c>
      <c r="AK541" s="1919">
        <v>0</v>
      </c>
      <c r="AL541" s="1919">
        <v>0</v>
      </c>
      <c r="AM541" s="1919">
        <v>7580.0999999999995</v>
      </c>
      <c r="AN541" s="1919">
        <v>181920.9</v>
      </c>
      <c r="AO541" s="1919">
        <f t="shared" si="731"/>
        <v>218848.5</v>
      </c>
      <c r="AP541" s="1211"/>
      <c r="AQ541" s="1875"/>
      <c r="AR541" s="1211"/>
      <c r="AS541" s="1211"/>
      <c r="AT541" s="1211"/>
      <c r="AU541" s="1875"/>
      <c r="AV541" s="1875">
        <f t="shared" si="732"/>
        <v>0</v>
      </c>
      <c r="AW541" s="2605">
        <v>179.5</v>
      </c>
      <c r="AX541" s="2626"/>
      <c r="AY541" s="1919">
        <f t="shared" ref="AY541:AY557" si="761">AJ541+AQ541</f>
        <v>29347.5</v>
      </c>
      <c r="AZ541" s="1919"/>
      <c r="BA541" s="1919">
        <f t="shared" si="747"/>
        <v>0</v>
      </c>
      <c r="BB541" s="1919">
        <f t="shared" si="748"/>
        <v>0</v>
      </c>
      <c r="BC541" s="1919">
        <v>7580</v>
      </c>
      <c r="BD541" s="1919">
        <f t="shared" si="744"/>
        <v>181920.9</v>
      </c>
      <c r="BE541" s="1919">
        <f t="shared" si="733"/>
        <v>218848.4</v>
      </c>
      <c r="BF541" s="1843"/>
      <c r="BG541" s="1844"/>
      <c r="BH541" s="1922"/>
      <c r="BI541" s="1922"/>
      <c r="BJ541" s="1922"/>
      <c r="BK541" s="1922"/>
      <c r="BL541" s="1922"/>
      <c r="BM541" s="1922">
        <f t="shared" si="734"/>
        <v>0</v>
      </c>
      <c r="BN541" s="1876"/>
      <c r="BO541" s="1876"/>
      <c r="BP541" s="1876"/>
      <c r="BQ541" s="1877">
        <f>BR541/24</f>
        <v>0</v>
      </c>
      <c r="BR541" s="1877"/>
      <c r="BS541" s="1877">
        <f t="shared" si="735"/>
        <v>0</v>
      </c>
      <c r="BT541" s="1922"/>
      <c r="BU541" s="1922">
        <f t="shared" si="749"/>
        <v>0</v>
      </c>
      <c r="BV541" s="1922">
        <f t="shared" si="750"/>
        <v>0</v>
      </c>
      <c r="BW541" s="1922">
        <f t="shared" si="751"/>
        <v>0</v>
      </c>
      <c r="BX541" s="2542">
        <f t="shared" si="760"/>
        <v>0</v>
      </c>
      <c r="BY541" s="1922">
        <f t="shared" si="746"/>
        <v>0</v>
      </c>
      <c r="BZ541" s="1922">
        <f t="shared" si="736"/>
        <v>0</v>
      </c>
      <c r="CA541" s="2946" t="s">
        <v>1823</v>
      </c>
      <c r="CB541" s="2577">
        <f t="shared" si="737"/>
        <v>0</v>
      </c>
    </row>
    <row r="542" spans="1:80" ht="13.9" hidden="1" customHeight="1">
      <c r="A542" s="1390"/>
      <c r="B542" s="2048"/>
      <c r="C542" s="2162"/>
      <c r="D542" s="2163"/>
      <c r="E542" s="1839">
        <v>0</v>
      </c>
      <c r="F542" s="1103">
        <v>0</v>
      </c>
      <c r="G542" s="1103">
        <v>0</v>
      </c>
      <c r="H542" s="1103">
        <v>0</v>
      </c>
      <c r="I542" s="1103">
        <v>0</v>
      </c>
      <c r="J542" s="1103">
        <v>0</v>
      </c>
      <c r="K542" s="1103">
        <v>0</v>
      </c>
      <c r="L542" s="1103">
        <f t="shared" si="728"/>
        <v>0</v>
      </c>
      <c r="M542" s="1921"/>
      <c r="N542" s="1921"/>
      <c r="O542" s="1921"/>
      <c r="P542" s="1921"/>
      <c r="Q542" s="1921"/>
      <c r="R542" s="1921"/>
      <c r="S542" s="1921"/>
      <c r="T542" s="1921">
        <f t="shared" si="729"/>
        <v>0</v>
      </c>
      <c r="U542" s="2215"/>
      <c r="V542" s="2629">
        <f t="shared" si="752"/>
        <v>0</v>
      </c>
      <c r="W542" s="2629"/>
      <c r="X542" s="2629"/>
      <c r="Y542" s="1103">
        <f t="shared" si="753"/>
        <v>0</v>
      </c>
      <c r="Z542" s="1103"/>
      <c r="AA542" s="1103">
        <f t="shared" si="754"/>
        <v>0</v>
      </c>
      <c r="AB542" s="1103">
        <f t="shared" si="755"/>
        <v>0</v>
      </c>
      <c r="AC542" s="1103">
        <f t="shared" si="756"/>
        <v>0</v>
      </c>
      <c r="AD542" s="1103">
        <f t="shared" si="757"/>
        <v>0</v>
      </c>
      <c r="AE542" s="1103">
        <f t="shared" si="758"/>
        <v>0</v>
      </c>
      <c r="AF542" s="2215">
        <f t="shared" si="730"/>
        <v>0</v>
      </c>
      <c r="AG542" s="1103"/>
      <c r="AH542" s="1103"/>
      <c r="AI542" s="1919">
        <v>0</v>
      </c>
      <c r="AJ542" s="1919">
        <v>0</v>
      </c>
      <c r="AK542" s="1919">
        <v>0</v>
      </c>
      <c r="AL542" s="1919">
        <v>0</v>
      </c>
      <c r="AM542" s="1919">
        <v>0</v>
      </c>
      <c r="AN542" s="1919">
        <v>0</v>
      </c>
      <c r="AO542" s="1919">
        <f t="shared" si="731"/>
        <v>0</v>
      </c>
      <c r="AP542" s="1211"/>
      <c r="AQ542" s="1875"/>
      <c r="AR542" s="1211"/>
      <c r="AS542" s="1211"/>
      <c r="AT542" s="1211"/>
      <c r="AU542" s="1875"/>
      <c r="AV542" s="1875">
        <f t="shared" si="732"/>
        <v>0</v>
      </c>
      <c r="AW542" s="2510"/>
      <c r="AX542" s="2626">
        <f t="shared" ref="AX542:AX557" si="762">AI542+AP542</f>
        <v>0</v>
      </c>
      <c r="AY542" s="1919">
        <f t="shared" si="761"/>
        <v>0</v>
      </c>
      <c r="AZ542" s="1919"/>
      <c r="BA542" s="1919">
        <f t="shared" si="747"/>
        <v>0</v>
      </c>
      <c r="BB542" s="1919">
        <f t="shared" si="748"/>
        <v>0</v>
      </c>
      <c r="BC542" s="1919">
        <f t="shared" si="759"/>
        <v>0</v>
      </c>
      <c r="BD542" s="1919">
        <f t="shared" si="744"/>
        <v>0</v>
      </c>
      <c r="BE542" s="1919">
        <f t="shared" si="733"/>
        <v>0</v>
      </c>
      <c r="BF542" s="1843"/>
      <c r="BG542" s="1844"/>
      <c r="BH542" s="1922"/>
      <c r="BI542" s="1922"/>
      <c r="BJ542" s="1922"/>
      <c r="BK542" s="1922"/>
      <c r="BL542" s="1922"/>
      <c r="BM542" s="1922">
        <f t="shared" si="734"/>
        <v>0</v>
      </c>
      <c r="BN542" s="1876"/>
      <c r="BO542" s="1876"/>
      <c r="BP542" s="1876"/>
      <c r="BQ542" s="1876">
        <f t="shared" si="745"/>
        <v>0</v>
      </c>
      <c r="BR542" s="1877"/>
      <c r="BS542" s="1877">
        <f t="shared" si="735"/>
        <v>0</v>
      </c>
      <c r="BT542" s="1922"/>
      <c r="BU542" s="1922">
        <f t="shared" si="749"/>
        <v>0</v>
      </c>
      <c r="BV542" s="1922">
        <f t="shared" si="750"/>
        <v>0</v>
      </c>
      <c r="BW542" s="1922">
        <f t="shared" si="751"/>
        <v>0</v>
      </c>
      <c r="BX542" s="1922">
        <f t="shared" si="760"/>
        <v>0</v>
      </c>
      <c r="BY542" s="1922">
        <f t="shared" si="746"/>
        <v>0</v>
      </c>
      <c r="BZ542" s="1922">
        <f t="shared" si="736"/>
        <v>0</v>
      </c>
      <c r="CA542" s="2941"/>
      <c r="CB542" s="2577">
        <f t="shared" si="737"/>
        <v>0</v>
      </c>
    </row>
    <row r="543" spans="1:80" ht="13.9" hidden="1" customHeight="1">
      <c r="A543" s="1390"/>
      <c r="B543" s="2048"/>
      <c r="C543" s="2162"/>
      <c r="D543" s="2163"/>
      <c r="E543" s="1839">
        <v>0</v>
      </c>
      <c r="F543" s="1103">
        <v>0</v>
      </c>
      <c r="G543" s="1103">
        <v>0</v>
      </c>
      <c r="H543" s="1103">
        <v>0</v>
      </c>
      <c r="I543" s="1103">
        <v>0</v>
      </c>
      <c r="J543" s="1103">
        <v>0</v>
      </c>
      <c r="K543" s="1103">
        <v>0</v>
      </c>
      <c r="L543" s="1103">
        <f t="shared" si="728"/>
        <v>0</v>
      </c>
      <c r="M543" s="1921"/>
      <c r="N543" s="1921"/>
      <c r="O543" s="1921"/>
      <c r="P543" s="1921"/>
      <c r="Q543" s="1921"/>
      <c r="R543" s="1921"/>
      <c r="S543" s="1921"/>
      <c r="T543" s="1921">
        <f t="shared" si="729"/>
        <v>0</v>
      </c>
      <c r="U543" s="2215"/>
      <c r="V543" s="2629">
        <f t="shared" si="752"/>
        <v>0</v>
      </c>
      <c r="W543" s="2629"/>
      <c r="X543" s="2629"/>
      <c r="Y543" s="1103">
        <f t="shared" si="753"/>
        <v>0</v>
      </c>
      <c r="Z543" s="1103"/>
      <c r="AA543" s="1103">
        <f t="shared" si="754"/>
        <v>0</v>
      </c>
      <c r="AB543" s="1103">
        <f t="shared" si="755"/>
        <v>0</v>
      </c>
      <c r="AC543" s="1103">
        <f t="shared" si="756"/>
        <v>0</v>
      </c>
      <c r="AD543" s="1103">
        <f t="shared" si="757"/>
        <v>0</v>
      </c>
      <c r="AE543" s="1103">
        <f t="shared" si="758"/>
        <v>0</v>
      </c>
      <c r="AF543" s="2215">
        <f t="shared" si="730"/>
        <v>0</v>
      </c>
      <c r="AG543" s="1103"/>
      <c r="AH543" s="1103"/>
      <c r="AI543" s="1919">
        <v>0</v>
      </c>
      <c r="AJ543" s="1919">
        <v>0</v>
      </c>
      <c r="AK543" s="1919">
        <v>0</v>
      </c>
      <c r="AL543" s="1919">
        <v>0</v>
      </c>
      <c r="AM543" s="1919">
        <v>0</v>
      </c>
      <c r="AN543" s="1919">
        <v>0</v>
      </c>
      <c r="AO543" s="1919">
        <f t="shared" si="731"/>
        <v>0</v>
      </c>
      <c r="AP543" s="1211"/>
      <c r="AQ543" s="1875"/>
      <c r="AR543" s="1211"/>
      <c r="AS543" s="1211"/>
      <c r="AT543" s="1211"/>
      <c r="AU543" s="1875"/>
      <c r="AV543" s="1875">
        <f t="shared" si="732"/>
        <v>0</v>
      </c>
      <c r="AW543" s="2510"/>
      <c r="AX543" s="2626">
        <f t="shared" si="762"/>
        <v>0</v>
      </c>
      <c r="AY543" s="1919">
        <f t="shared" si="761"/>
        <v>0</v>
      </c>
      <c r="AZ543" s="1919"/>
      <c r="BA543" s="1919">
        <f t="shared" si="747"/>
        <v>0</v>
      </c>
      <c r="BB543" s="1919">
        <f t="shared" si="748"/>
        <v>0</v>
      </c>
      <c r="BC543" s="1919">
        <f t="shared" si="759"/>
        <v>0</v>
      </c>
      <c r="BD543" s="1919">
        <f t="shared" si="744"/>
        <v>0</v>
      </c>
      <c r="BE543" s="1919">
        <f t="shared" si="733"/>
        <v>0</v>
      </c>
      <c r="BF543" s="1843"/>
      <c r="BG543" s="1844"/>
      <c r="BH543" s="1922"/>
      <c r="BI543" s="1922"/>
      <c r="BJ543" s="1922"/>
      <c r="BK543" s="1922"/>
      <c r="BL543" s="1922"/>
      <c r="BM543" s="1922">
        <f t="shared" si="734"/>
        <v>0</v>
      </c>
      <c r="BN543" s="1876"/>
      <c r="BO543" s="1876"/>
      <c r="BP543" s="1876"/>
      <c r="BQ543" s="1876">
        <f t="shared" si="745"/>
        <v>0</v>
      </c>
      <c r="BR543" s="1877"/>
      <c r="BS543" s="1877">
        <f t="shared" si="735"/>
        <v>0</v>
      </c>
      <c r="BT543" s="1922"/>
      <c r="BU543" s="1922">
        <f t="shared" si="749"/>
        <v>0</v>
      </c>
      <c r="BV543" s="1922">
        <f t="shared" si="750"/>
        <v>0</v>
      </c>
      <c r="BW543" s="1922">
        <f t="shared" si="751"/>
        <v>0</v>
      </c>
      <c r="BX543" s="1922">
        <f t="shared" si="760"/>
        <v>0</v>
      </c>
      <c r="BY543" s="1922">
        <f t="shared" si="746"/>
        <v>0</v>
      </c>
      <c r="BZ543" s="1922">
        <f t="shared" si="736"/>
        <v>0</v>
      </c>
      <c r="CA543" s="2941"/>
      <c r="CB543" s="2577">
        <f t="shared" si="737"/>
        <v>0</v>
      </c>
    </row>
    <row r="544" spans="1:80" ht="13.9" hidden="1" customHeight="1">
      <c r="A544" s="1390"/>
      <c r="B544" s="2048"/>
      <c r="C544" s="2162"/>
      <c r="D544" s="2163"/>
      <c r="E544" s="1839">
        <v>0</v>
      </c>
      <c r="F544" s="1103">
        <v>0</v>
      </c>
      <c r="G544" s="1103">
        <v>0</v>
      </c>
      <c r="H544" s="1103">
        <v>0</v>
      </c>
      <c r="I544" s="1103">
        <v>0</v>
      </c>
      <c r="J544" s="1103">
        <v>0</v>
      </c>
      <c r="K544" s="1103">
        <v>0</v>
      </c>
      <c r="L544" s="1103">
        <f t="shared" si="728"/>
        <v>0</v>
      </c>
      <c r="M544" s="1921"/>
      <c r="N544" s="1921"/>
      <c r="O544" s="1921"/>
      <c r="P544" s="1921"/>
      <c r="Q544" s="1921"/>
      <c r="R544" s="1921"/>
      <c r="S544" s="1921"/>
      <c r="T544" s="1921">
        <f t="shared" si="729"/>
        <v>0</v>
      </c>
      <c r="U544" s="2215"/>
      <c r="V544" s="2629">
        <f t="shared" si="752"/>
        <v>0</v>
      </c>
      <c r="W544" s="2629"/>
      <c r="X544" s="2629"/>
      <c r="Y544" s="1103">
        <f t="shared" si="753"/>
        <v>0</v>
      </c>
      <c r="Z544" s="1103"/>
      <c r="AA544" s="1103">
        <f t="shared" si="754"/>
        <v>0</v>
      </c>
      <c r="AB544" s="1103">
        <f t="shared" si="755"/>
        <v>0</v>
      </c>
      <c r="AC544" s="1103">
        <f t="shared" si="756"/>
        <v>0</v>
      </c>
      <c r="AD544" s="1103">
        <f t="shared" si="757"/>
        <v>0</v>
      </c>
      <c r="AE544" s="1103">
        <f t="shared" si="758"/>
        <v>0</v>
      </c>
      <c r="AF544" s="2215">
        <f t="shared" si="730"/>
        <v>0</v>
      </c>
      <c r="AG544" s="1103"/>
      <c r="AH544" s="1103"/>
      <c r="AI544" s="1919">
        <v>0</v>
      </c>
      <c r="AJ544" s="1919">
        <v>0</v>
      </c>
      <c r="AK544" s="1919">
        <v>0</v>
      </c>
      <c r="AL544" s="1919">
        <v>0</v>
      </c>
      <c r="AM544" s="1919">
        <v>0</v>
      </c>
      <c r="AN544" s="1919">
        <v>0</v>
      </c>
      <c r="AO544" s="1919">
        <f t="shared" si="731"/>
        <v>0</v>
      </c>
      <c r="AP544" s="1211"/>
      <c r="AQ544" s="1875"/>
      <c r="AR544" s="1211"/>
      <c r="AS544" s="1211"/>
      <c r="AT544" s="1211"/>
      <c r="AU544" s="1875"/>
      <c r="AV544" s="1875">
        <f t="shared" si="732"/>
        <v>0</v>
      </c>
      <c r="AW544" s="2510"/>
      <c r="AX544" s="2626">
        <f t="shared" si="762"/>
        <v>0</v>
      </c>
      <c r="AY544" s="1919">
        <f t="shared" si="761"/>
        <v>0</v>
      </c>
      <c r="AZ544" s="1919"/>
      <c r="BA544" s="1919">
        <f t="shared" si="747"/>
        <v>0</v>
      </c>
      <c r="BB544" s="1919">
        <f t="shared" si="748"/>
        <v>0</v>
      </c>
      <c r="BC544" s="1919">
        <f t="shared" si="759"/>
        <v>0</v>
      </c>
      <c r="BD544" s="1919">
        <f t="shared" si="744"/>
        <v>0</v>
      </c>
      <c r="BE544" s="1919">
        <f t="shared" si="733"/>
        <v>0</v>
      </c>
      <c r="BF544" s="1843"/>
      <c r="BG544" s="1844"/>
      <c r="BH544" s="1922"/>
      <c r="BI544" s="1922"/>
      <c r="BJ544" s="1922"/>
      <c r="BK544" s="1922"/>
      <c r="BL544" s="1922"/>
      <c r="BM544" s="1922">
        <f t="shared" si="734"/>
        <v>0</v>
      </c>
      <c r="BN544" s="1876"/>
      <c r="BO544" s="1876"/>
      <c r="BP544" s="1876"/>
      <c r="BQ544" s="1876">
        <f t="shared" si="745"/>
        <v>0</v>
      </c>
      <c r="BR544" s="1877"/>
      <c r="BS544" s="1877">
        <f t="shared" si="735"/>
        <v>0</v>
      </c>
      <c r="BT544" s="1922"/>
      <c r="BU544" s="1922">
        <f t="shared" si="749"/>
        <v>0</v>
      </c>
      <c r="BV544" s="1922">
        <f t="shared" si="750"/>
        <v>0</v>
      </c>
      <c r="BW544" s="1922">
        <f t="shared" si="751"/>
        <v>0</v>
      </c>
      <c r="BX544" s="1922">
        <f t="shared" si="760"/>
        <v>0</v>
      </c>
      <c r="BY544" s="1922">
        <f t="shared" si="746"/>
        <v>0</v>
      </c>
      <c r="BZ544" s="1922">
        <f t="shared" si="736"/>
        <v>0</v>
      </c>
      <c r="CA544" s="2941"/>
      <c r="CB544" s="2577">
        <f t="shared" si="737"/>
        <v>0</v>
      </c>
    </row>
    <row r="545" spans="1:80" ht="13.9" hidden="1" customHeight="1">
      <c r="A545" s="1390"/>
      <c r="B545" s="2048"/>
      <c r="C545" s="2162"/>
      <c r="D545" s="2163"/>
      <c r="E545" s="1839">
        <v>0</v>
      </c>
      <c r="F545" s="1103">
        <v>0</v>
      </c>
      <c r="G545" s="1103">
        <v>0</v>
      </c>
      <c r="H545" s="1103">
        <v>0</v>
      </c>
      <c r="I545" s="1103">
        <v>0</v>
      </c>
      <c r="J545" s="1103">
        <v>0</v>
      </c>
      <c r="K545" s="1103">
        <v>0</v>
      </c>
      <c r="L545" s="1103">
        <f t="shared" si="728"/>
        <v>0</v>
      </c>
      <c r="M545" s="1921"/>
      <c r="N545" s="1921"/>
      <c r="O545" s="1921"/>
      <c r="P545" s="1921"/>
      <c r="Q545" s="1921"/>
      <c r="R545" s="1921"/>
      <c r="S545" s="1921"/>
      <c r="T545" s="1921">
        <f t="shared" si="729"/>
        <v>0</v>
      </c>
      <c r="U545" s="2215"/>
      <c r="V545" s="2629">
        <f t="shared" si="752"/>
        <v>0</v>
      </c>
      <c r="W545" s="2629"/>
      <c r="X545" s="2629"/>
      <c r="Y545" s="1103">
        <f t="shared" si="753"/>
        <v>0</v>
      </c>
      <c r="Z545" s="1103"/>
      <c r="AA545" s="1103">
        <f t="shared" si="754"/>
        <v>0</v>
      </c>
      <c r="AB545" s="1103">
        <f t="shared" si="755"/>
        <v>0</v>
      </c>
      <c r="AC545" s="1103">
        <f t="shared" si="756"/>
        <v>0</v>
      </c>
      <c r="AD545" s="1103">
        <f t="shared" si="757"/>
        <v>0</v>
      </c>
      <c r="AE545" s="1103">
        <f t="shared" si="758"/>
        <v>0</v>
      </c>
      <c r="AF545" s="2215">
        <f t="shared" si="730"/>
        <v>0</v>
      </c>
      <c r="AG545" s="1103"/>
      <c r="AH545" s="1103"/>
      <c r="AI545" s="1919">
        <v>0</v>
      </c>
      <c r="AJ545" s="1919">
        <v>0</v>
      </c>
      <c r="AK545" s="1919">
        <v>0</v>
      </c>
      <c r="AL545" s="1919">
        <v>0</v>
      </c>
      <c r="AM545" s="1919">
        <v>0</v>
      </c>
      <c r="AN545" s="1919">
        <v>0</v>
      </c>
      <c r="AO545" s="1919">
        <f t="shared" si="731"/>
        <v>0</v>
      </c>
      <c r="AP545" s="1211"/>
      <c r="AQ545" s="1875"/>
      <c r="AR545" s="1211"/>
      <c r="AS545" s="1211"/>
      <c r="AT545" s="1211"/>
      <c r="AU545" s="1875"/>
      <c r="AV545" s="1875">
        <f t="shared" si="732"/>
        <v>0</v>
      </c>
      <c r="AW545" s="2510"/>
      <c r="AX545" s="2626">
        <f t="shared" si="762"/>
        <v>0</v>
      </c>
      <c r="AY545" s="1919">
        <f t="shared" si="761"/>
        <v>0</v>
      </c>
      <c r="AZ545" s="1919"/>
      <c r="BA545" s="1919">
        <f t="shared" si="747"/>
        <v>0</v>
      </c>
      <c r="BB545" s="1919">
        <f t="shared" si="748"/>
        <v>0</v>
      </c>
      <c r="BC545" s="1919">
        <f t="shared" si="759"/>
        <v>0</v>
      </c>
      <c r="BD545" s="1919">
        <f t="shared" si="744"/>
        <v>0</v>
      </c>
      <c r="BE545" s="1919">
        <f t="shared" si="733"/>
        <v>0</v>
      </c>
      <c r="BF545" s="1843"/>
      <c r="BG545" s="1844"/>
      <c r="BH545" s="1922"/>
      <c r="BI545" s="1922"/>
      <c r="BJ545" s="1922"/>
      <c r="BK545" s="1922"/>
      <c r="BL545" s="1922"/>
      <c r="BM545" s="1922">
        <f t="shared" si="734"/>
        <v>0</v>
      </c>
      <c r="BN545" s="1876"/>
      <c r="BO545" s="1876"/>
      <c r="BP545" s="1876"/>
      <c r="BQ545" s="1876">
        <f t="shared" si="745"/>
        <v>0</v>
      </c>
      <c r="BR545" s="1877"/>
      <c r="BS545" s="1877">
        <f t="shared" si="735"/>
        <v>0</v>
      </c>
      <c r="BT545" s="1922"/>
      <c r="BU545" s="1922">
        <f t="shared" si="749"/>
        <v>0</v>
      </c>
      <c r="BV545" s="1922">
        <f t="shared" si="750"/>
        <v>0</v>
      </c>
      <c r="BW545" s="1922">
        <f t="shared" si="751"/>
        <v>0</v>
      </c>
      <c r="BX545" s="1922">
        <f t="shared" si="760"/>
        <v>0</v>
      </c>
      <c r="BY545" s="1922">
        <f t="shared" si="746"/>
        <v>0</v>
      </c>
      <c r="BZ545" s="1922">
        <f t="shared" si="736"/>
        <v>0</v>
      </c>
      <c r="CA545" s="2941"/>
      <c r="CB545" s="2577">
        <f t="shared" si="737"/>
        <v>0</v>
      </c>
    </row>
    <row r="546" spans="1:80" ht="13.9" hidden="1" customHeight="1">
      <c r="A546" s="1390"/>
      <c r="B546" s="2048"/>
      <c r="C546" s="2162"/>
      <c r="D546" s="2163"/>
      <c r="E546" s="1839">
        <v>0</v>
      </c>
      <c r="F546" s="1103">
        <v>0</v>
      </c>
      <c r="G546" s="1103">
        <v>0</v>
      </c>
      <c r="H546" s="1103">
        <v>0</v>
      </c>
      <c r="I546" s="1103">
        <v>0</v>
      </c>
      <c r="J546" s="1103">
        <v>0</v>
      </c>
      <c r="K546" s="1103">
        <v>0</v>
      </c>
      <c r="L546" s="1103">
        <f t="shared" si="728"/>
        <v>0</v>
      </c>
      <c r="M546" s="1921"/>
      <c r="N546" s="1921"/>
      <c r="O546" s="1921"/>
      <c r="P546" s="1921"/>
      <c r="Q546" s="1921"/>
      <c r="R546" s="1921"/>
      <c r="S546" s="1921"/>
      <c r="T546" s="1921">
        <f t="shared" si="729"/>
        <v>0</v>
      </c>
      <c r="U546" s="2215"/>
      <c r="V546" s="2629">
        <f t="shared" si="752"/>
        <v>0</v>
      </c>
      <c r="W546" s="2629"/>
      <c r="X546" s="2629"/>
      <c r="Y546" s="1103">
        <f t="shared" si="753"/>
        <v>0</v>
      </c>
      <c r="Z546" s="1103"/>
      <c r="AA546" s="1103">
        <f t="shared" si="754"/>
        <v>0</v>
      </c>
      <c r="AB546" s="1103">
        <f t="shared" si="755"/>
        <v>0</v>
      </c>
      <c r="AC546" s="1103">
        <f t="shared" si="756"/>
        <v>0</v>
      </c>
      <c r="AD546" s="1103">
        <f t="shared" si="757"/>
        <v>0</v>
      </c>
      <c r="AE546" s="1103">
        <f t="shared" si="758"/>
        <v>0</v>
      </c>
      <c r="AF546" s="2215">
        <f t="shared" si="730"/>
        <v>0</v>
      </c>
      <c r="AG546" s="1103"/>
      <c r="AH546" s="1103"/>
      <c r="AI546" s="1919">
        <v>0</v>
      </c>
      <c r="AJ546" s="1919">
        <v>0</v>
      </c>
      <c r="AK546" s="1919">
        <v>0</v>
      </c>
      <c r="AL546" s="1919">
        <v>0</v>
      </c>
      <c r="AM546" s="1919">
        <v>0</v>
      </c>
      <c r="AN546" s="1919">
        <v>0</v>
      </c>
      <c r="AO546" s="1919">
        <f t="shared" si="731"/>
        <v>0</v>
      </c>
      <c r="AP546" s="1211"/>
      <c r="AQ546" s="1875"/>
      <c r="AR546" s="1211"/>
      <c r="AS546" s="1211"/>
      <c r="AT546" s="1211"/>
      <c r="AU546" s="1875"/>
      <c r="AV546" s="1875">
        <f t="shared" si="732"/>
        <v>0</v>
      </c>
      <c r="AW546" s="2510"/>
      <c r="AX546" s="2626">
        <f t="shared" si="762"/>
        <v>0</v>
      </c>
      <c r="AY546" s="1919">
        <f t="shared" si="761"/>
        <v>0</v>
      </c>
      <c r="AZ546" s="1919"/>
      <c r="BA546" s="1919">
        <f t="shared" si="747"/>
        <v>0</v>
      </c>
      <c r="BB546" s="1919">
        <f t="shared" si="748"/>
        <v>0</v>
      </c>
      <c r="BC546" s="1919">
        <f t="shared" si="759"/>
        <v>0</v>
      </c>
      <c r="BD546" s="1919">
        <f t="shared" si="744"/>
        <v>0</v>
      </c>
      <c r="BE546" s="1919">
        <f t="shared" si="733"/>
        <v>0</v>
      </c>
      <c r="BF546" s="1843"/>
      <c r="BG546" s="1844"/>
      <c r="BH546" s="1922"/>
      <c r="BI546" s="1922"/>
      <c r="BJ546" s="1922"/>
      <c r="BK546" s="1922"/>
      <c r="BL546" s="1922"/>
      <c r="BM546" s="1922">
        <f t="shared" si="734"/>
        <v>0</v>
      </c>
      <c r="BN546" s="1876"/>
      <c r="BO546" s="1876"/>
      <c r="BP546" s="1876"/>
      <c r="BQ546" s="1876">
        <f t="shared" si="745"/>
        <v>0</v>
      </c>
      <c r="BR546" s="1877"/>
      <c r="BS546" s="1877">
        <f t="shared" si="735"/>
        <v>0</v>
      </c>
      <c r="BT546" s="1922"/>
      <c r="BU546" s="1922">
        <f t="shared" si="749"/>
        <v>0</v>
      </c>
      <c r="BV546" s="1922">
        <f t="shared" si="750"/>
        <v>0</v>
      </c>
      <c r="BW546" s="1922">
        <f t="shared" si="751"/>
        <v>0</v>
      </c>
      <c r="BX546" s="1922">
        <f t="shared" si="760"/>
        <v>0</v>
      </c>
      <c r="BY546" s="1922">
        <f t="shared" si="746"/>
        <v>0</v>
      </c>
      <c r="BZ546" s="1922">
        <f t="shared" si="736"/>
        <v>0</v>
      </c>
      <c r="CA546" s="2941"/>
      <c r="CB546" s="2577">
        <f t="shared" si="737"/>
        <v>0</v>
      </c>
    </row>
    <row r="547" spans="1:80" ht="13.9" hidden="1" customHeight="1">
      <c r="A547" s="1390"/>
      <c r="B547" s="2048"/>
      <c r="C547" s="2162"/>
      <c r="D547" s="2163"/>
      <c r="E547" s="1839">
        <v>0</v>
      </c>
      <c r="F547" s="1103">
        <v>0</v>
      </c>
      <c r="G547" s="1103">
        <v>0</v>
      </c>
      <c r="H547" s="1103">
        <v>0</v>
      </c>
      <c r="I547" s="1103">
        <v>0</v>
      </c>
      <c r="J547" s="1103">
        <v>0</v>
      </c>
      <c r="K547" s="1103">
        <v>0</v>
      </c>
      <c r="L547" s="1103">
        <f t="shared" si="728"/>
        <v>0</v>
      </c>
      <c r="M547" s="1921"/>
      <c r="N547" s="1921"/>
      <c r="O547" s="1921"/>
      <c r="P547" s="1921"/>
      <c r="Q547" s="1921"/>
      <c r="R547" s="1921"/>
      <c r="S547" s="1921"/>
      <c r="T547" s="1921">
        <f t="shared" si="729"/>
        <v>0</v>
      </c>
      <c r="U547" s="2215"/>
      <c r="V547" s="2629">
        <f t="shared" si="752"/>
        <v>0</v>
      </c>
      <c r="W547" s="2629"/>
      <c r="X547" s="2629"/>
      <c r="Y547" s="1103">
        <f t="shared" si="753"/>
        <v>0</v>
      </c>
      <c r="Z547" s="1103"/>
      <c r="AA547" s="1103">
        <f t="shared" si="754"/>
        <v>0</v>
      </c>
      <c r="AB547" s="1103">
        <f t="shared" si="755"/>
        <v>0</v>
      </c>
      <c r="AC547" s="1103">
        <f t="shared" si="756"/>
        <v>0</v>
      </c>
      <c r="AD547" s="1103">
        <f t="shared" si="757"/>
        <v>0</v>
      </c>
      <c r="AE547" s="1103">
        <f t="shared" si="758"/>
        <v>0</v>
      </c>
      <c r="AF547" s="2215">
        <f t="shared" si="730"/>
        <v>0</v>
      </c>
      <c r="AG547" s="1103"/>
      <c r="AH547" s="1103"/>
      <c r="AI547" s="1919">
        <v>0</v>
      </c>
      <c r="AJ547" s="1919">
        <v>0</v>
      </c>
      <c r="AK547" s="1919">
        <v>0</v>
      </c>
      <c r="AL547" s="1919">
        <v>0</v>
      </c>
      <c r="AM547" s="1919">
        <v>0</v>
      </c>
      <c r="AN547" s="1919">
        <v>0</v>
      </c>
      <c r="AO547" s="1919">
        <f t="shared" si="731"/>
        <v>0</v>
      </c>
      <c r="AP547" s="1211"/>
      <c r="AQ547" s="1875"/>
      <c r="AR547" s="1211"/>
      <c r="AS547" s="1211"/>
      <c r="AT547" s="1211"/>
      <c r="AU547" s="1875"/>
      <c r="AV547" s="1875">
        <f t="shared" si="732"/>
        <v>0</v>
      </c>
      <c r="AW547" s="2510"/>
      <c r="AX547" s="2626">
        <f t="shared" si="762"/>
        <v>0</v>
      </c>
      <c r="AY547" s="1919">
        <f t="shared" si="761"/>
        <v>0</v>
      </c>
      <c r="AZ547" s="1919"/>
      <c r="BA547" s="1919">
        <f t="shared" si="747"/>
        <v>0</v>
      </c>
      <c r="BB547" s="1919">
        <f t="shared" si="748"/>
        <v>0</v>
      </c>
      <c r="BC547" s="1919">
        <f t="shared" si="759"/>
        <v>0</v>
      </c>
      <c r="BD547" s="1919">
        <f t="shared" si="744"/>
        <v>0</v>
      </c>
      <c r="BE547" s="1919">
        <f t="shared" si="733"/>
        <v>0</v>
      </c>
      <c r="BF547" s="1843"/>
      <c r="BG547" s="1844"/>
      <c r="BH547" s="1922"/>
      <c r="BI547" s="1922"/>
      <c r="BJ547" s="1922"/>
      <c r="BK547" s="1922"/>
      <c r="BL547" s="1922"/>
      <c r="BM547" s="1922">
        <f t="shared" si="734"/>
        <v>0</v>
      </c>
      <c r="BN547" s="1876"/>
      <c r="BO547" s="1876"/>
      <c r="BP547" s="1876"/>
      <c r="BQ547" s="1876">
        <f t="shared" si="745"/>
        <v>0</v>
      </c>
      <c r="BR547" s="1877"/>
      <c r="BS547" s="1877">
        <f t="shared" si="735"/>
        <v>0</v>
      </c>
      <c r="BT547" s="1922"/>
      <c r="BU547" s="1922">
        <f t="shared" si="749"/>
        <v>0</v>
      </c>
      <c r="BV547" s="1922">
        <f t="shared" si="750"/>
        <v>0</v>
      </c>
      <c r="BW547" s="1922">
        <f t="shared" si="751"/>
        <v>0</v>
      </c>
      <c r="BX547" s="1922">
        <f t="shared" si="760"/>
        <v>0</v>
      </c>
      <c r="BY547" s="1922">
        <f t="shared" si="746"/>
        <v>0</v>
      </c>
      <c r="BZ547" s="1922">
        <f t="shared" si="736"/>
        <v>0</v>
      </c>
      <c r="CA547" s="2941"/>
      <c r="CB547" s="2577">
        <f t="shared" si="737"/>
        <v>0</v>
      </c>
    </row>
    <row r="548" spans="1:80" ht="13.9" hidden="1" customHeight="1">
      <c r="A548" s="1390"/>
      <c r="B548" s="2048"/>
      <c r="C548" s="2162"/>
      <c r="D548" s="2163"/>
      <c r="E548" s="1839">
        <v>0</v>
      </c>
      <c r="F548" s="1103">
        <v>0</v>
      </c>
      <c r="G548" s="1103">
        <v>0</v>
      </c>
      <c r="H548" s="1103">
        <v>0</v>
      </c>
      <c r="I548" s="1103">
        <v>0</v>
      </c>
      <c r="J548" s="1103">
        <v>0</v>
      </c>
      <c r="K548" s="1103">
        <v>0</v>
      </c>
      <c r="L548" s="1103">
        <f t="shared" si="728"/>
        <v>0</v>
      </c>
      <c r="M548" s="1921"/>
      <c r="N548" s="1921"/>
      <c r="O548" s="1921"/>
      <c r="P548" s="1921"/>
      <c r="Q548" s="1921"/>
      <c r="R548" s="1921"/>
      <c r="S548" s="1921"/>
      <c r="T548" s="1921">
        <f t="shared" si="729"/>
        <v>0</v>
      </c>
      <c r="U548" s="2215"/>
      <c r="V548" s="2629">
        <f t="shared" si="752"/>
        <v>0</v>
      </c>
      <c r="W548" s="2629"/>
      <c r="X548" s="2629"/>
      <c r="Y548" s="1103">
        <f t="shared" si="753"/>
        <v>0</v>
      </c>
      <c r="Z548" s="1103"/>
      <c r="AA548" s="1103">
        <f t="shared" si="754"/>
        <v>0</v>
      </c>
      <c r="AB548" s="1103">
        <f t="shared" si="755"/>
        <v>0</v>
      </c>
      <c r="AC548" s="1103">
        <f t="shared" si="756"/>
        <v>0</v>
      </c>
      <c r="AD548" s="1103">
        <f t="shared" si="757"/>
        <v>0</v>
      </c>
      <c r="AE548" s="1103">
        <f t="shared" si="758"/>
        <v>0</v>
      </c>
      <c r="AF548" s="2215">
        <f t="shared" si="730"/>
        <v>0</v>
      </c>
      <c r="AG548" s="1103"/>
      <c r="AH548" s="1103"/>
      <c r="AI548" s="1919">
        <v>0</v>
      </c>
      <c r="AJ548" s="1919">
        <v>0</v>
      </c>
      <c r="AK548" s="1919">
        <v>0</v>
      </c>
      <c r="AL548" s="1919">
        <v>0</v>
      </c>
      <c r="AM548" s="1919">
        <v>0</v>
      </c>
      <c r="AN548" s="1919">
        <v>0</v>
      </c>
      <c r="AO548" s="1919">
        <f t="shared" si="731"/>
        <v>0</v>
      </c>
      <c r="AP548" s="1211"/>
      <c r="AQ548" s="1875"/>
      <c r="AR548" s="1211"/>
      <c r="AS548" s="1211"/>
      <c r="AT548" s="1211"/>
      <c r="AU548" s="1875"/>
      <c r="AV548" s="1875">
        <f t="shared" si="732"/>
        <v>0</v>
      </c>
      <c r="AW548" s="2510"/>
      <c r="AX548" s="2626">
        <f t="shared" si="762"/>
        <v>0</v>
      </c>
      <c r="AY548" s="1919">
        <f t="shared" si="761"/>
        <v>0</v>
      </c>
      <c r="AZ548" s="1919"/>
      <c r="BA548" s="1919">
        <f t="shared" si="747"/>
        <v>0</v>
      </c>
      <c r="BB548" s="1919">
        <f t="shared" si="748"/>
        <v>0</v>
      </c>
      <c r="BC548" s="1919">
        <f t="shared" si="759"/>
        <v>0</v>
      </c>
      <c r="BD548" s="1919">
        <f t="shared" si="744"/>
        <v>0</v>
      </c>
      <c r="BE548" s="1919">
        <f t="shared" si="733"/>
        <v>0</v>
      </c>
      <c r="BF548" s="1843"/>
      <c r="BG548" s="1844"/>
      <c r="BH548" s="1922"/>
      <c r="BI548" s="1922"/>
      <c r="BJ548" s="1922"/>
      <c r="BK548" s="1922"/>
      <c r="BL548" s="1922"/>
      <c r="BM548" s="1922">
        <f t="shared" si="734"/>
        <v>0</v>
      </c>
      <c r="BN548" s="1876"/>
      <c r="BO548" s="1876"/>
      <c r="BP548" s="1876"/>
      <c r="BQ548" s="1876">
        <f t="shared" si="745"/>
        <v>0</v>
      </c>
      <c r="BR548" s="1877"/>
      <c r="BS548" s="1877">
        <f t="shared" si="735"/>
        <v>0</v>
      </c>
      <c r="BT548" s="1922"/>
      <c r="BU548" s="1922">
        <f t="shared" si="749"/>
        <v>0</v>
      </c>
      <c r="BV548" s="1922">
        <f t="shared" si="750"/>
        <v>0</v>
      </c>
      <c r="BW548" s="1922">
        <f t="shared" si="751"/>
        <v>0</v>
      </c>
      <c r="BX548" s="1922">
        <f t="shared" si="760"/>
        <v>0</v>
      </c>
      <c r="BY548" s="1922">
        <f t="shared" si="746"/>
        <v>0</v>
      </c>
      <c r="BZ548" s="1922">
        <f t="shared" si="736"/>
        <v>0</v>
      </c>
      <c r="CA548" s="2941"/>
      <c r="CB548" s="2577">
        <f t="shared" si="737"/>
        <v>0</v>
      </c>
    </row>
    <row r="549" spans="1:80" ht="13.9" hidden="1" customHeight="1">
      <c r="A549" s="1390"/>
      <c r="B549" s="2048"/>
      <c r="C549" s="2162"/>
      <c r="D549" s="2163"/>
      <c r="E549" s="1839">
        <v>0</v>
      </c>
      <c r="F549" s="1103">
        <v>0</v>
      </c>
      <c r="G549" s="1103">
        <v>0</v>
      </c>
      <c r="H549" s="1103">
        <v>0</v>
      </c>
      <c r="I549" s="1103">
        <v>0</v>
      </c>
      <c r="J549" s="1103">
        <v>0</v>
      </c>
      <c r="K549" s="1103">
        <v>0</v>
      </c>
      <c r="L549" s="1103">
        <f t="shared" si="728"/>
        <v>0</v>
      </c>
      <c r="M549" s="1921"/>
      <c r="N549" s="1921"/>
      <c r="O549" s="1921"/>
      <c r="P549" s="1921"/>
      <c r="Q549" s="1921"/>
      <c r="R549" s="1921"/>
      <c r="S549" s="1921"/>
      <c r="T549" s="1921">
        <f t="shared" si="729"/>
        <v>0</v>
      </c>
      <c r="U549" s="2215"/>
      <c r="V549" s="2629">
        <f t="shared" si="752"/>
        <v>0</v>
      </c>
      <c r="W549" s="2629"/>
      <c r="X549" s="2629"/>
      <c r="Y549" s="1103">
        <f t="shared" si="753"/>
        <v>0</v>
      </c>
      <c r="Z549" s="1103"/>
      <c r="AA549" s="1103">
        <f t="shared" si="754"/>
        <v>0</v>
      </c>
      <c r="AB549" s="1103">
        <f t="shared" si="755"/>
        <v>0</v>
      </c>
      <c r="AC549" s="1103">
        <f t="shared" si="756"/>
        <v>0</v>
      </c>
      <c r="AD549" s="1103">
        <f t="shared" si="757"/>
        <v>0</v>
      </c>
      <c r="AE549" s="1103">
        <f t="shared" si="758"/>
        <v>0</v>
      </c>
      <c r="AF549" s="2215">
        <f t="shared" si="730"/>
        <v>0</v>
      </c>
      <c r="AG549" s="1103"/>
      <c r="AH549" s="1103"/>
      <c r="AI549" s="1919">
        <v>0</v>
      </c>
      <c r="AJ549" s="1919">
        <v>0</v>
      </c>
      <c r="AK549" s="1919">
        <v>0</v>
      </c>
      <c r="AL549" s="1919">
        <v>0</v>
      </c>
      <c r="AM549" s="1919">
        <v>0</v>
      </c>
      <c r="AN549" s="1919">
        <v>0</v>
      </c>
      <c r="AO549" s="1919">
        <f t="shared" si="731"/>
        <v>0</v>
      </c>
      <c r="AP549" s="1211"/>
      <c r="AQ549" s="1875"/>
      <c r="AR549" s="1211"/>
      <c r="AS549" s="1211"/>
      <c r="AT549" s="1211"/>
      <c r="AU549" s="1875"/>
      <c r="AV549" s="1875">
        <f t="shared" si="732"/>
        <v>0</v>
      </c>
      <c r="AW549" s="2510"/>
      <c r="AX549" s="2626">
        <f t="shared" si="762"/>
        <v>0</v>
      </c>
      <c r="AY549" s="1919">
        <f t="shared" si="761"/>
        <v>0</v>
      </c>
      <c r="AZ549" s="1919"/>
      <c r="BA549" s="1919">
        <f t="shared" si="747"/>
        <v>0</v>
      </c>
      <c r="BB549" s="1919">
        <f t="shared" si="748"/>
        <v>0</v>
      </c>
      <c r="BC549" s="1919">
        <f t="shared" si="759"/>
        <v>0</v>
      </c>
      <c r="BD549" s="1919">
        <f t="shared" si="744"/>
        <v>0</v>
      </c>
      <c r="BE549" s="1919">
        <f t="shared" si="733"/>
        <v>0</v>
      </c>
      <c r="BF549" s="1843"/>
      <c r="BG549" s="1844"/>
      <c r="BH549" s="1922"/>
      <c r="BI549" s="1922"/>
      <c r="BJ549" s="1922"/>
      <c r="BK549" s="1922"/>
      <c r="BL549" s="1922"/>
      <c r="BM549" s="1922">
        <f t="shared" si="734"/>
        <v>0</v>
      </c>
      <c r="BN549" s="1876"/>
      <c r="BO549" s="1876"/>
      <c r="BP549" s="1876"/>
      <c r="BQ549" s="1876">
        <f t="shared" si="745"/>
        <v>0</v>
      </c>
      <c r="BR549" s="1877"/>
      <c r="BS549" s="1877">
        <f t="shared" si="735"/>
        <v>0</v>
      </c>
      <c r="BT549" s="1922"/>
      <c r="BU549" s="1922">
        <f t="shared" si="749"/>
        <v>0</v>
      </c>
      <c r="BV549" s="1922">
        <f t="shared" si="750"/>
        <v>0</v>
      </c>
      <c r="BW549" s="1922">
        <f t="shared" si="751"/>
        <v>0</v>
      </c>
      <c r="BX549" s="1922">
        <f t="shared" si="760"/>
        <v>0</v>
      </c>
      <c r="BY549" s="1922">
        <f t="shared" si="746"/>
        <v>0</v>
      </c>
      <c r="BZ549" s="1922">
        <f t="shared" si="736"/>
        <v>0</v>
      </c>
      <c r="CA549" s="2941"/>
      <c r="CB549" s="2577">
        <f t="shared" si="737"/>
        <v>0</v>
      </c>
    </row>
    <row r="550" spans="1:80" ht="13.9" hidden="1" customHeight="1">
      <c r="A550" s="1390"/>
      <c r="B550" s="2048"/>
      <c r="C550" s="2162"/>
      <c r="D550" s="2163"/>
      <c r="E550" s="1839">
        <v>0</v>
      </c>
      <c r="F550" s="1103">
        <v>0</v>
      </c>
      <c r="G550" s="1103">
        <v>0</v>
      </c>
      <c r="H550" s="1103">
        <v>0</v>
      </c>
      <c r="I550" s="1103">
        <v>0</v>
      </c>
      <c r="J550" s="1103">
        <v>0</v>
      </c>
      <c r="K550" s="1103">
        <v>0</v>
      </c>
      <c r="L550" s="1103">
        <f t="shared" si="728"/>
        <v>0</v>
      </c>
      <c r="M550" s="1921"/>
      <c r="N550" s="1921"/>
      <c r="O550" s="1921"/>
      <c r="P550" s="1921"/>
      <c r="Q550" s="1921"/>
      <c r="R550" s="1921"/>
      <c r="S550" s="1921"/>
      <c r="T550" s="1921">
        <f t="shared" si="729"/>
        <v>0</v>
      </c>
      <c r="U550" s="2215"/>
      <c r="V550" s="2629">
        <f t="shared" si="752"/>
        <v>0</v>
      </c>
      <c r="W550" s="2629"/>
      <c r="X550" s="2629"/>
      <c r="Y550" s="1103">
        <f t="shared" si="753"/>
        <v>0</v>
      </c>
      <c r="Z550" s="1103"/>
      <c r="AA550" s="1103">
        <f t="shared" si="754"/>
        <v>0</v>
      </c>
      <c r="AB550" s="1103">
        <f t="shared" si="755"/>
        <v>0</v>
      </c>
      <c r="AC550" s="1103">
        <f t="shared" si="756"/>
        <v>0</v>
      </c>
      <c r="AD550" s="1103">
        <f t="shared" si="757"/>
        <v>0</v>
      </c>
      <c r="AE550" s="1103">
        <f t="shared" si="758"/>
        <v>0</v>
      </c>
      <c r="AF550" s="2215">
        <f t="shared" si="730"/>
        <v>0</v>
      </c>
      <c r="AG550" s="1103"/>
      <c r="AH550" s="1103"/>
      <c r="AI550" s="1919">
        <v>0</v>
      </c>
      <c r="AJ550" s="1919">
        <v>0</v>
      </c>
      <c r="AK550" s="1919">
        <v>0</v>
      </c>
      <c r="AL550" s="1919">
        <v>0</v>
      </c>
      <c r="AM550" s="1919">
        <v>0</v>
      </c>
      <c r="AN550" s="1919">
        <v>0</v>
      </c>
      <c r="AO550" s="1919">
        <f t="shared" si="731"/>
        <v>0</v>
      </c>
      <c r="AP550" s="1211"/>
      <c r="AQ550" s="1875"/>
      <c r="AR550" s="1211"/>
      <c r="AS550" s="1211"/>
      <c r="AT550" s="1211"/>
      <c r="AU550" s="1875"/>
      <c r="AV550" s="1875">
        <f t="shared" si="732"/>
        <v>0</v>
      </c>
      <c r="AW550" s="2510"/>
      <c r="AX550" s="2626">
        <f t="shared" si="762"/>
        <v>0</v>
      </c>
      <c r="AY550" s="1919">
        <f t="shared" si="761"/>
        <v>0</v>
      </c>
      <c r="AZ550" s="1919"/>
      <c r="BA550" s="1919">
        <f t="shared" si="747"/>
        <v>0</v>
      </c>
      <c r="BB550" s="1919">
        <f t="shared" si="748"/>
        <v>0</v>
      </c>
      <c r="BC550" s="1919">
        <f t="shared" si="759"/>
        <v>0</v>
      </c>
      <c r="BD550" s="1919">
        <f t="shared" si="744"/>
        <v>0</v>
      </c>
      <c r="BE550" s="1919">
        <f t="shared" si="733"/>
        <v>0</v>
      </c>
      <c r="BF550" s="1843"/>
      <c r="BG550" s="1844"/>
      <c r="BH550" s="1922"/>
      <c r="BI550" s="1922"/>
      <c r="BJ550" s="1922"/>
      <c r="BK550" s="1922"/>
      <c r="BL550" s="1922"/>
      <c r="BM550" s="1922">
        <f t="shared" si="734"/>
        <v>0</v>
      </c>
      <c r="BN550" s="1876"/>
      <c r="BO550" s="1876"/>
      <c r="BP550" s="1876"/>
      <c r="BQ550" s="1876">
        <f t="shared" si="745"/>
        <v>0</v>
      </c>
      <c r="BR550" s="1877"/>
      <c r="BS550" s="1877">
        <f t="shared" si="735"/>
        <v>0</v>
      </c>
      <c r="BT550" s="1922"/>
      <c r="BU550" s="1922">
        <f t="shared" si="749"/>
        <v>0</v>
      </c>
      <c r="BV550" s="1922">
        <f t="shared" si="750"/>
        <v>0</v>
      </c>
      <c r="BW550" s="1922">
        <f t="shared" si="751"/>
        <v>0</v>
      </c>
      <c r="BX550" s="1922">
        <f t="shared" si="760"/>
        <v>0</v>
      </c>
      <c r="BY550" s="1922">
        <f t="shared" si="746"/>
        <v>0</v>
      </c>
      <c r="BZ550" s="1922">
        <f t="shared" si="736"/>
        <v>0</v>
      </c>
      <c r="CA550" s="2941"/>
      <c r="CB550" s="2577">
        <f t="shared" si="737"/>
        <v>0</v>
      </c>
    </row>
    <row r="551" spans="1:80" ht="13.9" hidden="1" customHeight="1">
      <c r="A551" s="1390"/>
      <c r="B551" s="2048"/>
      <c r="C551" s="2162"/>
      <c r="D551" s="2163"/>
      <c r="E551" s="1839">
        <v>0</v>
      </c>
      <c r="F551" s="1103">
        <v>0</v>
      </c>
      <c r="G551" s="1103">
        <v>0</v>
      </c>
      <c r="H551" s="1103">
        <v>0</v>
      </c>
      <c r="I551" s="1103">
        <v>0</v>
      </c>
      <c r="J551" s="1103">
        <v>0</v>
      </c>
      <c r="K551" s="1103">
        <v>0</v>
      </c>
      <c r="L551" s="1103">
        <f t="shared" si="728"/>
        <v>0</v>
      </c>
      <c r="M551" s="1921"/>
      <c r="N551" s="1921"/>
      <c r="O551" s="1921"/>
      <c r="P551" s="1921"/>
      <c r="Q551" s="1921"/>
      <c r="R551" s="1921"/>
      <c r="S551" s="1921"/>
      <c r="T551" s="1921">
        <f t="shared" si="729"/>
        <v>0</v>
      </c>
      <c r="U551" s="2215"/>
      <c r="V551" s="2629">
        <f t="shared" si="752"/>
        <v>0</v>
      </c>
      <c r="W551" s="2629"/>
      <c r="X551" s="2629"/>
      <c r="Y551" s="1103">
        <f t="shared" si="753"/>
        <v>0</v>
      </c>
      <c r="Z551" s="1103"/>
      <c r="AA551" s="1103">
        <f t="shared" si="754"/>
        <v>0</v>
      </c>
      <c r="AB551" s="1103">
        <f t="shared" si="755"/>
        <v>0</v>
      </c>
      <c r="AC551" s="1103">
        <f t="shared" si="756"/>
        <v>0</v>
      </c>
      <c r="AD551" s="1103">
        <f t="shared" si="757"/>
        <v>0</v>
      </c>
      <c r="AE551" s="1103">
        <f t="shared" si="758"/>
        <v>0</v>
      </c>
      <c r="AF551" s="2215">
        <f t="shared" si="730"/>
        <v>0</v>
      </c>
      <c r="AG551" s="1103"/>
      <c r="AH551" s="1103"/>
      <c r="AI551" s="1919">
        <v>0</v>
      </c>
      <c r="AJ551" s="1919">
        <v>0</v>
      </c>
      <c r="AK551" s="1919">
        <v>0</v>
      </c>
      <c r="AL551" s="1919">
        <v>0</v>
      </c>
      <c r="AM551" s="1919">
        <v>0</v>
      </c>
      <c r="AN551" s="1919">
        <v>0</v>
      </c>
      <c r="AO551" s="1919">
        <f t="shared" si="731"/>
        <v>0</v>
      </c>
      <c r="AP551" s="1211"/>
      <c r="AQ551" s="1875"/>
      <c r="AR551" s="1211"/>
      <c r="AS551" s="1211"/>
      <c r="AT551" s="1211"/>
      <c r="AU551" s="1875"/>
      <c r="AV551" s="1875">
        <f t="shared" si="732"/>
        <v>0</v>
      </c>
      <c r="AW551" s="2510"/>
      <c r="AX551" s="2626">
        <f t="shared" si="762"/>
        <v>0</v>
      </c>
      <c r="AY551" s="1919">
        <f t="shared" si="761"/>
        <v>0</v>
      </c>
      <c r="AZ551" s="1919"/>
      <c r="BA551" s="1919">
        <f t="shared" si="747"/>
        <v>0</v>
      </c>
      <c r="BB551" s="1919">
        <f t="shared" si="748"/>
        <v>0</v>
      </c>
      <c r="BC551" s="1919">
        <f t="shared" si="759"/>
        <v>0</v>
      </c>
      <c r="BD551" s="1919">
        <f t="shared" si="744"/>
        <v>0</v>
      </c>
      <c r="BE551" s="1919">
        <f t="shared" si="733"/>
        <v>0</v>
      </c>
      <c r="BF551" s="1843"/>
      <c r="BG551" s="1844"/>
      <c r="BH551" s="1922"/>
      <c r="BI551" s="1922"/>
      <c r="BJ551" s="1922"/>
      <c r="BK551" s="1922"/>
      <c r="BL551" s="1922"/>
      <c r="BM551" s="1922">
        <f t="shared" si="734"/>
        <v>0</v>
      </c>
      <c r="BN551" s="1876"/>
      <c r="BO551" s="1876"/>
      <c r="BP551" s="1876"/>
      <c r="BQ551" s="1876">
        <f t="shared" si="745"/>
        <v>0</v>
      </c>
      <c r="BR551" s="1877"/>
      <c r="BS551" s="1877">
        <f t="shared" si="735"/>
        <v>0</v>
      </c>
      <c r="BT551" s="1922"/>
      <c r="BU551" s="1922">
        <f t="shared" si="749"/>
        <v>0</v>
      </c>
      <c r="BV551" s="1922">
        <f t="shared" si="750"/>
        <v>0</v>
      </c>
      <c r="BW551" s="1922">
        <f t="shared" si="751"/>
        <v>0</v>
      </c>
      <c r="BX551" s="1922">
        <f t="shared" si="760"/>
        <v>0</v>
      </c>
      <c r="BY551" s="1922">
        <f t="shared" si="746"/>
        <v>0</v>
      </c>
      <c r="BZ551" s="1922">
        <f t="shared" si="736"/>
        <v>0</v>
      </c>
      <c r="CA551" s="2941"/>
      <c r="CB551" s="2577">
        <f t="shared" si="737"/>
        <v>0</v>
      </c>
    </row>
    <row r="552" spans="1:80" ht="13.9" hidden="1" customHeight="1">
      <c r="A552" s="1390"/>
      <c r="B552" s="2048"/>
      <c r="C552" s="2162"/>
      <c r="D552" s="2163"/>
      <c r="E552" s="1839">
        <v>0</v>
      </c>
      <c r="F552" s="1103">
        <v>0</v>
      </c>
      <c r="G552" s="1103">
        <v>0</v>
      </c>
      <c r="H552" s="1103">
        <v>0</v>
      </c>
      <c r="I552" s="1103">
        <v>0</v>
      </c>
      <c r="J552" s="1103">
        <v>0</v>
      </c>
      <c r="K552" s="1103">
        <v>0</v>
      </c>
      <c r="L552" s="1103">
        <f t="shared" si="728"/>
        <v>0</v>
      </c>
      <c r="M552" s="1921"/>
      <c r="N552" s="1921"/>
      <c r="O552" s="1921"/>
      <c r="P552" s="1921"/>
      <c r="Q552" s="1921"/>
      <c r="R552" s="1921"/>
      <c r="S552" s="1921"/>
      <c r="T552" s="1921">
        <f t="shared" si="729"/>
        <v>0</v>
      </c>
      <c r="U552" s="2215"/>
      <c r="V552" s="2629">
        <f t="shared" si="752"/>
        <v>0</v>
      </c>
      <c r="W552" s="2629"/>
      <c r="X552" s="2629"/>
      <c r="Y552" s="1103">
        <f t="shared" si="753"/>
        <v>0</v>
      </c>
      <c r="Z552" s="1103"/>
      <c r="AA552" s="1103">
        <f t="shared" si="754"/>
        <v>0</v>
      </c>
      <c r="AB552" s="1103">
        <f t="shared" si="755"/>
        <v>0</v>
      </c>
      <c r="AC552" s="1103">
        <f t="shared" si="756"/>
        <v>0</v>
      </c>
      <c r="AD552" s="1103">
        <f t="shared" si="757"/>
        <v>0</v>
      </c>
      <c r="AE552" s="1103">
        <f t="shared" si="758"/>
        <v>0</v>
      </c>
      <c r="AF552" s="2215">
        <f t="shared" si="730"/>
        <v>0</v>
      </c>
      <c r="AG552" s="1103"/>
      <c r="AH552" s="1103"/>
      <c r="AI552" s="1919">
        <v>0</v>
      </c>
      <c r="AJ552" s="1919">
        <v>0</v>
      </c>
      <c r="AK552" s="1919">
        <v>0</v>
      </c>
      <c r="AL552" s="1919">
        <v>0</v>
      </c>
      <c r="AM552" s="1919">
        <v>0</v>
      </c>
      <c r="AN552" s="1919">
        <v>0</v>
      </c>
      <c r="AO552" s="1919">
        <f t="shared" si="731"/>
        <v>0</v>
      </c>
      <c r="AP552" s="1211"/>
      <c r="AQ552" s="1875"/>
      <c r="AR552" s="1211"/>
      <c r="AS552" s="1211"/>
      <c r="AT552" s="1211"/>
      <c r="AU552" s="1875"/>
      <c r="AV552" s="1875">
        <f t="shared" si="732"/>
        <v>0</v>
      </c>
      <c r="AW552" s="2510"/>
      <c r="AX552" s="2626">
        <f t="shared" si="762"/>
        <v>0</v>
      </c>
      <c r="AY552" s="1919">
        <f t="shared" si="761"/>
        <v>0</v>
      </c>
      <c r="AZ552" s="1919"/>
      <c r="BA552" s="1919">
        <f t="shared" si="747"/>
        <v>0</v>
      </c>
      <c r="BB552" s="1919">
        <f t="shared" si="748"/>
        <v>0</v>
      </c>
      <c r="BC552" s="1919">
        <f t="shared" si="759"/>
        <v>0</v>
      </c>
      <c r="BD552" s="1919">
        <f t="shared" si="744"/>
        <v>0</v>
      </c>
      <c r="BE552" s="1919">
        <f t="shared" si="733"/>
        <v>0</v>
      </c>
      <c r="BF552" s="1843"/>
      <c r="BG552" s="1844"/>
      <c r="BH552" s="1922"/>
      <c r="BI552" s="1922"/>
      <c r="BJ552" s="1922"/>
      <c r="BK552" s="1922"/>
      <c r="BL552" s="1922"/>
      <c r="BM552" s="1922">
        <f t="shared" si="734"/>
        <v>0</v>
      </c>
      <c r="BN552" s="1876"/>
      <c r="BO552" s="1876"/>
      <c r="BP552" s="1876"/>
      <c r="BQ552" s="1876">
        <f t="shared" si="745"/>
        <v>0</v>
      </c>
      <c r="BR552" s="1877"/>
      <c r="BS552" s="1877">
        <f t="shared" si="735"/>
        <v>0</v>
      </c>
      <c r="BT552" s="1922"/>
      <c r="BU552" s="1922">
        <f t="shared" si="749"/>
        <v>0</v>
      </c>
      <c r="BV552" s="1922">
        <f t="shared" si="750"/>
        <v>0</v>
      </c>
      <c r="BW552" s="1922">
        <f t="shared" si="751"/>
        <v>0</v>
      </c>
      <c r="BX552" s="1922">
        <f t="shared" si="760"/>
        <v>0</v>
      </c>
      <c r="BY552" s="1922">
        <f t="shared" si="746"/>
        <v>0</v>
      </c>
      <c r="BZ552" s="1922">
        <f t="shared" si="736"/>
        <v>0</v>
      </c>
      <c r="CA552" s="2941"/>
      <c r="CB552" s="2577">
        <f t="shared" si="737"/>
        <v>0</v>
      </c>
    </row>
    <row r="553" spans="1:80" ht="13.9" hidden="1" customHeight="1">
      <c r="A553" s="1390"/>
      <c r="B553" s="2048"/>
      <c r="C553" s="2162"/>
      <c r="D553" s="2163"/>
      <c r="E553" s="1839">
        <v>0</v>
      </c>
      <c r="F553" s="1103">
        <v>0</v>
      </c>
      <c r="G553" s="1103">
        <v>0</v>
      </c>
      <c r="H553" s="1103">
        <v>0</v>
      </c>
      <c r="I553" s="1103">
        <v>0</v>
      </c>
      <c r="J553" s="1103">
        <v>0</v>
      </c>
      <c r="K553" s="1103">
        <v>0</v>
      </c>
      <c r="L553" s="1103">
        <f t="shared" si="728"/>
        <v>0</v>
      </c>
      <c r="M553" s="1921"/>
      <c r="N553" s="1921"/>
      <c r="O553" s="1921"/>
      <c r="P553" s="1921"/>
      <c r="Q553" s="1921"/>
      <c r="R553" s="1921"/>
      <c r="S553" s="1921"/>
      <c r="T553" s="1921">
        <f t="shared" si="729"/>
        <v>0</v>
      </c>
      <c r="U553" s="2215"/>
      <c r="V553" s="2629">
        <f t="shared" si="752"/>
        <v>0</v>
      </c>
      <c r="W553" s="2629"/>
      <c r="X553" s="2629"/>
      <c r="Y553" s="1103">
        <f t="shared" si="753"/>
        <v>0</v>
      </c>
      <c r="Z553" s="1103"/>
      <c r="AA553" s="1103">
        <f t="shared" si="754"/>
        <v>0</v>
      </c>
      <c r="AB553" s="1103">
        <f t="shared" si="755"/>
        <v>0</v>
      </c>
      <c r="AC553" s="1103">
        <f t="shared" si="756"/>
        <v>0</v>
      </c>
      <c r="AD553" s="1103">
        <f t="shared" si="757"/>
        <v>0</v>
      </c>
      <c r="AE553" s="1103">
        <f t="shared" si="758"/>
        <v>0</v>
      </c>
      <c r="AF553" s="2215">
        <f t="shared" si="730"/>
        <v>0</v>
      </c>
      <c r="AG553" s="1103"/>
      <c r="AH553" s="1103"/>
      <c r="AI553" s="1919">
        <v>0</v>
      </c>
      <c r="AJ553" s="1919">
        <v>0</v>
      </c>
      <c r="AK553" s="1919">
        <v>0</v>
      </c>
      <c r="AL553" s="1919">
        <v>0</v>
      </c>
      <c r="AM553" s="1919">
        <v>0</v>
      </c>
      <c r="AN553" s="1919">
        <v>0</v>
      </c>
      <c r="AO553" s="1919">
        <f t="shared" si="731"/>
        <v>0</v>
      </c>
      <c r="AP553" s="1211"/>
      <c r="AQ553" s="1875"/>
      <c r="AR553" s="1211"/>
      <c r="AS553" s="1211"/>
      <c r="AT553" s="1211"/>
      <c r="AU553" s="1875"/>
      <c r="AV553" s="1875">
        <f t="shared" si="732"/>
        <v>0</v>
      </c>
      <c r="AW553" s="2510"/>
      <c r="AX553" s="2626">
        <f t="shared" si="762"/>
        <v>0</v>
      </c>
      <c r="AY553" s="1919">
        <f t="shared" si="761"/>
        <v>0</v>
      </c>
      <c r="AZ553" s="1919"/>
      <c r="BA553" s="1919">
        <f t="shared" si="747"/>
        <v>0</v>
      </c>
      <c r="BB553" s="1919">
        <f t="shared" si="748"/>
        <v>0</v>
      </c>
      <c r="BC553" s="1919">
        <f t="shared" si="759"/>
        <v>0</v>
      </c>
      <c r="BD553" s="1919">
        <f t="shared" si="744"/>
        <v>0</v>
      </c>
      <c r="BE553" s="1919">
        <f t="shared" si="733"/>
        <v>0</v>
      </c>
      <c r="BF553" s="1843"/>
      <c r="BG553" s="1844"/>
      <c r="BH553" s="1922"/>
      <c r="BI553" s="1922"/>
      <c r="BJ553" s="1922"/>
      <c r="BK553" s="1922"/>
      <c r="BL553" s="1922"/>
      <c r="BM553" s="1922">
        <f t="shared" si="734"/>
        <v>0</v>
      </c>
      <c r="BN553" s="1876"/>
      <c r="BO553" s="1876"/>
      <c r="BP553" s="1876"/>
      <c r="BQ553" s="1876">
        <f t="shared" si="745"/>
        <v>0</v>
      </c>
      <c r="BR553" s="1877"/>
      <c r="BS553" s="1877">
        <f t="shared" si="735"/>
        <v>0</v>
      </c>
      <c r="BT553" s="1922"/>
      <c r="BU553" s="1922">
        <f t="shared" si="749"/>
        <v>0</v>
      </c>
      <c r="BV553" s="1922">
        <f t="shared" si="750"/>
        <v>0</v>
      </c>
      <c r="BW553" s="1922">
        <f t="shared" si="751"/>
        <v>0</v>
      </c>
      <c r="BX553" s="1922">
        <f t="shared" si="760"/>
        <v>0</v>
      </c>
      <c r="BY553" s="1922">
        <f t="shared" si="746"/>
        <v>0</v>
      </c>
      <c r="BZ553" s="1922">
        <f t="shared" si="736"/>
        <v>0</v>
      </c>
      <c r="CA553" s="2941"/>
      <c r="CB553" s="2577">
        <f t="shared" si="737"/>
        <v>0</v>
      </c>
    </row>
    <row r="554" spans="1:80" ht="13.9" hidden="1" customHeight="1">
      <c r="A554" s="1390"/>
      <c r="B554" s="2048"/>
      <c r="C554" s="2162"/>
      <c r="D554" s="2163"/>
      <c r="E554" s="1839">
        <v>0</v>
      </c>
      <c r="F554" s="1103">
        <v>0</v>
      </c>
      <c r="G554" s="1103">
        <v>0</v>
      </c>
      <c r="H554" s="1103">
        <v>0</v>
      </c>
      <c r="I554" s="1103">
        <v>0</v>
      </c>
      <c r="J554" s="1103">
        <v>0</v>
      </c>
      <c r="K554" s="1103">
        <v>0</v>
      </c>
      <c r="L554" s="1103">
        <f t="shared" si="728"/>
        <v>0</v>
      </c>
      <c r="M554" s="1921"/>
      <c r="N554" s="1921"/>
      <c r="O554" s="1921"/>
      <c r="P554" s="1921"/>
      <c r="Q554" s="1921"/>
      <c r="R554" s="1921"/>
      <c r="S554" s="1921"/>
      <c r="T554" s="1921">
        <f t="shared" si="729"/>
        <v>0</v>
      </c>
      <c r="U554" s="2215"/>
      <c r="V554" s="2629">
        <f t="shared" si="752"/>
        <v>0</v>
      </c>
      <c r="W554" s="2629"/>
      <c r="X554" s="2629"/>
      <c r="Y554" s="1103">
        <f t="shared" si="753"/>
        <v>0</v>
      </c>
      <c r="Z554" s="1103"/>
      <c r="AA554" s="1103">
        <f t="shared" si="754"/>
        <v>0</v>
      </c>
      <c r="AB554" s="1103">
        <f t="shared" si="755"/>
        <v>0</v>
      </c>
      <c r="AC554" s="1103">
        <f t="shared" si="756"/>
        <v>0</v>
      </c>
      <c r="AD554" s="1103">
        <f t="shared" si="757"/>
        <v>0</v>
      </c>
      <c r="AE554" s="1103">
        <f t="shared" si="758"/>
        <v>0</v>
      </c>
      <c r="AF554" s="2215">
        <f t="shared" si="730"/>
        <v>0</v>
      </c>
      <c r="AG554" s="1103"/>
      <c r="AH554" s="1103"/>
      <c r="AI554" s="1919">
        <v>0</v>
      </c>
      <c r="AJ554" s="1919">
        <v>0</v>
      </c>
      <c r="AK554" s="1919">
        <v>0</v>
      </c>
      <c r="AL554" s="1919">
        <v>0</v>
      </c>
      <c r="AM554" s="1919">
        <v>0</v>
      </c>
      <c r="AN554" s="1919">
        <v>0</v>
      </c>
      <c r="AO554" s="1919">
        <f t="shared" si="731"/>
        <v>0</v>
      </c>
      <c r="AP554" s="1211"/>
      <c r="AQ554" s="1875"/>
      <c r="AR554" s="1211"/>
      <c r="AS554" s="1211"/>
      <c r="AT554" s="1211"/>
      <c r="AU554" s="1875"/>
      <c r="AV554" s="1875">
        <f t="shared" si="732"/>
        <v>0</v>
      </c>
      <c r="AW554" s="2510"/>
      <c r="AX554" s="2626">
        <f t="shared" si="762"/>
        <v>0</v>
      </c>
      <c r="AY554" s="1919">
        <f t="shared" si="761"/>
        <v>0</v>
      </c>
      <c r="AZ554" s="1919"/>
      <c r="BA554" s="1919">
        <f t="shared" si="747"/>
        <v>0</v>
      </c>
      <c r="BB554" s="1919">
        <f t="shared" si="748"/>
        <v>0</v>
      </c>
      <c r="BC554" s="1919">
        <f t="shared" si="759"/>
        <v>0</v>
      </c>
      <c r="BD554" s="1919">
        <f t="shared" si="744"/>
        <v>0</v>
      </c>
      <c r="BE554" s="1919">
        <f t="shared" si="733"/>
        <v>0</v>
      </c>
      <c r="BF554" s="1843"/>
      <c r="BG554" s="1844"/>
      <c r="BH554" s="1922"/>
      <c r="BI554" s="1922"/>
      <c r="BJ554" s="1922"/>
      <c r="BK554" s="1922"/>
      <c r="BL554" s="1922"/>
      <c r="BM554" s="1922">
        <f t="shared" si="734"/>
        <v>0</v>
      </c>
      <c r="BN554" s="1876"/>
      <c r="BO554" s="1876"/>
      <c r="BP554" s="1876"/>
      <c r="BQ554" s="1876">
        <f t="shared" si="745"/>
        <v>0</v>
      </c>
      <c r="BR554" s="1877"/>
      <c r="BS554" s="1877">
        <f t="shared" si="735"/>
        <v>0</v>
      </c>
      <c r="BT554" s="1922"/>
      <c r="BU554" s="1922">
        <f t="shared" si="749"/>
        <v>0</v>
      </c>
      <c r="BV554" s="1922">
        <f t="shared" si="750"/>
        <v>0</v>
      </c>
      <c r="BW554" s="1922">
        <f t="shared" si="751"/>
        <v>0</v>
      </c>
      <c r="BX554" s="1922">
        <f t="shared" si="760"/>
        <v>0</v>
      </c>
      <c r="BY554" s="1922">
        <f t="shared" si="746"/>
        <v>0</v>
      </c>
      <c r="BZ554" s="1922">
        <f t="shared" si="736"/>
        <v>0</v>
      </c>
      <c r="CA554" s="2941"/>
      <c r="CB554" s="2577">
        <f t="shared" si="737"/>
        <v>0</v>
      </c>
    </row>
    <row r="555" spans="1:80" ht="13.9" hidden="1" customHeight="1">
      <c r="A555" s="1390"/>
      <c r="B555" s="2048"/>
      <c r="C555" s="2162"/>
      <c r="D555" s="2163"/>
      <c r="E555" s="1839">
        <v>0</v>
      </c>
      <c r="F555" s="1103">
        <v>0</v>
      </c>
      <c r="G555" s="1103">
        <v>0</v>
      </c>
      <c r="H555" s="1103">
        <v>0</v>
      </c>
      <c r="I555" s="1103">
        <v>0</v>
      </c>
      <c r="J555" s="1103">
        <v>0</v>
      </c>
      <c r="K555" s="1103">
        <v>0</v>
      </c>
      <c r="L555" s="1103">
        <f t="shared" si="728"/>
        <v>0</v>
      </c>
      <c r="M555" s="1921"/>
      <c r="N555" s="1921"/>
      <c r="O555" s="1921"/>
      <c r="P555" s="1921"/>
      <c r="Q555" s="1921"/>
      <c r="R555" s="1921"/>
      <c r="S555" s="1921"/>
      <c r="T555" s="1921">
        <f t="shared" si="729"/>
        <v>0</v>
      </c>
      <c r="U555" s="2215"/>
      <c r="V555" s="2629">
        <f t="shared" si="752"/>
        <v>0</v>
      </c>
      <c r="W555" s="2629"/>
      <c r="X555" s="2629"/>
      <c r="Y555" s="1103">
        <f t="shared" si="753"/>
        <v>0</v>
      </c>
      <c r="Z555" s="1103"/>
      <c r="AA555" s="1103">
        <f t="shared" si="754"/>
        <v>0</v>
      </c>
      <c r="AB555" s="1103">
        <f t="shared" si="755"/>
        <v>0</v>
      </c>
      <c r="AC555" s="1103">
        <f t="shared" si="756"/>
        <v>0</v>
      </c>
      <c r="AD555" s="1103">
        <f t="shared" si="757"/>
        <v>0</v>
      </c>
      <c r="AE555" s="1103">
        <f t="shared" si="758"/>
        <v>0</v>
      </c>
      <c r="AF555" s="2215">
        <f t="shared" si="730"/>
        <v>0</v>
      </c>
      <c r="AG555" s="1103"/>
      <c r="AH555" s="1103"/>
      <c r="AI555" s="1919">
        <v>0</v>
      </c>
      <c r="AJ555" s="1919">
        <v>0</v>
      </c>
      <c r="AK555" s="1919">
        <v>0</v>
      </c>
      <c r="AL555" s="1919">
        <v>0</v>
      </c>
      <c r="AM555" s="1919">
        <v>0</v>
      </c>
      <c r="AN555" s="1919">
        <v>0</v>
      </c>
      <c r="AO555" s="1919">
        <f t="shared" si="731"/>
        <v>0</v>
      </c>
      <c r="AP555" s="1211"/>
      <c r="AQ555" s="1875"/>
      <c r="AR555" s="1211"/>
      <c r="AS555" s="1211"/>
      <c r="AT555" s="1211"/>
      <c r="AU555" s="1875"/>
      <c r="AV555" s="1875">
        <f t="shared" si="732"/>
        <v>0</v>
      </c>
      <c r="AW555" s="2510"/>
      <c r="AX555" s="2626">
        <f t="shared" si="762"/>
        <v>0</v>
      </c>
      <c r="AY555" s="1919">
        <f t="shared" si="761"/>
        <v>0</v>
      </c>
      <c r="AZ555" s="1919"/>
      <c r="BA555" s="1919">
        <f t="shared" si="747"/>
        <v>0</v>
      </c>
      <c r="BB555" s="1919">
        <f t="shared" si="748"/>
        <v>0</v>
      </c>
      <c r="BC555" s="1919">
        <f t="shared" si="759"/>
        <v>0</v>
      </c>
      <c r="BD555" s="1919">
        <f t="shared" si="744"/>
        <v>0</v>
      </c>
      <c r="BE555" s="1919">
        <f t="shared" si="733"/>
        <v>0</v>
      </c>
      <c r="BF555" s="1843"/>
      <c r="BG555" s="1844"/>
      <c r="BH555" s="1922"/>
      <c r="BI555" s="1922"/>
      <c r="BJ555" s="1922"/>
      <c r="BK555" s="1922"/>
      <c r="BL555" s="1922"/>
      <c r="BM555" s="1922">
        <f t="shared" si="734"/>
        <v>0</v>
      </c>
      <c r="BN555" s="1876"/>
      <c r="BO555" s="1876"/>
      <c r="BP555" s="1876"/>
      <c r="BQ555" s="1876">
        <f t="shared" si="745"/>
        <v>0</v>
      </c>
      <c r="BR555" s="1877"/>
      <c r="BS555" s="1877">
        <f t="shared" si="735"/>
        <v>0</v>
      </c>
      <c r="BT555" s="1922"/>
      <c r="BU555" s="1922">
        <f t="shared" si="749"/>
        <v>0</v>
      </c>
      <c r="BV555" s="1922">
        <f t="shared" si="750"/>
        <v>0</v>
      </c>
      <c r="BW555" s="1922">
        <f t="shared" si="751"/>
        <v>0</v>
      </c>
      <c r="BX555" s="1922">
        <f t="shared" si="760"/>
        <v>0</v>
      </c>
      <c r="BY555" s="1922">
        <f t="shared" si="746"/>
        <v>0</v>
      </c>
      <c r="BZ555" s="1922">
        <f t="shared" si="736"/>
        <v>0</v>
      </c>
      <c r="CA555" s="2941"/>
      <c r="CB555" s="2577">
        <f t="shared" si="737"/>
        <v>0</v>
      </c>
    </row>
    <row r="556" spans="1:80" ht="24" hidden="1" customHeight="1">
      <c r="A556" s="1123">
        <v>41</v>
      </c>
      <c r="B556" s="2048"/>
      <c r="C556" s="1849" t="s">
        <v>1340</v>
      </c>
      <c r="D556" s="2163" t="s">
        <v>1612</v>
      </c>
      <c r="E556" s="1839">
        <v>0</v>
      </c>
      <c r="F556" s="1103">
        <v>0</v>
      </c>
      <c r="G556" s="1103">
        <v>0</v>
      </c>
      <c r="H556" s="1103">
        <v>0</v>
      </c>
      <c r="I556" s="1103">
        <v>0</v>
      </c>
      <c r="J556" s="1103">
        <v>0</v>
      </c>
      <c r="K556" s="1103">
        <v>0</v>
      </c>
      <c r="L556" s="1103">
        <f t="shared" si="728"/>
        <v>0</v>
      </c>
      <c r="M556" s="1921"/>
      <c r="N556" s="1921"/>
      <c r="O556" s="1921"/>
      <c r="P556" s="1921"/>
      <c r="Q556" s="1921"/>
      <c r="R556" s="1921"/>
      <c r="S556" s="1921"/>
      <c r="T556" s="1921">
        <f t="shared" si="729"/>
        <v>0</v>
      </c>
      <c r="U556" s="2215"/>
      <c r="V556" s="2629">
        <f t="shared" si="752"/>
        <v>0</v>
      </c>
      <c r="W556" s="2629"/>
      <c r="X556" s="2629"/>
      <c r="Y556" s="1103">
        <f t="shared" si="753"/>
        <v>0</v>
      </c>
      <c r="Z556" s="1103"/>
      <c r="AA556" s="1103">
        <f t="shared" si="754"/>
        <v>0</v>
      </c>
      <c r="AB556" s="1103">
        <f t="shared" si="755"/>
        <v>0</v>
      </c>
      <c r="AC556" s="1103">
        <f t="shared" si="756"/>
        <v>0</v>
      </c>
      <c r="AD556" s="1103">
        <f t="shared" si="757"/>
        <v>0</v>
      </c>
      <c r="AE556" s="1103">
        <f t="shared" si="758"/>
        <v>0</v>
      </c>
      <c r="AF556" s="2215">
        <f t="shared" si="730"/>
        <v>0</v>
      </c>
      <c r="AG556" s="1103"/>
      <c r="AH556" s="1103"/>
      <c r="AI556" s="1919">
        <v>0</v>
      </c>
      <c r="AJ556" s="1919">
        <v>0</v>
      </c>
      <c r="AK556" s="1919">
        <v>0</v>
      </c>
      <c r="AL556" s="1919">
        <v>0</v>
      </c>
      <c r="AM556" s="1919">
        <v>0</v>
      </c>
      <c r="AN556" s="1919">
        <v>0</v>
      </c>
      <c r="AO556" s="1919">
        <f t="shared" si="731"/>
        <v>0</v>
      </c>
      <c r="AP556" s="1211"/>
      <c r="AQ556" s="1875"/>
      <c r="AR556" s="1211"/>
      <c r="AS556" s="1211"/>
      <c r="AT556" s="1211"/>
      <c r="AU556" s="1875"/>
      <c r="AV556" s="1875">
        <f t="shared" si="732"/>
        <v>0</v>
      </c>
      <c r="AW556" s="2510"/>
      <c r="AX556" s="2626">
        <f t="shared" si="762"/>
        <v>0</v>
      </c>
      <c r="AY556" s="1919">
        <f t="shared" si="761"/>
        <v>0</v>
      </c>
      <c r="AZ556" s="1919"/>
      <c r="BA556" s="1919">
        <f t="shared" si="747"/>
        <v>0</v>
      </c>
      <c r="BB556" s="1919">
        <f t="shared" si="748"/>
        <v>0</v>
      </c>
      <c r="BC556" s="1919">
        <f t="shared" si="759"/>
        <v>0</v>
      </c>
      <c r="BD556" s="1919">
        <f t="shared" si="744"/>
        <v>0</v>
      </c>
      <c r="BE556" s="1919">
        <f t="shared" si="733"/>
        <v>0</v>
      </c>
      <c r="BF556" s="1843"/>
      <c r="BG556" s="1844"/>
      <c r="BH556" s="1922"/>
      <c r="BI556" s="1922"/>
      <c r="BJ556" s="1922"/>
      <c r="BK556" s="1922"/>
      <c r="BL556" s="1922"/>
      <c r="BM556" s="1922">
        <f t="shared" si="734"/>
        <v>0</v>
      </c>
      <c r="BN556" s="1876"/>
      <c r="BO556" s="1876"/>
      <c r="BP556" s="1876"/>
      <c r="BQ556" s="1876">
        <f t="shared" si="745"/>
        <v>0</v>
      </c>
      <c r="BR556" s="1877"/>
      <c r="BS556" s="1877">
        <f t="shared" si="735"/>
        <v>0</v>
      </c>
      <c r="BT556" s="1922"/>
      <c r="BU556" s="1922">
        <f t="shared" si="749"/>
        <v>0</v>
      </c>
      <c r="BV556" s="1922">
        <f t="shared" si="750"/>
        <v>0</v>
      </c>
      <c r="BW556" s="1922">
        <f t="shared" si="751"/>
        <v>0</v>
      </c>
      <c r="BX556" s="1922">
        <f t="shared" si="760"/>
        <v>0</v>
      </c>
      <c r="BY556" s="1922">
        <f t="shared" si="746"/>
        <v>0</v>
      </c>
      <c r="BZ556" s="1922">
        <f t="shared" si="736"/>
        <v>0</v>
      </c>
      <c r="CA556" s="2941"/>
      <c r="CB556" s="2577">
        <f t="shared" si="737"/>
        <v>0</v>
      </c>
    </row>
    <row r="557" spans="1:80" ht="13.9" hidden="1" customHeight="1">
      <c r="A557" s="1381"/>
      <c r="B557" s="1985"/>
      <c r="C557" s="1849" t="s">
        <v>1339</v>
      </c>
      <c r="D557" s="2050"/>
      <c r="E557" s="2171">
        <v>0</v>
      </c>
      <c r="F557" s="2051">
        <v>0</v>
      </c>
      <c r="G557" s="2051">
        <v>0</v>
      </c>
      <c r="H557" s="2051">
        <v>0</v>
      </c>
      <c r="I557" s="2051">
        <v>0</v>
      </c>
      <c r="J557" s="2051">
        <v>0</v>
      </c>
      <c r="K557" s="2051">
        <v>0</v>
      </c>
      <c r="L557" s="2051">
        <f t="shared" si="728"/>
        <v>0</v>
      </c>
      <c r="M557" s="2129"/>
      <c r="N557" s="1987"/>
      <c r="O557" s="1987"/>
      <c r="P557" s="1987"/>
      <c r="Q557" s="1987"/>
      <c r="R557" s="1987"/>
      <c r="S557" s="1987"/>
      <c r="T557" s="1925">
        <f t="shared" si="729"/>
        <v>0</v>
      </c>
      <c r="U557" s="2220"/>
      <c r="V557" s="2629">
        <f t="shared" si="752"/>
        <v>0</v>
      </c>
      <c r="W557" s="2629"/>
      <c r="X557" s="2629"/>
      <c r="Y557" s="1103">
        <f t="shared" si="753"/>
        <v>0</v>
      </c>
      <c r="Z557" s="1103"/>
      <c r="AA557" s="1103">
        <f t="shared" si="754"/>
        <v>0</v>
      </c>
      <c r="AB557" s="1103">
        <f t="shared" si="755"/>
        <v>0</v>
      </c>
      <c r="AC557" s="1103">
        <f t="shared" si="756"/>
        <v>0</v>
      </c>
      <c r="AD557" s="1103">
        <f t="shared" si="757"/>
        <v>0</v>
      </c>
      <c r="AE557" s="1103">
        <f t="shared" si="758"/>
        <v>0</v>
      </c>
      <c r="AF557" s="2220">
        <f t="shared" si="730"/>
        <v>0</v>
      </c>
      <c r="AG557" s="1101"/>
      <c r="AH557" s="1101"/>
      <c r="AI557" s="1856">
        <v>0</v>
      </c>
      <c r="AJ557" s="1856">
        <v>0</v>
      </c>
      <c r="AK557" s="1856">
        <v>0</v>
      </c>
      <c r="AL557" s="1856">
        <v>0</v>
      </c>
      <c r="AM557" s="1856">
        <v>0</v>
      </c>
      <c r="AN557" s="1856">
        <v>0</v>
      </c>
      <c r="AO557" s="1856">
        <f t="shared" si="731"/>
        <v>0</v>
      </c>
      <c r="AP557" s="1895"/>
      <c r="AQ557" s="1883"/>
      <c r="AR557" s="1895"/>
      <c r="AS557" s="1895"/>
      <c r="AT557" s="1895"/>
      <c r="AU557" s="1896"/>
      <c r="AV557" s="1883">
        <f t="shared" si="732"/>
        <v>0</v>
      </c>
      <c r="AW557" s="2598"/>
      <c r="AX557" s="2626">
        <f t="shared" si="762"/>
        <v>0</v>
      </c>
      <c r="AY557" s="1988">
        <f t="shared" si="761"/>
        <v>0</v>
      </c>
      <c r="AZ557" s="1962"/>
      <c r="BA557" s="1919">
        <f t="shared" si="747"/>
        <v>0</v>
      </c>
      <c r="BB557" s="1919">
        <f t="shared" si="748"/>
        <v>0</v>
      </c>
      <c r="BC557" s="1919">
        <f t="shared" si="759"/>
        <v>0</v>
      </c>
      <c r="BD557" s="1919">
        <f t="shared" si="744"/>
        <v>0</v>
      </c>
      <c r="BE557" s="1919">
        <f t="shared" si="733"/>
        <v>0</v>
      </c>
      <c r="BF557" s="1861"/>
      <c r="BG557" s="1862"/>
      <c r="BH557" s="1863"/>
      <c r="BI557" s="1863"/>
      <c r="BJ557" s="1863"/>
      <c r="BK557" s="1863"/>
      <c r="BL557" s="1863"/>
      <c r="BM557" s="1863">
        <f t="shared" si="734"/>
        <v>0</v>
      </c>
      <c r="BN557" s="1899"/>
      <c r="BO557" s="1899"/>
      <c r="BP557" s="1899"/>
      <c r="BQ557" s="1899">
        <f t="shared" si="745"/>
        <v>0</v>
      </c>
      <c r="BR557" s="1900"/>
      <c r="BS557" s="1885">
        <f t="shared" si="735"/>
        <v>0</v>
      </c>
      <c r="BT557" s="1937"/>
      <c r="BU557" s="1989">
        <f t="shared" si="749"/>
        <v>0</v>
      </c>
      <c r="BV557" s="1989">
        <f t="shared" si="750"/>
        <v>0</v>
      </c>
      <c r="BW557" s="1922">
        <f t="shared" si="751"/>
        <v>0</v>
      </c>
      <c r="BX557" s="1922">
        <f t="shared" si="760"/>
        <v>0</v>
      </c>
      <c r="BY557" s="1922">
        <f t="shared" si="746"/>
        <v>0</v>
      </c>
      <c r="BZ557" s="1937">
        <f t="shared" si="736"/>
        <v>0</v>
      </c>
      <c r="CA557" s="2942"/>
      <c r="CB557" s="2577">
        <f t="shared" si="737"/>
        <v>0</v>
      </c>
    </row>
    <row r="558" spans="1:80">
      <c r="A558" s="1381" t="s">
        <v>1352</v>
      </c>
      <c r="B558" s="1391" t="s">
        <v>1363</v>
      </c>
      <c r="C558" s="2008" t="s">
        <v>1190</v>
      </c>
      <c r="D558" s="2229"/>
      <c r="E558" s="2365">
        <v>8.75</v>
      </c>
      <c r="F558" s="2365">
        <v>3000</v>
      </c>
      <c r="G558" s="2365">
        <v>122000</v>
      </c>
      <c r="H558" s="2365">
        <v>0</v>
      </c>
      <c r="I558" s="2365">
        <v>0</v>
      </c>
      <c r="J558" s="2365">
        <v>1675</v>
      </c>
      <c r="K558" s="2365">
        <v>40200</v>
      </c>
      <c r="L558" s="2365">
        <f t="shared" si="728"/>
        <v>166875</v>
      </c>
      <c r="M558" s="2578">
        <f t="shared" ref="M558:S558" si="763">SUM(M559:M578)</f>
        <v>0</v>
      </c>
      <c r="N558" s="1406">
        <f t="shared" si="763"/>
        <v>-57.8</v>
      </c>
      <c r="O558" s="1406">
        <f t="shared" si="763"/>
        <v>-8023.7999999999993</v>
      </c>
      <c r="P558" s="1406">
        <f t="shared" si="763"/>
        <v>0</v>
      </c>
      <c r="Q558" s="1406"/>
      <c r="R558" s="1406">
        <f t="shared" si="763"/>
        <v>0</v>
      </c>
      <c r="S558" s="1406">
        <f t="shared" si="763"/>
        <v>0</v>
      </c>
      <c r="T558" s="1406">
        <f t="shared" si="729"/>
        <v>-8081.5999999999995</v>
      </c>
      <c r="U558" s="1406"/>
      <c r="V558" s="2243">
        <f t="shared" ref="V558:AE558" si="764">SUM(V559:V578)</f>
        <v>8.75</v>
      </c>
      <c r="W558" s="2243"/>
      <c r="X558" s="2243"/>
      <c r="Y558" s="2365">
        <f t="shared" si="764"/>
        <v>0</v>
      </c>
      <c r="Z558" s="2365"/>
      <c r="AA558" s="2365">
        <f t="shared" si="764"/>
        <v>107831.59999999999</v>
      </c>
      <c r="AB558" s="2365">
        <f t="shared" si="764"/>
        <v>0</v>
      </c>
      <c r="AC558" s="2365">
        <f>SUM(AC559:AC578)</f>
        <v>0</v>
      </c>
      <c r="AD558" s="2365">
        <f t="shared" si="764"/>
        <v>1675</v>
      </c>
      <c r="AE558" s="2365">
        <f t="shared" si="764"/>
        <v>40200</v>
      </c>
      <c r="AF558" s="2365">
        <f t="shared" si="730"/>
        <v>149706.59999999998</v>
      </c>
      <c r="AG558" s="2365"/>
      <c r="AH558" s="2365"/>
      <c r="AI558" s="2365">
        <v>9.65</v>
      </c>
      <c r="AJ558" s="2365">
        <v>4500</v>
      </c>
      <c r="AK558" s="2365">
        <v>140500</v>
      </c>
      <c r="AL558" s="2365">
        <v>0</v>
      </c>
      <c r="AM558" s="2365">
        <v>550</v>
      </c>
      <c r="AN558" s="2365">
        <v>13200</v>
      </c>
      <c r="AO558" s="2365">
        <f t="shared" si="731"/>
        <v>158750</v>
      </c>
      <c r="AP558" s="2365">
        <f t="shared" ref="AP558:AU558" si="765">SUM(AP559:AP578)</f>
        <v>0</v>
      </c>
      <c r="AQ558" s="2365">
        <f t="shared" si="765"/>
        <v>0</v>
      </c>
      <c r="AR558" s="2365">
        <f t="shared" si="765"/>
        <v>0</v>
      </c>
      <c r="AS558" s="2365">
        <f t="shared" si="765"/>
        <v>0</v>
      </c>
      <c r="AT558" s="2365">
        <f t="shared" si="765"/>
        <v>0</v>
      </c>
      <c r="AU558" s="2365">
        <f t="shared" si="765"/>
        <v>0</v>
      </c>
      <c r="AV558" s="2365">
        <f t="shared" si="732"/>
        <v>0</v>
      </c>
      <c r="AW558" s="2365"/>
      <c r="AX558" s="2243">
        <f t="shared" ref="AX558:BD558" si="766">SUM(AX559:AX578)</f>
        <v>7.4</v>
      </c>
      <c r="AY558" s="2365">
        <f t="shared" si="766"/>
        <v>4500</v>
      </c>
      <c r="AZ558" s="2365"/>
      <c r="BA558" s="2365">
        <f t="shared" si="766"/>
        <v>140500</v>
      </c>
      <c r="BB558" s="2365">
        <f t="shared" si="766"/>
        <v>0</v>
      </c>
      <c r="BC558" s="2365">
        <f t="shared" si="766"/>
        <v>550</v>
      </c>
      <c r="BD558" s="2365">
        <f t="shared" si="766"/>
        <v>13200</v>
      </c>
      <c r="BE558" s="2365">
        <f t="shared" si="733"/>
        <v>158750</v>
      </c>
      <c r="BF558" s="2223"/>
      <c r="BG558" s="1407"/>
      <c r="BH558" s="2365">
        <f>SUM(BH559:BH578)</f>
        <v>4.9000000000000004</v>
      </c>
      <c r="BI558" s="2365">
        <f>SUM(BI559:BI578)</f>
        <v>0</v>
      </c>
      <c r="BJ558" s="2365">
        <f>SUM(BJ559:BJ578)</f>
        <v>107000</v>
      </c>
      <c r="BK558" s="2365">
        <f>SUM(BK559:BK578)</f>
        <v>0</v>
      </c>
      <c r="BL558" s="2365">
        <f>SUM(BL559:BL578)</f>
        <v>0</v>
      </c>
      <c r="BM558" s="2365">
        <f t="shared" si="734"/>
        <v>107000</v>
      </c>
      <c r="BN558" s="2365">
        <f>SUM(BN559:BN578)</f>
        <v>0</v>
      </c>
      <c r="BO558" s="2365">
        <f>SUM(BO559:BO578)</f>
        <v>0</v>
      </c>
      <c r="BP558" s="2365">
        <f>SUM(BP559:BP578)</f>
        <v>0</v>
      </c>
      <c r="BQ558" s="2365">
        <f>SUM(BQ559:BQ578)</f>
        <v>0</v>
      </c>
      <c r="BR558" s="2365">
        <f>SUM(BR559:BR578)</f>
        <v>0</v>
      </c>
      <c r="BS558" s="2365">
        <f t="shared" si="735"/>
        <v>0</v>
      </c>
      <c r="BT558" s="2761">
        <f>BT560+BT561+BT563+BT564</f>
        <v>114.35</v>
      </c>
      <c r="BU558" s="2761">
        <f t="shared" ref="BU558:BZ558" si="767">BU560+BU561+BU563+BU564</f>
        <v>4.9000000000000004</v>
      </c>
      <c r="BV558" s="2761">
        <f t="shared" si="767"/>
        <v>0</v>
      </c>
      <c r="BW558" s="2761">
        <f t="shared" si="767"/>
        <v>132000</v>
      </c>
      <c r="BX558" s="2761">
        <f t="shared" si="767"/>
        <v>5000</v>
      </c>
      <c r="BY558" s="2761">
        <f t="shared" si="767"/>
        <v>120000</v>
      </c>
      <c r="BZ558" s="2761">
        <f t="shared" si="767"/>
        <v>257000</v>
      </c>
      <c r="CA558" s="2943"/>
      <c r="CB558" s="2577">
        <f t="shared" si="737"/>
        <v>21.049999999999997</v>
      </c>
    </row>
    <row r="559" spans="1:80" ht="18" hidden="1" customHeight="1">
      <c r="A559" s="1390" t="s">
        <v>225</v>
      </c>
      <c r="B559" s="2076"/>
      <c r="C559" s="2153" t="s">
        <v>1362</v>
      </c>
      <c r="D559" s="2058" t="s">
        <v>1612</v>
      </c>
      <c r="E559" s="1821">
        <v>0</v>
      </c>
      <c r="F559" s="1142">
        <v>0</v>
      </c>
      <c r="G559" s="1142">
        <v>0</v>
      </c>
      <c r="H559" s="1142">
        <v>0</v>
      </c>
      <c r="I559" s="1142">
        <v>0</v>
      </c>
      <c r="J559" s="1142">
        <v>0</v>
      </c>
      <c r="K559" s="1142">
        <v>0</v>
      </c>
      <c r="L559" s="1142">
        <f t="shared" si="728"/>
        <v>0</v>
      </c>
      <c r="M559" s="2452"/>
      <c r="N559" s="2131"/>
      <c r="O559" s="2131"/>
      <c r="P559" s="2131"/>
      <c r="Q559" s="2131"/>
      <c r="R559" s="2131"/>
      <c r="S559" s="2131"/>
      <c r="T559" s="2131">
        <f t="shared" si="729"/>
        <v>0</v>
      </c>
      <c r="U559" s="2214"/>
      <c r="V559" s="2641">
        <f t="shared" ref="V559:V560" si="768">E559+M559</f>
        <v>0</v>
      </c>
      <c r="W559" s="2641"/>
      <c r="X559" s="2641"/>
      <c r="Y559" s="1142">
        <f>F559+N559</f>
        <v>0</v>
      </c>
      <c r="Z559" s="1142"/>
      <c r="AA559" s="1142">
        <f t="shared" ref="AA559:AE560" si="769">G559+O559</f>
        <v>0</v>
      </c>
      <c r="AB559" s="1142">
        <f t="shared" si="769"/>
        <v>0</v>
      </c>
      <c r="AC559" s="1142">
        <f t="shared" si="769"/>
        <v>0</v>
      </c>
      <c r="AD559" s="1142">
        <f t="shared" si="769"/>
        <v>0</v>
      </c>
      <c r="AE559" s="1142">
        <f t="shared" si="769"/>
        <v>0</v>
      </c>
      <c r="AF559" s="2214">
        <f t="shared" si="730"/>
        <v>0</v>
      </c>
      <c r="AG559" s="1142"/>
      <c r="AH559" s="1142"/>
      <c r="AI559" s="1823">
        <v>0</v>
      </c>
      <c r="AJ559" s="1823">
        <v>0</v>
      </c>
      <c r="AK559" s="1823">
        <v>0</v>
      </c>
      <c r="AL559" s="1823">
        <v>0</v>
      </c>
      <c r="AM559" s="1823">
        <v>0</v>
      </c>
      <c r="AN559" s="1823">
        <v>0</v>
      </c>
      <c r="AO559" s="1823">
        <f t="shared" si="731"/>
        <v>0</v>
      </c>
      <c r="AP559" s="1214"/>
      <c r="AQ559" s="1870"/>
      <c r="AR559" s="1214"/>
      <c r="AS559" s="1214"/>
      <c r="AT559" s="1214"/>
      <c r="AU559" s="1870"/>
      <c r="AV559" s="1870">
        <f t="shared" si="732"/>
        <v>0</v>
      </c>
      <c r="AW559" s="2597"/>
      <c r="AX559" s="2628">
        <f t="shared" ref="AX559:AX578" si="770">AI559+AP559</f>
        <v>0</v>
      </c>
      <c r="AY559" s="1931">
        <f t="shared" ref="AY559:AY578" si="771">AJ559+AQ559</f>
        <v>0</v>
      </c>
      <c r="AZ559" s="1931"/>
      <c r="BA559" s="1931">
        <f t="shared" ref="BA559:BA578" si="772">AK559+AR559</f>
        <v>0</v>
      </c>
      <c r="BB559" s="1931">
        <f t="shared" ref="BB559:BB578" si="773">AL559+AS559</f>
        <v>0</v>
      </c>
      <c r="BC559" s="1931">
        <f t="shared" ref="BC559:BC578" si="774">AM559+AT559</f>
        <v>0</v>
      </c>
      <c r="BD559" s="1931">
        <f t="shared" ref="BD559:BD578" si="775">AN559+AU559</f>
        <v>0</v>
      </c>
      <c r="BE559" s="1931">
        <f t="shared" si="733"/>
        <v>0</v>
      </c>
      <c r="BF559" s="1871"/>
      <c r="BG559" s="1872"/>
      <c r="BH559" s="1830"/>
      <c r="BI559" s="1830"/>
      <c r="BJ559" s="1830"/>
      <c r="BK559" s="1830"/>
      <c r="BL559" s="1830"/>
      <c r="BM559" s="1830">
        <f t="shared" si="734"/>
        <v>0</v>
      </c>
      <c r="BN559" s="1873"/>
      <c r="BO559" s="1873"/>
      <c r="BP559" s="1873"/>
      <c r="BQ559" s="1873"/>
      <c r="BR559" s="1874"/>
      <c r="BS559" s="1874">
        <f t="shared" si="735"/>
        <v>0</v>
      </c>
      <c r="BT559" s="2760"/>
      <c r="BU559" s="1932">
        <f t="shared" ref="BU559:BU578" si="776">BH559+BN559</f>
        <v>0</v>
      </c>
      <c r="BV559" s="1932">
        <f t="shared" ref="BV559:BV578" si="777">BI559+BO559</f>
        <v>0</v>
      </c>
      <c r="BW559" s="1932">
        <f t="shared" ref="BW559:BW578" si="778">BJ559+BP559</f>
        <v>0</v>
      </c>
      <c r="BX559" s="1932">
        <f t="shared" ref="BX559:BX578" si="779">BK559+BQ559</f>
        <v>0</v>
      </c>
      <c r="BY559" s="1932">
        <f t="shared" ref="BY559:BY578" si="780">BL559+BR559</f>
        <v>0</v>
      </c>
      <c r="BZ559" s="1932">
        <f t="shared" si="736"/>
        <v>0</v>
      </c>
      <c r="CA559" s="2944"/>
      <c r="CB559" s="2577">
        <f t="shared" si="737"/>
        <v>0</v>
      </c>
    </row>
    <row r="560" spans="1:80" ht="26.25" customHeight="1">
      <c r="A560" s="1390"/>
      <c r="B560" s="1982" t="s">
        <v>1481</v>
      </c>
      <c r="C560" s="2038" t="s">
        <v>536</v>
      </c>
      <c r="D560" s="2039"/>
      <c r="E560" s="1839">
        <v>1</v>
      </c>
      <c r="F560" s="1103">
        <v>1000</v>
      </c>
      <c r="G560" s="1103">
        <v>22000</v>
      </c>
      <c r="H560" s="1103">
        <v>0</v>
      </c>
      <c r="I560" s="1103">
        <v>0</v>
      </c>
      <c r="J560" s="1103">
        <v>0</v>
      </c>
      <c r="K560" s="1103">
        <v>0</v>
      </c>
      <c r="L560" s="1103">
        <f t="shared" si="728"/>
        <v>23000</v>
      </c>
      <c r="M560" s="2112"/>
      <c r="N560" s="1921"/>
      <c r="O560" s="1921">
        <v>8276.2000000000007</v>
      </c>
      <c r="P560" s="1921"/>
      <c r="Q560" s="1921"/>
      <c r="R560" s="1921"/>
      <c r="S560" s="1921"/>
      <c r="T560" s="1921">
        <f t="shared" si="729"/>
        <v>8276.2000000000007</v>
      </c>
      <c r="U560" s="2215"/>
      <c r="V560" s="2629">
        <f t="shared" si="768"/>
        <v>1</v>
      </c>
      <c r="W560" s="2629"/>
      <c r="X560" s="2629"/>
      <c r="Y560" s="1103"/>
      <c r="Z560" s="1103"/>
      <c r="AA560" s="1103">
        <v>31726.2</v>
      </c>
      <c r="AB560" s="1103">
        <f t="shared" si="769"/>
        <v>0</v>
      </c>
      <c r="AC560" s="1103">
        <f t="shared" si="769"/>
        <v>0</v>
      </c>
      <c r="AD560" s="1103">
        <f t="shared" si="769"/>
        <v>0</v>
      </c>
      <c r="AE560" s="1839">
        <f t="shared" si="769"/>
        <v>0</v>
      </c>
      <c r="AF560" s="2215">
        <f t="shared" si="730"/>
        <v>31726.2</v>
      </c>
      <c r="AG560" s="1839"/>
      <c r="AH560" s="1839"/>
      <c r="AI560" s="1827">
        <v>0</v>
      </c>
      <c r="AJ560" s="1827">
        <v>0</v>
      </c>
      <c r="AK560" s="1827">
        <v>0</v>
      </c>
      <c r="AL560" s="1827">
        <v>0</v>
      </c>
      <c r="AM560" s="1827">
        <v>0</v>
      </c>
      <c r="AN560" s="1827">
        <v>0</v>
      </c>
      <c r="AO560" s="1827">
        <f t="shared" si="731"/>
        <v>0</v>
      </c>
      <c r="AP560" s="1211"/>
      <c r="AQ560" s="1875"/>
      <c r="AR560" s="1211"/>
      <c r="AS560" s="1213"/>
      <c r="AT560" s="1883">
        <f t="shared" ref="AT560:AT577" si="781">AU560/24</f>
        <v>0</v>
      </c>
      <c r="AU560" s="1875"/>
      <c r="AV560" s="1875">
        <f t="shared" si="732"/>
        <v>0</v>
      </c>
      <c r="AW560" s="2510"/>
      <c r="AX560" s="2626">
        <f t="shared" si="770"/>
        <v>0</v>
      </c>
      <c r="AY560" s="1919">
        <f t="shared" si="771"/>
        <v>0</v>
      </c>
      <c r="AZ560" s="1919"/>
      <c r="BA560" s="1919">
        <f t="shared" si="772"/>
        <v>0</v>
      </c>
      <c r="BB560" s="1919">
        <f t="shared" si="773"/>
        <v>0</v>
      </c>
      <c r="BC560" s="1919">
        <f t="shared" si="774"/>
        <v>0</v>
      </c>
      <c r="BD560" s="1919">
        <f t="shared" si="775"/>
        <v>0</v>
      </c>
      <c r="BE560" s="1919">
        <f t="shared" si="733"/>
        <v>0</v>
      </c>
      <c r="BF560" s="1843"/>
      <c r="BG560" s="1879"/>
      <c r="BH560" s="1834">
        <v>2.7</v>
      </c>
      <c r="BI560" s="1834"/>
      <c r="BJ560" s="1834">
        <v>67000</v>
      </c>
      <c r="BK560" s="1834"/>
      <c r="BL560" s="1834"/>
      <c r="BM560" s="1834">
        <f t="shared" si="734"/>
        <v>67000</v>
      </c>
      <c r="BN560" s="1876"/>
      <c r="BO560" s="1876"/>
      <c r="BP560" s="1876"/>
      <c r="BQ560" s="1877">
        <f t="shared" ref="BQ560:BQ577" si="782">BR560/24</f>
        <v>0</v>
      </c>
      <c r="BR560" s="1877"/>
      <c r="BS560" s="1877">
        <f t="shared" si="735"/>
        <v>0</v>
      </c>
      <c r="BT560" s="2352"/>
      <c r="BU560" s="1922">
        <f t="shared" si="776"/>
        <v>2.7</v>
      </c>
      <c r="BV560" s="1922">
        <f t="shared" si="777"/>
        <v>0</v>
      </c>
      <c r="BW560" s="1922">
        <f t="shared" si="778"/>
        <v>67000</v>
      </c>
      <c r="BX560" s="1922">
        <f t="shared" si="779"/>
        <v>0</v>
      </c>
      <c r="BY560" s="1922">
        <f t="shared" si="780"/>
        <v>0</v>
      </c>
      <c r="BZ560" s="1922">
        <f t="shared" si="736"/>
        <v>67000</v>
      </c>
      <c r="CA560" s="2940" t="s">
        <v>558</v>
      </c>
      <c r="CB560" s="2577">
        <f t="shared" si="737"/>
        <v>3.7</v>
      </c>
    </row>
    <row r="561" spans="1:80" ht="33" customHeight="1">
      <c r="A561" s="1390"/>
      <c r="B561" s="1982" t="s">
        <v>1361</v>
      </c>
      <c r="C561" s="2038" t="s">
        <v>938</v>
      </c>
      <c r="D561" s="2039"/>
      <c r="E561" s="1839">
        <v>7.75</v>
      </c>
      <c r="F561" s="1103">
        <v>2000</v>
      </c>
      <c r="G561" s="1103">
        <v>100000</v>
      </c>
      <c r="H561" s="1103">
        <v>0</v>
      </c>
      <c r="I561" s="1103">
        <v>0</v>
      </c>
      <c r="J561" s="1103">
        <v>1675</v>
      </c>
      <c r="K561" s="1103">
        <v>40200</v>
      </c>
      <c r="L561" s="1103">
        <f t="shared" si="728"/>
        <v>143875</v>
      </c>
      <c r="M561" s="1921"/>
      <c r="N561" s="1921">
        <v>-57.8</v>
      </c>
      <c r="O561" s="1921">
        <v>-16300</v>
      </c>
      <c r="P561" s="1921"/>
      <c r="Q561" s="1921"/>
      <c r="R561" s="1921"/>
      <c r="S561" s="1921"/>
      <c r="T561" s="1921">
        <f t="shared" si="729"/>
        <v>-16357.8</v>
      </c>
      <c r="U561" s="2215"/>
      <c r="V561" s="2629">
        <f t="shared" ref="V561:V578" si="783">E561+M561</f>
        <v>7.75</v>
      </c>
      <c r="W561" s="2629"/>
      <c r="X561" s="2629"/>
      <c r="Y561" s="1103"/>
      <c r="Z561" s="1103"/>
      <c r="AA561" s="1103">
        <v>76105.399999999994</v>
      </c>
      <c r="AB561" s="1103">
        <f t="shared" ref="AB561:AB578" si="784">H561+P561</f>
        <v>0</v>
      </c>
      <c r="AC561" s="1103">
        <f t="shared" ref="AC561:AC578" si="785">I561+Q561</f>
        <v>0</v>
      </c>
      <c r="AD561" s="1103">
        <f t="shared" ref="AD561:AD578" si="786">J561+R561</f>
        <v>1675</v>
      </c>
      <c r="AE561" s="1103">
        <f t="shared" ref="AE561:AE578" si="787">K561+S561</f>
        <v>40200</v>
      </c>
      <c r="AF561" s="2215">
        <f t="shared" si="730"/>
        <v>117980.4</v>
      </c>
      <c r="AG561" s="1103"/>
      <c r="AH561" s="1103"/>
      <c r="AI561" s="1827">
        <v>7.65</v>
      </c>
      <c r="AJ561" s="1827">
        <v>3000</v>
      </c>
      <c r="AK561" s="1827">
        <v>122000</v>
      </c>
      <c r="AL561" s="1827">
        <v>0</v>
      </c>
      <c r="AM561" s="1827">
        <v>0</v>
      </c>
      <c r="AN561" s="1827">
        <v>0</v>
      </c>
      <c r="AO561" s="1827">
        <f t="shared" si="731"/>
        <v>125000</v>
      </c>
      <c r="AP561" s="1211"/>
      <c r="AQ561" s="1875"/>
      <c r="AR561" s="1211"/>
      <c r="AS561" s="1213"/>
      <c r="AT561" s="1883">
        <f t="shared" si="781"/>
        <v>0</v>
      </c>
      <c r="AU561" s="1875"/>
      <c r="AV561" s="1875">
        <f t="shared" si="732"/>
        <v>0</v>
      </c>
      <c r="AW561" s="2510"/>
      <c r="AX561" s="2815">
        <v>5.4</v>
      </c>
      <c r="AY561" s="1919">
        <f t="shared" si="771"/>
        <v>3000</v>
      </c>
      <c r="AZ561" s="1919"/>
      <c r="BA561" s="1919">
        <f t="shared" si="772"/>
        <v>122000</v>
      </c>
      <c r="BB561" s="1919">
        <f t="shared" si="773"/>
        <v>0</v>
      </c>
      <c r="BC561" s="1919">
        <f t="shared" si="774"/>
        <v>0</v>
      </c>
      <c r="BD561" s="1919">
        <f t="shared" si="775"/>
        <v>0</v>
      </c>
      <c r="BE561" s="1919">
        <f t="shared" si="733"/>
        <v>125000</v>
      </c>
      <c r="BF561" s="1843"/>
      <c r="BG561" s="1992"/>
      <c r="BH561" s="1834">
        <v>2.2000000000000002</v>
      </c>
      <c r="BI561" s="1834"/>
      <c r="BJ561" s="1834">
        <v>40000</v>
      </c>
      <c r="BK561" s="1834"/>
      <c r="BL561" s="1834"/>
      <c r="BM561" s="1834">
        <f t="shared" si="734"/>
        <v>40000</v>
      </c>
      <c r="BN561" s="1876"/>
      <c r="BO561" s="1876"/>
      <c r="BP561" s="1876"/>
      <c r="BQ561" s="1877">
        <f t="shared" si="782"/>
        <v>0</v>
      </c>
      <c r="BR561" s="1877"/>
      <c r="BS561" s="1877">
        <f t="shared" si="735"/>
        <v>0</v>
      </c>
      <c r="BT561" s="2352"/>
      <c r="BU561" s="1922">
        <f t="shared" si="776"/>
        <v>2.2000000000000002</v>
      </c>
      <c r="BV561" s="1922">
        <f t="shared" si="777"/>
        <v>0</v>
      </c>
      <c r="BW561" s="1922">
        <f t="shared" si="778"/>
        <v>40000</v>
      </c>
      <c r="BX561" s="1922">
        <f t="shared" si="779"/>
        <v>0</v>
      </c>
      <c r="BY561" s="1922">
        <f t="shared" si="780"/>
        <v>0</v>
      </c>
      <c r="BZ561" s="1922">
        <f t="shared" si="736"/>
        <v>40000</v>
      </c>
      <c r="CA561" s="2940" t="s">
        <v>1914</v>
      </c>
      <c r="CB561" s="2577">
        <f t="shared" si="737"/>
        <v>15.350000000000001</v>
      </c>
    </row>
    <row r="562" spans="1:80" ht="15.75" hidden="1" customHeight="1">
      <c r="A562" s="1390"/>
      <c r="B562" s="1982"/>
      <c r="C562" s="2038" t="s">
        <v>1232</v>
      </c>
      <c r="D562" s="2039"/>
      <c r="E562" s="1839">
        <v>0</v>
      </c>
      <c r="F562" s="1103">
        <v>0</v>
      </c>
      <c r="G562" s="1103">
        <v>0</v>
      </c>
      <c r="H562" s="1103">
        <v>0</v>
      </c>
      <c r="I562" s="1103">
        <v>0</v>
      </c>
      <c r="J562" s="1103">
        <v>0</v>
      </c>
      <c r="K562" s="1103">
        <v>0</v>
      </c>
      <c r="L562" s="1103">
        <f t="shared" si="728"/>
        <v>0</v>
      </c>
      <c r="M562" s="1921"/>
      <c r="N562" s="1921"/>
      <c r="O562" s="1921"/>
      <c r="P562" s="1921"/>
      <c r="Q562" s="1921"/>
      <c r="R562" s="1921">
        <f>S562/24</f>
        <v>0</v>
      </c>
      <c r="S562" s="1921"/>
      <c r="T562" s="1921">
        <f t="shared" si="729"/>
        <v>0</v>
      </c>
      <c r="U562" s="2215"/>
      <c r="V562" s="2629">
        <f t="shared" si="783"/>
        <v>0</v>
      </c>
      <c r="W562" s="2629"/>
      <c r="X562" s="2629"/>
      <c r="Y562" s="1103">
        <f t="shared" ref="Y562:Y578" si="788">F562+N562</f>
        <v>0</v>
      </c>
      <c r="Z562" s="1103"/>
      <c r="AA562" s="1103">
        <f t="shared" ref="AA562:AA578" si="789">G562+O562</f>
        <v>0</v>
      </c>
      <c r="AB562" s="1103">
        <f t="shared" si="784"/>
        <v>0</v>
      </c>
      <c r="AC562" s="1103">
        <f t="shared" si="785"/>
        <v>0</v>
      </c>
      <c r="AD562" s="1103">
        <f t="shared" si="786"/>
        <v>0</v>
      </c>
      <c r="AE562" s="1103">
        <f t="shared" si="787"/>
        <v>0</v>
      </c>
      <c r="AF562" s="2215">
        <f t="shared" si="730"/>
        <v>0</v>
      </c>
      <c r="AG562" s="1103"/>
      <c r="AH562" s="1103"/>
      <c r="AI562" s="1827">
        <v>0</v>
      </c>
      <c r="AJ562" s="1827">
        <v>0</v>
      </c>
      <c r="AK562" s="1827">
        <v>0</v>
      </c>
      <c r="AL562" s="1827">
        <v>0</v>
      </c>
      <c r="AM562" s="1827">
        <v>0</v>
      </c>
      <c r="AN562" s="1827">
        <v>0</v>
      </c>
      <c r="AO562" s="1827">
        <f t="shared" si="731"/>
        <v>0</v>
      </c>
      <c r="AP562" s="1211"/>
      <c r="AQ562" s="1875"/>
      <c r="AR562" s="1211"/>
      <c r="AS562" s="1213"/>
      <c r="AT562" s="1883">
        <f t="shared" si="781"/>
        <v>0</v>
      </c>
      <c r="AU562" s="1875"/>
      <c r="AV562" s="1875">
        <f t="shared" si="732"/>
        <v>0</v>
      </c>
      <c r="AW562" s="2510"/>
      <c r="AX562" s="2626">
        <f t="shared" si="770"/>
        <v>0</v>
      </c>
      <c r="AY562" s="1919">
        <f t="shared" si="771"/>
        <v>0</v>
      </c>
      <c r="AZ562" s="1919"/>
      <c r="BA562" s="1919">
        <f t="shared" si="772"/>
        <v>0</v>
      </c>
      <c r="BB562" s="1919">
        <f t="shared" si="773"/>
        <v>0</v>
      </c>
      <c r="BC562" s="1919">
        <f t="shared" si="774"/>
        <v>0</v>
      </c>
      <c r="BD562" s="1919">
        <f t="shared" si="775"/>
        <v>0</v>
      </c>
      <c r="BE562" s="1919">
        <f t="shared" si="733"/>
        <v>0</v>
      </c>
      <c r="BF562" s="1843"/>
      <c r="BG562" s="1844"/>
      <c r="BH562" s="1834"/>
      <c r="BI562" s="1834"/>
      <c r="BJ562" s="1834"/>
      <c r="BK562" s="1834"/>
      <c r="BL562" s="1834"/>
      <c r="BM562" s="1834">
        <f t="shared" si="734"/>
        <v>0</v>
      </c>
      <c r="BN562" s="1876"/>
      <c r="BO562" s="1876"/>
      <c r="BP562" s="1876"/>
      <c r="BQ562" s="1877">
        <f t="shared" si="782"/>
        <v>0</v>
      </c>
      <c r="BR562" s="1877"/>
      <c r="BS562" s="1877">
        <f t="shared" si="735"/>
        <v>0</v>
      </c>
      <c r="BT562" s="2352"/>
      <c r="BU562" s="1922">
        <f t="shared" si="776"/>
        <v>0</v>
      </c>
      <c r="BV562" s="1922">
        <f t="shared" si="777"/>
        <v>0</v>
      </c>
      <c r="BW562" s="1922">
        <f t="shared" si="778"/>
        <v>0</v>
      </c>
      <c r="BX562" s="1922">
        <f t="shared" si="779"/>
        <v>0</v>
      </c>
      <c r="BY562" s="1922">
        <f t="shared" si="780"/>
        <v>0</v>
      </c>
      <c r="BZ562" s="1922">
        <f t="shared" si="736"/>
        <v>0</v>
      </c>
      <c r="CA562" s="2940" t="s">
        <v>1538</v>
      </c>
      <c r="CB562" s="2577">
        <f t="shared" si="737"/>
        <v>0</v>
      </c>
    </row>
    <row r="563" spans="1:80" ht="30" hidden="1" customHeight="1">
      <c r="A563" s="1390"/>
      <c r="B563" s="1982" t="s">
        <v>1345</v>
      </c>
      <c r="C563" s="2038" t="s">
        <v>1639</v>
      </c>
      <c r="D563" s="2039"/>
      <c r="E563" s="1839">
        <v>0</v>
      </c>
      <c r="F563" s="1103">
        <v>0</v>
      </c>
      <c r="G563" s="1103">
        <v>0</v>
      </c>
      <c r="H563" s="1103">
        <v>0</v>
      </c>
      <c r="I563" s="1103">
        <v>0</v>
      </c>
      <c r="J563" s="1103">
        <v>0</v>
      </c>
      <c r="K563" s="1103">
        <v>0</v>
      </c>
      <c r="L563" s="1103">
        <f t="shared" si="728"/>
        <v>0</v>
      </c>
      <c r="M563" s="1921"/>
      <c r="N563" s="1921"/>
      <c r="O563" s="1921"/>
      <c r="P563" s="1921"/>
      <c r="Q563" s="1921"/>
      <c r="R563" s="1921"/>
      <c r="S563" s="1921"/>
      <c r="T563" s="1921">
        <f t="shared" si="729"/>
        <v>0</v>
      </c>
      <c r="U563" s="2215"/>
      <c r="V563" s="2629">
        <f t="shared" si="783"/>
        <v>0</v>
      </c>
      <c r="W563" s="2629"/>
      <c r="X563" s="2629"/>
      <c r="Y563" s="1103">
        <f t="shared" si="788"/>
        <v>0</v>
      </c>
      <c r="Z563" s="1103"/>
      <c r="AA563" s="1103">
        <f t="shared" si="789"/>
        <v>0</v>
      </c>
      <c r="AB563" s="1103">
        <f t="shared" si="784"/>
        <v>0</v>
      </c>
      <c r="AC563" s="1103">
        <f t="shared" si="785"/>
        <v>0</v>
      </c>
      <c r="AD563" s="1103">
        <f t="shared" si="786"/>
        <v>0</v>
      </c>
      <c r="AE563" s="1103">
        <f t="shared" si="787"/>
        <v>0</v>
      </c>
      <c r="AF563" s="1847">
        <f t="shared" si="730"/>
        <v>0</v>
      </c>
      <c r="AG563" s="1103"/>
      <c r="AH563" s="1103"/>
      <c r="AI563" s="1827">
        <v>2</v>
      </c>
      <c r="AJ563" s="1827">
        <v>1500</v>
      </c>
      <c r="AK563" s="1827">
        <v>18500</v>
      </c>
      <c r="AL563" s="1827">
        <v>0</v>
      </c>
      <c r="AM563" s="1827">
        <v>550</v>
      </c>
      <c r="AN563" s="1827">
        <v>13200</v>
      </c>
      <c r="AO563" s="1827">
        <f t="shared" si="731"/>
        <v>33750</v>
      </c>
      <c r="AP563" s="1211"/>
      <c r="AQ563" s="1875"/>
      <c r="AR563" s="1211"/>
      <c r="AS563" s="1213"/>
      <c r="AT563" s="1883">
        <f t="shared" si="781"/>
        <v>0</v>
      </c>
      <c r="AU563" s="1875"/>
      <c r="AV563" s="1875">
        <f t="shared" si="732"/>
        <v>0</v>
      </c>
      <c r="AW563" s="2510"/>
      <c r="AX563" s="2626">
        <f t="shared" si="770"/>
        <v>2</v>
      </c>
      <c r="AY563" s="1919">
        <f t="shared" si="771"/>
        <v>1500</v>
      </c>
      <c r="AZ563" s="1919"/>
      <c r="BA563" s="1919">
        <f t="shared" si="772"/>
        <v>18500</v>
      </c>
      <c r="BB563" s="1919">
        <f t="shared" si="773"/>
        <v>0</v>
      </c>
      <c r="BC563" s="1919">
        <f t="shared" si="774"/>
        <v>550</v>
      </c>
      <c r="BD563" s="1919">
        <f t="shared" si="775"/>
        <v>13200</v>
      </c>
      <c r="BE563" s="1919">
        <f t="shared" si="733"/>
        <v>33750</v>
      </c>
      <c r="BF563" s="1843"/>
      <c r="BG563" s="1844"/>
      <c r="BH563" s="1834"/>
      <c r="BI563" s="1834"/>
      <c r="BJ563" s="1834"/>
      <c r="BK563" s="1834"/>
      <c r="BL563" s="1834"/>
      <c r="BM563" s="1834">
        <f t="shared" si="734"/>
        <v>0</v>
      </c>
      <c r="BN563" s="1876"/>
      <c r="BO563" s="1876"/>
      <c r="BP563" s="1876"/>
      <c r="BQ563" s="1877">
        <f t="shared" si="782"/>
        <v>0</v>
      </c>
      <c r="BR563" s="1877"/>
      <c r="BS563" s="1877">
        <f t="shared" si="735"/>
        <v>0</v>
      </c>
      <c r="BT563" s="2352"/>
      <c r="BU563" s="1922">
        <f t="shared" si="776"/>
        <v>0</v>
      </c>
      <c r="BV563" s="1922">
        <f t="shared" si="777"/>
        <v>0</v>
      </c>
      <c r="BW563" s="1922">
        <f t="shared" si="778"/>
        <v>0</v>
      </c>
      <c r="BX563" s="1922">
        <f t="shared" si="779"/>
        <v>0</v>
      </c>
      <c r="BY563" s="1922">
        <f t="shared" si="780"/>
        <v>0</v>
      </c>
      <c r="BZ563" s="1922">
        <f t="shared" si="736"/>
        <v>0</v>
      </c>
      <c r="CA563" s="2940" t="s">
        <v>1017</v>
      </c>
      <c r="CB563" s="2577">
        <f t="shared" si="737"/>
        <v>2</v>
      </c>
    </row>
    <row r="564" spans="1:80" ht="33" hidden="1" customHeight="1">
      <c r="A564" s="1390"/>
      <c r="B564" s="1982" t="s">
        <v>1866</v>
      </c>
      <c r="C564" s="2038" t="s">
        <v>1867</v>
      </c>
      <c r="D564" s="2039"/>
      <c r="E564" s="1839">
        <v>0</v>
      </c>
      <c r="F564" s="1103">
        <v>0</v>
      </c>
      <c r="G564" s="1103">
        <v>0</v>
      </c>
      <c r="H564" s="1103">
        <v>0</v>
      </c>
      <c r="I564" s="1103">
        <v>0</v>
      </c>
      <c r="J564" s="1103">
        <v>0</v>
      </c>
      <c r="K564" s="1103">
        <v>0</v>
      </c>
      <c r="L564" s="1103">
        <f t="shared" si="728"/>
        <v>0</v>
      </c>
      <c r="M564" s="1921"/>
      <c r="N564" s="1921"/>
      <c r="O564" s="1921"/>
      <c r="P564" s="1921"/>
      <c r="Q564" s="1921"/>
      <c r="R564" s="1921"/>
      <c r="S564" s="1921"/>
      <c r="T564" s="1921">
        <f t="shared" si="729"/>
        <v>0</v>
      </c>
      <c r="U564" s="2215"/>
      <c r="V564" s="2629">
        <f t="shared" si="783"/>
        <v>0</v>
      </c>
      <c r="W564" s="2629"/>
      <c r="X564" s="2629"/>
      <c r="Y564" s="1103">
        <f t="shared" si="788"/>
        <v>0</v>
      </c>
      <c r="Z564" s="1103"/>
      <c r="AA564" s="1103">
        <f t="shared" si="789"/>
        <v>0</v>
      </c>
      <c r="AB564" s="1103">
        <f t="shared" si="784"/>
        <v>0</v>
      </c>
      <c r="AC564" s="1103">
        <f t="shared" si="785"/>
        <v>0</v>
      </c>
      <c r="AD564" s="1103">
        <f t="shared" si="786"/>
        <v>0</v>
      </c>
      <c r="AE564" s="1103">
        <f t="shared" si="787"/>
        <v>0</v>
      </c>
      <c r="AF564" s="1847">
        <f t="shared" si="730"/>
        <v>0</v>
      </c>
      <c r="AG564" s="1103"/>
      <c r="AH564" s="1103"/>
      <c r="AI564" s="1827">
        <v>0</v>
      </c>
      <c r="AJ564" s="1827">
        <v>0</v>
      </c>
      <c r="AK564" s="1827">
        <v>0</v>
      </c>
      <c r="AL564" s="1827">
        <v>0</v>
      </c>
      <c r="AM564" s="1827">
        <v>0</v>
      </c>
      <c r="AN564" s="1827">
        <v>0</v>
      </c>
      <c r="AO564" s="1827">
        <f t="shared" si="731"/>
        <v>0</v>
      </c>
      <c r="AP564" s="1211"/>
      <c r="AQ564" s="1875"/>
      <c r="AR564" s="1211"/>
      <c r="AS564" s="1213"/>
      <c r="AT564" s="1883">
        <f t="shared" si="781"/>
        <v>0</v>
      </c>
      <c r="AU564" s="1875"/>
      <c r="AV564" s="1875">
        <f t="shared" si="732"/>
        <v>0</v>
      </c>
      <c r="AW564" s="2510"/>
      <c r="AX564" s="2626">
        <f t="shared" si="770"/>
        <v>0</v>
      </c>
      <c r="AY564" s="1919">
        <f t="shared" si="771"/>
        <v>0</v>
      </c>
      <c r="AZ564" s="1919"/>
      <c r="BA564" s="1919">
        <f t="shared" si="772"/>
        <v>0</v>
      </c>
      <c r="BB564" s="1919">
        <f t="shared" si="773"/>
        <v>0</v>
      </c>
      <c r="BC564" s="1919">
        <f t="shared" si="774"/>
        <v>0</v>
      </c>
      <c r="BD564" s="1919">
        <f t="shared" si="775"/>
        <v>0</v>
      </c>
      <c r="BE564" s="1919">
        <f t="shared" si="733"/>
        <v>0</v>
      </c>
      <c r="BF564" s="1843"/>
      <c r="BG564" s="1844"/>
      <c r="BH564" s="1834"/>
      <c r="BI564" s="1834"/>
      <c r="BJ564" s="1834"/>
      <c r="BK564" s="1834"/>
      <c r="BL564" s="1834"/>
      <c r="BM564" s="1834">
        <f t="shared" si="734"/>
        <v>0</v>
      </c>
      <c r="BN564" s="1876"/>
      <c r="BO564" s="1876"/>
      <c r="BP564" s="1876"/>
      <c r="BQ564" s="1877">
        <f t="shared" si="782"/>
        <v>0</v>
      </c>
      <c r="BR564" s="1877"/>
      <c r="BS564" s="1877">
        <f t="shared" si="735"/>
        <v>0</v>
      </c>
      <c r="BT564" s="2352">
        <v>114.35</v>
      </c>
      <c r="BU564" s="1922">
        <f t="shared" si="776"/>
        <v>0</v>
      </c>
      <c r="BV564" s="1922">
        <f t="shared" si="777"/>
        <v>0</v>
      </c>
      <c r="BW564" s="1922">
        <v>25000</v>
      </c>
      <c r="BX564" s="1922">
        <v>5000</v>
      </c>
      <c r="BY564" s="1922">
        <v>120000</v>
      </c>
      <c r="BZ564" s="1922">
        <f t="shared" si="736"/>
        <v>150000</v>
      </c>
      <c r="CA564" s="2946" t="s">
        <v>1868</v>
      </c>
      <c r="CB564" s="2577">
        <f t="shared" si="737"/>
        <v>0</v>
      </c>
    </row>
    <row r="565" spans="1:80" ht="11.25" hidden="1" customHeight="1">
      <c r="A565" s="1390"/>
      <c r="B565" s="1982"/>
      <c r="C565" s="2038"/>
      <c r="D565" s="2039"/>
      <c r="E565" s="1839">
        <v>0</v>
      </c>
      <c r="F565" s="1103">
        <v>0</v>
      </c>
      <c r="G565" s="1103">
        <v>0</v>
      </c>
      <c r="H565" s="1103">
        <v>0</v>
      </c>
      <c r="I565" s="1103">
        <v>0</v>
      </c>
      <c r="J565" s="1103">
        <v>0</v>
      </c>
      <c r="K565" s="1103">
        <v>0</v>
      </c>
      <c r="L565" s="1103">
        <f t="shared" si="728"/>
        <v>0</v>
      </c>
      <c r="M565" s="1921"/>
      <c r="N565" s="1921"/>
      <c r="O565" s="1921"/>
      <c r="P565" s="1921"/>
      <c r="Q565" s="1921"/>
      <c r="R565" s="1921"/>
      <c r="S565" s="1921"/>
      <c r="T565" s="1921">
        <f t="shared" si="729"/>
        <v>0</v>
      </c>
      <c r="U565" s="2215"/>
      <c r="V565" s="2629">
        <f t="shared" si="783"/>
        <v>0</v>
      </c>
      <c r="W565" s="2629"/>
      <c r="X565" s="2629"/>
      <c r="Y565" s="1103">
        <f t="shared" si="788"/>
        <v>0</v>
      </c>
      <c r="Z565" s="1103"/>
      <c r="AA565" s="1103">
        <f t="shared" si="789"/>
        <v>0</v>
      </c>
      <c r="AB565" s="1103">
        <f t="shared" si="784"/>
        <v>0</v>
      </c>
      <c r="AC565" s="1103">
        <f t="shared" si="785"/>
        <v>0</v>
      </c>
      <c r="AD565" s="1103">
        <f t="shared" si="786"/>
        <v>0</v>
      </c>
      <c r="AE565" s="1103">
        <f t="shared" si="787"/>
        <v>0</v>
      </c>
      <c r="AF565" s="1847">
        <f t="shared" si="730"/>
        <v>0</v>
      </c>
      <c r="AG565" s="1103"/>
      <c r="AH565" s="1103"/>
      <c r="AI565" s="1827">
        <v>0</v>
      </c>
      <c r="AJ565" s="1827">
        <v>0</v>
      </c>
      <c r="AK565" s="1827">
        <v>0</v>
      </c>
      <c r="AL565" s="1827">
        <v>0</v>
      </c>
      <c r="AM565" s="1827">
        <v>0</v>
      </c>
      <c r="AN565" s="1827">
        <v>0</v>
      </c>
      <c r="AO565" s="1827">
        <f t="shared" si="731"/>
        <v>0</v>
      </c>
      <c r="AP565" s="1211"/>
      <c r="AQ565" s="1875"/>
      <c r="AR565" s="1211"/>
      <c r="AS565" s="1213"/>
      <c r="AT565" s="1883">
        <f t="shared" si="781"/>
        <v>0</v>
      </c>
      <c r="AU565" s="1875"/>
      <c r="AV565" s="1875">
        <f t="shared" si="732"/>
        <v>0</v>
      </c>
      <c r="AW565" s="2510"/>
      <c r="AX565" s="2626">
        <f t="shared" si="770"/>
        <v>0</v>
      </c>
      <c r="AY565" s="1919">
        <f t="shared" si="771"/>
        <v>0</v>
      </c>
      <c r="AZ565" s="1919"/>
      <c r="BA565" s="1919">
        <f t="shared" si="772"/>
        <v>0</v>
      </c>
      <c r="BB565" s="1919">
        <f t="shared" si="773"/>
        <v>0</v>
      </c>
      <c r="BC565" s="1919">
        <f t="shared" si="774"/>
        <v>0</v>
      </c>
      <c r="BD565" s="1919">
        <f t="shared" si="775"/>
        <v>0</v>
      </c>
      <c r="BE565" s="1919">
        <f t="shared" si="733"/>
        <v>0</v>
      </c>
      <c r="BF565" s="1843"/>
      <c r="BG565" s="1844"/>
      <c r="BH565" s="1834"/>
      <c r="BI565" s="1834"/>
      <c r="BJ565" s="1834"/>
      <c r="BK565" s="1834"/>
      <c r="BL565" s="1834"/>
      <c r="BM565" s="1834">
        <f t="shared" si="734"/>
        <v>0</v>
      </c>
      <c r="BN565" s="1876"/>
      <c r="BO565" s="1876"/>
      <c r="BP565" s="1876"/>
      <c r="BQ565" s="1877">
        <f t="shared" si="782"/>
        <v>0</v>
      </c>
      <c r="BR565" s="1877"/>
      <c r="BS565" s="1877">
        <f t="shared" si="735"/>
        <v>0</v>
      </c>
      <c r="BT565" s="1922"/>
      <c r="BU565" s="1922">
        <f t="shared" si="776"/>
        <v>0</v>
      </c>
      <c r="BV565" s="1922">
        <f t="shared" si="777"/>
        <v>0</v>
      </c>
      <c r="BW565" s="1922">
        <f t="shared" si="778"/>
        <v>0</v>
      </c>
      <c r="BX565" s="1922">
        <f t="shared" si="779"/>
        <v>0</v>
      </c>
      <c r="BY565" s="1922">
        <f t="shared" si="780"/>
        <v>0</v>
      </c>
      <c r="BZ565" s="1922">
        <f t="shared" si="736"/>
        <v>0</v>
      </c>
      <c r="CA565" s="2941"/>
      <c r="CB565" s="2577">
        <f t="shared" si="737"/>
        <v>0</v>
      </c>
    </row>
    <row r="566" spans="1:80" ht="11.25" hidden="1" customHeight="1">
      <c r="A566" s="1390"/>
      <c r="B566" s="1982"/>
      <c r="C566" s="2038"/>
      <c r="D566" s="2039"/>
      <c r="E566" s="1839">
        <v>0</v>
      </c>
      <c r="F566" s="1103">
        <v>0</v>
      </c>
      <c r="G566" s="1103">
        <v>0</v>
      </c>
      <c r="H566" s="1103">
        <v>0</v>
      </c>
      <c r="I566" s="1103">
        <v>0</v>
      </c>
      <c r="J566" s="1103">
        <v>0</v>
      </c>
      <c r="K566" s="1103">
        <v>0</v>
      </c>
      <c r="L566" s="1103">
        <f t="shared" si="728"/>
        <v>0</v>
      </c>
      <c r="M566" s="1921"/>
      <c r="N566" s="1921"/>
      <c r="O566" s="1921"/>
      <c r="P566" s="1921"/>
      <c r="Q566" s="1921"/>
      <c r="R566" s="1921"/>
      <c r="S566" s="1921"/>
      <c r="T566" s="1921">
        <f t="shared" si="729"/>
        <v>0</v>
      </c>
      <c r="U566" s="2215"/>
      <c r="V566" s="2629">
        <f t="shared" si="783"/>
        <v>0</v>
      </c>
      <c r="W566" s="2629"/>
      <c r="X566" s="2629"/>
      <c r="Y566" s="1103">
        <f t="shared" si="788"/>
        <v>0</v>
      </c>
      <c r="Z566" s="1103"/>
      <c r="AA566" s="1103">
        <f t="shared" si="789"/>
        <v>0</v>
      </c>
      <c r="AB566" s="1103">
        <f t="shared" si="784"/>
        <v>0</v>
      </c>
      <c r="AC566" s="1103">
        <f t="shared" si="785"/>
        <v>0</v>
      </c>
      <c r="AD566" s="1103">
        <f t="shared" si="786"/>
        <v>0</v>
      </c>
      <c r="AE566" s="1103">
        <f t="shared" si="787"/>
        <v>0</v>
      </c>
      <c r="AF566" s="1847">
        <f t="shared" si="730"/>
        <v>0</v>
      </c>
      <c r="AG566" s="1103"/>
      <c r="AH566" s="1103"/>
      <c r="AI566" s="1827">
        <v>0</v>
      </c>
      <c r="AJ566" s="1827">
        <v>0</v>
      </c>
      <c r="AK566" s="1827">
        <v>0</v>
      </c>
      <c r="AL566" s="1827">
        <v>0</v>
      </c>
      <c r="AM566" s="1827">
        <v>0</v>
      </c>
      <c r="AN566" s="1827">
        <v>0</v>
      </c>
      <c r="AO566" s="1827">
        <f t="shared" si="731"/>
        <v>0</v>
      </c>
      <c r="AP566" s="1211"/>
      <c r="AQ566" s="1875"/>
      <c r="AR566" s="1211"/>
      <c r="AS566" s="1213"/>
      <c r="AT566" s="1883">
        <f t="shared" si="781"/>
        <v>0</v>
      </c>
      <c r="AU566" s="1875"/>
      <c r="AV566" s="1875">
        <f t="shared" si="732"/>
        <v>0</v>
      </c>
      <c r="AW566" s="2510"/>
      <c r="AX566" s="2626">
        <f t="shared" si="770"/>
        <v>0</v>
      </c>
      <c r="AY566" s="1919">
        <f t="shared" si="771"/>
        <v>0</v>
      </c>
      <c r="AZ566" s="1919"/>
      <c r="BA566" s="1919">
        <f t="shared" si="772"/>
        <v>0</v>
      </c>
      <c r="BB566" s="1919">
        <f t="shared" si="773"/>
        <v>0</v>
      </c>
      <c r="BC566" s="1919">
        <f t="shared" si="774"/>
        <v>0</v>
      </c>
      <c r="BD566" s="1919">
        <f t="shared" si="775"/>
        <v>0</v>
      </c>
      <c r="BE566" s="1919">
        <f t="shared" si="733"/>
        <v>0</v>
      </c>
      <c r="BF566" s="1843"/>
      <c r="BG566" s="1844"/>
      <c r="BH566" s="1834"/>
      <c r="BI566" s="1834"/>
      <c r="BJ566" s="1834"/>
      <c r="BK566" s="1834"/>
      <c r="BL566" s="1834"/>
      <c r="BM566" s="1834">
        <f t="shared" si="734"/>
        <v>0</v>
      </c>
      <c r="BN566" s="1876"/>
      <c r="BO566" s="1876"/>
      <c r="BP566" s="1876"/>
      <c r="BQ566" s="1877">
        <f t="shared" si="782"/>
        <v>0</v>
      </c>
      <c r="BR566" s="1877"/>
      <c r="BS566" s="1877">
        <f t="shared" si="735"/>
        <v>0</v>
      </c>
      <c r="BT566" s="1922"/>
      <c r="BU566" s="1922">
        <f t="shared" si="776"/>
        <v>0</v>
      </c>
      <c r="BV566" s="1922">
        <f t="shared" si="777"/>
        <v>0</v>
      </c>
      <c r="BW566" s="1922">
        <f t="shared" si="778"/>
        <v>0</v>
      </c>
      <c r="BX566" s="1922">
        <f t="shared" si="779"/>
        <v>0</v>
      </c>
      <c r="BY566" s="1922">
        <f t="shared" si="780"/>
        <v>0</v>
      </c>
      <c r="BZ566" s="1922">
        <f t="shared" si="736"/>
        <v>0</v>
      </c>
      <c r="CA566" s="2941"/>
      <c r="CB566" s="2577">
        <f t="shared" si="737"/>
        <v>0</v>
      </c>
    </row>
    <row r="567" spans="1:80" ht="11.25" hidden="1" customHeight="1">
      <c r="A567" s="1390"/>
      <c r="B567" s="1982"/>
      <c r="C567" s="2038"/>
      <c r="D567" s="2039"/>
      <c r="E567" s="1839">
        <v>0</v>
      </c>
      <c r="F567" s="1103">
        <v>0</v>
      </c>
      <c r="G567" s="1103">
        <v>0</v>
      </c>
      <c r="H567" s="1103">
        <v>0</v>
      </c>
      <c r="I567" s="1103">
        <v>0</v>
      </c>
      <c r="J567" s="1103">
        <v>0</v>
      </c>
      <c r="K567" s="1103">
        <v>0</v>
      </c>
      <c r="L567" s="1103">
        <f t="shared" si="728"/>
        <v>0</v>
      </c>
      <c r="M567" s="1921"/>
      <c r="N567" s="1921"/>
      <c r="O567" s="1921"/>
      <c r="P567" s="1921"/>
      <c r="Q567" s="1921"/>
      <c r="R567" s="1921"/>
      <c r="S567" s="1921"/>
      <c r="T567" s="1921">
        <f t="shared" si="729"/>
        <v>0</v>
      </c>
      <c r="U567" s="2215"/>
      <c r="V567" s="2629">
        <f t="shared" si="783"/>
        <v>0</v>
      </c>
      <c r="W567" s="2629"/>
      <c r="X567" s="2629"/>
      <c r="Y567" s="1103">
        <f t="shared" si="788"/>
        <v>0</v>
      </c>
      <c r="Z567" s="1103"/>
      <c r="AA567" s="1103">
        <f t="shared" si="789"/>
        <v>0</v>
      </c>
      <c r="AB567" s="1103">
        <f t="shared" si="784"/>
        <v>0</v>
      </c>
      <c r="AC567" s="1103">
        <f t="shared" si="785"/>
        <v>0</v>
      </c>
      <c r="AD567" s="1103">
        <f t="shared" si="786"/>
        <v>0</v>
      </c>
      <c r="AE567" s="1103">
        <f t="shared" si="787"/>
        <v>0</v>
      </c>
      <c r="AF567" s="1847">
        <f t="shared" si="730"/>
        <v>0</v>
      </c>
      <c r="AG567" s="1103"/>
      <c r="AH567" s="1103"/>
      <c r="AI567" s="1827">
        <v>0</v>
      </c>
      <c r="AJ567" s="1827">
        <v>0</v>
      </c>
      <c r="AK567" s="1827">
        <v>0</v>
      </c>
      <c r="AL567" s="1827">
        <v>0</v>
      </c>
      <c r="AM567" s="1827">
        <v>0</v>
      </c>
      <c r="AN567" s="1827">
        <v>0</v>
      </c>
      <c r="AO567" s="1827">
        <f t="shared" si="731"/>
        <v>0</v>
      </c>
      <c r="AP567" s="1211"/>
      <c r="AQ567" s="1875"/>
      <c r="AR567" s="1211"/>
      <c r="AS567" s="1213"/>
      <c r="AT567" s="1883">
        <f t="shared" si="781"/>
        <v>0</v>
      </c>
      <c r="AU567" s="1875"/>
      <c r="AV567" s="1875">
        <f t="shared" si="732"/>
        <v>0</v>
      </c>
      <c r="AW567" s="2510"/>
      <c r="AX567" s="2626">
        <f t="shared" si="770"/>
        <v>0</v>
      </c>
      <c r="AY567" s="1919">
        <f t="shared" si="771"/>
        <v>0</v>
      </c>
      <c r="AZ567" s="1919"/>
      <c r="BA567" s="1919">
        <f t="shared" si="772"/>
        <v>0</v>
      </c>
      <c r="BB567" s="1919">
        <f t="shared" si="773"/>
        <v>0</v>
      </c>
      <c r="BC567" s="1919">
        <f t="shared" si="774"/>
        <v>0</v>
      </c>
      <c r="BD567" s="1919">
        <f t="shared" si="775"/>
        <v>0</v>
      </c>
      <c r="BE567" s="1919">
        <f t="shared" si="733"/>
        <v>0</v>
      </c>
      <c r="BF567" s="1843"/>
      <c r="BG567" s="1844"/>
      <c r="BH567" s="1834"/>
      <c r="BI567" s="1834"/>
      <c r="BJ567" s="1834"/>
      <c r="BK567" s="1834"/>
      <c r="BL567" s="1834"/>
      <c r="BM567" s="1834">
        <f t="shared" si="734"/>
        <v>0</v>
      </c>
      <c r="BN567" s="1876"/>
      <c r="BO567" s="1876"/>
      <c r="BP567" s="1876"/>
      <c r="BQ567" s="1877">
        <f t="shared" si="782"/>
        <v>0</v>
      </c>
      <c r="BR567" s="1877"/>
      <c r="BS567" s="1877">
        <f t="shared" si="735"/>
        <v>0</v>
      </c>
      <c r="BT567" s="1922"/>
      <c r="BU567" s="1922">
        <f t="shared" si="776"/>
        <v>0</v>
      </c>
      <c r="BV567" s="1922">
        <f t="shared" si="777"/>
        <v>0</v>
      </c>
      <c r="BW567" s="1922">
        <f t="shared" si="778"/>
        <v>0</v>
      </c>
      <c r="BX567" s="1922">
        <f t="shared" si="779"/>
        <v>0</v>
      </c>
      <c r="BY567" s="1922">
        <f t="shared" si="780"/>
        <v>0</v>
      </c>
      <c r="BZ567" s="1922">
        <f t="shared" si="736"/>
        <v>0</v>
      </c>
      <c r="CA567" s="2941"/>
      <c r="CB567" s="2577">
        <f t="shared" si="737"/>
        <v>0</v>
      </c>
    </row>
    <row r="568" spans="1:80" ht="11.25" hidden="1" customHeight="1">
      <c r="A568" s="1390"/>
      <c r="B568" s="1982"/>
      <c r="C568" s="2038"/>
      <c r="D568" s="2039"/>
      <c r="E568" s="1839">
        <v>0</v>
      </c>
      <c r="F568" s="1103">
        <v>0</v>
      </c>
      <c r="G568" s="1103">
        <v>0</v>
      </c>
      <c r="H568" s="1103">
        <v>0</v>
      </c>
      <c r="I568" s="1103">
        <v>0</v>
      </c>
      <c r="J568" s="1103">
        <v>0</v>
      </c>
      <c r="K568" s="1103">
        <v>0</v>
      </c>
      <c r="L568" s="1103">
        <f t="shared" si="728"/>
        <v>0</v>
      </c>
      <c r="M568" s="1921"/>
      <c r="N568" s="1921"/>
      <c r="O568" s="1921"/>
      <c r="P568" s="1921"/>
      <c r="Q568" s="1921"/>
      <c r="R568" s="1921"/>
      <c r="S568" s="1921"/>
      <c r="T568" s="1921">
        <f t="shared" si="729"/>
        <v>0</v>
      </c>
      <c r="U568" s="2215"/>
      <c r="V568" s="2629">
        <f t="shared" si="783"/>
        <v>0</v>
      </c>
      <c r="W568" s="2629"/>
      <c r="X568" s="2629"/>
      <c r="Y568" s="1103">
        <f t="shared" si="788"/>
        <v>0</v>
      </c>
      <c r="Z568" s="1103"/>
      <c r="AA568" s="1103">
        <f t="shared" si="789"/>
        <v>0</v>
      </c>
      <c r="AB568" s="1103">
        <f t="shared" si="784"/>
        <v>0</v>
      </c>
      <c r="AC568" s="1103">
        <f t="shared" si="785"/>
        <v>0</v>
      </c>
      <c r="AD568" s="1103">
        <f t="shared" si="786"/>
        <v>0</v>
      </c>
      <c r="AE568" s="1103">
        <f t="shared" si="787"/>
        <v>0</v>
      </c>
      <c r="AF568" s="1847">
        <f t="shared" si="730"/>
        <v>0</v>
      </c>
      <c r="AG568" s="1103"/>
      <c r="AH568" s="1103"/>
      <c r="AI568" s="1827">
        <v>0</v>
      </c>
      <c r="AJ568" s="1827">
        <v>0</v>
      </c>
      <c r="AK568" s="1827">
        <v>0</v>
      </c>
      <c r="AL568" s="1827">
        <v>0</v>
      </c>
      <c r="AM568" s="1827">
        <v>0</v>
      </c>
      <c r="AN568" s="1827">
        <v>0</v>
      </c>
      <c r="AO568" s="1827">
        <f t="shared" si="731"/>
        <v>0</v>
      </c>
      <c r="AP568" s="1211"/>
      <c r="AQ568" s="1875"/>
      <c r="AR568" s="1211"/>
      <c r="AS568" s="1213"/>
      <c r="AT568" s="1883">
        <f t="shared" si="781"/>
        <v>0</v>
      </c>
      <c r="AU568" s="1875"/>
      <c r="AV568" s="1875">
        <f t="shared" si="732"/>
        <v>0</v>
      </c>
      <c r="AW568" s="2510"/>
      <c r="AX568" s="2626">
        <f t="shared" si="770"/>
        <v>0</v>
      </c>
      <c r="AY568" s="1919">
        <f t="shared" si="771"/>
        <v>0</v>
      </c>
      <c r="AZ568" s="1919"/>
      <c r="BA568" s="1919">
        <f t="shared" si="772"/>
        <v>0</v>
      </c>
      <c r="BB568" s="1919">
        <f t="shared" si="773"/>
        <v>0</v>
      </c>
      <c r="BC568" s="1919">
        <f t="shared" si="774"/>
        <v>0</v>
      </c>
      <c r="BD568" s="1919">
        <f t="shared" si="775"/>
        <v>0</v>
      </c>
      <c r="BE568" s="1919">
        <f t="shared" si="733"/>
        <v>0</v>
      </c>
      <c r="BF568" s="1843"/>
      <c r="BG568" s="1844"/>
      <c r="BH568" s="1834"/>
      <c r="BI568" s="1834"/>
      <c r="BJ568" s="1834"/>
      <c r="BK568" s="1834"/>
      <c r="BL568" s="1834"/>
      <c r="BM568" s="1834">
        <f t="shared" si="734"/>
        <v>0</v>
      </c>
      <c r="BN568" s="1876"/>
      <c r="BO568" s="1876"/>
      <c r="BP568" s="1876"/>
      <c r="BQ568" s="1877">
        <f t="shared" si="782"/>
        <v>0</v>
      </c>
      <c r="BR568" s="1877"/>
      <c r="BS568" s="1877">
        <f t="shared" si="735"/>
        <v>0</v>
      </c>
      <c r="BT568" s="1922"/>
      <c r="BU568" s="1922">
        <f t="shared" si="776"/>
        <v>0</v>
      </c>
      <c r="BV568" s="1922">
        <f t="shared" si="777"/>
        <v>0</v>
      </c>
      <c r="BW568" s="1922">
        <f t="shared" si="778"/>
        <v>0</v>
      </c>
      <c r="BX568" s="1922">
        <f t="shared" si="779"/>
        <v>0</v>
      </c>
      <c r="BY568" s="1922">
        <f t="shared" si="780"/>
        <v>0</v>
      </c>
      <c r="BZ568" s="1922">
        <f t="shared" si="736"/>
        <v>0</v>
      </c>
      <c r="CA568" s="2941"/>
      <c r="CB568" s="2577">
        <f t="shared" si="737"/>
        <v>0</v>
      </c>
    </row>
    <row r="569" spans="1:80" ht="11.25" hidden="1" customHeight="1">
      <c r="A569" s="1390"/>
      <c r="B569" s="1982"/>
      <c r="C569" s="2038"/>
      <c r="D569" s="2039"/>
      <c r="E569" s="1839">
        <v>0</v>
      </c>
      <c r="F569" s="1103">
        <v>0</v>
      </c>
      <c r="G569" s="1103">
        <v>0</v>
      </c>
      <c r="H569" s="1103">
        <v>0</v>
      </c>
      <c r="I569" s="1103">
        <v>0</v>
      </c>
      <c r="J569" s="1103">
        <v>0</v>
      </c>
      <c r="K569" s="1103">
        <v>0</v>
      </c>
      <c r="L569" s="1103">
        <f t="shared" si="728"/>
        <v>0</v>
      </c>
      <c r="M569" s="1921"/>
      <c r="N569" s="1921"/>
      <c r="O569" s="1921"/>
      <c r="P569" s="1921"/>
      <c r="Q569" s="1921"/>
      <c r="R569" s="1921"/>
      <c r="S569" s="1921"/>
      <c r="T569" s="1921">
        <f t="shared" si="729"/>
        <v>0</v>
      </c>
      <c r="U569" s="2215"/>
      <c r="V569" s="2629">
        <f t="shared" si="783"/>
        <v>0</v>
      </c>
      <c r="W569" s="2629"/>
      <c r="X569" s="2629"/>
      <c r="Y569" s="1103">
        <f t="shared" si="788"/>
        <v>0</v>
      </c>
      <c r="Z569" s="1103"/>
      <c r="AA569" s="1103">
        <f t="shared" si="789"/>
        <v>0</v>
      </c>
      <c r="AB569" s="1103">
        <f t="shared" si="784"/>
        <v>0</v>
      </c>
      <c r="AC569" s="1103">
        <f t="shared" si="785"/>
        <v>0</v>
      </c>
      <c r="AD569" s="1103">
        <f t="shared" si="786"/>
        <v>0</v>
      </c>
      <c r="AE569" s="1103">
        <f t="shared" si="787"/>
        <v>0</v>
      </c>
      <c r="AF569" s="1847">
        <f t="shared" si="730"/>
        <v>0</v>
      </c>
      <c r="AG569" s="1103"/>
      <c r="AH569" s="1103"/>
      <c r="AI569" s="1827">
        <v>0</v>
      </c>
      <c r="AJ569" s="1827">
        <v>0</v>
      </c>
      <c r="AK569" s="1827">
        <v>0</v>
      </c>
      <c r="AL569" s="1827">
        <v>0</v>
      </c>
      <c r="AM569" s="1827">
        <v>0</v>
      </c>
      <c r="AN569" s="1827">
        <v>0</v>
      </c>
      <c r="AO569" s="1827">
        <f t="shared" si="731"/>
        <v>0</v>
      </c>
      <c r="AP569" s="1211"/>
      <c r="AQ569" s="1875"/>
      <c r="AR569" s="1211"/>
      <c r="AS569" s="1213"/>
      <c r="AT569" s="1883">
        <f t="shared" si="781"/>
        <v>0</v>
      </c>
      <c r="AU569" s="1875"/>
      <c r="AV569" s="1875">
        <f t="shared" si="732"/>
        <v>0</v>
      </c>
      <c r="AW569" s="2510"/>
      <c r="AX569" s="2626">
        <f t="shared" si="770"/>
        <v>0</v>
      </c>
      <c r="AY569" s="1919">
        <f t="shared" si="771"/>
        <v>0</v>
      </c>
      <c r="AZ569" s="1919"/>
      <c r="BA569" s="1919">
        <f t="shared" si="772"/>
        <v>0</v>
      </c>
      <c r="BB569" s="1919">
        <f t="shared" si="773"/>
        <v>0</v>
      </c>
      <c r="BC569" s="1919">
        <f t="shared" si="774"/>
        <v>0</v>
      </c>
      <c r="BD569" s="1919">
        <f t="shared" si="775"/>
        <v>0</v>
      </c>
      <c r="BE569" s="1919">
        <f t="shared" si="733"/>
        <v>0</v>
      </c>
      <c r="BF569" s="1843"/>
      <c r="BG569" s="1844"/>
      <c r="BH569" s="1834"/>
      <c r="BI569" s="1834"/>
      <c r="BJ569" s="1834"/>
      <c r="BK569" s="1834"/>
      <c r="BL569" s="1834"/>
      <c r="BM569" s="1834">
        <f t="shared" si="734"/>
        <v>0</v>
      </c>
      <c r="BN569" s="1876"/>
      <c r="BO569" s="1876"/>
      <c r="BP569" s="1876"/>
      <c r="BQ569" s="1877">
        <f t="shared" si="782"/>
        <v>0</v>
      </c>
      <c r="BR569" s="1877"/>
      <c r="BS569" s="1877">
        <f t="shared" si="735"/>
        <v>0</v>
      </c>
      <c r="BT569" s="1922"/>
      <c r="BU569" s="1922">
        <f t="shared" si="776"/>
        <v>0</v>
      </c>
      <c r="BV569" s="1922">
        <f t="shared" si="777"/>
        <v>0</v>
      </c>
      <c r="BW569" s="1922">
        <f t="shared" si="778"/>
        <v>0</v>
      </c>
      <c r="BX569" s="1922">
        <f t="shared" si="779"/>
        <v>0</v>
      </c>
      <c r="BY569" s="1922">
        <f t="shared" si="780"/>
        <v>0</v>
      </c>
      <c r="BZ569" s="1922">
        <f t="shared" si="736"/>
        <v>0</v>
      </c>
      <c r="CA569" s="2941"/>
      <c r="CB569" s="2577">
        <f t="shared" si="737"/>
        <v>0</v>
      </c>
    </row>
    <row r="570" spans="1:80" ht="11.25" hidden="1" customHeight="1">
      <c r="A570" s="1390"/>
      <c r="B570" s="1982"/>
      <c r="C570" s="2038"/>
      <c r="D570" s="2039"/>
      <c r="E570" s="1839">
        <v>0</v>
      </c>
      <c r="F570" s="1103">
        <v>0</v>
      </c>
      <c r="G570" s="1103">
        <v>0</v>
      </c>
      <c r="H570" s="1103">
        <v>0</v>
      </c>
      <c r="I570" s="1103">
        <v>0</v>
      </c>
      <c r="J570" s="1103">
        <v>0</v>
      </c>
      <c r="K570" s="1103">
        <v>0</v>
      </c>
      <c r="L570" s="1103">
        <f t="shared" si="728"/>
        <v>0</v>
      </c>
      <c r="M570" s="1921"/>
      <c r="N570" s="1921"/>
      <c r="O570" s="1921"/>
      <c r="P570" s="1921"/>
      <c r="Q570" s="1921"/>
      <c r="R570" s="1921"/>
      <c r="S570" s="1921"/>
      <c r="T570" s="1921">
        <f t="shared" si="729"/>
        <v>0</v>
      </c>
      <c r="U570" s="2215"/>
      <c r="V570" s="2629">
        <f t="shared" si="783"/>
        <v>0</v>
      </c>
      <c r="W570" s="2629"/>
      <c r="X570" s="2629"/>
      <c r="Y570" s="1103">
        <f t="shared" si="788"/>
        <v>0</v>
      </c>
      <c r="Z570" s="1103"/>
      <c r="AA570" s="1103">
        <f t="shared" si="789"/>
        <v>0</v>
      </c>
      <c r="AB570" s="1103">
        <f t="shared" si="784"/>
        <v>0</v>
      </c>
      <c r="AC570" s="1103">
        <f t="shared" si="785"/>
        <v>0</v>
      </c>
      <c r="AD570" s="1103">
        <f t="shared" si="786"/>
        <v>0</v>
      </c>
      <c r="AE570" s="1103">
        <f t="shared" si="787"/>
        <v>0</v>
      </c>
      <c r="AF570" s="1847">
        <f t="shared" si="730"/>
        <v>0</v>
      </c>
      <c r="AG570" s="1103"/>
      <c r="AH570" s="1103"/>
      <c r="AI570" s="1827">
        <v>0</v>
      </c>
      <c r="AJ570" s="1827">
        <v>0</v>
      </c>
      <c r="AK570" s="1827">
        <v>0</v>
      </c>
      <c r="AL570" s="1827">
        <v>0</v>
      </c>
      <c r="AM570" s="1827">
        <v>0</v>
      </c>
      <c r="AN570" s="1827">
        <v>0</v>
      </c>
      <c r="AO570" s="1827">
        <f t="shared" si="731"/>
        <v>0</v>
      </c>
      <c r="AP570" s="1211"/>
      <c r="AQ570" s="1875"/>
      <c r="AR570" s="1211"/>
      <c r="AS570" s="1213"/>
      <c r="AT570" s="1883">
        <f t="shared" si="781"/>
        <v>0</v>
      </c>
      <c r="AU570" s="1875"/>
      <c r="AV570" s="1875">
        <f t="shared" si="732"/>
        <v>0</v>
      </c>
      <c r="AW570" s="2510"/>
      <c r="AX570" s="2626">
        <f t="shared" si="770"/>
        <v>0</v>
      </c>
      <c r="AY570" s="1919">
        <f t="shared" si="771"/>
        <v>0</v>
      </c>
      <c r="AZ570" s="1919"/>
      <c r="BA570" s="1919">
        <f t="shared" si="772"/>
        <v>0</v>
      </c>
      <c r="BB570" s="1919">
        <f t="shared" si="773"/>
        <v>0</v>
      </c>
      <c r="BC570" s="1919">
        <f t="shared" si="774"/>
        <v>0</v>
      </c>
      <c r="BD570" s="1919">
        <f t="shared" si="775"/>
        <v>0</v>
      </c>
      <c r="BE570" s="1919">
        <f t="shared" si="733"/>
        <v>0</v>
      </c>
      <c r="BF570" s="1843"/>
      <c r="BG570" s="1844"/>
      <c r="BH570" s="1834"/>
      <c r="BI570" s="1834"/>
      <c r="BJ570" s="1834"/>
      <c r="BK570" s="1834"/>
      <c r="BL570" s="1834"/>
      <c r="BM570" s="1834">
        <f t="shared" si="734"/>
        <v>0</v>
      </c>
      <c r="BN570" s="1876"/>
      <c r="BO570" s="1876"/>
      <c r="BP570" s="1876"/>
      <c r="BQ570" s="1877">
        <f t="shared" si="782"/>
        <v>0</v>
      </c>
      <c r="BR570" s="1877"/>
      <c r="BS570" s="1877">
        <f t="shared" si="735"/>
        <v>0</v>
      </c>
      <c r="BT570" s="1922"/>
      <c r="BU570" s="1922">
        <f t="shared" si="776"/>
        <v>0</v>
      </c>
      <c r="BV570" s="1922">
        <f t="shared" si="777"/>
        <v>0</v>
      </c>
      <c r="BW570" s="1922">
        <f t="shared" si="778"/>
        <v>0</v>
      </c>
      <c r="BX570" s="1922">
        <f t="shared" si="779"/>
        <v>0</v>
      </c>
      <c r="BY570" s="1922">
        <f t="shared" si="780"/>
        <v>0</v>
      </c>
      <c r="BZ570" s="1922">
        <f t="shared" si="736"/>
        <v>0</v>
      </c>
      <c r="CA570" s="2941"/>
      <c r="CB570" s="2577">
        <f t="shared" si="737"/>
        <v>0</v>
      </c>
    </row>
    <row r="571" spans="1:80" ht="11.25" hidden="1" customHeight="1">
      <c r="A571" s="1390"/>
      <c r="B571" s="1982"/>
      <c r="C571" s="2038"/>
      <c r="D571" s="2039"/>
      <c r="E571" s="1839">
        <v>0</v>
      </c>
      <c r="F571" s="1103">
        <v>0</v>
      </c>
      <c r="G571" s="1103">
        <v>0</v>
      </c>
      <c r="H571" s="1103">
        <v>0</v>
      </c>
      <c r="I571" s="1103">
        <v>0</v>
      </c>
      <c r="J571" s="1103">
        <v>0</v>
      </c>
      <c r="K571" s="1103">
        <v>0</v>
      </c>
      <c r="L571" s="1103">
        <f t="shared" si="728"/>
        <v>0</v>
      </c>
      <c r="M571" s="1921"/>
      <c r="N571" s="1921"/>
      <c r="O571" s="1921"/>
      <c r="P571" s="1921"/>
      <c r="Q571" s="1921"/>
      <c r="R571" s="1921"/>
      <c r="S571" s="1921"/>
      <c r="T571" s="1921">
        <f t="shared" si="729"/>
        <v>0</v>
      </c>
      <c r="U571" s="2215"/>
      <c r="V571" s="2629">
        <f t="shared" si="783"/>
        <v>0</v>
      </c>
      <c r="W571" s="2629"/>
      <c r="X571" s="2629"/>
      <c r="Y571" s="1103">
        <f t="shared" si="788"/>
        <v>0</v>
      </c>
      <c r="Z571" s="1103"/>
      <c r="AA571" s="1103">
        <f t="shared" si="789"/>
        <v>0</v>
      </c>
      <c r="AB571" s="1103">
        <f t="shared" si="784"/>
        <v>0</v>
      </c>
      <c r="AC571" s="1103">
        <f t="shared" si="785"/>
        <v>0</v>
      </c>
      <c r="AD571" s="1103">
        <f t="shared" si="786"/>
        <v>0</v>
      </c>
      <c r="AE571" s="1103">
        <f t="shared" si="787"/>
        <v>0</v>
      </c>
      <c r="AF571" s="1847">
        <f t="shared" si="730"/>
        <v>0</v>
      </c>
      <c r="AG571" s="1103"/>
      <c r="AH571" s="1103"/>
      <c r="AI571" s="1827">
        <v>0</v>
      </c>
      <c r="AJ571" s="1827">
        <v>0</v>
      </c>
      <c r="AK571" s="1827">
        <v>0</v>
      </c>
      <c r="AL571" s="1827">
        <v>0</v>
      </c>
      <c r="AM571" s="1827">
        <v>0</v>
      </c>
      <c r="AN571" s="1827">
        <v>0</v>
      </c>
      <c r="AO571" s="1827">
        <f t="shared" si="731"/>
        <v>0</v>
      </c>
      <c r="AP571" s="1211"/>
      <c r="AQ571" s="1875"/>
      <c r="AR571" s="1211"/>
      <c r="AS571" s="1213"/>
      <c r="AT571" s="1883">
        <f t="shared" si="781"/>
        <v>0</v>
      </c>
      <c r="AU571" s="1875"/>
      <c r="AV571" s="1875">
        <f t="shared" si="732"/>
        <v>0</v>
      </c>
      <c r="AW571" s="2510"/>
      <c r="AX571" s="2626">
        <f t="shared" si="770"/>
        <v>0</v>
      </c>
      <c r="AY571" s="1919">
        <f t="shared" si="771"/>
        <v>0</v>
      </c>
      <c r="AZ571" s="1919"/>
      <c r="BA571" s="1919">
        <f t="shared" si="772"/>
        <v>0</v>
      </c>
      <c r="BB571" s="1919">
        <f t="shared" si="773"/>
        <v>0</v>
      </c>
      <c r="BC571" s="1919">
        <f t="shared" si="774"/>
        <v>0</v>
      </c>
      <c r="BD571" s="1919">
        <f t="shared" si="775"/>
        <v>0</v>
      </c>
      <c r="BE571" s="1919">
        <f t="shared" si="733"/>
        <v>0</v>
      </c>
      <c r="BF571" s="1843"/>
      <c r="BG571" s="1844"/>
      <c r="BH571" s="1834"/>
      <c r="BI571" s="1834"/>
      <c r="BJ571" s="1834"/>
      <c r="BK571" s="1834"/>
      <c r="BL571" s="1834"/>
      <c r="BM571" s="1834">
        <f t="shared" si="734"/>
        <v>0</v>
      </c>
      <c r="BN571" s="1876"/>
      <c r="BO571" s="1876"/>
      <c r="BP571" s="1876"/>
      <c r="BQ571" s="1877">
        <f t="shared" si="782"/>
        <v>0</v>
      </c>
      <c r="BR571" s="1877"/>
      <c r="BS571" s="1877">
        <f t="shared" si="735"/>
        <v>0</v>
      </c>
      <c r="BT571" s="1922"/>
      <c r="BU571" s="1922">
        <f t="shared" si="776"/>
        <v>0</v>
      </c>
      <c r="BV571" s="1922">
        <f t="shared" si="777"/>
        <v>0</v>
      </c>
      <c r="BW571" s="1922">
        <f t="shared" si="778"/>
        <v>0</v>
      </c>
      <c r="BX571" s="1922">
        <f t="shared" si="779"/>
        <v>0</v>
      </c>
      <c r="BY571" s="1922">
        <f t="shared" si="780"/>
        <v>0</v>
      </c>
      <c r="BZ571" s="1922">
        <f t="shared" si="736"/>
        <v>0</v>
      </c>
      <c r="CA571" s="2941"/>
      <c r="CB571" s="2577">
        <f t="shared" si="737"/>
        <v>0</v>
      </c>
    </row>
    <row r="572" spans="1:80" ht="11.25" hidden="1" customHeight="1">
      <c r="A572" s="1390"/>
      <c r="B572" s="1982"/>
      <c r="C572" s="2038"/>
      <c r="D572" s="2039"/>
      <c r="E572" s="1839">
        <v>0</v>
      </c>
      <c r="F572" s="1103">
        <v>0</v>
      </c>
      <c r="G572" s="1103">
        <v>0</v>
      </c>
      <c r="H572" s="1103">
        <v>0</v>
      </c>
      <c r="I572" s="1103">
        <v>0</v>
      </c>
      <c r="J572" s="1103">
        <v>0</v>
      </c>
      <c r="K572" s="1103">
        <v>0</v>
      </c>
      <c r="L572" s="1103">
        <f t="shared" si="728"/>
        <v>0</v>
      </c>
      <c r="M572" s="1921"/>
      <c r="N572" s="1921"/>
      <c r="O572" s="1921"/>
      <c r="P572" s="1921"/>
      <c r="Q572" s="1921"/>
      <c r="R572" s="1921"/>
      <c r="S572" s="1921"/>
      <c r="T572" s="1921">
        <f t="shared" si="729"/>
        <v>0</v>
      </c>
      <c r="U572" s="2215"/>
      <c r="V572" s="2629">
        <f t="shared" si="783"/>
        <v>0</v>
      </c>
      <c r="W572" s="2629"/>
      <c r="X572" s="2629"/>
      <c r="Y572" s="1103">
        <f t="shared" si="788"/>
        <v>0</v>
      </c>
      <c r="Z572" s="1103"/>
      <c r="AA572" s="1103">
        <f t="shared" si="789"/>
        <v>0</v>
      </c>
      <c r="AB572" s="1103">
        <f t="shared" si="784"/>
        <v>0</v>
      </c>
      <c r="AC572" s="1103">
        <f t="shared" si="785"/>
        <v>0</v>
      </c>
      <c r="AD572" s="1103">
        <f t="shared" si="786"/>
        <v>0</v>
      </c>
      <c r="AE572" s="1103">
        <f t="shared" si="787"/>
        <v>0</v>
      </c>
      <c r="AF572" s="1847">
        <f t="shared" si="730"/>
        <v>0</v>
      </c>
      <c r="AG572" s="1103"/>
      <c r="AH572" s="1103"/>
      <c r="AI572" s="1827">
        <v>0</v>
      </c>
      <c r="AJ572" s="1827">
        <v>0</v>
      </c>
      <c r="AK572" s="1827">
        <v>0</v>
      </c>
      <c r="AL572" s="1827">
        <v>0</v>
      </c>
      <c r="AM572" s="1827">
        <v>0</v>
      </c>
      <c r="AN572" s="1827">
        <v>0</v>
      </c>
      <c r="AO572" s="1827">
        <f t="shared" si="731"/>
        <v>0</v>
      </c>
      <c r="AP572" s="1211"/>
      <c r="AQ572" s="1875"/>
      <c r="AR572" s="1211"/>
      <c r="AS572" s="1213"/>
      <c r="AT572" s="1883">
        <f t="shared" si="781"/>
        <v>0</v>
      </c>
      <c r="AU572" s="1875"/>
      <c r="AV572" s="1875">
        <f t="shared" si="732"/>
        <v>0</v>
      </c>
      <c r="AW572" s="2510"/>
      <c r="AX572" s="2626">
        <f t="shared" si="770"/>
        <v>0</v>
      </c>
      <c r="AY572" s="1919">
        <f t="shared" si="771"/>
        <v>0</v>
      </c>
      <c r="AZ572" s="1919"/>
      <c r="BA572" s="1919">
        <f t="shared" si="772"/>
        <v>0</v>
      </c>
      <c r="BB572" s="1919">
        <f t="shared" si="773"/>
        <v>0</v>
      </c>
      <c r="BC572" s="1919">
        <f t="shared" si="774"/>
        <v>0</v>
      </c>
      <c r="BD572" s="1919">
        <f t="shared" si="775"/>
        <v>0</v>
      </c>
      <c r="BE572" s="1919">
        <f t="shared" si="733"/>
        <v>0</v>
      </c>
      <c r="BF572" s="1843"/>
      <c r="BG572" s="1844"/>
      <c r="BH572" s="1834"/>
      <c r="BI572" s="1834"/>
      <c r="BJ572" s="1834"/>
      <c r="BK572" s="1834"/>
      <c r="BL572" s="1834"/>
      <c r="BM572" s="1834">
        <f t="shared" si="734"/>
        <v>0</v>
      </c>
      <c r="BN572" s="1876"/>
      <c r="BO572" s="1876"/>
      <c r="BP572" s="1876"/>
      <c r="BQ572" s="1877">
        <f t="shared" si="782"/>
        <v>0</v>
      </c>
      <c r="BR572" s="1877"/>
      <c r="BS572" s="1877">
        <f t="shared" si="735"/>
        <v>0</v>
      </c>
      <c r="BT572" s="1922"/>
      <c r="BU572" s="1922">
        <f t="shared" si="776"/>
        <v>0</v>
      </c>
      <c r="BV572" s="1922">
        <f t="shared" si="777"/>
        <v>0</v>
      </c>
      <c r="BW572" s="1922">
        <f t="shared" si="778"/>
        <v>0</v>
      </c>
      <c r="BX572" s="1922">
        <f t="shared" si="779"/>
        <v>0</v>
      </c>
      <c r="BY572" s="1922">
        <f t="shared" si="780"/>
        <v>0</v>
      </c>
      <c r="BZ572" s="1922">
        <f t="shared" si="736"/>
        <v>0</v>
      </c>
      <c r="CA572" s="2941"/>
      <c r="CB572" s="2577">
        <f t="shared" si="737"/>
        <v>0</v>
      </c>
    </row>
    <row r="573" spans="1:80" ht="11.25" hidden="1" customHeight="1">
      <c r="A573" s="1390"/>
      <c r="B573" s="1982"/>
      <c r="C573" s="2038"/>
      <c r="D573" s="2039"/>
      <c r="E573" s="1839">
        <v>0</v>
      </c>
      <c r="F573" s="1103">
        <v>0</v>
      </c>
      <c r="G573" s="1103">
        <v>0</v>
      </c>
      <c r="H573" s="1103">
        <v>0</v>
      </c>
      <c r="I573" s="1103">
        <v>0</v>
      </c>
      <c r="J573" s="1103">
        <v>0</v>
      </c>
      <c r="K573" s="1103">
        <v>0</v>
      </c>
      <c r="L573" s="1103">
        <f t="shared" si="728"/>
        <v>0</v>
      </c>
      <c r="M573" s="1921"/>
      <c r="N573" s="1921"/>
      <c r="O573" s="1921"/>
      <c r="P573" s="1921"/>
      <c r="Q573" s="1921"/>
      <c r="R573" s="1921"/>
      <c r="S573" s="1921"/>
      <c r="T573" s="1921">
        <f t="shared" si="729"/>
        <v>0</v>
      </c>
      <c r="U573" s="2215"/>
      <c r="V573" s="2629">
        <f t="shared" si="783"/>
        <v>0</v>
      </c>
      <c r="W573" s="2629"/>
      <c r="X573" s="2629"/>
      <c r="Y573" s="1103">
        <f t="shared" si="788"/>
        <v>0</v>
      </c>
      <c r="Z573" s="1103"/>
      <c r="AA573" s="1103">
        <f t="shared" si="789"/>
        <v>0</v>
      </c>
      <c r="AB573" s="1103">
        <f t="shared" si="784"/>
        <v>0</v>
      </c>
      <c r="AC573" s="1103">
        <f t="shared" si="785"/>
        <v>0</v>
      </c>
      <c r="AD573" s="1103">
        <f t="shared" si="786"/>
        <v>0</v>
      </c>
      <c r="AE573" s="1103">
        <f t="shared" si="787"/>
        <v>0</v>
      </c>
      <c r="AF573" s="1847">
        <f t="shared" si="730"/>
        <v>0</v>
      </c>
      <c r="AG573" s="1103"/>
      <c r="AH573" s="1103"/>
      <c r="AI573" s="1827">
        <v>0</v>
      </c>
      <c r="AJ573" s="1827">
        <v>0</v>
      </c>
      <c r="AK573" s="1827">
        <v>0</v>
      </c>
      <c r="AL573" s="1827">
        <v>0</v>
      </c>
      <c r="AM573" s="1827">
        <v>0</v>
      </c>
      <c r="AN573" s="1827">
        <v>0</v>
      </c>
      <c r="AO573" s="1827">
        <f t="shared" si="731"/>
        <v>0</v>
      </c>
      <c r="AP573" s="1211"/>
      <c r="AQ573" s="1875"/>
      <c r="AR573" s="1211"/>
      <c r="AS573" s="1213"/>
      <c r="AT573" s="1883">
        <f t="shared" si="781"/>
        <v>0</v>
      </c>
      <c r="AU573" s="1875"/>
      <c r="AV573" s="1875">
        <f t="shared" si="732"/>
        <v>0</v>
      </c>
      <c r="AW573" s="2510"/>
      <c r="AX573" s="2626">
        <f t="shared" si="770"/>
        <v>0</v>
      </c>
      <c r="AY573" s="1919">
        <f t="shared" si="771"/>
        <v>0</v>
      </c>
      <c r="AZ573" s="1919"/>
      <c r="BA573" s="1919">
        <f t="shared" si="772"/>
        <v>0</v>
      </c>
      <c r="BB573" s="1919">
        <f t="shared" si="773"/>
        <v>0</v>
      </c>
      <c r="BC573" s="1919">
        <f t="shared" si="774"/>
        <v>0</v>
      </c>
      <c r="BD573" s="1919">
        <f t="shared" si="775"/>
        <v>0</v>
      </c>
      <c r="BE573" s="1919">
        <f t="shared" si="733"/>
        <v>0</v>
      </c>
      <c r="BF573" s="1843"/>
      <c r="BG573" s="1844"/>
      <c r="BH573" s="1834"/>
      <c r="BI573" s="1834"/>
      <c r="BJ573" s="1834"/>
      <c r="BK573" s="1834"/>
      <c r="BL573" s="1834"/>
      <c r="BM573" s="1834">
        <f t="shared" si="734"/>
        <v>0</v>
      </c>
      <c r="BN573" s="1876"/>
      <c r="BO573" s="1876"/>
      <c r="BP573" s="1876"/>
      <c r="BQ573" s="1877">
        <f t="shared" si="782"/>
        <v>0</v>
      </c>
      <c r="BR573" s="1877"/>
      <c r="BS573" s="1877">
        <f t="shared" si="735"/>
        <v>0</v>
      </c>
      <c r="BT573" s="1922"/>
      <c r="BU573" s="1922">
        <f t="shared" si="776"/>
        <v>0</v>
      </c>
      <c r="BV573" s="1922">
        <f t="shared" si="777"/>
        <v>0</v>
      </c>
      <c r="BW573" s="1922">
        <f t="shared" si="778"/>
        <v>0</v>
      </c>
      <c r="BX573" s="1922">
        <f t="shared" si="779"/>
        <v>0</v>
      </c>
      <c r="BY573" s="1922">
        <f t="shared" si="780"/>
        <v>0</v>
      </c>
      <c r="BZ573" s="1922">
        <f t="shared" si="736"/>
        <v>0</v>
      </c>
      <c r="CA573" s="2941"/>
      <c r="CB573" s="2577">
        <f t="shared" si="737"/>
        <v>0</v>
      </c>
    </row>
    <row r="574" spans="1:80" ht="11.25" hidden="1" customHeight="1">
      <c r="A574" s="1390"/>
      <c r="B574" s="1982"/>
      <c r="C574" s="2038"/>
      <c r="D574" s="2039"/>
      <c r="E574" s="1839">
        <v>0</v>
      </c>
      <c r="F574" s="1103">
        <v>0</v>
      </c>
      <c r="G574" s="1103">
        <v>0</v>
      </c>
      <c r="H574" s="1103">
        <v>0</v>
      </c>
      <c r="I574" s="1103">
        <v>0</v>
      </c>
      <c r="J574" s="1103">
        <v>0</v>
      </c>
      <c r="K574" s="1103">
        <v>0</v>
      </c>
      <c r="L574" s="1103">
        <f t="shared" si="728"/>
        <v>0</v>
      </c>
      <c r="M574" s="1921"/>
      <c r="N574" s="1921"/>
      <c r="O574" s="1921"/>
      <c r="P574" s="1921"/>
      <c r="Q574" s="1921"/>
      <c r="R574" s="1921"/>
      <c r="S574" s="1921"/>
      <c r="T574" s="1921">
        <f t="shared" si="729"/>
        <v>0</v>
      </c>
      <c r="U574" s="2215"/>
      <c r="V574" s="2629">
        <f t="shared" si="783"/>
        <v>0</v>
      </c>
      <c r="W574" s="2629"/>
      <c r="X574" s="2629"/>
      <c r="Y574" s="1103">
        <f t="shared" si="788"/>
        <v>0</v>
      </c>
      <c r="Z574" s="1103"/>
      <c r="AA574" s="1103">
        <f t="shared" si="789"/>
        <v>0</v>
      </c>
      <c r="AB574" s="1103">
        <f t="shared" si="784"/>
        <v>0</v>
      </c>
      <c r="AC574" s="1103">
        <f t="shared" si="785"/>
        <v>0</v>
      </c>
      <c r="AD574" s="1103">
        <f t="shared" si="786"/>
        <v>0</v>
      </c>
      <c r="AE574" s="1103">
        <f t="shared" si="787"/>
        <v>0</v>
      </c>
      <c r="AF574" s="1847">
        <f t="shared" si="730"/>
        <v>0</v>
      </c>
      <c r="AG574" s="1103"/>
      <c r="AH574" s="1103"/>
      <c r="AI574" s="1827">
        <v>0</v>
      </c>
      <c r="AJ574" s="1827">
        <v>0</v>
      </c>
      <c r="AK574" s="1827">
        <v>0</v>
      </c>
      <c r="AL574" s="1827">
        <v>0</v>
      </c>
      <c r="AM574" s="1827">
        <v>0</v>
      </c>
      <c r="AN574" s="1827">
        <v>0</v>
      </c>
      <c r="AO574" s="1827">
        <f t="shared" si="731"/>
        <v>0</v>
      </c>
      <c r="AP574" s="1211"/>
      <c r="AQ574" s="1875"/>
      <c r="AR574" s="1211"/>
      <c r="AS574" s="1213"/>
      <c r="AT574" s="1883">
        <f t="shared" si="781"/>
        <v>0</v>
      </c>
      <c r="AU574" s="1875"/>
      <c r="AV574" s="1875">
        <f t="shared" si="732"/>
        <v>0</v>
      </c>
      <c r="AW574" s="2510"/>
      <c r="AX574" s="2626">
        <f t="shared" si="770"/>
        <v>0</v>
      </c>
      <c r="AY574" s="1919">
        <f t="shared" si="771"/>
        <v>0</v>
      </c>
      <c r="AZ574" s="1919"/>
      <c r="BA574" s="1919">
        <f t="shared" si="772"/>
        <v>0</v>
      </c>
      <c r="BB574" s="1919">
        <f t="shared" si="773"/>
        <v>0</v>
      </c>
      <c r="BC574" s="1919">
        <f t="shared" si="774"/>
        <v>0</v>
      </c>
      <c r="BD574" s="1919">
        <f t="shared" si="775"/>
        <v>0</v>
      </c>
      <c r="BE574" s="1919">
        <f t="shared" si="733"/>
        <v>0</v>
      </c>
      <c r="BF574" s="1843"/>
      <c r="BG574" s="1844"/>
      <c r="BH574" s="1834"/>
      <c r="BI574" s="1834"/>
      <c r="BJ574" s="1834"/>
      <c r="BK574" s="1834"/>
      <c r="BL574" s="1834"/>
      <c r="BM574" s="1834">
        <f t="shared" si="734"/>
        <v>0</v>
      </c>
      <c r="BN574" s="1876"/>
      <c r="BO574" s="1876"/>
      <c r="BP574" s="1876"/>
      <c r="BQ574" s="1877">
        <f t="shared" si="782"/>
        <v>0</v>
      </c>
      <c r="BR574" s="1877"/>
      <c r="BS574" s="1877">
        <f t="shared" si="735"/>
        <v>0</v>
      </c>
      <c r="BT574" s="1922"/>
      <c r="BU574" s="1922">
        <f t="shared" si="776"/>
        <v>0</v>
      </c>
      <c r="BV574" s="1922">
        <f t="shared" si="777"/>
        <v>0</v>
      </c>
      <c r="BW574" s="1922">
        <f t="shared" si="778"/>
        <v>0</v>
      </c>
      <c r="BX574" s="1922">
        <f t="shared" si="779"/>
        <v>0</v>
      </c>
      <c r="BY574" s="1922">
        <f t="shared" si="780"/>
        <v>0</v>
      </c>
      <c r="BZ574" s="1922">
        <f t="shared" si="736"/>
        <v>0</v>
      </c>
      <c r="CA574" s="2941"/>
      <c r="CB574" s="2577">
        <f t="shared" si="737"/>
        <v>0</v>
      </c>
    </row>
    <row r="575" spans="1:80" ht="11.25" hidden="1" customHeight="1">
      <c r="A575" s="1390"/>
      <c r="B575" s="1982"/>
      <c r="C575" s="2038"/>
      <c r="D575" s="2039"/>
      <c r="E575" s="1839">
        <v>0</v>
      </c>
      <c r="F575" s="1103">
        <v>0</v>
      </c>
      <c r="G575" s="1103">
        <v>0</v>
      </c>
      <c r="H575" s="1103">
        <v>0</v>
      </c>
      <c r="I575" s="1103">
        <v>0</v>
      </c>
      <c r="J575" s="1103">
        <v>0</v>
      </c>
      <c r="K575" s="1103">
        <v>0</v>
      </c>
      <c r="L575" s="1103">
        <f t="shared" si="728"/>
        <v>0</v>
      </c>
      <c r="M575" s="1921"/>
      <c r="N575" s="1921"/>
      <c r="O575" s="1921"/>
      <c r="P575" s="1921"/>
      <c r="Q575" s="1921"/>
      <c r="R575" s="1921"/>
      <c r="S575" s="1921"/>
      <c r="T575" s="1921">
        <f t="shared" si="729"/>
        <v>0</v>
      </c>
      <c r="U575" s="2215"/>
      <c r="V575" s="2629">
        <f t="shared" si="783"/>
        <v>0</v>
      </c>
      <c r="W575" s="2629"/>
      <c r="X575" s="2629"/>
      <c r="Y575" s="1103">
        <f t="shared" si="788"/>
        <v>0</v>
      </c>
      <c r="Z575" s="1103"/>
      <c r="AA575" s="1103">
        <f t="shared" si="789"/>
        <v>0</v>
      </c>
      <c r="AB575" s="1103">
        <f t="shared" si="784"/>
        <v>0</v>
      </c>
      <c r="AC575" s="1103">
        <f t="shared" si="785"/>
        <v>0</v>
      </c>
      <c r="AD575" s="1103">
        <f t="shared" si="786"/>
        <v>0</v>
      </c>
      <c r="AE575" s="1103">
        <f t="shared" si="787"/>
        <v>0</v>
      </c>
      <c r="AF575" s="1847">
        <f t="shared" si="730"/>
        <v>0</v>
      </c>
      <c r="AG575" s="1103"/>
      <c r="AH575" s="1103"/>
      <c r="AI575" s="1827">
        <v>0</v>
      </c>
      <c r="AJ575" s="1827">
        <v>0</v>
      </c>
      <c r="AK575" s="1827">
        <v>0</v>
      </c>
      <c r="AL575" s="1827">
        <v>0</v>
      </c>
      <c r="AM575" s="1827">
        <v>0</v>
      </c>
      <c r="AN575" s="1827">
        <v>0</v>
      </c>
      <c r="AO575" s="1827">
        <f t="shared" si="731"/>
        <v>0</v>
      </c>
      <c r="AP575" s="1211"/>
      <c r="AQ575" s="1875"/>
      <c r="AR575" s="1211"/>
      <c r="AS575" s="1213"/>
      <c r="AT575" s="1883">
        <f t="shared" si="781"/>
        <v>0</v>
      </c>
      <c r="AU575" s="1875"/>
      <c r="AV575" s="1875">
        <f t="shared" si="732"/>
        <v>0</v>
      </c>
      <c r="AW575" s="2510"/>
      <c r="AX575" s="2626">
        <f t="shared" si="770"/>
        <v>0</v>
      </c>
      <c r="AY575" s="1919">
        <f t="shared" si="771"/>
        <v>0</v>
      </c>
      <c r="AZ575" s="1919"/>
      <c r="BA575" s="1919">
        <f t="shared" si="772"/>
        <v>0</v>
      </c>
      <c r="BB575" s="1919">
        <f t="shared" si="773"/>
        <v>0</v>
      </c>
      <c r="BC575" s="1919">
        <f t="shared" si="774"/>
        <v>0</v>
      </c>
      <c r="BD575" s="1919">
        <f t="shared" si="775"/>
        <v>0</v>
      </c>
      <c r="BE575" s="1919">
        <f t="shared" si="733"/>
        <v>0</v>
      </c>
      <c r="BF575" s="1843"/>
      <c r="BG575" s="1844"/>
      <c r="BH575" s="1834"/>
      <c r="BI575" s="1834"/>
      <c r="BJ575" s="1834"/>
      <c r="BK575" s="1834"/>
      <c r="BL575" s="1834"/>
      <c r="BM575" s="1834">
        <f t="shared" si="734"/>
        <v>0</v>
      </c>
      <c r="BN575" s="1876"/>
      <c r="BO575" s="1876"/>
      <c r="BP575" s="1876"/>
      <c r="BQ575" s="1877">
        <f t="shared" si="782"/>
        <v>0</v>
      </c>
      <c r="BR575" s="1877"/>
      <c r="BS575" s="1877">
        <f t="shared" si="735"/>
        <v>0</v>
      </c>
      <c r="BT575" s="1922"/>
      <c r="BU575" s="1922">
        <f t="shared" si="776"/>
        <v>0</v>
      </c>
      <c r="BV575" s="1922">
        <f t="shared" si="777"/>
        <v>0</v>
      </c>
      <c r="BW575" s="1922">
        <f t="shared" si="778"/>
        <v>0</v>
      </c>
      <c r="BX575" s="1922">
        <f t="shared" si="779"/>
        <v>0</v>
      </c>
      <c r="BY575" s="1922">
        <f t="shared" si="780"/>
        <v>0</v>
      </c>
      <c r="BZ575" s="1922">
        <f t="shared" si="736"/>
        <v>0</v>
      </c>
      <c r="CA575" s="2941"/>
      <c r="CB575" s="2577">
        <f t="shared" si="737"/>
        <v>0</v>
      </c>
    </row>
    <row r="576" spans="1:80" ht="11.25" hidden="1" customHeight="1">
      <c r="A576" s="1390"/>
      <c r="B576" s="1982"/>
      <c r="C576" s="2038"/>
      <c r="D576" s="2039"/>
      <c r="E576" s="1839">
        <v>0</v>
      </c>
      <c r="F576" s="1103">
        <v>0</v>
      </c>
      <c r="G576" s="1103">
        <v>0</v>
      </c>
      <c r="H576" s="1103">
        <v>0</v>
      </c>
      <c r="I576" s="1103">
        <v>0</v>
      </c>
      <c r="J576" s="1103">
        <v>0</v>
      </c>
      <c r="K576" s="1103">
        <v>0</v>
      </c>
      <c r="L576" s="1103">
        <f t="shared" si="728"/>
        <v>0</v>
      </c>
      <c r="M576" s="1921"/>
      <c r="N576" s="1921"/>
      <c r="O576" s="1921"/>
      <c r="P576" s="1921"/>
      <c r="Q576" s="1921"/>
      <c r="R576" s="1921"/>
      <c r="S576" s="1921"/>
      <c r="T576" s="1921">
        <f t="shared" si="729"/>
        <v>0</v>
      </c>
      <c r="U576" s="2215"/>
      <c r="V576" s="2629">
        <f t="shared" si="783"/>
        <v>0</v>
      </c>
      <c r="W576" s="2629"/>
      <c r="X576" s="2629"/>
      <c r="Y576" s="1103">
        <f t="shared" si="788"/>
        <v>0</v>
      </c>
      <c r="Z576" s="1103"/>
      <c r="AA576" s="1103">
        <f t="shared" si="789"/>
        <v>0</v>
      </c>
      <c r="AB576" s="1103">
        <f t="shared" si="784"/>
        <v>0</v>
      </c>
      <c r="AC576" s="1103">
        <f t="shared" si="785"/>
        <v>0</v>
      </c>
      <c r="AD576" s="1103">
        <f t="shared" si="786"/>
        <v>0</v>
      </c>
      <c r="AE576" s="1103">
        <f t="shared" si="787"/>
        <v>0</v>
      </c>
      <c r="AF576" s="1847">
        <f t="shared" si="730"/>
        <v>0</v>
      </c>
      <c r="AG576" s="1103"/>
      <c r="AH576" s="1103"/>
      <c r="AI576" s="1827">
        <v>0</v>
      </c>
      <c r="AJ576" s="1827">
        <v>0</v>
      </c>
      <c r="AK576" s="1827">
        <v>0</v>
      </c>
      <c r="AL576" s="1827">
        <v>0</v>
      </c>
      <c r="AM576" s="1827">
        <v>0</v>
      </c>
      <c r="AN576" s="1827">
        <v>0</v>
      </c>
      <c r="AO576" s="1827">
        <f t="shared" si="731"/>
        <v>0</v>
      </c>
      <c r="AP576" s="1211"/>
      <c r="AQ576" s="1875"/>
      <c r="AR576" s="1211"/>
      <c r="AS576" s="1213"/>
      <c r="AT576" s="1883">
        <f t="shared" si="781"/>
        <v>0</v>
      </c>
      <c r="AU576" s="1875"/>
      <c r="AV576" s="1875">
        <f t="shared" si="732"/>
        <v>0</v>
      </c>
      <c r="AW576" s="2510"/>
      <c r="AX576" s="2626">
        <f t="shared" si="770"/>
        <v>0</v>
      </c>
      <c r="AY576" s="1919">
        <f t="shared" si="771"/>
        <v>0</v>
      </c>
      <c r="AZ576" s="1919"/>
      <c r="BA576" s="1919">
        <f t="shared" si="772"/>
        <v>0</v>
      </c>
      <c r="BB576" s="1919">
        <f t="shared" si="773"/>
        <v>0</v>
      </c>
      <c r="BC576" s="1919">
        <f t="shared" si="774"/>
        <v>0</v>
      </c>
      <c r="BD576" s="1919">
        <f t="shared" si="775"/>
        <v>0</v>
      </c>
      <c r="BE576" s="1919">
        <f t="shared" si="733"/>
        <v>0</v>
      </c>
      <c r="BF576" s="1843"/>
      <c r="BG576" s="1844"/>
      <c r="BH576" s="1834"/>
      <c r="BI576" s="1834"/>
      <c r="BJ576" s="1834"/>
      <c r="BK576" s="1834"/>
      <c r="BL576" s="1834"/>
      <c r="BM576" s="1834">
        <f t="shared" si="734"/>
        <v>0</v>
      </c>
      <c r="BN576" s="1876"/>
      <c r="BO576" s="1876"/>
      <c r="BP576" s="1876"/>
      <c r="BQ576" s="1877">
        <f t="shared" si="782"/>
        <v>0</v>
      </c>
      <c r="BR576" s="1877"/>
      <c r="BS576" s="1877">
        <f t="shared" si="735"/>
        <v>0</v>
      </c>
      <c r="BT576" s="1922"/>
      <c r="BU576" s="1922">
        <f t="shared" si="776"/>
        <v>0</v>
      </c>
      <c r="BV576" s="1922">
        <f t="shared" si="777"/>
        <v>0</v>
      </c>
      <c r="BW576" s="1922">
        <f t="shared" si="778"/>
        <v>0</v>
      </c>
      <c r="BX576" s="1922">
        <f t="shared" si="779"/>
        <v>0</v>
      </c>
      <c r="BY576" s="1922">
        <f t="shared" si="780"/>
        <v>0</v>
      </c>
      <c r="BZ576" s="1922">
        <f t="shared" si="736"/>
        <v>0</v>
      </c>
      <c r="CA576" s="2941"/>
      <c r="CB576" s="2577">
        <f t="shared" si="737"/>
        <v>0</v>
      </c>
    </row>
    <row r="577" spans="1:80" ht="20.25" hidden="1" customHeight="1">
      <c r="A577" s="1123">
        <v>42</v>
      </c>
      <c r="B577" s="1912"/>
      <c r="C577" s="1849" t="s">
        <v>1340</v>
      </c>
      <c r="D577" s="1984" t="s">
        <v>1612</v>
      </c>
      <c r="E577" s="1839">
        <v>0</v>
      </c>
      <c r="F577" s="1103">
        <v>0</v>
      </c>
      <c r="G577" s="1103">
        <v>0</v>
      </c>
      <c r="H577" s="1103">
        <v>0</v>
      </c>
      <c r="I577" s="1103">
        <v>0</v>
      </c>
      <c r="J577" s="1103">
        <v>0</v>
      </c>
      <c r="K577" s="1103">
        <v>0</v>
      </c>
      <c r="L577" s="1103">
        <f t="shared" si="728"/>
        <v>0</v>
      </c>
      <c r="M577" s="1921"/>
      <c r="N577" s="1921"/>
      <c r="O577" s="1921"/>
      <c r="P577" s="1921"/>
      <c r="Q577" s="1921"/>
      <c r="R577" s="1921"/>
      <c r="S577" s="1921"/>
      <c r="T577" s="1921">
        <f t="shared" si="729"/>
        <v>0</v>
      </c>
      <c r="U577" s="2215"/>
      <c r="V577" s="2629">
        <f t="shared" si="783"/>
        <v>0</v>
      </c>
      <c r="W577" s="2629"/>
      <c r="X577" s="2629"/>
      <c r="Y577" s="1103">
        <f t="shared" si="788"/>
        <v>0</v>
      </c>
      <c r="Z577" s="1103"/>
      <c r="AA577" s="1103">
        <f t="shared" si="789"/>
        <v>0</v>
      </c>
      <c r="AB577" s="1103">
        <f t="shared" si="784"/>
        <v>0</v>
      </c>
      <c r="AC577" s="1103">
        <f t="shared" si="785"/>
        <v>0</v>
      </c>
      <c r="AD577" s="1103">
        <f t="shared" si="786"/>
        <v>0</v>
      </c>
      <c r="AE577" s="1103">
        <f t="shared" si="787"/>
        <v>0</v>
      </c>
      <c r="AF577" s="1847">
        <f t="shared" si="730"/>
        <v>0</v>
      </c>
      <c r="AG577" s="1103"/>
      <c r="AH577" s="1103"/>
      <c r="AI577" s="1827">
        <v>0</v>
      </c>
      <c r="AJ577" s="1827">
        <v>0</v>
      </c>
      <c r="AK577" s="1827">
        <v>0</v>
      </c>
      <c r="AL577" s="1827">
        <v>0</v>
      </c>
      <c r="AM577" s="1827">
        <v>0</v>
      </c>
      <c r="AN577" s="1827">
        <v>0</v>
      </c>
      <c r="AO577" s="1827">
        <f t="shared" si="731"/>
        <v>0</v>
      </c>
      <c r="AP577" s="1211"/>
      <c r="AQ577" s="1875"/>
      <c r="AR577" s="1211"/>
      <c r="AS577" s="1213"/>
      <c r="AT577" s="1883">
        <f t="shared" si="781"/>
        <v>0</v>
      </c>
      <c r="AU577" s="1875"/>
      <c r="AV577" s="1875">
        <f t="shared" si="732"/>
        <v>0</v>
      </c>
      <c r="AW577" s="2510"/>
      <c r="AX577" s="2626">
        <f t="shared" si="770"/>
        <v>0</v>
      </c>
      <c r="AY577" s="1919">
        <f t="shared" si="771"/>
        <v>0</v>
      </c>
      <c r="AZ577" s="1919"/>
      <c r="BA577" s="1919">
        <f t="shared" si="772"/>
        <v>0</v>
      </c>
      <c r="BB577" s="1919">
        <f t="shared" si="773"/>
        <v>0</v>
      </c>
      <c r="BC577" s="1919">
        <f t="shared" si="774"/>
        <v>0</v>
      </c>
      <c r="BD577" s="1919">
        <f t="shared" si="775"/>
        <v>0</v>
      </c>
      <c r="BE577" s="1919">
        <f t="shared" si="733"/>
        <v>0</v>
      </c>
      <c r="BF577" s="1843"/>
      <c r="BG577" s="1844"/>
      <c r="BH577" s="1834"/>
      <c r="BI577" s="1834"/>
      <c r="BJ577" s="1834"/>
      <c r="BK577" s="1834"/>
      <c r="BL577" s="1834"/>
      <c r="BM577" s="1834">
        <f t="shared" si="734"/>
        <v>0</v>
      </c>
      <c r="BN577" s="1876"/>
      <c r="BO577" s="1876"/>
      <c r="BP577" s="1876"/>
      <c r="BQ577" s="1877">
        <f t="shared" si="782"/>
        <v>0</v>
      </c>
      <c r="BR577" s="1877"/>
      <c r="BS577" s="1877">
        <f t="shared" si="735"/>
        <v>0</v>
      </c>
      <c r="BT577" s="1922"/>
      <c r="BU577" s="1922">
        <f t="shared" si="776"/>
        <v>0</v>
      </c>
      <c r="BV577" s="1922">
        <f t="shared" si="777"/>
        <v>0</v>
      </c>
      <c r="BW577" s="1922">
        <f t="shared" si="778"/>
        <v>0</v>
      </c>
      <c r="BX577" s="1922">
        <f t="shared" si="779"/>
        <v>0</v>
      </c>
      <c r="BY577" s="1922">
        <f t="shared" si="780"/>
        <v>0</v>
      </c>
      <c r="BZ577" s="1922">
        <f t="shared" si="736"/>
        <v>0</v>
      </c>
      <c r="CA577" s="2941"/>
      <c r="CB577" s="2577">
        <f t="shared" si="737"/>
        <v>0</v>
      </c>
    </row>
    <row r="578" spans="1:80" ht="11.25" hidden="1" customHeight="1">
      <c r="A578" s="1390"/>
      <c r="B578" s="1985"/>
      <c r="C578" s="1849" t="s">
        <v>1339</v>
      </c>
      <c r="D578" s="2050"/>
      <c r="E578" s="2171">
        <v>0</v>
      </c>
      <c r="F578" s="2051">
        <v>0</v>
      </c>
      <c r="G578" s="2051">
        <v>0</v>
      </c>
      <c r="H578" s="2051">
        <v>0</v>
      </c>
      <c r="I578" s="2051">
        <v>0</v>
      </c>
      <c r="J578" s="2051">
        <v>0</v>
      </c>
      <c r="K578" s="2051">
        <v>0</v>
      </c>
      <c r="L578" s="2051">
        <f t="shared" si="728"/>
        <v>0</v>
      </c>
      <c r="M578" s="1987"/>
      <c r="N578" s="1987"/>
      <c r="O578" s="1987"/>
      <c r="P578" s="1987"/>
      <c r="Q578" s="1987"/>
      <c r="R578" s="1987"/>
      <c r="S578" s="1987"/>
      <c r="T578" s="1925">
        <f t="shared" si="729"/>
        <v>0</v>
      </c>
      <c r="U578" s="2220"/>
      <c r="V578" s="2629">
        <f t="shared" si="783"/>
        <v>0</v>
      </c>
      <c r="W578" s="2629"/>
      <c r="X578" s="2629"/>
      <c r="Y578" s="1103">
        <f t="shared" si="788"/>
        <v>0</v>
      </c>
      <c r="Z578" s="1103"/>
      <c r="AA578" s="1103">
        <f t="shared" si="789"/>
        <v>0</v>
      </c>
      <c r="AB578" s="1103">
        <f t="shared" si="784"/>
        <v>0</v>
      </c>
      <c r="AC578" s="1103">
        <f t="shared" si="785"/>
        <v>0</v>
      </c>
      <c r="AD578" s="1103">
        <f t="shared" si="786"/>
        <v>0</v>
      </c>
      <c r="AE578" s="1103">
        <f t="shared" si="787"/>
        <v>0</v>
      </c>
      <c r="AF578" s="1924">
        <f t="shared" si="730"/>
        <v>0</v>
      </c>
      <c r="AG578" s="1101"/>
      <c r="AH578" s="1101"/>
      <c r="AI578" s="1856">
        <v>0</v>
      </c>
      <c r="AJ578" s="1856">
        <v>0</v>
      </c>
      <c r="AK578" s="1856">
        <v>0</v>
      </c>
      <c r="AL578" s="1856">
        <v>0</v>
      </c>
      <c r="AM578" s="1856">
        <v>0</v>
      </c>
      <c r="AN578" s="1856">
        <v>0</v>
      </c>
      <c r="AO578" s="1856">
        <f t="shared" si="731"/>
        <v>0</v>
      </c>
      <c r="AP578" s="1895"/>
      <c r="AQ578" s="1883"/>
      <c r="AR578" s="1895"/>
      <c r="AS578" s="1895"/>
      <c r="AT578" s="1895"/>
      <c r="AU578" s="1896"/>
      <c r="AV578" s="1883">
        <f t="shared" si="732"/>
        <v>0</v>
      </c>
      <c r="AW578" s="2598"/>
      <c r="AX578" s="2626">
        <f t="shared" si="770"/>
        <v>0</v>
      </c>
      <c r="AY578" s="1988">
        <f t="shared" si="771"/>
        <v>0</v>
      </c>
      <c r="AZ578" s="1962"/>
      <c r="BA578" s="1919">
        <f t="shared" si="772"/>
        <v>0</v>
      </c>
      <c r="BB578" s="1919">
        <f t="shared" si="773"/>
        <v>0</v>
      </c>
      <c r="BC578" s="1919">
        <f t="shared" si="774"/>
        <v>0</v>
      </c>
      <c r="BD578" s="1919">
        <f t="shared" si="775"/>
        <v>0</v>
      </c>
      <c r="BE578" s="1919">
        <f t="shared" si="733"/>
        <v>0</v>
      </c>
      <c r="BF578" s="1861"/>
      <c r="BG578" s="1862"/>
      <c r="BH578" s="1863"/>
      <c r="BI578" s="1863"/>
      <c r="BJ578" s="1863"/>
      <c r="BK578" s="1863"/>
      <c r="BL578" s="1863"/>
      <c r="BM578" s="1863">
        <f t="shared" si="734"/>
        <v>0</v>
      </c>
      <c r="BN578" s="1899"/>
      <c r="BO578" s="1899"/>
      <c r="BP578" s="1899"/>
      <c r="BQ578" s="1899"/>
      <c r="BR578" s="1900"/>
      <c r="BS578" s="1885">
        <f t="shared" si="735"/>
        <v>0</v>
      </c>
      <c r="BT578" s="1937"/>
      <c r="BU578" s="1989">
        <f t="shared" si="776"/>
        <v>0</v>
      </c>
      <c r="BV578" s="1989">
        <f t="shared" si="777"/>
        <v>0</v>
      </c>
      <c r="BW578" s="1922">
        <f t="shared" si="778"/>
        <v>0</v>
      </c>
      <c r="BX578" s="1922">
        <f t="shared" si="779"/>
        <v>0</v>
      </c>
      <c r="BY578" s="1922">
        <f t="shared" si="780"/>
        <v>0</v>
      </c>
      <c r="BZ578" s="1937">
        <f t="shared" si="736"/>
        <v>0</v>
      </c>
      <c r="CA578" s="2942"/>
      <c r="CB578" s="2577">
        <f t="shared" si="737"/>
        <v>0</v>
      </c>
    </row>
    <row r="579" spans="1:80">
      <c r="A579" s="1381" t="s">
        <v>1352</v>
      </c>
      <c r="B579" s="1391" t="s">
        <v>1360</v>
      </c>
      <c r="C579" s="2008" t="s">
        <v>1193</v>
      </c>
      <c r="D579" s="2234"/>
      <c r="E579" s="2365">
        <v>6</v>
      </c>
      <c r="F579" s="2365">
        <v>5042</v>
      </c>
      <c r="G579" s="2365">
        <v>36300</v>
      </c>
      <c r="H579" s="2365">
        <v>0</v>
      </c>
      <c r="I579" s="2365"/>
      <c r="J579" s="2365">
        <v>3675</v>
      </c>
      <c r="K579" s="2365">
        <v>88200</v>
      </c>
      <c r="L579" s="2365">
        <f t="shared" si="728"/>
        <v>133217</v>
      </c>
      <c r="M579" s="1406">
        <f t="shared" ref="M579:S579" si="790">SUM(M580:M599)</f>
        <v>0</v>
      </c>
      <c r="N579" s="1406">
        <f t="shared" si="790"/>
        <v>0</v>
      </c>
      <c r="O579" s="1406">
        <f t="shared" si="790"/>
        <v>0</v>
      </c>
      <c r="P579" s="1406">
        <f t="shared" si="790"/>
        <v>0</v>
      </c>
      <c r="Q579" s="1406"/>
      <c r="R579" s="1406">
        <f t="shared" si="790"/>
        <v>0</v>
      </c>
      <c r="S579" s="1406">
        <f t="shared" si="790"/>
        <v>0</v>
      </c>
      <c r="T579" s="1406">
        <f t="shared" si="729"/>
        <v>0</v>
      </c>
      <c r="U579" s="1406"/>
      <c r="V579" s="2243">
        <f t="shared" ref="V579:AE579" si="791">SUM(V580:V599)</f>
        <v>6</v>
      </c>
      <c r="W579" s="2243"/>
      <c r="X579" s="2243"/>
      <c r="Y579" s="2365">
        <f t="shared" si="791"/>
        <v>7000</v>
      </c>
      <c r="Z579" s="2365"/>
      <c r="AA579" s="2365">
        <f t="shared" si="791"/>
        <v>134060</v>
      </c>
      <c r="AB579" s="2365">
        <f t="shared" si="791"/>
        <v>0</v>
      </c>
      <c r="AC579" s="2365">
        <f>SUM(AC580:AC599)</f>
        <v>0</v>
      </c>
      <c r="AD579" s="2365">
        <f t="shared" si="791"/>
        <v>2875</v>
      </c>
      <c r="AE579" s="2365">
        <f t="shared" si="791"/>
        <v>69000</v>
      </c>
      <c r="AF579" s="2365">
        <f t="shared" si="730"/>
        <v>212935</v>
      </c>
      <c r="AG579" s="2365"/>
      <c r="AH579" s="2365"/>
      <c r="AI579" s="2365">
        <v>9.6</v>
      </c>
      <c r="AJ579" s="2365">
        <v>6000</v>
      </c>
      <c r="AK579" s="2365">
        <v>106330</v>
      </c>
      <c r="AL579" s="2365">
        <v>0</v>
      </c>
      <c r="AM579" s="2365">
        <v>4600</v>
      </c>
      <c r="AN579" s="2365">
        <v>110400</v>
      </c>
      <c r="AO579" s="2365">
        <f t="shared" si="731"/>
        <v>227330</v>
      </c>
      <c r="AP579" s="2365">
        <f t="shared" ref="AP579:AU579" si="792">SUM(AP580:AP599)</f>
        <v>0</v>
      </c>
      <c r="AQ579" s="2365">
        <f t="shared" si="792"/>
        <v>0</v>
      </c>
      <c r="AR579" s="2365">
        <f t="shared" si="792"/>
        <v>0</v>
      </c>
      <c r="AS579" s="2365">
        <f t="shared" si="792"/>
        <v>0</v>
      </c>
      <c r="AT579" s="2365">
        <f t="shared" si="792"/>
        <v>0</v>
      </c>
      <c r="AU579" s="2365">
        <f t="shared" si="792"/>
        <v>0</v>
      </c>
      <c r="AV579" s="2365">
        <f t="shared" si="732"/>
        <v>0</v>
      </c>
      <c r="AW579" s="2365"/>
      <c r="AX579" s="2243">
        <f t="shared" ref="AX579:BD579" si="793">SUM(AX580:AX599)</f>
        <v>7.6</v>
      </c>
      <c r="AY579" s="2365">
        <f t="shared" si="793"/>
        <v>6000</v>
      </c>
      <c r="AZ579" s="2365"/>
      <c r="BA579" s="2365">
        <f t="shared" si="793"/>
        <v>106330</v>
      </c>
      <c r="BB579" s="2365">
        <f t="shared" si="793"/>
        <v>0</v>
      </c>
      <c r="BC579" s="2365">
        <f t="shared" si="793"/>
        <v>4600</v>
      </c>
      <c r="BD579" s="2365">
        <f t="shared" si="793"/>
        <v>110400</v>
      </c>
      <c r="BE579" s="2365">
        <f t="shared" si="733"/>
        <v>227330</v>
      </c>
      <c r="BF579" s="2223"/>
      <c r="BG579" s="1407"/>
      <c r="BH579" s="2365">
        <f>SUM(BH580:BH599)</f>
        <v>7.5</v>
      </c>
      <c r="BI579" s="2365">
        <f>SUM(BI580:BI599)</f>
        <v>0</v>
      </c>
      <c r="BJ579" s="2365">
        <f>SUM(BJ580:BJ599)</f>
        <v>245000</v>
      </c>
      <c r="BK579" s="2365">
        <f>SUM(BK580:BK599)</f>
        <v>0</v>
      </c>
      <c r="BL579" s="2365">
        <f>SUM(BL580:BL599)</f>
        <v>0</v>
      </c>
      <c r="BM579" s="2365">
        <f t="shared" si="734"/>
        <v>245000</v>
      </c>
      <c r="BN579" s="2365">
        <f>SUM(BN580:BN599)</f>
        <v>0</v>
      </c>
      <c r="BO579" s="2365">
        <f>SUM(BO580:BO599)</f>
        <v>0</v>
      </c>
      <c r="BP579" s="2365">
        <f t="shared" ref="BP579:BY579" si="794">SUM(BP580:BP599)</f>
        <v>0</v>
      </c>
      <c r="BQ579" s="2365">
        <f>SUM(BQ580:BQ599)</f>
        <v>0</v>
      </c>
      <c r="BR579" s="2365">
        <f t="shared" si="794"/>
        <v>0</v>
      </c>
      <c r="BS579" s="2365">
        <f t="shared" si="735"/>
        <v>0</v>
      </c>
      <c r="BT579" s="2633"/>
      <c r="BU579" s="2365">
        <f t="shared" si="794"/>
        <v>5.5</v>
      </c>
      <c r="BV579" s="2365">
        <f t="shared" si="794"/>
        <v>0</v>
      </c>
      <c r="BW579" s="2365">
        <f t="shared" si="794"/>
        <v>185000</v>
      </c>
      <c r="BX579" s="2365">
        <f>SUM(BX580:BX599)</f>
        <v>0</v>
      </c>
      <c r="BY579" s="2365">
        <f t="shared" si="794"/>
        <v>0</v>
      </c>
      <c r="BZ579" s="2365">
        <f t="shared" si="736"/>
        <v>185000</v>
      </c>
      <c r="CA579" s="2943"/>
      <c r="CB579" s="2577">
        <f t="shared" si="737"/>
        <v>19.100000000000001</v>
      </c>
    </row>
    <row r="580" spans="1:80" ht="34.5" hidden="1" customHeight="1">
      <c r="A580" s="1381"/>
      <c r="B580" s="2076" t="s">
        <v>1359</v>
      </c>
      <c r="C580" s="2153" t="s">
        <v>843</v>
      </c>
      <c r="D580" s="2058" t="s">
        <v>1614</v>
      </c>
      <c r="E580" s="1821">
        <v>0</v>
      </c>
      <c r="F580" s="1142">
        <v>0</v>
      </c>
      <c r="G580" s="1142">
        <v>0</v>
      </c>
      <c r="H580" s="1142">
        <v>0</v>
      </c>
      <c r="I580" s="1142"/>
      <c r="J580" s="1142">
        <v>0</v>
      </c>
      <c r="K580" s="1142">
        <v>0</v>
      </c>
      <c r="L580" s="1142">
        <f t="shared" si="728"/>
        <v>0</v>
      </c>
      <c r="M580" s="2131"/>
      <c r="N580" s="2131"/>
      <c r="O580" s="2131"/>
      <c r="P580" s="2131"/>
      <c r="Q580" s="2131"/>
      <c r="R580" s="1921">
        <f t="shared" ref="R580:R598" si="795">S580/24</f>
        <v>0</v>
      </c>
      <c r="S580" s="2131"/>
      <c r="T580" s="2131">
        <f t="shared" si="729"/>
        <v>0</v>
      </c>
      <c r="U580" s="2214"/>
      <c r="V580" s="2641">
        <f t="shared" ref="V580:V599" si="796">E580+M580</f>
        <v>0</v>
      </c>
      <c r="W580" s="2641"/>
      <c r="X580" s="2641"/>
      <c r="Y580" s="1142">
        <f t="shared" ref="Y580:Y599" si="797">F580+N580</f>
        <v>0</v>
      </c>
      <c r="Z580" s="1142"/>
      <c r="AA580" s="1142">
        <f t="shared" ref="AA580:AA599" si="798">G580+O580</f>
        <v>0</v>
      </c>
      <c r="AB580" s="1142">
        <f t="shared" ref="AB580:AB599" si="799">H580+P580</f>
        <v>0</v>
      </c>
      <c r="AC580" s="1142">
        <f t="shared" ref="AC580:AC599" si="800">I580+Q580</f>
        <v>0</v>
      </c>
      <c r="AD580" s="1142">
        <f t="shared" ref="AD580:AD599" si="801">J580+R580</f>
        <v>0</v>
      </c>
      <c r="AE580" s="1142">
        <f t="shared" ref="AE580:AE599" si="802">K580+S580</f>
        <v>0</v>
      </c>
      <c r="AF580" s="1847">
        <f t="shared" si="730"/>
        <v>0</v>
      </c>
      <c r="AG580" s="1142"/>
      <c r="AH580" s="1142"/>
      <c r="AI580" s="1931">
        <v>5</v>
      </c>
      <c r="AJ580" s="1931">
        <v>3000</v>
      </c>
      <c r="AK580" s="1931">
        <v>47000</v>
      </c>
      <c r="AL580" s="1931">
        <v>0</v>
      </c>
      <c r="AM580" s="1931">
        <v>2100</v>
      </c>
      <c r="AN580" s="1823">
        <v>50400</v>
      </c>
      <c r="AO580" s="1823">
        <f t="shared" si="731"/>
        <v>102500</v>
      </c>
      <c r="AP580" s="1906"/>
      <c r="AQ580" s="1908"/>
      <c r="AR580" s="1906"/>
      <c r="AS580" s="2117"/>
      <c r="AT580" s="1883">
        <f t="shared" ref="AT580:AT598" si="803">AU580/24</f>
        <v>0</v>
      </c>
      <c r="AU580" s="1908"/>
      <c r="AV580" s="2502">
        <f t="shared" si="732"/>
        <v>0</v>
      </c>
      <c r="AW580" s="1931"/>
      <c r="AX580" s="2622">
        <v>3</v>
      </c>
      <c r="AY580" s="2099">
        <f t="shared" ref="AY580:AY599" si="804">AJ580+AQ580</f>
        <v>3000</v>
      </c>
      <c r="AZ580" s="2127"/>
      <c r="BA580" s="2100">
        <f t="shared" ref="BA580:BA599" si="805">AK580+AR580</f>
        <v>47000</v>
      </c>
      <c r="BB580" s="2100">
        <f t="shared" ref="BB580:BB599" si="806">AL580+AS580</f>
        <v>0</v>
      </c>
      <c r="BC580" s="2100">
        <f t="shared" ref="BC580:BC599" si="807">AM580+AT580</f>
        <v>2100</v>
      </c>
      <c r="BD580" s="2100">
        <f t="shared" ref="BD580:BD599" si="808">AN580+AU580</f>
        <v>50400</v>
      </c>
      <c r="BE580" s="2100">
        <f t="shared" si="733"/>
        <v>102500</v>
      </c>
      <c r="BF580" s="1843"/>
      <c r="BG580" s="1977"/>
      <c r="BH580" s="1932">
        <v>2.5</v>
      </c>
      <c r="BI580" s="1932"/>
      <c r="BJ580" s="1932">
        <v>85000</v>
      </c>
      <c r="BK580" s="1932"/>
      <c r="BL580" s="1830"/>
      <c r="BM580" s="1830">
        <f t="shared" si="734"/>
        <v>85000</v>
      </c>
      <c r="BN580" s="1873"/>
      <c r="BO580" s="1873"/>
      <c r="BP580" s="1873"/>
      <c r="BQ580" s="1873">
        <f t="shared" ref="BQ580:BQ585" si="809">BR580/24</f>
        <v>0</v>
      </c>
      <c r="BR580" s="1874"/>
      <c r="BS580" s="1874">
        <f t="shared" si="735"/>
        <v>0</v>
      </c>
      <c r="BT580" s="2161"/>
      <c r="BU580" s="1932">
        <f t="shared" ref="BU580:BU599" si="810">BH580+BN580</f>
        <v>2.5</v>
      </c>
      <c r="BV580" s="1932">
        <f t="shared" ref="BV580:BV599" si="811">BI580+BO580</f>
        <v>0</v>
      </c>
      <c r="BW580" s="1932">
        <f t="shared" ref="BW580:BW599" si="812">BJ580+BP580</f>
        <v>85000</v>
      </c>
      <c r="BX580" s="1932">
        <f t="shared" ref="BX580:BX599" si="813">BK580+BQ580</f>
        <v>0</v>
      </c>
      <c r="BY580" s="1932">
        <f t="shared" ref="BY580:BY599" si="814">BL580+BR580</f>
        <v>0</v>
      </c>
      <c r="BZ580" s="1932">
        <f t="shared" si="736"/>
        <v>85000</v>
      </c>
      <c r="CA580" s="2940" t="s">
        <v>768</v>
      </c>
      <c r="CB580" s="2577">
        <f t="shared" si="737"/>
        <v>5.5</v>
      </c>
    </row>
    <row r="581" spans="1:80" ht="21" hidden="1" customHeight="1">
      <c r="A581" s="1124">
        <v>25</v>
      </c>
      <c r="B581" s="1982" t="s">
        <v>1359</v>
      </c>
      <c r="C581" s="2038" t="s">
        <v>552</v>
      </c>
      <c r="D581" s="2176"/>
      <c r="E581" s="1839">
        <v>0</v>
      </c>
      <c r="F581" s="1103">
        <v>0</v>
      </c>
      <c r="G581" s="1103">
        <v>0</v>
      </c>
      <c r="H581" s="1103">
        <v>0</v>
      </c>
      <c r="I581" s="1103">
        <v>0</v>
      </c>
      <c r="J581" s="1103">
        <v>0</v>
      </c>
      <c r="K581" s="1103">
        <v>0</v>
      </c>
      <c r="L581" s="1103">
        <f t="shared" si="728"/>
        <v>0</v>
      </c>
      <c r="M581" s="1921"/>
      <c r="N581" s="1921"/>
      <c r="O581" s="1921"/>
      <c r="P581" s="1921"/>
      <c r="Q581" s="1921"/>
      <c r="R581" s="1921">
        <f t="shared" si="795"/>
        <v>0</v>
      </c>
      <c r="S581" s="1921"/>
      <c r="T581" s="1921">
        <f t="shared" si="729"/>
        <v>0</v>
      </c>
      <c r="U581" s="2215"/>
      <c r="V581" s="2629">
        <f t="shared" si="796"/>
        <v>0</v>
      </c>
      <c r="W581" s="2629"/>
      <c r="X581" s="2629"/>
      <c r="Y581" s="1103">
        <f t="shared" si="797"/>
        <v>0</v>
      </c>
      <c r="Z581" s="1103"/>
      <c r="AA581" s="1103">
        <f t="shared" si="798"/>
        <v>0</v>
      </c>
      <c r="AB581" s="1103">
        <f t="shared" si="799"/>
        <v>0</v>
      </c>
      <c r="AC581" s="1103">
        <f t="shared" si="800"/>
        <v>0</v>
      </c>
      <c r="AD581" s="1103">
        <f t="shared" si="801"/>
        <v>0</v>
      </c>
      <c r="AE581" s="1103">
        <f t="shared" si="802"/>
        <v>0</v>
      </c>
      <c r="AF581" s="1847">
        <f t="shared" si="730"/>
        <v>0</v>
      </c>
      <c r="AG581" s="1103"/>
      <c r="AH581" s="1103"/>
      <c r="AI581" s="1919">
        <v>0</v>
      </c>
      <c r="AJ581" s="1919">
        <v>0</v>
      </c>
      <c r="AK581" s="1919">
        <v>0</v>
      </c>
      <c r="AL581" s="1919">
        <v>0</v>
      </c>
      <c r="AM581" s="1919">
        <v>0</v>
      </c>
      <c r="AN581" s="1827">
        <v>0</v>
      </c>
      <c r="AO581" s="1827">
        <f t="shared" si="731"/>
        <v>0</v>
      </c>
      <c r="AP581" s="1211"/>
      <c r="AQ581" s="1875"/>
      <c r="AR581" s="1211"/>
      <c r="AS581" s="1213"/>
      <c r="AT581" s="1883">
        <f t="shared" si="803"/>
        <v>0</v>
      </c>
      <c r="AU581" s="1875"/>
      <c r="AV581" s="1875">
        <f t="shared" si="732"/>
        <v>0</v>
      </c>
      <c r="AW581" s="2510"/>
      <c r="AX581" s="2626">
        <f t="shared" ref="AX581:AX599" si="815">AI581+AP581</f>
        <v>0</v>
      </c>
      <c r="AY581" s="1919">
        <f t="shared" si="804"/>
        <v>0</v>
      </c>
      <c r="AZ581" s="1919"/>
      <c r="BA581" s="1919">
        <f t="shared" si="805"/>
        <v>0</v>
      </c>
      <c r="BB581" s="1919">
        <f t="shared" si="806"/>
        <v>0</v>
      </c>
      <c r="BC581" s="1919">
        <f t="shared" si="807"/>
        <v>0</v>
      </c>
      <c r="BD581" s="1919">
        <f t="shared" si="808"/>
        <v>0</v>
      </c>
      <c r="BE581" s="1919">
        <f t="shared" si="733"/>
        <v>0</v>
      </c>
      <c r="BF581" s="1843"/>
      <c r="BG581" s="1844"/>
      <c r="BH581" s="1922"/>
      <c r="BI581" s="1922"/>
      <c r="BJ581" s="1922"/>
      <c r="BK581" s="1922"/>
      <c r="BL581" s="1834"/>
      <c r="BM581" s="1834">
        <f t="shared" si="734"/>
        <v>0</v>
      </c>
      <c r="BN581" s="1876"/>
      <c r="BO581" s="1876"/>
      <c r="BP581" s="1876"/>
      <c r="BQ581" s="1876">
        <f t="shared" si="809"/>
        <v>0</v>
      </c>
      <c r="BR581" s="1877"/>
      <c r="BS581" s="1877">
        <f t="shared" si="735"/>
        <v>0</v>
      </c>
      <c r="BT581" s="1922"/>
      <c r="BU581" s="1922">
        <f t="shared" si="810"/>
        <v>0</v>
      </c>
      <c r="BV581" s="1922">
        <f t="shared" si="811"/>
        <v>0</v>
      </c>
      <c r="BW581" s="1922">
        <f t="shared" si="812"/>
        <v>0</v>
      </c>
      <c r="BX581" s="1922">
        <f t="shared" si="813"/>
        <v>0</v>
      </c>
      <c r="BY581" s="1922">
        <f t="shared" si="814"/>
        <v>0</v>
      </c>
      <c r="BZ581" s="1922">
        <f t="shared" si="736"/>
        <v>0</v>
      </c>
      <c r="CA581" s="2940" t="s">
        <v>1017</v>
      </c>
      <c r="CB581" s="2577">
        <f t="shared" si="737"/>
        <v>0</v>
      </c>
    </row>
    <row r="582" spans="1:80" ht="32.25" customHeight="1">
      <c r="A582" s="1123">
        <v>43</v>
      </c>
      <c r="B582" s="1982" t="s">
        <v>1358</v>
      </c>
      <c r="C582" s="2038" t="s">
        <v>825</v>
      </c>
      <c r="D582" s="2039" t="s">
        <v>1614</v>
      </c>
      <c r="E582" s="1839">
        <v>0</v>
      </c>
      <c r="F582" s="1103">
        <v>0</v>
      </c>
      <c r="G582" s="1103">
        <v>0</v>
      </c>
      <c r="H582" s="1103">
        <v>0</v>
      </c>
      <c r="I582" s="1103">
        <v>0</v>
      </c>
      <c r="J582" s="1103">
        <v>0</v>
      </c>
      <c r="K582" s="1103">
        <v>0</v>
      </c>
      <c r="L582" s="1103">
        <f t="shared" si="728"/>
        <v>0</v>
      </c>
      <c r="M582" s="1921"/>
      <c r="N582" s="1921"/>
      <c r="O582" s="1921"/>
      <c r="P582" s="1921"/>
      <c r="Q582" s="1921"/>
      <c r="R582" s="1921">
        <f t="shared" si="795"/>
        <v>0</v>
      </c>
      <c r="S582" s="1921"/>
      <c r="T582" s="1921">
        <f t="shared" si="729"/>
        <v>0</v>
      </c>
      <c r="U582" s="2215"/>
      <c r="V582" s="2629">
        <v>3</v>
      </c>
      <c r="W582" s="2629"/>
      <c r="X582" s="2629"/>
      <c r="Y582" s="1103">
        <f t="shared" si="797"/>
        <v>0</v>
      </c>
      <c r="Z582" s="1103"/>
      <c r="AA582" s="1103">
        <v>86250</v>
      </c>
      <c r="AB582" s="1103">
        <v>0</v>
      </c>
      <c r="AC582" s="1103">
        <v>0</v>
      </c>
      <c r="AD582" s="1103">
        <v>1750</v>
      </c>
      <c r="AE582" s="1103">
        <v>42000</v>
      </c>
      <c r="AF582" s="1847">
        <f t="shared" si="730"/>
        <v>130000</v>
      </c>
      <c r="AG582" s="1103"/>
      <c r="AH582" s="1103"/>
      <c r="AI582" s="1919">
        <v>0</v>
      </c>
      <c r="AJ582" s="1919">
        <v>0</v>
      </c>
      <c r="AK582" s="1919">
        <v>0</v>
      </c>
      <c r="AL582" s="1919">
        <v>0</v>
      </c>
      <c r="AM582" s="1919">
        <v>0</v>
      </c>
      <c r="AN582" s="1827">
        <v>0</v>
      </c>
      <c r="AO582" s="1827">
        <f t="shared" si="731"/>
        <v>0</v>
      </c>
      <c r="AP582" s="2177"/>
      <c r="AQ582" s="1875"/>
      <c r="AR582" s="1211"/>
      <c r="AS582" s="1213"/>
      <c r="AT582" s="1883">
        <f t="shared" si="803"/>
        <v>0</v>
      </c>
      <c r="AU582" s="1875"/>
      <c r="AV582" s="1875">
        <f t="shared" si="732"/>
        <v>0</v>
      </c>
      <c r="AW582" s="2510"/>
      <c r="AX582" s="2626">
        <v>3.5</v>
      </c>
      <c r="AY582" s="1919">
        <v>2000</v>
      </c>
      <c r="AZ582" s="1919"/>
      <c r="BA582" s="1919">
        <v>38000</v>
      </c>
      <c r="BB582" s="1919">
        <v>0</v>
      </c>
      <c r="BC582" s="1919">
        <v>2500</v>
      </c>
      <c r="BD582" s="1919">
        <v>60000</v>
      </c>
      <c r="BE582" s="1919">
        <f t="shared" si="733"/>
        <v>102500</v>
      </c>
      <c r="BF582" s="1843"/>
      <c r="BG582" s="1879"/>
      <c r="BH582" s="1922">
        <v>3</v>
      </c>
      <c r="BI582" s="1922"/>
      <c r="BJ582" s="1922">
        <v>100000</v>
      </c>
      <c r="BK582" s="1922"/>
      <c r="BL582" s="1834"/>
      <c r="BM582" s="1834">
        <f t="shared" si="734"/>
        <v>100000</v>
      </c>
      <c r="BN582" s="1876"/>
      <c r="BO582" s="1876"/>
      <c r="BP582" s="1877"/>
      <c r="BQ582" s="1877">
        <f t="shared" si="809"/>
        <v>0</v>
      </c>
      <c r="BR582" s="1877"/>
      <c r="BS582" s="1877">
        <f t="shared" si="735"/>
        <v>0</v>
      </c>
      <c r="BT582" s="1922"/>
      <c r="BU582" s="1922">
        <f t="shared" si="810"/>
        <v>3</v>
      </c>
      <c r="BV582" s="1922">
        <f t="shared" si="811"/>
        <v>0</v>
      </c>
      <c r="BW582" s="1922">
        <f t="shared" si="812"/>
        <v>100000</v>
      </c>
      <c r="BX582" s="1922">
        <f t="shared" si="813"/>
        <v>0</v>
      </c>
      <c r="BY582" s="1922">
        <f t="shared" si="814"/>
        <v>0</v>
      </c>
      <c r="BZ582" s="1922">
        <f t="shared" si="736"/>
        <v>100000</v>
      </c>
      <c r="CA582" s="2940" t="s">
        <v>553</v>
      </c>
      <c r="CB582" s="2577">
        <f t="shared" si="737"/>
        <v>9.5</v>
      </c>
    </row>
    <row r="583" spans="1:80" ht="34.5" customHeight="1">
      <c r="A583" s="1381"/>
      <c r="B583" s="1982" t="s">
        <v>1482</v>
      </c>
      <c r="C583" s="2038" t="s">
        <v>940</v>
      </c>
      <c r="D583" s="2039"/>
      <c r="E583" s="1839">
        <v>3</v>
      </c>
      <c r="F583" s="1103">
        <v>2000</v>
      </c>
      <c r="G583" s="1103">
        <v>32500</v>
      </c>
      <c r="H583" s="1103">
        <v>0</v>
      </c>
      <c r="I583" s="1103">
        <v>0</v>
      </c>
      <c r="J583" s="1103">
        <v>1125</v>
      </c>
      <c r="K583" s="1103">
        <v>27000</v>
      </c>
      <c r="L583" s="1103">
        <f t="shared" si="728"/>
        <v>62625</v>
      </c>
      <c r="M583" s="1921"/>
      <c r="N583" s="1921"/>
      <c r="O583" s="1921"/>
      <c r="P583" s="1921"/>
      <c r="Q583" s="1921"/>
      <c r="R583" s="1921">
        <f t="shared" si="795"/>
        <v>0</v>
      </c>
      <c r="S583" s="1921"/>
      <c r="T583" s="1921">
        <f t="shared" si="729"/>
        <v>0</v>
      </c>
      <c r="U583" s="2215"/>
      <c r="V583" s="2629">
        <f t="shared" si="796"/>
        <v>3</v>
      </c>
      <c r="W583" s="2629"/>
      <c r="X583" s="2629"/>
      <c r="Y583" s="1103"/>
      <c r="Z583" s="1103"/>
      <c r="AA583" s="1103">
        <v>47810</v>
      </c>
      <c r="AB583" s="1103">
        <f t="shared" si="799"/>
        <v>0</v>
      </c>
      <c r="AC583" s="1103">
        <f t="shared" si="800"/>
        <v>0</v>
      </c>
      <c r="AD583" s="1103">
        <v>1125</v>
      </c>
      <c r="AE583" s="1103">
        <v>27000</v>
      </c>
      <c r="AF583" s="1847">
        <f t="shared" si="730"/>
        <v>75935</v>
      </c>
      <c r="AG583" s="1103"/>
      <c r="AH583" s="1103"/>
      <c r="AI583" s="1919">
        <v>0</v>
      </c>
      <c r="AJ583" s="1919">
        <v>0</v>
      </c>
      <c r="AK583" s="1919">
        <v>0</v>
      </c>
      <c r="AL583" s="1919">
        <v>0</v>
      </c>
      <c r="AM583" s="1919">
        <v>0</v>
      </c>
      <c r="AN583" s="1827">
        <v>0</v>
      </c>
      <c r="AO583" s="1827">
        <f t="shared" si="731"/>
        <v>0</v>
      </c>
      <c r="AP583" s="1211"/>
      <c r="AQ583" s="1875"/>
      <c r="AR583" s="1211"/>
      <c r="AS583" s="1213"/>
      <c r="AT583" s="1883">
        <f t="shared" si="803"/>
        <v>0</v>
      </c>
      <c r="AU583" s="1875"/>
      <c r="AV583" s="1875">
        <f t="shared" si="732"/>
        <v>0</v>
      </c>
      <c r="AW583" s="2510"/>
      <c r="AX583" s="2626"/>
      <c r="AY583" s="1919"/>
      <c r="AZ583" s="1919"/>
      <c r="BA583" s="1919"/>
      <c r="BB583" s="1919"/>
      <c r="BC583" s="1919"/>
      <c r="BD583" s="1919"/>
      <c r="BE583" s="1919">
        <f t="shared" si="733"/>
        <v>0</v>
      </c>
      <c r="BF583" s="2179"/>
      <c r="BG583" s="1992"/>
      <c r="BH583" s="1922">
        <v>2</v>
      </c>
      <c r="BI583" s="1922"/>
      <c r="BJ583" s="1922">
        <v>60000</v>
      </c>
      <c r="BK583" s="1922"/>
      <c r="BL583" s="1834"/>
      <c r="BM583" s="1834">
        <f t="shared" si="734"/>
        <v>60000</v>
      </c>
      <c r="BN583" s="1876"/>
      <c r="BO583" s="1876"/>
      <c r="BP583" s="1877"/>
      <c r="BQ583" s="1877">
        <f t="shared" si="809"/>
        <v>0</v>
      </c>
      <c r="BR583" s="1877"/>
      <c r="BS583" s="1877">
        <f t="shared" si="735"/>
        <v>0</v>
      </c>
      <c r="BT583" s="1922"/>
      <c r="BU583" s="1922"/>
      <c r="BV583" s="1922"/>
      <c r="BW583" s="1922"/>
      <c r="BX583" s="1922">
        <f t="shared" si="813"/>
        <v>0</v>
      </c>
      <c r="BY583" s="1922">
        <f t="shared" si="814"/>
        <v>0</v>
      </c>
      <c r="BZ583" s="1922">
        <f t="shared" si="736"/>
        <v>0</v>
      </c>
      <c r="CA583" s="2940" t="s">
        <v>553</v>
      </c>
      <c r="CB583" s="2577">
        <f t="shared" si="737"/>
        <v>3</v>
      </c>
    </row>
    <row r="584" spans="1:80" ht="13.9" hidden="1" customHeight="1">
      <c r="A584" s="1381"/>
      <c r="B584" s="1982" t="s">
        <v>1640</v>
      </c>
      <c r="C584" s="2038" t="s">
        <v>1641</v>
      </c>
      <c r="D584" s="2039"/>
      <c r="E584" s="1839">
        <v>0</v>
      </c>
      <c r="F584" s="1103">
        <v>0</v>
      </c>
      <c r="G584" s="1103">
        <v>0</v>
      </c>
      <c r="H584" s="1103">
        <v>0</v>
      </c>
      <c r="I584" s="1103">
        <v>0</v>
      </c>
      <c r="J584" s="1103">
        <v>0</v>
      </c>
      <c r="K584" s="1103">
        <v>0</v>
      </c>
      <c r="L584" s="1103">
        <f t="shared" si="728"/>
        <v>0</v>
      </c>
      <c r="M584" s="1921"/>
      <c r="N584" s="1921"/>
      <c r="O584" s="1921"/>
      <c r="P584" s="1921"/>
      <c r="Q584" s="1921"/>
      <c r="R584" s="1921">
        <f t="shared" si="795"/>
        <v>0</v>
      </c>
      <c r="S584" s="1921"/>
      <c r="T584" s="1921">
        <f t="shared" si="729"/>
        <v>0</v>
      </c>
      <c r="U584" s="2215"/>
      <c r="V584" s="2629">
        <f t="shared" si="796"/>
        <v>0</v>
      </c>
      <c r="W584" s="2629"/>
      <c r="X584" s="2629"/>
      <c r="Y584" s="1103">
        <f t="shared" si="797"/>
        <v>0</v>
      </c>
      <c r="Z584" s="1103"/>
      <c r="AA584" s="1103">
        <f t="shared" si="798"/>
        <v>0</v>
      </c>
      <c r="AB584" s="1103">
        <f t="shared" si="799"/>
        <v>0</v>
      </c>
      <c r="AC584" s="1103">
        <f t="shared" si="800"/>
        <v>0</v>
      </c>
      <c r="AD584" s="1103">
        <f t="shared" si="801"/>
        <v>0</v>
      </c>
      <c r="AE584" s="1103">
        <f t="shared" si="802"/>
        <v>0</v>
      </c>
      <c r="AF584" s="1847">
        <f t="shared" si="730"/>
        <v>0</v>
      </c>
      <c r="AG584" s="1103"/>
      <c r="AH584" s="1103"/>
      <c r="AI584" s="1919">
        <v>0</v>
      </c>
      <c r="AJ584" s="1919">
        <v>0</v>
      </c>
      <c r="AK584" s="1919">
        <v>0</v>
      </c>
      <c r="AL584" s="1919">
        <v>0</v>
      </c>
      <c r="AM584" s="1919">
        <v>0</v>
      </c>
      <c r="AN584" s="1827">
        <v>0</v>
      </c>
      <c r="AO584" s="1827">
        <f t="shared" si="731"/>
        <v>0</v>
      </c>
      <c r="AP584" s="1211"/>
      <c r="AQ584" s="1875"/>
      <c r="AR584" s="1211"/>
      <c r="AS584" s="1213"/>
      <c r="AT584" s="1883">
        <f t="shared" si="803"/>
        <v>0</v>
      </c>
      <c r="AU584" s="1875"/>
      <c r="AV584" s="1875">
        <f t="shared" si="732"/>
        <v>0</v>
      </c>
      <c r="AW584" s="2510"/>
      <c r="AX584" s="2626">
        <f t="shared" si="815"/>
        <v>0</v>
      </c>
      <c r="AY584" s="1919">
        <f t="shared" si="804"/>
        <v>0</v>
      </c>
      <c r="AZ584" s="1919"/>
      <c r="BA584" s="1919">
        <f t="shared" si="805"/>
        <v>0</v>
      </c>
      <c r="BB584" s="1919">
        <f t="shared" si="806"/>
        <v>0</v>
      </c>
      <c r="BC584" s="1919">
        <f t="shared" si="807"/>
        <v>0</v>
      </c>
      <c r="BD584" s="1919">
        <f t="shared" si="808"/>
        <v>0</v>
      </c>
      <c r="BE584" s="1919">
        <f t="shared" si="733"/>
        <v>0</v>
      </c>
      <c r="BF584" s="1843"/>
      <c r="BG584" s="1844"/>
      <c r="BH584" s="1922"/>
      <c r="BI584" s="1922"/>
      <c r="BJ584" s="1922"/>
      <c r="BK584" s="1922"/>
      <c r="BL584" s="1834"/>
      <c r="BM584" s="1834">
        <f t="shared" si="734"/>
        <v>0</v>
      </c>
      <c r="BN584" s="1876"/>
      <c r="BO584" s="1876"/>
      <c r="BP584" s="1877"/>
      <c r="BQ584" s="1877">
        <f t="shared" si="809"/>
        <v>0</v>
      </c>
      <c r="BR584" s="1877"/>
      <c r="BS584" s="1877">
        <f t="shared" si="735"/>
        <v>0</v>
      </c>
      <c r="BT584" s="1922"/>
      <c r="BU584" s="1922">
        <f t="shared" si="810"/>
        <v>0</v>
      </c>
      <c r="BV584" s="1922">
        <f t="shared" si="811"/>
        <v>0</v>
      </c>
      <c r="BW584" s="1922">
        <f t="shared" si="812"/>
        <v>0</v>
      </c>
      <c r="BX584" s="1922">
        <f t="shared" si="813"/>
        <v>0</v>
      </c>
      <c r="BY584" s="1922">
        <f t="shared" si="814"/>
        <v>0</v>
      </c>
      <c r="BZ584" s="1922">
        <f t="shared" si="736"/>
        <v>0</v>
      </c>
      <c r="CA584" s="2940" t="s">
        <v>1017</v>
      </c>
      <c r="CB584" s="2577">
        <f t="shared" si="737"/>
        <v>0</v>
      </c>
    </row>
    <row r="585" spans="1:80" ht="31.5" hidden="1" customHeight="1">
      <c r="A585" s="1381"/>
      <c r="B585" s="1982" t="s">
        <v>1483</v>
      </c>
      <c r="C585" s="2038" t="s">
        <v>1578</v>
      </c>
      <c r="D585" s="2039"/>
      <c r="E585" s="1839">
        <v>0</v>
      </c>
      <c r="F585" s="1103">
        <v>0</v>
      </c>
      <c r="G585" s="1103">
        <v>0</v>
      </c>
      <c r="H585" s="1103">
        <v>0</v>
      </c>
      <c r="I585" s="1103">
        <v>0</v>
      </c>
      <c r="J585" s="1103">
        <v>0</v>
      </c>
      <c r="K585" s="1103">
        <v>0</v>
      </c>
      <c r="L585" s="1103">
        <f t="shared" si="728"/>
        <v>0</v>
      </c>
      <c r="M585" s="1921"/>
      <c r="N585" s="1921"/>
      <c r="O585" s="1921"/>
      <c r="P585" s="1921"/>
      <c r="Q585" s="1921"/>
      <c r="R585" s="1921">
        <f t="shared" si="795"/>
        <v>0</v>
      </c>
      <c r="S585" s="1921"/>
      <c r="T585" s="1921">
        <f t="shared" si="729"/>
        <v>0</v>
      </c>
      <c r="U585" s="2215"/>
      <c r="V585" s="2629">
        <f t="shared" si="796"/>
        <v>0</v>
      </c>
      <c r="W585" s="2629"/>
      <c r="X585" s="2629"/>
      <c r="Y585" s="1103">
        <f t="shared" si="797"/>
        <v>0</v>
      </c>
      <c r="Z585" s="1103"/>
      <c r="AA585" s="1103">
        <f t="shared" si="798"/>
        <v>0</v>
      </c>
      <c r="AB585" s="1103">
        <f t="shared" si="799"/>
        <v>0</v>
      </c>
      <c r="AC585" s="1103">
        <f t="shared" si="800"/>
        <v>0</v>
      </c>
      <c r="AD585" s="1103">
        <f t="shared" si="801"/>
        <v>0</v>
      </c>
      <c r="AE585" s="1103">
        <f t="shared" si="802"/>
        <v>0</v>
      </c>
      <c r="AF585" s="1847">
        <f t="shared" si="730"/>
        <v>0</v>
      </c>
      <c r="AG585" s="1103"/>
      <c r="AH585" s="1103"/>
      <c r="AI585" s="1919">
        <v>1.1000000000000001</v>
      </c>
      <c r="AJ585" s="1919">
        <v>1000</v>
      </c>
      <c r="AK585" s="1919">
        <v>21330</v>
      </c>
      <c r="AL585" s="1919">
        <v>0</v>
      </c>
      <c r="AM585" s="1919">
        <v>0</v>
      </c>
      <c r="AN585" s="1827">
        <v>0</v>
      </c>
      <c r="AO585" s="1827">
        <f t="shared" si="731"/>
        <v>22330</v>
      </c>
      <c r="AP585" s="1211"/>
      <c r="AQ585" s="1875"/>
      <c r="AR585" s="1211"/>
      <c r="AS585" s="1213"/>
      <c r="AT585" s="1883">
        <f t="shared" si="803"/>
        <v>0</v>
      </c>
      <c r="AU585" s="1875"/>
      <c r="AV585" s="1875">
        <f t="shared" si="732"/>
        <v>0</v>
      </c>
      <c r="AW585" s="2510"/>
      <c r="AX585" s="2815">
        <f t="shared" si="815"/>
        <v>1.1000000000000001</v>
      </c>
      <c r="AY585" s="1919">
        <f t="shared" si="804"/>
        <v>1000</v>
      </c>
      <c r="AZ585" s="1919"/>
      <c r="BA585" s="1919">
        <f t="shared" si="805"/>
        <v>21330</v>
      </c>
      <c r="BB585" s="1919">
        <f t="shared" si="806"/>
        <v>0</v>
      </c>
      <c r="BC585" s="1919">
        <f t="shared" si="807"/>
        <v>0</v>
      </c>
      <c r="BD585" s="1919">
        <f t="shared" si="808"/>
        <v>0</v>
      </c>
      <c r="BE585" s="1919">
        <f t="shared" si="733"/>
        <v>22330</v>
      </c>
      <c r="BF585" s="1843"/>
      <c r="BG585" s="1844"/>
      <c r="BH585" s="1922"/>
      <c r="BI585" s="1922"/>
      <c r="BJ585" s="1922"/>
      <c r="BK585" s="1922"/>
      <c r="BL585" s="1834"/>
      <c r="BM585" s="1834">
        <f t="shared" si="734"/>
        <v>0</v>
      </c>
      <c r="BN585" s="1876"/>
      <c r="BO585" s="1876"/>
      <c r="BP585" s="1877"/>
      <c r="BQ585" s="1877">
        <f t="shared" si="809"/>
        <v>0</v>
      </c>
      <c r="BR585" s="1877"/>
      <c r="BS585" s="1877">
        <f t="shared" si="735"/>
        <v>0</v>
      </c>
      <c r="BT585" s="1922"/>
      <c r="BU585" s="1922">
        <f t="shared" si="810"/>
        <v>0</v>
      </c>
      <c r="BV585" s="1922">
        <f t="shared" si="811"/>
        <v>0</v>
      </c>
      <c r="BW585" s="1922">
        <f t="shared" si="812"/>
        <v>0</v>
      </c>
      <c r="BX585" s="1922">
        <f t="shared" si="813"/>
        <v>0</v>
      </c>
      <c r="BY585" s="1922">
        <f t="shared" si="814"/>
        <v>0</v>
      </c>
      <c r="BZ585" s="1922">
        <f t="shared" si="736"/>
        <v>0</v>
      </c>
      <c r="CA585" s="2940" t="s">
        <v>1473</v>
      </c>
      <c r="CB585" s="2577">
        <f t="shared" si="737"/>
        <v>1.1000000000000001</v>
      </c>
    </row>
    <row r="586" spans="1:80" ht="63" customHeight="1">
      <c r="A586" s="1381"/>
      <c r="B586" s="1982" t="s">
        <v>1579</v>
      </c>
      <c r="C586" s="2038" t="s">
        <v>825</v>
      </c>
      <c r="D586" s="2039"/>
      <c r="E586" s="1839">
        <v>3</v>
      </c>
      <c r="F586" s="1103">
        <v>3042</v>
      </c>
      <c r="G586" s="1103">
        <v>3800</v>
      </c>
      <c r="H586" s="1103">
        <v>0</v>
      </c>
      <c r="I586" s="1103">
        <v>0</v>
      </c>
      <c r="J586" s="1103">
        <v>2550</v>
      </c>
      <c r="K586" s="1103">
        <v>61200</v>
      </c>
      <c r="L586" s="1103">
        <f t="shared" si="728"/>
        <v>70592</v>
      </c>
      <c r="M586" s="1921"/>
      <c r="N586" s="1921"/>
      <c r="O586" s="1921"/>
      <c r="P586" s="1921"/>
      <c r="Q586" s="1921"/>
      <c r="R586" s="1921">
        <f t="shared" si="795"/>
        <v>0</v>
      </c>
      <c r="S586" s="1921"/>
      <c r="T586" s="1921">
        <f t="shared" si="729"/>
        <v>0</v>
      </c>
      <c r="U586" s="2215"/>
      <c r="V586" s="2629"/>
      <c r="W586" s="2629"/>
      <c r="X586" s="2629"/>
      <c r="Y586" s="1103">
        <v>7000</v>
      </c>
      <c r="Z586" s="1103"/>
      <c r="AA586" s="1103"/>
      <c r="AB586" s="1103"/>
      <c r="AC586" s="1103"/>
      <c r="AD586" s="1103"/>
      <c r="AE586" s="1103"/>
      <c r="AF586" s="1847">
        <f t="shared" si="730"/>
        <v>7000</v>
      </c>
      <c r="AG586" s="1103"/>
      <c r="AH586" s="1103"/>
      <c r="AI586" s="1919">
        <v>3.5</v>
      </c>
      <c r="AJ586" s="1919">
        <v>2000</v>
      </c>
      <c r="AK586" s="1919">
        <v>38000</v>
      </c>
      <c r="AL586" s="1919">
        <v>0</v>
      </c>
      <c r="AM586" s="1919">
        <v>2500</v>
      </c>
      <c r="AN586" s="1827">
        <v>60000</v>
      </c>
      <c r="AO586" s="1827">
        <f t="shared" si="731"/>
        <v>102500</v>
      </c>
      <c r="AP586" s="1211"/>
      <c r="AQ586" s="1875"/>
      <c r="AR586" s="1211"/>
      <c r="AS586" s="1213"/>
      <c r="AT586" s="1883">
        <f>AU586/24</f>
        <v>0</v>
      </c>
      <c r="AU586" s="1875"/>
      <c r="AV586" s="2465">
        <f t="shared" si="732"/>
        <v>0</v>
      </c>
      <c r="AW586" s="2510"/>
      <c r="AX586" s="2626"/>
      <c r="AY586" s="1919"/>
      <c r="AZ586" s="1919"/>
      <c r="BA586" s="1919"/>
      <c r="BB586" s="1919"/>
      <c r="BC586" s="1919"/>
      <c r="BD586" s="1919"/>
      <c r="BE586" s="1919">
        <f t="shared" si="733"/>
        <v>0</v>
      </c>
      <c r="BF586" s="1843"/>
      <c r="BG586" s="1844"/>
      <c r="BH586" s="1922"/>
      <c r="BI586" s="1922"/>
      <c r="BJ586" s="1922"/>
      <c r="BK586" s="1922"/>
      <c r="BL586" s="1834"/>
      <c r="BM586" s="1834">
        <f t="shared" si="734"/>
        <v>0</v>
      </c>
      <c r="BN586" s="1876"/>
      <c r="BO586" s="1876"/>
      <c r="BP586" s="1877"/>
      <c r="BQ586" s="1877">
        <f>BR586/24</f>
        <v>0</v>
      </c>
      <c r="BR586" s="1877"/>
      <c r="BS586" s="1877">
        <f t="shared" si="735"/>
        <v>0</v>
      </c>
      <c r="BT586" s="1922"/>
      <c r="BU586" s="1922">
        <f t="shared" si="810"/>
        <v>0</v>
      </c>
      <c r="BV586" s="1922">
        <f t="shared" si="811"/>
        <v>0</v>
      </c>
      <c r="BW586" s="1922">
        <f t="shared" si="812"/>
        <v>0</v>
      </c>
      <c r="BX586" s="1922">
        <f t="shared" si="813"/>
        <v>0</v>
      </c>
      <c r="BY586" s="1922">
        <f t="shared" si="814"/>
        <v>0</v>
      </c>
      <c r="BZ586" s="1922">
        <f t="shared" si="736"/>
        <v>0</v>
      </c>
      <c r="CA586" s="2940" t="s">
        <v>695</v>
      </c>
      <c r="CB586" s="2577">
        <f t="shared" si="737"/>
        <v>0</v>
      </c>
    </row>
    <row r="587" spans="1:80" ht="14.25" hidden="1" customHeight="1">
      <c r="A587" s="1381"/>
      <c r="B587" s="1982"/>
      <c r="C587" s="2038" t="s">
        <v>825</v>
      </c>
      <c r="D587" s="2039"/>
      <c r="E587" s="1839">
        <v>0</v>
      </c>
      <c r="F587" s="1103">
        <v>0</v>
      </c>
      <c r="G587" s="1103">
        <v>0</v>
      </c>
      <c r="H587" s="1103">
        <v>0</v>
      </c>
      <c r="I587" s="1103"/>
      <c r="J587" s="1103">
        <v>0</v>
      </c>
      <c r="K587" s="1103">
        <v>0</v>
      </c>
      <c r="L587" s="1103">
        <f t="shared" si="728"/>
        <v>0</v>
      </c>
      <c r="M587" s="1921"/>
      <c r="N587" s="1921"/>
      <c r="O587" s="1921"/>
      <c r="P587" s="1921"/>
      <c r="Q587" s="1921"/>
      <c r="R587" s="1921">
        <f t="shared" si="795"/>
        <v>0</v>
      </c>
      <c r="S587" s="1921"/>
      <c r="T587" s="1921">
        <f t="shared" si="729"/>
        <v>0</v>
      </c>
      <c r="U587" s="2215"/>
      <c r="V587" s="2629">
        <f t="shared" si="796"/>
        <v>0</v>
      </c>
      <c r="W587" s="2629"/>
      <c r="X587" s="2629"/>
      <c r="Y587" s="1103">
        <f t="shared" si="797"/>
        <v>0</v>
      </c>
      <c r="Z587" s="1103"/>
      <c r="AA587" s="1103">
        <f t="shared" si="798"/>
        <v>0</v>
      </c>
      <c r="AB587" s="1103">
        <f t="shared" si="799"/>
        <v>0</v>
      </c>
      <c r="AC587" s="1103">
        <f t="shared" si="800"/>
        <v>0</v>
      </c>
      <c r="AD587" s="1103">
        <f t="shared" si="801"/>
        <v>0</v>
      </c>
      <c r="AE587" s="1103">
        <f t="shared" si="802"/>
        <v>0</v>
      </c>
      <c r="AF587" s="1847">
        <f t="shared" si="730"/>
        <v>0</v>
      </c>
      <c r="AG587" s="1103"/>
      <c r="AH587" s="1103"/>
      <c r="AI587" s="1919">
        <v>0</v>
      </c>
      <c r="AJ587" s="1919">
        <v>0</v>
      </c>
      <c r="AK587" s="1919">
        <v>0</v>
      </c>
      <c r="AL587" s="1919">
        <v>0</v>
      </c>
      <c r="AM587" s="1919">
        <v>0</v>
      </c>
      <c r="AN587" s="1827">
        <v>0</v>
      </c>
      <c r="AO587" s="1827">
        <f t="shared" si="731"/>
        <v>0</v>
      </c>
      <c r="AP587" s="1211"/>
      <c r="AQ587" s="1875"/>
      <c r="AR587" s="1211"/>
      <c r="AS587" s="1213"/>
      <c r="AT587" s="1883">
        <f t="shared" si="803"/>
        <v>0</v>
      </c>
      <c r="AU587" s="1875"/>
      <c r="AV587" s="1875">
        <f t="shared" si="732"/>
        <v>0</v>
      </c>
      <c r="AW587" s="2510"/>
      <c r="AX587" s="2626">
        <f t="shared" si="815"/>
        <v>0</v>
      </c>
      <c r="AY587" s="1919">
        <f t="shared" si="804"/>
        <v>0</v>
      </c>
      <c r="AZ587" s="1919"/>
      <c r="BA587" s="1919">
        <f t="shared" si="805"/>
        <v>0</v>
      </c>
      <c r="BB587" s="1919">
        <f t="shared" si="806"/>
        <v>0</v>
      </c>
      <c r="BC587" s="1919">
        <f t="shared" si="807"/>
        <v>0</v>
      </c>
      <c r="BD587" s="1919">
        <f t="shared" si="808"/>
        <v>0</v>
      </c>
      <c r="BE587" s="1919">
        <f t="shared" si="733"/>
        <v>0</v>
      </c>
      <c r="BF587" s="1843"/>
      <c r="BG587" s="1844"/>
      <c r="BH587" s="1922"/>
      <c r="BI587" s="1922"/>
      <c r="BJ587" s="1922"/>
      <c r="BK587" s="1922"/>
      <c r="BL587" s="1834"/>
      <c r="BM587" s="1834">
        <f t="shared" si="734"/>
        <v>0</v>
      </c>
      <c r="BN587" s="1876"/>
      <c r="BO587" s="1876"/>
      <c r="BP587" s="1877"/>
      <c r="BQ587" s="1877">
        <f t="shared" ref="BQ587:BQ598" si="816">BR587/24</f>
        <v>0</v>
      </c>
      <c r="BR587" s="1877"/>
      <c r="BS587" s="1877">
        <f t="shared" si="735"/>
        <v>0</v>
      </c>
      <c r="BT587" s="1922"/>
      <c r="BU587" s="1922">
        <f t="shared" si="810"/>
        <v>0</v>
      </c>
      <c r="BV587" s="1922">
        <f t="shared" si="811"/>
        <v>0</v>
      </c>
      <c r="BW587" s="1922">
        <f t="shared" si="812"/>
        <v>0</v>
      </c>
      <c r="BX587" s="1922">
        <f t="shared" si="813"/>
        <v>0</v>
      </c>
      <c r="BY587" s="1922">
        <f t="shared" si="814"/>
        <v>0</v>
      </c>
      <c r="BZ587" s="1922">
        <f t="shared" si="736"/>
        <v>0</v>
      </c>
      <c r="CA587" s="2941"/>
      <c r="CB587" s="2577">
        <f t="shared" si="737"/>
        <v>0</v>
      </c>
    </row>
    <row r="588" spans="1:80" ht="14.25" hidden="1" customHeight="1">
      <c r="A588" s="1381"/>
      <c r="B588" s="1982"/>
      <c r="C588" s="2038"/>
      <c r="D588" s="2039"/>
      <c r="E588" s="1839">
        <v>0</v>
      </c>
      <c r="F588" s="1103">
        <v>0</v>
      </c>
      <c r="G588" s="1103">
        <v>0</v>
      </c>
      <c r="H588" s="1103">
        <v>0</v>
      </c>
      <c r="I588" s="1103">
        <v>0</v>
      </c>
      <c r="J588" s="1103">
        <v>0</v>
      </c>
      <c r="K588" s="1103">
        <v>0</v>
      </c>
      <c r="L588" s="1103">
        <f t="shared" si="728"/>
        <v>0</v>
      </c>
      <c r="M588" s="1921"/>
      <c r="N588" s="1921"/>
      <c r="O588" s="1921"/>
      <c r="P588" s="1921"/>
      <c r="Q588" s="1921"/>
      <c r="R588" s="1921">
        <f t="shared" si="795"/>
        <v>0</v>
      </c>
      <c r="S588" s="1921"/>
      <c r="T588" s="1921">
        <f t="shared" si="729"/>
        <v>0</v>
      </c>
      <c r="U588" s="2215"/>
      <c r="V588" s="2629">
        <f t="shared" si="796"/>
        <v>0</v>
      </c>
      <c r="W588" s="2629"/>
      <c r="X588" s="2629"/>
      <c r="Y588" s="1103">
        <f t="shared" si="797"/>
        <v>0</v>
      </c>
      <c r="Z588" s="1103"/>
      <c r="AA588" s="1103">
        <f t="shared" si="798"/>
        <v>0</v>
      </c>
      <c r="AB588" s="1103">
        <f t="shared" si="799"/>
        <v>0</v>
      </c>
      <c r="AC588" s="1103">
        <f t="shared" si="800"/>
        <v>0</v>
      </c>
      <c r="AD588" s="1103">
        <f t="shared" si="801"/>
        <v>0</v>
      </c>
      <c r="AE588" s="1103">
        <f t="shared" si="802"/>
        <v>0</v>
      </c>
      <c r="AF588" s="1847">
        <f t="shared" si="730"/>
        <v>0</v>
      </c>
      <c r="AG588" s="1103"/>
      <c r="AH588" s="1103"/>
      <c r="AI588" s="1919">
        <v>0</v>
      </c>
      <c r="AJ588" s="1919">
        <v>0</v>
      </c>
      <c r="AK588" s="1919">
        <v>0</v>
      </c>
      <c r="AL588" s="1919">
        <v>0</v>
      </c>
      <c r="AM588" s="1919">
        <v>0</v>
      </c>
      <c r="AN588" s="1827">
        <v>0</v>
      </c>
      <c r="AO588" s="1827">
        <f t="shared" si="731"/>
        <v>0</v>
      </c>
      <c r="AP588" s="1211"/>
      <c r="AQ588" s="1875"/>
      <c r="AR588" s="1211"/>
      <c r="AS588" s="1213"/>
      <c r="AT588" s="1883">
        <f t="shared" si="803"/>
        <v>0</v>
      </c>
      <c r="AU588" s="1875"/>
      <c r="AV588" s="1875">
        <f t="shared" si="732"/>
        <v>0</v>
      </c>
      <c r="AW588" s="2510"/>
      <c r="AX588" s="2626">
        <f t="shared" si="815"/>
        <v>0</v>
      </c>
      <c r="AY588" s="1919">
        <f t="shared" si="804"/>
        <v>0</v>
      </c>
      <c r="AZ588" s="1919"/>
      <c r="BA588" s="1919">
        <f t="shared" si="805"/>
        <v>0</v>
      </c>
      <c r="BB588" s="1919">
        <f t="shared" si="806"/>
        <v>0</v>
      </c>
      <c r="BC588" s="1919">
        <f t="shared" si="807"/>
        <v>0</v>
      </c>
      <c r="BD588" s="1919">
        <f t="shared" si="808"/>
        <v>0</v>
      </c>
      <c r="BE588" s="1919">
        <f t="shared" si="733"/>
        <v>0</v>
      </c>
      <c r="BF588" s="1843"/>
      <c r="BG588" s="1844"/>
      <c r="BH588" s="1922"/>
      <c r="BI588" s="1922"/>
      <c r="BJ588" s="1922"/>
      <c r="BK588" s="1922"/>
      <c r="BL588" s="1834"/>
      <c r="BM588" s="1834">
        <f t="shared" si="734"/>
        <v>0</v>
      </c>
      <c r="BN588" s="1876"/>
      <c r="BO588" s="1876"/>
      <c r="BP588" s="1877"/>
      <c r="BQ588" s="1877">
        <f t="shared" si="816"/>
        <v>0</v>
      </c>
      <c r="BR588" s="1877"/>
      <c r="BS588" s="1877">
        <f t="shared" si="735"/>
        <v>0</v>
      </c>
      <c r="BT588" s="1922"/>
      <c r="BU588" s="1922">
        <f t="shared" si="810"/>
        <v>0</v>
      </c>
      <c r="BV588" s="1922">
        <f t="shared" si="811"/>
        <v>0</v>
      </c>
      <c r="BW588" s="1922">
        <f t="shared" si="812"/>
        <v>0</v>
      </c>
      <c r="BX588" s="1922">
        <f t="shared" si="813"/>
        <v>0</v>
      </c>
      <c r="BY588" s="1922">
        <f t="shared" si="814"/>
        <v>0</v>
      </c>
      <c r="BZ588" s="1922">
        <f t="shared" si="736"/>
        <v>0</v>
      </c>
      <c r="CA588" s="2941"/>
      <c r="CB588" s="2577">
        <f t="shared" si="737"/>
        <v>0</v>
      </c>
    </row>
    <row r="589" spans="1:80" ht="14.25" hidden="1" customHeight="1">
      <c r="A589" s="1381"/>
      <c r="B589" s="1982"/>
      <c r="C589" s="2038"/>
      <c r="D589" s="2039"/>
      <c r="E589" s="1839">
        <v>0</v>
      </c>
      <c r="F589" s="1103">
        <v>0</v>
      </c>
      <c r="G589" s="1103">
        <v>0</v>
      </c>
      <c r="H589" s="1103">
        <v>0</v>
      </c>
      <c r="I589" s="1103">
        <v>0</v>
      </c>
      <c r="J589" s="1103">
        <v>0</v>
      </c>
      <c r="K589" s="1103">
        <v>0</v>
      </c>
      <c r="L589" s="1103">
        <f t="shared" ref="L589:L629" si="817">SUM(F589:K589)</f>
        <v>0</v>
      </c>
      <c r="M589" s="1921"/>
      <c r="N589" s="1921"/>
      <c r="O589" s="1921"/>
      <c r="P589" s="1921"/>
      <c r="Q589" s="1921"/>
      <c r="R589" s="1921">
        <f t="shared" si="795"/>
        <v>0</v>
      </c>
      <c r="S589" s="1921"/>
      <c r="T589" s="1921">
        <f t="shared" ref="T589:T642" si="818">SUM(N589:S589)</f>
        <v>0</v>
      </c>
      <c r="U589" s="2215"/>
      <c r="V589" s="2629">
        <f t="shared" si="796"/>
        <v>0</v>
      </c>
      <c r="W589" s="2629"/>
      <c r="X589" s="2629"/>
      <c r="Y589" s="1103">
        <f t="shared" si="797"/>
        <v>0</v>
      </c>
      <c r="Z589" s="1103"/>
      <c r="AA589" s="1103">
        <f t="shared" si="798"/>
        <v>0</v>
      </c>
      <c r="AB589" s="1103">
        <f t="shared" si="799"/>
        <v>0</v>
      </c>
      <c r="AC589" s="1103">
        <f t="shared" si="800"/>
        <v>0</v>
      </c>
      <c r="AD589" s="1103">
        <f t="shared" si="801"/>
        <v>0</v>
      </c>
      <c r="AE589" s="1103">
        <f t="shared" si="802"/>
        <v>0</v>
      </c>
      <c r="AF589" s="1847">
        <f t="shared" ref="AF589:AF629" si="819">SUM(Y589:AE589)</f>
        <v>0</v>
      </c>
      <c r="AG589" s="1103"/>
      <c r="AH589" s="1103"/>
      <c r="AI589" s="1919">
        <v>0</v>
      </c>
      <c r="AJ589" s="1919">
        <v>0</v>
      </c>
      <c r="AK589" s="1919">
        <v>0</v>
      </c>
      <c r="AL589" s="1919">
        <v>0</v>
      </c>
      <c r="AM589" s="1919">
        <v>0</v>
      </c>
      <c r="AN589" s="1827">
        <v>0</v>
      </c>
      <c r="AO589" s="1827">
        <f t="shared" ref="AO589:AO648" si="820">SUM(AJ589:AN589)</f>
        <v>0</v>
      </c>
      <c r="AP589" s="1211"/>
      <c r="AQ589" s="1875"/>
      <c r="AR589" s="1211"/>
      <c r="AS589" s="1213"/>
      <c r="AT589" s="1883">
        <f t="shared" si="803"/>
        <v>0</v>
      </c>
      <c r="AU589" s="1875"/>
      <c r="AV589" s="1875">
        <f t="shared" ref="AV589:AV648" si="821">SUM(AQ589:AU589)</f>
        <v>0</v>
      </c>
      <c r="AW589" s="2510"/>
      <c r="AX589" s="2626">
        <f t="shared" si="815"/>
        <v>0</v>
      </c>
      <c r="AY589" s="1919">
        <f t="shared" si="804"/>
        <v>0</v>
      </c>
      <c r="AZ589" s="1919"/>
      <c r="BA589" s="1919">
        <f t="shared" si="805"/>
        <v>0</v>
      </c>
      <c r="BB589" s="1919">
        <f t="shared" si="806"/>
        <v>0</v>
      </c>
      <c r="BC589" s="1919">
        <f t="shared" si="807"/>
        <v>0</v>
      </c>
      <c r="BD589" s="1919">
        <f t="shared" si="808"/>
        <v>0</v>
      </c>
      <c r="BE589" s="1919">
        <f t="shared" ref="BE589:BE648" si="822">SUM(AY589:BD589)</f>
        <v>0</v>
      </c>
      <c r="BF589" s="1843"/>
      <c r="BG589" s="1844"/>
      <c r="BH589" s="1922"/>
      <c r="BI589" s="1922"/>
      <c r="BJ589" s="1922"/>
      <c r="BK589" s="1922"/>
      <c r="BL589" s="1834"/>
      <c r="BM589" s="1834">
        <f t="shared" ref="BM589:BM632" si="823">SUM(BI589:BL589)</f>
        <v>0</v>
      </c>
      <c r="BN589" s="1876"/>
      <c r="BO589" s="1876"/>
      <c r="BP589" s="1877"/>
      <c r="BQ589" s="1877">
        <f t="shared" si="816"/>
        <v>0</v>
      </c>
      <c r="BR589" s="1877"/>
      <c r="BS589" s="1877">
        <f t="shared" ref="BS589:BS648" si="824">SUM(BO589:BR589)</f>
        <v>0</v>
      </c>
      <c r="BT589" s="1922"/>
      <c r="BU589" s="1922">
        <f t="shared" si="810"/>
        <v>0</v>
      </c>
      <c r="BV589" s="1922">
        <f t="shared" si="811"/>
        <v>0</v>
      </c>
      <c r="BW589" s="1922">
        <f t="shared" si="812"/>
        <v>0</v>
      </c>
      <c r="BX589" s="1922">
        <f t="shared" si="813"/>
        <v>0</v>
      </c>
      <c r="BY589" s="1922">
        <f t="shared" si="814"/>
        <v>0</v>
      </c>
      <c r="BZ589" s="1922">
        <f t="shared" ref="BZ589:BZ648" si="825">SUM(BV589:BY589)</f>
        <v>0</v>
      </c>
      <c r="CA589" s="2941"/>
      <c r="CB589" s="2577">
        <f t="shared" si="737"/>
        <v>0</v>
      </c>
    </row>
    <row r="590" spans="1:80" ht="14.25" hidden="1" customHeight="1">
      <c r="A590" s="1381"/>
      <c r="B590" s="1982"/>
      <c r="C590" s="2038"/>
      <c r="D590" s="2039"/>
      <c r="E590" s="1839">
        <v>0</v>
      </c>
      <c r="F590" s="1103">
        <v>0</v>
      </c>
      <c r="G590" s="1103">
        <v>0</v>
      </c>
      <c r="H590" s="1103">
        <v>0</v>
      </c>
      <c r="I590" s="1103">
        <v>0</v>
      </c>
      <c r="J590" s="1103">
        <v>0</v>
      </c>
      <c r="K590" s="1103">
        <v>0</v>
      </c>
      <c r="L590" s="1103">
        <f t="shared" si="817"/>
        <v>0</v>
      </c>
      <c r="M590" s="1921"/>
      <c r="N590" s="1921"/>
      <c r="O590" s="1921"/>
      <c r="P590" s="1921"/>
      <c r="Q590" s="1921"/>
      <c r="R590" s="1921">
        <f t="shared" si="795"/>
        <v>0</v>
      </c>
      <c r="S590" s="1921"/>
      <c r="T590" s="1921">
        <f t="shared" si="818"/>
        <v>0</v>
      </c>
      <c r="U590" s="2215"/>
      <c r="V590" s="2629">
        <f t="shared" si="796"/>
        <v>0</v>
      </c>
      <c r="W590" s="2629"/>
      <c r="X590" s="2629"/>
      <c r="Y590" s="1103">
        <f t="shared" si="797"/>
        <v>0</v>
      </c>
      <c r="Z590" s="1103"/>
      <c r="AA590" s="1103">
        <f t="shared" si="798"/>
        <v>0</v>
      </c>
      <c r="AB590" s="1103">
        <f t="shared" si="799"/>
        <v>0</v>
      </c>
      <c r="AC590" s="1103">
        <f t="shared" si="800"/>
        <v>0</v>
      </c>
      <c r="AD590" s="1103">
        <f t="shared" si="801"/>
        <v>0</v>
      </c>
      <c r="AE590" s="1103">
        <f t="shared" si="802"/>
        <v>0</v>
      </c>
      <c r="AF590" s="1847">
        <f t="shared" si="819"/>
        <v>0</v>
      </c>
      <c r="AG590" s="1103"/>
      <c r="AH590" s="1103"/>
      <c r="AI590" s="1919">
        <v>0</v>
      </c>
      <c r="AJ590" s="1919">
        <v>0</v>
      </c>
      <c r="AK590" s="1919">
        <v>0</v>
      </c>
      <c r="AL590" s="1919">
        <v>0</v>
      </c>
      <c r="AM590" s="1919">
        <v>0</v>
      </c>
      <c r="AN590" s="1827">
        <v>0</v>
      </c>
      <c r="AO590" s="1827">
        <f t="shared" si="820"/>
        <v>0</v>
      </c>
      <c r="AP590" s="1211"/>
      <c r="AQ590" s="1875"/>
      <c r="AR590" s="1211"/>
      <c r="AS590" s="1213"/>
      <c r="AT590" s="1883">
        <f t="shared" si="803"/>
        <v>0</v>
      </c>
      <c r="AU590" s="1875"/>
      <c r="AV590" s="1875">
        <f t="shared" si="821"/>
        <v>0</v>
      </c>
      <c r="AW590" s="2510"/>
      <c r="AX590" s="2626">
        <f t="shared" si="815"/>
        <v>0</v>
      </c>
      <c r="AY590" s="1919">
        <f t="shared" si="804"/>
        <v>0</v>
      </c>
      <c r="AZ590" s="1919"/>
      <c r="BA590" s="1919">
        <f t="shared" si="805"/>
        <v>0</v>
      </c>
      <c r="BB590" s="1919">
        <f t="shared" si="806"/>
        <v>0</v>
      </c>
      <c r="BC590" s="1919">
        <f t="shared" si="807"/>
        <v>0</v>
      </c>
      <c r="BD590" s="1919">
        <f t="shared" si="808"/>
        <v>0</v>
      </c>
      <c r="BE590" s="1919">
        <f t="shared" si="822"/>
        <v>0</v>
      </c>
      <c r="BF590" s="1843"/>
      <c r="BG590" s="1844"/>
      <c r="BH590" s="1922"/>
      <c r="BI590" s="1922"/>
      <c r="BJ590" s="1922"/>
      <c r="BK590" s="1922"/>
      <c r="BL590" s="1834"/>
      <c r="BM590" s="1834">
        <f t="shared" si="823"/>
        <v>0</v>
      </c>
      <c r="BN590" s="1876"/>
      <c r="BO590" s="1876"/>
      <c r="BP590" s="1877"/>
      <c r="BQ590" s="1877">
        <f t="shared" si="816"/>
        <v>0</v>
      </c>
      <c r="BR590" s="1877"/>
      <c r="BS590" s="1877">
        <f t="shared" si="824"/>
        <v>0</v>
      </c>
      <c r="BT590" s="1922"/>
      <c r="BU590" s="1922">
        <f t="shared" si="810"/>
        <v>0</v>
      </c>
      <c r="BV590" s="1922">
        <f t="shared" si="811"/>
        <v>0</v>
      </c>
      <c r="BW590" s="1922">
        <f t="shared" si="812"/>
        <v>0</v>
      </c>
      <c r="BX590" s="1922">
        <f t="shared" si="813"/>
        <v>0</v>
      </c>
      <c r="BY590" s="1922">
        <f t="shared" si="814"/>
        <v>0</v>
      </c>
      <c r="BZ590" s="1922">
        <f t="shared" si="825"/>
        <v>0</v>
      </c>
      <c r="CA590" s="2941"/>
      <c r="CB590" s="2577">
        <f t="shared" ref="CB590:CB642" si="826">V590+AX590+BU590</f>
        <v>0</v>
      </c>
    </row>
    <row r="591" spans="1:80" ht="14.25" hidden="1" customHeight="1">
      <c r="A591" s="1381"/>
      <c r="B591" s="1982"/>
      <c r="C591" s="2038"/>
      <c r="D591" s="2039"/>
      <c r="E591" s="1839">
        <v>0</v>
      </c>
      <c r="F591" s="1103">
        <v>0</v>
      </c>
      <c r="G591" s="1103">
        <v>0</v>
      </c>
      <c r="H591" s="1103">
        <v>0</v>
      </c>
      <c r="I591" s="1103">
        <v>0</v>
      </c>
      <c r="J591" s="1103">
        <v>0</v>
      </c>
      <c r="K591" s="1103">
        <v>0</v>
      </c>
      <c r="L591" s="1103">
        <f t="shared" si="817"/>
        <v>0</v>
      </c>
      <c r="M591" s="1921"/>
      <c r="N591" s="1921"/>
      <c r="O591" s="1921"/>
      <c r="P591" s="1921"/>
      <c r="Q591" s="1921"/>
      <c r="R591" s="1921">
        <f t="shared" si="795"/>
        <v>0</v>
      </c>
      <c r="S591" s="1921"/>
      <c r="T591" s="1921">
        <f t="shared" si="818"/>
        <v>0</v>
      </c>
      <c r="U591" s="2215"/>
      <c r="V591" s="2629">
        <f t="shared" si="796"/>
        <v>0</v>
      </c>
      <c r="W591" s="2629"/>
      <c r="X591" s="2629"/>
      <c r="Y591" s="1103">
        <f t="shared" si="797"/>
        <v>0</v>
      </c>
      <c r="Z591" s="1103"/>
      <c r="AA591" s="1103">
        <f t="shared" si="798"/>
        <v>0</v>
      </c>
      <c r="AB591" s="1103">
        <f t="shared" si="799"/>
        <v>0</v>
      </c>
      <c r="AC591" s="1103">
        <f t="shared" si="800"/>
        <v>0</v>
      </c>
      <c r="AD591" s="1103">
        <f t="shared" si="801"/>
        <v>0</v>
      </c>
      <c r="AE591" s="1103">
        <f t="shared" si="802"/>
        <v>0</v>
      </c>
      <c r="AF591" s="1847">
        <f t="shared" si="819"/>
        <v>0</v>
      </c>
      <c r="AG591" s="1103"/>
      <c r="AH591" s="1103"/>
      <c r="AI591" s="1919">
        <v>0</v>
      </c>
      <c r="AJ591" s="1919">
        <v>0</v>
      </c>
      <c r="AK591" s="1919">
        <v>0</v>
      </c>
      <c r="AL591" s="1919">
        <v>0</v>
      </c>
      <c r="AM591" s="1919">
        <v>0</v>
      </c>
      <c r="AN591" s="1827">
        <v>0</v>
      </c>
      <c r="AO591" s="1827">
        <f t="shared" si="820"/>
        <v>0</v>
      </c>
      <c r="AP591" s="1211"/>
      <c r="AQ591" s="1875"/>
      <c r="AR591" s="1211"/>
      <c r="AS591" s="1213"/>
      <c r="AT591" s="1883">
        <f t="shared" si="803"/>
        <v>0</v>
      </c>
      <c r="AU591" s="1875"/>
      <c r="AV591" s="1875">
        <f t="shared" si="821"/>
        <v>0</v>
      </c>
      <c r="AW591" s="2510"/>
      <c r="AX591" s="2626">
        <f t="shared" si="815"/>
        <v>0</v>
      </c>
      <c r="AY591" s="1919">
        <f t="shared" si="804"/>
        <v>0</v>
      </c>
      <c r="AZ591" s="1919"/>
      <c r="BA591" s="1919">
        <f t="shared" si="805"/>
        <v>0</v>
      </c>
      <c r="BB591" s="1919">
        <f t="shared" si="806"/>
        <v>0</v>
      </c>
      <c r="BC591" s="1919">
        <f t="shared" si="807"/>
        <v>0</v>
      </c>
      <c r="BD591" s="1919">
        <f t="shared" si="808"/>
        <v>0</v>
      </c>
      <c r="BE591" s="1919">
        <f t="shared" si="822"/>
        <v>0</v>
      </c>
      <c r="BF591" s="1843"/>
      <c r="BG591" s="1844"/>
      <c r="BH591" s="1922"/>
      <c r="BI591" s="1922"/>
      <c r="BJ591" s="1922"/>
      <c r="BK591" s="1922"/>
      <c r="BL591" s="1834"/>
      <c r="BM591" s="1834">
        <f t="shared" si="823"/>
        <v>0</v>
      </c>
      <c r="BN591" s="1876"/>
      <c r="BO591" s="1876"/>
      <c r="BP591" s="1877"/>
      <c r="BQ591" s="1877">
        <f t="shared" si="816"/>
        <v>0</v>
      </c>
      <c r="BR591" s="1877"/>
      <c r="BS591" s="1877">
        <f t="shared" si="824"/>
        <v>0</v>
      </c>
      <c r="BT591" s="1922"/>
      <c r="BU591" s="1922">
        <f t="shared" si="810"/>
        <v>0</v>
      </c>
      <c r="BV591" s="1922">
        <f t="shared" si="811"/>
        <v>0</v>
      </c>
      <c r="BW591" s="1922">
        <f t="shared" si="812"/>
        <v>0</v>
      </c>
      <c r="BX591" s="1922">
        <f t="shared" si="813"/>
        <v>0</v>
      </c>
      <c r="BY591" s="1922">
        <f t="shared" si="814"/>
        <v>0</v>
      </c>
      <c r="BZ591" s="1922">
        <f t="shared" si="825"/>
        <v>0</v>
      </c>
      <c r="CA591" s="2941"/>
      <c r="CB591" s="2577">
        <f t="shared" si="826"/>
        <v>0</v>
      </c>
    </row>
    <row r="592" spans="1:80" ht="14.25" hidden="1" customHeight="1">
      <c r="A592" s="1381"/>
      <c r="B592" s="1982"/>
      <c r="C592" s="2038"/>
      <c r="D592" s="2039"/>
      <c r="E592" s="1839">
        <v>0</v>
      </c>
      <c r="F592" s="1103">
        <v>0</v>
      </c>
      <c r="G592" s="1103">
        <v>0</v>
      </c>
      <c r="H592" s="1103">
        <v>0</v>
      </c>
      <c r="I592" s="1103">
        <v>0</v>
      </c>
      <c r="J592" s="1103">
        <v>0</v>
      </c>
      <c r="K592" s="1103">
        <v>0</v>
      </c>
      <c r="L592" s="1103">
        <f t="shared" si="817"/>
        <v>0</v>
      </c>
      <c r="M592" s="1921"/>
      <c r="N592" s="1921"/>
      <c r="O592" s="1921"/>
      <c r="P592" s="1921"/>
      <c r="Q592" s="1921"/>
      <c r="R592" s="1921">
        <f t="shared" si="795"/>
        <v>0</v>
      </c>
      <c r="S592" s="1921"/>
      <c r="T592" s="1921">
        <f t="shared" si="818"/>
        <v>0</v>
      </c>
      <c r="U592" s="2215"/>
      <c r="V592" s="2629">
        <f t="shared" si="796"/>
        <v>0</v>
      </c>
      <c r="W592" s="2629"/>
      <c r="X592" s="2629"/>
      <c r="Y592" s="1103">
        <f t="shared" si="797"/>
        <v>0</v>
      </c>
      <c r="Z592" s="1103"/>
      <c r="AA592" s="1103">
        <f t="shared" si="798"/>
        <v>0</v>
      </c>
      <c r="AB592" s="1103">
        <f t="shared" si="799"/>
        <v>0</v>
      </c>
      <c r="AC592" s="1103">
        <f t="shared" si="800"/>
        <v>0</v>
      </c>
      <c r="AD592" s="1103">
        <f t="shared" si="801"/>
        <v>0</v>
      </c>
      <c r="AE592" s="1103">
        <f t="shared" si="802"/>
        <v>0</v>
      </c>
      <c r="AF592" s="1847">
        <f t="shared" si="819"/>
        <v>0</v>
      </c>
      <c r="AG592" s="1103"/>
      <c r="AH592" s="1103"/>
      <c r="AI592" s="1919">
        <v>0</v>
      </c>
      <c r="AJ592" s="1919">
        <v>0</v>
      </c>
      <c r="AK592" s="1919">
        <v>0</v>
      </c>
      <c r="AL592" s="1919">
        <v>0</v>
      </c>
      <c r="AM592" s="1919">
        <v>0</v>
      </c>
      <c r="AN592" s="1827">
        <v>0</v>
      </c>
      <c r="AO592" s="1827">
        <f t="shared" si="820"/>
        <v>0</v>
      </c>
      <c r="AP592" s="1211"/>
      <c r="AQ592" s="1875"/>
      <c r="AR592" s="1211"/>
      <c r="AS592" s="1213"/>
      <c r="AT592" s="1883">
        <f t="shared" si="803"/>
        <v>0</v>
      </c>
      <c r="AU592" s="1875"/>
      <c r="AV592" s="1875">
        <f t="shared" si="821"/>
        <v>0</v>
      </c>
      <c r="AW592" s="2510"/>
      <c r="AX592" s="2626">
        <f t="shared" si="815"/>
        <v>0</v>
      </c>
      <c r="AY592" s="1919">
        <f t="shared" si="804"/>
        <v>0</v>
      </c>
      <c r="AZ592" s="1919"/>
      <c r="BA592" s="1919">
        <f t="shared" si="805"/>
        <v>0</v>
      </c>
      <c r="BB592" s="1919">
        <f t="shared" si="806"/>
        <v>0</v>
      </c>
      <c r="BC592" s="1919">
        <f t="shared" si="807"/>
        <v>0</v>
      </c>
      <c r="BD592" s="1919">
        <f t="shared" si="808"/>
        <v>0</v>
      </c>
      <c r="BE592" s="1919">
        <f t="shared" si="822"/>
        <v>0</v>
      </c>
      <c r="BF592" s="1843"/>
      <c r="BG592" s="1844"/>
      <c r="BH592" s="1922"/>
      <c r="BI592" s="1922"/>
      <c r="BJ592" s="1922"/>
      <c r="BK592" s="1922"/>
      <c r="BL592" s="1834"/>
      <c r="BM592" s="1834">
        <f t="shared" si="823"/>
        <v>0</v>
      </c>
      <c r="BN592" s="1876"/>
      <c r="BO592" s="1876"/>
      <c r="BP592" s="1877"/>
      <c r="BQ592" s="1877">
        <f t="shared" si="816"/>
        <v>0</v>
      </c>
      <c r="BR592" s="1877"/>
      <c r="BS592" s="1877">
        <f t="shared" si="824"/>
        <v>0</v>
      </c>
      <c r="BT592" s="1922"/>
      <c r="BU592" s="1922">
        <f t="shared" si="810"/>
        <v>0</v>
      </c>
      <c r="BV592" s="1922">
        <f t="shared" si="811"/>
        <v>0</v>
      </c>
      <c r="BW592" s="1922">
        <f t="shared" si="812"/>
        <v>0</v>
      </c>
      <c r="BX592" s="1922">
        <f t="shared" si="813"/>
        <v>0</v>
      </c>
      <c r="BY592" s="1922">
        <f t="shared" si="814"/>
        <v>0</v>
      </c>
      <c r="BZ592" s="1922">
        <f t="shared" si="825"/>
        <v>0</v>
      </c>
      <c r="CA592" s="2941"/>
      <c r="CB592" s="2577">
        <f t="shared" si="826"/>
        <v>0</v>
      </c>
    </row>
    <row r="593" spans="1:80" ht="14.25" hidden="1" customHeight="1">
      <c r="A593" s="1381"/>
      <c r="B593" s="1982"/>
      <c r="C593" s="2038"/>
      <c r="D593" s="2039"/>
      <c r="E593" s="1839">
        <v>0</v>
      </c>
      <c r="F593" s="1103">
        <v>0</v>
      </c>
      <c r="G593" s="1103">
        <v>0</v>
      </c>
      <c r="H593" s="1103">
        <v>0</v>
      </c>
      <c r="I593" s="1103">
        <v>0</v>
      </c>
      <c r="J593" s="1103">
        <v>0</v>
      </c>
      <c r="K593" s="1103">
        <v>0</v>
      </c>
      <c r="L593" s="1103">
        <f t="shared" si="817"/>
        <v>0</v>
      </c>
      <c r="M593" s="1921"/>
      <c r="N593" s="1921"/>
      <c r="O593" s="1921"/>
      <c r="P593" s="1921"/>
      <c r="Q593" s="1921"/>
      <c r="R593" s="1921">
        <f t="shared" si="795"/>
        <v>0</v>
      </c>
      <c r="S593" s="1921"/>
      <c r="T593" s="1921">
        <f t="shared" si="818"/>
        <v>0</v>
      </c>
      <c r="U593" s="2215"/>
      <c r="V593" s="2629">
        <f t="shared" si="796"/>
        <v>0</v>
      </c>
      <c r="W593" s="2629"/>
      <c r="X593" s="2629"/>
      <c r="Y593" s="1103">
        <f t="shared" si="797"/>
        <v>0</v>
      </c>
      <c r="Z593" s="1103"/>
      <c r="AA593" s="1103">
        <f t="shared" si="798"/>
        <v>0</v>
      </c>
      <c r="AB593" s="1103">
        <f t="shared" si="799"/>
        <v>0</v>
      </c>
      <c r="AC593" s="1103">
        <f t="shared" si="800"/>
        <v>0</v>
      </c>
      <c r="AD593" s="1103">
        <f t="shared" si="801"/>
        <v>0</v>
      </c>
      <c r="AE593" s="1103">
        <f t="shared" si="802"/>
        <v>0</v>
      </c>
      <c r="AF593" s="1847">
        <f t="shared" si="819"/>
        <v>0</v>
      </c>
      <c r="AG593" s="1103"/>
      <c r="AH593" s="1103"/>
      <c r="AI593" s="1919">
        <v>0</v>
      </c>
      <c r="AJ593" s="1919">
        <v>0</v>
      </c>
      <c r="AK593" s="1919">
        <v>0</v>
      </c>
      <c r="AL593" s="1919">
        <v>0</v>
      </c>
      <c r="AM593" s="1919">
        <v>0</v>
      </c>
      <c r="AN593" s="1827">
        <v>0</v>
      </c>
      <c r="AO593" s="1827">
        <f t="shared" si="820"/>
        <v>0</v>
      </c>
      <c r="AP593" s="1211"/>
      <c r="AQ593" s="1875"/>
      <c r="AR593" s="1211"/>
      <c r="AS593" s="1213"/>
      <c r="AT593" s="1883">
        <f t="shared" si="803"/>
        <v>0</v>
      </c>
      <c r="AU593" s="1875"/>
      <c r="AV593" s="1875">
        <f t="shared" si="821"/>
        <v>0</v>
      </c>
      <c r="AW593" s="2510"/>
      <c r="AX593" s="2626">
        <f t="shared" si="815"/>
        <v>0</v>
      </c>
      <c r="AY593" s="1919">
        <f t="shared" si="804"/>
        <v>0</v>
      </c>
      <c r="AZ593" s="1919"/>
      <c r="BA593" s="1919">
        <f t="shared" si="805"/>
        <v>0</v>
      </c>
      <c r="BB593" s="1919">
        <f t="shared" si="806"/>
        <v>0</v>
      </c>
      <c r="BC593" s="1919">
        <f t="shared" si="807"/>
        <v>0</v>
      </c>
      <c r="BD593" s="1919">
        <f t="shared" si="808"/>
        <v>0</v>
      </c>
      <c r="BE593" s="1919">
        <f t="shared" si="822"/>
        <v>0</v>
      </c>
      <c r="BF593" s="1843"/>
      <c r="BG593" s="1844"/>
      <c r="BH593" s="1922"/>
      <c r="BI593" s="1922"/>
      <c r="BJ593" s="1922"/>
      <c r="BK593" s="1922"/>
      <c r="BL593" s="1834"/>
      <c r="BM593" s="1834">
        <f t="shared" si="823"/>
        <v>0</v>
      </c>
      <c r="BN593" s="1876"/>
      <c r="BO593" s="1876"/>
      <c r="BP593" s="1877"/>
      <c r="BQ593" s="1877">
        <f t="shared" si="816"/>
        <v>0</v>
      </c>
      <c r="BR593" s="1877"/>
      <c r="BS593" s="1877">
        <f t="shared" si="824"/>
        <v>0</v>
      </c>
      <c r="BT593" s="1922"/>
      <c r="BU593" s="1922">
        <f t="shared" si="810"/>
        <v>0</v>
      </c>
      <c r="BV593" s="1922">
        <f t="shared" si="811"/>
        <v>0</v>
      </c>
      <c r="BW593" s="1922">
        <f t="shared" si="812"/>
        <v>0</v>
      </c>
      <c r="BX593" s="1922">
        <f t="shared" si="813"/>
        <v>0</v>
      </c>
      <c r="BY593" s="1922">
        <f t="shared" si="814"/>
        <v>0</v>
      </c>
      <c r="BZ593" s="1922">
        <f t="shared" si="825"/>
        <v>0</v>
      </c>
      <c r="CA593" s="2941"/>
      <c r="CB593" s="2577">
        <f t="shared" si="826"/>
        <v>0</v>
      </c>
    </row>
    <row r="594" spans="1:80" ht="14.25" hidden="1" customHeight="1">
      <c r="A594" s="1381"/>
      <c r="B594" s="1982"/>
      <c r="C594" s="2038"/>
      <c r="D594" s="2039"/>
      <c r="E594" s="1839">
        <v>0</v>
      </c>
      <c r="F594" s="1103">
        <v>0</v>
      </c>
      <c r="G594" s="1103">
        <v>0</v>
      </c>
      <c r="H594" s="1103">
        <v>0</v>
      </c>
      <c r="I594" s="1103">
        <v>0</v>
      </c>
      <c r="J594" s="1103">
        <v>0</v>
      </c>
      <c r="K594" s="1103">
        <v>0</v>
      </c>
      <c r="L594" s="1103">
        <f t="shared" si="817"/>
        <v>0</v>
      </c>
      <c r="M594" s="1921"/>
      <c r="N594" s="1921"/>
      <c r="O594" s="1921"/>
      <c r="P594" s="1921"/>
      <c r="Q594" s="1921"/>
      <c r="R594" s="1921">
        <f t="shared" si="795"/>
        <v>0</v>
      </c>
      <c r="S594" s="1921"/>
      <c r="T594" s="1921">
        <f t="shared" si="818"/>
        <v>0</v>
      </c>
      <c r="U594" s="2215"/>
      <c r="V594" s="2629">
        <f t="shared" si="796"/>
        <v>0</v>
      </c>
      <c r="W594" s="2629"/>
      <c r="X594" s="2629"/>
      <c r="Y594" s="1103">
        <f t="shared" si="797"/>
        <v>0</v>
      </c>
      <c r="Z594" s="1103"/>
      <c r="AA594" s="1103">
        <f t="shared" si="798"/>
        <v>0</v>
      </c>
      <c r="AB594" s="1103">
        <f t="shared" si="799"/>
        <v>0</v>
      </c>
      <c r="AC594" s="1103">
        <f t="shared" si="800"/>
        <v>0</v>
      </c>
      <c r="AD594" s="1103">
        <f t="shared" si="801"/>
        <v>0</v>
      </c>
      <c r="AE594" s="1103">
        <f t="shared" si="802"/>
        <v>0</v>
      </c>
      <c r="AF594" s="1847">
        <f t="shared" si="819"/>
        <v>0</v>
      </c>
      <c r="AG594" s="1103"/>
      <c r="AH594" s="1103"/>
      <c r="AI594" s="1919">
        <v>0</v>
      </c>
      <c r="AJ594" s="1919">
        <v>0</v>
      </c>
      <c r="AK594" s="1919">
        <v>0</v>
      </c>
      <c r="AL594" s="1919">
        <v>0</v>
      </c>
      <c r="AM594" s="1919">
        <v>0</v>
      </c>
      <c r="AN594" s="1827">
        <v>0</v>
      </c>
      <c r="AO594" s="1827">
        <f t="shared" si="820"/>
        <v>0</v>
      </c>
      <c r="AP594" s="1211"/>
      <c r="AQ594" s="1875"/>
      <c r="AR594" s="1211"/>
      <c r="AS594" s="1213"/>
      <c r="AT594" s="1883">
        <f t="shared" si="803"/>
        <v>0</v>
      </c>
      <c r="AU594" s="1875"/>
      <c r="AV594" s="1875">
        <f t="shared" si="821"/>
        <v>0</v>
      </c>
      <c r="AW594" s="2510"/>
      <c r="AX594" s="2626">
        <f t="shared" si="815"/>
        <v>0</v>
      </c>
      <c r="AY594" s="1919">
        <f t="shared" si="804"/>
        <v>0</v>
      </c>
      <c r="AZ594" s="1919"/>
      <c r="BA594" s="1919">
        <f t="shared" si="805"/>
        <v>0</v>
      </c>
      <c r="BB594" s="1919">
        <f t="shared" si="806"/>
        <v>0</v>
      </c>
      <c r="BC594" s="1919">
        <f t="shared" si="807"/>
        <v>0</v>
      </c>
      <c r="BD594" s="1919">
        <f t="shared" si="808"/>
        <v>0</v>
      </c>
      <c r="BE594" s="1919">
        <f t="shared" si="822"/>
        <v>0</v>
      </c>
      <c r="BF594" s="1843"/>
      <c r="BG594" s="1844"/>
      <c r="BH594" s="1922"/>
      <c r="BI594" s="1922"/>
      <c r="BJ594" s="1922"/>
      <c r="BK594" s="1922"/>
      <c r="BL594" s="1834"/>
      <c r="BM594" s="1834">
        <f t="shared" si="823"/>
        <v>0</v>
      </c>
      <c r="BN594" s="1876"/>
      <c r="BO594" s="1876"/>
      <c r="BP594" s="1877"/>
      <c r="BQ594" s="1877">
        <f t="shared" si="816"/>
        <v>0</v>
      </c>
      <c r="BR594" s="1877"/>
      <c r="BS594" s="1877">
        <f t="shared" si="824"/>
        <v>0</v>
      </c>
      <c r="BT594" s="1922"/>
      <c r="BU594" s="1922">
        <f t="shared" si="810"/>
        <v>0</v>
      </c>
      <c r="BV594" s="1922">
        <f t="shared" si="811"/>
        <v>0</v>
      </c>
      <c r="BW594" s="1922">
        <f t="shared" si="812"/>
        <v>0</v>
      </c>
      <c r="BX594" s="1922">
        <f t="shared" si="813"/>
        <v>0</v>
      </c>
      <c r="BY594" s="1922">
        <f t="shared" si="814"/>
        <v>0</v>
      </c>
      <c r="BZ594" s="1922">
        <f t="shared" si="825"/>
        <v>0</v>
      </c>
      <c r="CA594" s="2941"/>
      <c r="CB594" s="2577">
        <f t="shared" si="826"/>
        <v>0</v>
      </c>
    </row>
    <row r="595" spans="1:80" ht="14.25" hidden="1" customHeight="1">
      <c r="A595" s="1381"/>
      <c r="B595" s="1982"/>
      <c r="C595" s="2038"/>
      <c r="D595" s="2039"/>
      <c r="E595" s="1839">
        <v>0</v>
      </c>
      <c r="F595" s="1103">
        <v>0</v>
      </c>
      <c r="G595" s="1103">
        <v>0</v>
      </c>
      <c r="H595" s="1103">
        <v>0</v>
      </c>
      <c r="I595" s="1103">
        <v>0</v>
      </c>
      <c r="J595" s="1103">
        <v>0</v>
      </c>
      <c r="K595" s="1103">
        <v>0</v>
      </c>
      <c r="L595" s="1103">
        <f t="shared" si="817"/>
        <v>0</v>
      </c>
      <c r="M595" s="1921"/>
      <c r="N595" s="1921"/>
      <c r="O595" s="1921"/>
      <c r="P595" s="1921"/>
      <c r="Q595" s="1921"/>
      <c r="R595" s="1921">
        <f t="shared" si="795"/>
        <v>0</v>
      </c>
      <c r="S595" s="1921"/>
      <c r="T595" s="1921">
        <f t="shared" si="818"/>
        <v>0</v>
      </c>
      <c r="U595" s="2215"/>
      <c r="V595" s="2629">
        <f t="shared" si="796"/>
        <v>0</v>
      </c>
      <c r="W595" s="2629"/>
      <c r="X595" s="2629"/>
      <c r="Y595" s="1103">
        <f t="shared" si="797"/>
        <v>0</v>
      </c>
      <c r="Z595" s="1103"/>
      <c r="AA595" s="1103">
        <f t="shared" si="798"/>
        <v>0</v>
      </c>
      <c r="AB595" s="1103">
        <f t="shared" si="799"/>
        <v>0</v>
      </c>
      <c r="AC595" s="1103">
        <f t="shared" si="800"/>
        <v>0</v>
      </c>
      <c r="AD595" s="1103">
        <f t="shared" si="801"/>
        <v>0</v>
      </c>
      <c r="AE595" s="1103">
        <f t="shared" si="802"/>
        <v>0</v>
      </c>
      <c r="AF595" s="1847">
        <f t="shared" si="819"/>
        <v>0</v>
      </c>
      <c r="AG595" s="1103"/>
      <c r="AH595" s="1103"/>
      <c r="AI595" s="1919">
        <v>0</v>
      </c>
      <c r="AJ595" s="1919">
        <v>0</v>
      </c>
      <c r="AK595" s="1919">
        <v>0</v>
      </c>
      <c r="AL595" s="1919">
        <v>0</v>
      </c>
      <c r="AM595" s="1919">
        <v>0</v>
      </c>
      <c r="AN595" s="1827">
        <v>0</v>
      </c>
      <c r="AO595" s="1827">
        <f t="shared" si="820"/>
        <v>0</v>
      </c>
      <c r="AP595" s="1211"/>
      <c r="AQ595" s="1875"/>
      <c r="AR595" s="1211"/>
      <c r="AS595" s="1213"/>
      <c r="AT595" s="1883">
        <f t="shared" si="803"/>
        <v>0</v>
      </c>
      <c r="AU595" s="1875"/>
      <c r="AV595" s="1875">
        <f t="shared" si="821"/>
        <v>0</v>
      </c>
      <c r="AW595" s="2510"/>
      <c r="AX595" s="2626">
        <f t="shared" si="815"/>
        <v>0</v>
      </c>
      <c r="AY595" s="1919">
        <f t="shared" si="804"/>
        <v>0</v>
      </c>
      <c r="AZ595" s="1919"/>
      <c r="BA595" s="1919">
        <f t="shared" si="805"/>
        <v>0</v>
      </c>
      <c r="BB595" s="1919">
        <f t="shared" si="806"/>
        <v>0</v>
      </c>
      <c r="BC595" s="1919">
        <f t="shared" si="807"/>
        <v>0</v>
      </c>
      <c r="BD595" s="1919">
        <f t="shared" si="808"/>
        <v>0</v>
      </c>
      <c r="BE595" s="1919">
        <f t="shared" si="822"/>
        <v>0</v>
      </c>
      <c r="BF595" s="1843"/>
      <c r="BG595" s="1844"/>
      <c r="BH595" s="1922"/>
      <c r="BI595" s="1922"/>
      <c r="BJ595" s="1922"/>
      <c r="BK595" s="1922"/>
      <c r="BL595" s="1834"/>
      <c r="BM595" s="1834">
        <f t="shared" si="823"/>
        <v>0</v>
      </c>
      <c r="BN595" s="1876"/>
      <c r="BO595" s="1876"/>
      <c r="BP595" s="1877"/>
      <c r="BQ595" s="1877">
        <f t="shared" si="816"/>
        <v>0</v>
      </c>
      <c r="BR595" s="1877"/>
      <c r="BS595" s="1877">
        <f t="shared" si="824"/>
        <v>0</v>
      </c>
      <c r="BT595" s="1922"/>
      <c r="BU595" s="1922">
        <f t="shared" si="810"/>
        <v>0</v>
      </c>
      <c r="BV595" s="1922">
        <f t="shared" si="811"/>
        <v>0</v>
      </c>
      <c r="BW595" s="1922">
        <f t="shared" si="812"/>
        <v>0</v>
      </c>
      <c r="BX595" s="1922">
        <f t="shared" si="813"/>
        <v>0</v>
      </c>
      <c r="BY595" s="1922">
        <f t="shared" si="814"/>
        <v>0</v>
      </c>
      <c r="BZ595" s="1922">
        <f t="shared" si="825"/>
        <v>0</v>
      </c>
      <c r="CA595" s="2941"/>
      <c r="CB595" s="2577">
        <f t="shared" si="826"/>
        <v>0</v>
      </c>
    </row>
    <row r="596" spans="1:80" ht="14.25" hidden="1" customHeight="1">
      <c r="A596" s="1381"/>
      <c r="B596" s="1982"/>
      <c r="C596" s="2038"/>
      <c r="D596" s="2039"/>
      <c r="E596" s="1839">
        <v>0</v>
      </c>
      <c r="F596" s="1103">
        <v>0</v>
      </c>
      <c r="G596" s="1103">
        <v>0</v>
      </c>
      <c r="H596" s="1103">
        <v>0</v>
      </c>
      <c r="I596" s="1103">
        <v>0</v>
      </c>
      <c r="J596" s="1103">
        <v>0</v>
      </c>
      <c r="K596" s="1103">
        <v>0</v>
      </c>
      <c r="L596" s="1103">
        <f t="shared" si="817"/>
        <v>0</v>
      </c>
      <c r="M596" s="1921"/>
      <c r="N596" s="1921"/>
      <c r="O596" s="1921"/>
      <c r="P596" s="1921"/>
      <c r="Q596" s="1921"/>
      <c r="R596" s="1921">
        <f t="shared" si="795"/>
        <v>0</v>
      </c>
      <c r="S596" s="1921"/>
      <c r="T596" s="1921">
        <f t="shared" si="818"/>
        <v>0</v>
      </c>
      <c r="U596" s="2215"/>
      <c r="V596" s="2629">
        <f t="shared" si="796"/>
        <v>0</v>
      </c>
      <c r="W596" s="2629"/>
      <c r="X596" s="2629"/>
      <c r="Y596" s="1103">
        <f t="shared" si="797"/>
        <v>0</v>
      </c>
      <c r="Z596" s="1103"/>
      <c r="AA596" s="1103">
        <f t="shared" si="798"/>
        <v>0</v>
      </c>
      <c r="AB596" s="1103">
        <f t="shared" si="799"/>
        <v>0</v>
      </c>
      <c r="AC596" s="1103">
        <f t="shared" si="800"/>
        <v>0</v>
      </c>
      <c r="AD596" s="1103">
        <f t="shared" si="801"/>
        <v>0</v>
      </c>
      <c r="AE596" s="1103">
        <f t="shared" si="802"/>
        <v>0</v>
      </c>
      <c r="AF596" s="1847">
        <f t="shared" si="819"/>
        <v>0</v>
      </c>
      <c r="AG596" s="1103"/>
      <c r="AH596" s="1103"/>
      <c r="AI596" s="1919">
        <v>0</v>
      </c>
      <c r="AJ596" s="1919">
        <v>0</v>
      </c>
      <c r="AK596" s="1919">
        <v>0</v>
      </c>
      <c r="AL596" s="1919">
        <v>0</v>
      </c>
      <c r="AM596" s="1919">
        <v>0</v>
      </c>
      <c r="AN596" s="1827">
        <v>0</v>
      </c>
      <c r="AO596" s="1827">
        <f t="shared" si="820"/>
        <v>0</v>
      </c>
      <c r="AP596" s="1211"/>
      <c r="AQ596" s="1875"/>
      <c r="AR596" s="1211"/>
      <c r="AS596" s="1213"/>
      <c r="AT596" s="1883">
        <f t="shared" si="803"/>
        <v>0</v>
      </c>
      <c r="AU596" s="1875"/>
      <c r="AV596" s="1875">
        <f t="shared" si="821"/>
        <v>0</v>
      </c>
      <c r="AW596" s="2510"/>
      <c r="AX596" s="2626">
        <f t="shared" si="815"/>
        <v>0</v>
      </c>
      <c r="AY596" s="1919">
        <f t="shared" si="804"/>
        <v>0</v>
      </c>
      <c r="AZ596" s="1919"/>
      <c r="BA596" s="1919">
        <f t="shared" si="805"/>
        <v>0</v>
      </c>
      <c r="BB596" s="1919">
        <f t="shared" si="806"/>
        <v>0</v>
      </c>
      <c r="BC596" s="1919">
        <f t="shared" si="807"/>
        <v>0</v>
      </c>
      <c r="BD596" s="1919">
        <f t="shared" si="808"/>
        <v>0</v>
      </c>
      <c r="BE596" s="1919">
        <f t="shared" si="822"/>
        <v>0</v>
      </c>
      <c r="BF596" s="1843"/>
      <c r="BG596" s="1844"/>
      <c r="BH596" s="1922"/>
      <c r="BI596" s="1922"/>
      <c r="BJ596" s="1922"/>
      <c r="BK596" s="1922"/>
      <c r="BL596" s="1834"/>
      <c r="BM596" s="1834">
        <f t="shared" si="823"/>
        <v>0</v>
      </c>
      <c r="BN596" s="1876"/>
      <c r="BO596" s="1876"/>
      <c r="BP596" s="1877"/>
      <c r="BQ596" s="1877">
        <f t="shared" si="816"/>
        <v>0</v>
      </c>
      <c r="BR596" s="1877"/>
      <c r="BS596" s="1877">
        <f t="shared" si="824"/>
        <v>0</v>
      </c>
      <c r="BT596" s="1922"/>
      <c r="BU596" s="1922">
        <f t="shared" si="810"/>
        <v>0</v>
      </c>
      <c r="BV596" s="1922">
        <f t="shared" si="811"/>
        <v>0</v>
      </c>
      <c r="BW596" s="1922">
        <f t="shared" si="812"/>
        <v>0</v>
      </c>
      <c r="BX596" s="1922">
        <f t="shared" si="813"/>
        <v>0</v>
      </c>
      <c r="BY596" s="1922">
        <f t="shared" si="814"/>
        <v>0</v>
      </c>
      <c r="BZ596" s="1922">
        <f t="shared" si="825"/>
        <v>0</v>
      </c>
      <c r="CA596" s="2941"/>
      <c r="CB596" s="2577">
        <f t="shared" si="826"/>
        <v>0</v>
      </c>
    </row>
    <row r="597" spans="1:80" ht="14.25" hidden="1" customHeight="1">
      <c r="A597" s="1381"/>
      <c r="B597" s="1982"/>
      <c r="C597" s="2038"/>
      <c r="D597" s="2039"/>
      <c r="E597" s="1839">
        <v>0</v>
      </c>
      <c r="F597" s="1103">
        <v>0</v>
      </c>
      <c r="G597" s="1103">
        <v>0</v>
      </c>
      <c r="H597" s="1103">
        <v>0</v>
      </c>
      <c r="I597" s="1103">
        <v>0</v>
      </c>
      <c r="J597" s="1103">
        <v>0</v>
      </c>
      <c r="K597" s="1103">
        <v>0</v>
      </c>
      <c r="L597" s="1103">
        <f t="shared" si="817"/>
        <v>0</v>
      </c>
      <c r="M597" s="1921"/>
      <c r="N597" s="1921"/>
      <c r="O597" s="1921"/>
      <c r="P597" s="1921"/>
      <c r="Q597" s="1921"/>
      <c r="R597" s="1921">
        <f t="shared" si="795"/>
        <v>0</v>
      </c>
      <c r="S597" s="1921"/>
      <c r="T597" s="1921">
        <f t="shared" si="818"/>
        <v>0</v>
      </c>
      <c r="U597" s="2215"/>
      <c r="V597" s="2629">
        <f t="shared" si="796"/>
        <v>0</v>
      </c>
      <c r="W597" s="2629"/>
      <c r="X597" s="2629"/>
      <c r="Y597" s="1103">
        <f t="shared" si="797"/>
        <v>0</v>
      </c>
      <c r="Z597" s="1103"/>
      <c r="AA597" s="1103">
        <f t="shared" si="798"/>
        <v>0</v>
      </c>
      <c r="AB597" s="1103">
        <f t="shared" si="799"/>
        <v>0</v>
      </c>
      <c r="AC597" s="1103">
        <f t="shared" si="800"/>
        <v>0</v>
      </c>
      <c r="AD597" s="1103">
        <f t="shared" si="801"/>
        <v>0</v>
      </c>
      <c r="AE597" s="1103">
        <f t="shared" si="802"/>
        <v>0</v>
      </c>
      <c r="AF597" s="1847">
        <f t="shared" si="819"/>
        <v>0</v>
      </c>
      <c r="AG597" s="1103"/>
      <c r="AH597" s="1103"/>
      <c r="AI597" s="1919">
        <v>0</v>
      </c>
      <c r="AJ597" s="1919">
        <v>0</v>
      </c>
      <c r="AK597" s="1919">
        <v>0</v>
      </c>
      <c r="AL597" s="1919">
        <v>0</v>
      </c>
      <c r="AM597" s="1919">
        <v>0</v>
      </c>
      <c r="AN597" s="1827">
        <v>0</v>
      </c>
      <c r="AO597" s="1827">
        <f t="shared" si="820"/>
        <v>0</v>
      </c>
      <c r="AP597" s="1211"/>
      <c r="AQ597" s="1875"/>
      <c r="AR597" s="1211"/>
      <c r="AS597" s="1213"/>
      <c r="AT597" s="1883">
        <f t="shared" si="803"/>
        <v>0</v>
      </c>
      <c r="AU597" s="1875"/>
      <c r="AV597" s="1875">
        <f t="shared" si="821"/>
        <v>0</v>
      </c>
      <c r="AW597" s="2510"/>
      <c r="AX597" s="2626">
        <f t="shared" si="815"/>
        <v>0</v>
      </c>
      <c r="AY597" s="1919">
        <f t="shared" si="804"/>
        <v>0</v>
      </c>
      <c r="AZ597" s="1919"/>
      <c r="BA597" s="1919">
        <f t="shared" si="805"/>
        <v>0</v>
      </c>
      <c r="BB597" s="1919">
        <f t="shared" si="806"/>
        <v>0</v>
      </c>
      <c r="BC597" s="1919">
        <f t="shared" si="807"/>
        <v>0</v>
      </c>
      <c r="BD597" s="1919">
        <f t="shared" si="808"/>
        <v>0</v>
      </c>
      <c r="BE597" s="1919">
        <f t="shared" si="822"/>
        <v>0</v>
      </c>
      <c r="BF597" s="1843"/>
      <c r="BG597" s="1844"/>
      <c r="BH597" s="1922"/>
      <c r="BI597" s="1922"/>
      <c r="BJ597" s="1922"/>
      <c r="BK597" s="1922"/>
      <c r="BL597" s="1834"/>
      <c r="BM597" s="1834">
        <f t="shared" si="823"/>
        <v>0</v>
      </c>
      <c r="BN597" s="1876"/>
      <c r="BO597" s="1876"/>
      <c r="BP597" s="1877"/>
      <c r="BQ597" s="1877">
        <f t="shared" si="816"/>
        <v>0</v>
      </c>
      <c r="BR597" s="1877"/>
      <c r="BS597" s="1877">
        <f t="shared" si="824"/>
        <v>0</v>
      </c>
      <c r="BT597" s="1922"/>
      <c r="BU597" s="1922">
        <f t="shared" si="810"/>
        <v>0</v>
      </c>
      <c r="BV597" s="1922">
        <f t="shared" si="811"/>
        <v>0</v>
      </c>
      <c r="BW597" s="1922">
        <f t="shared" si="812"/>
        <v>0</v>
      </c>
      <c r="BX597" s="1922">
        <f t="shared" si="813"/>
        <v>0</v>
      </c>
      <c r="BY597" s="1922">
        <f t="shared" si="814"/>
        <v>0</v>
      </c>
      <c r="BZ597" s="1922">
        <f t="shared" si="825"/>
        <v>0</v>
      </c>
      <c r="CA597" s="2941"/>
      <c r="CB597" s="2577">
        <f t="shared" si="826"/>
        <v>0</v>
      </c>
    </row>
    <row r="598" spans="1:80" ht="24" hidden="1">
      <c r="A598" s="1123">
        <v>44</v>
      </c>
      <c r="B598" s="1912"/>
      <c r="C598" s="1849" t="s">
        <v>1798</v>
      </c>
      <c r="D598" s="1984" t="s">
        <v>1612</v>
      </c>
      <c r="E598" s="1103">
        <v>0</v>
      </c>
      <c r="F598" s="1103">
        <v>0</v>
      </c>
      <c r="G598" s="1103">
        <v>0</v>
      </c>
      <c r="H598" s="1103">
        <v>0</v>
      </c>
      <c r="I598" s="1103">
        <v>0</v>
      </c>
      <c r="J598" s="1103">
        <v>0</v>
      </c>
      <c r="K598" s="1103">
        <v>0</v>
      </c>
      <c r="L598" s="1103">
        <f t="shared" si="817"/>
        <v>0</v>
      </c>
      <c r="M598" s="1921"/>
      <c r="N598" s="1921"/>
      <c r="O598" s="1921"/>
      <c r="P598" s="1921"/>
      <c r="Q598" s="1921"/>
      <c r="R598" s="1921">
        <f t="shared" si="795"/>
        <v>0</v>
      </c>
      <c r="S598" s="1921"/>
      <c r="T598" s="1921">
        <f t="shared" si="818"/>
        <v>0</v>
      </c>
      <c r="U598" s="2215"/>
      <c r="V598" s="2629">
        <f t="shared" si="796"/>
        <v>0</v>
      </c>
      <c r="W598" s="2629"/>
      <c r="X598" s="2629"/>
      <c r="Y598" s="1103">
        <f t="shared" si="797"/>
        <v>0</v>
      </c>
      <c r="Z598" s="1103"/>
      <c r="AA598" s="1103">
        <f t="shared" si="798"/>
        <v>0</v>
      </c>
      <c r="AB598" s="1103">
        <f t="shared" si="799"/>
        <v>0</v>
      </c>
      <c r="AC598" s="1103">
        <f t="shared" si="800"/>
        <v>0</v>
      </c>
      <c r="AD598" s="1103">
        <f t="shared" si="801"/>
        <v>0</v>
      </c>
      <c r="AE598" s="1103">
        <f t="shared" si="802"/>
        <v>0</v>
      </c>
      <c r="AF598" s="1847">
        <f t="shared" si="819"/>
        <v>0</v>
      </c>
      <c r="AG598" s="1103"/>
      <c r="AH598" s="1103"/>
      <c r="AI598" s="1827">
        <v>0</v>
      </c>
      <c r="AJ598" s="1827">
        <v>0</v>
      </c>
      <c r="AK598" s="1827">
        <v>0</v>
      </c>
      <c r="AL598" s="1827">
        <v>0</v>
      </c>
      <c r="AM598" s="1827">
        <v>0</v>
      </c>
      <c r="AN598" s="1827">
        <v>0</v>
      </c>
      <c r="AO598" s="1827">
        <f t="shared" si="820"/>
        <v>0</v>
      </c>
      <c r="AP598" s="1211"/>
      <c r="AQ598" s="1875"/>
      <c r="AR598" s="1211"/>
      <c r="AS598" s="1213"/>
      <c r="AT598" s="1883">
        <f t="shared" si="803"/>
        <v>0</v>
      </c>
      <c r="AU598" s="1875"/>
      <c r="AV598" s="1875">
        <f t="shared" si="821"/>
        <v>0</v>
      </c>
      <c r="AW598" s="2510"/>
      <c r="AX598" s="2626">
        <f t="shared" si="815"/>
        <v>0</v>
      </c>
      <c r="AY598" s="1919">
        <f t="shared" si="804"/>
        <v>0</v>
      </c>
      <c r="AZ598" s="1919"/>
      <c r="BA598" s="1919">
        <f t="shared" si="805"/>
        <v>0</v>
      </c>
      <c r="BB598" s="1919">
        <f t="shared" si="806"/>
        <v>0</v>
      </c>
      <c r="BC598" s="1919">
        <f t="shared" si="807"/>
        <v>0</v>
      </c>
      <c r="BD598" s="1919">
        <f t="shared" si="808"/>
        <v>0</v>
      </c>
      <c r="BE598" s="1919">
        <f t="shared" si="822"/>
        <v>0</v>
      </c>
      <c r="BF598" s="1843"/>
      <c r="BG598" s="1844"/>
      <c r="BH598" s="1834"/>
      <c r="BI598" s="1834"/>
      <c r="BJ598" s="1834"/>
      <c r="BK598" s="1834"/>
      <c r="BL598" s="1834"/>
      <c r="BM598" s="1834">
        <f t="shared" si="823"/>
        <v>0</v>
      </c>
      <c r="BN598" s="1876"/>
      <c r="BO598" s="1876"/>
      <c r="BP598" s="1877"/>
      <c r="BQ598" s="1877">
        <f t="shared" si="816"/>
        <v>0</v>
      </c>
      <c r="BR598" s="1877"/>
      <c r="BS598" s="1877">
        <f t="shared" si="824"/>
        <v>0</v>
      </c>
      <c r="BT598" s="1922"/>
      <c r="BU598" s="1922">
        <f t="shared" si="810"/>
        <v>0</v>
      </c>
      <c r="BV598" s="1922">
        <f t="shared" si="811"/>
        <v>0</v>
      </c>
      <c r="BW598" s="1922">
        <f t="shared" si="812"/>
        <v>0</v>
      </c>
      <c r="BX598" s="1922">
        <f t="shared" si="813"/>
        <v>0</v>
      </c>
      <c r="BY598" s="1922">
        <f t="shared" si="814"/>
        <v>0</v>
      </c>
      <c r="BZ598" s="1922">
        <f t="shared" si="825"/>
        <v>0</v>
      </c>
      <c r="CA598" s="2941"/>
      <c r="CB598" s="2577">
        <f t="shared" si="826"/>
        <v>0</v>
      </c>
    </row>
    <row r="599" spans="1:80" ht="20.25" hidden="1" customHeight="1">
      <c r="A599" s="1381"/>
      <c r="B599" s="1985"/>
      <c r="C599" s="1849" t="s">
        <v>1339</v>
      </c>
      <c r="D599" s="2050"/>
      <c r="E599" s="2171">
        <v>0</v>
      </c>
      <c r="F599" s="2051">
        <v>0</v>
      </c>
      <c r="G599" s="2051">
        <v>0</v>
      </c>
      <c r="H599" s="2051">
        <v>0</v>
      </c>
      <c r="I599" s="2051">
        <v>0</v>
      </c>
      <c r="J599" s="2051">
        <v>0</v>
      </c>
      <c r="K599" s="2051">
        <v>0</v>
      </c>
      <c r="L599" s="2051">
        <f t="shared" si="817"/>
        <v>0</v>
      </c>
      <c r="M599" s="1987"/>
      <c r="N599" s="1987"/>
      <c r="O599" s="1987"/>
      <c r="P599" s="1987"/>
      <c r="Q599" s="1987"/>
      <c r="R599" s="1987"/>
      <c r="S599" s="1987"/>
      <c r="T599" s="1925">
        <f t="shared" si="818"/>
        <v>0</v>
      </c>
      <c r="U599" s="2220"/>
      <c r="V599" s="2629">
        <f t="shared" si="796"/>
        <v>0</v>
      </c>
      <c r="W599" s="2629"/>
      <c r="X599" s="2629"/>
      <c r="Y599" s="1103">
        <f t="shared" si="797"/>
        <v>0</v>
      </c>
      <c r="Z599" s="1103"/>
      <c r="AA599" s="1103">
        <f t="shared" si="798"/>
        <v>0</v>
      </c>
      <c r="AB599" s="1103">
        <f t="shared" si="799"/>
        <v>0</v>
      </c>
      <c r="AC599" s="1103">
        <f t="shared" si="800"/>
        <v>0</v>
      </c>
      <c r="AD599" s="1103">
        <f t="shared" si="801"/>
        <v>0</v>
      </c>
      <c r="AE599" s="1103">
        <f t="shared" si="802"/>
        <v>0</v>
      </c>
      <c r="AF599" s="1924">
        <f t="shared" si="819"/>
        <v>0</v>
      </c>
      <c r="AG599" s="1101"/>
      <c r="AH599" s="1101"/>
      <c r="AI599" s="1988">
        <v>0</v>
      </c>
      <c r="AJ599" s="1988">
        <v>0</v>
      </c>
      <c r="AK599" s="1988">
        <v>0</v>
      </c>
      <c r="AL599" s="1988">
        <v>0</v>
      </c>
      <c r="AM599" s="1988">
        <v>0</v>
      </c>
      <c r="AN599" s="1856">
        <v>0</v>
      </c>
      <c r="AO599" s="1856">
        <f t="shared" si="820"/>
        <v>0</v>
      </c>
      <c r="AP599" s="1895"/>
      <c r="AQ599" s="1883"/>
      <c r="AR599" s="1895"/>
      <c r="AS599" s="1895"/>
      <c r="AT599" s="1895"/>
      <c r="AU599" s="1896"/>
      <c r="AV599" s="1883">
        <f t="shared" si="821"/>
        <v>0</v>
      </c>
      <c r="AW599" s="2598"/>
      <c r="AX599" s="2626">
        <f t="shared" si="815"/>
        <v>0</v>
      </c>
      <c r="AY599" s="1962">
        <f t="shared" si="804"/>
        <v>0</v>
      </c>
      <c r="AZ599" s="1962"/>
      <c r="BA599" s="1962">
        <f t="shared" si="805"/>
        <v>0</v>
      </c>
      <c r="BB599" s="1962">
        <f t="shared" si="806"/>
        <v>0</v>
      </c>
      <c r="BC599" s="1962">
        <f t="shared" si="807"/>
        <v>0</v>
      </c>
      <c r="BD599" s="1919">
        <f t="shared" si="808"/>
        <v>0</v>
      </c>
      <c r="BE599" s="1962">
        <f t="shared" si="822"/>
        <v>0</v>
      </c>
      <c r="BF599" s="1861"/>
      <c r="BG599" s="1862"/>
      <c r="BH599" s="1989"/>
      <c r="BI599" s="1989"/>
      <c r="BJ599" s="1989"/>
      <c r="BK599" s="1989"/>
      <c r="BL599" s="1863"/>
      <c r="BM599" s="1863">
        <f t="shared" si="823"/>
        <v>0</v>
      </c>
      <c r="BN599" s="1899"/>
      <c r="BO599" s="1899"/>
      <c r="BP599" s="1900"/>
      <c r="BQ599" s="1900"/>
      <c r="BR599" s="1900"/>
      <c r="BS599" s="1885">
        <f t="shared" si="824"/>
        <v>0</v>
      </c>
      <c r="BT599" s="1937"/>
      <c r="BU599" s="1989">
        <f t="shared" si="810"/>
        <v>0</v>
      </c>
      <c r="BV599" s="1989">
        <f t="shared" si="811"/>
        <v>0</v>
      </c>
      <c r="BW599" s="1922">
        <f t="shared" si="812"/>
        <v>0</v>
      </c>
      <c r="BX599" s="1922">
        <f t="shared" si="813"/>
        <v>0</v>
      </c>
      <c r="BY599" s="1922">
        <f t="shared" si="814"/>
        <v>0</v>
      </c>
      <c r="BZ599" s="1937">
        <f t="shared" si="825"/>
        <v>0</v>
      </c>
      <c r="CA599" s="2942"/>
      <c r="CB599" s="2577">
        <f t="shared" si="826"/>
        <v>0</v>
      </c>
    </row>
    <row r="600" spans="1:80">
      <c r="A600" s="1381" t="s">
        <v>1352</v>
      </c>
      <c r="B600" s="1391" t="s">
        <v>1356</v>
      </c>
      <c r="C600" s="2008" t="s">
        <v>1194</v>
      </c>
      <c r="D600" s="2229"/>
      <c r="E600" s="2365">
        <v>8.27</v>
      </c>
      <c r="F600" s="2365">
        <v>2000</v>
      </c>
      <c r="G600" s="2365">
        <v>117000</v>
      </c>
      <c r="H600" s="2365">
        <v>0</v>
      </c>
      <c r="I600" s="2365">
        <v>0</v>
      </c>
      <c r="J600" s="2365">
        <v>2100</v>
      </c>
      <c r="K600" s="2365">
        <v>50400</v>
      </c>
      <c r="L600" s="2365">
        <f t="shared" si="817"/>
        <v>171500</v>
      </c>
      <c r="M600" s="1406">
        <f t="shared" ref="M600:S600" si="827">SUM(M601:M620)</f>
        <v>0</v>
      </c>
      <c r="N600" s="1406">
        <f t="shared" si="827"/>
        <v>0</v>
      </c>
      <c r="O600" s="1406">
        <f t="shared" si="827"/>
        <v>0</v>
      </c>
      <c r="P600" s="1406">
        <f t="shared" si="827"/>
        <v>0</v>
      </c>
      <c r="Q600" s="1406"/>
      <c r="R600" s="1406">
        <f t="shared" si="827"/>
        <v>0</v>
      </c>
      <c r="S600" s="1406">
        <f t="shared" si="827"/>
        <v>0</v>
      </c>
      <c r="T600" s="1406">
        <f t="shared" si="818"/>
        <v>0</v>
      </c>
      <c r="U600" s="1406"/>
      <c r="V600" s="2243">
        <f t="shared" ref="V600:AE600" si="828">SUM(V601:V620)</f>
        <v>8.27</v>
      </c>
      <c r="W600" s="2243"/>
      <c r="X600" s="2243"/>
      <c r="Y600" s="2365">
        <f t="shared" si="828"/>
        <v>0</v>
      </c>
      <c r="Z600" s="2365"/>
      <c r="AA600" s="2365">
        <f t="shared" si="828"/>
        <v>242391.5</v>
      </c>
      <c r="AB600" s="2365">
        <f t="shared" si="828"/>
        <v>0</v>
      </c>
      <c r="AC600" s="2365">
        <f>SUM(AC601:AC620)</f>
        <v>0</v>
      </c>
      <c r="AD600" s="2365">
        <f t="shared" si="828"/>
        <v>3000</v>
      </c>
      <c r="AE600" s="2365">
        <f t="shared" si="828"/>
        <v>72000</v>
      </c>
      <c r="AF600" s="2365">
        <f t="shared" si="819"/>
        <v>317391.5</v>
      </c>
      <c r="AG600" s="2365"/>
      <c r="AH600" s="2365"/>
      <c r="AI600" s="2365">
        <v>7.3739999999999997</v>
      </c>
      <c r="AJ600" s="2365">
        <v>2000</v>
      </c>
      <c r="AK600" s="2365">
        <v>170491</v>
      </c>
      <c r="AL600" s="2365">
        <v>0</v>
      </c>
      <c r="AM600" s="2365">
        <v>0</v>
      </c>
      <c r="AN600" s="2365">
        <v>0</v>
      </c>
      <c r="AO600" s="2365">
        <f t="shared" si="820"/>
        <v>172491</v>
      </c>
      <c r="AP600" s="2365">
        <f t="shared" ref="AP600:AU600" si="829">SUM(AP601:AP620)</f>
        <v>0</v>
      </c>
      <c r="AQ600" s="2365">
        <f t="shared" si="829"/>
        <v>0</v>
      </c>
      <c r="AR600" s="2365">
        <f t="shared" si="829"/>
        <v>50000</v>
      </c>
      <c r="AS600" s="2365">
        <f t="shared" si="829"/>
        <v>0</v>
      </c>
      <c r="AT600" s="2365">
        <f t="shared" si="829"/>
        <v>0</v>
      </c>
      <c r="AU600" s="2365">
        <f t="shared" si="829"/>
        <v>0</v>
      </c>
      <c r="AV600" s="2365">
        <f t="shared" si="821"/>
        <v>50000</v>
      </c>
      <c r="AW600" s="2365"/>
      <c r="AX600" s="2243">
        <f t="shared" ref="AX600:BD600" si="830">SUM(AX601:AX620)</f>
        <v>7.3739999999999997</v>
      </c>
      <c r="AY600" s="2365">
        <f t="shared" si="830"/>
        <v>2000</v>
      </c>
      <c r="AZ600" s="2365"/>
      <c r="BA600" s="2365">
        <f t="shared" si="830"/>
        <v>220491</v>
      </c>
      <c r="BB600" s="2365">
        <f t="shared" si="830"/>
        <v>0</v>
      </c>
      <c r="BC600" s="2365">
        <f t="shared" si="830"/>
        <v>0</v>
      </c>
      <c r="BD600" s="2365">
        <f t="shared" si="830"/>
        <v>0</v>
      </c>
      <c r="BE600" s="2365">
        <f t="shared" si="822"/>
        <v>222491</v>
      </c>
      <c r="BF600" s="2223"/>
      <c r="BG600" s="1407"/>
      <c r="BH600" s="2365">
        <f>SUM(BH601:BH620)</f>
        <v>22.5</v>
      </c>
      <c r="BI600" s="2365">
        <f>SUM(BI601:BI620)</f>
        <v>0</v>
      </c>
      <c r="BJ600" s="2365">
        <f>SUM(BJ601:BJ620)</f>
        <v>777460</v>
      </c>
      <c r="BK600" s="2365">
        <f>SUM(BK601:BK620)</f>
        <v>0</v>
      </c>
      <c r="BL600" s="2365">
        <f>SUM(BL601:BL620)</f>
        <v>0</v>
      </c>
      <c r="BM600" s="2365">
        <f t="shared" si="823"/>
        <v>777460</v>
      </c>
      <c r="BN600" s="2365">
        <f>SUM(BN601:BN620)</f>
        <v>0</v>
      </c>
      <c r="BO600" s="2365">
        <f>SUM(BO601:BO620)</f>
        <v>0</v>
      </c>
      <c r="BP600" s="2365">
        <f>SUM(BP601:BP620)</f>
        <v>0</v>
      </c>
      <c r="BQ600" s="2365">
        <f>SUM(BQ601:BQ620)</f>
        <v>0</v>
      </c>
      <c r="BR600" s="2365">
        <f>SUM(BR601:BR620)</f>
        <v>0</v>
      </c>
      <c r="BS600" s="2365">
        <f t="shared" si="824"/>
        <v>0</v>
      </c>
      <c r="BT600" s="2633"/>
      <c r="BU600" s="2365">
        <f>SUM(BU601:BU620)</f>
        <v>20</v>
      </c>
      <c r="BV600" s="2365">
        <f>SUM(BV601:BV620)</f>
        <v>0</v>
      </c>
      <c r="BW600" s="2365">
        <f>SUM(BW601:BW620)</f>
        <v>677460</v>
      </c>
      <c r="BX600" s="2365">
        <f>SUM(BX601:BX620)</f>
        <v>6250</v>
      </c>
      <c r="BY600" s="2365">
        <f>SUM(BY601:BY620)</f>
        <v>150000</v>
      </c>
      <c r="BZ600" s="2365">
        <f t="shared" si="825"/>
        <v>833710</v>
      </c>
      <c r="CA600" s="2943"/>
      <c r="CB600" s="2577">
        <f t="shared" si="826"/>
        <v>35.643999999999998</v>
      </c>
    </row>
    <row r="601" spans="1:80" ht="33.75" customHeight="1">
      <c r="A601" s="1123">
        <v>45</v>
      </c>
      <c r="B601" s="1982" t="s">
        <v>1355</v>
      </c>
      <c r="C601" s="2570" t="s">
        <v>830</v>
      </c>
      <c r="D601" s="1984" t="s">
        <v>1614</v>
      </c>
      <c r="E601" s="1839">
        <v>8.27</v>
      </c>
      <c r="F601" s="1103">
        <v>2000</v>
      </c>
      <c r="G601" s="1103">
        <v>117000</v>
      </c>
      <c r="H601" s="1103">
        <v>0</v>
      </c>
      <c r="I601" s="1103">
        <v>0</v>
      </c>
      <c r="J601" s="1103">
        <v>2100</v>
      </c>
      <c r="K601" s="1103">
        <v>50400</v>
      </c>
      <c r="L601" s="1103">
        <f t="shared" si="817"/>
        <v>171500</v>
      </c>
      <c r="M601" s="1925"/>
      <c r="N601" s="1925"/>
      <c r="O601" s="1925"/>
      <c r="P601" s="1925"/>
      <c r="Q601" s="1925"/>
      <c r="R601" s="1925"/>
      <c r="S601" s="1925"/>
      <c r="T601" s="1925">
        <f t="shared" si="818"/>
        <v>0</v>
      </c>
      <c r="U601" s="2220"/>
      <c r="V601" s="2642">
        <f t="shared" ref="V601:V620" si="831">E601+M601</f>
        <v>8.27</v>
      </c>
      <c r="W601" s="2642"/>
      <c r="X601" s="2642"/>
      <c r="Y601" s="1101"/>
      <c r="Z601" s="1101"/>
      <c r="AA601" s="1101">
        <v>242391.5</v>
      </c>
      <c r="AB601" s="1101">
        <f t="shared" ref="AB601:AB620" si="832">H601+P601</f>
        <v>0</v>
      </c>
      <c r="AC601" s="1101">
        <f t="shared" ref="AC601:AC620" si="833">I601+Q601</f>
        <v>0</v>
      </c>
      <c r="AD601" s="1101">
        <v>3000</v>
      </c>
      <c r="AE601" s="1103">
        <v>72000</v>
      </c>
      <c r="AF601" s="2214">
        <f t="shared" si="819"/>
        <v>317391.5</v>
      </c>
      <c r="AG601" s="1103"/>
      <c r="AH601" s="2463">
        <v>145891.5</v>
      </c>
      <c r="AI601" s="1827">
        <v>7.3739999999999997</v>
      </c>
      <c r="AJ601" s="1827">
        <v>2000</v>
      </c>
      <c r="AK601" s="1827">
        <v>170491</v>
      </c>
      <c r="AL601" s="1827">
        <v>0</v>
      </c>
      <c r="AM601" s="1827">
        <v>0</v>
      </c>
      <c r="AN601" s="1827">
        <v>0</v>
      </c>
      <c r="AO601" s="1882">
        <f t="shared" si="820"/>
        <v>172491</v>
      </c>
      <c r="AP601" s="1211"/>
      <c r="AQ601" s="1875"/>
      <c r="AR601" s="1875">
        <v>50000</v>
      </c>
      <c r="AS601" s="1883"/>
      <c r="AT601" s="1883">
        <f>AU601/24</f>
        <v>0</v>
      </c>
      <c r="AU601" s="1875"/>
      <c r="AV601" s="2465">
        <f t="shared" si="821"/>
        <v>50000</v>
      </c>
      <c r="AW601" s="2510"/>
      <c r="AX601" s="2626">
        <f t="shared" ref="AX601:AX620" si="834">AI601+AP601</f>
        <v>7.3739999999999997</v>
      </c>
      <c r="AY601" s="1931">
        <f t="shared" ref="AY601:AY620" si="835">AJ601+AQ601</f>
        <v>2000</v>
      </c>
      <c r="AZ601" s="1931"/>
      <c r="BA601" s="1931">
        <f t="shared" ref="BA601:BA620" si="836">AK601+AR601</f>
        <v>220491</v>
      </c>
      <c r="BB601" s="1931">
        <f t="shared" ref="BB601:BB620" si="837">AL601+AS601</f>
        <v>0</v>
      </c>
      <c r="BC601" s="1931">
        <f t="shared" ref="BC601:BC620" si="838">AM601+AT601</f>
        <v>0</v>
      </c>
      <c r="BD601" s="1931">
        <f t="shared" ref="BD601:BD620" si="839">AN601+AU601</f>
        <v>0</v>
      </c>
      <c r="BE601" s="1931">
        <f t="shared" si="822"/>
        <v>222491</v>
      </c>
      <c r="BF601" s="1861"/>
      <c r="BG601" s="1992"/>
      <c r="BH601" s="1830">
        <v>22.5</v>
      </c>
      <c r="BI601" s="1834"/>
      <c r="BJ601" s="1834">
        <v>777460</v>
      </c>
      <c r="BK601" s="1834"/>
      <c r="BL601" s="1834"/>
      <c r="BM601" s="1834">
        <f t="shared" si="823"/>
        <v>777460</v>
      </c>
      <c r="BN601" s="1876"/>
      <c r="BO601" s="1876"/>
      <c r="BP601" s="1876"/>
      <c r="BQ601" s="1876">
        <f>BR601/24</f>
        <v>0</v>
      </c>
      <c r="BR601" s="1877"/>
      <c r="BS601" s="1877">
        <f t="shared" si="824"/>
        <v>0</v>
      </c>
      <c r="BT601" s="2161"/>
      <c r="BU601" s="1922">
        <v>20</v>
      </c>
      <c r="BV601" s="1922">
        <f t="shared" ref="BV601:BV620" si="840">BI601+BO601</f>
        <v>0</v>
      </c>
      <c r="BW601" s="1922">
        <v>677460</v>
      </c>
      <c r="BX601" s="1922">
        <v>6250</v>
      </c>
      <c r="BY601" s="1922">
        <v>150000</v>
      </c>
      <c r="BZ601" s="1922">
        <f t="shared" si="825"/>
        <v>833710</v>
      </c>
      <c r="CA601" s="2940" t="s">
        <v>1905</v>
      </c>
      <c r="CB601" s="2577">
        <f t="shared" si="826"/>
        <v>35.643999999999998</v>
      </c>
    </row>
    <row r="602" spans="1:80" ht="25.5" hidden="1" customHeight="1">
      <c r="A602" s="1390"/>
      <c r="B602" s="2180" t="s">
        <v>1354</v>
      </c>
      <c r="C602" s="2181" t="s">
        <v>765</v>
      </c>
      <c r="D602" s="2000" t="s">
        <v>1614</v>
      </c>
      <c r="E602" s="2168">
        <v>0</v>
      </c>
      <c r="F602" s="1101">
        <v>0</v>
      </c>
      <c r="G602" s="1101">
        <v>0</v>
      </c>
      <c r="H602" s="1101">
        <v>0</v>
      </c>
      <c r="I602" s="1101">
        <v>0</v>
      </c>
      <c r="J602" s="1101">
        <v>0</v>
      </c>
      <c r="K602" s="1101">
        <v>0</v>
      </c>
      <c r="L602" s="1101">
        <f t="shared" si="817"/>
        <v>0</v>
      </c>
      <c r="M602" s="2070"/>
      <c r="N602" s="1925"/>
      <c r="O602" s="1925"/>
      <c r="P602" s="1925"/>
      <c r="Q602" s="1925"/>
      <c r="R602" s="1925"/>
      <c r="S602" s="1925"/>
      <c r="T602" s="1925">
        <f t="shared" si="818"/>
        <v>0</v>
      </c>
      <c r="U602" s="2220"/>
      <c r="V602" s="2642">
        <f t="shared" si="831"/>
        <v>0</v>
      </c>
      <c r="W602" s="2642"/>
      <c r="X602" s="2642"/>
      <c r="Y602" s="1101">
        <f t="shared" ref="Y602:Y620" si="841">F602+N602</f>
        <v>0</v>
      </c>
      <c r="Z602" s="1101"/>
      <c r="AA602" s="1101">
        <f t="shared" ref="AA602:AA620" si="842">G602+O602</f>
        <v>0</v>
      </c>
      <c r="AB602" s="1101">
        <f t="shared" si="832"/>
        <v>0</v>
      </c>
      <c r="AC602" s="1101">
        <f t="shared" si="833"/>
        <v>0</v>
      </c>
      <c r="AD602" s="1101">
        <f t="shared" ref="AD602:AD620" si="843">J602+R602</f>
        <v>0</v>
      </c>
      <c r="AE602" s="1101">
        <f t="shared" ref="AE602:AE620" si="844">K602+S602</f>
        <v>0</v>
      </c>
      <c r="AF602" s="2220">
        <f t="shared" si="819"/>
        <v>0</v>
      </c>
      <c r="AG602" s="2543"/>
      <c r="AH602" s="2543"/>
      <c r="AI602" s="1882">
        <v>0</v>
      </c>
      <c r="AJ602" s="1882">
        <v>0</v>
      </c>
      <c r="AK602" s="1882">
        <v>0</v>
      </c>
      <c r="AL602" s="1882">
        <v>0</v>
      </c>
      <c r="AM602" s="1882">
        <v>0</v>
      </c>
      <c r="AN602" s="1882">
        <v>0</v>
      </c>
      <c r="AO602" s="1882">
        <f t="shared" si="820"/>
        <v>0</v>
      </c>
      <c r="AP602" s="2177"/>
      <c r="AQ602" s="1883"/>
      <c r="AR602" s="1213"/>
      <c r="AS602" s="1213"/>
      <c r="AT602" s="1883">
        <f>AU602/24</f>
        <v>0</v>
      </c>
      <c r="AU602" s="1883"/>
      <c r="AV602" s="1883">
        <f t="shared" si="821"/>
        <v>0</v>
      </c>
      <c r="AW602" s="2598"/>
      <c r="AX602" s="2626">
        <f t="shared" si="834"/>
        <v>0</v>
      </c>
      <c r="AY602" s="1962">
        <f t="shared" si="835"/>
        <v>0</v>
      </c>
      <c r="AZ602" s="1962"/>
      <c r="BA602" s="1962">
        <f t="shared" si="836"/>
        <v>0</v>
      </c>
      <c r="BB602" s="1962">
        <f t="shared" si="837"/>
        <v>0</v>
      </c>
      <c r="BC602" s="1962">
        <f t="shared" si="838"/>
        <v>0</v>
      </c>
      <c r="BD602" s="1919">
        <f t="shared" si="839"/>
        <v>0</v>
      </c>
      <c r="BE602" s="1962">
        <f t="shared" si="822"/>
        <v>0</v>
      </c>
      <c r="BF602" s="1861"/>
      <c r="BG602" s="1862"/>
      <c r="BH602" s="1868"/>
      <c r="BI602" s="1868"/>
      <c r="BJ602" s="1868"/>
      <c r="BK602" s="1868"/>
      <c r="BL602" s="1868"/>
      <c r="BM602" s="1868">
        <f t="shared" si="823"/>
        <v>0</v>
      </c>
      <c r="BN602" s="1884"/>
      <c r="BO602" s="1876"/>
      <c r="BP602" s="1876"/>
      <c r="BQ602" s="1884">
        <f>BR602/24</f>
        <v>0</v>
      </c>
      <c r="BR602" s="1885"/>
      <c r="BS602" s="1885">
        <f t="shared" si="824"/>
        <v>0</v>
      </c>
      <c r="BT602" s="1922"/>
      <c r="BU602" s="1922">
        <f t="shared" ref="BU602:BU620" si="845">BH602+BN602</f>
        <v>0</v>
      </c>
      <c r="BV602" s="1922">
        <f t="shared" si="840"/>
        <v>0</v>
      </c>
      <c r="BW602" s="1922">
        <f t="shared" ref="BW602:BW620" si="846">BJ602+BP602</f>
        <v>0</v>
      </c>
      <c r="BX602" s="1922">
        <f t="shared" ref="BX602:BX620" si="847">BK602+BQ602</f>
        <v>0</v>
      </c>
      <c r="BY602" s="1922">
        <f t="shared" ref="BY602:BY620" si="848">BL602+BR602</f>
        <v>0</v>
      </c>
      <c r="BZ602" s="1937">
        <f t="shared" si="825"/>
        <v>0</v>
      </c>
      <c r="CA602" s="2941"/>
      <c r="CB602" s="2577">
        <f t="shared" si="826"/>
        <v>0</v>
      </c>
    </row>
    <row r="603" spans="1:80" ht="21" hidden="1" customHeight="1">
      <c r="A603" s="1390"/>
      <c r="B603" s="2180" t="s">
        <v>1353</v>
      </c>
      <c r="C603" s="2181" t="s">
        <v>767</v>
      </c>
      <c r="D603" s="2000"/>
      <c r="E603" s="2168">
        <v>0</v>
      </c>
      <c r="F603" s="1101">
        <v>0</v>
      </c>
      <c r="G603" s="1101">
        <v>0</v>
      </c>
      <c r="H603" s="1101">
        <v>0</v>
      </c>
      <c r="I603" s="1101">
        <v>0</v>
      </c>
      <c r="J603" s="1101">
        <v>0</v>
      </c>
      <c r="K603" s="1101">
        <v>0</v>
      </c>
      <c r="L603" s="1101">
        <f t="shared" si="817"/>
        <v>0</v>
      </c>
      <c r="M603" s="1925"/>
      <c r="N603" s="1925"/>
      <c r="O603" s="1925"/>
      <c r="P603" s="1925"/>
      <c r="Q603" s="1925"/>
      <c r="R603" s="1925"/>
      <c r="S603" s="1925"/>
      <c r="T603" s="1925">
        <f t="shared" si="818"/>
        <v>0</v>
      </c>
      <c r="U603" s="2220"/>
      <c r="V603" s="2629">
        <f t="shared" si="831"/>
        <v>0</v>
      </c>
      <c r="W603" s="2629"/>
      <c r="X603" s="2629"/>
      <c r="Y603" s="1103">
        <f t="shared" si="841"/>
        <v>0</v>
      </c>
      <c r="Z603" s="1103"/>
      <c r="AA603" s="1103">
        <f t="shared" si="842"/>
        <v>0</v>
      </c>
      <c r="AB603" s="1103">
        <f t="shared" si="832"/>
        <v>0</v>
      </c>
      <c r="AC603" s="1103">
        <f t="shared" si="833"/>
        <v>0</v>
      </c>
      <c r="AD603" s="1103">
        <f t="shared" si="843"/>
        <v>0</v>
      </c>
      <c r="AE603" s="1103">
        <f t="shared" si="844"/>
        <v>0</v>
      </c>
      <c r="AF603" s="2220">
        <f t="shared" si="819"/>
        <v>0</v>
      </c>
      <c r="AG603" s="1101"/>
      <c r="AH603" s="1101"/>
      <c r="AI603" s="1882">
        <v>0</v>
      </c>
      <c r="AJ603" s="1882">
        <v>0</v>
      </c>
      <c r="AK603" s="1882">
        <v>0</v>
      </c>
      <c r="AL603" s="1882">
        <v>0</v>
      </c>
      <c r="AM603" s="1882">
        <v>0</v>
      </c>
      <c r="AN603" s="1882">
        <v>0</v>
      </c>
      <c r="AO603" s="1882">
        <f t="shared" si="820"/>
        <v>0</v>
      </c>
      <c r="AP603" s="1213"/>
      <c r="AQ603" s="1883"/>
      <c r="AR603" s="1213"/>
      <c r="AS603" s="1213"/>
      <c r="AT603" s="1883">
        <f>AU603/24</f>
        <v>0</v>
      </c>
      <c r="AU603" s="1883"/>
      <c r="AV603" s="1883">
        <f t="shared" si="821"/>
        <v>0</v>
      </c>
      <c r="AW603" s="2598"/>
      <c r="AX603" s="2626">
        <f t="shared" si="834"/>
        <v>0</v>
      </c>
      <c r="AY603" s="1962">
        <f t="shared" si="835"/>
        <v>0</v>
      </c>
      <c r="AZ603" s="1962"/>
      <c r="BA603" s="1962">
        <f t="shared" si="836"/>
        <v>0</v>
      </c>
      <c r="BB603" s="1962">
        <f t="shared" si="837"/>
        <v>0</v>
      </c>
      <c r="BC603" s="1962">
        <f t="shared" si="838"/>
        <v>0</v>
      </c>
      <c r="BD603" s="1919">
        <f t="shared" si="839"/>
        <v>0</v>
      </c>
      <c r="BE603" s="1962">
        <f t="shared" si="822"/>
        <v>0</v>
      </c>
      <c r="BF603" s="1861"/>
      <c r="BG603" s="1862"/>
      <c r="BH603" s="1868"/>
      <c r="BI603" s="1868"/>
      <c r="BJ603" s="1868"/>
      <c r="BK603" s="1868"/>
      <c r="BL603" s="1868"/>
      <c r="BM603" s="1868">
        <f t="shared" si="823"/>
        <v>0</v>
      </c>
      <c r="BN603" s="1884"/>
      <c r="BO603" s="1884"/>
      <c r="BP603" s="1885"/>
      <c r="BQ603" s="1885">
        <f>BR603/24</f>
        <v>0</v>
      </c>
      <c r="BR603" s="1885"/>
      <c r="BS603" s="1885">
        <f t="shared" si="824"/>
        <v>0</v>
      </c>
      <c r="BT603" s="1922"/>
      <c r="BU603" s="1922">
        <f t="shared" si="845"/>
        <v>0</v>
      </c>
      <c r="BV603" s="1922">
        <f t="shared" si="840"/>
        <v>0</v>
      </c>
      <c r="BW603" s="1922">
        <f t="shared" si="846"/>
        <v>0</v>
      </c>
      <c r="BX603" s="1922">
        <f t="shared" si="847"/>
        <v>0</v>
      </c>
      <c r="BY603" s="1922">
        <f t="shared" si="848"/>
        <v>0</v>
      </c>
      <c r="BZ603" s="1937">
        <f t="shared" si="825"/>
        <v>0</v>
      </c>
      <c r="CA603" s="2941"/>
      <c r="CB603" s="2577">
        <f t="shared" si="826"/>
        <v>0</v>
      </c>
    </row>
    <row r="604" spans="1:80" ht="15" hidden="1">
      <c r="A604" s="1123">
        <v>45</v>
      </c>
      <c r="B604" s="2180"/>
      <c r="C604" s="2038" t="s">
        <v>830</v>
      </c>
      <c r="D604" s="2000"/>
      <c r="E604" s="2168">
        <v>0</v>
      </c>
      <c r="F604" s="1101">
        <v>0</v>
      </c>
      <c r="G604" s="1101">
        <v>0</v>
      </c>
      <c r="H604" s="1101">
        <v>0</v>
      </c>
      <c r="I604" s="1101">
        <v>0</v>
      </c>
      <c r="J604" s="1101">
        <v>0</v>
      </c>
      <c r="K604" s="1101">
        <v>0</v>
      </c>
      <c r="L604" s="1101">
        <f t="shared" si="817"/>
        <v>0</v>
      </c>
      <c r="M604" s="1925"/>
      <c r="N604" s="1925"/>
      <c r="O604" s="1925"/>
      <c r="P604" s="1925"/>
      <c r="Q604" s="1925"/>
      <c r="R604" s="1925"/>
      <c r="S604" s="1925"/>
      <c r="T604" s="1925">
        <f t="shared" si="818"/>
        <v>0</v>
      </c>
      <c r="U604" s="2220"/>
      <c r="V604" s="2629">
        <f t="shared" si="831"/>
        <v>0</v>
      </c>
      <c r="W604" s="2629"/>
      <c r="X604" s="2629"/>
      <c r="Y604" s="1103">
        <f t="shared" si="841"/>
        <v>0</v>
      </c>
      <c r="Z604" s="1103"/>
      <c r="AA604" s="1103">
        <f t="shared" si="842"/>
        <v>0</v>
      </c>
      <c r="AB604" s="1103">
        <f t="shared" si="832"/>
        <v>0</v>
      </c>
      <c r="AC604" s="1103">
        <f t="shared" si="833"/>
        <v>0</v>
      </c>
      <c r="AD604" s="1103">
        <f t="shared" si="843"/>
        <v>0</v>
      </c>
      <c r="AE604" s="1103">
        <f t="shared" si="844"/>
        <v>0</v>
      </c>
      <c r="AF604" s="2220">
        <f t="shared" si="819"/>
        <v>0</v>
      </c>
      <c r="AG604" s="1101"/>
      <c r="AH604" s="1101"/>
      <c r="AI604" s="1882">
        <v>0</v>
      </c>
      <c r="AJ604" s="1882">
        <v>0</v>
      </c>
      <c r="AK604" s="1882">
        <v>0</v>
      </c>
      <c r="AL604" s="1882">
        <v>0</v>
      </c>
      <c r="AM604" s="1882">
        <v>0</v>
      </c>
      <c r="AN604" s="1882">
        <v>0</v>
      </c>
      <c r="AO604" s="1882">
        <f t="shared" si="820"/>
        <v>0</v>
      </c>
      <c r="AP604" s="1213"/>
      <c r="AQ604" s="1883"/>
      <c r="AR604" s="1213"/>
      <c r="AS604" s="1213"/>
      <c r="AT604" s="1213"/>
      <c r="AU604" s="1883"/>
      <c r="AV604" s="1883">
        <f t="shared" si="821"/>
        <v>0</v>
      </c>
      <c r="AW604" s="2598"/>
      <c r="AX604" s="2626">
        <f t="shared" si="834"/>
        <v>0</v>
      </c>
      <c r="AY604" s="1962">
        <f t="shared" si="835"/>
        <v>0</v>
      </c>
      <c r="AZ604" s="1962"/>
      <c r="BA604" s="1962">
        <f t="shared" si="836"/>
        <v>0</v>
      </c>
      <c r="BB604" s="1962">
        <f t="shared" si="837"/>
        <v>0</v>
      </c>
      <c r="BC604" s="1962">
        <f t="shared" si="838"/>
        <v>0</v>
      </c>
      <c r="BD604" s="1919">
        <f t="shared" si="839"/>
        <v>0</v>
      </c>
      <c r="BE604" s="1962">
        <f t="shared" si="822"/>
        <v>0</v>
      </c>
      <c r="BF604" s="1861"/>
      <c r="BG604" s="1862"/>
      <c r="BH604" s="1868"/>
      <c r="BI604" s="1868"/>
      <c r="BJ604" s="1868"/>
      <c r="BK604" s="1868"/>
      <c r="BL604" s="1868"/>
      <c r="BM604" s="1868">
        <f t="shared" si="823"/>
        <v>0</v>
      </c>
      <c r="BN604" s="1884"/>
      <c r="BO604" s="1884"/>
      <c r="BP604" s="1885"/>
      <c r="BQ604" s="1885"/>
      <c r="BR604" s="1885"/>
      <c r="BS604" s="1885">
        <f t="shared" si="824"/>
        <v>0</v>
      </c>
      <c r="BT604" s="1922"/>
      <c r="BU604" s="1922">
        <f t="shared" si="845"/>
        <v>0</v>
      </c>
      <c r="BV604" s="1922">
        <f t="shared" si="840"/>
        <v>0</v>
      </c>
      <c r="BW604" s="1922">
        <f t="shared" si="846"/>
        <v>0</v>
      </c>
      <c r="BX604" s="1922">
        <f t="shared" si="847"/>
        <v>0</v>
      </c>
      <c r="BY604" s="1922">
        <f t="shared" si="848"/>
        <v>0</v>
      </c>
      <c r="BZ604" s="1937">
        <f t="shared" si="825"/>
        <v>0</v>
      </c>
      <c r="CA604" s="2942"/>
      <c r="CB604" s="2577">
        <f t="shared" si="826"/>
        <v>0</v>
      </c>
    </row>
    <row r="605" spans="1:80" ht="10.5" hidden="1" customHeight="1">
      <c r="A605" s="1390"/>
      <c r="B605" s="2180"/>
      <c r="C605" s="2181"/>
      <c r="D605" s="2000"/>
      <c r="E605" s="2168">
        <v>0</v>
      </c>
      <c r="F605" s="1101">
        <v>0</v>
      </c>
      <c r="G605" s="1101">
        <v>0</v>
      </c>
      <c r="H605" s="1101">
        <v>0</v>
      </c>
      <c r="I605" s="1101">
        <v>0</v>
      </c>
      <c r="J605" s="1101">
        <v>0</v>
      </c>
      <c r="K605" s="1101">
        <v>0</v>
      </c>
      <c r="L605" s="1101">
        <f t="shared" si="817"/>
        <v>0</v>
      </c>
      <c r="M605" s="1925"/>
      <c r="N605" s="1925"/>
      <c r="O605" s="1925"/>
      <c r="P605" s="1925"/>
      <c r="Q605" s="1925"/>
      <c r="R605" s="1925"/>
      <c r="S605" s="1925"/>
      <c r="T605" s="1925">
        <f t="shared" si="818"/>
        <v>0</v>
      </c>
      <c r="U605" s="2220"/>
      <c r="V605" s="2629">
        <f t="shared" si="831"/>
        <v>0</v>
      </c>
      <c r="W605" s="2629"/>
      <c r="X605" s="2629"/>
      <c r="Y605" s="1103">
        <f t="shared" si="841"/>
        <v>0</v>
      </c>
      <c r="Z605" s="1103"/>
      <c r="AA605" s="1103">
        <f t="shared" si="842"/>
        <v>0</v>
      </c>
      <c r="AB605" s="1103">
        <f t="shared" si="832"/>
        <v>0</v>
      </c>
      <c r="AC605" s="1103">
        <f t="shared" si="833"/>
        <v>0</v>
      </c>
      <c r="AD605" s="1103">
        <f t="shared" si="843"/>
        <v>0</v>
      </c>
      <c r="AE605" s="1103">
        <f t="shared" si="844"/>
        <v>0</v>
      </c>
      <c r="AF605" s="2220">
        <f t="shared" si="819"/>
        <v>0</v>
      </c>
      <c r="AG605" s="1101"/>
      <c r="AH605" s="1101"/>
      <c r="AI605" s="1882">
        <v>0</v>
      </c>
      <c r="AJ605" s="1882">
        <v>0</v>
      </c>
      <c r="AK605" s="1882">
        <v>0</v>
      </c>
      <c r="AL605" s="1882">
        <v>0</v>
      </c>
      <c r="AM605" s="1882">
        <v>0</v>
      </c>
      <c r="AN605" s="1882">
        <v>0</v>
      </c>
      <c r="AO605" s="1882">
        <f t="shared" si="820"/>
        <v>0</v>
      </c>
      <c r="AP605" s="1213"/>
      <c r="AQ605" s="1883"/>
      <c r="AR605" s="1213"/>
      <c r="AS605" s="1213"/>
      <c r="AT605" s="1213"/>
      <c r="AU605" s="1883"/>
      <c r="AV605" s="1883">
        <f t="shared" si="821"/>
        <v>0</v>
      </c>
      <c r="AW605" s="2598"/>
      <c r="AX605" s="2626">
        <f t="shared" si="834"/>
        <v>0</v>
      </c>
      <c r="AY605" s="1962">
        <f t="shared" si="835"/>
        <v>0</v>
      </c>
      <c r="AZ605" s="1962"/>
      <c r="BA605" s="1962">
        <f t="shared" si="836"/>
        <v>0</v>
      </c>
      <c r="BB605" s="1962">
        <f t="shared" si="837"/>
        <v>0</v>
      </c>
      <c r="BC605" s="1962">
        <f t="shared" si="838"/>
        <v>0</v>
      </c>
      <c r="BD605" s="1919">
        <f t="shared" si="839"/>
        <v>0</v>
      </c>
      <c r="BE605" s="1962">
        <f t="shared" si="822"/>
        <v>0</v>
      </c>
      <c r="BF605" s="1861"/>
      <c r="BG605" s="1862"/>
      <c r="BH605" s="1868"/>
      <c r="BI605" s="1868"/>
      <c r="BJ605" s="1868"/>
      <c r="BK605" s="1868"/>
      <c r="BL605" s="1868"/>
      <c r="BM605" s="1868">
        <f t="shared" si="823"/>
        <v>0</v>
      </c>
      <c r="BN605" s="1884"/>
      <c r="BO605" s="1884"/>
      <c r="BP605" s="1885"/>
      <c r="BQ605" s="1885"/>
      <c r="BR605" s="1885"/>
      <c r="BS605" s="1885">
        <f t="shared" si="824"/>
        <v>0</v>
      </c>
      <c r="BT605" s="1922"/>
      <c r="BU605" s="1922">
        <f t="shared" si="845"/>
        <v>0</v>
      </c>
      <c r="BV605" s="1922">
        <f t="shared" si="840"/>
        <v>0</v>
      </c>
      <c r="BW605" s="1922">
        <f t="shared" si="846"/>
        <v>0</v>
      </c>
      <c r="BX605" s="1922">
        <f t="shared" si="847"/>
        <v>0</v>
      </c>
      <c r="BY605" s="1922">
        <f t="shared" si="848"/>
        <v>0</v>
      </c>
      <c r="BZ605" s="1937">
        <f t="shared" si="825"/>
        <v>0</v>
      </c>
      <c r="CA605" s="2942"/>
      <c r="CB605" s="2577">
        <f t="shared" si="826"/>
        <v>0</v>
      </c>
    </row>
    <row r="606" spans="1:80" ht="10.5" hidden="1" customHeight="1">
      <c r="A606" s="1390"/>
      <c r="B606" s="2180"/>
      <c r="C606" s="2181"/>
      <c r="D606" s="2000"/>
      <c r="E606" s="2168">
        <v>0</v>
      </c>
      <c r="F606" s="1101">
        <v>0</v>
      </c>
      <c r="G606" s="1101">
        <v>0</v>
      </c>
      <c r="H606" s="1101">
        <v>0</v>
      </c>
      <c r="I606" s="1101">
        <v>0</v>
      </c>
      <c r="J606" s="1101">
        <v>0</v>
      </c>
      <c r="K606" s="1101">
        <v>0</v>
      </c>
      <c r="L606" s="1101">
        <f t="shared" si="817"/>
        <v>0</v>
      </c>
      <c r="M606" s="1925"/>
      <c r="N606" s="1925"/>
      <c r="O606" s="1925"/>
      <c r="P606" s="1925"/>
      <c r="Q606" s="1925"/>
      <c r="R606" s="1925"/>
      <c r="S606" s="1925"/>
      <c r="T606" s="1925">
        <f t="shared" si="818"/>
        <v>0</v>
      </c>
      <c r="U606" s="2220"/>
      <c r="V606" s="2629">
        <f t="shared" si="831"/>
        <v>0</v>
      </c>
      <c r="W606" s="2629"/>
      <c r="X606" s="2629"/>
      <c r="Y606" s="1103">
        <f t="shared" si="841"/>
        <v>0</v>
      </c>
      <c r="Z606" s="1103"/>
      <c r="AA606" s="1103">
        <f t="shared" si="842"/>
        <v>0</v>
      </c>
      <c r="AB606" s="1103">
        <f t="shared" si="832"/>
        <v>0</v>
      </c>
      <c r="AC606" s="1103">
        <f t="shared" si="833"/>
        <v>0</v>
      </c>
      <c r="AD606" s="1103">
        <f t="shared" si="843"/>
        <v>0</v>
      </c>
      <c r="AE606" s="1103">
        <f t="shared" si="844"/>
        <v>0</v>
      </c>
      <c r="AF606" s="2220">
        <f t="shared" si="819"/>
        <v>0</v>
      </c>
      <c r="AG606" s="1101"/>
      <c r="AH606" s="1101"/>
      <c r="AI606" s="1882">
        <v>0</v>
      </c>
      <c r="AJ606" s="1882">
        <v>0</v>
      </c>
      <c r="AK606" s="1882">
        <v>0</v>
      </c>
      <c r="AL606" s="1882">
        <v>0</v>
      </c>
      <c r="AM606" s="1882">
        <v>0</v>
      </c>
      <c r="AN606" s="1882">
        <v>0</v>
      </c>
      <c r="AO606" s="1882">
        <f t="shared" si="820"/>
        <v>0</v>
      </c>
      <c r="AP606" s="1213"/>
      <c r="AQ606" s="1883"/>
      <c r="AR606" s="1213"/>
      <c r="AS606" s="1213"/>
      <c r="AT606" s="1213"/>
      <c r="AU606" s="1883"/>
      <c r="AV606" s="1883">
        <f t="shared" si="821"/>
        <v>0</v>
      </c>
      <c r="AW606" s="2598"/>
      <c r="AX606" s="2626">
        <f t="shared" si="834"/>
        <v>0</v>
      </c>
      <c r="AY606" s="1962">
        <f t="shared" si="835"/>
        <v>0</v>
      </c>
      <c r="AZ606" s="1962"/>
      <c r="BA606" s="1962">
        <f t="shared" si="836"/>
        <v>0</v>
      </c>
      <c r="BB606" s="1962">
        <f t="shared" si="837"/>
        <v>0</v>
      </c>
      <c r="BC606" s="1962">
        <f t="shared" si="838"/>
        <v>0</v>
      </c>
      <c r="BD606" s="1919">
        <f t="shared" si="839"/>
        <v>0</v>
      </c>
      <c r="BE606" s="1962">
        <f t="shared" si="822"/>
        <v>0</v>
      </c>
      <c r="BF606" s="1861"/>
      <c r="BG606" s="1862"/>
      <c r="BH606" s="1868"/>
      <c r="BI606" s="1868"/>
      <c r="BJ606" s="1868"/>
      <c r="BK606" s="1868"/>
      <c r="BL606" s="1868"/>
      <c r="BM606" s="1868">
        <f t="shared" si="823"/>
        <v>0</v>
      </c>
      <c r="BN606" s="1884"/>
      <c r="BO606" s="1884"/>
      <c r="BP606" s="1885"/>
      <c r="BQ606" s="1885"/>
      <c r="BR606" s="1885"/>
      <c r="BS606" s="1885">
        <f t="shared" si="824"/>
        <v>0</v>
      </c>
      <c r="BT606" s="1922"/>
      <c r="BU606" s="1922">
        <f t="shared" si="845"/>
        <v>0</v>
      </c>
      <c r="BV606" s="1922">
        <f t="shared" si="840"/>
        <v>0</v>
      </c>
      <c r="BW606" s="1922">
        <f t="shared" si="846"/>
        <v>0</v>
      </c>
      <c r="BX606" s="1922">
        <f t="shared" si="847"/>
        <v>0</v>
      </c>
      <c r="BY606" s="1922">
        <f t="shared" si="848"/>
        <v>0</v>
      </c>
      <c r="BZ606" s="1937">
        <f t="shared" si="825"/>
        <v>0</v>
      </c>
      <c r="CA606" s="2942"/>
      <c r="CB606" s="2577">
        <f t="shared" si="826"/>
        <v>0</v>
      </c>
    </row>
    <row r="607" spans="1:80" ht="10.5" hidden="1" customHeight="1">
      <c r="A607" s="1390"/>
      <c r="B607" s="2180"/>
      <c r="C607" s="2181"/>
      <c r="D607" s="2000"/>
      <c r="E607" s="2168">
        <v>0</v>
      </c>
      <c r="F607" s="1101">
        <v>0</v>
      </c>
      <c r="G607" s="1101">
        <v>0</v>
      </c>
      <c r="H607" s="1101">
        <v>0</v>
      </c>
      <c r="I607" s="1101">
        <v>0</v>
      </c>
      <c r="J607" s="1101">
        <v>0</v>
      </c>
      <c r="K607" s="1101">
        <v>0</v>
      </c>
      <c r="L607" s="1101">
        <f t="shared" si="817"/>
        <v>0</v>
      </c>
      <c r="M607" s="1925"/>
      <c r="N607" s="1925"/>
      <c r="O607" s="1925"/>
      <c r="P607" s="1925"/>
      <c r="Q607" s="1925"/>
      <c r="R607" s="1925"/>
      <c r="S607" s="1925"/>
      <c r="T607" s="1925">
        <f t="shared" si="818"/>
        <v>0</v>
      </c>
      <c r="U607" s="2220"/>
      <c r="V607" s="2629">
        <f t="shared" si="831"/>
        <v>0</v>
      </c>
      <c r="W607" s="2629"/>
      <c r="X607" s="2629"/>
      <c r="Y607" s="1103">
        <f t="shared" si="841"/>
        <v>0</v>
      </c>
      <c r="Z607" s="1103"/>
      <c r="AA607" s="1103">
        <f t="shared" si="842"/>
        <v>0</v>
      </c>
      <c r="AB607" s="1103">
        <f t="shared" si="832"/>
        <v>0</v>
      </c>
      <c r="AC607" s="1103">
        <f t="shared" si="833"/>
        <v>0</v>
      </c>
      <c r="AD607" s="1103">
        <f t="shared" si="843"/>
        <v>0</v>
      </c>
      <c r="AE607" s="1103">
        <f t="shared" si="844"/>
        <v>0</v>
      </c>
      <c r="AF607" s="2220">
        <f t="shared" si="819"/>
        <v>0</v>
      </c>
      <c r="AG607" s="1101"/>
      <c r="AH607" s="1101"/>
      <c r="AI607" s="1882">
        <v>0</v>
      </c>
      <c r="AJ607" s="1882">
        <v>0</v>
      </c>
      <c r="AK607" s="1882">
        <v>0</v>
      </c>
      <c r="AL607" s="1882">
        <v>0</v>
      </c>
      <c r="AM607" s="1882">
        <v>0</v>
      </c>
      <c r="AN607" s="1882">
        <v>0</v>
      </c>
      <c r="AO607" s="1882">
        <f t="shared" si="820"/>
        <v>0</v>
      </c>
      <c r="AP607" s="1213"/>
      <c r="AQ607" s="1883"/>
      <c r="AR607" s="1213"/>
      <c r="AS607" s="1213"/>
      <c r="AT607" s="1213"/>
      <c r="AU607" s="1883"/>
      <c r="AV607" s="1883">
        <f t="shared" si="821"/>
        <v>0</v>
      </c>
      <c r="AW607" s="2598"/>
      <c r="AX607" s="2626">
        <f t="shared" si="834"/>
        <v>0</v>
      </c>
      <c r="AY607" s="1962">
        <f t="shared" si="835"/>
        <v>0</v>
      </c>
      <c r="AZ607" s="1962"/>
      <c r="BA607" s="1962">
        <f t="shared" si="836"/>
        <v>0</v>
      </c>
      <c r="BB607" s="1962">
        <f t="shared" si="837"/>
        <v>0</v>
      </c>
      <c r="BC607" s="1962">
        <f t="shared" si="838"/>
        <v>0</v>
      </c>
      <c r="BD607" s="1919">
        <f t="shared" si="839"/>
        <v>0</v>
      </c>
      <c r="BE607" s="1962">
        <f t="shared" si="822"/>
        <v>0</v>
      </c>
      <c r="BF607" s="1861"/>
      <c r="BG607" s="1862"/>
      <c r="BH607" s="1868"/>
      <c r="BI607" s="1868"/>
      <c r="BJ607" s="1868"/>
      <c r="BK607" s="1868"/>
      <c r="BL607" s="1868"/>
      <c r="BM607" s="1868">
        <f t="shared" si="823"/>
        <v>0</v>
      </c>
      <c r="BN607" s="1884"/>
      <c r="BO607" s="1884"/>
      <c r="BP607" s="1885"/>
      <c r="BQ607" s="1885"/>
      <c r="BR607" s="1885"/>
      <c r="BS607" s="1885">
        <f t="shared" si="824"/>
        <v>0</v>
      </c>
      <c r="BT607" s="1922"/>
      <c r="BU607" s="1922">
        <f t="shared" si="845"/>
        <v>0</v>
      </c>
      <c r="BV607" s="1922">
        <f t="shared" si="840"/>
        <v>0</v>
      </c>
      <c r="BW607" s="1922">
        <f t="shared" si="846"/>
        <v>0</v>
      </c>
      <c r="BX607" s="1922">
        <f t="shared" si="847"/>
        <v>0</v>
      </c>
      <c r="BY607" s="1922">
        <f t="shared" si="848"/>
        <v>0</v>
      </c>
      <c r="BZ607" s="1937">
        <f t="shared" si="825"/>
        <v>0</v>
      </c>
      <c r="CA607" s="2942"/>
      <c r="CB607" s="2577">
        <f t="shared" si="826"/>
        <v>0</v>
      </c>
    </row>
    <row r="608" spans="1:80" ht="10.5" hidden="1" customHeight="1">
      <c r="A608" s="1390"/>
      <c r="B608" s="2180"/>
      <c r="C608" s="2181"/>
      <c r="D608" s="2000"/>
      <c r="E608" s="2168">
        <v>0</v>
      </c>
      <c r="F608" s="1101">
        <v>0</v>
      </c>
      <c r="G608" s="1101">
        <v>0</v>
      </c>
      <c r="H608" s="1101">
        <v>0</v>
      </c>
      <c r="I608" s="1101">
        <v>0</v>
      </c>
      <c r="J608" s="1101">
        <v>0</v>
      </c>
      <c r="K608" s="1101">
        <v>0</v>
      </c>
      <c r="L608" s="1101">
        <f t="shared" si="817"/>
        <v>0</v>
      </c>
      <c r="M608" s="1925"/>
      <c r="N608" s="1925"/>
      <c r="O608" s="1925"/>
      <c r="P608" s="1925"/>
      <c r="Q608" s="1925"/>
      <c r="R608" s="1925"/>
      <c r="S608" s="1925"/>
      <c r="T608" s="1925">
        <f t="shared" si="818"/>
        <v>0</v>
      </c>
      <c r="U608" s="2220"/>
      <c r="V608" s="2629">
        <f t="shared" si="831"/>
        <v>0</v>
      </c>
      <c r="W608" s="2629"/>
      <c r="X608" s="2629"/>
      <c r="Y608" s="1103">
        <f t="shared" si="841"/>
        <v>0</v>
      </c>
      <c r="Z608" s="1103"/>
      <c r="AA608" s="1103">
        <f t="shared" si="842"/>
        <v>0</v>
      </c>
      <c r="AB608" s="1103">
        <f t="shared" si="832"/>
        <v>0</v>
      </c>
      <c r="AC608" s="1103">
        <f t="shared" si="833"/>
        <v>0</v>
      </c>
      <c r="AD608" s="1103">
        <f t="shared" si="843"/>
        <v>0</v>
      </c>
      <c r="AE608" s="1103">
        <f t="shared" si="844"/>
        <v>0</v>
      </c>
      <c r="AF608" s="2220">
        <f t="shared" si="819"/>
        <v>0</v>
      </c>
      <c r="AG608" s="1101"/>
      <c r="AH608" s="1101"/>
      <c r="AI608" s="1882">
        <v>0</v>
      </c>
      <c r="AJ608" s="1882">
        <v>0</v>
      </c>
      <c r="AK608" s="1882">
        <v>0</v>
      </c>
      <c r="AL608" s="1882">
        <v>0</v>
      </c>
      <c r="AM608" s="1882">
        <v>0</v>
      </c>
      <c r="AN608" s="1882">
        <v>0</v>
      </c>
      <c r="AO608" s="1882">
        <f t="shared" si="820"/>
        <v>0</v>
      </c>
      <c r="AP608" s="1213"/>
      <c r="AQ608" s="1883"/>
      <c r="AR608" s="1213"/>
      <c r="AS608" s="1213"/>
      <c r="AT608" s="1213"/>
      <c r="AU608" s="1883"/>
      <c r="AV608" s="1883">
        <f t="shared" si="821"/>
        <v>0</v>
      </c>
      <c r="AW608" s="2598"/>
      <c r="AX608" s="2626">
        <f t="shared" si="834"/>
        <v>0</v>
      </c>
      <c r="AY608" s="1962">
        <f t="shared" si="835"/>
        <v>0</v>
      </c>
      <c r="AZ608" s="1962"/>
      <c r="BA608" s="1962">
        <f t="shared" si="836"/>
        <v>0</v>
      </c>
      <c r="BB608" s="1962">
        <f t="shared" si="837"/>
        <v>0</v>
      </c>
      <c r="BC608" s="1962">
        <f t="shared" si="838"/>
        <v>0</v>
      </c>
      <c r="BD608" s="1919">
        <f t="shared" si="839"/>
        <v>0</v>
      </c>
      <c r="BE608" s="1962">
        <f t="shared" si="822"/>
        <v>0</v>
      </c>
      <c r="BF608" s="1861"/>
      <c r="BG608" s="1862"/>
      <c r="BH608" s="1868"/>
      <c r="BI608" s="1868"/>
      <c r="BJ608" s="1868"/>
      <c r="BK608" s="1868"/>
      <c r="BL608" s="1868"/>
      <c r="BM608" s="1868">
        <f t="shared" si="823"/>
        <v>0</v>
      </c>
      <c r="BN608" s="1884"/>
      <c r="BO608" s="1884"/>
      <c r="BP608" s="1885"/>
      <c r="BQ608" s="1885"/>
      <c r="BR608" s="1885"/>
      <c r="BS608" s="1885">
        <f t="shared" si="824"/>
        <v>0</v>
      </c>
      <c r="BT608" s="1922"/>
      <c r="BU608" s="1922">
        <f t="shared" si="845"/>
        <v>0</v>
      </c>
      <c r="BV608" s="1922">
        <f t="shared" si="840"/>
        <v>0</v>
      </c>
      <c r="BW608" s="1922">
        <f t="shared" si="846"/>
        <v>0</v>
      </c>
      <c r="BX608" s="1922">
        <f t="shared" si="847"/>
        <v>0</v>
      </c>
      <c r="BY608" s="1922">
        <f t="shared" si="848"/>
        <v>0</v>
      </c>
      <c r="BZ608" s="1937">
        <f t="shared" si="825"/>
        <v>0</v>
      </c>
      <c r="CA608" s="2942"/>
      <c r="CB608" s="2577">
        <f t="shared" si="826"/>
        <v>0</v>
      </c>
    </row>
    <row r="609" spans="1:80" ht="10.5" hidden="1" customHeight="1">
      <c r="A609" s="1390"/>
      <c r="B609" s="2180"/>
      <c r="C609" s="2181"/>
      <c r="D609" s="2000"/>
      <c r="E609" s="2168">
        <v>0</v>
      </c>
      <c r="F609" s="1101">
        <v>0</v>
      </c>
      <c r="G609" s="1101">
        <v>0</v>
      </c>
      <c r="H609" s="1101">
        <v>0</v>
      </c>
      <c r="I609" s="1101">
        <v>0</v>
      </c>
      <c r="J609" s="1101">
        <v>0</v>
      </c>
      <c r="K609" s="1101">
        <v>0</v>
      </c>
      <c r="L609" s="1101">
        <f t="shared" si="817"/>
        <v>0</v>
      </c>
      <c r="M609" s="1925"/>
      <c r="N609" s="1925"/>
      <c r="O609" s="1925"/>
      <c r="P609" s="1925"/>
      <c r="Q609" s="1925"/>
      <c r="R609" s="1925"/>
      <c r="S609" s="1925"/>
      <c r="T609" s="1925">
        <f t="shared" si="818"/>
        <v>0</v>
      </c>
      <c r="U609" s="2220"/>
      <c r="V609" s="2629">
        <f t="shared" si="831"/>
        <v>0</v>
      </c>
      <c r="W609" s="2629"/>
      <c r="X609" s="2629"/>
      <c r="Y609" s="1103">
        <f t="shared" si="841"/>
        <v>0</v>
      </c>
      <c r="Z609" s="1103"/>
      <c r="AA609" s="1103">
        <f t="shared" si="842"/>
        <v>0</v>
      </c>
      <c r="AB609" s="1103">
        <f t="shared" si="832"/>
        <v>0</v>
      </c>
      <c r="AC609" s="1103">
        <f t="shared" si="833"/>
        <v>0</v>
      </c>
      <c r="AD609" s="1103">
        <f t="shared" si="843"/>
        <v>0</v>
      </c>
      <c r="AE609" s="1103">
        <f t="shared" si="844"/>
        <v>0</v>
      </c>
      <c r="AF609" s="2220">
        <f t="shared" si="819"/>
        <v>0</v>
      </c>
      <c r="AG609" s="1101"/>
      <c r="AH609" s="1101"/>
      <c r="AI609" s="1882">
        <v>0</v>
      </c>
      <c r="AJ609" s="1882">
        <v>0</v>
      </c>
      <c r="AK609" s="1882">
        <v>0</v>
      </c>
      <c r="AL609" s="1882">
        <v>0</v>
      </c>
      <c r="AM609" s="1882">
        <v>0</v>
      </c>
      <c r="AN609" s="1882">
        <v>0</v>
      </c>
      <c r="AO609" s="1882">
        <f t="shared" si="820"/>
        <v>0</v>
      </c>
      <c r="AP609" s="1213"/>
      <c r="AQ609" s="1883"/>
      <c r="AR609" s="1213"/>
      <c r="AS609" s="1213"/>
      <c r="AT609" s="1213"/>
      <c r="AU609" s="1883"/>
      <c r="AV609" s="1883">
        <f t="shared" si="821"/>
        <v>0</v>
      </c>
      <c r="AW609" s="2598"/>
      <c r="AX609" s="2626">
        <f t="shared" si="834"/>
        <v>0</v>
      </c>
      <c r="AY609" s="1962">
        <f t="shared" si="835"/>
        <v>0</v>
      </c>
      <c r="AZ609" s="1962"/>
      <c r="BA609" s="1962">
        <f t="shared" si="836"/>
        <v>0</v>
      </c>
      <c r="BB609" s="1962">
        <f t="shared" si="837"/>
        <v>0</v>
      </c>
      <c r="BC609" s="1962">
        <f t="shared" si="838"/>
        <v>0</v>
      </c>
      <c r="BD609" s="1919">
        <f t="shared" si="839"/>
        <v>0</v>
      </c>
      <c r="BE609" s="1962">
        <f t="shared" si="822"/>
        <v>0</v>
      </c>
      <c r="BF609" s="1861"/>
      <c r="BG609" s="1862"/>
      <c r="BH609" s="1868"/>
      <c r="BI609" s="1868"/>
      <c r="BJ609" s="1868"/>
      <c r="BK609" s="1868"/>
      <c r="BL609" s="1868"/>
      <c r="BM609" s="1868">
        <f t="shared" si="823"/>
        <v>0</v>
      </c>
      <c r="BN609" s="1884"/>
      <c r="BO609" s="1884"/>
      <c r="BP609" s="1885"/>
      <c r="BQ609" s="1885"/>
      <c r="BR609" s="1885"/>
      <c r="BS609" s="1885">
        <f t="shared" si="824"/>
        <v>0</v>
      </c>
      <c r="BT609" s="1922"/>
      <c r="BU609" s="1922">
        <f t="shared" si="845"/>
        <v>0</v>
      </c>
      <c r="BV609" s="1922">
        <f t="shared" si="840"/>
        <v>0</v>
      </c>
      <c r="BW609" s="1922">
        <f t="shared" si="846"/>
        <v>0</v>
      </c>
      <c r="BX609" s="1922">
        <f t="shared" si="847"/>
        <v>0</v>
      </c>
      <c r="BY609" s="1922">
        <f t="shared" si="848"/>
        <v>0</v>
      </c>
      <c r="BZ609" s="1937">
        <f t="shared" si="825"/>
        <v>0</v>
      </c>
      <c r="CA609" s="2942"/>
      <c r="CB609" s="2577">
        <f t="shared" si="826"/>
        <v>0</v>
      </c>
    </row>
    <row r="610" spans="1:80" ht="10.5" hidden="1" customHeight="1">
      <c r="A610" s="1390"/>
      <c r="B610" s="2180"/>
      <c r="C610" s="2181"/>
      <c r="D610" s="2000"/>
      <c r="E610" s="2168">
        <v>0</v>
      </c>
      <c r="F610" s="1101">
        <v>0</v>
      </c>
      <c r="G610" s="1101">
        <v>0</v>
      </c>
      <c r="H610" s="1101">
        <v>0</v>
      </c>
      <c r="I610" s="1101">
        <v>0</v>
      </c>
      <c r="J610" s="1101">
        <v>0</v>
      </c>
      <c r="K610" s="1101">
        <v>0</v>
      </c>
      <c r="L610" s="1101">
        <f t="shared" si="817"/>
        <v>0</v>
      </c>
      <c r="M610" s="1925"/>
      <c r="N610" s="1925"/>
      <c r="O610" s="1925"/>
      <c r="P610" s="1925"/>
      <c r="Q610" s="1925"/>
      <c r="R610" s="1925"/>
      <c r="S610" s="1925"/>
      <c r="T610" s="1925">
        <f t="shared" si="818"/>
        <v>0</v>
      </c>
      <c r="U610" s="2220"/>
      <c r="V610" s="2629">
        <f t="shared" si="831"/>
        <v>0</v>
      </c>
      <c r="W610" s="2629"/>
      <c r="X610" s="2629"/>
      <c r="Y610" s="1103">
        <f t="shared" si="841"/>
        <v>0</v>
      </c>
      <c r="Z610" s="1103"/>
      <c r="AA610" s="1103">
        <f t="shared" si="842"/>
        <v>0</v>
      </c>
      <c r="AB610" s="1103">
        <f t="shared" si="832"/>
        <v>0</v>
      </c>
      <c r="AC610" s="1103">
        <f t="shared" si="833"/>
        <v>0</v>
      </c>
      <c r="AD610" s="1103">
        <f t="shared" si="843"/>
        <v>0</v>
      </c>
      <c r="AE610" s="1103">
        <f t="shared" si="844"/>
        <v>0</v>
      </c>
      <c r="AF610" s="2220">
        <f t="shared" si="819"/>
        <v>0</v>
      </c>
      <c r="AG610" s="1101"/>
      <c r="AH610" s="1101"/>
      <c r="AI610" s="1882">
        <v>0</v>
      </c>
      <c r="AJ610" s="1882">
        <v>0</v>
      </c>
      <c r="AK610" s="1882">
        <v>0</v>
      </c>
      <c r="AL610" s="1882">
        <v>0</v>
      </c>
      <c r="AM610" s="1882">
        <v>0</v>
      </c>
      <c r="AN610" s="1882">
        <v>0</v>
      </c>
      <c r="AO610" s="1882">
        <f t="shared" si="820"/>
        <v>0</v>
      </c>
      <c r="AP610" s="1213"/>
      <c r="AQ610" s="1883"/>
      <c r="AR610" s="1213"/>
      <c r="AS610" s="1213"/>
      <c r="AT610" s="1213"/>
      <c r="AU610" s="1883"/>
      <c r="AV610" s="1883">
        <f t="shared" si="821"/>
        <v>0</v>
      </c>
      <c r="AW610" s="2598"/>
      <c r="AX610" s="2626">
        <f t="shared" si="834"/>
        <v>0</v>
      </c>
      <c r="AY610" s="1962">
        <f t="shared" si="835"/>
        <v>0</v>
      </c>
      <c r="AZ610" s="1962"/>
      <c r="BA610" s="1962">
        <f t="shared" si="836"/>
        <v>0</v>
      </c>
      <c r="BB610" s="1962">
        <f t="shared" si="837"/>
        <v>0</v>
      </c>
      <c r="BC610" s="1962">
        <f t="shared" si="838"/>
        <v>0</v>
      </c>
      <c r="BD610" s="1919">
        <f t="shared" si="839"/>
        <v>0</v>
      </c>
      <c r="BE610" s="1962">
        <f t="shared" si="822"/>
        <v>0</v>
      </c>
      <c r="BF610" s="1861"/>
      <c r="BG610" s="1862"/>
      <c r="BH610" s="1868"/>
      <c r="BI610" s="1868"/>
      <c r="BJ610" s="1868"/>
      <c r="BK610" s="1868"/>
      <c r="BL610" s="1868"/>
      <c r="BM610" s="1868">
        <f t="shared" si="823"/>
        <v>0</v>
      </c>
      <c r="BN610" s="1884"/>
      <c r="BO610" s="1884"/>
      <c r="BP610" s="1885"/>
      <c r="BQ610" s="1885"/>
      <c r="BR610" s="1885"/>
      <c r="BS610" s="1885">
        <f t="shared" si="824"/>
        <v>0</v>
      </c>
      <c r="BT610" s="1922"/>
      <c r="BU610" s="1922">
        <f t="shared" si="845"/>
        <v>0</v>
      </c>
      <c r="BV610" s="1922">
        <f t="shared" si="840"/>
        <v>0</v>
      </c>
      <c r="BW610" s="1922">
        <f t="shared" si="846"/>
        <v>0</v>
      </c>
      <c r="BX610" s="1922">
        <f t="shared" si="847"/>
        <v>0</v>
      </c>
      <c r="BY610" s="1922">
        <f t="shared" si="848"/>
        <v>0</v>
      </c>
      <c r="BZ610" s="1937">
        <f t="shared" si="825"/>
        <v>0</v>
      </c>
      <c r="CA610" s="2942"/>
      <c r="CB610" s="2577">
        <f t="shared" si="826"/>
        <v>0</v>
      </c>
    </row>
    <row r="611" spans="1:80" ht="10.5" hidden="1" customHeight="1">
      <c r="A611" s="1390"/>
      <c r="B611" s="2180"/>
      <c r="C611" s="2181"/>
      <c r="D611" s="2000"/>
      <c r="E611" s="2168">
        <v>0</v>
      </c>
      <c r="F611" s="1101">
        <v>0</v>
      </c>
      <c r="G611" s="1101">
        <v>0</v>
      </c>
      <c r="H611" s="1101">
        <v>0</v>
      </c>
      <c r="I611" s="1101">
        <v>0</v>
      </c>
      <c r="J611" s="1101">
        <v>0</v>
      </c>
      <c r="K611" s="1101">
        <v>0</v>
      </c>
      <c r="L611" s="1101">
        <f t="shared" si="817"/>
        <v>0</v>
      </c>
      <c r="M611" s="1925"/>
      <c r="N611" s="1925"/>
      <c r="O611" s="1925"/>
      <c r="P611" s="1925"/>
      <c r="Q611" s="1925"/>
      <c r="R611" s="1925"/>
      <c r="S611" s="1925"/>
      <c r="T611" s="1925">
        <f t="shared" si="818"/>
        <v>0</v>
      </c>
      <c r="U611" s="2220"/>
      <c r="V611" s="2629">
        <f t="shared" si="831"/>
        <v>0</v>
      </c>
      <c r="W611" s="2629"/>
      <c r="X611" s="2629"/>
      <c r="Y611" s="1103">
        <f t="shared" si="841"/>
        <v>0</v>
      </c>
      <c r="Z611" s="1103"/>
      <c r="AA611" s="1103">
        <f t="shared" si="842"/>
        <v>0</v>
      </c>
      <c r="AB611" s="1103">
        <f t="shared" si="832"/>
        <v>0</v>
      </c>
      <c r="AC611" s="1103">
        <f t="shared" si="833"/>
        <v>0</v>
      </c>
      <c r="AD611" s="1103">
        <f t="shared" si="843"/>
        <v>0</v>
      </c>
      <c r="AE611" s="1103">
        <f t="shared" si="844"/>
        <v>0</v>
      </c>
      <c r="AF611" s="2220">
        <f t="shared" si="819"/>
        <v>0</v>
      </c>
      <c r="AG611" s="1101"/>
      <c r="AH611" s="1101"/>
      <c r="AI611" s="1882">
        <v>0</v>
      </c>
      <c r="AJ611" s="1882">
        <v>0</v>
      </c>
      <c r="AK611" s="1882">
        <v>0</v>
      </c>
      <c r="AL611" s="1882">
        <v>0</v>
      </c>
      <c r="AM611" s="1882">
        <v>0</v>
      </c>
      <c r="AN611" s="1882">
        <v>0</v>
      </c>
      <c r="AO611" s="1882">
        <f t="shared" si="820"/>
        <v>0</v>
      </c>
      <c r="AP611" s="1213"/>
      <c r="AQ611" s="1883"/>
      <c r="AR611" s="1213"/>
      <c r="AS611" s="1213"/>
      <c r="AT611" s="1213"/>
      <c r="AU611" s="1883"/>
      <c r="AV611" s="1883">
        <f t="shared" si="821"/>
        <v>0</v>
      </c>
      <c r="AW611" s="2598"/>
      <c r="AX611" s="2626">
        <f t="shared" si="834"/>
        <v>0</v>
      </c>
      <c r="AY611" s="1962">
        <f t="shared" si="835"/>
        <v>0</v>
      </c>
      <c r="AZ611" s="1962"/>
      <c r="BA611" s="1962">
        <f t="shared" si="836"/>
        <v>0</v>
      </c>
      <c r="BB611" s="1962">
        <f t="shared" si="837"/>
        <v>0</v>
      </c>
      <c r="BC611" s="1962">
        <f t="shared" si="838"/>
        <v>0</v>
      </c>
      <c r="BD611" s="1919">
        <f t="shared" si="839"/>
        <v>0</v>
      </c>
      <c r="BE611" s="1962">
        <f t="shared" si="822"/>
        <v>0</v>
      </c>
      <c r="BF611" s="1861"/>
      <c r="BG611" s="1862"/>
      <c r="BH611" s="1868"/>
      <c r="BI611" s="1868"/>
      <c r="BJ611" s="1868"/>
      <c r="BK611" s="1868"/>
      <c r="BL611" s="1868"/>
      <c r="BM611" s="1868">
        <f t="shared" si="823"/>
        <v>0</v>
      </c>
      <c r="BN611" s="1884"/>
      <c r="BO611" s="1884"/>
      <c r="BP611" s="1885"/>
      <c r="BQ611" s="1885"/>
      <c r="BR611" s="1885"/>
      <c r="BS611" s="1885">
        <f t="shared" si="824"/>
        <v>0</v>
      </c>
      <c r="BT611" s="1922"/>
      <c r="BU611" s="1922">
        <f t="shared" si="845"/>
        <v>0</v>
      </c>
      <c r="BV611" s="1922">
        <f t="shared" si="840"/>
        <v>0</v>
      </c>
      <c r="BW611" s="1922">
        <f t="shared" si="846"/>
        <v>0</v>
      </c>
      <c r="BX611" s="1922">
        <f t="shared" si="847"/>
        <v>0</v>
      </c>
      <c r="BY611" s="1922">
        <f t="shared" si="848"/>
        <v>0</v>
      </c>
      <c r="BZ611" s="1937">
        <f t="shared" si="825"/>
        <v>0</v>
      </c>
      <c r="CA611" s="2942"/>
      <c r="CB611" s="2577">
        <f t="shared" si="826"/>
        <v>0</v>
      </c>
    </row>
    <row r="612" spans="1:80" ht="10.5" hidden="1" customHeight="1">
      <c r="A612" s="1390"/>
      <c r="B612" s="2180"/>
      <c r="C612" s="2181"/>
      <c r="D612" s="2000"/>
      <c r="E612" s="2168">
        <v>0</v>
      </c>
      <c r="F612" s="1101">
        <v>0</v>
      </c>
      <c r="G612" s="1101">
        <v>0</v>
      </c>
      <c r="H612" s="1101">
        <v>0</v>
      </c>
      <c r="I612" s="1101">
        <v>0</v>
      </c>
      <c r="J612" s="1101">
        <v>0</v>
      </c>
      <c r="K612" s="1101">
        <v>0</v>
      </c>
      <c r="L612" s="1101">
        <f t="shared" si="817"/>
        <v>0</v>
      </c>
      <c r="M612" s="1925"/>
      <c r="N612" s="1925"/>
      <c r="O612" s="1925"/>
      <c r="P612" s="1925"/>
      <c r="Q612" s="1925"/>
      <c r="R612" s="1925"/>
      <c r="S612" s="1925"/>
      <c r="T612" s="1925">
        <f t="shared" si="818"/>
        <v>0</v>
      </c>
      <c r="U612" s="2220"/>
      <c r="V612" s="2629">
        <f t="shared" si="831"/>
        <v>0</v>
      </c>
      <c r="W612" s="2629"/>
      <c r="X612" s="2629"/>
      <c r="Y612" s="1103">
        <f t="shared" si="841"/>
        <v>0</v>
      </c>
      <c r="Z612" s="1103"/>
      <c r="AA612" s="1103">
        <f t="shared" si="842"/>
        <v>0</v>
      </c>
      <c r="AB612" s="1103">
        <f t="shared" si="832"/>
        <v>0</v>
      </c>
      <c r="AC612" s="1103">
        <f t="shared" si="833"/>
        <v>0</v>
      </c>
      <c r="AD612" s="1103">
        <f t="shared" si="843"/>
        <v>0</v>
      </c>
      <c r="AE612" s="1103">
        <f t="shared" si="844"/>
        <v>0</v>
      </c>
      <c r="AF612" s="2220">
        <f t="shared" si="819"/>
        <v>0</v>
      </c>
      <c r="AG612" s="1101"/>
      <c r="AH612" s="1101"/>
      <c r="AI612" s="1882">
        <v>0</v>
      </c>
      <c r="AJ612" s="1882">
        <v>0</v>
      </c>
      <c r="AK612" s="1882">
        <v>0</v>
      </c>
      <c r="AL612" s="1882">
        <v>0</v>
      </c>
      <c r="AM612" s="1882">
        <v>0</v>
      </c>
      <c r="AN612" s="1882">
        <v>0</v>
      </c>
      <c r="AO612" s="1882">
        <f t="shared" si="820"/>
        <v>0</v>
      </c>
      <c r="AP612" s="1213"/>
      <c r="AQ612" s="1883"/>
      <c r="AR612" s="1213"/>
      <c r="AS612" s="1213"/>
      <c r="AT612" s="1213"/>
      <c r="AU612" s="1883"/>
      <c r="AV612" s="1883">
        <f t="shared" si="821"/>
        <v>0</v>
      </c>
      <c r="AW612" s="2598"/>
      <c r="AX612" s="2626">
        <f t="shared" si="834"/>
        <v>0</v>
      </c>
      <c r="AY612" s="1962">
        <f t="shared" si="835"/>
        <v>0</v>
      </c>
      <c r="AZ612" s="1962"/>
      <c r="BA612" s="1962">
        <f t="shared" si="836"/>
        <v>0</v>
      </c>
      <c r="BB612" s="1962">
        <f t="shared" si="837"/>
        <v>0</v>
      </c>
      <c r="BC612" s="1962">
        <f t="shared" si="838"/>
        <v>0</v>
      </c>
      <c r="BD612" s="1919">
        <f t="shared" si="839"/>
        <v>0</v>
      </c>
      <c r="BE612" s="1962">
        <f t="shared" si="822"/>
        <v>0</v>
      </c>
      <c r="BF612" s="1861"/>
      <c r="BG612" s="1862"/>
      <c r="BH612" s="1868"/>
      <c r="BI612" s="1868"/>
      <c r="BJ612" s="1868"/>
      <c r="BK612" s="1868"/>
      <c r="BL612" s="1868"/>
      <c r="BM612" s="1868">
        <f t="shared" si="823"/>
        <v>0</v>
      </c>
      <c r="BN612" s="1884"/>
      <c r="BO612" s="1884"/>
      <c r="BP612" s="1885"/>
      <c r="BQ612" s="1885"/>
      <c r="BR612" s="1885"/>
      <c r="BS612" s="1885">
        <f t="shared" si="824"/>
        <v>0</v>
      </c>
      <c r="BT612" s="1922"/>
      <c r="BU612" s="1922">
        <f t="shared" si="845"/>
        <v>0</v>
      </c>
      <c r="BV612" s="1922">
        <f t="shared" si="840"/>
        <v>0</v>
      </c>
      <c r="BW612" s="1922">
        <f t="shared" si="846"/>
        <v>0</v>
      </c>
      <c r="BX612" s="1922">
        <f t="shared" si="847"/>
        <v>0</v>
      </c>
      <c r="BY612" s="1922">
        <f t="shared" si="848"/>
        <v>0</v>
      </c>
      <c r="BZ612" s="1937">
        <f t="shared" si="825"/>
        <v>0</v>
      </c>
      <c r="CA612" s="2942"/>
      <c r="CB612" s="2577">
        <f t="shared" si="826"/>
        <v>0</v>
      </c>
    </row>
    <row r="613" spans="1:80" ht="10.5" hidden="1" customHeight="1">
      <c r="A613" s="1390"/>
      <c r="B613" s="2180"/>
      <c r="C613" s="2181"/>
      <c r="D613" s="2000"/>
      <c r="E613" s="2168">
        <v>0</v>
      </c>
      <c r="F613" s="1101">
        <v>0</v>
      </c>
      <c r="G613" s="1101">
        <v>0</v>
      </c>
      <c r="H613" s="1101">
        <v>0</v>
      </c>
      <c r="I613" s="1101">
        <v>0</v>
      </c>
      <c r="J613" s="1101">
        <v>0</v>
      </c>
      <c r="K613" s="1101">
        <v>0</v>
      </c>
      <c r="L613" s="1101">
        <f t="shared" si="817"/>
        <v>0</v>
      </c>
      <c r="M613" s="1925"/>
      <c r="N613" s="1925"/>
      <c r="O613" s="1925"/>
      <c r="P613" s="1925"/>
      <c r="Q613" s="1925"/>
      <c r="R613" s="1925"/>
      <c r="S613" s="1925"/>
      <c r="T613" s="1925">
        <f t="shared" si="818"/>
        <v>0</v>
      </c>
      <c r="U613" s="2220"/>
      <c r="V613" s="2629">
        <f t="shared" si="831"/>
        <v>0</v>
      </c>
      <c r="W613" s="2629"/>
      <c r="X613" s="2629"/>
      <c r="Y613" s="1103">
        <f t="shared" si="841"/>
        <v>0</v>
      </c>
      <c r="Z613" s="1103"/>
      <c r="AA613" s="1103">
        <f t="shared" si="842"/>
        <v>0</v>
      </c>
      <c r="AB613" s="1103">
        <f t="shared" si="832"/>
        <v>0</v>
      </c>
      <c r="AC613" s="1103">
        <f t="shared" si="833"/>
        <v>0</v>
      </c>
      <c r="AD613" s="1103">
        <f t="shared" si="843"/>
        <v>0</v>
      </c>
      <c r="AE613" s="1103">
        <f t="shared" si="844"/>
        <v>0</v>
      </c>
      <c r="AF613" s="2220">
        <f t="shared" si="819"/>
        <v>0</v>
      </c>
      <c r="AG613" s="1101"/>
      <c r="AH613" s="1101"/>
      <c r="AI613" s="1882">
        <v>0</v>
      </c>
      <c r="AJ613" s="1882">
        <v>0</v>
      </c>
      <c r="AK613" s="1882">
        <v>0</v>
      </c>
      <c r="AL613" s="1882">
        <v>0</v>
      </c>
      <c r="AM613" s="1882">
        <v>0</v>
      </c>
      <c r="AN613" s="1882">
        <v>0</v>
      </c>
      <c r="AO613" s="1882">
        <f t="shared" si="820"/>
        <v>0</v>
      </c>
      <c r="AP613" s="1213"/>
      <c r="AQ613" s="1883"/>
      <c r="AR613" s="1213"/>
      <c r="AS613" s="1213"/>
      <c r="AT613" s="1213"/>
      <c r="AU613" s="1883"/>
      <c r="AV613" s="1883">
        <f t="shared" si="821"/>
        <v>0</v>
      </c>
      <c r="AW613" s="2598"/>
      <c r="AX613" s="2626">
        <f t="shared" si="834"/>
        <v>0</v>
      </c>
      <c r="AY613" s="1962">
        <f t="shared" si="835"/>
        <v>0</v>
      </c>
      <c r="AZ613" s="1962"/>
      <c r="BA613" s="1962">
        <f t="shared" si="836"/>
        <v>0</v>
      </c>
      <c r="BB613" s="1962">
        <f t="shared" si="837"/>
        <v>0</v>
      </c>
      <c r="BC613" s="1962">
        <f t="shared" si="838"/>
        <v>0</v>
      </c>
      <c r="BD613" s="1919">
        <f t="shared" si="839"/>
        <v>0</v>
      </c>
      <c r="BE613" s="1962">
        <f t="shared" si="822"/>
        <v>0</v>
      </c>
      <c r="BF613" s="1861"/>
      <c r="BG613" s="1862"/>
      <c r="BH613" s="1868"/>
      <c r="BI613" s="1868"/>
      <c r="BJ613" s="1868"/>
      <c r="BK613" s="1868"/>
      <c r="BL613" s="1868"/>
      <c r="BM613" s="1868">
        <f t="shared" si="823"/>
        <v>0</v>
      </c>
      <c r="BN613" s="1884"/>
      <c r="BO613" s="1884"/>
      <c r="BP613" s="1885"/>
      <c r="BQ613" s="1885"/>
      <c r="BR613" s="1885"/>
      <c r="BS613" s="1885">
        <f t="shared" si="824"/>
        <v>0</v>
      </c>
      <c r="BT613" s="1922"/>
      <c r="BU613" s="1922">
        <f t="shared" si="845"/>
        <v>0</v>
      </c>
      <c r="BV613" s="1922">
        <f t="shared" si="840"/>
        <v>0</v>
      </c>
      <c r="BW613" s="1922">
        <f t="shared" si="846"/>
        <v>0</v>
      </c>
      <c r="BX613" s="1922">
        <f t="shared" si="847"/>
        <v>0</v>
      </c>
      <c r="BY613" s="1922">
        <f t="shared" si="848"/>
        <v>0</v>
      </c>
      <c r="BZ613" s="1937">
        <f t="shared" si="825"/>
        <v>0</v>
      </c>
      <c r="CA613" s="2942"/>
      <c r="CB613" s="2577">
        <f t="shared" si="826"/>
        <v>0</v>
      </c>
    </row>
    <row r="614" spans="1:80" ht="10.5" hidden="1" customHeight="1">
      <c r="A614" s="1390"/>
      <c r="B614" s="2180"/>
      <c r="C614" s="2181"/>
      <c r="D614" s="2000"/>
      <c r="E614" s="2168">
        <v>0</v>
      </c>
      <c r="F614" s="1101">
        <v>0</v>
      </c>
      <c r="G614" s="1101">
        <v>0</v>
      </c>
      <c r="H614" s="1101">
        <v>0</v>
      </c>
      <c r="I614" s="1101">
        <v>0</v>
      </c>
      <c r="J614" s="1101">
        <v>0</v>
      </c>
      <c r="K614" s="1101">
        <v>0</v>
      </c>
      <c r="L614" s="1101">
        <f t="shared" si="817"/>
        <v>0</v>
      </c>
      <c r="M614" s="1925"/>
      <c r="N614" s="1925"/>
      <c r="O614" s="1925"/>
      <c r="P614" s="1925"/>
      <c r="Q614" s="1925"/>
      <c r="R614" s="1925"/>
      <c r="S614" s="1925"/>
      <c r="T614" s="1925">
        <f t="shared" si="818"/>
        <v>0</v>
      </c>
      <c r="U614" s="2220"/>
      <c r="V614" s="2629">
        <f t="shared" si="831"/>
        <v>0</v>
      </c>
      <c r="W614" s="2629"/>
      <c r="X614" s="2629"/>
      <c r="Y614" s="1103">
        <f t="shared" si="841"/>
        <v>0</v>
      </c>
      <c r="Z614" s="1103"/>
      <c r="AA614" s="1103">
        <f t="shared" si="842"/>
        <v>0</v>
      </c>
      <c r="AB614" s="1103">
        <f t="shared" si="832"/>
        <v>0</v>
      </c>
      <c r="AC614" s="1103">
        <f t="shared" si="833"/>
        <v>0</v>
      </c>
      <c r="AD614" s="1103">
        <f t="shared" si="843"/>
        <v>0</v>
      </c>
      <c r="AE614" s="1103">
        <f t="shared" si="844"/>
        <v>0</v>
      </c>
      <c r="AF614" s="2220">
        <f t="shared" si="819"/>
        <v>0</v>
      </c>
      <c r="AG614" s="1101"/>
      <c r="AH614" s="1101"/>
      <c r="AI614" s="1882">
        <v>0</v>
      </c>
      <c r="AJ614" s="1882">
        <v>0</v>
      </c>
      <c r="AK614" s="1882">
        <v>0</v>
      </c>
      <c r="AL614" s="1882">
        <v>0</v>
      </c>
      <c r="AM614" s="1882">
        <v>0</v>
      </c>
      <c r="AN614" s="1882">
        <v>0</v>
      </c>
      <c r="AO614" s="1882">
        <f t="shared" si="820"/>
        <v>0</v>
      </c>
      <c r="AP614" s="1213"/>
      <c r="AQ614" s="1883"/>
      <c r="AR614" s="1213"/>
      <c r="AS614" s="1213"/>
      <c r="AT614" s="1213"/>
      <c r="AU614" s="1883"/>
      <c r="AV614" s="1883">
        <f t="shared" si="821"/>
        <v>0</v>
      </c>
      <c r="AW614" s="2598"/>
      <c r="AX614" s="2626">
        <f t="shared" si="834"/>
        <v>0</v>
      </c>
      <c r="AY614" s="1962">
        <f t="shared" si="835"/>
        <v>0</v>
      </c>
      <c r="AZ614" s="1962"/>
      <c r="BA614" s="1962">
        <f t="shared" si="836"/>
        <v>0</v>
      </c>
      <c r="BB614" s="1962">
        <f t="shared" si="837"/>
        <v>0</v>
      </c>
      <c r="BC614" s="1962">
        <f t="shared" si="838"/>
        <v>0</v>
      </c>
      <c r="BD614" s="1919">
        <f t="shared" si="839"/>
        <v>0</v>
      </c>
      <c r="BE614" s="1962">
        <f t="shared" si="822"/>
        <v>0</v>
      </c>
      <c r="BF614" s="1861"/>
      <c r="BG614" s="1862"/>
      <c r="BH614" s="1868"/>
      <c r="BI614" s="1868"/>
      <c r="BJ614" s="1868"/>
      <c r="BK614" s="1868"/>
      <c r="BL614" s="1868"/>
      <c r="BM614" s="1868">
        <f t="shared" si="823"/>
        <v>0</v>
      </c>
      <c r="BN614" s="1884"/>
      <c r="BO614" s="1884"/>
      <c r="BP614" s="1885"/>
      <c r="BQ614" s="1885"/>
      <c r="BR614" s="1885"/>
      <c r="BS614" s="1885">
        <f t="shared" si="824"/>
        <v>0</v>
      </c>
      <c r="BT614" s="1922"/>
      <c r="BU614" s="1922">
        <f t="shared" si="845"/>
        <v>0</v>
      </c>
      <c r="BV614" s="1922">
        <f t="shared" si="840"/>
        <v>0</v>
      </c>
      <c r="BW614" s="1922">
        <f t="shared" si="846"/>
        <v>0</v>
      </c>
      <c r="BX614" s="1922">
        <f t="shared" si="847"/>
        <v>0</v>
      </c>
      <c r="BY614" s="1922">
        <f t="shared" si="848"/>
        <v>0</v>
      </c>
      <c r="BZ614" s="1937">
        <f t="shared" si="825"/>
        <v>0</v>
      </c>
      <c r="CA614" s="2942"/>
      <c r="CB614" s="2577">
        <f t="shared" si="826"/>
        <v>0</v>
      </c>
    </row>
    <row r="615" spans="1:80" ht="10.5" hidden="1" customHeight="1">
      <c r="A615" s="1390"/>
      <c r="B615" s="2180"/>
      <c r="C615" s="2181"/>
      <c r="D615" s="2000"/>
      <c r="E615" s="2168">
        <v>0</v>
      </c>
      <c r="F615" s="1101">
        <v>0</v>
      </c>
      <c r="G615" s="1101">
        <v>0</v>
      </c>
      <c r="H615" s="1101">
        <v>0</v>
      </c>
      <c r="I615" s="1101">
        <v>0</v>
      </c>
      <c r="J615" s="1101">
        <v>0</v>
      </c>
      <c r="K615" s="1101">
        <v>0</v>
      </c>
      <c r="L615" s="1101">
        <f t="shared" si="817"/>
        <v>0</v>
      </c>
      <c r="M615" s="1925"/>
      <c r="N615" s="1925"/>
      <c r="O615" s="1925"/>
      <c r="P615" s="1925"/>
      <c r="Q615" s="1925"/>
      <c r="R615" s="1925"/>
      <c r="S615" s="1925"/>
      <c r="T615" s="1925">
        <f t="shared" si="818"/>
        <v>0</v>
      </c>
      <c r="U615" s="2220"/>
      <c r="V615" s="2629">
        <f t="shared" si="831"/>
        <v>0</v>
      </c>
      <c r="W615" s="2629"/>
      <c r="X615" s="2629"/>
      <c r="Y615" s="1103">
        <f t="shared" si="841"/>
        <v>0</v>
      </c>
      <c r="Z615" s="1103"/>
      <c r="AA615" s="1103">
        <f t="shared" si="842"/>
        <v>0</v>
      </c>
      <c r="AB615" s="1103">
        <f t="shared" si="832"/>
        <v>0</v>
      </c>
      <c r="AC615" s="1103">
        <f t="shared" si="833"/>
        <v>0</v>
      </c>
      <c r="AD615" s="1103">
        <f t="shared" si="843"/>
        <v>0</v>
      </c>
      <c r="AE615" s="1103">
        <f t="shared" si="844"/>
        <v>0</v>
      </c>
      <c r="AF615" s="2220">
        <f t="shared" si="819"/>
        <v>0</v>
      </c>
      <c r="AG615" s="1101"/>
      <c r="AH615" s="1101"/>
      <c r="AI615" s="1882">
        <v>0</v>
      </c>
      <c r="AJ615" s="1882">
        <v>0</v>
      </c>
      <c r="AK615" s="1882">
        <v>0</v>
      </c>
      <c r="AL615" s="1882">
        <v>0</v>
      </c>
      <c r="AM615" s="1882">
        <v>0</v>
      </c>
      <c r="AN615" s="1882">
        <v>0</v>
      </c>
      <c r="AO615" s="1882">
        <f t="shared" si="820"/>
        <v>0</v>
      </c>
      <c r="AP615" s="1213"/>
      <c r="AQ615" s="1883"/>
      <c r="AR615" s="1213"/>
      <c r="AS615" s="1213"/>
      <c r="AT615" s="1213"/>
      <c r="AU615" s="1883"/>
      <c r="AV615" s="1883">
        <f t="shared" si="821"/>
        <v>0</v>
      </c>
      <c r="AW615" s="2598"/>
      <c r="AX615" s="2626">
        <f t="shared" si="834"/>
        <v>0</v>
      </c>
      <c r="AY615" s="1962">
        <f t="shared" si="835"/>
        <v>0</v>
      </c>
      <c r="AZ615" s="1962"/>
      <c r="BA615" s="1962">
        <f t="shared" si="836"/>
        <v>0</v>
      </c>
      <c r="BB615" s="1962">
        <f t="shared" si="837"/>
        <v>0</v>
      </c>
      <c r="BC615" s="1962">
        <f t="shared" si="838"/>
        <v>0</v>
      </c>
      <c r="BD615" s="1919">
        <f t="shared" si="839"/>
        <v>0</v>
      </c>
      <c r="BE615" s="1962">
        <f t="shared" si="822"/>
        <v>0</v>
      </c>
      <c r="BF615" s="1861"/>
      <c r="BG615" s="1862"/>
      <c r="BH615" s="1868"/>
      <c r="BI615" s="1868"/>
      <c r="BJ615" s="1868"/>
      <c r="BK615" s="1868"/>
      <c r="BL615" s="1868"/>
      <c r="BM615" s="1868">
        <f t="shared" si="823"/>
        <v>0</v>
      </c>
      <c r="BN615" s="1884"/>
      <c r="BO615" s="1884"/>
      <c r="BP615" s="1885"/>
      <c r="BQ615" s="1885"/>
      <c r="BR615" s="1885"/>
      <c r="BS615" s="1885">
        <f t="shared" si="824"/>
        <v>0</v>
      </c>
      <c r="BT615" s="1922"/>
      <c r="BU615" s="1922">
        <f t="shared" si="845"/>
        <v>0</v>
      </c>
      <c r="BV615" s="1922">
        <f t="shared" si="840"/>
        <v>0</v>
      </c>
      <c r="BW615" s="1922">
        <f t="shared" si="846"/>
        <v>0</v>
      </c>
      <c r="BX615" s="1922">
        <f t="shared" si="847"/>
        <v>0</v>
      </c>
      <c r="BY615" s="1922">
        <f t="shared" si="848"/>
        <v>0</v>
      </c>
      <c r="BZ615" s="1937">
        <f t="shared" si="825"/>
        <v>0</v>
      </c>
      <c r="CA615" s="2942"/>
      <c r="CB615" s="2577">
        <f t="shared" si="826"/>
        <v>0</v>
      </c>
    </row>
    <row r="616" spans="1:80" ht="10.5" hidden="1" customHeight="1">
      <c r="A616" s="1390"/>
      <c r="B616" s="2180"/>
      <c r="C616" s="2181"/>
      <c r="D616" s="2000"/>
      <c r="E616" s="2168">
        <v>0</v>
      </c>
      <c r="F616" s="1101">
        <v>0</v>
      </c>
      <c r="G616" s="1101">
        <v>0</v>
      </c>
      <c r="H616" s="1101">
        <v>0</v>
      </c>
      <c r="I616" s="1101">
        <v>0</v>
      </c>
      <c r="J616" s="1101">
        <v>0</v>
      </c>
      <c r="K616" s="1101">
        <v>0</v>
      </c>
      <c r="L616" s="1101">
        <f t="shared" si="817"/>
        <v>0</v>
      </c>
      <c r="M616" s="1925"/>
      <c r="N616" s="1925"/>
      <c r="O616" s="1925"/>
      <c r="P616" s="1925"/>
      <c r="Q616" s="1925"/>
      <c r="R616" s="1925"/>
      <c r="S616" s="1925"/>
      <c r="T616" s="1925">
        <f t="shared" si="818"/>
        <v>0</v>
      </c>
      <c r="U616" s="2220"/>
      <c r="V616" s="2629">
        <f t="shared" si="831"/>
        <v>0</v>
      </c>
      <c r="W616" s="2629"/>
      <c r="X616" s="2629"/>
      <c r="Y616" s="1103">
        <f t="shared" si="841"/>
        <v>0</v>
      </c>
      <c r="Z616" s="1103"/>
      <c r="AA616" s="1103">
        <f t="shared" si="842"/>
        <v>0</v>
      </c>
      <c r="AB616" s="1103">
        <f t="shared" si="832"/>
        <v>0</v>
      </c>
      <c r="AC616" s="1103">
        <f t="shared" si="833"/>
        <v>0</v>
      </c>
      <c r="AD616" s="1103">
        <f t="shared" si="843"/>
        <v>0</v>
      </c>
      <c r="AE616" s="1103">
        <f t="shared" si="844"/>
        <v>0</v>
      </c>
      <c r="AF616" s="2220">
        <f t="shared" si="819"/>
        <v>0</v>
      </c>
      <c r="AG616" s="1101"/>
      <c r="AH616" s="1101"/>
      <c r="AI616" s="1882">
        <v>0</v>
      </c>
      <c r="AJ616" s="1882">
        <v>0</v>
      </c>
      <c r="AK616" s="1882">
        <v>0</v>
      </c>
      <c r="AL616" s="1882">
        <v>0</v>
      </c>
      <c r="AM616" s="1882">
        <v>0</v>
      </c>
      <c r="AN616" s="1882">
        <v>0</v>
      </c>
      <c r="AO616" s="1882">
        <f t="shared" si="820"/>
        <v>0</v>
      </c>
      <c r="AP616" s="1213"/>
      <c r="AQ616" s="1883"/>
      <c r="AR616" s="1213"/>
      <c r="AS616" s="1213"/>
      <c r="AT616" s="1213"/>
      <c r="AU616" s="1883"/>
      <c r="AV616" s="1883">
        <f t="shared" si="821"/>
        <v>0</v>
      </c>
      <c r="AW616" s="2598"/>
      <c r="AX616" s="2626">
        <f t="shared" si="834"/>
        <v>0</v>
      </c>
      <c r="AY616" s="1962">
        <f t="shared" si="835"/>
        <v>0</v>
      </c>
      <c r="AZ616" s="1962"/>
      <c r="BA616" s="1962">
        <f t="shared" si="836"/>
        <v>0</v>
      </c>
      <c r="BB616" s="1962">
        <f t="shared" si="837"/>
        <v>0</v>
      </c>
      <c r="BC616" s="1962">
        <f t="shared" si="838"/>
        <v>0</v>
      </c>
      <c r="BD616" s="1919">
        <f t="shared" si="839"/>
        <v>0</v>
      </c>
      <c r="BE616" s="1962">
        <f t="shared" si="822"/>
        <v>0</v>
      </c>
      <c r="BF616" s="1861"/>
      <c r="BG616" s="1862"/>
      <c r="BH616" s="1868"/>
      <c r="BI616" s="1868"/>
      <c r="BJ616" s="1868"/>
      <c r="BK616" s="1868"/>
      <c r="BL616" s="1868"/>
      <c r="BM616" s="1868">
        <f t="shared" si="823"/>
        <v>0</v>
      </c>
      <c r="BN616" s="1884"/>
      <c r="BO616" s="1884"/>
      <c r="BP616" s="1885"/>
      <c r="BQ616" s="1885"/>
      <c r="BR616" s="1885"/>
      <c r="BS616" s="1885">
        <f t="shared" si="824"/>
        <v>0</v>
      </c>
      <c r="BT616" s="1922"/>
      <c r="BU616" s="1922">
        <f t="shared" si="845"/>
        <v>0</v>
      </c>
      <c r="BV616" s="1922">
        <f t="shared" si="840"/>
        <v>0</v>
      </c>
      <c r="BW616" s="1922">
        <f t="shared" si="846"/>
        <v>0</v>
      </c>
      <c r="BX616" s="1922">
        <f t="shared" si="847"/>
        <v>0</v>
      </c>
      <c r="BY616" s="1922">
        <f t="shared" si="848"/>
        <v>0</v>
      </c>
      <c r="BZ616" s="1937">
        <f t="shared" si="825"/>
        <v>0</v>
      </c>
      <c r="CA616" s="2942"/>
      <c r="CB616" s="2577">
        <f t="shared" si="826"/>
        <v>0</v>
      </c>
    </row>
    <row r="617" spans="1:80" ht="10.5" hidden="1" customHeight="1">
      <c r="A617" s="1390"/>
      <c r="B617" s="2180"/>
      <c r="C617" s="2181"/>
      <c r="D617" s="2000"/>
      <c r="E617" s="2168">
        <v>0</v>
      </c>
      <c r="F617" s="1101">
        <v>0</v>
      </c>
      <c r="G617" s="1101">
        <v>0</v>
      </c>
      <c r="H617" s="1101">
        <v>0</v>
      </c>
      <c r="I617" s="1101">
        <v>0</v>
      </c>
      <c r="J617" s="1101">
        <v>0</v>
      </c>
      <c r="K617" s="1101">
        <v>0</v>
      </c>
      <c r="L617" s="1101">
        <f t="shared" si="817"/>
        <v>0</v>
      </c>
      <c r="M617" s="1925"/>
      <c r="N617" s="1925"/>
      <c r="O617" s="1925"/>
      <c r="P617" s="1925"/>
      <c r="Q617" s="1925"/>
      <c r="R617" s="1925"/>
      <c r="S617" s="1925"/>
      <c r="T617" s="1925">
        <f t="shared" si="818"/>
        <v>0</v>
      </c>
      <c r="U617" s="2220"/>
      <c r="V617" s="2629">
        <f t="shared" si="831"/>
        <v>0</v>
      </c>
      <c r="W617" s="2629"/>
      <c r="X617" s="2629"/>
      <c r="Y617" s="1103">
        <f t="shared" si="841"/>
        <v>0</v>
      </c>
      <c r="Z617" s="1103"/>
      <c r="AA617" s="1103">
        <f t="shared" si="842"/>
        <v>0</v>
      </c>
      <c r="AB617" s="1103">
        <f t="shared" si="832"/>
        <v>0</v>
      </c>
      <c r="AC617" s="1103">
        <f t="shared" si="833"/>
        <v>0</v>
      </c>
      <c r="AD617" s="1103">
        <f t="shared" si="843"/>
        <v>0</v>
      </c>
      <c r="AE617" s="1103">
        <f t="shared" si="844"/>
        <v>0</v>
      </c>
      <c r="AF617" s="2220">
        <f t="shared" si="819"/>
        <v>0</v>
      </c>
      <c r="AG617" s="1101"/>
      <c r="AH617" s="1101"/>
      <c r="AI617" s="1882">
        <v>0</v>
      </c>
      <c r="AJ617" s="1882">
        <v>0</v>
      </c>
      <c r="AK617" s="1882">
        <v>0</v>
      </c>
      <c r="AL617" s="1882">
        <v>0</v>
      </c>
      <c r="AM617" s="1882">
        <v>0</v>
      </c>
      <c r="AN617" s="1882">
        <v>0</v>
      </c>
      <c r="AO617" s="1882">
        <f t="shared" si="820"/>
        <v>0</v>
      </c>
      <c r="AP617" s="1213"/>
      <c r="AQ617" s="1883"/>
      <c r="AR617" s="1213"/>
      <c r="AS617" s="1213"/>
      <c r="AT617" s="1213"/>
      <c r="AU617" s="1883"/>
      <c r="AV617" s="1883">
        <f t="shared" si="821"/>
        <v>0</v>
      </c>
      <c r="AW617" s="2598"/>
      <c r="AX617" s="2626">
        <f t="shared" si="834"/>
        <v>0</v>
      </c>
      <c r="AY617" s="1962">
        <f t="shared" si="835"/>
        <v>0</v>
      </c>
      <c r="AZ617" s="1962"/>
      <c r="BA617" s="1962">
        <f t="shared" si="836"/>
        <v>0</v>
      </c>
      <c r="BB617" s="1962">
        <f t="shared" si="837"/>
        <v>0</v>
      </c>
      <c r="BC617" s="1962">
        <f t="shared" si="838"/>
        <v>0</v>
      </c>
      <c r="BD617" s="1919">
        <f t="shared" si="839"/>
        <v>0</v>
      </c>
      <c r="BE617" s="1962">
        <f t="shared" si="822"/>
        <v>0</v>
      </c>
      <c r="BF617" s="1861"/>
      <c r="BG617" s="1862"/>
      <c r="BH617" s="1868"/>
      <c r="BI617" s="1868"/>
      <c r="BJ617" s="1868"/>
      <c r="BK617" s="1868"/>
      <c r="BL617" s="1868"/>
      <c r="BM617" s="1868">
        <f t="shared" si="823"/>
        <v>0</v>
      </c>
      <c r="BN617" s="1884"/>
      <c r="BO617" s="1884"/>
      <c r="BP617" s="1885"/>
      <c r="BQ617" s="1885"/>
      <c r="BR617" s="1885"/>
      <c r="BS617" s="1885">
        <f t="shared" si="824"/>
        <v>0</v>
      </c>
      <c r="BT617" s="1922"/>
      <c r="BU617" s="1922">
        <f t="shared" si="845"/>
        <v>0</v>
      </c>
      <c r="BV617" s="1922">
        <f t="shared" si="840"/>
        <v>0</v>
      </c>
      <c r="BW617" s="1922">
        <f t="shared" si="846"/>
        <v>0</v>
      </c>
      <c r="BX617" s="1922">
        <f t="shared" si="847"/>
        <v>0</v>
      </c>
      <c r="BY617" s="1922">
        <f t="shared" si="848"/>
        <v>0</v>
      </c>
      <c r="BZ617" s="1937">
        <f t="shared" si="825"/>
        <v>0</v>
      </c>
      <c r="CA617" s="2942"/>
      <c r="CB617" s="2577">
        <f t="shared" si="826"/>
        <v>0</v>
      </c>
    </row>
    <row r="618" spans="1:80" ht="10.5" hidden="1" customHeight="1">
      <c r="A618" s="1390"/>
      <c r="B618" s="2180"/>
      <c r="C618" s="2181"/>
      <c r="D618" s="2000"/>
      <c r="E618" s="2168">
        <v>0</v>
      </c>
      <c r="F618" s="1101">
        <v>0</v>
      </c>
      <c r="G618" s="1101">
        <v>0</v>
      </c>
      <c r="H618" s="1101">
        <v>0</v>
      </c>
      <c r="I618" s="1101">
        <v>0</v>
      </c>
      <c r="J618" s="1101">
        <v>0</v>
      </c>
      <c r="K618" s="1101">
        <v>0</v>
      </c>
      <c r="L618" s="1101">
        <f t="shared" si="817"/>
        <v>0</v>
      </c>
      <c r="M618" s="1925"/>
      <c r="N618" s="1925"/>
      <c r="O618" s="1925"/>
      <c r="P618" s="1925"/>
      <c r="Q618" s="1925"/>
      <c r="R618" s="1925"/>
      <c r="S618" s="1925"/>
      <c r="T618" s="1925">
        <f t="shared" si="818"/>
        <v>0</v>
      </c>
      <c r="U618" s="2220"/>
      <c r="V618" s="2629">
        <f t="shared" si="831"/>
        <v>0</v>
      </c>
      <c r="W618" s="2629"/>
      <c r="X618" s="2629"/>
      <c r="Y618" s="1103">
        <f t="shared" si="841"/>
        <v>0</v>
      </c>
      <c r="Z618" s="1103"/>
      <c r="AA618" s="1103">
        <f t="shared" si="842"/>
        <v>0</v>
      </c>
      <c r="AB618" s="1103">
        <f t="shared" si="832"/>
        <v>0</v>
      </c>
      <c r="AC618" s="1103">
        <f t="shared" si="833"/>
        <v>0</v>
      </c>
      <c r="AD618" s="1103">
        <f t="shared" si="843"/>
        <v>0</v>
      </c>
      <c r="AE618" s="1103">
        <f t="shared" si="844"/>
        <v>0</v>
      </c>
      <c r="AF618" s="2220">
        <f t="shared" si="819"/>
        <v>0</v>
      </c>
      <c r="AG618" s="1101"/>
      <c r="AH618" s="1101"/>
      <c r="AI618" s="1882">
        <v>0</v>
      </c>
      <c r="AJ618" s="1882">
        <v>0</v>
      </c>
      <c r="AK618" s="1882">
        <v>0</v>
      </c>
      <c r="AL618" s="1882">
        <v>0</v>
      </c>
      <c r="AM618" s="1882">
        <v>0</v>
      </c>
      <c r="AN618" s="1882">
        <v>0</v>
      </c>
      <c r="AO618" s="1882">
        <f t="shared" si="820"/>
        <v>0</v>
      </c>
      <c r="AP618" s="1213"/>
      <c r="AQ618" s="1883"/>
      <c r="AR618" s="1213"/>
      <c r="AS618" s="1213"/>
      <c r="AT618" s="1213"/>
      <c r="AU618" s="1883"/>
      <c r="AV618" s="1883">
        <f t="shared" si="821"/>
        <v>0</v>
      </c>
      <c r="AW618" s="2598"/>
      <c r="AX618" s="2626">
        <f t="shared" si="834"/>
        <v>0</v>
      </c>
      <c r="AY618" s="1962">
        <f t="shared" si="835"/>
        <v>0</v>
      </c>
      <c r="AZ618" s="1962"/>
      <c r="BA618" s="1962">
        <f t="shared" si="836"/>
        <v>0</v>
      </c>
      <c r="BB618" s="1962">
        <f t="shared" si="837"/>
        <v>0</v>
      </c>
      <c r="BC618" s="1962">
        <f t="shared" si="838"/>
        <v>0</v>
      </c>
      <c r="BD618" s="1919">
        <f t="shared" si="839"/>
        <v>0</v>
      </c>
      <c r="BE618" s="1962">
        <f t="shared" si="822"/>
        <v>0</v>
      </c>
      <c r="BF618" s="1861"/>
      <c r="BG618" s="1862"/>
      <c r="BH618" s="1868"/>
      <c r="BI618" s="1868"/>
      <c r="BJ618" s="1868"/>
      <c r="BK618" s="1868"/>
      <c r="BL618" s="1868"/>
      <c r="BM618" s="1868">
        <f t="shared" si="823"/>
        <v>0</v>
      </c>
      <c r="BN618" s="1884"/>
      <c r="BO618" s="1884"/>
      <c r="BP618" s="1885"/>
      <c r="BQ618" s="1885"/>
      <c r="BR618" s="1885"/>
      <c r="BS618" s="1885">
        <f t="shared" si="824"/>
        <v>0</v>
      </c>
      <c r="BT618" s="1922"/>
      <c r="BU618" s="1922">
        <f t="shared" si="845"/>
        <v>0</v>
      </c>
      <c r="BV618" s="1922">
        <f t="shared" si="840"/>
        <v>0</v>
      </c>
      <c r="BW618" s="1922">
        <f t="shared" si="846"/>
        <v>0</v>
      </c>
      <c r="BX618" s="1922">
        <f t="shared" si="847"/>
        <v>0</v>
      </c>
      <c r="BY618" s="1922">
        <f t="shared" si="848"/>
        <v>0</v>
      </c>
      <c r="BZ618" s="1937">
        <f t="shared" si="825"/>
        <v>0</v>
      </c>
      <c r="CA618" s="2942"/>
      <c r="CB618" s="2577">
        <f t="shared" si="826"/>
        <v>0</v>
      </c>
    </row>
    <row r="619" spans="1:80" ht="15.75" hidden="1" customHeight="1">
      <c r="A619" s="1123">
        <v>46</v>
      </c>
      <c r="B619" s="2180"/>
      <c r="C619" s="1849" t="s">
        <v>1340</v>
      </c>
      <c r="D619" s="2000" t="s">
        <v>1612</v>
      </c>
      <c r="E619" s="2168">
        <v>0</v>
      </c>
      <c r="F619" s="1101">
        <v>0</v>
      </c>
      <c r="G619" s="1101">
        <v>0</v>
      </c>
      <c r="H619" s="1101">
        <v>0</v>
      </c>
      <c r="I619" s="1101">
        <v>0</v>
      </c>
      <c r="J619" s="1101">
        <v>0</v>
      </c>
      <c r="K619" s="1101">
        <v>0</v>
      </c>
      <c r="L619" s="1101">
        <f t="shared" si="817"/>
        <v>0</v>
      </c>
      <c r="M619" s="1925"/>
      <c r="N619" s="1925"/>
      <c r="O619" s="1925"/>
      <c r="P619" s="1925"/>
      <c r="Q619" s="1925"/>
      <c r="R619" s="1925"/>
      <c r="S619" s="1925"/>
      <c r="T619" s="1925">
        <f t="shared" si="818"/>
        <v>0</v>
      </c>
      <c r="U619" s="2220"/>
      <c r="V619" s="2629">
        <f t="shared" si="831"/>
        <v>0</v>
      </c>
      <c r="W619" s="2629"/>
      <c r="X619" s="2629"/>
      <c r="Y619" s="1103">
        <f t="shared" si="841"/>
        <v>0</v>
      </c>
      <c r="Z619" s="1103"/>
      <c r="AA619" s="1103">
        <f t="shared" si="842"/>
        <v>0</v>
      </c>
      <c r="AB619" s="1103">
        <f t="shared" si="832"/>
        <v>0</v>
      </c>
      <c r="AC619" s="1103">
        <f t="shared" si="833"/>
        <v>0</v>
      </c>
      <c r="AD619" s="1103">
        <f t="shared" si="843"/>
        <v>0</v>
      </c>
      <c r="AE619" s="1103">
        <f t="shared" si="844"/>
        <v>0</v>
      </c>
      <c r="AF619" s="2220">
        <f t="shared" si="819"/>
        <v>0</v>
      </c>
      <c r="AG619" s="1101"/>
      <c r="AH619" s="1101"/>
      <c r="AI619" s="1882">
        <v>0</v>
      </c>
      <c r="AJ619" s="1882">
        <v>0</v>
      </c>
      <c r="AK619" s="1882">
        <v>0</v>
      </c>
      <c r="AL619" s="1882">
        <v>0</v>
      </c>
      <c r="AM619" s="1882">
        <v>0</v>
      </c>
      <c r="AN619" s="1882">
        <v>0</v>
      </c>
      <c r="AO619" s="1882">
        <f t="shared" si="820"/>
        <v>0</v>
      </c>
      <c r="AP619" s="1213"/>
      <c r="AQ619" s="1883"/>
      <c r="AR619" s="1213"/>
      <c r="AS619" s="1213"/>
      <c r="AT619" s="1213"/>
      <c r="AU619" s="1883"/>
      <c r="AV619" s="1883">
        <f t="shared" si="821"/>
        <v>0</v>
      </c>
      <c r="AW619" s="2598"/>
      <c r="AX619" s="2626">
        <f t="shared" si="834"/>
        <v>0</v>
      </c>
      <c r="AY619" s="1962">
        <f t="shared" si="835"/>
        <v>0</v>
      </c>
      <c r="AZ619" s="1962"/>
      <c r="BA619" s="1962">
        <f t="shared" si="836"/>
        <v>0</v>
      </c>
      <c r="BB619" s="1962">
        <f t="shared" si="837"/>
        <v>0</v>
      </c>
      <c r="BC619" s="1962">
        <f t="shared" si="838"/>
        <v>0</v>
      </c>
      <c r="BD619" s="1919">
        <f t="shared" si="839"/>
        <v>0</v>
      </c>
      <c r="BE619" s="1962">
        <f t="shared" si="822"/>
        <v>0</v>
      </c>
      <c r="BF619" s="1861"/>
      <c r="BG619" s="1862"/>
      <c r="BH619" s="1868"/>
      <c r="BI619" s="1868"/>
      <c r="BJ619" s="1868"/>
      <c r="BK619" s="1868"/>
      <c r="BL619" s="1868"/>
      <c r="BM619" s="1868">
        <f t="shared" si="823"/>
        <v>0</v>
      </c>
      <c r="BN619" s="1884"/>
      <c r="BO619" s="1884"/>
      <c r="BP619" s="1885"/>
      <c r="BQ619" s="1885"/>
      <c r="BR619" s="1885"/>
      <c r="BS619" s="1885">
        <f t="shared" si="824"/>
        <v>0</v>
      </c>
      <c r="BT619" s="1922"/>
      <c r="BU619" s="1922">
        <f t="shared" si="845"/>
        <v>0</v>
      </c>
      <c r="BV619" s="1922">
        <f t="shared" si="840"/>
        <v>0</v>
      </c>
      <c r="BW619" s="1922">
        <f t="shared" si="846"/>
        <v>0</v>
      </c>
      <c r="BX619" s="1922">
        <f t="shared" si="847"/>
        <v>0</v>
      </c>
      <c r="BY619" s="1922">
        <f t="shared" si="848"/>
        <v>0</v>
      </c>
      <c r="BZ619" s="1937">
        <f t="shared" si="825"/>
        <v>0</v>
      </c>
      <c r="CA619" s="2941"/>
      <c r="CB619" s="2577">
        <f t="shared" si="826"/>
        <v>0</v>
      </c>
    </row>
    <row r="620" spans="1:80" ht="10.5" hidden="1" customHeight="1">
      <c r="A620" s="1381"/>
      <c r="B620" s="2182"/>
      <c r="C620" s="1849" t="s">
        <v>1339</v>
      </c>
      <c r="D620" s="2000"/>
      <c r="E620" s="2168">
        <v>0</v>
      </c>
      <c r="F620" s="1101">
        <v>0</v>
      </c>
      <c r="G620" s="1101">
        <v>0</v>
      </c>
      <c r="H620" s="1101">
        <v>0</v>
      </c>
      <c r="I620" s="1101">
        <v>0</v>
      </c>
      <c r="J620" s="1101">
        <v>0</v>
      </c>
      <c r="K620" s="1101">
        <v>0</v>
      </c>
      <c r="L620" s="1101">
        <f t="shared" si="817"/>
        <v>0</v>
      </c>
      <c r="M620" s="1925"/>
      <c r="N620" s="1925"/>
      <c r="O620" s="1925"/>
      <c r="P620" s="1925"/>
      <c r="Q620" s="1925"/>
      <c r="R620" s="1925"/>
      <c r="S620" s="1925"/>
      <c r="T620" s="1925">
        <f t="shared" si="818"/>
        <v>0</v>
      </c>
      <c r="U620" s="2220"/>
      <c r="V620" s="2629">
        <f t="shared" si="831"/>
        <v>0</v>
      </c>
      <c r="W620" s="2629"/>
      <c r="X620" s="2629"/>
      <c r="Y620" s="1103">
        <f t="shared" si="841"/>
        <v>0</v>
      </c>
      <c r="Z620" s="1103"/>
      <c r="AA620" s="1103">
        <f t="shared" si="842"/>
        <v>0</v>
      </c>
      <c r="AB620" s="1103">
        <f t="shared" si="832"/>
        <v>0</v>
      </c>
      <c r="AC620" s="1103">
        <f t="shared" si="833"/>
        <v>0</v>
      </c>
      <c r="AD620" s="1103">
        <f t="shared" si="843"/>
        <v>0</v>
      </c>
      <c r="AE620" s="1103">
        <f t="shared" si="844"/>
        <v>0</v>
      </c>
      <c r="AF620" s="2220">
        <f t="shared" si="819"/>
        <v>0</v>
      </c>
      <c r="AG620" s="1101"/>
      <c r="AH620" s="1101"/>
      <c r="AI620" s="1882">
        <v>0</v>
      </c>
      <c r="AJ620" s="1882">
        <v>0</v>
      </c>
      <c r="AK620" s="1882">
        <v>0</v>
      </c>
      <c r="AL620" s="1882">
        <v>0</v>
      </c>
      <c r="AM620" s="1882">
        <v>0</v>
      </c>
      <c r="AN620" s="1882">
        <v>0</v>
      </c>
      <c r="AO620" s="1882">
        <f t="shared" si="820"/>
        <v>0</v>
      </c>
      <c r="AP620" s="1213"/>
      <c r="AQ620" s="1883"/>
      <c r="AR620" s="1213"/>
      <c r="AS620" s="1213"/>
      <c r="AT620" s="1213"/>
      <c r="AU620" s="1883"/>
      <c r="AV620" s="1883">
        <f t="shared" si="821"/>
        <v>0</v>
      </c>
      <c r="AW620" s="2598"/>
      <c r="AX620" s="2626">
        <f t="shared" si="834"/>
        <v>0</v>
      </c>
      <c r="AY620" s="1962">
        <f t="shared" si="835"/>
        <v>0</v>
      </c>
      <c r="AZ620" s="1962"/>
      <c r="BA620" s="1962">
        <f t="shared" si="836"/>
        <v>0</v>
      </c>
      <c r="BB620" s="1962">
        <f t="shared" si="837"/>
        <v>0</v>
      </c>
      <c r="BC620" s="1962">
        <f t="shared" si="838"/>
        <v>0</v>
      </c>
      <c r="BD620" s="1919">
        <f t="shared" si="839"/>
        <v>0</v>
      </c>
      <c r="BE620" s="1962">
        <f t="shared" si="822"/>
        <v>0</v>
      </c>
      <c r="BF620" s="1861"/>
      <c r="BG620" s="1862"/>
      <c r="BH620" s="1868"/>
      <c r="BI620" s="1868"/>
      <c r="BJ620" s="1868"/>
      <c r="BK620" s="1868"/>
      <c r="BL620" s="1868"/>
      <c r="BM620" s="1868">
        <f t="shared" si="823"/>
        <v>0</v>
      </c>
      <c r="BN620" s="1884"/>
      <c r="BO620" s="1884"/>
      <c r="BP620" s="1885"/>
      <c r="BQ620" s="1885"/>
      <c r="BR620" s="1885"/>
      <c r="BS620" s="1885">
        <f t="shared" si="824"/>
        <v>0</v>
      </c>
      <c r="BT620" s="1937"/>
      <c r="BU620" s="1922">
        <f t="shared" si="845"/>
        <v>0</v>
      </c>
      <c r="BV620" s="1922">
        <f t="shared" si="840"/>
        <v>0</v>
      </c>
      <c r="BW620" s="1922">
        <f t="shared" si="846"/>
        <v>0</v>
      </c>
      <c r="BX620" s="1922">
        <f t="shared" si="847"/>
        <v>0</v>
      </c>
      <c r="BY620" s="1922">
        <f t="shared" si="848"/>
        <v>0</v>
      </c>
      <c r="BZ620" s="1937">
        <f t="shared" si="825"/>
        <v>0</v>
      </c>
      <c r="CA620" s="2942"/>
      <c r="CB620" s="2577">
        <f t="shared" si="826"/>
        <v>0</v>
      </c>
    </row>
    <row r="621" spans="1:80">
      <c r="A621" s="1381" t="s">
        <v>1352</v>
      </c>
      <c r="B621" s="1389" t="s">
        <v>1351</v>
      </c>
      <c r="C621" s="1154" t="s">
        <v>1195</v>
      </c>
      <c r="D621" s="2230"/>
      <c r="E621" s="2365">
        <v>7</v>
      </c>
      <c r="F621" s="2365">
        <v>3000</v>
      </c>
      <c r="G621" s="2365">
        <v>77000</v>
      </c>
      <c r="H621" s="2365">
        <v>0</v>
      </c>
      <c r="I621" s="2365">
        <v>0</v>
      </c>
      <c r="J621" s="2365">
        <v>1125</v>
      </c>
      <c r="K621" s="2365">
        <v>27000</v>
      </c>
      <c r="L621" s="2365">
        <f t="shared" si="817"/>
        <v>108125</v>
      </c>
      <c r="M621" s="1406">
        <f t="shared" ref="M621:S621" si="849">SUM(M622:M642)</f>
        <v>-3</v>
      </c>
      <c r="N621" s="1406">
        <f t="shared" si="849"/>
        <v>-3758</v>
      </c>
      <c r="O621" s="1406">
        <f t="shared" si="849"/>
        <v>-9171.2000000000007</v>
      </c>
      <c r="P621" s="1406">
        <f t="shared" si="849"/>
        <v>0</v>
      </c>
      <c r="Q621" s="1406"/>
      <c r="R621" s="1406">
        <f t="shared" si="849"/>
        <v>0</v>
      </c>
      <c r="S621" s="1406">
        <f t="shared" si="849"/>
        <v>0</v>
      </c>
      <c r="T621" s="1406">
        <f t="shared" si="818"/>
        <v>-12929.2</v>
      </c>
      <c r="U621" s="1406"/>
      <c r="V621" s="2243">
        <f t="shared" ref="V621:AE621" si="850">SUM(V622:V642)</f>
        <v>1</v>
      </c>
      <c r="W621" s="2243"/>
      <c r="X621" s="2243"/>
      <c r="Y621" s="2365">
        <f t="shared" si="850"/>
        <v>423.5</v>
      </c>
      <c r="Z621" s="2365"/>
      <c r="AA621" s="2365">
        <f t="shared" si="850"/>
        <v>12318.5</v>
      </c>
      <c r="AB621" s="2365">
        <f t="shared" si="850"/>
        <v>0</v>
      </c>
      <c r="AC621" s="2365">
        <f>SUM(AC622:AC642)</f>
        <v>0</v>
      </c>
      <c r="AD621" s="2365">
        <f t="shared" si="850"/>
        <v>0</v>
      </c>
      <c r="AE621" s="2365">
        <f t="shared" si="850"/>
        <v>0</v>
      </c>
      <c r="AF621" s="1363">
        <f t="shared" si="819"/>
        <v>12742</v>
      </c>
      <c r="AG621" s="2365"/>
      <c r="AH621" s="2365"/>
      <c r="AI621" s="1363">
        <v>7.97</v>
      </c>
      <c r="AJ621" s="1363">
        <v>6800</v>
      </c>
      <c r="AK621" s="1363">
        <v>83771.8</v>
      </c>
      <c r="AL621" s="1363">
        <v>0</v>
      </c>
      <c r="AM621" s="1363">
        <v>4020</v>
      </c>
      <c r="AN621" s="1363">
        <v>96480</v>
      </c>
      <c r="AO621" s="1363">
        <f t="shared" si="820"/>
        <v>191071.8</v>
      </c>
      <c r="AP621" s="2365">
        <f t="shared" ref="AP621:AU621" si="851">SUM(AP622:AP642)</f>
        <v>0</v>
      </c>
      <c r="AQ621" s="2365">
        <f t="shared" si="851"/>
        <v>0</v>
      </c>
      <c r="AR621" s="2365">
        <f t="shared" si="851"/>
        <v>0</v>
      </c>
      <c r="AS621" s="2365">
        <f t="shared" si="851"/>
        <v>0</v>
      </c>
      <c r="AT621" s="2365">
        <f t="shared" si="851"/>
        <v>0</v>
      </c>
      <c r="AU621" s="2365">
        <f t="shared" si="851"/>
        <v>0</v>
      </c>
      <c r="AV621" s="2365">
        <f t="shared" si="821"/>
        <v>0</v>
      </c>
      <c r="AW621" s="1763">
        <f>AW632</f>
        <v>61.6</v>
      </c>
      <c r="AX621" s="2244">
        <f t="shared" ref="AX621:BD621" si="852">SUM(AX622:AX642)</f>
        <v>1.5</v>
      </c>
      <c r="AY621" s="1363">
        <f t="shared" si="852"/>
        <v>6800</v>
      </c>
      <c r="AZ621" s="1363"/>
      <c r="BA621" s="1363">
        <f t="shared" si="852"/>
        <v>83771.8</v>
      </c>
      <c r="BB621" s="1363">
        <f t="shared" si="852"/>
        <v>0</v>
      </c>
      <c r="BC621" s="1363">
        <f t="shared" si="852"/>
        <v>4020</v>
      </c>
      <c r="BD621" s="1363">
        <f t="shared" si="852"/>
        <v>96480</v>
      </c>
      <c r="BE621" s="1363">
        <f t="shared" si="822"/>
        <v>191071.8</v>
      </c>
      <c r="BF621" s="2223"/>
      <c r="BG621" s="1407"/>
      <c r="BH621" s="1363">
        <f>SUM(BH622:BH642)</f>
        <v>2</v>
      </c>
      <c r="BI621" s="1363">
        <f>SUM(BI622:BI642)</f>
        <v>0</v>
      </c>
      <c r="BJ621" s="1363">
        <f>SUM(BJ622:BJ642)</f>
        <v>40000</v>
      </c>
      <c r="BK621" s="1363">
        <f>SUM(BK622:BK642)</f>
        <v>0</v>
      </c>
      <c r="BL621" s="1363">
        <f>SUM(BL622:BL642)</f>
        <v>0</v>
      </c>
      <c r="BM621" s="1363">
        <f t="shared" si="823"/>
        <v>40000</v>
      </c>
      <c r="BN621" s="2365">
        <f>SUM(BN622:BN642)</f>
        <v>0</v>
      </c>
      <c r="BO621" s="2365">
        <f>SUM(BO622:BO642)</f>
        <v>0</v>
      </c>
      <c r="BP621" s="2365">
        <f>SUM(BP622:BP642)</f>
        <v>0</v>
      </c>
      <c r="BQ621" s="2365">
        <f>SUM(BQ622:BQ642)</f>
        <v>0</v>
      </c>
      <c r="BR621" s="2365">
        <f>SUM(BR622:BR642)</f>
        <v>0</v>
      </c>
      <c r="BS621" s="2365">
        <f t="shared" si="824"/>
        <v>0</v>
      </c>
      <c r="BT621" s="2633"/>
      <c r="BU621" s="1363">
        <f>SUM(BU622:BU642)</f>
        <v>2</v>
      </c>
      <c r="BV621" s="1363">
        <f>SUM(BV622:BV642)</f>
        <v>0</v>
      </c>
      <c r="BW621" s="1363">
        <f>SUM(BW622:BW642)</f>
        <v>35000</v>
      </c>
      <c r="BX621" s="1363">
        <f>SUM(BX622:BX642)</f>
        <v>0</v>
      </c>
      <c r="BY621" s="1363">
        <f>SUM(BY622:BY642)</f>
        <v>0</v>
      </c>
      <c r="BZ621" s="1363">
        <f t="shared" si="825"/>
        <v>35000</v>
      </c>
      <c r="CA621" s="2943"/>
      <c r="CB621" s="2577">
        <f t="shared" si="826"/>
        <v>4.5</v>
      </c>
    </row>
    <row r="622" spans="1:80" ht="23.25" hidden="1" customHeight="1">
      <c r="A622" s="1381"/>
      <c r="B622" s="2076" t="s">
        <v>1350</v>
      </c>
      <c r="C622" s="2153" t="s">
        <v>554</v>
      </c>
      <c r="D622" s="2058" t="s">
        <v>1612</v>
      </c>
      <c r="E622" s="1839">
        <v>0</v>
      </c>
      <c r="F622" s="1103">
        <v>0</v>
      </c>
      <c r="G622" s="1142">
        <v>0</v>
      </c>
      <c r="H622" s="1142">
        <v>0</v>
      </c>
      <c r="I622" s="1142">
        <v>0</v>
      </c>
      <c r="J622" s="1142">
        <v>0</v>
      </c>
      <c r="K622" s="1142">
        <v>0</v>
      </c>
      <c r="L622" s="1142">
        <f t="shared" si="817"/>
        <v>0</v>
      </c>
      <c r="M622" s="2131"/>
      <c r="N622" s="2131"/>
      <c r="O622" s="2131"/>
      <c r="P622" s="2131"/>
      <c r="Q622" s="2131"/>
      <c r="R622" s="2131"/>
      <c r="S622" s="2131"/>
      <c r="T622" s="2454">
        <f t="shared" si="818"/>
        <v>0</v>
      </c>
      <c r="U622" s="2222"/>
      <c r="V622" s="2629">
        <f t="shared" ref="V622" si="853">E622+M622</f>
        <v>0</v>
      </c>
      <c r="W622" s="2629"/>
      <c r="X622" s="2629"/>
      <c r="Y622" s="2571">
        <f>F622+N622</f>
        <v>0</v>
      </c>
      <c r="Z622" s="2746"/>
      <c r="AA622" s="1142">
        <f t="shared" ref="AA622:AE628" si="854">G622+O622</f>
        <v>0</v>
      </c>
      <c r="AB622" s="1142">
        <f t="shared" si="854"/>
        <v>0</v>
      </c>
      <c r="AC622" s="1142">
        <f t="shared" si="854"/>
        <v>0</v>
      </c>
      <c r="AD622" s="1142">
        <f t="shared" si="854"/>
        <v>0</v>
      </c>
      <c r="AE622" s="1142">
        <f t="shared" si="854"/>
        <v>0</v>
      </c>
      <c r="AF622" s="2222">
        <f t="shared" si="819"/>
        <v>0</v>
      </c>
      <c r="AG622" s="1142"/>
      <c r="AH622" s="1142"/>
      <c r="AI622" s="1823">
        <v>0</v>
      </c>
      <c r="AJ622" s="1823">
        <v>0</v>
      </c>
      <c r="AK622" s="1823">
        <v>0</v>
      </c>
      <c r="AL622" s="1823">
        <v>0</v>
      </c>
      <c r="AM622" s="1823">
        <v>0</v>
      </c>
      <c r="AN622" s="1823">
        <v>0</v>
      </c>
      <c r="AO622" s="1823">
        <f t="shared" si="820"/>
        <v>0</v>
      </c>
      <c r="AP622" s="1214"/>
      <c r="AQ622" s="1826"/>
      <c r="AR622" s="1826"/>
      <c r="AS622" s="1883"/>
      <c r="AT622" s="1883">
        <f t="shared" ref="AT622:AT642" si="855">AU622/24</f>
        <v>0</v>
      </c>
      <c r="AU622" s="1826"/>
      <c r="AV622" s="1826">
        <f t="shared" si="821"/>
        <v>0</v>
      </c>
      <c r="AW622" s="2644"/>
      <c r="AX622" s="2626">
        <f t="shared" ref="AX622:AX631" si="856">AI622+AP622</f>
        <v>0</v>
      </c>
      <c r="AY622" s="2530">
        <f t="shared" ref="AY622:AY631" si="857">AJ622+AQ622</f>
        <v>0</v>
      </c>
      <c r="AZ622" s="2530"/>
      <c r="BA622" s="2530">
        <f t="shared" ref="BA622:BA642" si="858">AK622+AR622</f>
        <v>0</v>
      </c>
      <c r="BB622" s="2530">
        <f t="shared" ref="BB622:BB642" si="859">AL622+AS622</f>
        <v>0</v>
      </c>
      <c r="BC622" s="2530">
        <f t="shared" ref="BC622:BC642" si="860">AM622+AT622</f>
        <v>0</v>
      </c>
      <c r="BD622" s="1919">
        <f t="shared" ref="BD622:BD642" si="861">AN622+AU622</f>
        <v>0</v>
      </c>
      <c r="BE622" s="2530">
        <f t="shared" si="822"/>
        <v>0</v>
      </c>
      <c r="BF622" s="1843"/>
      <c r="BG622" s="1891"/>
      <c r="BH622" s="1830"/>
      <c r="BI622" s="1830"/>
      <c r="BJ622" s="1830"/>
      <c r="BK622" s="1830"/>
      <c r="BL622" s="1830"/>
      <c r="BM622" s="1830">
        <f t="shared" si="823"/>
        <v>0</v>
      </c>
      <c r="BN622" s="1873"/>
      <c r="BO622" s="1873"/>
      <c r="BP622" s="1833"/>
      <c r="BQ622" s="1833">
        <f t="shared" ref="BQ622:BQ642" si="862">BR622/24</f>
        <v>0</v>
      </c>
      <c r="BR622" s="1833"/>
      <c r="BS622" s="1833">
        <f t="shared" si="824"/>
        <v>0</v>
      </c>
      <c r="BT622" s="2161"/>
      <c r="BU622" s="1922">
        <f t="shared" ref="BU622:BU642" si="863">BH622+BN622</f>
        <v>0</v>
      </c>
      <c r="BV622" s="1922">
        <f t="shared" ref="BV622:BV642" si="864">BI622+BO622</f>
        <v>0</v>
      </c>
      <c r="BW622" s="1922">
        <f t="shared" ref="BW622:BW642" si="865">BJ622+BP622</f>
        <v>0</v>
      </c>
      <c r="BX622" s="1922">
        <f t="shared" ref="BX622:BX642" si="866">BK622+BQ622</f>
        <v>0</v>
      </c>
      <c r="BY622" s="1922">
        <f t="shared" ref="BY622:BY642" si="867">BL622+BR622</f>
        <v>0</v>
      </c>
      <c r="BZ622" s="2161">
        <f t="shared" si="825"/>
        <v>0</v>
      </c>
      <c r="CA622" s="2941"/>
      <c r="CB622" s="2577">
        <f t="shared" si="826"/>
        <v>0</v>
      </c>
    </row>
    <row r="623" spans="1:80" ht="30.75" hidden="1" customHeight="1">
      <c r="A623" s="1124">
        <v>26</v>
      </c>
      <c r="B623" s="2078" t="s">
        <v>1349</v>
      </c>
      <c r="C623" s="2183" t="s">
        <v>292</v>
      </c>
      <c r="D623" s="2184" t="s">
        <v>1612</v>
      </c>
      <c r="E623" s="1839">
        <v>0</v>
      </c>
      <c r="F623" s="1103">
        <v>0</v>
      </c>
      <c r="G623" s="1822">
        <v>0</v>
      </c>
      <c r="H623" s="1822">
        <v>0</v>
      </c>
      <c r="I623" s="1822">
        <v>0</v>
      </c>
      <c r="J623" s="1822">
        <v>0</v>
      </c>
      <c r="K623" s="1822">
        <v>0</v>
      </c>
      <c r="L623" s="1822">
        <f t="shared" si="817"/>
        <v>0</v>
      </c>
      <c r="M623" s="2454"/>
      <c r="N623" s="2454"/>
      <c r="O623" s="2454"/>
      <c r="P623" s="2454"/>
      <c r="Q623" s="2454"/>
      <c r="R623" s="2454"/>
      <c r="S623" s="1921"/>
      <c r="T623" s="2454">
        <f t="shared" si="818"/>
        <v>0</v>
      </c>
      <c r="U623" s="2222"/>
      <c r="V623" s="2629">
        <f t="shared" ref="V623:V642" si="868">E623+M623</f>
        <v>0</v>
      </c>
      <c r="W623" s="2629"/>
      <c r="X623" s="2629"/>
      <c r="Y623" s="2571">
        <f t="shared" ref="Y623:Y628" si="869">F623+N623</f>
        <v>0</v>
      </c>
      <c r="Z623" s="2571"/>
      <c r="AA623" s="1103">
        <f t="shared" si="854"/>
        <v>0</v>
      </c>
      <c r="AB623" s="1103">
        <f t="shared" si="854"/>
        <v>0</v>
      </c>
      <c r="AC623" s="1103">
        <f t="shared" si="854"/>
        <v>0</v>
      </c>
      <c r="AD623" s="1103">
        <f t="shared" si="854"/>
        <v>0</v>
      </c>
      <c r="AE623" s="1839">
        <f t="shared" si="854"/>
        <v>0</v>
      </c>
      <c r="AF623" s="2222">
        <f t="shared" si="819"/>
        <v>0</v>
      </c>
      <c r="AG623" s="1890"/>
      <c r="AH623" s="1103"/>
      <c r="AI623" s="1824">
        <v>0</v>
      </c>
      <c r="AJ623" s="1824">
        <v>0</v>
      </c>
      <c r="AK623" s="1824">
        <v>0</v>
      </c>
      <c r="AL623" s="1824">
        <v>0</v>
      </c>
      <c r="AM623" s="1824">
        <v>0</v>
      </c>
      <c r="AN623" s="1824">
        <v>0</v>
      </c>
      <c r="AO623" s="1824">
        <f t="shared" si="820"/>
        <v>0</v>
      </c>
      <c r="AP623" s="1825"/>
      <c r="AQ623" s="1826"/>
      <c r="AR623" s="1825"/>
      <c r="AS623" s="1883"/>
      <c r="AT623" s="1883">
        <f t="shared" si="855"/>
        <v>0</v>
      </c>
      <c r="AU623" s="1826"/>
      <c r="AV623" s="1826">
        <f t="shared" si="821"/>
        <v>0</v>
      </c>
      <c r="AW623" s="2644"/>
      <c r="AX623" s="2626">
        <f t="shared" si="856"/>
        <v>0</v>
      </c>
      <c r="AY623" s="2530">
        <f t="shared" si="857"/>
        <v>0</v>
      </c>
      <c r="AZ623" s="2530"/>
      <c r="BA623" s="2530">
        <f t="shared" si="858"/>
        <v>0</v>
      </c>
      <c r="BB623" s="2530">
        <f t="shared" si="859"/>
        <v>0</v>
      </c>
      <c r="BC623" s="2530">
        <f t="shared" si="860"/>
        <v>0</v>
      </c>
      <c r="BD623" s="1919">
        <f t="shared" si="861"/>
        <v>0</v>
      </c>
      <c r="BE623" s="2530">
        <f t="shared" si="822"/>
        <v>0</v>
      </c>
      <c r="BF623" s="1843"/>
      <c r="BG623" s="1891"/>
      <c r="BH623" s="1831"/>
      <c r="BI623" s="1831"/>
      <c r="BJ623" s="1831"/>
      <c r="BK623" s="1831"/>
      <c r="BL623" s="1831"/>
      <c r="BM623" s="1831">
        <f t="shared" si="823"/>
        <v>0</v>
      </c>
      <c r="BN623" s="1832"/>
      <c r="BO623" s="1876"/>
      <c r="BP623" s="1876"/>
      <c r="BQ623" s="1832">
        <f t="shared" si="862"/>
        <v>0</v>
      </c>
      <c r="BR623" s="1833"/>
      <c r="BS623" s="1833">
        <f t="shared" si="824"/>
        <v>0</v>
      </c>
      <c r="BT623" s="1922"/>
      <c r="BU623" s="1922">
        <f t="shared" si="863"/>
        <v>0</v>
      </c>
      <c r="BV623" s="1922">
        <f t="shared" si="864"/>
        <v>0</v>
      </c>
      <c r="BW623" s="1922">
        <f t="shared" si="865"/>
        <v>0</v>
      </c>
      <c r="BX623" s="1922">
        <f t="shared" si="866"/>
        <v>0</v>
      </c>
      <c r="BY623" s="1922">
        <f t="shared" si="867"/>
        <v>0</v>
      </c>
      <c r="BZ623" s="2161">
        <f t="shared" si="825"/>
        <v>0</v>
      </c>
      <c r="CA623" s="2941"/>
      <c r="CB623" s="2577">
        <f t="shared" si="826"/>
        <v>0</v>
      </c>
    </row>
    <row r="624" spans="1:80" ht="15" hidden="1" customHeight="1">
      <c r="A624" s="1381"/>
      <c r="B624" s="2078" t="s">
        <v>1345</v>
      </c>
      <c r="C624" s="2183" t="s">
        <v>1348</v>
      </c>
      <c r="D624" s="2184"/>
      <c r="E624" s="1839">
        <v>0</v>
      </c>
      <c r="F624" s="1103">
        <v>0</v>
      </c>
      <c r="G624" s="1822">
        <v>0</v>
      </c>
      <c r="H624" s="1822">
        <v>0</v>
      </c>
      <c r="I624" s="1822">
        <v>0</v>
      </c>
      <c r="J624" s="1822">
        <v>0</v>
      </c>
      <c r="K624" s="1822">
        <v>0</v>
      </c>
      <c r="L624" s="1822">
        <f t="shared" si="817"/>
        <v>0</v>
      </c>
      <c r="M624" s="2454"/>
      <c r="N624" s="2454"/>
      <c r="O624" s="2454"/>
      <c r="P624" s="2454"/>
      <c r="Q624" s="2454"/>
      <c r="R624" s="2454"/>
      <c r="S624" s="2454"/>
      <c r="T624" s="2454">
        <f t="shared" si="818"/>
        <v>0</v>
      </c>
      <c r="U624" s="2222"/>
      <c r="V624" s="2629">
        <f t="shared" si="868"/>
        <v>0</v>
      </c>
      <c r="W624" s="2629"/>
      <c r="X624" s="2629"/>
      <c r="Y624" s="2571">
        <f t="shared" si="869"/>
        <v>0</v>
      </c>
      <c r="Z624" s="2571"/>
      <c r="AA624" s="1103">
        <f t="shared" si="854"/>
        <v>0</v>
      </c>
      <c r="AB624" s="1103">
        <f t="shared" si="854"/>
        <v>0</v>
      </c>
      <c r="AC624" s="1103">
        <f t="shared" si="854"/>
        <v>0</v>
      </c>
      <c r="AD624" s="1103">
        <f t="shared" si="854"/>
        <v>0</v>
      </c>
      <c r="AE624" s="1103">
        <f t="shared" si="854"/>
        <v>0</v>
      </c>
      <c r="AF624" s="2222">
        <f t="shared" si="819"/>
        <v>0</v>
      </c>
      <c r="AG624" s="1822"/>
      <c r="AH624" s="1103"/>
      <c r="AI624" s="1824">
        <v>0</v>
      </c>
      <c r="AJ624" s="1824">
        <v>0</v>
      </c>
      <c r="AK624" s="1824">
        <v>0</v>
      </c>
      <c r="AL624" s="1824">
        <v>0</v>
      </c>
      <c r="AM624" s="1824">
        <v>0</v>
      </c>
      <c r="AN624" s="1824">
        <v>0</v>
      </c>
      <c r="AO624" s="1824">
        <f t="shared" si="820"/>
        <v>0</v>
      </c>
      <c r="AP624" s="1825"/>
      <c r="AQ624" s="1826"/>
      <c r="AR624" s="1825"/>
      <c r="AS624" s="1883"/>
      <c r="AT624" s="1883">
        <f t="shared" si="855"/>
        <v>0</v>
      </c>
      <c r="AU624" s="1826"/>
      <c r="AV624" s="1826">
        <f t="shared" si="821"/>
        <v>0</v>
      </c>
      <c r="AW624" s="2644"/>
      <c r="AX624" s="2626">
        <f t="shared" si="856"/>
        <v>0</v>
      </c>
      <c r="AY624" s="1919">
        <f t="shared" si="857"/>
        <v>0</v>
      </c>
      <c r="AZ624" s="1919"/>
      <c r="BA624" s="1919">
        <f t="shared" si="858"/>
        <v>0</v>
      </c>
      <c r="BB624" s="1919">
        <f t="shared" si="859"/>
        <v>0</v>
      </c>
      <c r="BC624" s="1919">
        <f t="shared" si="860"/>
        <v>0</v>
      </c>
      <c r="BD624" s="1919">
        <f t="shared" si="861"/>
        <v>0</v>
      </c>
      <c r="BE624" s="1919">
        <f t="shared" si="822"/>
        <v>0</v>
      </c>
      <c r="BF624" s="1828"/>
      <c r="BG624" s="1977"/>
      <c r="BH624" s="1831"/>
      <c r="BI624" s="1831"/>
      <c r="BJ624" s="1831"/>
      <c r="BK624" s="1831"/>
      <c r="BL624" s="1831"/>
      <c r="BM624" s="1831">
        <f t="shared" si="823"/>
        <v>0</v>
      </c>
      <c r="BN624" s="1832"/>
      <c r="BO624" s="1876"/>
      <c r="BP624" s="1876"/>
      <c r="BQ624" s="1832">
        <f t="shared" si="862"/>
        <v>0</v>
      </c>
      <c r="BR624" s="1833"/>
      <c r="BS624" s="1833">
        <f t="shared" si="824"/>
        <v>0</v>
      </c>
      <c r="BT624" s="1922"/>
      <c r="BU624" s="1922">
        <f t="shared" si="863"/>
        <v>0</v>
      </c>
      <c r="BV624" s="1922">
        <f t="shared" si="864"/>
        <v>0</v>
      </c>
      <c r="BW624" s="1922">
        <f t="shared" si="865"/>
        <v>0</v>
      </c>
      <c r="BX624" s="1922">
        <f t="shared" si="866"/>
        <v>0</v>
      </c>
      <c r="BY624" s="1922">
        <f t="shared" si="867"/>
        <v>0</v>
      </c>
      <c r="BZ624" s="2161">
        <f t="shared" si="825"/>
        <v>0</v>
      </c>
      <c r="CA624" s="2945"/>
      <c r="CB624" s="2577">
        <f t="shared" si="826"/>
        <v>0</v>
      </c>
    </row>
    <row r="625" spans="1:80" ht="17.25" hidden="1" customHeight="1">
      <c r="A625" s="1124">
        <v>27</v>
      </c>
      <c r="B625" s="2078" t="s">
        <v>1347</v>
      </c>
      <c r="C625" s="2183" t="s">
        <v>556</v>
      </c>
      <c r="D625" s="2184" t="s">
        <v>1614</v>
      </c>
      <c r="E625" s="1839">
        <v>0</v>
      </c>
      <c r="F625" s="1103">
        <v>0</v>
      </c>
      <c r="G625" s="1822">
        <v>0</v>
      </c>
      <c r="H625" s="1822">
        <v>0</v>
      </c>
      <c r="I625" s="1822">
        <v>0</v>
      </c>
      <c r="J625" s="1822">
        <v>0</v>
      </c>
      <c r="K625" s="1822">
        <v>0</v>
      </c>
      <c r="L625" s="1822">
        <f t="shared" si="817"/>
        <v>0</v>
      </c>
      <c r="M625" s="2454"/>
      <c r="N625" s="2454"/>
      <c r="O625" s="2454"/>
      <c r="P625" s="2454"/>
      <c r="Q625" s="2454"/>
      <c r="R625" s="2454"/>
      <c r="S625" s="2454"/>
      <c r="T625" s="2454">
        <f t="shared" si="818"/>
        <v>0</v>
      </c>
      <c r="U625" s="2222"/>
      <c r="V625" s="2629">
        <f t="shared" si="868"/>
        <v>0</v>
      </c>
      <c r="W625" s="2629"/>
      <c r="X625" s="2629"/>
      <c r="Y625" s="2571">
        <f t="shared" si="869"/>
        <v>0</v>
      </c>
      <c r="Z625" s="2571"/>
      <c r="AA625" s="1103">
        <f t="shared" si="854"/>
        <v>0</v>
      </c>
      <c r="AB625" s="1103">
        <f t="shared" si="854"/>
        <v>0</v>
      </c>
      <c r="AC625" s="1103">
        <f t="shared" si="854"/>
        <v>0</v>
      </c>
      <c r="AD625" s="1103">
        <f t="shared" si="854"/>
        <v>0</v>
      </c>
      <c r="AE625" s="1103">
        <f t="shared" si="854"/>
        <v>0</v>
      </c>
      <c r="AF625" s="2222">
        <f t="shared" si="819"/>
        <v>0</v>
      </c>
      <c r="AG625" s="1822"/>
      <c r="AH625" s="1103"/>
      <c r="AI625" s="1824">
        <v>0</v>
      </c>
      <c r="AJ625" s="1824">
        <v>0</v>
      </c>
      <c r="AK625" s="1824">
        <v>0</v>
      </c>
      <c r="AL625" s="1824">
        <v>0</v>
      </c>
      <c r="AM625" s="1824">
        <v>0</v>
      </c>
      <c r="AN625" s="1824">
        <v>0</v>
      </c>
      <c r="AO625" s="1824">
        <f t="shared" si="820"/>
        <v>0</v>
      </c>
      <c r="AP625" s="1825"/>
      <c r="AQ625" s="1826"/>
      <c r="AR625" s="1825"/>
      <c r="AS625" s="1883"/>
      <c r="AT625" s="1883">
        <f t="shared" si="855"/>
        <v>0</v>
      </c>
      <c r="AU625" s="1826"/>
      <c r="AV625" s="1826">
        <f t="shared" si="821"/>
        <v>0</v>
      </c>
      <c r="AW625" s="2644"/>
      <c r="AX625" s="2626">
        <f t="shared" si="856"/>
        <v>0</v>
      </c>
      <c r="AY625" s="1919">
        <f t="shared" si="857"/>
        <v>0</v>
      </c>
      <c r="AZ625" s="1919"/>
      <c r="BA625" s="1919">
        <f t="shared" si="858"/>
        <v>0</v>
      </c>
      <c r="BB625" s="1919">
        <f t="shared" si="859"/>
        <v>0</v>
      </c>
      <c r="BC625" s="1919">
        <f t="shared" si="860"/>
        <v>0</v>
      </c>
      <c r="BD625" s="1919">
        <f t="shared" si="861"/>
        <v>0</v>
      </c>
      <c r="BE625" s="1919">
        <f t="shared" si="822"/>
        <v>0</v>
      </c>
      <c r="BF625" s="1843"/>
      <c r="BG625" s="1891"/>
      <c r="BH625" s="1831"/>
      <c r="BI625" s="1831"/>
      <c r="BJ625" s="1831"/>
      <c r="BK625" s="1831"/>
      <c r="BL625" s="1831"/>
      <c r="BM625" s="1831">
        <f t="shared" si="823"/>
        <v>0</v>
      </c>
      <c r="BN625" s="1832"/>
      <c r="BO625" s="1832"/>
      <c r="BP625" s="1833"/>
      <c r="BQ625" s="1833">
        <f t="shared" si="862"/>
        <v>0</v>
      </c>
      <c r="BR625" s="1833"/>
      <c r="BS625" s="1833">
        <f t="shared" si="824"/>
        <v>0</v>
      </c>
      <c r="BT625" s="1922"/>
      <c r="BU625" s="1922">
        <f t="shared" si="863"/>
        <v>0</v>
      </c>
      <c r="BV625" s="1922">
        <f t="shared" si="864"/>
        <v>0</v>
      </c>
      <c r="BW625" s="1922">
        <f t="shared" si="865"/>
        <v>0</v>
      </c>
      <c r="BX625" s="1922">
        <f t="shared" si="866"/>
        <v>0</v>
      </c>
      <c r="BY625" s="1922">
        <f t="shared" si="867"/>
        <v>0</v>
      </c>
      <c r="BZ625" s="2161">
        <f t="shared" si="825"/>
        <v>0</v>
      </c>
      <c r="CA625" s="2945"/>
      <c r="CB625" s="2577">
        <f t="shared" si="826"/>
        <v>0</v>
      </c>
    </row>
    <row r="626" spans="1:80" hidden="1">
      <c r="A626" s="1381"/>
      <c r="B626" s="1982" t="s">
        <v>1346</v>
      </c>
      <c r="C626" s="2038" t="s">
        <v>557</v>
      </c>
      <c r="D626" s="2184"/>
      <c r="E626" s="1839">
        <v>0</v>
      </c>
      <c r="F626" s="1103">
        <v>0</v>
      </c>
      <c r="G626" s="1822">
        <v>0</v>
      </c>
      <c r="H626" s="1822">
        <v>0</v>
      </c>
      <c r="I626" s="1822">
        <v>0</v>
      </c>
      <c r="J626" s="1822">
        <v>0</v>
      </c>
      <c r="K626" s="1822">
        <v>0</v>
      </c>
      <c r="L626" s="1822">
        <f t="shared" si="817"/>
        <v>0</v>
      </c>
      <c r="M626" s="2454"/>
      <c r="N626" s="2454"/>
      <c r="O626" s="2454"/>
      <c r="P626" s="2454"/>
      <c r="Q626" s="2454"/>
      <c r="R626" s="2454"/>
      <c r="S626" s="2454"/>
      <c r="T626" s="2454">
        <f t="shared" si="818"/>
        <v>0</v>
      </c>
      <c r="U626" s="2222"/>
      <c r="V626" s="2629">
        <f t="shared" si="868"/>
        <v>0</v>
      </c>
      <c r="W626" s="2629"/>
      <c r="X626" s="2629"/>
      <c r="Y626" s="2571">
        <f t="shared" si="869"/>
        <v>0</v>
      </c>
      <c r="Z626" s="2571"/>
      <c r="AA626" s="1103">
        <f t="shared" si="854"/>
        <v>0</v>
      </c>
      <c r="AB626" s="1103">
        <f t="shared" si="854"/>
        <v>0</v>
      </c>
      <c r="AC626" s="1103">
        <f t="shared" si="854"/>
        <v>0</v>
      </c>
      <c r="AD626" s="1103">
        <f t="shared" si="854"/>
        <v>0</v>
      </c>
      <c r="AE626" s="1103">
        <f t="shared" si="854"/>
        <v>0</v>
      </c>
      <c r="AF626" s="2222">
        <f t="shared" si="819"/>
        <v>0</v>
      </c>
      <c r="AG626" s="1822"/>
      <c r="AH626" s="1103"/>
      <c r="AI626" s="1824">
        <v>0</v>
      </c>
      <c r="AJ626" s="1824">
        <v>0</v>
      </c>
      <c r="AK626" s="1824">
        <v>0</v>
      </c>
      <c r="AL626" s="1824">
        <v>0</v>
      </c>
      <c r="AM626" s="1824">
        <v>0</v>
      </c>
      <c r="AN626" s="1824">
        <v>0</v>
      </c>
      <c r="AO626" s="1824">
        <f t="shared" si="820"/>
        <v>0</v>
      </c>
      <c r="AP626" s="1825"/>
      <c r="AQ626" s="1826"/>
      <c r="AR626" s="1825"/>
      <c r="AS626" s="1883"/>
      <c r="AT626" s="1883">
        <f t="shared" si="855"/>
        <v>0</v>
      </c>
      <c r="AU626" s="1826"/>
      <c r="AV626" s="1826">
        <f t="shared" si="821"/>
        <v>0</v>
      </c>
      <c r="AW626" s="2644"/>
      <c r="AX626" s="2626">
        <f t="shared" si="856"/>
        <v>0</v>
      </c>
      <c r="AY626" s="1919">
        <f t="shared" si="857"/>
        <v>0</v>
      </c>
      <c r="AZ626" s="1919"/>
      <c r="BA626" s="1919">
        <f t="shared" si="858"/>
        <v>0</v>
      </c>
      <c r="BB626" s="1919">
        <f t="shared" si="859"/>
        <v>0</v>
      </c>
      <c r="BC626" s="1919">
        <f t="shared" si="860"/>
        <v>0</v>
      </c>
      <c r="BD626" s="1919">
        <f t="shared" si="861"/>
        <v>0</v>
      </c>
      <c r="BE626" s="1919">
        <f t="shared" si="822"/>
        <v>0</v>
      </c>
      <c r="BF626" s="1843"/>
      <c r="BG626" s="1891"/>
      <c r="BH626" s="1831"/>
      <c r="BI626" s="1831"/>
      <c r="BJ626" s="1831"/>
      <c r="BK626" s="1831"/>
      <c r="BL626" s="1831"/>
      <c r="BM626" s="1831">
        <f t="shared" si="823"/>
        <v>0</v>
      </c>
      <c r="BN626" s="1832"/>
      <c r="BO626" s="1832"/>
      <c r="BP626" s="1833"/>
      <c r="BQ626" s="1833">
        <f t="shared" si="862"/>
        <v>0</v>
      </c>
      <c r="BR626" s="1833"/>
      <c r="BS626" s="1833">
        <f t="shared" si="824"/>
        <v>0</v>
      </c>
      <c r="BT626" s="1922"/>
      <c r="BU626" s="1922">
        <f t="shared" si="863"/>
        <v>0</v>
      </c>
      <c r="BV626" s="1922">
        <f t="shared" si="864"/>
        <v>0</v>
      </c>
      <c r="BW626" s="1922">
        <f t="shared" si="865"/>
        <v>0</v>
      </c>
      <c r="BX626" s="1922">
        <f t="shared" si="866"/>
        <v>0</v>
      </c>
      <c r="BY626" s="1922">
        <f t="shared" si="867"/>
        <v>0</v>
      </c>
      <c r="BZ626" s="2161">
        <f t="shared" si="825"/>
        <v>0</v>
      </c>
      <c r="CA626" s="2945"/>
      <c r="CB626" s="2577">
        <f t="shared" si="826"/>
        <v>0</v>
      </c>
    </row>
    <row r="627" spans="1:80" ht="24" hidden="1" customHeight="1">
      <c r="A627" s="1381"/>
      <c r="B627" s="2078" t="s">
        <v>1345</v>
      </c>
      <c r="C627" s="2185" t="s">
        <v>1344</v>
      </c>
      <c r="D627" s="2184"/>
      <c r="E627" s="1839">
        <v>0</v>
      </c>
      <c r="F627" s="1103">
        <v>0</v>
      </c>
      <c r="G627" s="1822">
        <v>0</v>
      </c>
      <c r="H627" s="1822">
        <v>0</v>
      </c>
      <c r="I627" s="1822">
        <v>0</v>
      </c>
      <c r="J627" s="1822">
        <v>0</v>
      </c>
      <c r="K627" s="1822">
        <v>0</v>
      </c>
      <c r="L627" s="1822">
        <f t="shared" si="817"/>
        <v>0</v>
      </c>
      <c r="M627" s="2454"/>
      <c r="N627" s="2454"/>
      <c r="O627" s="2454"/>
      <c r="P627" s="2454"/>
      <c r="Q627" s="2454"/>
      <c r="R627" s="2454"/>
      <c r="S627" s="2454"/>
      <c r="T627" s="2454">
        <f t="shared" si="818"/>
        <v>0</v>
      </c>
      <c r="U627" s="2222"/>
      <c r="V627" s="2629">
        <f t="shared" si="868"/>
        <v>0</v>
      </c>
      <c r="W627" s="2629"/>
      <c r="X627" s="2629"/>
      <c r="Y627" s="2571">
        <f t="shared" si="869"/>
        <v>0</v>
      </c>
      <c r="Z627" s="2571"/>
      <c r="AA627" s="1103">
        <f t="shared" si="854"/>
        <v>0</v>
      </c>
      <c r="AB627" s="1103">
        <f t="shared" si="854"/>
        <v>0</v>
      </c>
      <c r="AC627" s="1103">
        <f t="shared" si="854"/>
        <v>0</v>
      </c>
      <c r="AD627" s="1103">
        <f t="shared" si="854"/>
        <v>0</v>
      </c>
      <c r="AE627" s="1103">
        <f t="shared" si="854"/>
        <v>0</v>
      </c>
      <c r="AF627" s="2222">
        <f t="shared" si="819"/>
        <v>0</v>
      </c>
      <c r="AG627" s="1822"/>
      <c r="AH627" s="1103"/>
      <c r="AI627" s="1824">
        <v>0</v>
      </c>
      <c r="AJ627" s="1824">
        <v>0</v>
      </c>
      <c r="AK627" s="1824">
        <v>0</v>
      </c>
      <c r="AL627" s="1824">
        <v>0</v>
      </c>
      <c r="AM627" s="1824">
        <v>0</v>
      </c>
      <c r="AN627" s="1824">
        <v>0</v>
      </c>
      <c r="AO627" s="1824">
        <f t="shared" si="820"/>
        <v>0</v>
      </c>
      <c r="AP627" s="1825"/>
      <c r="AQ627" s="1826"/>
      <c r="AR627" s="1825"/>
      <c r="AS627" s="1883"/>
      <c r="AT627" s="1883">
        <f t="shared" si="855"/>
        <v>0</v>
      </c>
      <c r="AU627" s="1826"/>
      <c r="AV627" s="1826">
        <f t="shared" si="821"/>
        <v>0</v>
      </c>
      <c r="AW627" s="2644"/>
      <c r="AX627" s="2626">
        <f t="shared" si="856"/>
        <v>0</v>
      </c>
      <c r="AY627" s="1919">
        <f t="shared" si="857"/>
        <v>0</v>
      </c>
      <c r="AZ627" s="1919"/>
      <c r="BA627" s="1919">
        <f t="shared" si="858"/>
        <v>0</v>
      </c>
      <c r="BB627" s="1919">
        <f t="shared" si="859"/>
        <v>0</v>
      </c>
      <c r="BC627" s="1919">
        <f t="shared" si="860"/>
        <v>0</v>
      </c>
      <c r="BD627" s="1919">
        <f t="shared" si="861"/>
        <v>0</v>
      </c>
      <c r="BE627" s="1919">
        <f t="shared" si="822"/>
        <v>0</v>
      </c>
      <c r="BF627" s="1828"/>
      <c r="BG627" s="1977"/>
      <c r="BH627" s="1831"/>
      <c r="BI627" s="1831"/>
      <c r="BJ627" s="1831"/>
      <c r="BK627" s="1831"/>
      <c r="BL627" s="1831"/>
      <c r="BM627" s="1831">
        <f t="shared" si="823"/>
        <v>0</v>
      </c>
      <c r="BN627" s="1832"/>
      <c r="BO627" s="1832"/>
      <c r="BP627" s="1833"/>
      <c r="BQ627" s="1833">
        <f t="shared" si="862"/>
        <v>0</v>
      </c>
      <c r="BR627" s="1833"/>
      <c r="BS627" s="1833">
        <f t="shared" si="824"/>
        <v>0</v>
      </c>
      <c r="BT627" s="1922"/>
      <c r="BU627" s="1922">
        <f t="shared" si="863"/>
        <v>0</v>
      </c>
      <c r="BV627" s="1922">
        <f t="shared" si="864"/>
        <v>0</v>
      </c>
      <c r="BW627" s="1922">
        <f t="shared" si="865"/>
        <v>0</v>
      </c>
      <c r="BX627" s="1922">
        <f t="shared" si="866"/>
        <v>0</v>
      </c>
      <c r="BY627" s="1922">
        <f t="shared" si="867"/>
        <v>0</v>
      </c>
      <c r="BZ627" s="2161">
        <f t="shared" si="825"/>
        <v>0</v>
      </c>
      <c r="CA627" s="2945"/>
      <c r="CB627" s="2577">
        <f t="shared" si="826"/>
        <v>0</v>
      </c>
    </row>
    <row r="628" spans="1:80" ht="15" hidden="1" customHeight="1">
      <c r="A628" s="1381"/>
      <c r="B628" s="2078" t="s">
        <v>1343</v>
      </c>
      <c r="C628" s="2183" t="s">
        <v>941</v>
      </c>
      <c r="D628" s="2184"/>
      <c r="E628" s="1839">
        <v>0</v>
      </c>
      <c r="F628" s="1103">
        <v>0</v>
      </c>
      <c r="G628" s="1822">
        <v>0</v>
      </c>
      <c r="H628" s="1822">
        <v>0</v>
      </c>
      <c r="I628" s="1822">
        <v>0</v>
      </c>
      <c r="J628" s="1822">
        <v>0</v>
      </c>
      <c r="K628" s="1822">
        <v>0</v>
      </c>
      <c r="L628" s="1822">
        <f t="shared" si="817"/>
        <v>0</v>
      </c>
      <c r="M628" s="2454"/>
      <c r="N628" s="2454"/>
      <c r="O628" s="2454"/>
      <c r="P628" s="2454"/>
      <c r="Q628" s="2454"/>
      <c r="R628" s="2454"/>
      <c r="S628" s="2454"/>
      <c r="T628" s="2454">
        <f t="shared" si="818"/>
        <v>0</v>
      </c>
      <c r="U628" s="2222"/>
      <c r="V628" s="2629">
        <f t="shared" si="868"/>
        <v>0</v>
      </c>
      <c r="W628" s="2629"/>
      <c r="X628" s="2629"/>
      <c r="Y628" s="2571">
        <f t="shared" si="869"/>
        <v>0</v>
      </c>
      <c r="Z628" s="2571"/>
      <c r="AA628" s="1103">
        <f t="shared" si="854"/>
        <v>0</v>
      </c>
      <c r="AB628" s="1103">
        <f t="shared" si="854"/>
        <v>0</v>
      </c>
      <c r="AC628" s="1103">
        <f t="shared" si="854"/>
        <v>0</v>
      </c>
      <c r="AD628" s="1103">
        <f t="shared" si="854"/>
        <v>0</v>
      </c>
      <c r="AE628" s="1103">
        <f t="shared" si="854"/>
        <v>0</v>
      </c>
      <c r="AF628" s="2222">
        <f t="shared" si="819"/>
        <v>0</v>
      </c>
      <c r="AG628" s="1822"/>
      <c r="AH628" s="1103"/>
      <c r="AI628" s="1824">
        <v>0</v>
      </c>
      <c r="AJ628" s="1824">
        <v>0</v>
      </c>
      <c r="AK628" s="1824">
        <v>0</v>
      </c>
      <c r="AL628" s="1824">
        <v>0</v>
      </c>
      <c r="AM628" s="1824">
        <v>0</v>
      </c>
      <c r="AN628" s="1824">
        <v>0</v>
      </c>
      <c r="AO628" s="1824">
        <f t="shared" si="820"/>
        <v>0</v>
      </c>
      <c r="AP628" s="1825"/>
      <c r="AQ628" s="1826"/>
      <c r="AR628" s="1825"/>
      <c r="AS628" s="1883"/>
      <c r="AT628" s="1883">
        <f t="shared" si="855"/>
        <v>0</v>
      </c>
      <c r="AU628" s="1826"/>
      <c r="AV628" s="1826">
        <f t="shared" si="821"/>
        <v>0</v>
      </c>
      <c r="AW628" s="2644"/>
      <c r="AX628" s="2626">
        <f t="shared" si="856"/>
        <v>0</v>
      </c>
      <c r="AY628" s="1919">
        <f t="shared" si="857"/>
        <v>0</v>
      </c>
      <c r="AZ628" s="1919"/>
      <c r="BA628" s="1919">
        <f t="shared" si="858"/>
        <v>0</v>
      </c>
      <c r="BB628" s="1919">
        <f t="shared" si="859"/>
        <v>0</v>
      </c>
      <c r="BC628" s="1919">
        <f t="shared" si="860"/>
        <v>0</v>
      </c>
      <c r="BD628" s="1919">
        <f t="shared" si="861"/>
        <v>0</v>
      </c>
      <c r="BE628" s="1919">
        <f t="shared" si="822"/>
        <v>0</v>
      </c>
      <c r="BF628" s="1828"/>
      <c r="BG628" s="1977"/>
      <c r="BH628" s="1831"/>
      <c r="BI628" s="1831"/>
      <c r="BJ628" s="1831"/>
      <c r="BK628" s="1831"/>
      <c r="BL628" s="1831"/>
      <c r="BM628" s="1831">
        <f t="shared" si="823"/>
        <v>0</v>
      </c>
      <c r="BN628" s="1832"/>
      <c r="BO628" s="1832"/>
      <c r="BP628" s="1833"/>
      <c r="BQ628" s="1833">
        <f t="shared" si="862"/>
        <v>0</v>
      </c>
      <c r="BR628" s="1833"/>
      <c r="BS628" s="1833">
        <f t="shared" si="824"/>
        <v>0</v>
      </c>
      <c r="BT628" s="1922"/>
      <c r="BU628" s="1922">
        <f t="shared" si="863"/>
        <v>0</v>
      </c>
      <c r="BV628" s="1922">
        <f t="shared" si="864"/>
        <v>0</v>
      </c>
      <c r="BW628" s="1922">
        <f t="shared" si="865"/>
        <v>0</v>
      </c>
      <c r="BX628" s="1922">
        <f t="shared" si="866"/>
        <v>0</v>
      </c>
      <c r="BY628" s="1922">
        <f t="shared" si="867"/>
        <v>0</v>
      </c>
      <c r="BZ628" s="2161">
        <f t="shared" si="825"/>
        <v>0</v>
      </c>
      <c r="CA628" s="2945"/>
      <c r="CB628" s="2577">
        <f t="shared" si="826"/>
        <v>0</v>
      </c>
    </row>
    <row r="629" spans="1:80" ht="31.5" customHeight="1">
      <c r="A629" s="1381"/>
      <c r="B629" s="2078" t="s">
        <v>1350</v>
      </c>
      <c r="C629" s="2183" t="s">
        <v>943</v>
      </c>
      <c r="D629" s="2184"/>
      <c r="E629" s="1839">
        <v>1</v>
      </c>
      <c r="F629" s="1103">
        <v>1000</v>
      </c>
      <c r="G629" s="1822">
        <v>17000</v>
      </c>
      <c r="H629" s="1822">
        <v>0</v>
      </c>
      <c r="I629" s="1822">
        <v>0</v>
      </c>
      <c r="J629" s="1822">
        <v>0</v>
      </c>
      <c r="K629" s="1822">
        <v>0</v>
      </c>
      <c r="L629" s="1822">
        <f t="shared" si="817"/>
        <v>18000</v>
      </c>
      <c r="M629" s="2454"/>
      <c r="N629" s="2499">
        <f>-164.1-3593.9</f>
        <v>-3758</v>
      </c>
      <c r="O629" s="2454">
        <v>-1500</v>
      </c>
      <c r="P629" s="2454"/>
      <c r="Q629" s="2454"/>
      <c r="R629" s="2454"/>
      <c r="S629" s="2454"/>
      <c r="T629" s="2454">
        <f t="shared" si="818"/>
        <v>-5258</v>
      </c>
      <c r="U629" s="2222"/>
      <c r="V629" s="2629">
        <f t="shared" si="868"/>
        <v>1</v>
      </c>
      <c r="W629" s="2629"/>
      <c r="X629" s="2629"/>
      <c r="Y629" s="1103">
        <v>423.5</v>
      </c>
      <c r="Z629" s="1103"/>
      <c r="AA629" s="1103">
        <v>12318.5</v>
      </c>
      <c r="AB629" s="1103">
        <f t="shared" ref="AB629:AB642" si="870">H629+P629</f>
        <v>0</v>
      </c>
      <c r="AC629" s="1103">
        <f t="shared" ref="AC629:AC642" si="871">I629+Q629</f>
        <v>0</v>
      </c>
      <c r="AD629" s="1103">
        <f t="shared" ref="AD629:AD642" si="872">J629+R629</f>
        <v>0</v>
      </c>
      <c r="AE629" s="1103">
        <f t="shared" ref="AE629:AE642" si="873">K629+S629</f>
        <v>0</v>
      </c>
      <c r="AF629" s="2222">
        <f t="shared" si="819"/>
        <v>12742</v>
      </c>
      <c r="AG629" s="1822"/>
      <c r="AH629" s="1822"/>
      <c r="AI629" s="1824">
        <v>0</v>
      </c>
      <c r="AJ629" s="1824">
        <v>0</v>
      </c>
      <c r="AK629" s="1824">
        <v>0</v>
      </c>
      <c r="AL629" s="1824">
        <v>0</v>
      </c>
      <c r="AM629" s="1824">
        <v>0</v>
      </c>
      <c r="AN629" s="1824">
        <v>0</v>
      </c>
      <c r="AO629" s="1824">
        <f t="shared" si="820"/>
        <v>0</v>
      </c>
      <c r="AP629" s="1825"/>
      <c r="AQ629" s="1826"/>
      <c r="AR629" s="1825"/>
      <c r="AS629" s="1883"/>
      <c r="AT629" s="1883">
        <f t="shared" si="855"/>
        <v>0</v>
      </c>
      <c r="AU629" s="1826"/>
      <c r="AV629" s="1826">
        <f t="shared" si="821"/>
        <v>0</v>
      </c>
      <c r="AW629" s="2644"/>
      <c r="AX629" s="2626">
        <f t="shared" si="856"/>
        <v>0</v>
      </c>
      <c r="AY629" s="1919">
        <f t="shared" si="857"/>
        <v>0</v>
      </c>
      <c r="AZ629" s="1919"/>
      <c r="BA629" s="1919">
        <f t="shared" si="858"/>
        <v>0</v>
      </c>
      <c r="BB629" s="1919">
        <f t="shared" si="859"/>
        <v>0</v>
      </c>
      <c r="BC629" s="1919">
        <f t="shared" si="860"/>
        <v>0</v>
      </c>
      <c r="BD629" s="1919">
        <f t="shared" si="861"/>
        <v>0</v>
      </c>
      <c r="BE629" s="1919">
        <f t="shared" si="822"/>
        <v>0</v>
      </c>
      <c r="BF629" s="1828"/>
      <c r="BG629" s="1977"/>
      <c r="BH629" s="1831">
        <v>2</v>
      </c>
      <c r="BI629" s="1831"/>
      <c r="BJ629" s="1831">
        <v>40000</v>
      </c>
      <c r="BK629" s="1831"/>
      <c r="BL629" s="1831"/>
      <c r="BM629" s="1831">
        <f t="shared" si="823"/>
        <v>40000</v>
      </c>
      <c r="BN629" s="1832"/>
      <c r="BO629" s="1832"/>
      <c r="BP629" s="1833"/>
      <c r="BQ629" s="1833">
        <f t="shared" si="862"/>
        <v>0</v>
      </c>
      <c r="BR629" s="1833"/>
      <c r="BS629" s="1833">
        <f t="shared" si="824"/>
        <v>0</v>
      </c>
      <c r="BT629" s="1922"/>
      <c r="BU629" s="1922">
        <f t="shared" si="863"/>
        <v>2</v>
      </c>
      <c r="BV629" s="1922">
        <f t="shared" si="864"/>
        <v>0</v>
      </c>
      <c r="BW629" s="1922">
        <v>35000</v>
      </c>
      <c r="BX629" s="1922">
        <f t="shared" si="866"/>
        <v>0</v>
      </c>
      <c r="BY629" s="1922">
        <f t="shared" si="867"/>
        <v>0</v>
      </c>
      <c r="BZ629" s="2161">
        <f t="shared" si="825"/>
        <v>35000</v>
      </c>
      <c r="CA629" s="2940" t="s">
        <v>558</v>
      </c>
      <c r="CB629" s="2577">
        <f t="shared" si="826"/>
        <v>3</v>
      </c>
    </row>
    <row r="630" spans="1:80" ht="34.5" hidden="1" customHeight="1">
      <c r="A630" s="1381"/>
      <c r="B630" s="2078" t="s">
        <v>1349</v>
      </c>
      <c r="C630" s="2183" t="s">
        <v>1341</v>
      </c>
      <c r="D630" s="2184"/>
      <c r="E630" s="1839">
        <v>6</v>
      </c>
      <c r="F630" s="1103">
        <v>2000</v>
      </c>
      <c r="G630" s="1822">
        <v>60000</v>
      </c>
      <c r="H630" s="1822">
        <v>0</v>
      </c>
      <c r="I630" s="1822">
        <v>0</v>
      </c>
      <c r="J630" s="1822">
        <v>1125</v>
      </c>
      <c r="K630" s="1822">
        <v>27000</v>
      </c>
      <c r="L630" s="1822">
        <f>SUM(F630:K630)</f>
        <v>90125</v>
      </c>
      <c r="M630" s="2454">
        <v>-3</v>
      </c>
      <c r="N630" s="2454"/>
      <c r="O630" s="2544">
        <v>-7671.2</v>
      </c>
      <c r="P630" s="2454"/>
      <c r="Q630" s="2454"/>
      <c r="R630" s="2454"/>
      <c r="S630" s="2454"/>
      <c r="T630" s="2454">
        <f t="shared" si="818"/>
        <v>-7671.2</v>
      </c>
      <c r="U630" s="2222"/>
      <c r="V630" s="2629"/>
      <c r="W630" s="2629"/>
      <c r="X630" s="2629"/>
      <c r="Y630" s="1103"/>
      <c r="Z630" s="1103"/>
      <c r="AA630" s="1103"/>
      <c r="AB630" s="1103">
        <f t="shared" si="870"/>
        <v>0</v>
      </c>
      <c r="AC630" s="1103">
        <f t="shared" si="871"/>
        <v>0</v>
      </c>
      <c r="AD630" s="1103"/>
      <c r="AE630" s="1103"/>
      <c r="AF630" s="2222">
        <f>SUM(Y630:AE630)</f>
        <v>0</v>
      </c>
      <c r="AG630" s="2545"/>
      <c r="AH630" s="2186"/>
      <c r="AI630" s="1824">
        <v>7.97</v>
      </c>
      <c r="AJ630" s="1824">
        <v>2000</v>
      </c>
      <c r="AK630" s="1824">
        <v>83771.8</v>
      </c>
      <c r="AL630" s="1824">
        <v>0</v>
      </c>
      <c r="AM630" s="1824">
        <v>1900</v>
      </c>
      <c r="AN630" s="1824">
        <v>45600</v>
      </c>
      <c r="AO630" s="1824">
        <f t="shared" si="820"/>
        <v>133271.79999999999</v>
      </c>
      <c r="AP630" s="1825"/>
      <c r="AQ630" s="1826"/>
      <c r="AR630" s="1825"/>
      <c r="AS630" s="1883"/>
      <c r="AT630" s="1883">
        <f t="shared" si="855"/>
        <v>0</v>
      </c>
      <c r="AU630" s="1826"/>
      <c r="AV630" s="2498">
        <f t="shared" si="821"/>
        <v>0</v>
      </c>
      <c r="AW630" s="2644"/>
      <c r="AX630" s="2626">
        <v>1.5</v>
      </c>
      <c r="AY630" s="1919">
        <f t="shared" si="857"/>
        <v>2000</v>
      </c>
      <c r="AZ630" s="1919"/>
      <c r="BA630" s="1919">
        <f t="shared" si="858"/>
        <v>83771.8</v>
      </c>
      <c r="BB630" s="1919">
        <f t="shared" si="859"/>
        <v>0</v>
      </c>
      <c r="BC630" s="1919">
        <f t="shared" si="860"/>
        <v>1900</v>
      </c>
      <c r="BD630" s="1919">
        <f t="shared" si="861"/>
        <v>45600</v>
      </c>
      <c r="BE630" s="1919">
        <f t="shared" si="822"/>
        <v>133271.79999999999</v>
      </c>
      <c r="BF630" s="1828"/>
      <c r="BG630" s="1992"/>
      <c r="BH630" s="1831"/>
      <c r="BI630" s="1831"/>
      <c r="BJ630" s="1831"/>
      <c r="BK630" s="1831"/>
      <c r="BL630" s="1831"/>
      <c r="BM630" s="1831">
        <f t="shared" si="823"/>
        <v>0</v>
      </c>
      <c r="BN630" s="1832"/>
      <c r="BO630" s="1832"/>
      <c r="BP630" s="1833"/>
      <c r="BQ630" s="1833">
        <f t="shared" si="862"/>
        <v>0</v>
      </c>
      <c r="BR630" s="1833"/>
      <c r="BS630" s="1833">
        <f t="shared" si="824"/>
        <v>0</v>
      </c>
      <c r="BT630" s="1922"/>
      <c r="BU630" s="1922">
        <f t="shared" si="863"/>
        <v>0</v>
      </c>
      <c r="BV630" s="1922">
        <f t="shared" si="864"/>
        <v>0</v>
      </c>
      <c r="BW630" s="1922">
        <f t="shared" si="865"/>
        <v>0</v>
      </c>
      <c r="BX630" s="1922">
        <f t="shared" si="866"/>
        <v>0</v>
      </c>
      <c r="BY630" s="1922">
        <f t="shared" si="867"/>
        <v>0</v>
      </c>
      <c r="BZ630" s="2161">
        <f t="shared" si="825"/>
        <v>0</v>
      </c>
      <c r="CA630" s="2940" t="s">
        <v>1469</v>
      </c>
      <c r="CB630" s="2577">
        <f t="shared" si="826"/>
        <v>1.5</v>
      </c>
    </row>
    <row r="631" spans="1:80" ht="24" hidden="1">
      <c r="A631" s="1381"/>
      <c r="B631" s="2078" t="s">
        <v>1343</v>
      </c>
      <c r="C631" s="2187" t="s">
        <v>1642</v>
      </c>
      <c r="D631" s="2184"/>
      <c r="E631" s="1839">
        <v>0</v>
      </c>
      <c r="F631" s="1103">
        <v>0</v>
      </c>
      <c r="G631" s="1822">
        <v>0</v>
      </c>
      <c r="H631" s="1822">
        <v>0</v>
      </c>
      <c r="I631" s="1822">
        <v>0</v>
      </c>
      <c r="J631" s="1822">
        <v>0</v>
      </c>
      <c r="K631" s="1822">
        <v>0</v>
      </c>
      <c r="L631" s="1822">
        <f t="shared" ref="L631:L648" si="874">SUM(F631:K631)</f>
        <v>0</v>
      </c>
      <c r="M631" s="2454"/>
      <c r="N631" s="2454"/>
      <c r="O631" s="2454"/>
      <c r="P631" s="2454"/>
      <c r="Q631" s="2454"/>
      <c r="R631" s="2488">
        <f>S631/24</f>
        <v>0</v>
      </c>
      <c r="S631" s="2454"/>
      <c r="T631" s="2454">
        <f t="shared" si="818"/>
        <v>0</v>
      </c>
      <c r="U631" s="2222"/>
      <c r="V631" s="2629"/>
      <c r="W631" s="2629"/>
      <c r="X631" s="2629"/>
      <c r="Y631" s="1103">
        <f t="shared" ref="Y631:Y642" si="875">F631+N631</f>
        <v>0</v>
      </c>
      <c r="Z631" s="1103"/>
      <c r="AA631" s="1103">
        <f t="shared" ref="AA631:AA642" si="876">G631+O631</f>
        <v>0</v>
      </c>
      <c r="AB631" s="1103">
        <f t="shared" si="870"/>
        <v>0</v>
      </c>
      <c r="AC631" s="1103">
        <f t="shared" si="871"/>
        <v>0</v>
      </c>
      <c r="AD631" s="1103">
        <f t="shared" si="872"/>
        <v>0</v>
      </c>
      <c r="AE631" s="1103">
        <f t="shared" si="873"/>
        <v>0</v>
      </c>
      <c r="AF631" s="2009">
        <f t="shared" ref="AF631:AF648" si="877">SUM(Y631:AE631)</f>
        <v>0</v>
      </c>
      <c r="AG631" s="1822"/>
      <c r="AH631" s="1822"/>
      <c r="AI631" s="1824">
        <v>0</v>
      </c>
      <c r="AJ631" s="1824">
        <v>0</v>
      </c>
      <c r="AK631" s="1824">
        <v>0</v>
      </c>
      <c r="AL631" s="1824">
        <v>0</v>
      </c>
      <c r="AM631" s="1824">
        <v>0</v>
      </c>
      <c r="AN631" s="1824">
        <v>0</v>
      </c>
      <c r="AO631" s="1824">
        <f t="shared" si="820"/>
        <v>0</v>
      </c>
      <c r="AP631" s="1825"/>
      <c r="AQ631" s="1826"/>
      <c r="AR631" s="1825"/>
      <c r="AS631" s="1883"/>
      <c r="AT631" s="1883">
        <f t="shared" si="855"/>
        <v>0</v>
      </c>
      <c r="AU631" s="1826"/>
      <c r="AV631" s="1826">
        <f t="shared" si="821"/>
        <v>0</v>
      </c>
      <c r="AW631" s="2644"/>
      <c r="AX631" s="2626">
        <f t="shared" si="856"/>
        <v>0</v>
      </c>
      <c r="AY631" s="1919">
        <f t="shared" si="857"/>
        <v>0</v>
      </c>
      <c r="AZ631" s="1919"/>
      <c r="BA631" s="1919">
        <f t="shared" si="858"/>
        <v>0</v>
      </c>
      <c r="BB631" s="1919">
        <f t="shared" si="859"/>
        <v>0</v>
      </c>
      <c r="BC631" s="1919">
        <f t="shared" si="860"/>
        <v>0</v>
      </c>
      <c r="BD631" s="1919">
        <f t="shared" si="861"/>
        <v>0</v>
      </c>
      <c r="BE631" s="1919">
        <f t="shared" si="822"/>
        <v>0</v>
      </c>
      <c r="BF631" s="1828"/>
      <c r="BG631" s="1977"/>
      <c r="BH631" s="1831"/>
      <c r="BI631" s="1831"/>
      <c r="BJ631" s="1831"/>
      <c r="BK631" s="1831"/>
      <c r="BL631" s="1831"/>
      <c r="BM631" s="1831">
        <f t="shared" si="823"/>
        <v>0</v>
      </c>
      <c r="BN631" s="1832"/>
      <c r="BO631" s="1832"/>
      <c r="BP631" s="1833"/>
      <c r="BQ631" s="1833">
        <f t="shared" si="862"/>
        <v>0</v>
      </c>
      <c r="BR631" s="1833"/>
      <c r="BS631" s="1833">
        <f t="shared" si="824"/>
        <v>0</v>
      </c>
      <c r="BT631" s="1922"/>
      <c r="BU631" s="1922">
        <f t="shared" si="863"/>
        <v>0</v>
      </c>
      <c r="BV631" s="1922">
        <f t="shared" si="864"/>
        <v>0</v>
      </c>
      <c r="BW631" s="1922">
        <f t="shared" si="865"/>
        <v>0</v>
      </c>
      <c r="BX631" s="1922">
        <f t="shared" si="866"/>
        <v>0</v>
      </c>
      <c r="BY631" s="1922">
        <f t="shared" si="867"/>
        <v>0</v>
      </c>
      <c r="BZ631" s="2161">
        <f t="shared" si="825"/>
        <v>0</v>
      </c>
      <c r="CA631" s="2940" t="s">
        <v>1538</v>
      </c>
      <c r="CB631" s="2577">
        <f t="shared" si="826"/>
        <v>0</v>
      </c>
    </row>
    <row r="632" spans="1:80" ht="36" hidden="1">
      <c r="A632" s="1381"/>
      <c r="B632" s="2188"/>
      <c r="C632" s="2183" t="s">
        <v>1730</v>
      </c>
      <c r="D632" s="2184"/>
      <c r="E632" s="1839">
        <v>0</v>
      </c>
      <c r="F632" s="1103">
        <v>0</v>
      </c>
      <c r="G632" s="1822">
        <v>0</v>
      </c>
      <c r="H632" s="1822">
        <v>0</v>
      </c>
      <c r="I632" s="1822">
        <v>0</v>
      </c>
      <c r="J632" s="1822">
        <v>0</v>
      </c>
      <c r="K632" s="1822">
        <v>0</v>
      </c>
      <c r="L632" s="1822">
        <f t="shared" si="874"/>
        <v>0</v>
      </c>
      <c r="M632" s="2454"/>
      <c r="N632" s="2454"/>
      <c r="O632" s="2454"/>
      <c r="P632" s="2454"/>
      <c r="Q632" s="2454"/>
      <c r="R632" s="2454"/>
      <c r="S632" s="2454"/>
      <c r="T632" s="2454">
        <f t="shared" si="818"/>
        <v>0</v>
      </c>
      <c r="U632" s="2222"/>
      <c r="V632" s="2629">
        <f t="shared" si="868"/>
        <v>0</v>
      </c>
      <c r="W632" s="2629"/>
      <c r="X632" s="2629"/>
      <c r="Y632" s="1103">
        <f t="shared" si="875"/>
        <v>0</v>
      </c>
      <c r="Z632" s="1103"/>
      <c r="AA632" s="1103">
        <f t="shared" si="876"/>
        <v>0</v>
      </c>
      <c r="AB632" s="1103">
        <f t="shared" si="870"/>
        <v>0</v>
      </c>
      <c r="AC632" s="1103">
        <f t="shared" si="871"/>
        <v>0</v>
      </c>
      <c r="AD632" s="1103">
        <f t="shared" si="872"/>
        <v>0</v>
      </c>
      <c r="AE632" s="1103">
        <f t="shared" si="873"/>
        <v>0</v>
      </c>
      <c r="AF632" s="2009">
        <f t="shared" si="877"/>
        <v>0</v>
      </c>
      <c r="AG632" s="1822"/>
      <c r="AH632" s="1822"/>
      <c r="AI632" s="1824" t="s">
        <v>1799</v>
      </c>
      <c r="AJ632" s="1824">
        <v>4800</v>
      </c>
      <c r="AK632" s="1824">
        <v>0</v>
      </c>
      <c r="AL632" s="1824">
        <v>0</v>
      </c>
      <c r="AM632" s="1824">
        <v>2120</v>
      </c>
      <c r="AN632" s="1824">
        <v>50880</v>
      </c>
      <c r="AO632" s="1824">
        <f t="shared" si="820"/>
        <v>57800</v>
      </c>
      <c r="AP632" s="1825"/>
      <c r="AQ632" s="1826"/>
      <c r="AR632" s="1825"/>
      <c r="AS632" s="1883"/>
      <c r="AT632" s="1883">
        <f t="shared" si="855"/>
        <v>0</v>
      </c>
      <c r="AU632" s="1826"/>
      <c r="AV632" s="1826">
        <f t="shared" si="821"/>
        <v>0</v>
      </c>
      <c r="AW632" s="2644">
        <v>61.6</v>
      </c>
      <c r="AX632" s="2646"/>
      <c r="AY632" s="1919">
        <f t="shared" ref="AY632:AY642" si="878">AJ632+AQ632</f>
        <v>4800</v>
      </c>
      <c r="AZ632" s="1919"/>
      <c r="BA632" s="1919">
        <f t="shared" si="858"/>
        <v>0</v>
      </c>
      <c r="BB632" s="1919">
        <f t="shared" si="859"/>
        <v>0</v>
      </c>
      <c r="BC632" s="1919">
        <f t="shared" si="860"/>
        <v>2120</v>
      </c>
      <c r="BD632" s="1919">
        <f t="shared" si="861"/>
        <v>50880</v>
      </c>
      <c r="BE632" s="1919">
        <f t="shared" si="822"/>
        <v>57800</v>
      </c>
      <c r="BF632" s="1828"/>
      <c r="BG632" s="1977"/>
      <c r="BH632" s="1831"/>
      <c r="BI632" s="1831"/>
      <c r="BJ632" s="1831"/>
      <c r="BK632" s="1831"/>
      <c r="BL632" s="1831"/>
      <c r="BM632" s="1831">
        <f t="shared" si="823"/>
        <v>0</v>
      </c>
      <c r="BN632" s="1832"/>
      <c r="BO632" s="1832"/>
      <c r="BP632" s="1833"/>
      <c r="BQ632" s="1833">
        <f t="shared" si="862"/>
        <v>0</v>
      </c>
      <c r="BR632" s="1833"/>
      <c r="BS632" s="1833">
        <f t="shared" si="824"/>
        <v>0</v>
      </c>
      <c r="BT632" s="1922"/>
      <c r="BU632" s="1922">
        <f t="shared" si="863"/>
        <v>0</v>
      </c>
      <c r="BV632" s="1922">
        <f t="shared" si="864"/>
        <v>0</v>
      </c>
      <c r="BW632" s="1922">
        <f t="shared" si="865"/>
        <v>0</v>
      </c>
      <c r="BX632" s="1922">
        <f t="shared" si="866"/>
        <v>0</v>
      </c>
      <c r="BY632" s="1922">
        <f t="shared" si="867"/>
        <v>0</v>
      </c>
      <c r="BZ632" s="2161">
        <f t="shared" si="825"/>
        <v>0</v>
      </c>
      <c r="CA632" s="2946" t="s">
        <v>1824</v>
      </c>
      <c r="CB632" s="2577">
        <f t="shared" si="826"/>
        <v>0</v>
      </c>
    </row>
    <row r="633" spans="1:80" ht="15" hidden="1" customHeight="1">
      <c r="A633" s="1381"/>
      <c r="B633" s="2188"/>
      <c r="C633" s="2183"/>
      <c r="D633" s="2184"/>
      <c r="E633" s="1839">
        <v>0</v>
      </c>
      <c r="F633" s="1103">
        <v>0</v>
      </c>
      <c r="G633" s="1822">
        <v>0</v>
      </c>
      <c r="H633" s="1822">
        <v>0</v>
      </c>
      <c r="I633" s="1822"/>
      <c r="J633" s="1822">
        <v>0</v>
      </c>
      <c r="K633" s="1822">
        <v>0</v>
      </c>
      <c r="L633" s="1822">
        <f t="shared" si="874"/>
        <v>0</v>
      </c>
      <c r="M633" s="1889"/>
      <c r="N633" s="1889"/>
      <c r="O633" s="1889"/>
      <c r="P633" s="1889"/>
      <c r="Q633" s="1889"/>
      <c r="R633" s="1889"/>
      <c r="S633" s="1889"/>
      <c r="T633" s="1889">
        <f t="shared" si="818"/>
        <v>0</v>
      </c>
      <c r="U633" s="2210"/>
      <c r="V633" s="2629">
        <f t="shared" si="868"/>
        <v>0</v>
      </c>
      <c r="W633" s="2629"/>
      <c r="X633" s="2629"/>
      <c r="Y633" s="1103">
        <f t="shared" si="875"/>
        <v>0</v>
      </c>
      <c r="Z633" s="1103"/>
      <c r="AA633" s="1103">
        <f t="shared" si="876"/>
        <v>0</v>
      </c>
      <c r="AB633" s="1103">
        <f t="shared" si="870"/>
        <v>0</v>
      </c>
      <c r="AC633" s="1103">
        <f t="shared" si="871"/>
        <v>0</v>
      </c>
      <c r="AD633" s="1103">
        <f t="shared" si="872"/>
        <v>0</v>
      </c>
      <c r="AE633" s="1103">
        <f t="shared" si="873"/>
        <v>0</v>
      </c>
      <c r="AF633" s="2009">
        <f t="shared" si="877"/>
        <v>0</v>
      </c>
      <c r="AG633" s="1822"/>
      <c r="AH633" s="1822"/>
      <c r="AI633" s="1824">
        <v>0</v>
      </c>
      <c r="AJ633" s="1824">
        <v>0</v>
      </c>
      <c r="AK633" s="1824">
        <v>0</v>
      </c>
      <c r="AL633" s="1824">
        <v>0</v>
      </c>
      <c r="AM633" s="1824">
        <v>0</v>
      </c>
      <c r="AN633" s="1824">
        <v>0</v>
      </c>
      <c r="AO633" s="1824">
        <f t="shared" si="820"/>
        <v>0</v>
      </c>
      <c r="AP633" s="1825"/>
      <c r="AQ633" s="1826"/>
      <c r="AR633" s="1825"/>
      <c r="AS633" s="1883"/>
      <c r="AT633" s="1883">
        <f t="shared" si="855"/>
        <v>0</v>
      </c>
      <c r="AU633" s="1826"/>
      <c r="AV633" s="1826">
        <f t="shared" si="821"/>
        <v>0</v>
      </c>
      <c r="AW633" s="2594"/>
      <c r="AX633" s="2626">
        <f t="shared" ref="AX633:AX642" si="879">AI633+AP633</f>
        <v>0</v>
      </c>
      <c r="AY633" s="1919">
        <f t="shared" si="878"/>
        <v>0</v>
      </c>
      <c r="AZ633" s="1919"/>
      <c r="BA633" s="1919">
        <f t="shared" si="858"/>
        <v>0</v>
      </c>
      <c r="BB633" s="1919">
        <f t="shared" si="859"/>
        <v>0</v>
      </c>
      <c r="BC633" s="1919">
        <f t="shared" si="860"/>
        <v>0</v>
      </c>
      <c r="BD633" s="1919">
        <f t="shared" si="861"/>
        <v>0</v>
      </c>
      <c r="BE633" s="1919">
        <f t="shared" si="822"/>
        <v>0</v>
      </c>
      <c r="BF633" s="1828"/>
      <c r="BG633" s="1977"/>
      <c r="BH633" s="1831">
        <v>0</v>
      </c>
      <c r="BI633" s="1831">
        <v>0</v>
      </c>
      <c r="BJ633" s="1831">
        <v>0</v>
      </c>
      <c r="BK633" s="1831">
        <v>0</v>
      </c>
      <c r="BL633" s="1831">
        <v>0</v>
      </c>
      <c r="BM633" s="1831">
        <v>0</v>
      </c>
      <c r="BN633" s="1832"/>
      <c r="BO633" s="1832"/>
      <c r="BP633" s="1833"/>
      <c r="BQ633" s="1833">
        <f t="shared" si="862"/>
        <v>0</v>
      </c>
      <c r="BR633" s="1833"/>
      <c r="BS633" s="1833">
        <f t="shared" si="824"/>
        <v>0</v>
      </c>
      <c r="BT633" s="1922"/>
      <c r="BU633" s="1922">
        <f t="shared" si="863"/>
        <v>0</v>
      </c>
      <c r="BV633" s="1922">
        <f t="shared" si="864"/>
        <v>0</v>
      </c>
      <c r="BW633" s="1922">
        <f t="shared" si="865"/>
        <v>0</v>
      </c>
      <c r="BX633" s="1922">
        <f t="shared" si="866"/>
        <v>0</v>
      </c>
      <c r="BY633" s="1922">
        <f t="shared" si="867"/>
        <v>0</v>
      </c>
      <c r="BZ633" s="2161">
        <f t="shared" si="825"/>
        <v>0</v>
      </c>
      <c r="CA633" s="2573"/>
      <c r="CB633" s="2577">
        <f t="shared" si="826"/>
        <v>0</v>
      </c>
    </row>
    <row r="634" spans="1:80" ht="15" hidden="1" customHeight="1">
      <c r="A634" s="1381"/>
      <c r="B634" s="2188"/>
      <c r="C634" s="2183"/>
      <c r="D634" s="2184"/>
      <c r="E634" s="1839">
        <v>0</v>
      </c>
      <c r="F634" s="1103">
        <v>0</v>
      </c>
      <c r="G634" s="1822">
        <v>0</v>
      </c>
      <c r="H634" s="1822">
        <v>0</v>
      </c>
      <c r="I634" s="1822"/>
      <c r="J634" s="1822">
        <v>0</v>
      </c>
      <c r="K634" s="1822">
        <v>0</v>
      </c>
      <c r="L634" s="1822">
        <f t="shared" si="874"/>
        <v>0</v>
      </c>
      <c r="M634" s="1889"/>
      <c r="N634" s="1889"/>
      <c r="O634" s="1889"/>
      <c r="P634" s="1889"/>
      <c r="Q634" s="1889"/>
      <c r="R634" s="1889"/>
      <c r="S634" s="1889"/>
      <c r="T634" s="1889">
        <f t="shared" si="818"/>
        <v>0</v>
      </c>
      <c r="U634" s="2210"/>
      <c r="V634" s="2629">
        <f t="shared" si="868"/>
        <v>0</v>
      </c>
      <c r="W634" s="2629"/>
      <c r="X634" s="2629"/>
      <c r="Y634" s="1103">
        <f t="shared" si="875"/>
        <v>0</v>
      </c>
      <c r="Z634" s="1103"/>
      <c r="AA634" s="1103">
        <f t="shared" si="876"/>
        <v>0</v>
      </c>
      <c r="AB634" s="1103">
        <f t="shared" si="870"/>
        <v>0</v>
      </c>
      <c r="AC634" s="1103">
        <f t="shared" si="871"/>
        <v>0</v>
      </c>
      <c r="AD634" s="1103">
        <f t="shared" si="872"/>
        <v>0</v>
      </c>
      <c r="AE634" s="1103">
        <f t="shared" si="873"/>
        <v>0</v>
      </c>
      <c r="AF634" s="2009">
        <f t="shared" si="877"/>
        <v>0</v>
      </c>
      <c r="AG634" s="1822"/>
      <c r="AH634" s="1822"/>
      <c r="AI634" s="1824">
        <v>0</v>
      </c>
      <c r="AJ634" s="1824">
        <v>0</v>
      </c>
      <c r="AK634" s="1824">
        <v>0</v>
      </c>
      <c r="AL634" s="1824">
        <v>0</v>
      </c>
      <c r="AM634" s="1824">
        <v>0</v>
      </c>
      <c r="AN634" s="1824">
        <v>0</v>
      </c>
      <c r="AO634" s="1824">
        <f t="shared" si="820"/>
        <v>0</v>
      </c>
      <c r="AP634" s="1825"/>
      <c r="AQ634" s="1826"/>
      <c r="AR634" s="1825"/>
      <c r="AS634" s="1883"/>
      <c r="AT634" s="1883">
        <f t="shared" si="855"/>
        <v>0</v>
      </c>
      <c r="AU634" s="1826"/>
      <c r="AV634" s="1826">
        <f t="shared" si="821"/>
        <v>0</v>
      </c>
      <c r="AW634" s="2594"/>
      <c r="AX634" s="2626">
        <f t="shared" si="879"/>
        <v>0</v>
      </c>
      <c r="AY634" s="1919">
        <f t="shared" si="878"/>
        <v>0</v>
      </c>
      <c r="AZ634" s="1919"/>
      <c r="BA634" s="1919">
        <f t="shared" si="858"/>
        <v>0</v>
      </c>
      <c r="BB634" s="1919">
        <f t="shared" si="859"/>
        <v>0</v>
      </c>
      <c r="BC634" s="1919">
        <f t="shared" si="860"/>
        <v>0</v>
      </c>
      <c r="BD634" s="1919">
        <f t="shared" si="861"/>
        <v>0</v>
      </c>
      <c r="BE634" s="1919">
        <f t="shared" si="822"/>
        <v>0</v>
      </c>
      <c r="BF634" s="1828"/>
      <c r="BG634" s="1977"/>
      <c r="BH634" s="1831">
        <v>0</v>
      </c>
      <c r="BI634" s="1831">
        <v>0</v>
      </c>
      <c r="BJ634" s="1831">
        <v>0</v>
      </c>
      <c r="BK634" s="1831">
        <v>0</v>
      </c>
      <c r="BL634" s="1831">
        <v>0</v>
      </c>
      <c r="BM634" s="1831">
        <v>0</v>
      </c>
      <c r="BN634" s="1832"/>
      <c r="BO634" s="1832"/>
      <c r="BP634" s="1833"/>
      <c r="BQ634" s="1833">
        <f t="shared" si="862"/>
        <v>0</v>
      </c>
      <c r="BR634" s="1833"/>
      <c r="BS634" s="1833">
        <f t="shared" si="824"/>
        <v>0</v>
      </c>
      <c r="BT634" s="1922"/>
      <c r="BU634" s="1922">
        <f t="shared" si="863"/>
        <v>0</v>
      </c>
      <c r="BV634" s="1922">
        <f t="shared" si="864"/>
        <v>0</v>
      </c>
      <c r="BW634" s="1922">
        <f t="shared" si="865"/>
        <v>0</v>
      </c>
      <c r="BX634" s="1922">
        <f t="shared" si="866"/>
        <v>0</v>
      </c>
      <c r="BY634" s="1922">
        <f t="shared" si="867"/>
        <v>0</v>
      </c>
      <c r="BZ634" s="2161">
        <f t="shared" si="825"/>
        <v>0</v>
      </c>
      <c r="CA634" s="2573"/>
      <c r="CB634" s="2577">
        <f t="shared" si="826"/>
        <v>0</v>
      </c>
    </row>
    <row r="635" spans="1:80" ht="15" hidden="1" customHeight="1">
      <c r="A635" s="1381"/>
      <c r="B635" s="2188"/>
      <c r="C635" s="2183"/>
      <c r="D635" s="2184"/>
      <c r="E635" s="1839">
        <v>0</v>
      </c>
      <c r="F635" s="1103">
        <v>0</v>
      </c>
      <c r="G635" s="1822">
        <v>0</v>
      </c>
      <c r="H635" s="1822">
        <v>0</v>
      </c>
      <c r="I635" s="1822"/>
      <c r="J635" s="1822">
        <v>0</v>
      </c>
      <c r="K635" s="1822">
        <v>0</v>
      </c>
      <c r="L635" s="1822">
        <f t="shared" si="874"/>
        <v>0</v>
      </c>
      <c r="M635" s="1889"/>
      <c r="N635" s="1889"/>
      <c r="O635" s="1889"/>
      <c r="P635" s="1889"/>
      <c r="Q635" s="1889"/>
      <c r="R635" s="1889"/>
      <c r="S635" s="1889"/>
      <c r="T635" s="1889">
        <f t="shared" si="818"/>
        <v>0</v>
      </c>
      <c r="U635" s="2210"/>
      <c r="V635" s="2629">
        <f t="shared" si="868"/>
        <v>0</v>
      </c>
      <c r="W635" s="2629"/>
      <c r="X635" s="2629"/>
      <c r="Y635" s="1103">
        <f t="shared" si="875"/>
        <v>0</v>
      </c>
      <c r="Z635" s="1103"/>
      <c r="AA635" s="1103">
        <f t="shared" si="876"/>
        <v>0</v>
      </c>
      <c r="AB635" s="1103">
        <f t="shared" si="870"/>
        <v>0</v>
      </c>
      <c r="AC635" s="1103">
        <f t="shared" si="871"/>
        <v>0</v>
      </c>
      <c r="AD635" s="1103">
        <f t="shared" si="872"/>
        <v>0</v>
      </c>
      <c r="AE635" s="1103">
        <f t="shared" si="873"/>
        <v>0</v>
      </c>
      <c r="AF635" s="2009">
        <f t="shared" si="877"/>
        <v>0</v>
      </c>
      <c r="AG635" s="1822"/>
      <c r="AH635" s="1822"/>
      <c r="AI635" s="1824">
        <v>0</v>
      </c>
      <c r="AJ635" s="1824">
        <v>0</v>
      </c>
      <c r="AK635" s="1824">
        <v>0</v>
      </c>
      <c r="AL635" s="1824">
        <v>0</v>
      </c>
      <c r="AM635" s="1824">
        <v>0</v>
      </c>
      <c r="AN635" s="1824">
        <v>0</v>
      </c>
      <c r="AO635" s="1824">
        <f t="shared" si="820"/>
        <v>0</v>
      </c>
      <c r="AP635" s="1825"/>
      <c r="AQ635" s="1826"/>
      <c r="AR635" s="1825"/>
      <c r="AS635" s="1883"/>
      <c r="AT635" s="1883">
        <f t="shared" si="855"/>
        <v>0</v>
      </c>
      <c r="AU635" s="1826"/>
      <c r="AV635" s="1826">
        <f t="shared" si="821"/>
        <v>0</v>
      </c>
      <c r="AW635" s="2594"/>
      <c r="AX635" s="2626">
        <f t="shared" si="879"/>
        <v>0</v>
      </c>
      <c r="AY635" s="1919">
        <f t="shared" si="878"/>
        <v>0</v>
      </c>
      <c r="AZ635" s="1919"/>
      <c r="BA635" s="1919">
        <f t="shared" si="858"/>
        <v>0</v>
      </c>
      <c r="BB635" s="1919">
        <f t="shared" si="859"/>
        <v>0</v>
      </c>
      <c r="BC635" s="1919">
        <f t="shared" si="860"/>
        <v>0</v>
      </c>
      <c r="BD635" s="1919">
        <f t="shared" si="861"/>
        <v>0</v>
      </c>
      <c r="BE635" s="1919">
        <f t="shared" si="822"/>
        <v>0</v>
      </c>
      <c r="BF635" s="1828"/>
      <c r="BG635" s="1977"/>
      <c r="BH635" s="1831">
        <v>0</v>
      </c>
      <c r="BI635" s="1831">
        <v>0</v>
      </c>
      <c r="BJ635" s="1831">
        <v>0</v>
      </c>
      <c r="BK635" s="1831">
        <v>0</v>
      </c>
      <c r="BL635" s="1831">
        <v>0</v>
      </c>
      <c r="BM635" s="1831">
        <v>0</v>
      </c>
      <c r="BN635" s="1832"/>
      <c r="BO635" s="1832"/>
      <c r="BP635" s="1833"/>
      <c r="BQ635" s="1833">
        <f t="shared" si="862"/>
        <v>0</v>
      </c>
      <c r="BR635" s="1833"/>
      <c r="BS635" s="1833">
        <f t="shared" si="824"/>
        <v>0</v>
      </c>
      <c r="BT635" s="1922"/>
      <c r="BU635" s="1922">
        <f t="shared" si="863"/>
        <v>0</v>
      </c>
      <c r="BV635" s="1922">
        <f t="shared" si="864"/>
        <v>0</v>
      </c>
      <c r="BW635" s="1922">
        <f t="shared" si="865"/>
        <v>0</v>
      </c>
      <c r="BX635" s="1922">
        <f t="shared" si="866"/>
        <v>0</v>
      </c>
      <c r="BY635" s="1922">
        <f t="shared" si="867"/>
        <v>0</v>
      </c>
      <c r="BZ635" s="2161">
        <f t="shared" si="825"/>
        <v>0</v>
      </c>
      <c r="CA635" s="2573"/>
      <c r="CB635" s="2577">
        <f t="shared" si="826"/>
        <v>0</v>
      </c>
    </row>
    <row r="636" spans="1:80" ht="15" hidden="1" customHeight="1">
      <c r="A636" s="1381"/>
      <c r="B636" s="2188"/>
      <c r="C636" s="2183"/>
      <c r="D636" s="2184"/>
      <c r="E636" s="1839">
        <v>0</v>
      </c>
      <c r="F636" s="1103">
        <v>0</v>
      </c>
      <c r="G636" s="1822">
        <v>0</v>
      </c>
      <c r="H636" s="1822">
        <v>0</v>
      </c>
      <c r="I636" s="1822"/>
      <c r="J636" s="1822">
        <v>0</v>
      </c>
      <c r="K636" s="1822">
        <v>0</v>
      </c>
      <c r="L636" s="1822">
        <f t="shared" si="874"/>
        <v>0</v>
      </c>
      <c r="M636" s="1889"/>
      <c r="N636" s="1889"/>
      <c r="O636" s="1889"/>
      <c r="P636" s="1889"/>
      <c r="Q636" s="1889"/>
      <c r="R636" s="1889"/>
      <c r="S636" s="1889"/>
      <c r="T636" s="1889">
        <f t="shared" si="818"/>
        <v>0</v>
      </c>
      <c r="U636" s="2210"/>
      <c r="V636" s="2629">
        <f t="shared" si="868"/>
        <v>0</v>
      </c>
      <c r="W636" s="2629"/>
      <c r="X636" s="2629"/>
      <c r="Y636" s="1103">
        <f t="shared" si="875"/>
        <v>0</v>
      </c>
      <c r="Z636" s="1103"/>
      <c r="AA636" s="1103">
        <f t="shared" si="876"/>
        <v>0</v>
      </c>
      <c r="AB636" s="1103">
        <f t="shared" si="870"/>
        <v>0</v>
      </c>
      <c r="AC636" s="1103">
        <f t="shared" si="871"/>
        <v>0</v>
      </c>
      <c r="AD636" s="1103">
        <f t="shared" si="872"/>
        <v>0</v>
      </c>
      <c r="AE636" s="1103">
        <f t="shared" si="873"/>
        <v>0</v>
      </c>
      <c r="AF636" s="2009">
        <f t="shared" si="877"/>
        <v>0</v>
      </c>
      <c r="AG636" s="1822"/>
      <c r="AH636" s="1822"/>
      <c r="AI636" s="1824">
        <v>0</v>
      </c>
      <c r="AJ636" s="1824">
        <v>0</v>
      </c>
      <c r="AK636" s="1824">
        <v>0</v>
      </c>
      <c r="AL636" s="1824">
        <v>0</v>
      </c>
      <c r="AM636" s="1824">
        <v>0</v>
      </c>
      <c r="AN636" s="1824">
        <v>0</v>
      </c>
      <c r="AO636" s="1824">
        <f t="shared" si="820"/>
        <v>0</v>
      </c>
      <c r="AP636" s="1825"/>
      <c r="AQ636" s="1826"/>
      <c r="AR636" s="1825"/>
      <c r="AS636" s="1883"/>
      <c r="AT636" s="1883">
        <f t="shared" si="855"/>
        <v>0</v>
      </c>
      <c r="AU636" s="1826"/>
      <c r="AV636" s="1826">
        <f t="shared" si="821"/>
        <v>0</v>
      </c>
      <c r="AW636" s="2594"/>
      <c r="AX636" s="2626">
        <f t="shared" si="879"/>
        <v>0</v>
      </c>
      <c r="AY636" s="1919">
        <f t="shared" si="878"/>
        <v>0</v>
      </c>
      <c r="AZ636" s="1919"/>
      <c r="BA636" s="1919">
        <f t="shared" si="858"/>
        <v>0</v>
      </c>
      <c r="BB636" s="1919">
        <f t="shared" si="859"/>
        <v>0</v>
      </c>
      <c r="BC636" s="1919">
        <f t="shared" si="860"/>
        <v>0</v>
      </c>
      <c r="BD636" s="1919">
        <f t="shared" si="861"/>
        <v>0</v>
      </c>
      <c r="BE636" s="1919">
        <f t="shared" si="822"/>
        <v>0</v>
      </c>
      <c r="BF636" s="1828"/>
      <c r="BG636" s="1977"/>
      <c r="BH636" s="1831">
        <v>0</v>
      </c>
      <c r="BI636" s="1831">
        <v>0</v>
      </c>
      <c r="BJ636" s="1831">
        <v>0</v>
      </c>
      <c r="BK636" s="1831">
        <v>0</v>
      </c>
      <c r="BL636" s="1831">
        <v>0</v>
      </c>
      <c r="BM636" s="1831">
        <v>0</v>
      </c>
      <c r="BN636" s="1832"/>
      <c r="BO636" s="1832"/>
      <c r="BP636" s="1833"/>
      <c r="BQ636" s="1833">
        <f t="shared" si="862"/>
        <v>0</v>
      </c>
      <c r="BR636" s="1833"/>
      <c r="BS636" s="1833">
        <f t="shared" si="824"/>
        <v>0</v>
      </c>
      <c r="BT636" s="1922"/>
      <c r="BU636" s="1922">
        <f t="shared" si="863"/>
        <v>0</v>
      </c>
      <c r="BV636" s="1922">
        <f t="shared" si="864"/>
        <v>0</v>
      </c>
      <c r="BW636" s="1922">
        <f t="shared" si="865"/>
        <v>0</v>
      </c>
      <c r="BX636" s="1922">
        <f t="shared" si="866"/>
        <v>0</v>
      </c>
      <c r="BY636" s="1922">
        <f t="shared" si="867"/>
        <v>0</v>
      </c>
      <c r="BZ636" s="2161">
        <f t="shared" si="825"/>
        <v>0</v>
      </c>
      <c r="CA636" s="2573"/>
      <c r="CB636" s="2577">
        <f t="shared" si="826"/>
        <v>0</v>
      </c>
    </row>
    <row r="637" spans="1:80" ht="15" hidden="1" customHeight="1">
      <c r="A637" s="1381"/>
      <c r="B637" s="2188"/>
      <c r="C637" s="2183"/>
      <c r="D637" s="2184"/>
      <c r="E637" s="1839">
        <v>0</v>
      </c>
      <c r="F637" s="1103">
        <v>0</v>
      </c>
      <c r="G637" s="1822">
        <v>0</v>
      </c>
      <c r="H637" s="1822">
        <v>0</v>
      </c>
      <c r="I637" s="1822"/>
      <c r="J637" s="1822">
        <v>0</v>
      </c>
      <c r="K637" s="1822">
        <v>0</v>
      </c>
      <c r="L637" s="1822">
        <f t="shared" si="874"/>
        <v>0</v>
      </c>
      <c r="M637" s="1889"/>
      <c r="N637" s="1889"/>
      <c r="O637" s="1889"/>
      <c r="P637" s="1889"/>
      <c r="Q637" s="1889"/>
      <c r="R637" s="1889"/>
      <c r="S637" s="1889"/>
      <c r="T637" s="1889">
        <f t="shared" si="818"/>
        <v>0</v>
      </c>
      <c r="U637" s="2210"/>
      <c r="V637" s="2629">
        <f t="shared" si="868"/>
        <v>0</v>
      </c>
      <c r="W637" s="2629"/>
      <c r="X637" s="2629"/>
      <c r="Y637" s="1103">
        <f t="shared" si="875"/>
        <v>0</v>
      </c>
      <c r="Z637" s="1103"/>
      <c r="AA637" s="1103">
        <f t="shared" si="876"/>
        <v>0</v>
      </c>
      <c r="AB637" s="1103">
        <f t="shared" si="870"/>
        <v>0</v>
      </c>
      <c r="AC637" s="1103">
        <f t="shared" si="871"/>
        <v>0</v>
      </c>
      <c r="AD637" s="1103">
        <f t="shared" si="872"/>
        <v>0</v>
      </c>
      <c r="AE637" s="1103">
        <f t="shared" si="873"/>
        <v>0</v>
      </c>
      <c r="AF637" s="2009">
        <f t="shared" si="877"/>
        <v>0</v>
      </c>
      <c r="AG637" s="1822"/>
      <c r="AH637" s="1822"/>
      <c r="AI637" s="1824">
        <v>0</v>
      </c>
      <c r="AJ637" s="1824">
        <v>0</v>
      </c>
      <c r="AK637" s="1824">
        <v>0</v>
      </c>
      <c r="AL637" s="1824">
        <v>0</v>
      </c>
      <c r="AM637" s="1824">
        <v>0</v>
      </c>
      <c r="AN637" s="1824">
        <v>0</v>
      </c>
      <c r="AO637" s="1824">
        <f t="shared" si="820"/>
        <v>0</v>
      </c>
      <c r="AP637" s="1825"/>
      <c r="AQ637" s="1826"/>
      <c r="AR637" s="1825"/>
      <c r="AS637" s="1883"/>
      <c r="AT637" s="1883">
        <f t="shared" si="855"/>
        <v>0</v>
      </c>
      <c r="AU637" s="1826"/>
      <c r="AV637" s="1826">
        <f t="shared" si="821"/>
        <v>0</v>
      </c>
      <c r="AW637" s="2594"/>
      <c r="AX637" s="2626">
        <f t="shared" si="879"/>
        <v>0</v>
      </c>
      <c r="AY637" s="1919">
        <f t="shared" si="878"/>
        <v>0</v>
      </c>
      <c r="AZ637" s="1919"/>
      <c r="BA637" s="1919">
        <f t="shared" si="858"/>
        <v>0</v>
      </c>
      <c r="BB637" s="1919">
        <f t="shared" si="859"/>
        <v>0</v>
      </c>
      <c r="BC637" s="1919">
        <f t="shared" si="860"/>
        <v>0</v>
      </c>
      <c r="BD637" s="1919">
        <f t="shared" si="861"/>
        <v>0</v>
      </c>
      <c r="BE637" s="1919">
        <f t="shared" si="822"/>
        <v>0</v>
      </c>
      <c r="BF637" s="1828"/>
      <c r="BG637" s="1977"/>
      <c r="BH637" s="1831">
        <v>0</v>
      </c>
      <c r="BI637" s="1831">
        <v>0</v>
      </c>
      <c r="BJ637" s="1831">
        <v>0</v>
      </c>
      <c r="BK637" s="1831">
        <v>0</v>
      </c>
      <c r="BL637" s="1831">
        <v>0</v>
      </c>
      <c r="BM637" s="1831">
        <v>0</v>
      </c>
      <c r="BN637" s="1832"/>
      <c r="BO637" s="1832"/>
      <c r="BP637" s="1833"/>
      <c r="BQ637" s="1833">
        <f t="shared" si="862"/>
        <v>0</v>
      </c>
      <c r="BR637" s="1833"/>
      <c r="BS637" s="1833">
        <f t="shared" si="824"/>
        <v>0</v>
      </c>
      <c r="BT637" s="1922"/>
      <c r="BU637" s="1922">
        <f t="shared" si="863"/>
        <v>0</v>
      </c>
      <c r="BV637" s="1922">
        <f t="shared" si="864"/>
        <v>0</v>
      </c>
      <c r="BW637" s="1922">
        <f t="shared" si="865"/>
        <v>0</v>
      </c>
      <c r="BX637" s="1922">
        <f t="shared" si="866"/>
        <v>0</v>
      </c>
      <c r="BY637" s="1922">
        <f t="shared" si="867"/>
        <v>0</v>
      </c>
      <c r="BZ637" s="2161">
        <f t="shared" si="825"/>
        <v>0</v>
      </c>
      <c r="CA637" s="2573"/>
      <c r="CB637" s="2577">
        <f t="shared" si="826"/>
        <v>0</v>
      </c>
    </row>
    <row r="638" spans="1:80" ht="15" hidden="1" customHeight="1">
      <c r="A638" s="1381"/>
      <c r="B638" s="2188"/>
      <c r="C638" s="2183"/>
      <c r="D638" s="2184"/>
      <c r="E638" s="1839">
        <v>0</v>
      </c>
      <c r="F638" s="1103">
        <v>0</v>
      </c>
      <c r="G638" s="1822">
        <v>0</v>
      </c>
      <c r="H638" s="1822">
        <v>0</v>
      </c>
      <c r="I638" s="1822"/>
      <c r="J638" s="1822">
        <v>0</v>
      </c>
      <c r="K638" s="1822">
        <v>0</v>
      </c>
      <c r="L638" s="1822">
        <f t="shared" si="874"/>
        <v>0</v>
      </c>
      <c r="M638" s="1889"/>
      <c r="N638" s="1889"/>
      <c r="O638" s="1889"/>
      <c r="P638" s="1889"/>
      <c r="Q638" s="1889"/>
      <c r="R638" s="1889"/>
      <c r="S638" s="1889"/>
      <c r="T638" s="1889">
        <f t="shared" si="818"/>
        <v>0</v>
      </c>
      <c r="U638" s="2210"/>
      <c r="V638" s="2629">
        <f t="shared" si="868"/>
        <v>0</v>
      </c>
      <c r="W638" s="2629"/>
      <c r="X638" s="2629"/>
      <c r="Y638" s="1103">
        <f t="shared" si="875"/>
        <v>0</v>
      </c>
      <c r="Z638" s="1103"/>
      <c r="AA638" s="1103">
        <f t="shared" si="876"/>
        <v>0</v>
      </c>
      <c r="AB638" s="1103">
        <f t="shared" si="870"/>
        <v>0</v>
      </c>
      <c r="AC638" s="1103">
        <f t="shared" si="871"/>
        <v>0</v>
      </c>
      <c r="AD638" s="1103">
        <f t="shared" si="872"/>
        <v>0</v>
      </c>
      <c r="AE638" s="1103">
        <f t="shared" si="873"/>
        <v>0</v>
      </c>
      <c r="AF638" s="2009">
        <f t="shared" si="877"/>
        <v>0</v>
      </c>
      <c r="AG638" s="1822"/>
      <c r="AH638" s="1822"/>
      <c r="AI638" s="1824">
        <v>0</v>
      </c>
      <c r="AJ638" s="1824">
        <v>0</v>
      </c>
      <c r="AK638" s="1824">
        <v>0</v>
      </c>
      <c r="AL638" s="1824">
        <v>0</v>
      </c>
      <c r="AM638" s="1824">
        <v>0</v>
      </c>
      <c r="AN638" s="1824">
        <v>0</v>
      </c>
      <c r="AO638" s="1824">
        <f t="shared" si="820"/>
        <v>0</v>
      </c>
      <c r="AP638" s="1825"/>
      <c r="AQ638" s="1826"/>
      <c r="AR638" s="1825"/>
      <c r="AS638" s="1883"/>
      <c r="AT638" s="1883">
        <f t="shared" si="855"/>
        <v>0</v>
      </c>
      <c r="AU638" s="1826"/>
      <c r="AV638" s="1826">
        <f t="shared" si="821"/>
        <v>0</v>
      </c>
      <c r="AW638" s="2594"/>
      <c r="AX638" s="2626">
        <f t="shared" si="879"/>
        <v>0</v>
      </c>
      <c r="AY638" s="1919">
        <f t="shared" si="878"/>
        <v>0</v>
      </c>
      <c r="AZ638" s="1919"/>
      <c r="BA638" s="1919">
        <f t="shared" si="858"/>
        <v>0</v>
      </c>
      <c r="BB638" s="1919">
        <f t="shared" si="859"/>
        <v>0</v>
      </c>
      <c r="BC638" s="1919">
        <f t="shared" si="860"/>
        <v>0</v>
      </c>
      <c r="BD638" s="1919">
        <f t="shared" si="861"/>
        <v>0</v>
      </c>
      <c r="BE638" s="1919">
        <f t="shared" si="822"/>
        <v>0</v>
      </c>
      <c r="BF638" s="1828"/>
      <c r="BG638" s="1977"/>
      <c r="BH638" s="1831">
        <v>0</v>
      </c>
      <c r="BI638" s="1831">
        <v>0</v>
      </c>
      <c r="BJ638" s="1831">
        <v>0</v>
      </c>
      <c r="BK638" s="1831">
        <v>0</v>
      </c>
      <c r="BL638" s="1831">
        <v>0</v>
      </c>
      <c r="BM638" s="1831">
        <v>0</v>
      </c>
      <c r="BN638" s="1832"/>
      <c r="BO638" s="1832"/>
      <c r="BP638" s="1833"/>
      <c r="BQ638" s="1833">
        <f t="shared" si="862"/>
        <v>0</v>
      </c>
      <c r="BR638" s="1833"/>
      <c r="BS638" s="1833">
        <f t="shared" si="824"/>
        <v>0</v>
      </c>
      <c r="BT638" s="1922"/>
      <c r="BU638" s="1922">
        <f t="shared" si="863"/>
        <v>0</v>
      </c>
      <c r="BV638" s="1922">
        <f t="shared" si="864"/>
        <v>0</v>
      </c>
      <c r="BW638" s="1922">
        <f t="shared" si="865"/>
        <v>0</v>
      </c>
      <c r="BX638" s="1922">
        <f t="shared" si="866"/>
        <v>0</v>
      </c>
      <c r="BY638" s="1922">
        <f t="shared" si="867"/>
        <v>0</v>
      </c>
      <c r="BZ638" s="2161">
        <f t="shared" si="825"/>
        <v>0</v>
      </c>
      <c r="CA638" s="2573"/>
      <c r="CB638" s="2577">
        <f t="shared" si="826"/>
        <v>0</v>
      </c>
    </row>
    <row r="639" spans="1:80" ht="15" hidden="1" customHeight="1">
      <c r="A639" s="1381"/>
      <c r="B639" s="2188"/>
      <c r="C639" s="2183"/>
      <c r="D639" s="2184"/>
      <c r="E639" s="1839">
        <v>0</v>
      </c>
      <c r="F639" s="1103">
        <v>0</v>
      </c>
      <c r="G639" s="1822">
        <v>0</v>
      </c>
      <c r="H639" s="1822">
        <v>0</v>
      </c>
      <c r="I639" s="1822"/>
      <c r="J639" s="1822">
        <v>0</v>
      </c>
      <c r="K639" s="1822">
        <v>0</v>
      </c>
      <c r="L639" s="1822">
        <f t="shared" si="874"/>
        <v>0</v>
      </c>
      <c r="M639" s="1889"/>
      <c r="N639" s="1889"/>
      <c r="O639" s="1889"/>
      <c r="P639" s="1889"/>
      <c r="Q639" s="1889"/>
      <c r="R639" s="1889"/>
      <c r="S639" s="1889"/>
      <c r="T639" s="1889">
        <f t="shared" si="818"/>
        <v>0</v>
      </c>
      <c r="U639" s="2210"/>
      <c r="V639" s="2629">
        <f t="shared" si="868"/>
        <v>0</v>
      </c>
      <c r="W639" s="2629"/>
      <c r="X639" s="2629"/>
      <c r="Y639" s="1103">
        <f t="shared" si="875"/>
        <v>0</v>
      </c>
      <c r="Z639" s="1103"/>
      <c r="AA639" s="1103">
        <f t="shared" si="876"/>
        <v>0</v>
      </c>
      <c r="AB639" s="1103">
        <f t="shared" si="870"/>
        <v>0</v>
      </c>
      <c r="AC639" s="1103">
        <f t="shared" si="871"/>
        <v>0</v>
      </c>
      <c r="AD639" s="1103">
        <f t="shared" si="872"/>
        <v>0</v>
      </c>
      <c r="AE639" s="1103">
        <f t="shared" si="873"/>
        <v>0</v>
      </c>
      <c r="AF639" s="2009">
        <f t="shared" si="877"/>
        <v>0</v>
      </c>
      <c r="AG639" s="1822"/>
      <c r="AH639" s="1822"/>
      <c r="AI639" s="1824">
        <v>0</v>
      </c>
      <c r="AJ639" s="1824">
        <v>0</v>
      </c>
      <c r="AK639" s="1824">
        <v>0</v>
      </c>
      <c r="AL639" s="1824">
        <v>0</v>
      </c>
      <c r="AM639" s="1824">
        <v>0</v>
      </c>
      <c r="AN639" s="1824">
        <v>0</v>
      </c>
      <c r="AO639" s="1824">
        <f t="shared" si="820"/>
        <v>0</v>
      </c>
      <c r="AP639" s="1825"/>
      <c r="AQ639" s="1826"/>
      <c r="AR639" s="1825"/>
      <c r="AS639" s="1883"/>
      <c r="AT639" s="1883">
        <f t="shared" si="855"/>
        <v>0</v>
      </c>
      <c r="AU639" s="1826"/>
      <c r="AV639" s="1826">
        <f t="shared" si="821"/>
        <v>0</v>
      </c>
      <c r="AW639" s="2594"/>
      <c r="AX639" s="2626">
        <f t="shared" si="879"/>
        <v>0</v>
      </c>
      <c r="AY639" s="1919">
        <f t="shared" si="878"/>
        <v>0</v>
      </c>
      <c r="AZ639" s="1919"/>
      <c r="BA639" s="1919">
        <f t="shared" si="858"/>
        <v>0</v>
      </c>
      <c r="BB639" s="1919">
        <f t="shared" si="859"/>
        <v>0</v>
      </c>
      <c r="BC639" s="1919">
        <f t="shared" si="860"/>
        <v>0</v>
      </c>
      <c r="BD639" s="1919">
        <f t="shared" si="861"/>
        <v>0</v>
      </c>
      <c r="BE639" s="1919">
        <f t="shared" si="822"/>
        <v>0</v>
      </c>
      <c r="BF639" s="1828"/>
      <c r="BG639" s="1977"/>
      <c r="BH639" s="1831">
        <v>0</v>
      </c>
      <c r="BI639" s="1831">
        <v>0</v>
      </c>
      <c r="BJ639" s="1831">
        <v>0</v>
      </c>
      <c r="BK639" s="1831">
        <v>0</v>
      </c>
      <c r="BL639" s="1831">
        <v>0</v>
      </c>
      <c r="BM639" s="1831">
        <v>0</v>
      </c>
      <c r="BN639" s="1832"/>
      <c r="BO639" s="1832"/>
      <c r="BP639" s="1833"/>
      <c r="BQ639" s="1833">
        <f t="shared" si="862"/>
        <v>0</v>
      </c>
      <c r="BR639" s="1833"/>
      <c r="BS639" s="1833">
        <f t="shared" si="824"/>
        <v>0</v>
      </c>
      <c r="BT639" s="1922"/>
      <c r="BU639" s="1922">
        <f t="shared" si="863"/>
        <v>0</v>
      </c>
      <c r="BV639" s="1922">
        <f t="shared" si="864"/>
        <v>0</v>
      </c>
      <c r="BW639" s="1922">
        <f t="shared" si="865"/>
        <v>0</v>
      </c>
      <c r="BX639" s="1922">
        <f t="shared" si="866"/>
        <v>0</v>
      </c>
      <c r="BY639" s="1922">
        <f t="shared" si="867"/>
        <v>0</v>
      </c>
      <c r="BZ639" s="2161">
        <f t="shared" si="825"/>
        <v>0</v>
      </c>
      <c r="CA639" s="2573"/>
      <c r="CB639" s="2577">
        <f t="shared" si="826"/>
        <v>0</v>
      </c>
    </row>
    <row r="640" spans="1:80" ht="15" hidden="1" customHeight="1">
      <c r="A640" s="1381"/>
      <c r="B640" s="2188"/>
      <c r="C640" s="2183"/>
      <c r="D640" s="2184"/>
      <c r="E640" s="1839">
        <v>0</v>
      </c>
      <c r="F640" s="1103">
        <v>0</v>
      </c>
      <c r="G640" s="1822">
        <v>0</v>
      </c>
      <c r="H640" s="1822">
        <v>0</v>
      </c>
      <c r="I640" s="1822"/>
      <c r="J640" s="1822">
        <v>0</v>
      </c>
      <c r="K640" s="1822">
        <v>0</v>
      </c>
      <c r="L640" s="1822">
        <f t="shared" si="874"/>
        <v>0</v>
      </c>
      <c r="M640" s="1889"/>
      <c r="N640" s="1889"/>
      <c r="O640" s="1889"/>
      <c r="P640" s="1889"/>
      <c r="Q640" s="1889"/>
      <c r="R640" s="1889"/>
      <c r="S640" s="1889"/>
      <c r="T640" s="1889">
        <f t="shared" si="818"/>
        <v>0</v>
      </c>
      <c r="U640" s="2210"/>
      <c r="V640" s="2629">
        <f t="shared" si="868"/>
        <v>0</v>
      </c>
      <c r="W640" s="2629"/>
      <c r="X640" s="2629"/>
      <c r="Y640" s="1103">
        <f t="shared" si="875"/>
        <v>0</v>
      </c>
      <c r="Z640" s="1103"/>
      <c r="AA640" s="1103">
        <f t="shared" si="876"/>
        <v>0</v>
      </c>
      <c r="AB640" s="1103">
        <f t="shared" si="870"/>
        <v>0</v>
      </c>
      <c r="AC640" s="1103">
        <f t="shared" si="871"/>
        <v>0</v>
      </c>
      <c r="AD640" s="1103">
        <f t="shared" si="872"/>
        <v>0</v>
      </c>
      <c r="AE640" s="1103">
        <f t="shared" si="873"/>
        <v>0</v>
      </c>
      <c r="AF640" s="2009">
        <f t="shared" si="877"/>
        <v>0</v>
      </c>
      <c r="AG640" s="1822"/>
      <c r="AH640" s="1822"/>
      <c r="AI640" s="1824">
        <v>0</v>
      </c>
      <c r="AJ640" s="1824">
        <v>0</v>
      </c>
      <c r="AK640" s="1824">
        <v>0</v>
      </c>
      <c r="AL640" s="1824">
        <v>0</v>
      </c>
      <c r="AM640" s="1824">
        <v>0</v>
      </c>
      <c r="AN640" s="1824">
        <v>0</v>
      </c>
      <c r="AO640" s="1824">
        <f t="shared" si="820"/>
        <v>0</v>
      </c>
      <c r="AP640" s="1825"/>
      <c r="AQ640" s="1826"/>
      <c r="AR640" s="1825"/>
      <c r="AS640" s="1883"/>
      <c r="AT640" s="1883">
        <f t="shared" si="855"/>
        <v>0</v>
      </c>
      <c r="AU640" s="1826"/>
      <c r="AV640" s="1826">
        <f t="shared" si="821"/>
        <v>0</v>
      </c>
      <c r="AW640" s="2594"/>
      <c r="AX640" s="2626">
        <f t="shared" si="879"/>
        <v>0</v>
      </c>
      <c r="AY640" s="1919">
        <f t="shared" si="878"/>
        <v>0</v>
      </c>
      <c r="AZ640" s="1919"/>
      <c r="BA640" s="1919">
        <f t="shared" si="858"/>
        <v>0</v>
      </c>
      <c r="BB640" s="1919">
        <f t="shared" si="859"/>
        <v>0</v>
      </c>
      <c r="BC640" s="1919">
        <f t="shared" si="860"/>
        <v>0</v>
      </c>
      <c r="BD640" s="1919">
        <f t="shared" si="861"/>
        <v>0</v>
      </c>
      <c r="BE640" s="1919">
        <f t="shared" si="822"/>
        <v>0</v>
      </c>
      <c r="BF640" s="1828"/>
      <c r="BG640" s="1977"/>
      <c r="BH640" s="1831">
        <v>0</v>
      </c>
      <c r="BI640" s="1831">
        <v>0</v>
      </c>
      <c r="BJ640" s="1831">
        <v>0</v>
      </c>
      <c r="BK640" s="1831">
        <v>0</v>
      </c>
      <c r="BL640" s="1831">
        <v>0</v>
      </c>
      <c r="BM640" s="1831">
        <v>0</v>
      </c>
      <c r="BN640" s="1832"/>
      <c r="BO640" s="1832"/>
      <c r="BP640" s="1833"/>
      <c r="BQ640" s="1833">
        <f t="shared" si="862"/>
        <v>0</v>
      </c>
      <c r="BR640" s="1833"/>
      <c r="BS640" s="1833">
        <f t="shared" si="824"/>
        <v>0</v>
      </c>
      <c r="BT640" s="1922"/>
      <c r="BU640" s="1922">
        <f t="shared" si="863"/>
        <v>0</v>
      </c>
      <c r="BV640" s="1922">
        <f t="shared" si="864"/>
        <v>0</v>
      </c>
      <c r="BW640" s="1922">
        <f t="shared" si="865"/>
        <v>0</v>
      </c>
      <c r="BX640" s="1922">
        <f t="shared" si="866"/>
        <v>0</v>
      </c>
      <c r="BY640" s="1922">
        <f t="shared" si="867"/>
        <v>0</v>
      </c>
      <c r="BZ640" s="2161">
        <f t="shared" si="825"/>
        <v>0</v>
      </c>
      <c r="CA640" s="2573"/>
      <c r="CB640" s="2577">
        <f t="shared" si="826"/>
        <v>0</v>
      </c>
    </row>
    <row r="641" spans="1:80" ht="15" hidden="1" customHeight="1">
      <c r="A641" s="1123">
        <v>48</v>
      </c>
      <c r="B641" s="2188"/>
      <c r="C641" s="1849" t="s">
        <v>1340</v>
      </c>
      <c r="D641" s="2184" t="s">
        <v>1612</v>
      </c>
      <c r="E641" s="1839">
        <v>0</v>
      </c>
      <c r="F641" s="1103">
        <v>0</v>
      </c>
      <c r="G641" s="1103">
        <v>0</v>
      </c>
      <c r="H641" s="1103">
        <v>0</v>
      </c>
      <c r="I641" s="1103"/>
      <c r="J641" s="1103">
        <v>0</v>
      </c>
      <c r="K641" s="1103">
        <v>0</v>
      </c>
      <c r="L641" s="1822">
        <f t="shared" si="874"/>
        <v>0</v>
      </c>
      <c r="M641" s="1921"/>
      <c r="N641" s="1921"/>
      <c r="O641" s="1889"/>
      <c r="P641" s="1889"/>
      <c r="Q641" s="1889"/>
      <c r="R641" s="1889"/>
      <c r="S641" s="1889"/>
      <c r="T641" s="1889">
        <f t="shared" si="818"/>
        <v>0</v>
      </c>
      <c r="U641" s="2210"/>
      <c r="V641" s="2629">
        <f t="shared" si="868"/>
        <v>0</v>
      </c>
      <c r="W641" s="2629"/>
      <c r="X641" s="2629"/>
      <c r="Y641" s="1103">
        <f t="shared" si="875"/>
        <v>0</v>
      </c>
      <c r="Z641" s="1103"/>
      <c r="AA641" s="1103">
        <f t="shared" si="876"/>
        <v>0</v>
      </c>
      <c r="AB641" s="1103">
        <f t="shared" si="870"/>
        <v>0</v>
      </c>
      <c r="AC641" s="1103">
        <f t="shared" si="871"/>
        <v>0</v>
      </c>
      <c r="AD641" s="1103">
        <f t="shared" si="872"/>
        <v>0</v>
      </c>
      <c r="AE641" s="1103">
        <f t="shared" si="873"/>
        <v>0</v>
      </c>
      <c r="AF641" s="1103">
        <f t="shared" si="877"/>
        <v>0</v>
      </c>
      <c r="AG641" s="1822"/>
      <c r="AH641" s="1822"/>
      <c r="AI641" s="1824">
        <v>0</v>
      </c>
      <c r="AJ641" s="1824">
        <v>0</v>
      </c>
      <c r="AK641" s="1824">
        <v>0</v>
      </c>
      <c r="AL641" s="1824">
        <v>0</v>
      </c>
      <c r="AM641" s="1824">
        <v>0</v>
      </c>
      <c r="AN641" s="1824">
        <v>0</v>
      </c>
      <c r="AO641" s="1824">
        <f t="shared" si="820"/>
        <v>0</v>
      </c>
      <c r="AP641" s="1825"/>
      <c r="AQ641" s="1826"/>
      <c r="AR641" s="1825"/>
      <c r="AS641" s="1883"/>
      <c r="AT641" s="1883">
        <f t="shared" si="855"/>
        <v>0</v>
      </c>
      <c r="AU641" s="1826"/>
      <c r="AV641" s="1826">
        <f t="shared" si="821"/>
        <v>0</v>
      </c>
      <c r="AW641" s="2594"/>
      <c r="AX641" s="2626">
        <f t="shared" si="879"/>
        <v>0</v>
      </c>
      <c r="AY641" s="1919">
        <f t="shared" si="878"/>
        <v>0</v>
      </c>
      <c r="AZ641" s="1919"/>
      <c r="BA641" s="1919">
        <f t="shared" si="858"/>
        <v>0</v>
      </c>
      <c r="BB641" s="1919">
        <f t="shared" si="859"/>
        <v>0</v>
      </c>
      <c r="BC641" s="1919">
        <f t="shared" si="860"/>
        <v>0</v>
      </c>
      <c r="BD641" s="1919">
        <f t="shared" si="861"/>
        <v>0</v>
      </c>
      <c r="BE641" s="1919">
        <f t="shared" si="822"/>
        <v>0</v>
      </c>
      <c r="BF641" s="1828"/>
      <c r="BG641" s="1977"/>
      <c r="BH641" s="1831">
        <v>0</v>
      </c>
      <c r="BI641" s="1831">
        <v>0</v>
      </c>
      <c r="BJ641" s="1831">
        <v>0</v>
      </c>
      <c r="BK641" s="1831">
        <v>0</v>
      </c>
      <c r="BL641" s="1831">
        <v>0</v>
      </c>
      <c r="BM641" s="1831">
        <v>0</v>
      </c>
      <c r="BN641" s="1832"/>
      <c r="BO641" s="1832"/>
      <c r="BP641" s="1833"/>
      <c r="BQ641" s="1833">
        <f t="shared" si="862"/>
        <v>0</v>
      </c>
      <c r="BR641" s="1833"/>
      <c r="BS641" s="1833">
        <f t="shared" si="824"/>
        <v>0</v>
      </c>
      <c r="BT641" s="1922"/>
      <c r="BU641" s="1922">
        <f t="shared" si="863"/>
        <v>0</v>
      </c>
      <c r="BV641" s="1922">
        <f t="shared" si="864"/>
        <v>0</v>
      </c>
      <c r="BW641" s="1922">
        <f t="shared" si="865"/>
        <v>0</v>
      </c>
      <c r="BX641" s="1922">
        <f t="shared" si="866"/>
        <v>0</v>
      </c>
      <c r="BY641" s="1922">
        <f t="shared" si="867"/>
        <v>0</v>
      </c>
      <c r="BZ641" s="2161">
        <f t="shared" si="825"/>
        <v>0</v>
      </c>
      <c r="CA641" s="2574"/>
      <c r="CB641" s="2577">
        <f t="shared" si="826"/>
        <v>0</v>
      </c>
    </row>
    <row r="642" spans="1:80" ht="15" hidden="1" customHeight="1">
      <c r="A642" s="1148">
        <v>49</v>
      </c>
      <c r="B642" s="2189"/>
      <c r="C642" s="1849" t="s">
        <v>1339</v>
      </c>
      <c r="D642" s="2039"/>
      <c r="E642" s="1839">
        <v>0</v>
      </c>
      <c r="F642" s="1103">
        <v>0</v>
      </c>
      <c r="G642" s="1103">
        <v>0</v>
      </c>
      <c r="H642" s="1103">
        <v>0</v>
      </c>
      <c r="I642" s="1103"/>
      <c r="J642" s="1103">
        <v>0</v>
      </c>
      <c r="K642" s="1103">
        <v>0</v>
      </c>
      <c r="L642" s="1103">
        <f t="shared" si="874"/>
        <v>0</v>
      </c>
      <c r="M642" s="1848"/>
      <c r="N642" s="1848"/>
      <c r="O642" s="1848"/>
      <c r="P642" s="1848"/>
      <c r="Q642" s="1848"/>
      <c r="R642" s="1848"/>
      <c r="S642" s="1848"/>
      <c r="T642" s="1848">
        <f t="shared" si="818"/>
        <v>0</v>
      </c>
      <c r="U642" s="2211"/>
      <c r="V642" s="2629">
        <f t="shared" si="868"/>
        <v>0</v>
      </c>
      <c r="W642" s="2629"/>
      <c r="X642" s="2629"/>
      <c r="Y642" s="1103">
        <f t="shared" si="875"/>
        <v>0</v>
      </c>
      <c r="Z642" s="1103"/>
      <c r="AA642" s="1103">
        <f t="shared" si="876"/>
        <v>0</v>
      </c>
      <c r="AB642" s="1103">
        <f t="shared" si="870"/>
        <v>0</v>
      </c>
      <c r="AC642" s="1103">
        <f t="shared" si="871"/>
        <v>0</v>
      </c>
      <c r="AD642" s="1103">
        <f t="shared" si="872"/>
        <v>0</v>
      </c>
      <c r="AE642" s="1103">
        <f t="shared" si="873"/>
        <v>0</v>
      </c>
      <c r="AF642" s="1103">
        <f t="shared" si="877"/>
        <v>0</v>
      </c>
      <c r="AG642" s="1103"/>
      <c r="AH642" s="1103"/>
      <c r="AI642" s="1827">
        <v>0</v>
      </c>
      <c r="AJ642" s="1827">
        <v>0</v>
      </c>
      <c r="AK642" s="1827">
        <v>0</v>
      </c>
      <c r="AL642" s="1827">
        <v>0</v>
      </c>
      <c r="AM642" s="1827">
        <v>0</v>
      </c>
      <c r="AN642" s="1827">
        <v>0</v>
      </c>
      <c r="AO642" s="1827">
        <f t="shared" si="820"/>
        <v>0</v>
      </c>
      <c r="AP642" s="1211"/>
      <c r="AQ642" s="1875"/>
      <c r="AR642" s="1211"/>
      <c r="AS642" s="1883"/>
      <c r="AT642" s="1883">
        <f t="shared" si="855"/>
        <v>0</v>
      </c>
      <c r="AU642" s="1875"/>
      <c r="AV642" s="1875">
        <f t="shared" si="821"/>
        <v>0</v>
      </c>
      <c r="AW642" s="2510"/>
      <c r="AX642" s="2626">
        <f t="shared" si="879"/>
        <v>0</v>
      </c>
      <c r="AY642" s="1919">
        <f t="shared" si="878"/>
        <v>0</v>
      </c>
      <c r="AZ642" s="1919"/>
      <c r="BA642" s="1919">
        <f t="shared" si="858"/>
        <v>0</v>
      </c>
      <c r="BB642" s="1919">
        <f t="shared" si="859"/>
        <v>0</v>
      </c>
      <c r="BC642" s="1919">
        <f t="shared" si="860"/>
        <v>0</v>
      </c>
      <c r="BD642" s="1919">
        <f t="shared" si="861"/>
        <v>0</v>
      </c>
      <c r="BE642" s="1919">
        <f t="shared" si="822"/>
        <v>0</v>
      </c>
      <c r="BF642" s="1828"/>
      <c r="BG642" s="2190"/>
      <c r="BH642" s="1831">
        <v>0</v>
      </c>
      <c r="BI642" s="1831">
        <v>0</v>
      </c>
      <c r="BJ642" s="1831">
        <v>0</v>
      </c>
      <c r="BK642" s="1831">
        <v>0</v>
      </c>
      <c r="BL642" s="1831">
        <v>0</v>
      </c>
      <c r="BM642" s="1831">
        <v>0</v>
      </c>
      <c r="BN642" s="1832"/>
      <c r="BO642" s="1832"/>
      <c r="BP642" s="1833"/>
      <c r="BQ642" s="1833">
        <f t="shared" si="862"/>
        <v>0</v>
      </c>
      <c r="BR642" s="1833"/>
      <c r="BS642" s="1833">
        <f t="shared" si="824"/>
        <v>0</v>
      </c>
      <c r="BT642" s="1937"/>
      <c r="BU642" s="1922">
        <f t="shared" si="863"/>
        <v>0</v>
      </c>
      <c r="BV642" s="1922">
        <f t="shared" si="864"/>
        <v>0</v>
      </c>
      <c r="BW642" s="1922">
        <f t="shared" si="865"/>
        <v>0</v>
      </c>
      <c r="BX642" s="1922">
        <f t="shared" si="866"/>
        <v>0</v>
      </c>
      <c r="BY642" s="1922">
        <f t="shared" si="867"/>
        <v>0</v>
      </c>
      <c r="BZ642" s="1922">
        <f t="shared" si="825"/>
        <v>0</v>
      </c>
      <c r="CA642" s="2574"/>
      <c r="CB642" s="2577">
        <f t="shared" si="826"/>
        <v>0</v>
      </c>
    </row>
    <row r="643" spans="1:80" s="1383" customFormat="1" ht="21.6" hidden="1" customHeight="1">
      <c r="A643" s="1387"/>
      <c r="B643" s="3241" t="s">
        <v>1198</v>
      </c>
      <c r="C643" s="3242"/>
      <c r="D643" s="2634">
        <v>0</v>
      </c>
      <c r="E643" s="2635">
        <f t="shared" ref="E643:S643" si="880">E12+E33+E54+E75+E96+E117+E138+E159+E180+E201+E222+E243+E264+E285+E306+E327+E348+E369+E390+E411+E432+E453+E474+E495+E516+E537+E558+E579+E600+E621</f>
        <v>256.423</v>
      </c>
      <c r="F643" s="2635">
        <f t="shared" si="880"/>
        <v>104239.8</v>
      </c>
      <c r="G643" s="2635">
        <f t="shared" si="880"/>
        <v>2184610.7000000002</v>
      </c>
      <c r="H643" s="2635">
        <f t="shared" si="880"/>
        <v>1095086.3999999999</v>
      </c>
      <c r="I643" s="2635">
        <f t="shared" si="880"/>
        <v>0</v>
      </c>
      <c r="J643" s="2635">
        <f t="shared" si="880"/>
        <v>72399.100003333326</v>
      </c>
      <c r="K643" s="2635">
        <f t="shared" si="880"/>
        <v>1737576.3</v>
      </c>
      <c r="L643" s="2635">
        <f t="shared" si="880"/>
        <v>5193912.300003333</v>
      </c>
      <c r="M643" s="2636">
        <f t="shared" si="880"/>
        <v>-58.582000000000001</v>
      </c>
      <c r="N643" s="2635">
        <f t="shared" si="880"/>
        <v>54448.1</v>
      </c>
      <c r="O643" s="2635">
        <f t="shared" si="880"/>
        <v>171255.09999999998</v>
      </c>
      <c r="P643" s="2635">
        <f t="shared" si="880"/>
        <v>-1095086.3999999999</v>
      </c>
      <c r="Q643" s="2635"/>
      <c r="R643" s="2637">
        <f t="shared" si="880"/>
        <v>2401</v>
      </c>
      <c r="S643" s="2635">
        <f t="shared" si="880"/>
        <v>57624</v>
      </c>
      <c r="T643" s="2635">
        <f t="shared" ref="T643:T648" si="881">SUM(N643:S643)</f>
        <v>-809358.2</v>
      </c>
      <c r="U643" s="2635"/>
      <c r="V643" s="2643">
        <f t="shared" ref="V643:AE643" si="882">V12+V33+V54+V75+V96+V117+V138+V159+V180+V201+V222+V243+V264+V285+V306+V327+V348+V369+V390+V411+V432+V453+V474+V495+V516+V537+V558+V579+V600+V621</f>
        <v>228.69200000000004</v>
      </c>
      <c r="W643" s="2643"/>
      <c r="X643" s="2643"/>
      <c r="Y643" s="2635">
        <f t="shared" si="882"/>
        <v>508687.9</v>
      </c>
      <c r="Z643" s="2635">
        <f t="shared" si="882"/>
        <v>1095086.3999999999</v>
      </c>
      <c r="AA643" s="2635">
        <f t="shared" si="882"/>
        <v>2171548.1000000006</v>
      </c>
      <c r="AB643" s="2635">
        <f t="shared" si="882"/>
        <v>0</v>
      </c>
      <c r="AC643" s="2635">
        <f>AC12+AC33+AC54+AC75+AC96+AC117+AC138+AC159+AC180+AC201+AC222+AC243+AC264+AC285+AC306+AC327+AC348+AC369+AC390+AC411+AC432+AC453+AC474+AC495+AC516+AC537+AC558+AC579+AC600+AC621</f>
        <v>0</v>
      </c>
      <c r="AD643" s="2636">
        <f t="shared" si="882"/>
        <v>74800.100000000006</v>
      </c>
      <c r="AE643" s="2635">
        <f t="shared" si="882"/>
        <v>1795200.3</v>
      </c>
      <c r="AF643" s="2635">
        <f t="shared" si="877"/>
        <v>5645322.8000000007</v>
      </c>
      <c r="AG643" s="2635">
        <f>SUM(AG12:AG642)</f>
        <v>0</v>
      </c>
      <c r="AH643" s="2635">
        <f>SUM(AH12:AH642)</f>
        <v>363345.5</v>
      </c>
      <c r="AI643" s="2635">
        <f t="shared" ref="AI643:AU643" si="883">AI12+AI33+AI54+AI75+AI96+AI117+AI138+AI159+AI180+AI201+AI222+AI243+AI264+AI285+AI306+AI327+AI348+AI369+AI390+AI411+AI432+AI453+AI474+AI495+AI516+AI537+AI558+AI579+AI600+AI621</f>
        <v>293.84800000000007</v>
      </c>
      <c r="AJ643" s="2636">
        <f t="shared" si="883"/>
        <v>516547.5</v>
      </c>
      <c r="AK643" s="2635">
        <f t="shared" si="883"/>
        <v>2899960.6999999997</v>
      </c>
      <c r="AL643" s="2635">
        <f t="shared" si="883"/>
        <v>0</v>
      </c>
      <c r="AM643" s="2635">
        <f t="shared" si="883"/>
        <v>136827.70000000001</v>
      </c>
      <c r="AN643" s="2635">
        <f t="shared" si="883"/>
        <v>3283861.8</v>
      </c>
      <c r="AO643" s="2635">
        <f t="shared" si="883"/>
        <v>6837197.7000000002</v>
      </c>
      <c r="AP643" s="2635">
        <f t="shared" si="883"/>
        <v>12.3</v>
      </c>
      <c r="AQ643" s="2635">
        <f t="shared" si="883"/>
        <v>-65299.9</v>
      </c>
      <c r="AR643" s="2635">
        <f t="shared" si="883"/>
        <v>128744.9</v>
      </c>
      <c r="AS643" s="2635">
        <f t="shared" si="883"/>
        <v>0</v>
      </c>
      <c r="AT643" s="2635">
        <f t="shared" si="883"/>
        <v>-8265</v>
      </c>
      <c r="AU643" s="2636">
        <f t="shared" si="883"/>
        <v>-71494</v>
      </c>
      <c r="AV643" s="2636">
        <f t="shared" si="821"/>
        <v>-16314.000000000007</v>
      </c>
      <c r="AW643" s="2636">
        <f>AW12+AW33+AW54+AW75+AW96+AW117+AW138+AW159+AW180+AW201+AW222+AW243+AW264+AW285+AW306+AW327+AW348+AW369+AW390+AW411+AW432+AW453+AW474+AW495+AW516+AW537+AW558+AW579+AW600+AW621</f>
        <v>849.18</v>
      </c>
      <c r="AX643" s="2643">
        <f t="shared" ref="AX643:BD643" si="884">AX12+AX33+AX54+AX75+AX96+AX117+AX138+AX159+AX180+AX201+AX222+AX243+AX264+AX285+AX306+AX327+AX348+AX369+AX390+AX411+AX432+AX453+AX474+AX495+AX516+AX537+AX558+AX579+AX600+AX621</f>
        <v>237.93299999999999</v>
      </c>
      <c r="AY643" s="2636">
        <f t="shared" si="884"/>
        <v>451247.6</v>
      </c>
      <c r="AZ643" s="2636">
        <f t="shared" si="884"/>
        <v>0</v>
      </c>
      <c r="BA643" s="2635">
        <f t="shared" si="884"/>
        <v>3015749.3</v>
      </c>
      <c r="BB643" s="2635">
        <f t="shared" si="884"/>
        <v>0</v>
      </c>
      <c r="BC643" s="2635">
        <f t="shared" si="884"/>
        <v>158079.4</v>
      </c>
      <c r="BD643" s="2635">
        <f t="shared" si="884"/>
        <v>3793906.5</v>
      </c>
      <c r="BE643" s="2635">
        <f t="shared" si="822"/>
        <v>7418982.7999999998</v>
      </c>
      <c r="BF643" s="2638">
        <f>SUM(BF12:BF642)</f>
        <v>0</v>
      </c>
      <c r="BG643" s="2639">
        <f>SUM(BG12:BG642)</f>
        <v>-4300</v>
      </c>
      <c r="BH643" s="2636" t="e">
        <f t="shared" ref="BH643:BM643" si="885">BH12+BH33+BH54+BH75+BH96+BH117+BH138+BH159+BH180+BH201+BH222+BH243+BH264+BH285+BH306+BH327+BH348+BH369+BH390+BH411+BH432+BH453+BH474+BH495+BH516+BH537+BH558+BH579+BH600+BH621</f>
        <v>#VALUE!</v>
      </c>
      <c r="BI643" s="2635">
        <f t="shared" si="885"/>
        <v>0</v>
      </c>
      <c r="BJ643" s="2635">
        <f t="shared" si="885"/>
        <v>5568804</v>
      </c>
      <c r="BK643" s="2635">
        <f t="shared" si="885"/>
        <v>0</v>
      </c>
      <c r="BL643" s="2635">
        <f t="shared" si="885"/>
        <v>0</v>
      </c>
      <c r="BM643" s="2635">
        <f t="shared" si="885"/>
        <v>5568804</v>
      </c>
      <c r="BN643" s="2635">
        <f>BN12+BN33+BN54+BN75+BN96+BN117+BN138+BN159+BN180+BN201+BN222+BN243+BN264+BN285+BN306+BN327+BN348+BN369+BN390+BN411+BN432+BN453+BN474+BN495+BN516+BN537+BN558+BN579+BN600+BN621</f>
        <v>-1</v>
      </c>
      <c r="BO643" s="2635">
        <f>BO12+BO33+BO54+BO75+BO96+BO117+BO138+BO159+BO180+BO201+BO222+BO243+BO264+BO285+BO306+BO327+BO348+BO369+BO390+BO411+BO432+BO453+BO474+BO495+BO516+BO537+BO558+BO579+BO600+BO621</f>
        <v>0</v>
      </c>
      <c r="BP643" s="2635">
        <f>BP12+BP33+BP54+BP75+BP96+BP117+BP138+BP159+BP180+BP201+BP222+BP243+BP264+BP285+BP306+BP327+BP348+BP369+BP390+BP411+BP432+BP453+BP474+BP495+BP516+BP537+BP558+BP579+BP600+BP621</f>
        <v>0</v>
      </c>
      <c r="BQ643" s="2635">
        <f>BQ12+BQ33+BQ54+BQ75+BQ96+BQ117+BQ138+BQ159+BQ180+BQ201+BQ222+BQ243+BQ264+BQ285+BQ306+BQ327+BQ348+BQ369+BQ390+BQ411+BQ432+BQ453+BQ474+BQ495+BQ516+BQ537+BQ558+BQ579+BQ600+BQ621</f>
        <v>0</v>
      </c>
      <c r="BR643" s="2636">
        <f>BR12+BR33+BR54+BR75+BR96+BR117+BR138+BR159+BR180+BR201+BR222+BR243+BR264+BR285+BR306+BR327+BR348+BR369+BR390+BR411+BR432+BR453+BR474+BR495+BR516+BR537+BR558+BR579+BR600+BR621</f>
        <v>0</v>
      </c>
      <c r="BS643" s="2635">
        <f t="shared" si="824"/>
        <v>0</v>
      </c>
      <c r="BT643" s="2640"/>
      <c r="BU643" s="2635">
        <f>BU12+BU33+BU54+BU75+BU96+BU117+BU138+BU159+BU180+BU201+BU222+BU243+BU264+BU285+BU306+BU327+BU348+BU369+BU390+BU411+BU432+BU453+BU474+BU495+BU516+BU537+BU558+BU579+BU600+BU621</f>
        <v>221.73999999999998</v>
      </c>
      <c r="BV643" s="2636">
        <f>BV12+BV33+BV54+BV75+BV96+BV117+BV138+BV159+BV180+BV201+BV222+BV243+BV264+BV285+BV306+BV327+BV348+BV369+BV390+BV411+BV432+BV453+BV474+BV495+BV516+BV537+BV558+BV579+BV600+BV621</f>
        <v>0</v>
      </c>
      <c r="BW643" s="2636">
        <f>BW12+BW33+BW54+BW75+BW96+BW117+BW138+BW159+BW180+BW201+BW222+BW243+BW264+BW285+BW306+BW327+BW348+BW369+BW390+BW411+BW432+BW453+BW474+BW495+BW516+BW537+BW558+BW579+BW600+BW621</f>
        <v>5322181.7</v>
      </c>
      <c r="BX643" s="2636">
        <f>BX12+BX33+BX54+BX75+BX96+BX117+BX138+BX159+BX180+BX201+BX222+BX243+BX264+BX285+BX306+BX327+BX348+BX369+BX390+BX411+BX432+BX453+BX474+BX495+BX516+BX537+BX558+BX579+BX600+BX621</f>
        <v>108343</v>
      </c>
      <c r="BY643" s="2636">
        <f>BY12+BY33+BY54+BY75+BY96+BY117+BY138+BY159+BY180+BY201+BY222+BY243+BY264+BY285+BY306+BY327+BY348+BY369+BY390+BY411+BY432+BY453+BY474+BY495+BY516+BY537+BY558+BY579+BY600+BY621</f>
        <v>2600231.6</v>
      </c>
      <c r="BZ643" s="2635">
        <f t="shared" si="825"/>
        <v>8030756.3000000007</v>
      </c>
      <c r="CA643" s="2639"/>
      <c r="CB643" s="2577"/>
    </row>
    <row r="644" spans="1:80" ht="28.5" hidden="1" customHeight="1">
      <c r="A644" s="1381"/>
      <c r="B644" s="3203" t="s">
        <v>1800</v>
      </c>
      <c r="C644" s="3203"/>
      <c r="D644" s="2191"/>
      <c r="E644" s="2192" t="s">
        <v>1801</v>
      </c>
      <c r="F644" s="2192">
        <v>68426.700000000012</v>
      </c>
      <c r="G644" s="2192">
        <v>0</v>
      </c>
      <c r="H644" s="2192">
        <v>0</v>
      </c>
      <c r="I644" s="2192">
        <v>0</v>
      </c>
      <c r="J644" s="2192">
        <v>5543.4000000599999</v>
      </c>
      <c r="K644" s="2192">
        <v>133040</v>
      </c>
      <c r="L644" s="2192">
        <f t="shared" si="874"/>
        <v>207010.10000006002</v>
      </c>
      <c r="M644" s="2193"/>
      <c r="N644" s="2193">
        <f t="shared" ref="N644:S644" si="886">N297+N234+N59+N410+N80</f>
        <v>1000</v>
      </c>
      <c r="O644" s="2193">
        <f t="shared" si="886"/>
        <v>0</v>
      </c>
      <c r="P644" s="2193">
        <f t="shared" si="886"/>
        <v>0</v>
      </c>
      <c r="Q644" s="2193">
        <f t="shared" si="886"/>
        <v>0</v>
      </c>
      <c r="R644" s="2193">
        <f t="shared" si="886"/>
        <v>2401</v>
      </c>
      <c r="S644" s="2193">
        <f t="shared" si="886"/>
        <v>57624</v>
      </c>
      <c r="T644" s="2193">
        <f t="shared" si="881"/>
        <v>61025</v>
      </c>
      <c r="U644" s="2592"/>
      <c r="V644" s="2546" t="s">
        <v>1802</v>
      </c>
      <c r="W644" s="2546"/>
      <c r="X644" s="2546"/>
      <c r="Y644" s="2192">
        <f t="shared" ref="Y644:AE644" si="887">Y297+Y234+Y59+Y410+Y80</f>
        <v>1915.7</v>
      </c>
      <c r="Z644" s="2192"/>
      <c r="AA644" s="2192">
        <f t="shared" si="887"/>
        <v>0</v>
      </c>
      <c r="AB644" s="2192">
        <f t="shared" si="887"/>
        <v>0</v>
      </c>
      <c r="AC644" s="2547">
        <f t="shared" si="887"/>
        <v>0</v>
      </c>
      <c r="AD644" s="2192">
        <f t="shared" si="887"/>
        <v>3908.9</v>
      </c>
      <c r="AE644" s="2192">
        <f t="shared" si="887"/>
        <v>93812.6</v>
      </c>
      <c r="AF644" s="2192">
        <f t="shared" si="877"/>
        <v>99637.200000000012</v>
      </c>
      <c r="AG644" s="2192"/>
      <c r="AH644" s="2192"/>
      <c r="AI644" s="2197" t="s">
        <v>1803</v>
      </c>
      <c r="AJ644" s="2194">
        <f>AJ297+AJ234+AJ59+AJ410+AJ80</f>
        <v>0</v>
      </c>
      <c r="AK644" s="2194">
        <f>AK297+AK234+AK59+AK410+AK80</f>
        <v>0</v>
      </c>
      <c r="AL644" s="2194">
        <f>AL297+AL234+AL59+AL410+AL80</f>
        <v>0</v>
      </c>
      <c r="AM644" s="2194">
        <f>AM297+AM234+AM59+AM410+AM80</f>
        <v>0</v>
      </c>
      <c r="AN644" s="2194">
        <f>AN297+AN234+AN59+AN410+AN80</f>
        <v>0</v>
      </c>
      <c r="AO644" s="2194">
        <f t="shared" si="820"/>
        <v>0</v>
      </c>
      <c r="AP644" s="2195">
        <f>AP166+AP191+AP209+AP237+AP333+AP334+AP356+AP357+AP416+AP436+AP437++AP541+AP632</f>
        <v>0</v>
      </c>
      <c r="AQ644" s="2195"/>
      <c r="AR644" s="2195"/>
      <c r="AS644" s="2195"/>
      <c r="AT644" s="2195"/>
      <c r="AU644" s="2195"/>
      <c r="AV644" s="2195">
        <f t="shared" si="821"/>
        <v>0</v>
      </c>
      <c r="AW644" s="2194"/>
      <c r="AX644" s="2194" t="s">
        <v>1804</v>
      </c>
      <c r="AY644" s="2194">
        <f t="shared" ref="AY644:BE644" si="888">AY166+AY191+AY209+AY237+AY333+AY334+AY356+AY357+AY416+AY436+AY437++AY541+AY632</f>
        <v>137547.5</v>
      </c>
      <c r="AZ644" s="2194"/>
      <c r="BA644" s="2194">
        <f t="shared" si="888"/>
        <v>0</v>
      </c>
      <c r="BB644" s="2194">
        <f t="shared" si="888"/>
        <v>0</v>
      </c>
      <c r="BC644" s="2194">
        <f t="shared" si="888"/>
        <v>28125</v>
      </c>
      <c r="BD644" s="2194">
        <f t="shared" si="888"/>
        <v>675000.9</v>
      </c>
      <c r="BE644" s="2194">
        <f t="shared" si="888"/>
        <v>840673.4</v>
      </c>
      <c r="BF644" s="2196"/>
      <c r="BG644" s="2196"/>
      <c r="BH644" s="2197"/>
      <c r="BI644" s="2197"/>
      <c r="BJ644" s="2197">
        <v>0</v>
      </c>
      <c r="BK644" s="2197"/>
      <c r="BL644" s="2197"/>
      <c r="BM644" s="2197"/>
      <c r="BN644" s="2198"/>
      <c r="BO644" s="2198">
        <f>BO166+BO191+BO209+BO237+BO333+BO334+BO356+BO357+BO416+BO436+BO437++BO541+BO632</f>
        <v>0</v>
      </c>
      <c r="BP644" s="2198">
        <f>BP166+BP191+BP209+BP237+BP333+BP334+BP356+BP357+BP416+BP436+BP437++BP541+BP632</f>
        <v>0</v>
      </c>
      <c r="BQ644" s="2198">
        <f>BQ166+BQ191+BQ209+BQ237+BQ333+BQ334+BQ356+BQ357+BQ416+BQ436+BQ437++BQ541+BQ632</f>
        <v>0</v>
      </c>
      <c r="BR644" s="2198">
        <f>BR166+BR191+BR209+BR237+BR333+BR334+BR356+BR357+BR416+BR436+BR437++BR541+BR632</f>
        <v>0</v>
      </c>
      <c r="BS644" s="2198">
        <f t="shared" si="824"/>
        <v>0</v>
      </c>
      <c r="BT644" s="2161"/>
      <c r="BU644" s="2197"/>
      <c r="BV644" s="2197">
        <f>BV166+BV191+BV209+BV237+BV333+BV334+BV356+BV357+BV416+BV436+BV437++BV541+BV632</f>
        <v>0</v>
      </c>
      <c r="BW644" s="2197">
        <f>BW166+BW191+BW209+BW237+BW333+BW334+BW356+BW357+BW416+BW436+BW437++BW541+BW632</f>
        <v>0</v>
      </c>
      <c r="BX644" s="2548">
        <f>BX166+BX191+BX209+BX237+BX333+BX334+BX356+BX357+BX416+BX436+BX437++BX541+BX632</f>
        <v>0</v>
      </c>
      <c r="BY644" s="2548">
        <f>BY166+BY191+BY209+BY237+BY333+BY334+BY356+BY357+BY416+BY436+BY437++BY541+BY632</f>
        <v>0</v>
      </c>
      <c r="BZ644" s="2197">
        <f>BZ166+BZ191+BZ209+BZ237+BZ333+BZ334+BZ356+BZ357+BZ416+BZ436+BZ437++BZ541+BZ632</f>
        <v>0</v>
      </c>
      <c r="CA644" s="2575"/>
      <c r="CB644" s="2577"/>
    </row>
    <row r="645" spans="1:80" ht="123.75" customHeight="1">
      <c r="A645" s="1381"/>
      <c r="B645" s="3233" t="s">
        <v>19</v>
      </c>
      <c r="C645" s="3234"/>
      <c r="D645" s="2662"/>
      <c r="E645" s="2659">
        <v>0</v>
      </c>
      <c r="F645" s="2658">
        <v>17125</v>
      </c>
      <c r="G645" s="2659">
        <v>0</v>
      </c>
      <c r="H645" s="2659">
        <v>0</v>
      </c>
      <c r="I645" s="2659"/>
      <c r="J645" s="2659"/>
      <c r="K645" s="2659">
        <v>0</v>
      </c>
      <c r="L645" s="2659">
        <f t="shared" si="874"/>
        <v>17125</v>
      </c>
      <c r="M645" s="2659"/>
      <c r="N645" s="2660">
        <v>40000</v>
      </c>
      <c r="O645" s="2660"/>
      <c r="P645" s="2661"/>
      <c r="Q645" s="2661"/>
      <c r="R645" s="2661"/>
      <c r="S645" s="2259"/>
      <c r="T645" s="2259">
        <f t="shared" si="881"/>
        <v>40000</v>
      </c>
      <c r="U645" s="2259"/>
      <c r="V645" s="2258">
        <f t="shared" ref="V645:V646" si="889">E645+M645</f>
        <v>0</v>
      </c>
      <c r="W645" s="2756"/>
      <c r="X645" s="2756"/>
      <c r="Y645" s="2236">
        <f>F645+N645</f>
        <v>57125</v>
      </c>
      <c r="Z645" s="2236"/>
      <c r="AA645" s="2236">
        <f t="shared" ref="AA645:AC646" si="890">G645+O645</f>
        <v>0</v>
      </c>
      <c r="AB645" s="2236">
        <f t="shared" si="890"/>
        <v>0</v>
      </c>
      <c r="AC645" s="2236">
        <f t="shared" si="890"/>
        <v>0</v>
      </c>
      <c r="AD645" s="2236"/>
      <c r="AE645" s="2236">
        <f>K645+S645</f>
        <v>0</v>
      </c>
      <c r="AF645" s="2236">
        <f t="shared" si="877"/>
        <v>57125</v>
      </c>
      <c r="AG645" s="2236"/>
      <c r="AH645" s="2236"/>
      <c r="AI645" s="2235">
        <v>0</v>
      </c>
      <c r="AJ645" s="2235">
        <v>17125</v>
      </c>
      <c r="AK645" s="2235">
        <v>0</v>
      </c>
      <c r="AL645" s="2236">
        <v>0</v>
      </c>
      <c r="AM645" s="2236"/>
      <c r="AN645" s="2236">
        <v>0</v>
      </c>
      <c r="AO645" s="2236">
        <f t="shared" si="820"/>
        <v>17125</v>
      </c>
      <c r="AP645" s="2236"/>
      <c r="AQ645" s="2236"/>
      <c r="AR645" s="2236"/>
      <c r="AS645" s="2236"/>
      <c r="AT645" s="2236"/>
      <c r="AU645" s="2236"/>
      <c r="AV645" s="2236">
        <f t="shared" si="821"/>
        <v>0</v>
      </c>
      <c r="AW645" s="2236"/>
      <c r="AX645" s="2237">
        <f>AI645+AP645</f>
        <v>0</v>
      </c>
      <c r="AY645" s="2235">
        <f>AJ645+AQ645</f>
        <v>17125</v>
      </c>
      <c r="AZ645" s="2235"/>
      <c r="BA645" s="2235">
        <f>AK645+AR645</f>
        <v>0</v>
      </c>
      <c r="BB645" s="2235">
        <f>AL645+AS645</f>
        <v>0</v>
      </c>
      <c r="BC645" s="2235"/>
      <c r="BD645" s="2235">
        <f>AN645+AU645</f>
        <v>0</v>
      </c>
      <c r="BE645" s="2235">
        <f t="shared" si="822"/>
        <v>17125</v>
      </c>
      <c r="BF645" s="2238"/>
      <c r="BG645" s="2238"/>
      <c r="BH645" s="2235">
        <v>0</v>
      </c>
      <c r="BI645" s="2235">
        <v>18000</v>
      </c>
      <c r="BJ645" s="2235">
        <v>0</v>
      </c>
      <c r="BK645" s="2236"/>
      <c r="BL645" s="2236">
        <v>0</v>
      </c>
      <c r="BM645" s="2236">
        <v>18000</v>
      </c>
      <c r="BN645" s="2236"/>
      <c r="BO645" s="2236"/>
      <c r="BP645" s="2236"/>
      <c r="BQ645" s="2236"/>
      <c r="BR645" s="2236"/>
      <c r="BS645" s="2236">
        <f t="shared" si="824"/>
        <v>0</v>
      </c>
      <c r="BT645" s="2663"/>
      <c r="BU645" s="2235">
        <f t="shared" ref="BU645:BW646" si="891">BH645+BN645</f>
        <v>0</v>
      </c>
      <c r="BV645" s="2235">
        <f t="shared" si="891"/>
        <v>18000</v>
      </c>
      <c r="BW645" s="2235">
        <f t="shared" si="891"/>
        <v>0</v>
      </c>
      <c r="BX645" s="2235"/>
      <c r="BY645" s="2235">
        <f>BL645+BR645</f>
        <v>0</v>
      </c>
      <c r="BZ645" s="2236">
        <f t="shared" si="825"/>
        <v>18000</v>
      </c>
      <c r="CA645" s="2251" t="s">
        <v>438</v>
      </c>
      <c r="CB645" s="2577"/>
    </row>
    <row r="646" spans="1:80" ht="84" customHeight="1">
      <c r="A646" s="1381"/>
      <c r="B646" s="3233" t="s">
        <v>1643</v>
      </c>
      <c r="C646" s="3234"/>
      <c r="D646" s="2662"/>
      <c r="E646" s="2659">
        <v>0</v>
      </c>
      <c r="F646" s="2658">
        <v>11200</v>
      </c>
      <c r="G646" s="2659">
        <v>0</v>
      </c>
      <c r="H646" s="2659">
        <v>0</v>
      </c>
      <c r="I646" s="2659"/>
      <c r="J646" s="2659"/>
      <c r="K646" s="2659">
        <v>0</v>
      </c>
      <c r="L646" s="2659">
        <f t="shared" si="874"/>
        <v>11200</v>
      </c>
      <c r="M646" s="2659"/>
      <c r="N646" s="2660"/>
      <c r="O646" s="2660"/>
      <c r="P646" s="2661"/>
      <c r="Q646" s="2661"/>
      <c r="R646" s="2661"/>
      <c r="S646" s="2259"/>
      <c r="T646" s="2259">
        <f t="shared" si="881"/>
        <v>0</v>
      </c>
      <c r="U646" s="2259"/>
      <c r="V646" s="2258">
        <f t="shared" si="889"/>
        <v>0</v>
      </c>
      <c r="W646" s="2756"/>
      <c r="X646" s="2756"/>
      <c r="Y646" s="2236">
        <v>41200</v>
      </c>
      <c r="Z646" s="2236"/>
      <c r="AA646" s="2236">
        <f t="shared" si="890"/>
        <v>0</v>
      </c>
      <c r="AB646" s="2236">
        <f t="shared" si="890"/>
        <v>0</v>
      </c>
      <c r="AC646" s="2236">
        <f t="shared" si="890"/>
        <v>0</v>
      </c>
      <c r="AD646" s="2236"/>
      <c r="AE646" s="2236">
        <f>K646+S646</f>
        <v>0</v>
      </c>
      <c r="AF646" s="2236">
        <f t="shared" si="877"/>
        <v>41200</v>
      </c>
      <c r="AG646" s="2236"/>
      <c r="AH646" s="2236"/>
      <c r="AI646" s="2235">
        <v>0</v>
      </c>
      <c r="AJ646" s="2235">
        <v>20000</v>
      </c>
      <c r="AK646" s="2235">
        <v>0</v>
      </c>
      <c r="AL646" s="2236">
        <v>0</v>
      </c>
      <c r="AM646" s="2236"/>
      <c r="AN646" s="2236">
        <v>0</v>
      </c>
      <c r="AO646" s="2236">
        <f t="shared" si="820"/>
        <v>20000</v>
      </c>
      <c r="AP646" s="2236"/>
      <c r="AQ646" s="2236"/>
      <c r="AR646" s="2236"/>
      <c r="AS646" s="2236"/>
      <c r="AT646" s="2236"/>
      <c r="AU646" s="2236"/>
      <c r="AV646" s="2236">
        <f t="shared" si="821"/>
        <v>0</v>
      </c>
      <c r="AW646" s="2236"/>
      <c r="AX646" s="2235">
        <f>AI646+AP646</f>
        <v>0</v>
      </c>
      <c r="AY646" s="2235">
        <f>AJ646+AQ646</f>
        <v>20000</v>
      </c>
      <c r="AZ646" s="2235"/>
      <c r="BA646" s="2235">
        <f>AK646+AR646</f>
        <v>0</v>
      </c>
      <c r="BB646" s="2235">
        <f>AL646+AS646</f>
        <v>0</v>
      </c>
      <c r="BC646" s="2235"/>
      <c r="BD646" s="2235">
        <f>AN646+AU646</f>
        <v>0</v>
      </c>
      <c r="BE646" s="2235">
        <f t="shared" si="822"/>
        <v>20000</v>
      </c>
      <c r="BF646" s="2238"/>
      <c r="BG646" s="2238"/>
      <c r="BH646" s="2235">
        <v>0</v>
      </c>
      <c r="BI646" s="2235"/>
      <c r="BJ646" s="2235">
        <v>0</v>
      </c>
      <c r="BK646" s="2236"/>
      <c r="BL646" s="2236">
        <v>0</v>
      </c>
      <c r="BM646" s="2236">
        <v>20000</v>
      </c>
      <c r="BN646" s="2236"/>
      <c r="BO646" s="2236"/>
      <c r="BP646" s="2236"/>
      <c r="BQ646" s="2236"/>
      <c r="BR646" s="2236"/>
      <c r="BS646" s="2236">
        <f t="shared" si="824"/>
        <v>0</v>
      </c>
      <c r="BT646" s="2663"/>
      <c r="BU646" s="2235">
        <f t="shared" si="891"/>
        <v>0</v>
      </c>
      <c r="BV646" s="2235">
        <f t="shared" si="891"/>
        <v>0</v>
      </c>
      <c r="BW646" s="2235">
        <f t="shared" si="891"/>
        <v>0</v>
      </c>
      <c r="BX646" s="2235"/>
      <c r="BY646" s="2235">
        <f>BL646+BR646</f>
        <v>0</v>
      </c>
      <c r="BZ646" s="2236">
        <f t="shared" si="825"/>
        <v>0</v>
      </c>
      <c r="CA646" s="1714" t="s">
        <v>782</v>
      </c>
      <c r="CB646" s="2577"/>
    </row>
    <row r="647" spans="1:80" ht="15" hidden="1">
      <c r="A647" s="1381"/>
      <c r="B647" s="3235" t="s">
        <v>1644</v>
      </c>
      <c r="C647" s="3236"/>
      <c r="D647" s="2200"/>
      <c r="E647" s="2201"/>
      <c r="F647" s="2551"/>
      <c r="G647" s="2202"/>
      <c r="H647" s="2202"/>
      <c r="I647" s="2202"/>
      <c r="J647" s="2202"/>
      <c r="K647" s="2203"/>
      <c r="L647" s="2203">
        <f t="shared" si="874"/>
        <v>0</v>
      </c>
      <c r="M647" s="2202"/>
      <c r="N647" s="2202"/>
      <c r="O647" s="2202"/>
      <c r="P647" s="2202"/>
      <c r="Q647" s="2202"/>
      <c r="R647" s="2202"/>
      <c r="S647" s="2202"/>
      <c r="T647" s="2202">
        <f t="shared" si="881"/>
        <v>0</v>
      </c>
      <c r="U647" s="2593"/>
      <c r="V647" s="2204"/>
      <c r="W647" s="2204"/>
      <c r="X647" s="2204"/>
      <c r="Y647" s="2202">
        <f>F647+N647</f>
        <v>0</v>
      </c>
      <c r="Z647" s="2202"/>
      <c r="AA647" s="2202">
        <f>G647+O647</f>
        <v>0</v>
      </c>
      <c r="AB647" s="2202"/>
      <c r="AC647" s="2202"/>
      <c r="AD647" s="2202"/>
      <c r="AE647" s="2202"/>
      <c r="AF647" s="2202">
        <f t="shared" si="877"/>
        <v>0</v>
      </c>
      <c r="AG647" s="2552">
        <f>AG103+AG121+AG188+AG235+AG298+AG307+AG475+AG538+AG560</f>
        <v>0</v>
      </c>
      <c r="AH647" s="2202"/>
      <c r="AI647" s="2202"/>
      <c r="AJ647" s="2202"/>
      <c r="AK647" s="2202"/>
      <c r="AL647" s="2202"/>
      <c r="AM647" s="2202"/>
      <c r="AN647" s="2202"/>
      <c r="AO647" s="2202">
        <f t="shared" si="820"/>
        <v>0</v>
      </c>
      <c r="AP647" s="2202"/>
      <c r="AQ647" s="2202"/>
      <c r="AR647" s="2202"/>
      <c r="AS647" s="2202"/>
      <c r="AT647" s="2202"/>
      <c r="AU647" s="2202"/>
      <c r="AV647" s="2202">
        <f t="shared" si="821"/>
        <v>0</v>
      </c>
      <c r="AW647" s="2603"/>
      <c r="AX647" s="2205"/>
      <c r="AY647" s="2202"/>
      <c r="AZ647" s="2202"/>
      <c r="BA647" s="2202"/>
      <c r="BB647" s="2202"/>
      <c r="BC647" s="2202"/>
      <c r="BD647" s="2202"/>
      <c r="BE647" s="2202">
        <f t="shared" si="822"/>
        <v>0</v>
      </c>
      <c r="BF647" s="2206"/>
      <c r="BG647" s="2206"/>
      <c r="BH647" s="2202"/>
      <c r="BI647" s="2202"/>
      <c r="BJ647" s="2202"/>
      <c r="BK647" s="2202"/>
      <c r="BL647" s="2202"/>
      <c r="BM647" s="2202"/>
      <c r="BN647" s="2202"/>
      <c r="BO647" s="2202"/>
      <c r="BP647" s="2202"/>
      <c r="BQ647" s="2202"/>
      <c r="BR647" s="2202"/>
      <c r="BS647" s="2202">
        <f t="shared" si="824"/>
        <v>0</v>
      </c>
      <c r="BT647" s="2202"/>
      <c r="BU647" s="2202"/>
      <c r="BV647" s="2202">
        <f>BI647+BO647</f>
        <v>0</v>
      </c>
      <c r="BW647" s="2202">
        <f>BJ647+BP647</f>
        <v>0</v>
      </c>
      <c r="BX647" s="2202">
        <f>BK647+BQ647</f>
        <v>0</v>
      </c>
      <c r="BY647" s="2202">
        <f>BL647+BR647</f>
        <v>0</v>
      </c>
      <c r="BZ647" s="2202">
        <f t="shared" si="825"/>
        <v>0</v>
      </c>
      <c r="CA647" s="2576"/>
      <c r="CB647" s="2577"/>
    </row>
    <row r="648" spans="1:80" ht="33" hidden="1" customHeight="1">
      <c r="A648" s="1381"/>
      <c r="B648" s="3237" t="s">
        <v>1805</v>
      </c>
      <c r="C648" s="3238"/>
      <c r="D648" s="2553"/>
      <c r="E648" s="2207">
        <v>0</v>
      </c>
      <c r="F648" s="2554"/>
      <c r="G648" s="2554">
        <v>0</v>
      </c>
      <c r="H648" s="2554">
        <v>0</v>
      </c>
      <c r="I648" s="2554"/>
      <c r="J648" s="2554"/>
      <c r="K648" s="2554">
        <v>0</v>
      </c>
      <c r="L648" s="2554">
        <f t="shared" si="874"/>
        <v>0</v>
      </c>
      <c r="M648" s="2555"/>
      <c r="N648" s="2555"/>
      <c r="O648" s="2549"/>
      <c r="P648" s="2555"/>
      <c r="Q648" s="2555"/>
      <c r="R648" s="2555"/>
      <c r="S648" s="2555"/>
      <c r="T648" s="2555">
        <f t="shared" si="881"/>
        <v>0</v>
      </c>
      <c r="U648" s="2593"/>
      <c r="V648" s="2550">
        <f>E648+M648</f>
        <v>0</v>
      </c>
      <c r="W648" s="2757"/>
      <c r="X648" s="2757"/>
      <c r="Y648" s="2199">
        <f>F648+N648</f>
        <v>0</v>
      </c>
      <c r="Z648" s="2199"/>
      <c r="AA648" s="2199">
        <f>G648+O648</f>
        <v>0</v>
      </c>
      <c r="AB648" s="2199">
        <f>H648+P648</f>
        <v>0</v>
      </c>
      <c r="AC648" s="2199">
        <f>I648+Q648</f>
        <v>0</v>
      </c>
      <c r="AD648" s="2199"/>
      <c r="AE648" s="2199">
        <f>K648+S648</f>
        <v>0</v>
      </c>
      <c r="AF648" s="2199">
        <f t="shared" si="877"/>
        <v>0</v>
      </c>
      <c r="AG648" s="2199"/>
      <c r="AH648" s="2199"/>
      <c r="AI648" s="2556">
        <v>0</v>
      </c>
      <c r="AJ648" s="2556"/>
      <c r="AK648" s="2556">
        <v>0</v>
      </c>
      <c r="AL648" s="841">
        <v>0</v>
      </c>
      <c r="AM648" s="841"/>
      <c r="AN648" s="841">
        <v>0</v>
      </c>
      <c r="AO648" s="841">
        <f t="shared" si="820"/>
        <v>0</v>
      </c>
      <c r="AP648" s="843"/>
      <c r="AQ648" s="843"/>
      <c r="AR648" s="843"/>
      <c r="AS648" s="843"/>
      <c r="AT648" s="843"/>
      <c r="AU648" s="843"/>
      <c r="AV648" s="843">
        <f t="shared" si="821"/>
        <v>0</v>
      </c>
      <c r="AW648" s="841"/>
      <c r="AX648" s="2557">
        <f>AI648+AP648</f>
        <v>0</v>
      </c>
      <c r="AY648" s="2556"/>
      <c r="AZ648" s="2556"/>
      <c r="BA648" s="2556">
        <f>AK648+AR648</f>
        <v>0</v>
      </c>
      <c r="BB648" s="2556">
        <f>AL648+AS648</f>
        <v>0</v>
      </c>
      <c r="BC648" s="2556"/>
      <c r="BD648" s="2556">
        <f>AN648+AU648</f>
        <v>0</v>
      </c>
      <c r="BE648" s="2556">
        <f t="shared" si="822"/>
        <v>0</v>
      </c>
      <c r="BF648" s="2558"/>
      <c r="BG648" s="2558"/>
      <c r="BH648" s="2559">
        <v>0</v>
      </c>
      <c r="BI648" s="2559"/>
      <c r="BJ648" s="2559">
        <v>0</v>
      </c>
      <c r="BK648" s="2560"/>
      <c r="BL648" s="2560">
        <v>0</v>
      </c>
      <c r="BM648" s="2560">
        <v>0</v>
      </c>
      <c r="BN648" s="2561"/>
      <c r="BO648" s="2561"/>
      <c r="BP648" s="2561"/>
      <c r="BQ648" s="2561"/>
      <c r="BR648" s="2561"/>
      <c r="BS648" s="2561">
        <f t="shared" si="824"/>
        <v>0</v>
      </c>
      <c r="BT648" s="2561"/>
      <c r="BU648" s="2559">
        <f>BH648+BN648</f>
        <v>0</v>
      </c>
      <c r="BV648" s="2559"/>
      <c r="BW648" s="2559">
        <f>BJ648+BP648</f>
        <v>0</v>
      </c>
      <c r="BX648" s="2559"/>
      <c r="BY648" s="2559">
        <f>BL648+BR648</f>
        <v>0</v>
      </c>
      <c r="BZ648" s="2560">
        <f t="shared" si="825"/>
        <v>0</v>
      </c>
      <c r="CA648" s="950"/>
      <c r="CB648" s="2577"/>
    </row>
    <row r="649" spans="1:80" ht="18.600000000000001" customHeight="1">
      <c r="A649" s="1381"/>
      <c r="B649" s="3227" t="s">
        <v>1336</v>
      </c>
      <c r="C649" s="3228"/>
      <c r="D649" s="2647"/>
      <c r="E649" s="2648" t="e">
        <f t="shared" ref="E649:L649" si="892">SUM(E643:E648)-E644</f>
        <v>#VALUE!</v>
      </c>
      <c r="F649" s="2648">
        <f t="shared" si="892"/>
        <v>132564.79999999999</v>
      </c>
      <c r="G649" s="2648">
        <f t="shared" si="892"/>
        <v>2184610.7000000002</v>
      </c>
      <c r="H649" s="2648">
        <f t="shared" si="892"/>
        <v>1095086.3999999999</v>
      </c>
      <c r="I649" s="2648">
        <f t="shared" si="892"/>
        <v>0</v>
      </c>
      <c r="J649" s="2648">
        <f t="shared" si="892"/>
        <v>72399.100003333326</v>
      </c>
      <c r="K649" s="2648">
        <f t="shared" si="892"/>
        <v>1737576.3</v>
      </c>
      <c r="L649" s="2648">
        <f t="shared" si="892"/>
        <v>5222237.300003333</v>
      </c>
      <c r="M649" s="2649">
        <f t="shared" ref="M649" si="893">SUM(M643:M648)</f>
        <v>-58.582000000000001</v>
      </c>
      <c r="N649" s="2650">
        <f>SUM(N643:N648)-N644</f>
        <v>94448.1</v>
      </c>
      <c r="O649" s="2650">
        <f t="shared" ref="O649:T649" si="894">SUM(O643:O648)-O644</f>
        <v>171255.09999999998</v>
      </c>
      <c r="P649" s="2650">
        <f t="shared" si="894"/>
        <v>-1095086.3999999999</v>
      </c>
      <c r="Q649" s="2650">
        <f t="shared" si="894"/>
        <v>0</v>
      </c>
      <c r="R649" s="2650">
        <f t="shared" si="894"/>
        <v>2401</v>
      </c>
      <c r="S649" s="2650">
        <f t="shared" si="894"/>
        <v>57624</v>
      </c>
      <c r="T649" s="2650">
        <f t="shared" si="894"/>
        <v>-769358.2</v>
      </c>
      <c r="U649" s="2649">
        <f>U12+U33+U54+U75+U96+U117+U138+U159+U180+U201+U222+U243+U264+U285+U306+U327+U348+U369+U390+U411+U432+U453+U474+U495+U516+U537+U558+U579+U600+U621+U645+U646</f>
        <v>250.80500000000001</v>
      </c>
      <c r="V649" s="2650">
        <f t="shared" ref="V649:BZ649" si="895">V12+V33+V54+V75+V96+V117+V138+V159+V180+V201+V222+V243+V264+V285+V306+V327+V348+V369+V390+V411+V432+V453+V474+V495+V516+V537+V558+V579+V600+V621+V645+V646</f>
        <v>228.69200000000004</v>
      </c>
      <c r="W649" s="2649">
        <f t="shared" si="895"/>
        <v>184317.7</v>
      </c>
      <c r="X649" s="2649">
        <f t="shared" si="895"/>
        <v>126866</v>
      </c>
      <c r="Y649" s="2649">
        <f t="shared" si="895"/>
        <v>607012.9</v>
      </c>
      <c r="Z649" s="2649">
        <f t="shared" si="895"/>
        <v>1095086.3999999999</v>
      </c>
      <c r="AA649" s="2649">
        <f t="shared" si="895"/>
        <v>2171548.1000000006</v>
      </c>
      <c r="AB649" s="2649">
        <f t="shared" si="895"/>
        <v>0</v>
      </c>
      <c r="AC649" s="2649">
        <f t="shared" si="895"/>
        <v>0</v>
      </c>
      <c r="AD649" s="2649">
        <f t="shared" si="895"/>
        <v>74800.100000000006</v>
      </c>
      <c r="AE649" s="2649">
        <f t="shared" si="895"/>
        <v>1795200.3</v>
      </c>
      <c r="AF649" s="2649">
        <f t="shared" si="895"/>
        <v>6054831.5</v>
      </c>
      <c r="AG649" s="2649">
        <f t="shared" si="895"/>
        <v>0</v>
      </c>
      <c r="AH649" s="2649">
        <f t="shared" si="895"/>
        <v>0</v>
      </c>
      <c r="AI649" s="2649">
        <f t="shared" si="895"/>
        <v>293.84800000000007</v>
      </c>
      <c r="AJ649" s="2649">
        <f t="shared" si="895"/>
        <v>553672.5</v>
      </c>
      <c r="AK649" s="2649">
        <f t="shared" si="895"/>
        <v>2899960.6999999997</v>
      </c>
      <c r="AL649" s="2649">
        <f t="shared" si="895"/>
        <v>0</v>
      </c>
      <c r="AM649" s="2649">
        <f t="shared" si="895"/>
        <v>136827.70000000001</v>
      </c>
      <c r="AN649" s="2649">
        <f t="shared" si="895"/>
        <v>3283861.8</v>
      </c>
      <c r="AO649" s="2649">
        <f t="shared" si="895"/>
        <v>6874322.7000000002</v>
      </c>
      <c r="AP649" s="2649">
        <f t="shared" si="895"/>
        <v>12.3</v>
      </c>
      <c r="AQ649" s="2649">
        <f t="shared" si="895"/>
        <v>-65299.9</v>
      </c>
      <c r="AR649" s="2649">
        <f t="shared" si="895"/>
        <v>128744.9</v>
      </c>
      <c r="AS649" s="2649">
        <f t="shared" si="895"/>
        <v>0</v>
      </c>
      <c r="AT649" s="2649">
        <f t="shared" si="895"/>
        <v>-8265</v>
      </c>
      <c r="AU649" s="2649">
        <f t="shared" si="895"/>
        <v>-71494</v>
      </c>
      <c r="AV649" s="2649">
        <f t="shared" si="895"/>
        <v>-16314</v>
      </c>
      <c r="AW649" s="2649">
        <f t="shared" si="895"/>
        <v>849.18</v>
      </c>
      <c r="AX649" s="2650">
        <f t="shared" si="895"/>
        <v>237.93299999999999</v>
      </c>
      <c r="AY649" s="2649">
        <f t="shared" si="895"/>
        <v>488372.6</v>
      </c>
      <c r="AZ649" s="2649">
        <f t="shared" si="895"/>
        <v>0</v>
      </c>
      <c r="BA649" s="2649">
        <f t="shared" si="895"/>
        <v>3015749.3</v>
      </c>
      <c r="BB649" s="2649">
        <f t="shared" si="895"/>
        <v>0</v>
      </c>
      <c r="BC649" s="2649">
        <f t="shared" si="895"/>
        <v>158079.4</v>
      </c>
      <c r="BD649" s="2649">
        <f t="shared" si="895"/>
        <v>3793906.5</v>
      </c>
      <c r="BE649" s="2649">
        <f t="shared" si="895"/>
        <v>7456107.8000000007</v>
      </c>
      <c r="BF649" s="2649">
        <f t="shared" si="895"/>
        <v>0</v>
      </c>
      <c r="BG649" s="2649">
        <f t="shared" si="895"/>
        <v>0</v>
      </c>
      <c r="BH649" s="2649" t="e">
        <f t="shared" si="895"/>
        <v>#VALUE!</v>
      </c>
      <c r="BI649" s="2649">
        <f t="shared" si="895"/>
        <v>18000</v>
      </c>
      <c r="BJ649" s="2649">
        <f t="shared" si="895"/>
        <v>5568804</v>
      </c>
      <c r="BK649" s="2649">
        <f t="shared" si="895"/>
        <v>0</v>
      </c>
      <c r="BL649" s="2649">
        <f t="shared" si="895"/>
        <v>0</v>
      </c>
      <c r="BM649" s="2649">
        <f t="shared" si="895"/>
        <v>5606804</v>
      </c>
      <c r="BN649" s="2649">
        <f t="shared" si="895"/>
        <v>-1</v>
      </c>
      <c r="BO649" s="2649">
        <f t="shared" si="895"/>
        <v>0</v>
      </c>
      <c r="BP649" s="2649">
        <f t="shared" si="895"/>
        <v>0</v>
      </c>
      <c r="BQ649" s="2649">
        <f t="shared" si="895"/>
        <v>0</v>
      </c>
      <c r="BR649" s="2649">
        <f t="shared" si="895"/>
        <v>0</v>
      </c>
      <c r="BS649" s="2649">
        <f t="shared" si="895"/>
        <v>0</v>
      </c>
      <c r="BT649" s="2649">
        <f t="shared" si="895"/>
        <v>396.36</v>
      </c>
      <c r="BU649" s="2650">
        <f t="shared" si="895"/>
        <v>221.73999999999998</v>
      </c>
      <c r="BV649" s="2649">
        <f t="shared" si="895"/>
        <v>18000</v>
      </c>
      <c r="BW649" s="2649">
        <f t="shared" si="895"/>
        <v>5322181.7</v>
      </c>
      <c r="BX649" s="2649">
        <f t="shared" si="895"/>
        <v>108343</v>
      </c>
      <c r="BY649" s="2649">
        <f t="shared" si="895"/>
        <v>2600231.6</v>
      </c>
      <c r="BZ649" s="2649">
        <f t="shared" si="895"/>
        <v>8048756.2999999998</v>
      </c>
      <c r="CA649" s="2651"/>
      <c r="CB649" s="2577"/>
    </row>
    <row r="650" spans="1:80" ht="21" customHeight="1">
      <c r="A650" s="2652"/>
      <c r="B650" s="3224" t="s">
        <v>1514</v>
      </c>
      <c r="C650" s="3224"/>
      <c r="D650" s="2239"/>
      <c r="E650" s="2239"/>
      <c r="F650" s="2239"/>
      <c r="G650" s="2239"/>
      <c r="H650" s="2239"/>
      <c r="I650" s="2239"/>
      <c r="J650" s="2239"/>
      <c r="K650" s="2239"/>
      <c r="L650" s="2239"/>
      <c r="M650" s="2239"/>
      <c r="N650" s="2239"/>
      <c r="O650" s="2239"/>
      <c r="P650" s="2239"/>
      <c r="Q650" s="2239"/>
      <c r="R650" s="2239"/>
      <c r="S650" s="2239"/>
      <c r="T650" s="2239"/>
      <c r="U650" s="2241">
        <f>U649</f>
        <v>250.80500000000001</v>
      </c>
      <c r="V650" s="2242">
        <f>V629+V601+V583+V582+V561+V560+V539+V538+V518+V502+V478+V477+V458+V455+V433+V414+V399+V373+V351+V349+V329+V307+V295+V291+V286+V268+V245+V225+V207+V184+V165+V161+V144+V143+V125+V118+V101+V97+V79+V77+V76+V35+V13</f>
        <v>169.19200000000001</v>
      </c>
      <c r="W650" s="2242"/>
      <c r="X650" s="2242"/>
      <c r="Y650" s="2239"/>
      <c r="Z650" s="2239"/>
      <c r="AA650" s="2239"/>
      <c r="AB650" s="2239"/>
      <c r="AC650" s="2239"/>
      <c r="AD650" s="2239"/>
      <c r="AE650" s="2239"/>
      <c r="AF650" s="2239"/>
      <c r="AG650" s="2239"/>
      <c r="AH650" s="2239"/>
      <c r="AI650" s="2239"/>
      <c r="AJ650" s="2239"/>
      <c r="AK650" s="2239"/>
      <c r="AL650" s="2239"/>
      <c r="AM650" s="2239"/>
      <c r="AN650" s="2239"/>
      <c r="AO650" s="2239"/>
      <c r="AP650" s="2239"/>
      <c r="AQ650" s="2239"/>
      <c r="AR650" s="2239"/>
      <c r="AS650" s="2239"/>
      <c r="AT650" s="2239"/>
      <c r="AU650" s="2240"/>
      <c r="AV650" s="2240"/>
      <c r="AW650" s="2242">
        <f>AW649</f>
        <v>849.18</v>
      </c>
      <c r="AX650" s="2242">
        <f>AX630+AX582+AX580+AX563+AX538+AX519+AX502+AX501+AX457+AX455+AX434+AX414+AX412+AX373+AX351+AX331+AX329+AX308+AX307+AX291+AX286+AX268+AX267+AX246+AX236+AX230+AX228+AX190+AX187+AX162+AX161+AX145+AX123+AX119+AX118+AX105+AX101+AX97+AX79+AX77+AX76+AX55+AX39+AX35+AX16</f>
        <v>192.89900000000003</v>
      </c>
      <c r="AY650" s="2239"/>
      <c r="AZ650" s="2239"/>
      <c r="BA650" s="2239"/>
      <c r="BB650" s="2239"/>
      <c r="BC650" s="2239"/>
      <c r="BD650" s="2653"/>
      <c r="BE650" s="2239"/>
      <c r="BF650" s="2239"/>
      <c r="BG650" s="2239"/>
      <c r="BH650" s="2239"/>
      <c r="BI650" s="2239"/>
      <c r="BJ650" s="2239"/>
      <c r="BK650" s="2239"/>
      <c r="BL650" s="2239"/>
      <c r="BM650" s="2239"/>
      <c r="BN650" s="2239"/>
      <c r="BO650" s="2239"/>
      <c r="BP650" s="2239"/>
      <c r="BQ650" s="2239"/>
      <c r="BR650" s="2239"/>
      <c r="BS650" s="2239"/>
      <c r="BT650" s="2242">
        <f>BT649</f>
        <v>396.36</v>
      </c>
      <c r="BU650" s="2242">
        <f>BU649</f>
        <v>221.73999999999998</v>
      </c>
      <c r="BV650" s="2239"/>
      <c r="BW650" s="2239"/>
      <c r="BX650" s="2239"/>
      <c r="BY650" s="2239"/>
      <c r="BZ650" s="2239"/>
      <c r="CA650" s="2239"/>
    </row>
    <row r="651" spans="1:80" ht="23.25" customHeight="1">
      <c r="A651" s="2652"/>
      <c r="B651" s="3224" t="s">
        <v>1515</v>
      </c>
      <c r="C651" s="3224"/>
      <c r="D651" s="2239"/>
      <c r="E651" s="2239"/>
      <c r="F651" s="2239"/>
      <c r="G651" s="2239"/>
      <c r="H651" s="2239"/>
      <c r="I651" s="2239"/>
      <c r="J651" s="2239"/>
      <c r="K651" s="2239"/>
      <c r="L651" s="2239"/>
      <c r="M651" s="2239"/>
      <c r="N651" s="2239"/>
      <c r="O651" s="2239"/>
      <c r="P651" s="2239"/>
      <c r="Q651" s="2239"/>
      <c r="R651" s="2239"/>
      <c r="S651" s="2239"/>
      <c r="T651" s="2239"/>
      <c r="U651" s="2239"/>
      <c r="V651" s="2242">
        <f>V497+V412+V408+V248+V246+V16</f>
        <v>59.5</v>
      </c>
      <c r="W651" s="2239"/>
      <c r="X651" s="2239"/>
      <c r="Y651" s="2239"/>
      <c r="Z651" s="2239"/>
      <c r="AA651" s="2239"/>
      <c r="AB651" s="2239"/>
      <c r="AC651" s="2239"/>
      <c r="AD651" s="2239"/>
      <c r="AE651" s="2239"/>
      <c r="AF651" s="2239"/>
      <c r="AG651" s="2239"/>
      <c r="AH651" s="2239"/>
      <c r="AI651" s="2239"/>
      <c r="AJ651" s="2239"/>
      <c r="AK651" s="2239"/>
      <c r="AL651" s="2239"/>
      <c r="AM651" s="2239"/>
      <c r="AN651" s="2239"/>
      <c r="AO651" s="2239"/>
      <c r="AP651" s="2239"/>
      <c r="AQ651" s="2239"/>
      <c r="AR651" s="2239"/>
      <c r="AS651" s="2239"/>
      <c r="AT651" s="2239"/>
      <c r="AU651" s="2240"/>
      <c r="AV651" s="2240"/>
      <c r="AW651" s="2240"/>
      <c r="AX651" s="1792">
        <f>AX601+AX585+AX561+AX540+AX497+AX480+AX479+AX477+AX406+AX402+AX296+AX248+AX229+AX207+AX184+AX143+AX78</f>
        <v>45.033999999999999</v>
      </c>
      <c r="AY651" s="2239"/>
      <c r="AZ651" s="2239"/>
      <c r="BA651" s="2239"/>
      <c r="BB651" s="2239"/>
      <c r="BC651" s="2239"/>
      <c r="BD651" s="2239"/>
      <c r="BE651" s="2239"/>
      <c r="BF651" s="2239"/>
      <c r="BG651" s="2239"/>
      <c r="BH651" s="2239"/>
      <c r="BI651" s="2239"/>
      <c r="BJ651" s="2239"/>
      <c r="BK651" s="2239"/>
      <c r="BL651" s="2239"/>
      <c r="BM651" s="2239"/>
      <c r="BN651" s="2239"/>
      <c r="BO651" s="2239"/>
      <c r="BP651" s="2239"/>
      <c r="BQ651" s="2239"/>
      <c r="BR651" s="2239"/>
      <c r="BS651" s="2239"/>
      <c r="BT651" s="2239"/>
      <c r="BU651" s="2239"/>
      <c r="BV651" s="2239"/>
      <c r="BW651" s="2239"/>
      <c r="BX651" s="2239"/>
      <c r="BY651" s="2239"/>
      <c r="BZ651" s="2239"/>
      <c r="CA651" s="2239"/>
    </row>
    <row r="653" spans="1:80">
      <c r="Y653" s="2762"/>
    </row>
  </sheetData>
  <mergeCells count="68">
    <mergeCell ref="CA8:CA10"/>
    <mergeCell ref="BE9:BE10"/>
    <mergeCell ref="BH9:BH10"/>
    <mergeCell ref="BI9:BI10"/>
    <mergeCell ref="BJ9:BL9"/>
    <mergeCell ref="BV9:BV10"/>
    <mergeCell ref="BW9:BY9"/>
    <mergeCell ref="BZ9:BZ10"/>
    <mergeCell ref="BM9:BM10"/>
    <mergeCell ref="BN9:BN10"/>
    <mergeCell ref="Z4:CA4"/>
    <mergeCell ref="B651:C651"/>
    <mergeCell ref="AZ9:AZ10"/>
    <mergeCell ref="B649:C649"/>
    <mergeCell ref="U9:V10"/>
    <mergeCell ref="B645:C645"/>
    <mergeCell ref="B646:C646"/>
    <mergeCell ref="B647:C647"/>
    <mergeCell ref="B648:C648"/>
    <mergeCell ref="AQ9:AQ10"/>
    <mergeCell ref="AR9:AU9"/>
    <mergeCell ref="AV9:AV10"/>
    <mergeCell ref="AY9:AY10"/>
    <mergeCell ref="B650:C650"/>
    <mergeCell ref="B643:C643"/>
    <mergeCell ref="X9:X10"/>
    <mergeCell ref="B644:C644"/>
    <mergeCell ref="M9:M10"/>
    <mergeCell ref="O9:S9"/>
    <mergeCell ref="D8:D11"/>
    <mergeCell ref="E8:L8"/>
    <mergeCell ref="M8:T8"/>
    <mergeCell ref="E9:E10"/>
    <mergeCell ref="F9:F10"/>
    <mergeCell ref="L9:L10"/>
    <mergeCell ref="B8:B11"/>
    <mergeCell ref="C8:C11"/>
    <mergeCell ref="AI8:AO8"/>
    <mergeCell ref="G9:K9"/>
    <mergeCell ref="N9:N10"/>
    <mergeCell ref="W9:W10"/>
    <mergeCell ref="T9:T10"/>
    <mergeCell ref="Y9:Y10"/>
    <mergeCell ref="AA9:AE9"/>
    <mergeCell ref="AF9:AF10"/>
    <mergeCell ref="AI9:AI10"/>
    <mergeCell ref="AJ9:AJ10"/>
    <mergeCell ref="AK9:AN9"/>
    <mergeCell ref="AO9:AO10"/>
    <mergeCell ref="U8:AF8"/>
    <mergeCell ref="Z9:Z10"/>
    <mergeCell ref="AH8:AH10"/>
    <mergeCell ref="BZ5:CA5"/>
    <mergeCell ref="AP8:AV8"/>
    <mergeCell ref="BF8:BF10"/>
    <mergeCell ref="BH8:BM8"/>
    <mergeCell ref="BN8:BS8"/>
    <mergeCell ref="BS9:BS10"/>
    <mergeCell ref="BT8:BZ8"/>
    <mergeCell ref="BT9:BU10"/>
    <mergeCell ref="BO9:BO10"/>
    <mergeCell ref="BP9:BR9"/>
    <mergeCell ref="AP9:AP10"/>
    <mergeCell ref="AW8:BE8"/>
    <mergeCell ref="AW9:AX10"/>
    <mergeCell ref="BA9:BD9"/>
    <mergeCell ref="B6:CA6"/>
    <mergeCell ref="AE5:AF5"/>
  </mergeCells>
  <conditionalFormatting sqref="D12 D33 E644:J645 D390 D203:D223 D394 D411 D413:D432 D450:D455 E497:L500 D577:D579 V579:AA579 D598:D645 AY242:AZ242 D477:L492 AY477:AZ492 D475:L475 V600:AA600 D457:D474 E502:L512 D503:D513 D539:D558 BA375:BA389 AX375:AX389 AI375:AO388 V516:AA517 V558:AA558 V621:AA623 D397 D392 D648:D649 V645:AA645 V476:AA476 AX645:BA645 E647:J649 AX647:BA648 D240:D388 D493:D500 D515:D517 D519:D537 AY375:AZ388 Y475:AA475 AI498:AO512 AI349:AO373 AI242:AO347 AX349:AX354 AI475:AO492 AE601 D40:D53 D74:D123 V537:AA538 BA349:BA354 BA477:BA494 BG479:BG494 BG496 BG476 AX475:BA476 D35:D38 V244:AA245 AG244:AG247 AG537:AG539 AG475:AG476 AG621:AG623 AG558 AG516:AG517 AG495:AG496 AG600:AG602 AG579 BF368:BG372 BF243:BG244 BF248 BF249:BG266 BF304 BF283 BF350:BG350 BF353:BG366 BF503:BG515 BF499:BG500 BF332:BG347 BF330:BG330 BF306:BG306 BF293:BG293 BF289:BG289 BF285:BG285 BF270:BG282 BF247:BG247 BF375:BG389 V602:AA602 D126:D201 BF296:BG303 AY268:BA268 BF295 AY297:BA297 AD602:AE602 AD244:AE247 AD537:AE539 AD647:AH647 AD495:AE497 AD475:AE476 AD645:AH645 AD498 AD621:AE623 AD558:AE558 AD516:AE517 AD600:AE600 AD579:AE579 BC475:BD494 BC349:BD373 BC243:BD347 BC496:BD515 BC647:BC648 BC645 BC375:BD389 V247:Y247 Y246 AF644:AH644 AY644:AZ644 E244:L261 BF308:BG327 D16:J32 BW13:CA14 BW16:BZ16 BF14:BS14 AI14:AW14 AF13:AF14 AF16 AX13:BE14 AI16:BS16 V647:AA647 V539:X539 AX298:BA347 AX355:BA373 V495:AA498 AA246:AA247 AX496:BA515 AX477:AX494 AX269:BA296 AX243:BA267">
    <cfRule type="cellIs" dxfId="2972" priority="2664" stopIfTrue="1" operator="equal">
      <formula>0</formula>
    </cfRule>
  </conditionalFormatting>
  <conditionalFormatting sqref="AX54:BA54 BC54">
    <cfRule type="cellIs" dxfId="2971" priority="2660" stopIfTrue="1" operator="equal">
      <formula>0</formula>
    </cfRule>
  </conditionalFormatting>
  <conditionalFormatting sqref="E33:J33 E180:J180 E201:J201 E55:J57 E411:J411 G117:J123 E304:J347 G286:J303 E431:J432 E430 E284:J285 G158:J160 E267:F267 E470:J473 E390:J390 E203:J223 E240:J243 E413:J429 E450:J454 E493:J496 E349:J388 E348:F348 E474:F474 E35:J38 G162:J178 E59:J97 E40:J53 G126:J138 E263:J266">
    <cfRule type="cellIs" dxfId="2970" priority="2658" stopIfTrue="1" operator="equal">
      <formula>0</formula>
    </cfRule>
  </conditionalFormatting>
  <conditionalFormatting sqref="G179:J179">
    <cfRule type="cellIs" dxfId="2969" priority="2609" stopIfTrue="1" operator="equal">
      <formula>0</formula>
    </cfRule>
  </conditionalFormatting>
  <conditionalFormatting sqref="D55:D57 D59:D73">
    <cfRule type="cellIs" dxfId="2968" priority="2663" stopIfTrue="1" operator="equal">
      <formula>0</formula>
    </cfRule>
  </conditionalFormatting>
  <conditionalFormatting sqref="D54">
    <cfRule type="cellIs" dxfId="2967" priority="2662" stopIfTrue="1" operator="equal">
      <formula>0</formula>
    </cfRule>
  </conditionalFormatting>
  <conditionalFormatting sqref="V181:AA181 V182:Z183 AE182:AE183 AG181:AG183 AD181:AE181">
    <cfRule type="cellIs" dxfId="2966" priority="2639" stopIfTrue="1" operator="equal">
      <formula>0</formula>
    </cfRule>
  </conditionalFormatting>
  <conditionalFormatting sqref="E513:J537 E577:J579 E598:J642 E539:J558">
    <cfRule type="cellIs" dxfId="2965" priority="2659" stopIfTrue="1" operator="equal">
      <formula>0</formula>
    </cfRule>
  </conditionalFormatting>
  <conditionalFormatting sqref="E98:J115 G116:J116">
    <cfRule type="cellIs" dxfId="2964" priority="2657" stopIfTrue="1" operator="equal">
      <formula>0</formula>
    </cfRule>
  </conditionalFormatting>
  <conditionalFormatting sqref="G139:J157">
    <cfRule type="cellIs" dxfId="2963" priority="2656" stopIfTrue="1" operator="equal">
      <formula>0</formula>
    </cfRule>
  </conditionalFormatting>
  <conditionalFormatting sqref="E181:J181 E200:J200">
    <cfRule type="cellIs" dxfId="2962" priority="2655" stopIfTrue="1" operator="equal">
      <formula>0</formula>
    </cfRule>
  </conditionalFormatting>
  <conditionalFormatting sqref="E392:J392 E397:F397 E394:J394">
    <cfRule type="cellIs" dxfId="2961" priority="2654" stopIfTrue="1" operator="equal">
      <formula>0</formula>
    </cfRule>
  </conditionalFormatting>
  <conditionalFormatting sqref="AX75:BA75 AX33:BA33 AX96:BA96 AX201:BA201 AX394:BA394 AX411:BA411 AX396:BA397 AX495:BA495 AX579:BA579 AX159:BA159 AX413:BA413 AX415:BA415 BD415:BD431 AY450:AZ452 AY493:AZ494 BD540:BD557 AY577:AZ578 AX206:BA206 AY205:BA205 AX138:BA139 AX180:BA180 AX453:BA454 AX120:AZ120 AX203:BA204 AX117:BA119 BD519:BD536 AX624:BA631 BD623 AX221:BA222 AX516:BA539 AY414:BA414 BF627:BG629 BF624:BG624 BF539:BG557 BF520:BG535 BF415:BG431 BF631:BG641 BF630 BC518:BD518 BC221:BC222 BC624:BD642 BC538:BD539 BC117:BC119 BC453:BC454 BC180 BC138:BC139 BC203:BC219 BC540:BC558 BC519:BC537 BC415:BC432 BC413:BD414 BC159 BC579 BC495 BC396:BC397 BC411 BC394 BC391:BC392 BC201 BC516:BC517 BC96 BC33 BC75 AX417:BA432 AY416:BA416 AX542:BA558 AX633:BA642 AY632:BA632 AX210:BA219 AY209:BA209 AX455:AZ473 AX391:BA392 AY390:BS390 BU390:BZ390 AX600:AX623 AY540:BA541 AX208:BA208 AY207:BA207">
    <cfRule type="cellIs" dxfId="2960" priority="2661" stopIfTrue="1" operator="equal">
      <formula>0</formula>
    </cfRule>
  </conditionalFormatting>
  <conditionalFormatting sqref="E54:J54">
    <cfRule type="cellIs" dxfId="2959" priority="2653" stopIfTrue="1" operator="equal">
      <formula>0</formula>
    </cfRule>
  </conditionalFormatting>
  <conditionalFormatting sqref="E117:F123 E158:F160 E162:F178 E161 E126:F138">
    <cfRule type="cellIs" dxfId="2958" priority="2652" stopIfTrue="1" operator="equal">
      <formula>0</formula>
    </cfRule>
  </conditionalFormatting>
  <conditionalFormatting sqref="F262">
    <cfRule type="cellIs" dxfId="2957" priority="2646" stopIfTrue="1" operator="equal">
      <formula>0</formula>
    </cfRule>
  </conditionalFormatting>
  <conditionalFormatting sqref="E262">
    <cfRule type="cellIs" dxfId="2956" priority="2647" stopIfTrue="1" operator="equal">
      <formula>0</formula>
    </cfRule>
  </conditionalFormatting>
  <conditionalFormatting sqref="E268:E283">
    <cfRule type="cellIs" dxfId="2955" priority="2645" stopIfTrue="1" operator="equal">
      <formula>0</formula>
    </cfRule>
  </conditionalFormatting>
  <conditionalFormatting sqref="F268:F283">
    <cfRule type="cellIs" dxfId="2954" priority="2644" stopIfTrue="1" operator="equal">
      <formula>0</formula>
    </cfRule>
  </conditionalFormatting>
  <conditionalFormatting sqref="E179">
    <cfRule type="cellIs" dxfId="2953" priority="2643" stopIfTrue="1" operator="equal">
      <formula>0</formula>
    </cfRule>
  </conditionalFormatting>
  <conditionalFormatting sqref="F179">
    <cfRule type="cellIs" dxfId="2952" priority="2642" stopIfTrue="1" operator="equal">
      <formula>0</formula>
    </cfRule>
  </conditionalFormatting>
  <conditionalFormatting sqref="E116:F116">
    <cfRule type="cellIs" dxfId="2951" priority="2651" stopIfTrue="1" operator="equal">
      <formula>0</formula>
    </cfRule>
  </conditionalFormatting>
  <conditionalFormatting sqref="E139:F157">
    <cfRule type="cellIs" dxfId="2950" priority="2650" stopIfTrue="1" operator="equal">
      <formula>0</formula>
    </cfRule>
  </conditionalFormatting>
  <conditionalFormatting sqref="E286:F303">
    <cfRule type="cellIs" dxfId="2949" priority="2649" stopIfTrue="1" operator="equal">
      <formula>0</formula>
    </cfRule>
  </conditionalFormatting>
  <conditionalFormatting sqref="F430">
    <cfRule type="cellIs" dxfId="2948" priority="2648" stopIfTrue="1" operator="equal">
      <formula>0</formula>
    </cfRule>
  </conditionalFormatting>
  <conditionalFormatting sqref="V201:AA201 V394:AA394 V222:AA223 V327:AA327 V33:AA33 V117:AA117 V159:AA159 Y204:Z204 Y240:Z242 AE375 V120:AA120 V138:AA138 V161:AA161 V180:AA180 V97:AA97 V397:AA397 V392:AA392 AE371:AE373 Y307:AA307 V75:AA95 V264:AA306 V453:AA473 V349:AA370 AG453:AG473 AG80:AG95 AG77:AG78 AG264:AG290 AG349:AG373 AG392 AG397 AG97 AG413:AG432 AG180 AG161 AG138 AG120 AG375 AG159 AG117 AG75 AG33 AG243 AG327 AG222:AG223 AG394 AG201 AD349:AE370 AD453:AE473 AD75:AE95 AD392:AE392 AD397:AE397 AD97:AE97 AD413:AE432 AD180:AE180 AD161:AE161 AD138:AE138 AD120:AE120 AD159:AE159 AD117:AE117 AD33:AE33 AD243:AE243 AD327:AE327 AD222:AE223 AD394:AE394 AD201:AE201 AG292:AG307 V413:AA432 AD264:AE307 V390:AV390 AX390 V411:AG411 V243:AA243">
    <cfRule type="cellIs" dxfId="2947" priority="2641" stopIfTrue="1" operator="equal">
      <formula>0</formula>
    </cfRule>
  </conditionalFormatting>
  <conditionalFormatting sqref="V97:AA116 V77:AA95 AG80:AG95 AG97:AG100 AG77:AG78 AD77:AE95 AD97:AE116 AG102:AG116">
    <cfRule type="cellIs" dxfId="2946" priority="2640" stopIfTrue="1" operator="equal">
      <formula>0</formula>
    </cfRule>
  </conditionalFormatting>
  <conditionalFormatting sqref="V54:AA54 AG54 AD54:AE54">
    <cfRule type="cellIs" dxfId="2945" priority="2638" stopIfTrue="1" operator="equal">
      <formula>0</formula>
    </cfRule>
  </conditionalFormatting>
  <conditionalFormatting sqref="V55:AA55 AG55 AD55:AE55">
    <cfRule type="cellIs" dxfId="2944" priority="2637" stopIfTrue="1" operator="equal">
      <formula>0</formula>
    </cfRule>
  </conditionalFormatting>
  <conditionalFormatting sqref="E182:F199">
    <cfRule type="cellIs" dxfId="2943" priority="2636" stopIfTrue="1" operator="equal">
      <formula>0</formula>
    </cfRule>
  </conditionalFormatting>
  <conditionalFormatting sqref="G182:J199">
    <cfRule type="cellIs" dxfId="2942" priority="2635" stopIfTrue="1" operator="equal">
      <formula>0</formula>
    </cfRule>
  </conditionalFormatting>
  <conditionalFormatting sqref="E455:F455 E457:F469">
    <cfRule type="cellIs" dxfId="2941" priority="2634" stopIfTrue="1" operator="equal">
      <formula>0</formula>
    </cfRule>
  </conditionalFormatting>
  <conditionalFormatting sqref="K262:L262">
    <cfRule type="cellIs" dxfId="2940" priority="2591" stopIfTrue="1" operator="equal">
      <formula>0</formula>
    </cfRule>
  </conditionalFormatting>
  <conditionalFormatting sqref="K267:L267">
    <cfRule type="cellIs" dxfId="2939" priority="2590" stopIfTrue="1" operator="equal">
      <formula>0</formula>
    </cfRule>
  </conditionalFormatting>
  <conditionalFormatting sqref="K268:L283">
    <cfRule type="cellIs" dxfId="2938" priority="2589" stopIfTrue="1" operator="equal">
      <formula>0</formula>
    </cfRule>
  </conditionalFormatting>
  <conditionalFormatting sqref="K397:L397">
    <cfRule type="cellIs" dxfId="2937" priority="2588" stopIfTrue="1" operator="equal">
      <formula>0</formula>
    </cfRule>
  </conditionalFormatting>
  <conditionalFormatting sqref="K455:L455 K457:L469">
    <cfRule type="cellIs" dxfId="2936" priority="2586" stopIfTrue="1" operator="equal">
      <formula>0</formula>
    </cfRule>
  </conditionalFormatting>
  <conditionalFormatting sqref="K33:L33 K180:L180 K201:L201 K55:L57 K411:L411 K263:L266 K117:L123 K431:L432 K284:L347 K158:L160 K470:L473 K390:L390 K203:L223 K240:L243 K413:L429 K450:L454 K493:L496 K349:L388 K35:L38 K162:L178 K59:L97 K40:L53 K126:L138">
    <cfRule type="cellIs" dxfId="2935" priority="2599" stopIfTrue="1" operator="equal">
      <formula>0</formula>
    </cfRule>
  </conditionalFormatting>
  <conditionalFormatting sqref="K644:L645 K647:L649 K16:L32">
    <cfRule type="cellIs" dxfId="2934" priority="2601" stopIfTrue="1" operator="equal">
      <formula>0</formula>
    </cfRule>
  </conditionalFormatting>
  <conditionalFormatting sqref="K513:L537 K577:L579 K598:L642 K539:L558">
    <cfRule type="cellIs" dxfId="2933" priority="2600" stopIfTrue="1" operator="equal">
      <formula>0</formula>
    </cfRule>
  </conditionalFormatting>
  <conditionalFormatting sqref="AI645:AO645 AI647:AO648 AJ644:AO644">
    <cfRule type="cellIs" dxfId="2932" priority="2633" stopIfTrue="1" operator="equal">
      <formula>0</formula>
    </cfRule>
  </conditionalFormatting>
  <conditionalFormatting sqref="AI17:AO32">
    <cfRule type="cellIs" dxfId="2931" priority="2632" stopIfTrue="1" operator="equal">
      <formula>0</formula>
    </cfRule>
  </conditionalFormatting>
  <conditionalFormatting sqref="AI141:AO152">
    <cfRule type="cellIs" dxfId="2930" priority="2626" stopIfTrue="1" operator="equal">
      <formula>0</formula>
    </cfRule>
  </conditionalFormatting>
  <conditionalFormatting sqref="AI54:AO54">
    <cfRule type="cellIs" dxfId="2929" priority="2629" stopIfTrue="1" operator="equal">
      <formula>0</formula>
    </cfRule>
  </conditionalFormatting>
  <conditionalFormatting sqref="AI497:AJ497">
    <cfRule type="cellIs" dxfId="2928" priority="2628" stopIfTrue="1" operator="equal">
      <formula>0</formula>
    </cfRule>
  </conditionalFormatting>
  <conditionalFormatting sqref="AI181:AJ181">
    <cfRule type="cellIs" dxfId="2927" priority="2627" stopIfTrue="1" operator="equal">
      <formula>0</formula>
    </cfRule>
  </conditionalFormatting>
  <conditionalFormatting sqref="AK181:AO181 AI33:AO38 AI182:AO201 AI496:AJ496 AI153:AO180 AI117:AO123 AI391:AO392 AI203:AO222 AI394:AO394 AI411:AO411 AI396:AO397 AN599:AO599 AI413:AO432 AI450:AO473 AI493:AO495 AI577:AO579 AI598:AO598 AI55:AO57 AI600:AO642 AI513:AO558 AI59:AO97 AI40:AO53 AI126:AO140">
    <cfRule type="cellIs" dxfId="2926" priority="2631" stopIfTrue="1" operator="equal">
      <formula>0</formula>
    </cfRule>
  </conditionalFormatting>
  <conditionalFormatting sqref="AI98:AO115 AK116:AO116">
    <cfRule type="cellIs" dxfId="2925" priority="2630" stopIfTrue="1" operator="equal">
      <formula>0</formula>
    </cfRule>
  </conditionalFormatting>
  <conditionalFormatting sqref="AJ116">
    <cfRule type="cellIs" dxfId="2924" priority="2625" stopIfTrue="1" operator="equal">
      <formula>0</formula>
    </cfRule>
  </conditionalFormatting>
  <conditionalFormatting sqref="AI116">
    <cfRule type="cellIs" dxfId="2923" priority="2624" stopIfTrue="1" operator="equal">
      <formula>0</formula>
    </cfRule>
  </conditionalFormatting>
  <conditionalFormatting sqref="AK497:AO497">
    <cfRule type="cellIs" dxfId="2922" priority="2622" stopIfTrue="1" operator="equal">
      <formula>0</formula>
    </cfRule>
  </conditionalFormatting>
  <conditionalFormatting sqref="AK496:AO496">
    <cfRule type="cellIs" dxfId="2921" priority="2623" stopIfTrue="1" operator="equal">
      <formula>0</formula>
    </cfRule>
  </conditionalFormatting>
  <conditionalFormatting sqref="AX393:BA393 BC393">
    <cfRule type="cellIs" dxfId="2920" priority="2571" stopIfTrue="1" operator="equal">
      <formula>0</formula>
    </cfRule>
  </conditionalFormatting>
  <conditionalFormatting sqref="AI393:AO393">
    <cfRule type="cellIs" dxfId="2919" priority="2570" stopIfTrue="1" operator="equal">
      <formula>0</formula>
    </cfRule>
  </conditionalFormatting>
  <conditionalFormatting sqref="BD393 BF393:BG393">
    <cfRule type="cellIs" dxfId="2918" priority="2569" stopIfTrue="1" operator="equal">
      <formula>0</formula>
    </cfRule>
  </conditionalFormatting>
  <conditionalFormatting sqref="AX97 BA97 BC97">
    <cfRule type="cellIs" dxfId="2917" priority="2611" stopIfTrue="1" operator="equal">
      <formula>0</formula>
    </cfRule>
  </conditionalFormatting>
  <conditionalFormatting sqref="AX192:AZ200 AY191:AZ191 AX181:AZ190">
    <cfRule type="cellIs" dxfId="2916" priority="2610" stopIfTrue="1" operator="equal">
      <formula>0</formula>
    </cfRule>
  </conditionalFormatting>
  <conditionalFormatting sqref="G262:J262">
    <cfRule type="cellIs" dxfId="2915" priority="2608" stopIfTrue="1" operator="equal">
      <formula>0</formula>
    </cfRule>
  </conditionalFormatting>
  <conditionalFormatting sqref="G267:J267">
    <cfRule type="cellIs" dxfId="2914" priority="2607" stopIfTrue="1" operator="equal">
      <formula>0</formula>
    </cfRule>
  </conditionalFormatting>
  <conditionalFormatting sqref="G268:J283">
    <cfRule type="cellIs" dxfId="2913" priority="2606" stopIfTrue="1" operator="equal">
      <formula>0</formula>
    </cfRule>
  </conditionalFormatting>
  <conditionalFormatting sqref="G397:J397">
    <cfRule type="cellIs" dxfId="2912" priority="2605" stopIfTrue="1" operator="equal">
      <formula>0</formula>
    </cfRule>
  </conditionalFormatting>
  <conditionalFormatting sqref="G430:J430">
    <cfRule type="cellIs" dxfId="2911" priority="2604" stopIfTrue="1" operator="equal">
      <formula>0</formula>
    </cfRule>
  </conditionalFormatting>
  <conditionalFormatting sqref="BD400:BD410 BF405 BF406:BG409 BF402:BG404 BF400:BG400">
    <cfRule type="cellIs" dxfId="2910" priority="2567" stopIfTrue="1" operator="equal">
      <formula>0</formula>
    </cfRule>
  </conditionalFormatting>
  <conditionalFormatting sqref="AY401:AZ409">
    <cfRule type="cellIs" dxfId="2909" priority="2566" stopIfTrue="1" operator="equal">
      <formula>0</formula>
    </cfRule>
  </conditionalFormatting>
  <conditionalFormatting sqref="AI401:AO409">
    <cfRule type="cellIs" dxfId="2908" priority="2565" stopIfTrue="1" operator="equal">
      <formula>0</formula>
    </cfRule>
  </conditionalFormatting>
  <conditionalFormatting sqref="AX34:BA38 AX40:BA53 BF40:BG53 BF34:BG34 BF36:BG38 BF35 BC40:BD53 BC34:BD38">
    <cfRule type="cellIs" dxfId="2907" priority="2613" stopIfTrue="1" operator="equal">
      <formula>0</formula>
    </cfRule>
  </conditionalFormatting>
  <conditionalFormatting sqref="AX55:BA55 BC55:BD55">
    <cfRule type="cellIs" dxfId="2906" priority="2612" stopIfTrue="1" operator="equal">
      <formula>0</formula>
    </cfRule>
  </conditionalFormatting>
  <conditionalFormatting sqref="F399:L399">
    <cfRule type="cellIs" dxfId="2905" priority="2553" stopIfTrue="1" operator="equal">
      <formula>0</formula>
    </cfRule>
  </conditionalFormatting>
  <conditionalFormatting sqref="BA182:BA183 BC182:BC200 BA185:BA200">
    <cfRule type="cellIs" dxfId="2904" priority="2563" stopIfTrue="1" operator="equal">
      <formula>0</formula>
    </cfRule>
  </conditionalFormatting>
  <conditionalFormatting sqref="G455:J455 G457:J469">
    <cfRule type="cellIs" dxfId="2903" priority="2603" stopIfTrue="1" operator="equal">
      <formula>0</formula>
    </cfRule>
  </conditionalFormatting>
  <conditionalFormatting sqref="K430:L430">
    <cfRule type="cellIs" dxfId="2902" priority="2587" stopIfTrue="1" operator="equal">
      <formula>0</formula>
    </cfRule>
  </conditionalFormatting>
  <conditionalFormatting sqref="AX202:BA202 BC202">
    <cfRule type="cellIs" dxfId="2901" priority="2574" stopIfTrue="1" operator="equal">
      <formula>0</formula>
    </cfRule>
  </conditionalFormatting>
  <conditionalFormatting sqref="AI202:AO202">
    <cfRule type="cellIs" dxfId="2900" priority="2573" stopIfTrue="1" operator="equal">
      <formula>0</formula>
    </cfRule>
  </conditionalFormatting>
  <conditionalFormatting sqref="AG328:AG331 V328:AA331 AD328:AE331">
    <cfRule type="cellIs" dxfId="2899" priority="2602" stopIfTrue="1" operator="equal">
      <formula>0</formula>
    </cfRule>
  </conditionalFormatting>
  <conditionalFormatting sqref="BD54 BF54:BG54">
    <cfRule type="cellIs" dxfId="2898" priority="2583" stopIfTrue="1" operator="equal">
      <formula>0</formula>
    </cfRule>
  </conditionalFormatting>
  <conditionalFormatting sqref="BD75 BD33 BD96 BD516:BD517 BD201 BD391:BD392 BD394 BD411 BD396:BD397 BD432 BD495 BD579 BD453:BD454 BD537 BD558 BD138:BD139 BD159 BD180 BD221:BD222 BD203:BD219 BD117 BD600:BD622 BG495 BF602:BG621 BF119 BF203:BG204 BF206:BG222 BF120:BG120 BF180:BG180 BF159:BG159 BF138:BG139 BF600:BG600 BF558:BG558 BF537:BG537 BF453:BG454 BF117:BG117 BF579:BG579 BF432:BG432 BF396:BG397 BF411:BG411 BF394:BG394 BF391:BG392 BF201:BG201 BF516:BG517 BF96:BG96 BF33:BG33 BF75:BG75 BD119:BD120">
    <cfRule type="cellIs" dxfId="2897" priority="2584" stopIfTrue="1" operator="equal">
      <formula>0</formula>
    </cfRule>
  </conditionalFormatting>
  <conditionalFormatting sqref="K98:L116">
    <cfRule type="cellIs" dxfId="2896" priority="2598" stopIfTrue="1" operator="equal">
      <formula>0</formula>
    </cfRule>
  </conditionalFormatting>
  <conditionalFormatting sqref="K139:L157">
    <cfRule type="cellIs" dxfId="2895" priority="2597" stopIfTrue="1" operator="equal">
      <formula>0</formula>
    </cfRule>
  </conditionalFormatting>
  <conditionalFormatting sqref="K181:L181 K200:L200">
    <cfRule type="cellIs" dxfId="2894" priority="2596" stopIfTrue="1" operator="equal">
      <formula>0</formula>
    </cfRule>
  </conditionalFormatting>
  <conditionalFormatting sqref="K392:L392 K394:L394">
    <cfRule type="cellIs" dxfId="2893" priority="2595" stopIfTrue="1" operator="equal">
      <formula>0</formula>
    </cfRule>
  </conditionalFormatting>
  <conditionalFormatting sqref="K54:L54">
    <cfRule type="cellIs" dxfId="2892" priority="2594" stopIfTrue="1" operator="equal">
      <formula>0</formula>
    </cfRule>
  </conditionalFormatting>
  <conditionalFormatting sqref="K182:L199">
    <cfRule type="cellIs" dxfId="2891" priority="2593" stopIfTrue="1" operator="equal">
      <formula>0</formula>
    </cfRule>
  </conditionalFormatting>
  <conditionalFormatting sqref="K179:L179">
    <cfRule type="cellIs" dxfId="2890" priority="2592" stopIfTrue="1" operator="equal">
      <formula>0</formula>
    </cfRule>
  </conditionalFormatting>
  <conditionalFormatting sqref="BD645 BD647:BG648 BF644:BG645">
    <cfRule type="cellIs" dxfId="2889" priority="2585" stopIfTrue="1" operator="equal">
      <formula>0</formula>
    </cfRule>
  </conditionalFormatting>
  <conditionalFormatting sqref="BD97">
    <cfRule type="cellIs" dxfId="2888" priority="2582" stopIfTrue="1" operator="equal">
      <formula>0</formula>
    </cfRule>
  </conditionalFormatting>
  <conditionalFormatting sqref="BF182:BG183 BD181:BD200 BF187:BG200 BF185:BG185 BF184">
    <cfRule type="cellIs" dxfId="2887" priority="2581" stopIfTrue="1" operator="equal">
      <formula>0</formula>
    </cfRule>
  </conditionalFormatting>
  <conditionalFormatting sqref="D13">
    <cfRule type="cellIs" dxfId="2886" priority="2541" stopIfTrue="1" operator="equal">
      <formula>0</formula>
    </cfRule>
  </conditionalFormatting>
  <conditionalFormatting sqref="E13:J13">
    <cfRule type="cellIs" dxfId="2885" priority="2540" stopIfTrue="1" operator="equal">
      <formula>0</formula>
    </cfRule>
  </conditionalFormatting>
  <conditionalFormatting sqref="AI13:AO13">
    <cfRule type="cellIs" dxfId="2884" priority="2539" stopIfTrue="1" operator="equal">
      <formula>0</formula>
    </cfRule>
  </conditionalFormatting>
  <conditionalFormatting sqref="D398">
    <cfRule type="cellIs" dxfId="2883" priority="2528" stopIfTrue="1" operator="equal">
      <formula>0</formula>
    </cfRule>
  </conditionalFormatting>
  <conditionalFormatting sqref="D538">
    <cfRule type="cellIs" dxfId="2882" priority="2477" stopIfTrue="1" operator="equal">
      <formula>0</formula>
    </cfRule>
  </conditionalFormatting>
  <conditionalFormatting sqref="K13:L13">
    <cfRule type="cellIs" dxfId="2881" priority="2537" stopIfTrue="1" operator="equal">
      <formula>0</formula>
    </cfRule>
  </conditionalFormatting>
  <conditionalFormatting sqref="G202:J202">
    <cfRule type="cellIs" dxfId="2880" priority="2561" stopIfTrue="1" operator="equal">
      <formula>0</formula>
    </cfRule>
  </conditionalFormatting>
  <conditionalFormatting sqref="D389">
    <cfRule type="cellIs" dxfId="2879" priority="2580" stopIfTrue="1" operator="equal">
      <formula>0</formula>
    </cfRule>
  </conditionalFormatting>
  <conditionalFormatting sqref="E389:J389">
    <cfRule type="cellIs" dxfId="2878" priority="2578" stopIfTrue="1" operator="equal">
      <formula>0</formula>
    </cfRule>
  </conditionalFormatting>
  <conditionalFormatting sqref="AY389:AZ389">
    <cfRule type="cellIs" dxfId="2877" priority="2579" stopIfTrue="1" operator="equal">
      <formula>0</formula>
    </cfRule>
  </conditionalFormatting>
  <conditionalFormatting sqref="AI389:AO389">
    <cfRule type="cellIs" dxfId="2876" priority="2577" stopIfTrue="1" operator="equal">
      <formula>0</formula>
    </cfRule>
  </conditionalFormatting>
  <conditionalFormatting sqref="K389:L389">
    <cfRule type="cellIs" dxfId="2875" priority="2575" stopIfTrue="1" operator="equal">
      <formula>0</formula>
    </cfRule>
  </conditionalFormatting>
  <conditionalFormatting sqref="AA398 AD398">
    <cfRule type="cellIs" dxfId="2874" priority="2523" stopIfTrue="1" operator="equal">
      <formula>0</formula>
    </cfRule>
  </conditionalFormatting>
  <conditionalFormatting sqref="AE398 AG398">
    <cfRule type="cellIs" dxfId="2873" priority="2522" stopIfTrue="1" operator="equal">
      <formula>0</formula>
    </cfRule>
  </conditionalFormatting>
  <conditionalFormatting sqref="AI412:AO412">
    <cfRule type="cellIs" dxfId="2872" priority="2511" stopIfTrue="1" operator="equal">
      <formula>0</formula>
    </cfRule>
  </conditionalFormatting>
  <conditionalFormatting sqref="AY410:AZ410">
    <cfRule type="cellIs" dxfId="2871" priority="2520" stopIfTrue="1" operator="equal">
      <formula>0</formula>
    </cfRule>
  </conditionalFormatting>
  <conditionalFormatting sqref="AX400:AX401 BA400:BA410 BC400:BC410 AX407:AX410">
    <cfRule type="cellIs" dxfId="2870" priority="2568" stopIfTrue="1" operator="equal">
      <formula>0</formula>
    </cfRule>
  </conditionalFormatting>
  <conditionalFormatting sqref="BD202 BF202:BG202">
    <cfRule type="cellIs" dxfId="2869" priority="2572" stopIfTrue="1" operator="equal">
      <formula>0</formula>
    </cfRule>
  </conditionalFormatting>
  <conditionalFormatting sqref="D559:D576 V559:AA559 Y560:AA560 AG559:AG560 AD559:AE560">
    <cfRule type="cellIs" dxfId="2868" priority="2500" stopIfTrue="1" operator="equal">
      <formula>0</formula>
    </cfRule>
  </conditionalFormatting>
  <conditionalFormatting sqref="G348:L348 V348:AA348 AD348">
    <cfRule type="cellIs" dxfId="2867" priority="2488" stopIfTrue="1" operator="equal">
      <formula>0</formula>
    </cfRule>
  </conditionalFormatting>
  <conditionalFormatting sqref="AA182:AA183 AD182:AD183">
    <cfRule type="cellIs" dxfId="2866" priority="2564" stopIfTrue="1" operator="equal">
      <formula>0</formula>
    </cfRule>
  </conditionalFormatting>
  <conditionalFormatting sqref="D202">
    <cfRule type="cellIs" dxfId="2865" priority="2562" stopIfTrue="1" operator="equal">
      <formula>0</formula>
    </cfRule>
  </conditionalFormatting>
  <conditionalFormatting sqref="AY561:AZ576 AX561:AX578 BA561:BA578 AX559:BA560 BF562:BG578 BF561 BC560:BD578 BC559">
    <cfRule type="cellIs" dxfId="2864" priority="2499" stopIfTrue="1" operator="equal">
      <formula>0</formula>
    </cfRule>
  </conditionalFormatting>
  <conditionalFormatting sqref="V398:Z398">
    <cfRule type="cellIs" dxfId="2863" priority="2526" stopIfTrue="1" operator="equal">
      <formula>0</formula>
    </cfRule>
  </conditionalFormatting>
  <conditionalFormatting sqref="E202:F202">
    <cfRule type="cellIs" dxfId="2862" priority="2560" stopIfTrue="1" operator="equal">
      <formula>0</formula>
    </cfRule>
  </conditionalFormatting>
  <conditionalFormatting sqref="V202:AA203 V204:X204 AA204 AG202:AG203 AD202:AE204">
    <cfRule type="cellIs" dxfId="2861" priority="2559" stopIfTrue="1" operator="equal">
      <formula>0</formula>
    </cfRule>
  </conditionalFormatting>
  <conditionalFormatting sqref="K202:L202">
    <cfRule type="cellIs" dxfId="2860" priority="2558" stopIfTrue="1" operator="equal">
      <formula>0</formula>
    </cfRule>
  </conditionalFormatting>
  <conditionalFormatting sqref="AX223:BA223 AY240:AZ241 BC223">
    <cfRule type="cellIs" dxfId="2859" priority="2557" stopIfTrue="1" operator="equal">
      <formula>0</formula>
    </cfRule>
  </conditionalFormatting>
  <conditionalFormatting sqref="AI223:AO223 AI240:AO241">
    <cfRule type="cellIs" dxfId="2858" priority="2556" stopIfTrue="1" operator="equal">
      <formula>0</formula>
    </cfRule>
  </conditionalFormatting>
  <conditionalFormatting sqref="BD223 BF223:BG223">
    <cfRule type="cellIs" dxfId="2857" priority="2555" stopIfTrue="1" operator="equal">
      <formula>0</formula>
    </cfRule>
  </conditionalFormatting>
  <conditionalFormatting sqref="Y399:AA399 AD399">
    <cfRule type="cellIs" dxfId="2856" priority="2554" stopIfTrue="1" operator="equal">
      <formula>0</formula>
    </cfRule>
  </conditionalFormatting>
  <conditionalFormatting sqref="D412">
    <cfRule type="cellIs" dxfId="2855" priority="2515" stopIfTrue="1" operator="equal">
      <formula>0</formula>
    </cfRule>
  </conditionalFormatting>
  <conditionalFormatting sqref="AE399 AG399">
    <cfRule type="cellIs" dxfId="2854" priority="2552" stopIfTrue="1" operator="equal">
      <formula>0</formula>
    </cfRule>
  </conditionalFormatting>
  <conditionalFormatting sqref="AY400:AZ400">
    <cfRule type="cellIs" dxfId="2853" priority="2548" stopIfTrue="1" operator="equal">
      <formula>0</formula>
    </cfRule>
  </conditionalFormatting>
  <conditionalFormatting sqref="AI400:AO400">
    <cfRule type="cellIs" dxfId="2852" priority="2547" stopIfTrue="1" operator="equal">
      <formula>0</formula>
    </cfRule>
  </conditionalFormatting>
  <conditionalFormatting sqref="E399">
    <cfRule type="cellIs" dxfId="2851" priority="2551" stopIfTrue="1" operator="equal">
      <formula>0</formula>
    </cfRule>
  </conditionalFormatting>
  <conditionalFormatting sqref="V402:X402 AA402 AD402">
    <cfRule type="cellIs" dxfId="2850" priority="2550" stopIfTrue="1" operator="equal">
      <formula>0</formula>
    </cfRule>
  </conditionalFormatting>
  <conditionalFormatting sqref="AE401:AE402 AG401:AG402">
    <cfRule type="cellIs" dxfId="2849" priority="2549" stopIfTrue="1" operator="equal">
      <formula>0</formula>
    </cfRule>
  </conditionalFormatting>
  <conditionalFormatting sqref="D401:D409">
    <cfRule type="cellIs" dxfId="2848" priority="2546" stopIfTrue="1" operator="equal">
      <formula>0</formula>
    </cfRule>
  </conditionalFormatting>
  <conditionalFormatting sqref="E401:J409">
    <cfRule type="cellIs" dxfId="2847" priority="2545" stopIfTrue="1" operator="equal">
      <formula>0</formula>
    </cfRule>
  </conditionalFormatting>
  <conditionalFormatting sqref="Y402:Z402">
    <cfRule type="cellIs" dxfId="2846" priority="2544" stopIfTrue="1" operator="equal">
      <formula>0</formula>
    </cfRule>
  </conditionalFormatting>
  <conditionalFormatting sqref="K401:L409">
    <cfRule type="cellIs" dxfId="2845" priority="2543" stopIfTrue="1" operator="equal">
      <formula>0</formula>
    </cfRule>
  </conditionalFormatting>
  <conditionalFormatting sqref="AI599:AM599">
    <cfRule type="cellIs" dxfId="2844" priority="2542" stopIfTrue="1" operator="equal">
      <formula>0</formula>
    </cfRule>
  </conditionalFormatting>
  <conditionalFormatting sqref="AN580:AO597">
    <cfRule type="cellIs" dxfId="2843" priority="2491" stopIfTrue="1" operator="equal">
      <formula>0</formula>
    </cfRule>
  </conditionalFormatting>
  <conditionalFormatting sqref="V224:AA224 Y225:Z239 V225:X242 AA225:AA242 AG224:AG242 AD224:AE242">
    <cfRule type="cellIs" dxfId="2842" priority="2533" stopIfTrue="1" operator="equal">
      <formula>0</formula>
    </cfRule>
  </conditionalFormatting>
  <conditionalFormatting sqref="AI224:AO239">
    <cfRule type="cellIs" dxfId="2841" priority="2532" stopIfTrue="1" operator="equal">
      <formula>0</formula>
    </cfRule>
  </conditionalFormatting>
  <conditionalFormatting sqref="K224:L239">
    <cfRule type="cellIs" dxfId="2840" priority="2530" stopIfTrue="1" operator="equal">
      <formula>0</formula>
    </cfRule>
  </conditionalFormatting>
  <conditionalFormatting sqref="K398:L398">
    <cfRule type="cellIs" dxfId="2839" priority="2524" stopIfTrue="1" operator="equal">
      <formula>0</formula>
    </cfRule>
  </conditionalFormatting>
  <conditionalFormatting sqref="D224:D239">
    <cfRule type="cellIs" dxfId="2838" priority="2536" stopIfTrue="1" operator="equal">
      <formula>0</formula>
    </cfRule>
  </conditionalFormatting>
  <conditionalFormatting sqref="E224:J239">
    <cfRule type="cellIs" dxfId="2837" priority="2534" stopIfTrue="1" operator="equal">
      <formula>0</formula>
    </cfRule>
  </conditionalFormatting>
  <conditionalFormatting sqref="AX224:BA228 BA230:BA242 AX230:AX236 AY230:AZ239 BC230:BC242 BC224:BC228 AX238:AX242">
    <cfRule type="cellIs" dxfId="2836" priority="2535" stopIfTrue="1" operator="equal">
      <formula>0</formula>
    </cfRule>
  </conditionalFormatting>
  <conditionalFormatting sqref="AI410:AO410">
    <cfRule type="cellIs" dxfId="2835" priority="2519" stopIfTrue="1" operator="equal">
      <formula>0</formula>
    </cfRule>
  </conditionalFormatting>
  <conditionalFormatting sqref="BD230:BD242 BD224:BD228 BF227:BG227 BF232:BG241 BF230:BG230 BF224:BG225">
    <cfRule type="cellIs" dxfId="2834" priority="2529" stopIfTrue="1" operator="equal">
      <formula>0</formula>
    </cfRule>
  </conditionalFormatting>
  <conditionalFormatting sqref="E398:J398">
    <cfRule type="cellIs" dxfId="2833" priority="2527" stopIfTrue="1" operator="equal">
      <formula>0</formula>
    </cfRule>
  </conditionalFormatting>
  <conditionalFormatting sqref="V412:AA412 AG412 AD412:AE412">
    <cfRule type="cellIs" dxfId="2832" priority="2512" stopIfTrue="1" operator="equal">
      <formula>0</formula>
    </cfRule>
  </conditionalFormatting>
  <conditionalFormatting sqref="D410">
    <cfRule type="cellIs" dxfId="2831" priority="2518" stopIfTrue="1" operator="equal">
      <formula>0</formula>
    </cfRule>
  </conditionalFormatting>
  <conditionalFormatting sqref="E410:J410">
    <cfRule type="cellIs" dxfId="2830" priority="2517" stopIfTrue="1" operator="equal">
      <formula>0</formula>
    </cfRule>
  </conditionalFormatting>
  <conditionalFormatting sqref="K410:L410">
    <cfRule type="cellIs" dxfId="2829" priority="2516" stopIfTrue="1" operator="equal">
      <formula>0</formula>
    </cfRule>
  </conditionalFormatting>
  <conditionalFormatting sqref="E433:J449">
    <cfRule type="cellIs" dxfId="2828" priority="2506" stopIfTrue="1" operator="equal">
      <formula>0</formula>
    </cfRule>
  </conditionalFormatting>
  <conditionalFormatting sqref="E412">
    <cfRule type="cellIs" dxfId="2827" priority="2513" stopIfTrue="1" operator="equal">
      <formula>0</formula>
    </cfRule>
  </conditionalFormatting>
  <conditionalFormatting sqref="AX412:AZ412">
    <cfRule type="cellIs" dxfId="2826" priority="2514" stopIfTrue="1" operator="equal">
      <formula>0</formula>
    </cfRule>
  </conditionalFormatting>
  <conditionalFormatting sqref="E580:J597">
    <cfRule type="cellIs" dxfId="2825" priority="2492" stopIfTrue="1" operator="equal">
      <formula>0</formula>
    </cfRule>
  </conditionalFormatting>
  <conditionalFormatting sqref="BD412 BF412:BG412">
    <cfRule type="cellIs" dxfId="2824" priority="2509" stopIfTrue="1" operator="equal">
      <formula>0</formula>
    </cfRule>
  </conditionalFormatting>
  <conditionalFormatting sqref="D433:D449">
    <cfRule type="cellIs" dxfId="2823" priority="2508" stopIfTrue="1" operator="equal">
      <formula>0</formula>
    </cfRule>
  </conditionalFormatting>
  <conditionalFormatting sqref="AY435:AZ449 AX434:AX435 AY434:BA434 BA435:BA452 BF451 BF452:BG452 BF435:BG450 AX433:BA433 BC433 BC434:BD452 AX438:AX452">
    <cfRule type="cellIs" dxfId="2822" priority="2507" stopIfTrue="1" operator="equal">
      <formula>0</formula>
    </cfRule>
  </conditionalFormatting>
  <conditionalFormatting sqref="V433:AA433 AG433 AD433:AE433">
    <cfRule type="cellIs" dxfId="2821" priority="2505" stopIfTrue="1" operator="equal">
      <formula>0</formula>
    </cfRule>
  </conditionalFormatting>
  <conditionalFormatting sqref="AI433:AO449">
    <cfRule type="cellIs" dxfId="2820" priority="2504" stopIfTrue="1" operator="equal">
      <formula>0</formula>
    </cfRule>
  </conditionalFormatting>
  <conditionalFormatting sqref="AX581:BA581 AX582:AX599 BD582:BD599 BF584:BG599 BF581:BG581 BC581:BD581">
    <cfRule type="cellIs" dxfId="2819" priority="2493" stopIfTrue="1" operator="equal">
      <formula>0</formula>
    </cfRule>
  </conditionalFormatting>
  <conditionalFormatting sqref="K433:L449">
    <cfRule type="cellIs" dxfId="2818" priority="2502" stopIfTrue="1" operator="equal">
      <formula>0</formula>
    </cfRule>
  </conditionalFormatting>
  <conditionalFormatting sqref="BD433 BF433:BG433">
    <cfRule type="cellIs" dxfId="2817" priority="2501" stopIfTrue="1" operator="equal">
      <formula>0</formula>
    </cfRule>
  </conditionalFormatting>
  <conditionalFormatting sqref="BH55:BM57 BJ181:BM181 BH513:BM558 BH33:BM38 BH496:BI496 BH153:BM180 BH117:BM123 BH394:BM394 BH411:BM411 BL599:BM599 BH413:BM432 BH450:BM473 BH493:BM495 BH577:BM579 BH598:BM598 BH182:BM183 BH187:BM201 BL184:BM186 BH59:BM97 BH40:BM53 BH203:BM222 BH126:BM140 BH600:BM640">
    <cfRule type="cellIs" dxfId="2816" priority="2458" stopIfTrue="1" operator="equal">
      <formula>0</formula>
    </cfRule>
  </conditionalFormatting>
  <conditionalFormatting sqref="AI580:AM597">
    <cfRule type="cellIs" dxfId="2815" priority="2489" stopIfTrue="1" operator="equal">
      <formula>0</formula>
    </cfRule>
  </conditionalFormatting>
  <conditionalFormatting sqref="BO200:BT200">
    <cfRule type="cellIs" dxfId="2814" priority="2465" stopIfTrue="1" operator="equal">
      <formula>0</formula>
    </cfRule>
  </conditionalFormatting>
  <conditionalFormatting sqref="E559:J576">
    <cfRule type="cellIs" dxfId="2813" priority="2498" stopIfTrue="1" operator="equal">
      <formula>0</formula>
    </cfRule>
  </conditionalFormatting>
  <conditionalFormatting sqref="AI559:AO576">
    <cfRule type="cellIs" dxfId="2812" priority="2497" stopIfTrue="1" operator="equal">
      <formula>0</formula>
    </cfRule>
  </conditionalFormatting>
  <conditionalFormatting sqref="K559:L576">
    <cfRule type="cellIs" dxfId="2811" priority="2496" stopIfTrue="1" operator="equal">
      <formula>0</formula>
    </cfRule>
  </conditionalFormatting>
  <conditionalFormatting sqref="BD559 BF559:BG559">
    <cfRule type="cellIs" dxfId="2810" priority="2495" stopIfTrue="1" operator="equal">
      <formula>0</formula>
    </cfRule>
  </conditionalFormatting>
  <conditionalFormatting sqref="D580:D597 AG580 V580:AA580 AD580:AE580">
    <cfRule type="cellIs" dxfId="2809" priority="2494" stopIfTrue="1" operator="equal">
      <formula>0</formula>
    </cfRule>
  </conditionalFormatting>
  <conditionalFormatting sqref="BH54:BM54">
    <cfRule type="cellIs" dxfId="2808" priority="2456" stopIfTrue="1" operator="equal">
      <formula>0</formula>
    </cfRule>
  </conditionalFormatting>
  <conditionalFormatting sqref="K580:L597">
    <cfRule type="cellIs" dxfId="2807" priority="2490" stopIfTrue="1" operator="equal">
      <formula>0</formula>
    </cfRule>
  </conditionalFormatting>
  <conditionalFormatting sqref="BJ496:BM496">
    <cfRule type="cellIs" dxfId="2806" priority="2450" stopIfTrue="1" operator="equal">
      <formula>0</formula>
    </cfRule>
  </conditionalFormatting>
  <conditionalFormatting sqref="G474:L474 V474:AA474 AG474 AD474:AE474">
    <cfRule type="cellIs" dxfId="2805" priority="2487" stopIfTrue="1" operator="equal">
      <formula>0</formula>
    </cfRule>
  </conditionalFormatting>
  <conditionalFormatting sqref="BV82:CA93 BV95:CA95 BV94:BZ94 BV76:BZ81">
    <cfRule type="cellIs" dxfId="2804" priority="2446" stopIfTrue="1" operator="equal">
      <formula>0</formula>
    </cfRule>
  </conditionalFormatting>
  <conditionalFormatting sqref="BV181:BX181 BV182:BV200">
    <cfRule type="cellIs" dxfId="2803" priority="2444" stopIfTrue="1" operator="equal">
      <formula>0</formula>
    </cfRule>
  </conditionalFormatting>
  <conditionalFormatting sqref="BO141:BS142 BO143:BP152 BR146:BT152 BR143:BS145">
    <cfRule type="cellIs" dxfId="2802" priority="2442" stopIfTrue="1" operator="equal">
      <formula>0</formula>
    </cfRule>
  </conditionalFormatting>
  <conditionalFormatting sqref="BR271:BT283 BR268:BS270">
    <cfRule type="cellIs" dxfId="2801" priority="2441" stopIfTrue="1" operator="equal">
      <formula>0</formula>
    </cfRule>
  </conditionalFormatting>
  <conditionalFormatting sqref="D34">
    <cfRule type="cellIs" dxfId="2800" priority="2486" stopIfTrue="1" operator="equal">
      <formula>0</formula>
    </cfRule>
  </conditionalFormatting>
  <conditionalFormatting sqref="E34:J34">
    <cfRule type="cellIs" dxfId="2799" priority="2485" stopIfTrue="1" operator="equal">
      <formula>0</formula>
    </cfRule>
  </conditionalFormatting>
  <conditionalFormatting sqref="K34:L34">
    <cfRule type="cellIs" dxfId="2798" priority="2484" stopIfTrue="1" operator="equal">
      <formula>0</formula>
    </cfRule>
  </conditionalFormatting>
  <conditionalFormatting sqref="D456">
    <cfRule type="cellIs" dxfId="2797" priority="2483" stopIfTrue="1" operator="equal">
      <formula>0</formula>
    </cfRule>
  </conditionalFormatting>
  <conditionalFormatting sqref="E456:F456">
    <cfRule type="cellIs" dxfId="2796" priority="2482" stopIfTrue="1" operator="equal">
      <formula>0</formula>
    </cfRule>
  </conditionalFormatting>
  <conditionalFormatting sqref="G456:J456">
    <cfRule type="cellIs" dxfId="2795" priority="2481" stopIfTrue="1" operator="equal">
      <formula>0</formula>
    </cfRule>
  </conditionalFormatting>
  <conditionalFormatting sqref="K456:L456">
    <cfRule type="cellIs" dxfId="2794" priority="2480" stopIfTrue="1" operator="equal">
      <formula>0</formula>
    </cfRule>
  </conditionalFormatting>
  <conditionalFormatting sqref="D476:L476">
    <cfRule type="cellIs" dxfId="2793" priority="2479" stopIfTrue="1" operator="equal">
      <formula>0</formula>
    </cfRule>
  </conditionalFormatting>
  <conditionalFormatting sqref="E501:L501">
    <cfRule type="cellIs" dxfId="2792" priority="2478" stopIfTrue="1" operator="equal">
      <formula>0</formula>
    </cfRule>
  </conditionalFormatting>
  <conditionalFormatting sqref="E538:J538">
    <cfRule type="cellIs" dxfId="2791" priority="2476" stopIfTrue="1" operator="equal">
      <formula>0</formula>
    </cfRule>
  </conditionalFormatting>
  <conditionalFormatting sqref="K538:L538">
    <cfRule type="cellIs" dxfId="2790" priority="2475" stopIfTrue="1" operator="equal">
      <formula>0</formula>
    </cfRule>
  </conditionalFormatting>
  <conditionalFormatting sqref="AX205">
    <cfRule type="cellIs" dxfId="2789" priority="2474" stopIfTrue="1" operator="equal">
      <formula>0</formula>
    </cfRule>
  </conditionalFormatting>
  <conditionalFormatting sqref="BW402:BX402 BW405:BX410">
    <cfRule type="cellIs" dxfId="2788" priority="2432" stopIfTrue="1" operator="equal">
      <formula>0</formula>
    </cfRule>
  </conditionalFormatting>
  <conditionalFormatting sqref="AE374 AG374">
    <cfRule type="cellIs" dxfId="2787" priority="2473" stopIfTrue="1" operator="equal">
      <formula>0</formula>
    </cfRule>
  </conditionalFormatting>
  <conditionalFormatting sqref="BV405:BV409">
    <cfRule type="cellIs" dxfId="2786" priority="2430" stopIfTrue="1" operator="equal">
      <formula>0</formula>
    </cfRule>
  </conditionalFormatting>
  <conditionalFormatting sqref="BO405:BP409 BR405:BS409">
    <cfRule type="cellIs" dxfId="2785" priority="2429" stopIfTrue="1" operator="equal">
      <formula>0</formula>
    </cfRule>
  </conditionalFormatting>
  <conditionalFormatting sqref="BP182:BP183 BP191:BQ199 BP185 BP187:BP190">
    <cfRule type="cellIs" dxfId="2784" priority="2427" stopIfTrue="1" operator="equal">
      <formula>0</formula>
    </cfRule>
  </conditionalFormatting>
  <conditionalFormatting sqref="BH498:BM501 BV242 BV496:CA496 BO578:BS579 BV376:CA387 BH376:BM387 BV352:CA353 BO598:BO600 BR598:BS626 BH242:BM347 BR250:BT262 BH475:BM492 BO604:BO622 BO625:BO626 BV243:CA243 BO476:BO496 BV372:CA372 BV250:CA261 BV271:CA282 BV354:BZ354 BV373:BZ373 BV503:CA513 BV263:CA266 BV262:BZ262 BV284:CA285 BV283:BZ283 BV300:CA303 BV304:BZ305 BV309:CA324 BV326:CA328 BV325:BZ325 BV332:CA345 BV347:CA347 BV346:BZ346 BV369:CA370 BV367:BZ368 BW494:CA494 BW493:BZ493 BV515:CA515 BV514:BZ514 BO504:BS517 BH349:BM373 BV482:CA492 BV306:CA306 BO498:BP503 BR475:BS503 BO536:BS537 BO518:BP535 BR518:BS535 BO539:BP540 BR538:BS540 BO577:BP577 BR577:BS577 BR17:BT32 BO17:BO32 BN647:BX648 BN644:BS645 BO541:BS558 BH503:BM512 BK502:BM502 BV244:BZ249 BV267:BZ270 BV286:BZ299 BR246:BS249 BU644:BV644 BU645:BX645 BV307:BZ308 BV329:BZ331 BV349:BZ351 BV355:CA366 BV497:BZ502 BV475:BZ481">
    <cfRule type="cellIs" dxfId="2783" priority="2472" stopIfTrue="1" operator="equal">
      <formula>0</formula>
    </cfRule>
  </conditionalFormatting>
  <conditionalFormatting sqref="BV16:BV32">
    <cfRule type="cellIs" dxfId="2782" priority="2471" stopIfTrue="1" operator="equal">
      <formula>0</formula>
    </cfRule>
  </conditionalFormatting>
  <conditionalFormatting sqref="BV54:BX54">
    <cfRule type="cellIs" dxfId="2781" priority="2469" stopIfTrue="1" operator="equal">
      <formula>0</formula>
    </cfRule>
  </conditionalFormatting>
  <conditionalFormatting sqref="BV33:BX33 BV96:BX96 BV516:BX517 BV201:BX201 BV394:BX394 BV411:BX411 BV495:BX495 BV579:BX579 BV153:BV158 BW141:BX158 BV413:BW415 BV450:BV452 BV453:BX473 BV493:BV494 BV518:BZ518 BV519:BX537 BY520:CA534 BV540:BX557 BV577:BV578 BV598:BV599 BV203:BX222 BV624:CA626 BV117:BX123 BV623:BZ623 BY431:CA431 BY430:BZ430 BY536:CA536 BY535:BZ535 BY557:CA557 BY556:BZ556 CA627:CA628 BV538:BZ539 BV126:BX140 BV600:BX622 BY418:CA429 BV418:BX432 BY519:BZ519 BY542:CA555 BY540:BZ541 CA633:CA640 BV159:BX180 BV417:BW417 BZ415:CA416 BZ413:BZ414 BZ417">
    <cfRule type="cellIs" dxfId="2780" priority="2470" stopIfTrue="1" operator="equal">
      <formula>0</formula>
    </cfRule>
  </conditionalFormatting>
  <conditionalFormatting sqref="BR394:BT394 BO203:BT203 BO33:BO38 BO75:BO97 BO121:BS123 BO201:BT201 BO242:BT243 BO411:BT411 BO413:BO415 BO450:BO454 BR376:BT387 BO117:BO118 BR117:BT117 BR33:BT34 BO158:BT160 BO206:BO222 BR263:BT266 BR357:BT370 BR450:BT454 BR415:BT415 BO456:BO473 BO431:BO432 BO53 BR372:BT372 BR40:BT53 BO40:BO51 BR334:BT347 BS331:BS332 BO137:BT139 BO179:BT180 BP164 BR120:BS120 BO120 BO126:BP136 BR126:BT136 BO165:BP178 BO161:BP163 BR168:BT178 BO204:BP204 BR211:BT222 BR330:BS330 BS329 BS161 BR284:BT285 BR418:BT432 BO417:BO429 BR35:BS38 BR96:BT96 BR97:BS97 BR118:BS118 BR204:BS210 BR267:BS267 BR300:BT306 BR286:BS299 BR307:BS328 BR333:BS333 BR349:BS356 BR373:BS373 BR413:BS414 BR455:BS473 BR76:BS95 BR75:BZ75 BR162:BS167 BR417:BS417">
    <cfRule type="cellIs" dxfId="2779" priority="2468" stopIfTrue="1" operator="equal">
      <formula>0</formula>
    </cfRule>
  </conditionalFormatting>
  <conditionalFormatting sqref="BO140:BT140 BO153:BP157 BR153:BT157">
    <cfRule type="cellIs" dxfId="2778" priority="2467" stopIfTrue="1" operator="equal">
      <formula>0</formula>
    </cfRule>
  </conditionalFormatting>
  <conditionalFormatting sqref="BO98:BO116 BR106:BT116 BR98:BS105">
    <cfRule type="cellIs" dxfId="2777" priority="2466" stopIfTrue="1" operator="equal">
      <formula>0</formula>
    </cfRule>
  </conditionalFormatting>
  <conditionalFormatting sqref="BO181:BP181 BO182:BO184 BO187:BO199 BR181:BT183 BR192:BT199 BR184:BS191">
    <cfRule type="cellIs" dxfId="2776" priority="2464" stopIfTrue="1" operator="equal">
      <formula>0</formula>
    </cfRule>
  </conditionalFormatting>
  <conditionalFormatting sqref="BR244:BT244">
    <cfRule type="cellIs" dxfId="2775" priority="2463" stopIfTrue="1" operator="equal">
      <formula>0</formula>
    </cfRule>
  </conditionalFormatting>
  <conditionalFormatting sqref="BO54 BR54:BT54">
    <cfRule type="cellIs" dxfId="2774" priority="2462" stopIfTrue="1" operator="equal">
      <formula>0</formula>
    </cfRule>
  </conditionalFormatting>
  <conditionalFormatting sqref="BO55 BR55:BS57 BO57 BO59:BO74 BR60:BT74 BR59:BS59">
    <cfRule type="cellIs" dxfId="2773" priority="2461" stopIfTrue="1" operator="equal">
      <formula>0</formula>
    </cfRule>
  </conditionalFormatting>
  <conditionalFormatting sqref="BH644:BM645 BH648:BM648 BH647 BJ647:BM647">
    <cfRule type="cellIs" dxfId="2772" priority="2460" stopIfTrue="1" operator="equal">
      <formula>0</formula>
    </cfRule>
  </conditionalFormatting>
  <conditionalFormatting sqref="BH17:BM32">
    <cfRule type="cellIs" dxfId="2771" priority="2459" stopIfTrue="1" operator="equal">
      <formula>0</formula>
    </cfRule>
  </conditionalFormatting>
  <conditionalFormatting sqref="BH141:BM152">
    <cfRule type="cellIs" dxfId="2770" priority="2453" stopIfTrue="1" operator="equal">
      <formula>0</formula>
    </cfRule>
  </conditionalFormatting>
  <conditionalFormatting sqref="BH497:BI497">
    <cfRule type="cellIs" dxfId="2769" priority="2455" stopIfTrue="1" operator="equal">
      <formula>0</formula>
    </cfRule>
  </conditionalFormatting>
  <conditionalFormatting sqref="BH181:BI181">
    <cfRule type="cellIs" dxfId="2768" priority="2454" stopIfTrue="1" operator="equal">
      <formula>0</formula>
    </cfRule>
  </conditionalFormatting>
  <conditionalFormatting sqref="BH98:BM115 BJ116:BM116">
    <cfRule type="cellIs" dxfId="2767" priority="2457" stopIfTrue="1" operator="equal">
      <formula>0</formula>
    </cfRule>
  </conditionalFormatting>
  <conditionalFormatting sqref="BI116">
    <cfRule type="cellIs" dxfId="2766" priority="2452" stopIfTrue="1" operator="equal">
      <formula>0</formula>
    </cfRule>
  </conditionalFormatting>
  <conditionalFormatting sqref="BH116">
    <cfRule type="cellIs" dxfId="2765" priority="2451" stopIfTrue="1" operator="equal">
      <formula>0</formula>
    </cfRule>
  </conditionalFormatting>
  <conditionalFormatting sqref="BJ497:BM497">
    <cfRule type="cellIs" dxfId="2764" priority="2449" stopIfTrue="1" operator="equal">
      <formula>0</formula>
    </cfRule>
  </conditionalFormatting>
  <conditionalFormatting sqref="BV34:CA34 BV53:CA53 BV52:BZ52 BV36:CA38 BV35:BZ35 BV40:CA51">
    <cfRule type="cellIs" dxfId="2763" priority="2448" stopIfTrue="1" operator="equal">
      <formula>0</formula>
    </cfRule>
  </conditionalFormatting>
  <conditionalFormatting sqref="BV55:BZ57 BV74:CA74 BV73:BZ73 BV60:CA72 BV59:BZ59">
    <cfRule type="cellIs" dxfId="2762" priority="2447" stopIfTrue="1" operator="equal">
      <formula>0</formula>
    </cfRule>
  </conditionalFormatting>
  <conditionalFormatting sqref="BV97:BX116">
    <cfRule type="cellIs" dxfId="2761" priority="2445" stopIfTrue="1" operator="equal">
      <formula>0</formula>
    </cfRule>
  </conditionalFormatting>
  <conditionalFormatting sqref="BV141:BV152">
    <cfRule type="cellIs" dxfId="2760" priority="2443" stopIfTrue="1" operator="equal">
      <formula>0</formula>
    </cfRule>
  </conditionalFormatting>
  <conditionalFormatting sqref="BO245:BS245">
    <cfRule type="cellIs" dxfId="2759" priority="2440" stopIfTrue="1" operator="equal">
      <formula>0</formula>
    </cfRule>
  </conditionalFormatting>
  <conditionalFormatting sqref="CA644 CA649 BY648:CA648 BY645:BZ645 BZ647:CA647">
    <cfRule type="cellIs" dxfId="2758" priority="2439" stopIfTrue="1" operator="equal">
      <formula>0</formula>
    </cfRule>
  </conditionalFormatting>
  <conditionalFormatting sqref="BY54:CA54">
    <cfRule type="cellIs" dxfId="2757" priority="2437" stopIfTrue="1" operator="equal">
      <formula>0</formula>
    </cfRule>
  </conditionalFormatting>
  <conditionalFormatting sqref="CA75 BY33:CA33 BY96:CA96 BY516:CA517 BY201:CA201 CA390 BY394:CA394 BY411:CA411 BY432:CA432 BY495:CA495 BY579:CA579 BY117:CA117 BY203:CA203 BY453:CA454 BY537:CA537 CA558 BY600:CA600 BY120:CA120 BY208:CA208 BY459:CA471 BY604:CA618 BY601:BZ603 BY622:BZ622 BY122:CA122 BY121:BZ121 BY137:CA140 BY136:BZ136 BY158:CA160 BY157:BZ157 BY179:CA180 BY178:BZ178 BY221:CA222 BY220:BZ220 BY473:CA473 BY472:BZ472 BY620:CA621 BY619:BZ619 BY126:CA135 BY118:BZ119 BY123:BZ123 BY146:CA156 BY141:BZ145 BY168:CA177 BY211:CA219 BY204:BZ207 BY209:BZ210 BY455:BZ458 BY161:BZ167">
    <cfRule type="cellIs" dxfId="2756" priority="2438" stopIfTrue="1" operator="equal">
      <formula>0</formula>
    </cfRule>
  </conditionalFormatting>
  <conditionalFormatting sqref="BY98:CA100 BY97:BZ97 BY104:CA104 BY116:CA116 BY115:BZ115 BY101:BZ103 BY106:CA114 BY105:BZ105">
    <cfRule type="cellIs" dxfId="2755" priority="2436" stopIfTrue="1" operator="equal">
      <formula>0</formula>
    </cfRule>
  </conditionalFormatting>
  <conditionalFormatting sqref="BY181:CA183 BY188:CA189 BY184:BZ187 BY200:CA200 BY199:BZ199 BY192:CA198 BY190:BZ191">
    <cfRule type="cellIs" dxfId="2754" priority="2435" stopIfTrue="1" operator="equal">
      <formula>0</formula>
    </cfRule>
  </conditionalFormatting>
  <conditionalFormatting sqref="CA202">
    <cfRule type="cellIs" dxfId="2753" priority="2433" stopIfTrue="1" operator="equal">
      <formula>0</formula>
    </cfRule>
  </conditionalFormatting>
  <conditionalFormatting sqref="BH202:BM202">
    <cfRule type="cellIs" dxfId="2752" priority="2434" stopIfTrue="1" operator="equal">
      <formula>0</formula>
    </cfRule>
  </conditionalFormatting>
  <conditionalFormatting sqref="BW182:BX200">
    <cfRule type="cellIs" dxfId="2751" priority="2426" stopIfTrue="1" operator="equal">
      <formula>0</formula>
    </cfRule>
  </conditionalFormatting>
  <conditionalFormatting sqref="BO581:BS581 BO583:BO597 BR582:BS597">
    <cfRule type="cellIs" dxfId="2750" priority="2395" stopIfTrue="1" operator="equal">
      <formula>0</formula>
    </cfRule>
  </conditionalFormatting>
  <conditionalFormatting sqref="BV580:BX580 BV582:BV597 BV581:BZ581 BW599:CA599 BW598:BZ598 BW587:CA597 BW582:BZ586">
    <cfRule type="cellIs" dxfId="2749" priority="2394" stopIfTrue="1" operator="equal">
      <formula>0</formula>
    </cfRule>
  </conditionalFormatting>
  <conditionalFormatting sqref="BY402:BZ403 BY405:BZ410">
    <cfRule type="cellIs" dxfId="2748" priority="2431" stopIfTrue="1" operator="equal">
      <formula>0</formula>
    </cfRule>
  </conditionalFormatting>
  <conditionalFormatting sqref="BH402:BM409">
    <cfRule type="cellIs" dxfId="2747" priority="2428" stopIfTrue="1" operator="equal">
      <formula>0</formula>
    </cfRule>
  </conditionalFormatting>
  <conditionalFormatting sqref="BV223:BX223 BV240:BV241">
    <cfRule type="cellIs" dxfId="2746" priority="2425" stopIfTrue="1" operator="equal">
      <formula>0</formula>
    </cfRule>
  </conditionalFormatting>
  <conditionalFormatting sqref="BO223 BO240:BO241">
    <cfRule type="cellIs" dxfId="2745" priority="2424" stopIfTrue="1" operator="equal">
      <formula>0</formula>
    </cfRule>
  </conditionalFormatting>
  <conditionalFormatting sqref="BH223:BM223 BH240:BM241">
    <cfRule type="cellIs" dxfId="2744" priority="2423" stopIfTrue="1" operator="equal">
      <formula>0</formula>
    </cfRule>
  </conditionalFormatting>
  <conditionalFormatting sqref="BR223:BT223 BP240:BT241">
    <cfRule type="cellIs" dxfId="2743" priority="2422" stopIfTrue="1" operator="equal">
      <formula>0</formula>
    </cfRule>
  </conditionalFormatting>
  <conditionalFormatting sqref="BY223:CA223">
    <cfRule type="cellIs" dxfId="2742" priority="2421" stopIfTrue="1" operator="equal">
      <formula>0</formula>
    </cfRule>
  </conditionalFormatting>
  <conditionalFormatting sqref="BP401 BR396:BT397 BR401:BS401">
    <cfRule type="cellIs" dxfId="2741" priority="2387" stopIfTrue="1" operator="equal">
      <formula>0</formula>
    </cfRule>
  </conditionalFormatting>
  <conditionalFormatting sqref="BH401:BM401 BH396:BM397">
    <cfRule type="cellIs" dxfId="2740" priority="2386" stopIfTrue="1" operator="equal">
      <formula>0</formula>
    </cfRule>
  </conditionalFormatting>
  <conditionalFormatting sqref="BY396:CA397">
    <cfRule type="cellIs" dxfId="2739" priority="2385" stopIfTrue="1" operator="equal">
      <formula>0</formula>
    </cfRule>
  </conditionalFormatting>
  <conditionalFormatting sqref="BO13 BR13:BS13">
    <cfRule type="cellIs" dxfId="2738" priority="2419" stopIfTrue="1" operator="equal">
      <formula>0</formula>
    </cfRule>
  </conditionalFormatting>
  <conditionalFormatting sqref="BH13:BM13">
    <cfRule type="cellIs" dxfId="2737" priority="2418" stopIfTrue="1" operator="equal">
      <formula>0</formula>
    </cfRule>
  </conditionalFormatting>
  <conditionalFormatting sqref="BP400:BS400">
    <cfRule type="cellIs" dxfId="2736" priority="2384" stopIfTrue="1" operator="equal">
      <formula>0</formula>
    </cfRule>
  </conditionalFormatting>
  <conditionalFormatting sqref="BH400:BM400">
    <cfRule type="cellIs" dxfId="2735" priority="2383" stopIfTrue="1" operator="equal">
      <formula>0</formula>
    </cfRule>
  </conditionalFormatting>
  <conditionalFormatting sqref="BV395:BX395">
    <cfRule type="cellIs" dxfId="2734" priority="2382" stopIfTrue="1" operator="equal">
      <formula>0</formula>
    </cfRule>
  </conditionalFormatting>
  <conditionalFormatting sqref="BR395:BT395">
    <cfRule type="cellIs" dxfId="2733" priority="2381" stopIfTrue="1" operator="equal">
      <formula>0</formula>
    </cfRule>
  </conditionalFormatting>
  <conditionalFormatting sqref="BH599:BK599">
    <cfRule type="cellIs" dxfId="2732" priority="2420" stopIfTrue="1" operator="equal">
      <formula>0</formula>
    </cfRule>
  </conditionalFormatting>
  <conditionalFormatting sqref="BO238:BT239 BO224:BO228 BR224:BT224 BR225:BS230 BO231:BS237">
    <cfRule type="cellIs" dxfId="2731" priority="2413" stopIfTrue="1" operator="equal">
      <formula>0</formula>
    </cfRule>
  </conditionalFormatting>
  <conditionalFormatting sqref="BH224:BM239">
    <cfRule type="cellIs" dxfId="2730" priority="2412" stopIfTrue="1" operator="equal">
      <formula>0</formula>
    </cfRule>
  </conditionalFormatting>
  <conditionalFormatting sqref="BV13">
    <cfRule type="cellIs" dxfId="2729" priority="2417" stopIfTrue="1" operator="equal">
      <formula>0</formula>
    </cfRule>
  </conditionalFormatting>
  <conditionalFormatting sqref="BY17:CA32">
    <cfRule type="cellIs" dxfId="2728" priority="2416" stopIfTrue="1" operator="equal">
      <formula>0</formula>
    </cfRule>
  </conditionalFormatting>
  <conditionalFormatting sqref="BW17:BX32">
    <cfRule type="cellIs" dxfId="2727" priority="2415" stopIfTrue="1" operator="equal">
      <formula>0</formula>
    </cfRule>
  </conditionalFormatting>
  <conditionalFormatting sqref="BV224:BX224 BV225:BV239 BW225:BX242">
    <cfRule type="cellIs" dxfId="2726" priority="2414" stopIfTrue="1" operator="equal">
      <formula>0</formula>
    </cfRule>
  </conditionalFormatting>
  <conditionalFormatting sqref="BY400:CA401">
    <cfRule type="cellIs" dxfId="2725" priority="2377" stopIfTrue="1" operator="equal">
      <formula>0</formula>
    </cfRule>
  </conditionalFormatting>
  <conditionalFormatting sqref="AX474:BA474 BC474">
    <cfRule type="cellIs" dxfId="2724" priority="2376" stopIfTrue="1" operator="equal">
      <formula>0</formula>
    </cfRule>
  </conditionalFormatting>
  <conditionalFormatting sqref="BY224:CA224 BY241:BZ242 BY238:CA240 BY225:BZ237">
    <cfRule type="cellIs" dxfId="2723" priority="2411" stopIfTrue="1" operator="equal">
      <formula>0</formula>
    </cfRule>
  </conditionalFormatting>
  <conditionalFormatting sqref="BW400:BX401">
    <cfRule type="cellIs" dxfId="2722" priority="2378" stopIfTrue="1" operator="equal">
      <formula>0</formula>
    </cfRule>
  </conditionalFormatting>
  <conditionalFormatting sqref="BV410">
    <cfRule type="cellIs" dxfId="2721" priority="2410" stopIfTrue="1" operator="equal">
      <formula>0</formula>
    </cfRule>
  </conditionalFormatting>
  <conditionalFormatting sqref="AI474:AO474">
    <cfRule type="cellIs" dxfId="2720" priority="2375" stopIfTrue="1" operator="equal">
      <formula>0</formula>
    </cfRule>
  </conditionalFormatting>
  <conditionalFormatting sqref="BO410:BP410 BR410:BS410">
    <cfRule type="cellIs" dxfId="2719" priority="2409" stopIfTrue="1" operator="equal">
      <formula>0</formula>
    </cfRule>
  </conditionalFormatting>
  <conditionalFormatting sqref="BH410:BM410">
    <cfRule type="cellIs" dxfId="2718" priority="2408" stopIfTrue="1" operator="equal">
      <formula>0</formula>
    </cfRule>
  </conditionalFormatting>
  <conditionalFormatting sqref="BV412:BW412">
    <cfRule type="cellIs" dxfId="2717" priority="2407" stopIfTrue="1" operator="equal">
      <formula>0</formula>
    </cfRule>
  </conditionalFormatting>
  <conditionalFormatting sqref="BO412:BP412 BR412:BS412">
    <cfRule type="cellIs" dxfId="2716" priority="2406" stopIfTrue="1" operator="equal">
      <formula>0</formula>
    </cfRule>
  </conditionalFormatting>
  <conditionalFormatting sqref="BH412:BM412">
    <cfRule type="cellIs" dxfId="2715" priority="2405" stopIfTrue="1" operator="equal">
      <formula>0</formula>
    </cfRule>
  </conditionalFormatting>
  <conditionalFormatting sqref="BZ412">
    <cfRule type="cellIs" dxfId="2714" priority="2404" stopIfTrue="1" operator="equal">
      <formula>0</formula>
    </cfRule>
  </conditionalFormatting>
  <conditionalFormatting sqref="BV433:BX433 BV435:CA435 BW451:BZ452 BW439:CA450 BZ436:CA436 BV437:BV449 BV434:BZ434 BW437:BZ438">
    <cfRule type="cellIs" dxfId="2713" priority="2403" stopIfTrue="1" operator="equal">
      <formula>0</formula>
    </cfRule>
  </conditionalFormatting>
  <conditionalFormatting sqref="BO433:BO449 BR439:BT449 BR433:BS438">
    <cfRule type="cellIs" dxfId="2712" priority="2402" stopIfTrue="1" operator="equal">
      <formula>0</formula>
    </cfRule>
  </conditionalFormatting>
  <conditionalFormatting sqref="BH433:BM449">
    <cfRule type="cellIs" dxfId="2711" priority="2401" stopIfTrue="1" operator="equal">
      <formula>0</formula>
    </cfRule>
  </conditionalFormatting>
  <conditionalFormatting sqref="BY433:BZ433">
    <cfRule type="cellIs" dxfId="2710" priority="2400" stopIfTrue="1" operator="equal">
      <formula>0</formula>
    </cfRule>
  </conditionalFormatting>
  <conditionalFormatting sqref="BH580:BK597">
    <cfRule type="cellIs" dxfId="2709" priority="2391" stopIfTrue="1" operator="equal">
      <formula>0</formula>
    </cfRule>
  </conditionalFormatting>
  <conditionalFormatting sqref="BO559:BS559 BO561:BP576 BR560:BS576">
    <cfRule type="cellIs" dxfId="2708" priority="2399" stopIfTrue="1" operator="equal">
      <formula>0</formula>
    </cfRule>
  </conditionalFormatting>
  <conditionalFormatting sqref="BV559:BX559 BV565:CA576 BW578:CA578 BW577:BZ577 BV560:BZ564">
    <cfRule type="cellIs" dxfId="2707" priority="2398" stopIfTrue="1" operator="equal">
      <formula>0</formula>
    </cfRule>
  </conditionalFormatting>
  <conditionalFormatting sqref="BH559:BM576">
    <cfRule type="cellIs" dxfId="2706" priority="2397" stopIfTrue="1" operator="equal">
      <formula>0</formula>
    </cfRule>
  </conditionalFormatting>
  <conditionalFormatting sqref="BY559:CA559">
    <cfRule type="cellIs" dxfId="2705" priority="2396" stopIfTrue="1" operator="equal">
      <formula>0</formula>
    </cfRule>
  </conditionalFormatting>
  <conditionalFormatting sqref="BL580:BM597">
    <cfRule type="cellIs" dxfId="2704" priority="2393" stopIfTrue="1" operator="equal">
      <formula>0</formula>
    </cfRule>
  </conditionalFormatting>
  <conditionalFormatting sqref="BY580:BZ580">
    <cfRule type="cellIs" dxfId="2703" priority="2392" stopIfTrue="1" operator="equal">
      <formula>0</formula>
    </cfRule>
  </conditionalFormatting>
  <conditionalFormatting sqref="BH348:BM348 BR348:BT348 BV348:CA348">
    <cfRule type="cellIs" dxfId="2702" priority="2390" stopIfTrue="1" operator="equal">
      <formula>0</formula>
    </cfRule>
  </conditionalFormatting>
  <conditionalFormatting sqref="BH474:BM474 BR474:BS474 BO474 CA474">
    <cfRule type="cellIs" dxfId="2701" priority="2389" stopIfTrue="1" operator="equal">
      <formula>0</formula>
    </cfRule>
  </conditionalFormatting>
  <conditionalFormatting sqref="BD474 BF474:BG474">
    <cfRule type="cellIs" dxfId="2700" priority="2374" stopIfTrue="1" operator="equal">
      <formula>0</formula>
    </cfRule>
  </conditionalFormatting>
  <conditionalFormatting sqref="BH374:BM374 BV374:BZ374">
    <cfRule type="cellIs" dxfId="2699" priority="2373" stopIfTrue="1" operator="equal">
      <formula>0</formula>
    </cfRule>
  </conditionalFormatting>
  <conditionalFormatting sqref="BW396:BX397">
    <cfRule type="cellIs" dxfId="2698" priority="2388" stopIfTrue="1" operator="equal">
      <formula>0</formula>
    </cfRule>
  </conditionalFormatting>
  <conditionalFormatting sqref="BH395:BM395">
    <cfRule type="cellIs" dxfId="2697" priority="2380" stopIfTrue="1" operator="equal">
      <formula>0</formula>
    </cfRule>
  </conditionalFormatting>
  <conditionalFormatting sqref="BY395:CA395">
    <cfRule type="cellIs" dxfId="2696" priority="2379" stopIfTrue="1" operator="equal">
      <formula>0</formula>
    </cfRule>
  </conditionalFormatting>
  <conditionalFormatting sqref="BP98:BQ116">
    <cfRule type="cellIs" dxfId="2695" priority="2369" stopIfTrue="1" operator="equal">
      <formula>0</formula>
    </cfRule>
  </conditionalFormatting>
  <conditionalFormatting sqref="BP54:BQ54">
    <cfRule type="cellIs" dxfId="2694" priority="2368" stopIfTrue="1" operator="equal">
      <formula>0</formula>
    </cfRule>
  </conditionalFormatting>
  <conditionalFormatting sqref="BP55:BQ57 BP59:BQ74">
    <cfRule type="cellIs" dxfId="2693" priority="2367" stopIfTrue="1" operator="equal">
      <formula>0</formula>
    </cfRule>
  </conditionalFormatting>
  <conditionalFormatting sqref="BP13:BQ13">
    <cfRule type="cellIs" dxfId="2692" priority="2366" stopIfTrue="1" operator="equal">
      <formula>0</formula>
    </cfRule>
  </conditionalFormatting>
  <conditionalFormatting sqref="BR374:BS374">
    <cfRule type="cellIs" dxfId="2691" priority="2372" stopIfTrue="1" operator="equal">
      <formula>0</formula>
    </cfRule>
  </conditionalFormatting>
  <conditionalFormatting sqref="BP17:BQ32">
    <cfRule type="cellIs" dxfId="2690" priority="2371" stopIfTrue="1" operator="equal">
      <formula>0</formula>
    </cfRule>
  </conditionalFormatting>
  <conditionalFormatting sqref="BP117:BQ118 BP75:BQ96 BP33:BQ38 BP40:BQ53 BP120:BQ120 BP97">
    <cfRule type="cellIs" dxfId="2689" priority="2370" stopIfTrue="1" operator="equal">
      <formula>0</formula>
    </cfRule>
  </conditionalFormatting>
  <conditionalFormatting sqref="BP223:BQ223">
    <cfRule type="cellIs" dxfId="2688" priority="2363" stopIfTrue="1" operator="equal">
      <formula>0</formula>
    </cfRule>
  </conditionalFormatting>
  <conditionalFormatting sqref="AE348 AG348">
    <cfRule type="cellIs" dxfId="2687" priority="2354" stopIfTrue="1" operator="equal">
      <formula>0</formula>
    </cfRule>
  </conditionalFormatting>
  <conditionalFormatting sqref="BP186">
    <cfRule type="cellIs" dxfId="2686" priority="2365" stopIfTrue="1" operator="equal">
      <formula>0</formula>
    </cfRule>
  </conditionalFormatting>
  <conditionalFormatting sqref="BP222:BQ222 BP206:BP221">
    <cfRule type="cellIs" dxfId="2685" priority="2364" stopIfTrue="1" operator="equal">
      <formula>0</formula>
    </cfRule>
  </conditionalFormatting>
  <conditionalFormatting sqref="BP224:BQ228">
    <cfRule type="cellIs" dxfId="2684" priority="2362" stopIfTrue="1" operator="equal">
      <formula>0</formula>
    </cfRule>
  </conditionalFormatting>
  <conditionalFormatting sqref="BP476:BP478 BP481:BQ496 BP480">
    <cfRule type="cellIs" dxfId="2683" priority="2361" stopIfTrue="1" operator="equal">
      <formula>0</formula>
    </cfRule>
  </conditionalFormatting>
  <conditionalFormatting sqref="BP452:BQ454 BP413:BQ415 BP473:BQ473 BP450:BP451 BP456:BP472 BP417:BQ432">
    <cfRule type="cellIs" dxfId="2682" priority="2360" stopIfTrue="1" operator="equal">
      <formula>0</formula>
    </cfRule>
  </conditionalFormatting>
  <conditionalFormatting sqref="BP433:BP449">
    <cfRule type="cellIs" dxfId="2681" priority="2359" stopIfTrue="1" operator="equal">
      <formula>0</formula>
    </cfRule>
  </conditionalFormatting>
  <conditionalFormatting sqref="BP474:BQ474">
    <cfRule type="cellIs" dxfId="2680" priority="2358" stopIfTrue="1" operator="equal">
      <formula>0</formula>
    </cfRule>
  </conditionalFormatting>
  <conditionalFormatting sqref="BP598:BQ600 BP604:BQ622 BP625:BQ626">
    <cfRule type="cellIs" dxfId="2679" priority="2357" stopIfTrue="1" operator="equal">
      <formula>0</formula>
    </cfRule>
  </conditionalFormatting>
  <conditionalFormatting sqref="BP583:BQ597">
    <cfRule type="cellIs" dxfId="2678" priority="2356" stopIfTrue="1" operator="equal">
      <formula>0</formula>
    </cfRule>
  </conditionalFormatting>
  <conditionalFormatting sqref="AI348:AO348 AX348:BA348 BF348:BG348 BC348:BD348">
    <cfRule type="cellIs" dxfId="2677" priority="2355" stopIfTrue="1" operator="equal">
      <formula>0</formula>
    </cfRule>
  </conditionalFormatting>
  <conditionalFormatting sqref="BP403 BR403:BS403">
    <cfRule type="cellIs" dxfId="2676" priority="2352" stopIfTrue="1" operator="equal">
      <formula>0</formula>
    </cfRule>
  </conditionalFormatting>
  <conditionalFormatting sqref="BW403:BX403">
    <cfRule type="cellIs" dxfId="2675" priority="2353" stopIfTrue="1" operator="equal">
      <formula>0</formula>
    </cfRule>
  </conditionalFormatting>
  <conditionalFormatting sqref="BP404 BR404:BS404">
    <cfRule type="cellIs" dxfId="2674" priority="2350" stopIfTrue="1" operator="equal">
      <formula>0</formula>
    </cfRule>
  </conditionalFormatting>
  <conditionalFormatting sqref="BY404:BZ404">
    <cfRule type="cellIs" dxfId="2673" priority="2349" stopIfTrue="1" operator="equal">
      <formula>0</formula>
    </cfRule>
  </conditionalFormatting>
  <conditionalFormatting sqref="BW404:BX404">
    <cfRule type="cellIs" dxfId="2672" priority="2351" stopIfTrue="1" operator="equal">
      <formula>0</formula>
    </cfRule>
  </conditionalFormatting>
  <conditionalFormatting sqref="BO402">
    <cfRule type="cellIs" dxfId="2671" priority="2338" stopIfTrue="1" operator="equal">
      <formula>0</formula>
    </cfRule>
  </conditionalFormatting>
  <conditionalFormatting sqref="BP402 BR402:BS402">
    <cfRule type="cellIs" dxfId="2670" priority="2339" stopIfTrue="1" operator="equal">
      <formula>0</formula>
    </cfRule>
  </conditionalFormatting>
  <conditionalFormatting sqref="BO401">
    <cfRule type="cellIs" dxfId="2669" priority="2348" stopIfTrue="1" operator="equal">
      <formula>0</formula>
    </cfRule>
  </conditionalFormatting>
  <conditionalFormatting sqref="BO400">
    <cfRule type="cellIs" dxfId="2668" priority="2347" stopIfTrue="1" operator="equal">
      <formula>0</formula>
    </cfRule>
  </conditionalFormatting>
  <conditionalFormatting sqref="BO403">
    <cfRule type="cellIs" dxfId="2667" priority="2346" stopIfTrue="1" operator="equal">
      <formula>0</formula>
    </cfRule>
  </conditionalFormatting>
  <conditionalFormatting sqref="BO404">
    <cfRule type="cellIs" dxfId="2666" priority="2345" stopIfTrue="1" operator="equal">
      <formula>0</formula>
    </cfRule>
  </conditionalFormatting>
  <conditionalFormatting sqref="BV402">
    <cfRule type="cellIs" dxfId="2665" priority="2344" stopIfTrue="1" operator="equal">
      <formula>0</formula>
    </cfRule>
  </conditionalFormatting>
  <conditionalFormatting sqref="BV400:BV401">
    <cfRule type="cellIs" dxfId="2664" priority="2342" stopIfTrue="1" operator="equal">
      <formula>0</formula>
    </cfRule>
  </conditionalFormatting>
  <conditionalFormatting sqref="BV396:BV397">
    <cfRule type="cellIs" dxfId="2663" priority="2343" stopIfTrue="1" operator="equal">
      <formula>0</formula>
    </cfRule>
  </conditionalFormatting>
  <conditionalFormatting sqref="BH393:BM393">
    <cfRule type="cellIs" dxfId="2662" priority="2326" stopIfTrue="1" operator="equal">
      <formula>0</formula>
    </cfRule>
  </conditionalFormatting>
  <conditionalFormatting sqref="BH391:BM391">
    <cfRule type="cellIs" dxfId="2661" priority="2331" stopIfTrue="1" operator="equal">
      <formula>0</formula>
    </cfRule>
  </conditionalFormatting>
  <conditionalFormatting sqref="BV403">
    <cfRule type="cellIs" dxfId="2660" priority="2341" stopIfTrue="1" operator="equal">
      <formula>0</formula>
    </cfRule>
  </conditionalFormatting>
  <conditionalFormatting sqref="BV404">
    <cfRule type="cellIs" dxfId="2659" priority="2340" stopIfTrue="1" operator="equal">
      <formula>0</formula>
    </cfRule>
  </conditionalFormatting>
  <conditionalFormatting sqref="BV391:BX391">
    <cfRule type="cellIs" dxfId="2658" priority="2333" stopIfTrue="1" operator="equal">
      <formula>0</formula>
    </cfRule>
  </conditionalFormatting>
  <conditionalFormatting sqref="BR392:BT392">
    <cfRule type="cellIs" dxfId="2657" priority="2336" stopIfTrue="1" operator="equal">
      <formula>0</formula>
    </cfRule>
  </conditionalFormatting>
  <conditionalFormatting sqref="BH392:BM392">
    <cfRule type="cellIs" dxfId="2656" priority="2335" stopIfTrue="1" operator="equal">
      <formula>0</formula>
    </cfRule>
  </conditionalFormatting>
  <conditionalFormatting sqref="BY392:CA392">
    <cfRule type="cellIs" dxfId="2655" priority="2334" stopIfTrue="1" operator="equal">
      <formula>0</formula>
    </cfRule>
  </conditionalFormatting>
  <conditionalFormatting sqref="BR391:BT391">
    <cfRule type="cellIs" dxfId="2654" priority="2332" stopIfTrue="1" operator="equal">
      <formula>0</formula>
    </cfRule>
  </conditionalFormatting>
  <conditionalFormatting sqref="BW392:BX392">
    <cfRule type="cellIs" dxfId="2653" priority="2337" stopIfTrue="1" operator="equal">
      <formula>0</formula>
    </cfRule>
  </conditionalFormatting>
  <conditionalFormatting sqref="BY391:CA391">
    <cfRule type="cellIs" dxfId="2652" priority="2330" stopIfTrue="1" operator="equal">
      <formula>0</formula>
    </cfRule>
  </conditionalFormatting>
  <conditionalFormatting sqref="BV392">
    <cfRule type="cellIs" dxfId="2651" priority="2329" stopIfTrue="1" operator="equal">
      <formula>0</formula>
    </cfRule>
  </conditionalFormatting>
  <conditionalFormatting sqref="BR393:BT393">
    <cfRule type="cellIs" dxfId="2650" priority="2327" stopIfTrue="1" operator="equal">
      <formula>0</formula>
    </cfRule>
  </conditionalFormatting>
  <conditionalFormatting sqref="F161">
    <cfRule type="cellIs" dxfId="2649" priority="2322" stopIfTrue="1" operator="equal">
      <formula>0</formula>
    </cfRule>
  </conditionalFormatting>
  <conditionalFormatting sqref="BY393:CA393">
    <cfRule type="cellIs" dxfId="2648" priority="2325" stopIfTrue="1" operator="equal">
      <formula>0</formula>
    </cfRule>
  </conditionalFormatting>
  <conditionalFormatting sqref="BW393:BX393">
    <cfRule type="cellIs" dxfId="2647" priority="2328" stopIfTrue="1" operator="equal">
      <formula>0</formula>
    </cfRule>
  </conditionalFormatting>
  <conditionalFormatting sqref="BV393">
    <cfRule type="cellIs" dxfId="2646" priority="2324" stopIfTrue="1" operator="equal">
      <formula>0</formula>
    </cfRule>
  </conditionalFormatting>
  <conditionalFormatting sqref="AX395:BA395 BC395">
    <cfRule type="cellIs" dxfId="2645" priority="2249" stopIfTrue="1" operator="equal">
      <formula>0</formula>
    </cfRule>
  </conditionalFormatting>
  <conditionalFormatting sqref="G161:J161">
    <cfRule type="cellIs" dxfId="2644" priority="2323" stopIfTrue="1" operator="equal">
      <formula>0</formula>
    </cfRule>
  </conditionalFormatting>
  <conditionalFormatting sqref="K161:L161">
    <cfRule type="cellIs" dxfId="2643" priority="2321" stopIfTrue="1" operator="equal">
      <formula>0</formula>
    </cfRule>
  </conditionalFormatting>
  <conditionalFormatting sqref="G412:J412">
    <cfRule type="cellIs" dxfId="2642" priority="2319" stopIfTrue="1" operator="equal">
      <formula>0</formula>
    </cfRule>
  </conditionalFormatting>
  <conditionalFormatting sqref="BO229:BO230">
    <cfRule type="cellIs" dxfId="2641" priority="2242" stopIfTrue="1" operator="equal">
      <formula>0</formula>
    </cfRule>
  </conditionalFormatting>
  <conditionalFormatting sqref="F412">
    <cfRule type="cellIs" dxfId="2640" priority="2320" stopIfTrue="1" operator="equal">
      <formula>0</formula>
    </cfRule>
  </conditionalFormatting>
  <conditionalFormatting sqref="K412:L412">
    <cfRule type="cellIs" dxfId="2639" priority="2318" stopIfTrue="1" operator="equal">
      <formula>0</formula>
    </cfRule>
  </conditionalFormatting>
  <conditionalFormatting sqref="BO244">
    <cfRule type="cellIs" dxfId="2638" priority="2240" stopIfTrue="1" operator="equal">
      <formula>0</formula>
    </cfRule>
  </conditionalFormatting>
  <conditionalFormatting sqref="V13:AA13 AG13 AD13:AE13 AD16:AE32 AG16:AG32 V16:AA32">
    <cfRule type="cellIs" dxfId="2637" priority="2317" stopIfTrue="1" operator="equal">
      <formula>0</formula>
    </cfRule>
  </conditionalFormatting>
  <conditionalFormatting sqref="V40:AA53 V34:AA38 AG34:AG37 AG40:AG53 AD34:AE38 AD40:AE53">
    <cfRule type="cellIs" dxfId="2636" priority="2316" stopIfTrue="1" operator="equal">
      <formula>0</formula>
    </cfRule>
  </conditionalFormatting>
  <conditionalFormatting sqref="V59:AA74 V56:AA57 AG59:AG74 AG57 AD56:AE57 AD59:AE74">
    <cfRule type="cellIs" dxfId="2635" priority="2315" stopIfTrue="1" operator="equal">
      <formula>0</formula>
    </cfRule>
  </conditionalFormatting>
  <conditionalFormatting sqref="V118:AA119 AG118:AG119 AD118:AE119">
    <cfRule type="cellIs" dxfId="2634" priority="2314" stopIfTrue="1" operator="equal">
      <formula>0</formula>
    </cfRule>
  </conditionalFormatting>
  <conditionalFormatting sqref="V121:AA121 V123:AA123 V122:Z122 AE122 AG121:AG123 V126:AA126 AD126:AE137 AD123:AE123 AD121:AE121 AG126:AG137 V128:AA137 Y127:AA127">
    <cfRule type="cellIs" dxfId="2633" priority="2313" stopIfTrue="1" operator="equal">
      <formula>0</formula>
    </cfRule>
  </conditionalFormatting>
  <conditionalFormatting sqref="V139:AA158 AG139:AG158 AD139:AE158">
    <cfRule type="cellIs" dxfId="2632" priority="2312" stopIfTrue="1" operator="equal">
      <formula>0</formula>
    </cfRule>
  </conditionalFormatting>
  <conditionalFormatting sqref="V160:AA160 AG160 AD160:AE160">
    <cfRule type="cellIs" dxfId="2631" priority="2311" stopIfTrue="1" operator="equal">
      <formula>0</formula>
    </cfRule>
  </conditionalFormatting>
  <conditionalFormatting sqref="V164:AA179 V162:Z163 AE162:AE163 AG162 AG164:AG179 AD164:AE179">
    <cfRule type="cellIs" dxfId="2630" priority="2310" stopIfTrue="1" operator="equal">
      <formula>0</formula>
    </cfRule>
  </conditionalFormatting>
  <conditionalFormatting sqref="V184:AA200 AG184:AG200 AD184:AE200">
    <cfRule type="cellIs" dxfId="2629" priority="2309" stopIfTrue="1" operator="equal">
      <formula>0</formula>
    </cfRule>
  </conditionalFormatting>
  <conditionalFormatting sqref="V205:AA221 AG205:AG221 AD205:AE221">
    <cfRule type="cellIs" dxfId="2628" priority="2308" stopIfTrue="1" operator="equal">
      <formula>0</formula>
    </cfRule>
  </conditionalFormatting>
  <conditionalFormatting sqref="V249:AA263 AG248:AG263 AD248:AE263 V248:Y248 AA248">
    <cfRule type="cellIs" dxfId="2627" priority="2307" stopIfTrue="1" operator="equal">
      <formula>0</formula>
    </cfRule>
  </conditionalFormatting>
  <conditionalFormatting sqref="V308:AA326 AG310:AG326 AG308 AD308:AE326">
    <cfRule type="cellIs" dxfId="2626" priority="2306" stopIfTrue="1" operator="equal">
      <formula>0</formula>
    </cfRule>
  </conditionalFormatting>
  <conditionalFormatting sqref="V332:AA347 AG332:AG347 AD332:AE347">
    <cfRule type="cellIs" dxfId="2625" priority="2305" stopIfTrue="1" operator="equal">
      <formula>0</formula>
    </cfRule>
  </conditionalFormatting>
  <conditionalFormatting sqref="V376:AA389 AG376:AG389 AD376:AE389">
    <cfRule type="cellIs" dxfId="2624" priority="2304" stopIfTrue="1" operator="equal">
      <formula>0</formula>
    </cfRule>
  </conditionalFormatting>
  <conditionalFormatting sqref="AG403:AG404 AD403:AE410 AG406:AG410 V403:AA410">
    <cfRule type="cellIs" dxfId="2623" priority="2303" stopIfTrue="1" operator="equal">
      <formula>0</formula>
    </cfRule>
  </conditionalFormatting>
  <conditionalFormatting sqref="V434:AA452 AG434:AG452 AD434:AE452">
    <cfRule type="cellIs" dxfId="2622" priority="2302" stopIfTrue="1" operator="equal">
      <formula>0</formula>
    </cfRule>
  </conditionalFormatting>
  <conditionalFormatting sqref="V477:AA494 AG477:AG494 AD477:AE494">
    <cfRule type="cellIs" dxfId="2621" priority="2301" stopIfTrue="1" operator="equal">
      <formula>0</formula>
    </cfRule>
  </conditionalFormatting>
  <conditionalFormatting sqref="V499:AA515 AG499:AG515 AD499:AE515">
    <cfRule type="cellIs" dxfId="2620" priority="2300" stopIfTrue="1" operator="equal">
      <formula>0</formula>
    </cfRule>
  </conditionalFormatting>
  <conditionalFormatting sqref="V518:AA536 AG518:AG536 AD518:AE536">
    <cfRule type="cellIs" dxfId="2619" priority="2299" stopIfTrue="1" operator="equal">
      <formula>0</formula>
    </cfRule>
  </conditionalFormatting>
  <conditionalFormatting sqref="V540:AA557 AG540:AG557 AD540:AE557">
    <cfRule type="cellIs" dxfId="2618" priority="2298" stopIfTrue="1" operator="equal">
      <formula>0</formula>
    </cfRule>
  </conditionalFormatting>
  <conditionalFormatting sqref="V561:AA578 AG561:AG578 AD561:AE578">
    <cfRule type="cellIs" dxfId="2617" priority="2297" stopIfTrue="1" operator="equal">
      <formula>0</formula>
    </cfRule>
  </conditionalFormatting>
  <conditionalFormatting sqref="V581:AA599 AG581:AG599 AD581:AE599">
    <cfRule type="cellIs" dxfId="2616" priority="2296" stopIfTrue="1" operator="equal">
      <formula>0</formula>
    </cfRule>
  </conditionalFormatting>
  <conditionalFormatting sqref="V603:AA620 AG603:AG620 AD603:AE620">
    <cfRule type="cellIs" dxfId="2615" priority="2295" stopIfTrue="1" operator="equal">
      <formula>0</formula>
    </cfRule>
  </conditionalFormatting>
  <conditionalFormatting sqref="AG624:AG629 AG631:AG642 AD624:AE642 V624:AA642">
    <cfRule type="cellIs" dxfId="2614" priority="2294" stopIfTrue="1" operator="equal">
      <formula>0</formula>
    </cfRule>
  </conditionalFormatting>
  <conditionalFormatting sqref="AE96 AG96">
    <cfRule type="cellIs" dxfId="2613" priority="2278" stopIfTrue="1" operator="equal">
      <formula>0</formula>
    </cfRule>
  </conditionalFormatting>
  <conditionalFormatting sqref="BG31 BF32:BG32 BF13 BC17:BD32 AX17:BA32 BF17:BG30">
    <cfRule type="cellIs" dxfId="2612" priority="2293" stopIfTrue="1" operator="equal">
      <formula>0</formula>
    </cfRule>
  </conditionalFormatting>
  <conditionalFormatting sqref="BF57 AX59:BA74 BF59:BG73 BC59:BD74">
    <cfRule type="cellIs" dxfId="2611" priority="2292" stopIfTrue="1" operator="equal">
      <formula>0</formula>
    </cfRule>
  </conditionalFormatting>
  <conditionalFormatting sqref="AX76:BA77 BF77:BG95 BC76:BD78 BC80:BD95 AX81:BA95 AY80:BA80 AY78:BA78">
    <cfRule type="cellIs" dxfId="2610" priority="2291" stopIfTrue="1" operator="equal">
      <formula>0</formula>
    </cfRule>
  </conditionalFormatting>
  <conditionalFormatting sqref="AX98:BA116 BF98:BG100 BF102:BG116 BF101 BC98:BD116">
    <cfRule type="cellIs" dxfId="2609" priority="2290" stopIfTrue="1" operator="equal">
      <formula>0</formula>
    </cfRule>
  </conditionalFormatting>
  <conditionalFormatting sqref="AX121:BA123 BF121:BG123 BF126:BG136 AX126:BA137 BC126:BD137 BC121:BD123">
    <cfRule type="cellIs" dxfId="2608" priority="2289" stopIfTrue="1" operator="equal">
      <formula>0</formula>
    </cfRule>
  </conditionalFormatting>
  <conditionalFormatting sqref="BF157 BF158:BG158 BF142:BG156 BF140:BG140 BC140:BD158 AX140:BA158">
    <cfRule type="cellIs" dxfId="2607" priority="2288" stopIfTrue="1" operator="equal">
      <formula>0</formula>
    </cfRule>
  </conditionalFormatting>
  <conditionalFormatting sqref="AX160:BA165 BF160:BG160 BF163:BG178 BF161:BF162 BC160:BD179 AX167:BA179 AY166:BA166">
    <cfRule type="cellIs" dxfId="2606" priority="2287" stopIfTrue="1" operator="equal">
      <formula>0</formula>
    </cfRule>
  </conditionalFormatting>
  <conditionalFormatting sqref="BV14">
    <cfRule type="cellIs" dxfId="2605" priority="2286" stopIfTrue="1" operator="equal">
      <formula>0</formula>
    </cfRule>
  </conditionalFormatting>
  <conditionalFormatting sqref="BH388:BM388 BV388:BZ388">
    <cfRule type="cellIs" dxfId="2604" priority="2285" stopIfTrue="1" operator="equal">
      <formula>0</formula>
    </cfRule>
  </conditionalFormatting>
  <conditionalFormatting sqref="BR388:BT388">
    <cfRule type="cellIs" dxfId="2603" priority="2284" stopIfTrue="1" operator="equal">
      <formula>0</formula>
    </cfRule>
  </conditionalFormatting>
  <conditionalFormatting sqref="BH389:BM389 BV389:CA389">
    <cfRule type="cellIs" dxfId="2602" priority="2283" stopIfTrue="1" operator="equal">
      <formula>0</formula>
    </cfRule>
  </conditionalFormatting>
  <conditionalFormatting sqref="BR389:BT389">
    <cfRule type="cellIs" dxfId="2601" priority="2282" stopIfTrue="1" operator="equal">
      <formula>0</formula>
    </cfRule>
  </conditionalFormatting>
  <conditionalFormatting sqref="BH641:BM642">
    <cfRule type="cellIs" dxfId="2600" priority="2280" stopIfTrue="1" operator="equal">
      <formula>0</formula>
    </cfRule>
  </conditionalFormatting>
  <conditionalFormatting sqref="BU642:CA642">
    <cfRule type="cellIs" dxfId="2599" priority="2281" stopIfTrue="1" operator="equal">
      <formula>0</formula>
    </cfRule>
  </conditionalFormatting>
  <conditionalFormatting sqref="BP244:BQ244">
    <cfRule type="cellIs" dxfId="2598" priority="2239" stopIfTrue="1" operator="equal">
      <formula>0</formula>
    </cfRule>
  </conditionalFormatting>
  <conditionalFormatting sqref="V96:AA96 AD96">
    <cfRule type="cellIs" dxfId="2597" priority="2279" stopIfTrue="1" operator="equal">
      <formula>0</formula>
    </cfRule>
  </conditionalFormatting>
  <conditionalFormatting sqref="AE498 AG498">
    <cfRule type="cellIs" dxfId="2596" priority="2277" stopIfTrue="1" operator="equal">
      <formula>0</formula>
    </cfRule>
  </conditionalFormatting>
  <conditionalFormatting sqref="BA412 BC412">
    <cfRule type="cellIs" dxfId="2595" priority="2276" stopIfTrue="1" operator="equal">
      <formula>0</formula>
    </cfRule>
  </conditionalFormatting>
  <conditionalFormatting sqref="V400:X400 AA400 AD400">
    <cfRule type="cellIs" dxfId="2594" priority="2275" stopIfTrue="1" operator="equal">
      <formula>0</formula>
    </cfRule>
  </conditionalFormatting>
  <conditionalFormatting sqref="AE400 AG400">
    <cfRule type="cellIs" dxfId="2593" priority="2274" stopIfTrue="1" operator="equal">
      <formula>0</formula>
    </cfRule>
  </conditionalFormatting>
  <conditionalFormatting sqref="D400">
    <cfRule type="cellIs" dxfId="2592" priority="2273" stopIfTrue="1" operator="equal">
      <formula>0</formula>
    </cfRule>
  </conditionalFormatting>
  <conditionalFormatting sqref="E400:J400">
    <cfRule type="cellIs" dxfId="2591" priority="2272" stopIfTrue="1" operator="equal">
      <formula>0</formula>
    </cfRule>
  </conditionalFormatting>
  <conditionalFormatting sqref="Y400:Z400">
    <cfRule type="cellIs" dxfId="2590" priority="2271" stopIfTrue="1" operator="equal">
      <formula>0</formula>
    </cfRule>
  </conditionalFormatting>
  <conditionalFormatting sqref="K400:L400">
    <cfRule type="cellIs" dxfId="2589" priority="2270" stopIfTrue="1" operator="equal">
      <formula>0</formula>
    </cfRule>
  </conditionalFormatting>
  <conditionalFormatting sqref="D396">
    <cfRule type="cellIs" dxfId="2588" priority="2269" stopIfTrue="1" operator="equal">
      <formula>0</formula>
    </cfRule>
  </conditionalFormatting>
  <conditionalFormatting sqref="E396:F396">
    <cfRule type="cellIs" dxfId="2587" priority="2268" stopIfTrue="1" operator="equal">
      <formula>0</formula>
    </cfRule>
  </conditionalFormatting>
  <conditionalFormatting sqref="V396:AA396 AG396 AD396:AE396">
    <cfRule type="cellIs" dxfId="2586" priority="2267" stopIfTrue="1" operator="equal">
      <formula>0</formula>
    </cfRule>
  </conditionalFormatting>
  <conditionalFormatting sqref="G396:J396">
    <cfRule type="cellIs" dxfId="2585" priority="2266" stopIfTrue="1" operator="equal">
      <formula>0</formula>
    </cfRule>
  </conditionalFormatting>
  <conditionalFormatting sqref="K396:L396">
    <cfRule type="cellIs" dxfId="2584" priority="2265" stopIfTrue="1" operator="equal">
      <formula>0</formula>
    </cfRule>
  </conditionalFormatting>
  <conditionalFormatting sqref="D395">
    <cfRule type="cellIs" dxfId="2583" priority="2264" stopIfTrue="1" operator="equal">
      <formula>0</formula>
    </cfRule>
  </conditionalFormatting>
  <conditionalFormatting sqref="E395:F395">
    <cfRule type="cellIs" dxfId="2582" priority="2263" stopIfTrue="1" operator="equal">
      <formula>0</formula>
    </cfRule>
  </conditionalFormatting>
  <conditionalFormatting sqref="V395:AA395 AG395 AD395:AE395">
    <cfRule type="cellIs" dxfId="2581" priority="2262" stopIfTrue="1" operator="equal">
      <formula>0</formula>
    </cfRule>
  </conditionalFormatting>
  <conditionalFormatting sqref="G395:J395">
    <cfRule type="cellIs" dxfId="2580" priority="2261" stopIfTrue="1" operator="equal">
      <formula>0</formula>
    </cfRule>
  </conditionalFormatting>
  <conditionalFormatting sqref="K395:L395">
    <cfRule type="cellIs" dxfId="2579" priority="2260" stopIfTrue="1" operator="equal">
      <formula>0</formula>
    </cfRule>
  </conditionalFormatting>
  <conditionalFormatting sqref="D393">
    <cfRule type="cellIs" dxfId="2578" priority="2259" stopIfTrue="1" operator="equal">
      <formula>0</formula>
    </cfRule>
  </conditionalFormatting>
  <conditionalFormatting sqref="E393:F393">
    <cfRule type="cellIs" dxfId="2577" priority="2258" stopIfTrue="1" operator="equal">
      <formula>0</formula>
    </cfRule>
  </conditionalFormatting>
  <conditionalFormatting sqref="V393:AA393 AG393 AD393:AE393">
    <cfRule type="cellIs" dxfId="2576" priority="2257" stopIfTrue="1" operator="equal">
      <formula>0</formula>
    </cfRule>
  </conditionalFormatting>
  <conditionalFormatting sqref="G393:J393">
    <cfRule type="cellIs" dxfId="2575" priority="2256" stopIfTrue="1" operator="equal">
      <formula>0</formula>
    </cfRule>
  </conditionalFormatting>
  <conditionalFormatting sqref="K393:L393">
    <cfRule type="cellIs" dxfId="2574" priority="2255" stopIfTrue="1" operator="equal">
      <formula>0</formula>
    </cfRule>
  </conditionalFormatting>
  <conditionalFormatting sqref="D391">
    <cfRule type="cellIs" dxfId="2573" priority="2254" stopIfTrue="1" operator="equal">
      <formula>0</formula>
    </cfRule>
  </conditionalFormatting>
  <conditionalFormatting sqref="E391:F391">
    <cfRule type="cellIs" dxfId="2572" priority="2253" stopIfTrue="1" operator="equal">
      <formula>0</formula>
    </cfRule>
  </conditionalFormatting>
  <conditionalFormatting sqref="V391:AA391 AG391 AD391:AE391">
    <cfRule type="cellIs" dxfId="2571" priority="2252" stopIfTrue="1" operator="equal">
      <formula>0</formula>
    </cfRule>
  </conditionalFormatting>
  <conditionalFormatting sqref="G391:J391">
    <cfRule type="cellIs" dxfId="2570" priority="2251" stopIfTrue="1" operator="equal">
      <formula>0</formula>
    </cfRule>
  </conditionalFormatting>
  <conditionalFormatting sqref="K391:L391">
    <cfRule type="cellIs" dxfId="2569" priority="2250" stopIfTrue="1" operator="equal">
      <formula>0</formula>
    </cfRule>
  </conditionalFormatting>
  <conditionalFormatting sqref="BD395 BF395:BG395">
    <cfRule type="cellIs" dxfId="2568" priority="2248" stopIfTrue="1" operator="equal">
      <formula>0</formula>
    </cfRule>
  </conditionalFormatting>
  <conditionalFormatting sqref="AI395:AO395">
    <cfRule type="cellIs" dxfId="2567" priority="2247" stopIfTrue="1" operator="equal">
      <formula>0</formula>
    </cfRule>
  </conditionalFormatting>
  <conditionalFormatting sqref="BO455">
    <cfRule type="cellIs" dxfId="2566" priority="2238" stopIfTrue="1" operator="equal">
      <formula>0</formula>
    </cfRule>
  </conditionalFormatting>
  <conditionalFormatting sqref="BA120 BC120">
    <cfRule type="cellIs" dxfId="2565" priority="2246" stopIfTrue="1" operator="equal">
      <formula>0</formula>
    </cfRule>
  </conditionalFormatting>
  <conditionalFormatting sqref="BF459:BG473 BF456:BG456 BF458 BA455:BA473 BC455:BD473">
    <cfRule type="cellIs" dxfId="2564" priority="2245" stopIfTrue="1" operator="equal">
      <formula>0</formula>
    </cfRule>
  </conditionalFormatting>
  <conditionalFormatting sqref="BI647">
    <cfRule type="cellIs" dxfId="2563" priority="2244" stopIfTrue="1" operator="equal">
      <formula>0</formula>
    </cfRule>
  </conditionalFormatting>
  <conditionalFormatting sqref="BO205:BP205">
    <cfRule type="cellIs" dxfId="2562" priority="2243" stopIfTrue="1" operator="equal">
      <formula>0</formula>
    </cfRule>
  </conditionalFormatting>
  <conditionalFormatting sqref="BP229:BQ230">
    <cfRule type="cellIs" dxfId="2561" priority="2241" stopIfTrue="1" operator="equal">
      <formula>0</formula>
    </cfRule>
  </conditionalFormatting>
  <conditionalFormatting sqref="BP455">
    <cfRule type="cellIs" dxfId="2560" priority="2237" stopIfTrue="1" operator="equal">
      <formula>0</formula>
    </cfRule>
  </conditionalFormatting>
  <conditionalFormatting sqref="BO475">
    <cfRule type="cellIs" dxfId="2559" priority="2236" stopIfTrue="1" operator="equal">
      <formula>0</formula>
    </cfRule>
  </conditionalFormatting>
  <conditionalFormatting sqref="BP475">
    <cfRule type="cellIs" dxfId="2558" priority="2235" stopIfTrue="1" operator="equal">
      <formula>0</formula>
    </cfRule>
  </conditionalFormatting>
  <conditionalFormatting sqref="BO497">
    <cfRule type="cellIs" dxfId="2557" priority="2234" stopIfTrue="1" operator="equal">
      <formula>0</formula>
    </cfRule>
  </conditionalFormatting>
  <conditionalFormatting sqref="BP497">
    <cfRule type="cellIs" dxfId="2556" priority="2233" stopIfTrue="1" operator="equal">
      <formula>0</formula>
    </cfRule>
  </conditionalFormatting>
  <conditionalFormatting sqref="BO538">
    <cfRule type="cellIs" dxfId="2555" priority="2232" stopIfTrue="1" operator="equal">
      <formula>0</formula>
    </cfRule>
  </conditionalFormatting>
  <conditionalFormatting sqref="BP538">
    <cfRule type="cellIs" dxfId="2554" priority="2231" stopIfTrue="1" operator="equal">
      <formula>0</formula>
    </cfRule>
  </conditionalFormatting>
  <conditionalFormatting sqref="BP582:BQ582">
    <cfRule type="cellIs" dxfId="2553" priority="2228" stopIfTrue="1" operator="equal">
      <formula>0</formula>
    </cfRule>
  </conditionalFormatting>
  <conditionalFormatting sqref="BO601:BQ601">
    <cfRule type="cellIs" dxfId="2552" priority="2227" stopIfTrue="1" operator="equal">
      <formula>0</formula>
    </cfRule>
  </conditionalFormatting>
  <conditionalFormatting sqref="BO624:BQ624">
    <cfRule type="cellIs" dxfId="2551" priority="2226" stopIfTrue="1" operator="equal">
      <formula>0</formula>
    </cfRule>
  </conditionalFormatting>
  <conditionalFormatting sqref="BO560:BP560">
    <cfRule type="cellIs" dxfId="2550" priority="2230" stopIfTrue="1" operator="equal">
      <formula>0</formula>
    </cfRule>
  </conditionalFormatting>
  <conditionalFormatting sqref="BO582">
    <cfRule type="cellIs" dxfId="2549" priority="2229" stopIfTrue="1" operator="equal">
      <formula>0</formula>
    </cfRule>
  </conditionalFormatting>
  <conditionalFormatting sqref="BO623:BQ623">
    <cfRule type="cellIs" dxfId="2548" priority="2225" stopIfTrue="1" operator="equal">
      <formula>0</formula>
    </cfRule>
  </conditionalFormatting>
  <conditionalFormatting sqref="BY12:CA12">
    <cfRule type="cellIs" dxfId="2547" priority="2216" stopIfTrue="1" operator="equal">
      <formula>0</formula>
    </cfRule>
  </conditionalFormatting>
  <conditionalFormatting sqref="E12:J12 AD12:AG12 V12:AA12">
    <cfRule type="cellIs" dxfId="2546" priority="2224" stopIfTrue="1" operator="equal">
      <formula>0</formula>
    </cfRule>
  </conditionalFormatting>
  <conditionalFormatting sqref="AX12:BA12 BC12">
    <cfRule type="cellIs" dxfId="2545" priority="2223" stopIfTrue="1" operator="equal">
      <formula>0</formula>
    </cfRule>
  </conditionalFormatting>
  <conditionalFormatting sqref="AI12:AO12">
    <cfRule type="cellIs" dxfId="2544" priority="2222" stopIfTrue="1" operator="equal">
      <formula>0</formula>
    </cfRule>
  </conditionalFormatting>
  <conditionalFormatting sqref="K12:L12">
    <cfRule type="cellIs" dxfId="2543" priority="2221" stopIfTrue="1" operator="equal">
      <formula>0</formula>
    </cfRule>
  </conditionalFormatting>
  <conditionalFormatting sqref="BD12 BF12:BG12">
    <cfRule type="cellIs" dxfId="2542" priority="2220" stopIfTrue="1" operator="equal">
      <formula>0</formula>
    </cfRule>
  </conditionalFormatting>
  <conditionalFormatting sqref="BO12:BT12">
    <cfRule type="cellIs" dxfId="2541" priority="2219" stopIfTrue="1" operator="equal">
      <formula>0</formula>
    </cfRule>
  </conditionalFormatting>
  <conditionalFormatting sqref="BU12:BX12">
    <cfRule type="cellIs" dxfId="2540" priority="2218" stopIfTrue="1" operator="equal">
      <formula>0</formula>
    </cfRule>
  </conditionalFormatting>
  <conditionalFormatting sqref="BH12:BM12">
    <cfRule type="cellIs" dxfId="2539" priority="2217" stopIfTrue="1" operator="equal">
      <formula>0</formula>
    </cfRule>
  </conditionalFormatting>
  <conditionalFormatting sqref="BO430">
    <cfRule type="cellIs" dxfId="2538" priority="2215" stopIfTrue="1" operator="equal">
      <formula>0</formula>
    </cfRule>
  </conditionalFormatting>
  <conditionalFormatting sqref="BO52">
    <cfRule type="cellIs" dxfId="2537" priority="2214" stopIfTrue="1" operator="equal">
      <formula>0</formula>
    </cfRule>
  </conditionalFormatting>
  <conditionalFormatting sqref="BO247:BQ247 BO249:BQ262">
    <cfRule type="cellIs" dxfId="2536" priority="2137" stopIfTrue="1" operator="equal">
      <formula>0</formula>
    </cfRule>
  </conditionalFormatting>
  <conditionalFormatting sqref="BO394:BQ394 BO263:BQ266 BO376:BP387 BO330 BO267 BO269:BO283 BO284:BQ328">
    <cfRule type="cellIs" dxfId="2535" priority="2136" stopIfTrue="1" operator="equal">
      <formula>0</formula>
    </cfRule>
  </conditionalFormatting>
  <conditionalFormatting sqref="BP270:BQ283">
    <cfRule type="cellIs" dxfId="2534" priority="2135" stopIfTrue="1" operator="equal">
      <formula>0</formula>
    </cfRule>
  </conditionalFormatting>
  <conditionalFormatting sqref="BP396:BQ397">
    <cfRule type="cellIs" dxfId="2533" priority="2134" stopIfTrue="1" operator="equal">
      <formula>0</formula>
    </cfRule>
  </conditionalFormatting>
  <conditionalFormatting sqref="BO395:BQ395">
    <cfRule type="cellIs" dxfId="2532" priority="2133" stopIfTrue="1" operator="equal">
      <formula>0</formula>
    </cfRule>
  </conditionalFormatting>
  <conditionalFormatting sqref="BP267:BQ267">
    <cfRule type="cellIs" dxfId="2531" priority="2132" stopIfTrue="1" operator="equal">
      <formula>0</formula>
    </cfRule>
  </conditionalFormatting>
  <conditionalFormatting sqref="BP269:BQ269">
    <cfRule type="cellIs" dxfId="2530" priority="2131" stopIfTrue="1" operator="equal">
      <formula>0</formula>
    </cfRule>
  </conditionalFormatting>
  <conditionalFormatting sqref="BP330 BP352:BQ353 BP372:BQ372 BP333:BQ347 BP373 BP349:BP351 BP355 BP356:BQ370 BQ329:BQ332">
    <cfRule type="cellIs" dxfId="2529" priority="2130" stopIfTrue="1" operator="equal">
      <formula>0</formula>
    </cfRule>
  </conditionalFormatting>
  <conditionalFormatting sqref="BP348:BQ348">
    <cfRule type="cellIs" dxfId="2528" priority="2129" stopIfTrue="1" operator="equal">
      <formula>0</formula>
    </cfRule>
  </conditionalFormatting>
  <conditionalFormatting sqref="BP374">
    <cfRule type="cellIs" dxfId="2527" priority="2128" stopIfTrue="1" operator="equal">
      <formula>0</formula>
    </cfRule>
  </conditionalFormatting>
  <conditionalFormatting sqref="BN55:BN57 BN59:BN74">
    <cfRule type="cellIs" dxfId="2526" priority="2104" stopIfTrue="1" operator="equal">
      <formula>0</formula>
    </cfRule>
  </conditionalFormatting>
  <conditionalFormatting sqref="BP393:BQ393">
    <cfRule type="cellIs" dxfId="2525" priority="2123" stopIfTrue="1" operator="equal">
      <formula>0</formula>
    </cfRule>
  </conditionalFormatting>
  <conditionalFormatting sqref="BO396:BO397">
    <cfRule type="cellIs" dxfId="2524" priority="2127" stopIfTrue="1" operator="equal">
      <formula>0</formula>
    </cfRule>
  </conditionalFormatting>
  <conditionalFormatting sqref="BP392:BQ392">
    <cfRule type="cellIs" dxfId="2523" priority="2126" stopIfTrue="1" operator="equal">
      <formula>0</formula>
    </cfRule>
  </conditionalFormatting>
  <conditionalFormatting sqref="BO391:BQ391">
    <cfRule type="cellIs" dxfId="2522" priority="2125" stopIfTrue="1" operator="equal">
      <formula>0</formula>
    </cfRule>
  </conditionalFormatting>
  <conditionalFormatting sqref="BO392">
    <cfRule type="cellIs" dxfId="2521" priority="2124" stopIfTrue="1" operator="equal">
      <formula>0</formula>
    </cfRule>
  </conditionalFormatting>
  <conditionalFormatting sqref="BO248">
    <cfRule type="cellIs" dxfId="2520" priority="2117" stopIfTrue="1" operator="equal">
      <formula>0</formula>
    </cfRule>
  </conditionalFormatting>
  <conditionalFormatting sqref="BO393">
    <cfRule type="cellIs" dxfId="2519" priority="2122" stopIfTrue="1" operator="equal">
      <formula>0</formula>
    </cfRule>
  </conditionalFormatting>
  <conditionalFormatting sqref="BO388">
    <cfRule type="cellIs" dxfId="2518" priority="2121" stopIfTrue="1" operator="equal">
      <formula>0</formula>
    </cfRule>
  </conditionalFormatting>
  <conditionalFormatting sqref="BP388">
    <cfRule type="cellIs" dxfId="2517" priority="2120" stopIfTrue="1" operator="equal">
      <formula>0</formula>
    </cfRule>
  </conditionalFormatting>
  <conditionalFormatting sqref="BO389">
    <cfRule type="cellIs" dxfId="2516" priority="2119" stopIfTrue="1" operator="equal">
      <formula>0</formula>
    </cfRule>
  </conditionalFormatting>
  <conditionalFormatting sqref="BP389:BQ389">
    <cfRule type="cellIs" dxfId="2515" priority="2118" stopIfTrue="1" operator="equal">
      <formula>0</formula>
    </cfRule>
  </conditionalFormatting>
  <conditionalFormatting sqref="BP248:BQ248">
    <cfRule type="cellIs" dxfId="2514" priority="2116" stopIfTrue="1" operator="equal">
      <formula>0</formula>
    </cfRule>
  </conditionalFormatting>
  <conditionalFormatting sqref="BP354:BQ354">
    <cfRule type="cellIs" dxfId="2513" priority="2115" stopIfTrue="1" operator="equal">
      <formula>0</formula>
    </cfRule>
  </conditionalFormatting>
  <conditionalFormatting sqref="BN223 BN240:BN241">
    <cfRule type="cellIs" dxfId="2512" priority="2100" stopIfTrue="1" operator="equal">
      <formula>0</formula>
    </cfRule>
  </conditionalFormatting>
  <conditionalFormatting sqref="BN581:BN597">
    <cfRule type="cellIs" dxfId="2511" priority="2093" stopIfTrue="1" operator="equal">
      <formula>0</formula>
    </cfRule>
  </conditionalFormatting>
  <conditionalFormatting sqref="BN348">
    <cfRule type="cellIs" dxfId="2510" priority="2092" stopIfTrue="1" operator="equal">
      <formula>0</formula>
    </cfRule>
  </conditionalFormatting>
  <conditionalFormatting sqref="BN200">
    <cfRule type="cellIs" dxfId="2509" priority="2108" stopIfTrue="1" operator="equal">
      <formula>0</formula>
    </cfRule>
  </conditionalFormatting>
  <conditionalFormatting sqref="BN141:BN152">
    <cfRule type="cellIs" dxfId="2508" priority="2103" stopIfTrue="1" operator="equal">
      <formula>0</formula>
    </cfRule>
  </conditionalFormatting>
  <conditionalFormatting sqref="BN405:BN409">
    <cfRule type="cellIs" dxfId="2507" priority="2101" stopIfTrue="1" operator="equal">
      <formula>0</formula>
    </cfRule>
  </conditionalFormatting>
  <conditionalFormatting sqref="BN577:BN579 BN247:BN262 BN475:BN537 BN598:BN601 BN604:BN626 BN540:BN558 BN17:BN32">
    <cfRule type="cellIs" dxfId="2506" priority="2112" stopIfTrue="1" operator="equal">
      <formula>0</formula>
    </cfRule>
  </conditionalFormatting>
  <conditionalFormatting sqref="BN394 BN75:BN97 BN201 BN242:BN243 BN411 BN376:BN387 BN117:BN118 BN158:BN163 BN263:BN267 BN203:BN222 BN349:BN370 BN450:BN473 BN413:BN415 BN33:BN38 BN269:BN330 BN372:BN373 BN40:BN53 BN333:BN347 BN126:BN139 BN165:BN180 BN120:BN122 BN417:BN432">
    <cfRule type="cellIs" dxfId="2505" priority="2111" stopIfTrue="1" operator="equal">
      <formula>0</formula>
    </cfRule>
  </conditionalFormatting>
  <conditionalFormatting sqref="BN140 BN153:BN157">
    <cfRule type="cellIs" dxfId="2504" priority="2110" stopIfTrue="1" operator="equal">
      <formula>0</formula>
    </cfRule>
  </conditionalFormatting>
  <conditionalFormatting sqref="BN98:BN116">
    <cfRule type="cellIs" dxfId="2503" priority="2109" stopIfTrue="1" operator="equal">
      <formula>0</formula>
    </cfRule>
  </conditionalFormatting>
  <conditionalFormatting sqref="BN181:BN199">
    <cfRule type="cellIs" dxfId="2502" priority="2107" stopIfTrue="1" operator="equal">
      <formula>0</formula>
    </cfRule>
  </conditionalFormatting>
  <conditionalFormatting sqref="BN244">
    <cfRule type="cellIs" dxfId="2501" priority="2106" stopIfTrue="1" operator="equal">
      <formula>0</formula>
    </cfRule>
  </conditionalFormatting>
  <conditionalFormatting sqref="BN54">
    <cfRule type="cellIs" dxfId="2500" priority="2105" stopIfTrue="1" operator="equal">
      <formula>0</formula>
    </cfRule>
  </conditionalFormatting>
  <conditionalFormatting sqref="BN13">
    <cfRule type="cellIs" dxfId="2499" priority="2099" stopIfTrue="1" operator="equal">
      <formula>0</formula>
    </cfRule>
  </conditionalFormatting>
  <conditionalFormatting sqref="BN245">
    <cfRule type="cellIs" dxfId="2498" priority="2102" stopIfTrue="1" operator="equal">
      <formula>0</formula>
    </cfRule>
  </conditionalFormatting>
  <conditionalFormatting sqref="BN224:BN239">
    <cfRule type="cellIs" dxfId="2497" priority="2098" stopIfTrue="1" operator="equal">
      <formula>0</formula>
    </cfRule>
  </conditionalFormatting>
  <conditionalFormatting sqref="BN559:BN576">
    <cfRule type="cellIs" dxfId="2496" priority="2094" stopIfTrue="1" operator="equal">
      <formula>0</formula>
    </cfRule>
  </conditionalFormatting>
  <conditionalFormatting sqref="BN396:BN397 BN401">
    <cfRule type="cellIs" dxfId="2495" priority="2090" stopIfTrue="1" operator="equal">
      <formula>0</formula>
    </cfRule>
  </conditionalFormatting>
  <conditionalFormatting sqref="BN400">
    <cfRule type="cellIs" dxfId="2494" priority="2089" stopIfTrue="1" operator="equal">
      <formula>0</formula>
    </cfRule>
  </conditionalFormatting>
  <conditionalFormatting sqref="BN395">
    <cfRule type="cellIs" dxfId="2493" priority="2088" stopIfTrue="1" operator="equal">
      <formula>0</formula>
    </cfRule>
  </conditionalFormatting>
  <conditionalFormatting sqref="BN410">
    <cfRule type="cellIs" dxfId="2492" priority="2097" stopIfTrue="1" operator="equal">
      <formula>0</formula>
    </cfRule>
  </conditionalFormatting>
  <conditionalFormatting sqref="BN412">
    <cfRule type="cellIs" dxfId="2491" priority="2096" stopIfTrue="1" operator="equal">
      <formula>0</formula>
    </cfRule>
  </conditionalFormatting>
  <conditionalFormatting sqref="BN433:BN449">
    <cfRule type="cellIs" dxfId="2490" priority="2095" stopIfTrue="1" operator="equal">
      <formula>0</formula>
    </cfRule>
  </conditionalFormatting>
  <conditionalFormatting sqref="BN474">
    <cfRule type="cellIs" dxfId="2489" priority="2091" stopIfTrue="1" operator="equal">
      <formula>0</formula>
    </cfRule>
  </conditionalFormatting>
  <conditionalFormatting sqref="M644:O645 M647 M649:O649 M648:N648 R647:U649 R644:U645 O647 V649:BZ649">
    <cfRule type="cellIs" dxfId="2488" priority="2077" stopIfTrue="1" operator="equal">
      <formula>0</formula>
    </cfRule>
  </conditionalFormatting>
  <conditionalFormatting sqref="BN374">
    <cfRule type="cellIs" dxfId="2487" priority="2087" stopIfTrue="1" operator="equal">
      <formula>0</formula>
    </cfRule>
  </conditionalFormatting>
  <conditionalFormatting sqref="BN403">
    <cfRule type="cellIs" dxfId="2486" priority="2086" stopIfTrue="1" operator="equal">
      <formula>0</formula>
    </cfRule>
  </conditionalFormatting>
  <conditionalFormatting sqref="BN404">
    <cfRule type="cellIs" dxfId="2485" priority="2085" stopIfTrue="1" operator="equal">
      <formula>0</formula>
    </cfRule>
  </conditionalFormatting>
  <conditionalFormatting sqref="BN402">
    <cfRule type="cellIs" dxfId="2484" priority="2084" stopIfTrue="1" operator="equal">
      <formula>0</formula>
    </cfRule>
  </conditionalFormatting>
  <conditionalFormatting sqref="BN392">
    <cfRule type="cellIs" dxfId="2483" priority="2083" stopIfTrue="1" operator="equal">
      <formula>0</formula>
    </cfRule>
  </conditionalFormatting>
  <conditionalFormatting sqref="BN391">
    <cfRule type="cellIs" dxfId="2482" priority="2082" stopIfTrue="1" operator="equal">
      <formula>0</formula>
    </cfRule>
  </conditionalFormatting>
  <conditionalFormatting sqref="BN393">
    <cfRule type="cellIs" dxfId="2481" priority="2081" stopIfTrue="1" operator="equal">
      <formula>0</formula>
    </cfRule>
  </conditionalFormatting>
  <conditionalFormatting sqref="BN388">
    <cfRule type="cellIs" dxfId="2480" priority="2080" stopIfTrue="1" operator="equal">
      <formula>0</formula>
    </cfRule>
  </conditionalFormatting>
  <conditionalFormatting sqref="BN389">
    <cfRule type="cellIs" dxfId="2479" priority="2079" stopIfTrue="1" operator="equal">
      <formula>0</formula>
    </cfRule>
  </conditionalFormatting>
  <conditionalFormatting sqref="BN12">
    <cfRule type="cellIs" dxfId="2478" priority="2078" stopIfTrue="1" operator="equal">
      <formula>0</formula>
    </cfRule>
  </conditionalFormatting>
  <conditionalFormatting sqref="D646:J646 V646:AA646 AX646:BA646 AD646:AH646 BC646">
    <cfRule type="cellIs" dxfId="2477" priority="2071" stopIfTrue="1" operator="equal">
      <formula>0</formula>
    </cfRule>
  </conditionalFormatting>
  <conditionalFormatting sqref="M646 R646:U646 O646">
    <cfRule type="cellIs" dxfId="2476" priority="2064" stopIfTrue="1" operator="equal">
      <formula>0</formula>
    </cfRule>
  </conditionalFormatting>
  <conditionalFormatting sqref="BN268">
    <cfRule type="cellIs" dxfId="2475" priority="2058" stopIfTrue="1" operator="equal">
      <formula>0</formula>
    </cfRule>
  </conditionalFormatting>
  <conditionalFormatting sqref="BP399:BS399">
    <cfRule type="cellIs" dxfId="2474" priority="2057" stopIfTrue="1" operator="equal">
      <formula>0</formula>
    </cfRule>
  </conditionalFormatting>
  <conditionalFormatting sqref="BH399:BM399">
    <cfRule type="cellIs" dxfId="2473" priority="2056" stopIfTrue="1" operator="equal">
      <formula>0</formula>
    </cfRule>
  </conditionalFormatting>
  <conditionalFormatting sqref="BW399:BX399">
    <cfRule type="cellIs" dxfId="2472" priority="2055" stopIfTrue="1" operator="equal">
      <formula>0</formula>
    </cfRule>
  </conditionalFormatting>
  <conditionalFormatting sqref="BY399:BZ399">
    <cfRule type="cellIs" dxfId="2471" priority="2054" stopIfTrue="1" operator="equal">
      <formula>0</formula>
    </cfRule>
  </conditionalFormatting>
  <conditionalFormatting sqref="BO399">
    <cfRule type="cellIs" dxfId="2470" priority="2053" stopIfTrue="1" operator="equal">
      <formula>0</formula>
    </cfRule>
  </conditionalFormatting>
  <conditionalFormatting sqref="BD398 BF398:BG398">
    <cfRule type="cellIs" dxfId="2469" priority="2041" stopIfTrue="1" operator="equal">
      <formula>0</formula>
    </cfRule>
  </conditionalFormatting>
  <conditionalFormatting sqref="BP398:BT398">
    <cfRule type="cellIs" dxfId="2468" priority="2050" stopIfTrue="1" operator="equal">
      <formula>0</formula>
    </cfRule>
  </conditionalFormatting>
  <conditionalFormatting sqref="T12:U12">
    <cfRule type="cellIs" dxfId="2467" priority="2076" stopIfTrue="1" operator="equal">
      <formula>0</formula>
    </cfRule>
  </conditionalFormatting>
  <conditionalFormatting sqref="V648:AA648 AD648:AH648">
    <cfRule type="cellIs" dxfId="2466" priority="2039" stopIfTrue="1" operator="equal">
      <formula>0</formula>
    </cfRule>
  </conditionalFormatting>
  <conditionalFormatting sqref="V375:AA375 V371:AA371 V373:AA373 AA372 AD371:AD373 AD375">
    <cfRule type="cellIs" dxfId="2465" priority="2038" stopIfTrue="1" operator="equal">
      <formula>0</formula>
    </cfRule>
  </conditionalFormatting>
  <conditionalFormatting sqref="V374:AA374 AD374">
    <cfRule type="cellIs" dxfId="2464" priority="2037" stopIfTrue="1" operator="equal">
      <formula>0</formula>
    </cfRule>
  </conditionalFormatting>
  <conditionalFormatting sqref="BY646:BZ646">
    <cfRule type="cellIs" dxfId="2463" priority="2065" stopIfTrue="1" operator="equal">
      <formula>0</formula>
    </cfRule>
  </conditionalFormatting>
  <conditionalFormatting sqref="AA162 AD162">
    <cfRule type="cellIs" dxfId="2462" priority="2073" stopIfTrue="1" operator="equal">
      <formula>0</formula>
    </cfRule>
  </conditionalFormatting>
  <conditionalFormatting sqref="AG497">
    <cfRule type="cellIs" dxfId="2461" priority="2072" stopIfTrue="1" operator="equal">
      <formula>0</formula>
    </cfRule>
  </conditionalFormatting>
  <conditionalFormatting sqref="K646:L646">
    <cfRule type="cellIs" dxfId="2460" priority="2069" stopIfTrue="1" operator="equal">
      <formula>0</formula>
    </cfRule>
  </conditionalFormatting>
  <conditionalFormatting sqref="AI646:AO646">
    <cfRule type="cellIs" dxfId="2459" priority="2070" stopIfTrue="1" operator="equal">
      <formula>0</formula>
    </cfRule>
  </conditionalFormatting>
  <conditionalFormatting sqref="BD646 BF646:BG646">
    <cfRule type="cellIs" dxfId="2458" priority="2068" stopIfTrue="1" operator="equal">
      <formula>0</formula>
    </cfRule>
  </conditionalFormatting>
  <conditionalFormatting sqref="BN646:BS646 BU646:BX646">
    <cfRule type="cellIs" dxfId="2457" priority="2067" stopIfTrue="1" operator="equal">
      <formula>0</formula>
    </cfRule>
  </conditionalFormatting>
  <conditionalFormatting sqref="BH646:BM646">
    <cfRule type="cellIs" dxfId="2456" priority="2066" stopIfTrue="1" operator="equal">
      <formula>0</formula>
    </cfRule>
  </conditionalFormatting>
  <conditionalFormatting sqref="BO246">
    <cfRule type="cellIs" dxfId="2455" priority="2063" stopIfTrue="1" operator="equal">
      <formula>0</formula>
    </cfRule>
  </conditionalFormatting>
  <conditionalFormatting sqref="BP246:BQ246">
    <cfRule type="cellIs" dxfId="2454" priority="2062" stopIfTrue="1" operator="equal">
      <formula>0</formula>
    </cfRule>
  </conditionalFormatting>
  <conditionalFormatting sqref="BN246">
    <cfRule type="cellIs" dxfId="2453" priority="2061" stopIfTrue="1" operator="equal">
      <formula>0</formula>
    </cfRule>
  </conditionalFormatting>
  <conditionalFormatting sqref="BO268">
    <cfRule type="cellIs" dxfId="2452" priority="2060" stopIfTrue="1" operator="equal">
      <formula>0</formula>
    </cfRule>
  </conditionalFormatting>
  <conditionalFormatting sqref="BP268:BQ268">
    <cfRule type="cellIs" dxfId="2451" priority="2059" stopIfTrue="1" operator="equal">
      <formula>0</formula>
    </cfRule>
  </conditionalFormatting>
  <conditionalFormatting sqref="BV399">
    <cfRule type="cellIs" dxfId="2450" priority="2052" stopIfTrue="1" operator="equal">
      <formula>0</formula>
    </cfRule>
  </conditionalFormatting>
  <conditionalFormatting sqref="BN399">
    <cfRule type="cellIs" dxfId="2449" priority="2051" stopIfTrue="1" operator="equal">
      <formula>0</formula>
    </cfRule>
  </conditionalFormatting>
  <conditionalFormatting sqref="BH398:BM398">
    <cfRule type="cellIs" dxfId="2448" priority="2049" stopIfTrue="1" operator="equal">
      <formula>0</formula>
    </cfRule>
  </conditionalFormatting>
  <conditionalFormatting sqref="BY398:CA398">
    <cfRule type="cellIs" dxfId="2447" priority="2047" stopIfTrue="1" operator="equal">
      <formula>0</formula>
    </cfRule>
  </conditionalFormatting>
  <conditionalFormatting sqref="BW398:BX398">
    <cfRule type="cellIs" dxfId="2446" priority="2048" stopIfTrue="1" operator="equal">
      <formula>0</formula>
    </cfRule>
  </conditionalFormatting>
  <conditionalFormatting sqref="BO398">
    <cfRule type="cellIs" dxfId="2445" priority="2046" stopIfTrue="1" operator="equal">
      <formula>0</formula>
    </cfRule>
  </conditionalFormatting>
  <conditionalFormatting sqref="BV398">
    <cfRule type="cellIs" dxfId="2444" priority="2045" stopIfTrue="1" operator="equal">
      <formula>0</formula>
    </cfRule>
  </conditionalFormatting>
  <conditionalFormatting sqref="BN398">
    <cfRule type="cellIs" dxfId="2443" priority="2044" stopIfTrue="1" operator="equal">
      <formula>0</formula>
    </cfRule>
  </conditionalFormatting>
  <conditionalFormatting sqref="AX398:BA398 BC398">
    <cfRule type="cellIs" dxfId="2442" priority="2043" stopIfTrue="1" operator="equal">
      <formula>0</formula>
    </cfRule>
  </conditionalFormatting>
  <conditionalFormatting sqref="AI398:AO398">
    <cfRule type="cellIs" dxfId="2441" priority="2042" stopIfTrue="1" operator="equal">
      <formula>0</formula>
    </cfRule>
  </conditionalFormatting>
  <conditionalFormatting sqref="AX580:BA580 BG580 BC580:BD580">
    <cfRule type="cellIs" dxfId="2440" priority="2040" stopIfTrue="1" operator="equal">
      <formula>0</formula>
    </cfRule>
  </conditionalFormatting>
  <conditionalFormatting sqref="N12:O12 S12">
    <cfRule type="cellIs" dxfId="2439" priority="1962" stopIfTrue="1" operator="equal">
      <formula>0</formula>
    </cfRule>
  </conditionalFormatting>
  <conditionalFormatting sqref="D14">
    <cfRule type="cellIs" dxfId="2438" priority="1961" stopIfTrue="1" operator="equal">
      <formula>0</formula>
    </cfRule>
  </conditionalFormatting>
  <conditionalFormatting sqref="E14:J14">
    <cfRule type="cellIs" dxfId="2437" priority="1960" stopIfTrue="1" operator="equal">
      <formula>0</formula>
    </cfRule>
  </conditionalFormatting>
  <conditionalFormatting sqref="K14:L14">
    <cfRule type="cellIs" dxfId="2436" priority="1959" stopIfTrue="1" operator="equal">
      <formula>0</formula>
    </cfRule>
  </conditionalFormatting>
  <conditionalFormatting sqref="V14:AA14 AG14 AD14:AE14">
    <cfRule type="cellIs" dxfId="2435" priority="1958" stopIfTrue="1" operator="equal">
      <formula>0</formula>
    </cfRule>
  </conditionalFormatting>
  <conditionalFormatting sqref="T347:U347 T368:U370 T411:U411 T327:U327 T390:U390 T431:U432 T413:U429 T349:U349 T450:U473 T376:U388 T394:U394 T397:U397 T392:U392 T203:U223 T242:U261 T180:U180 T263:U266 T201:U201 T577:U579 T513:U558 T598:U600 T35:U38 T158:U178 T73:U97 T55:U57 T117:U123 T602:U642 T59:U71 T41:U53 T127:U139 T16:U33 T284:U325 T475:U511">
    <cfRule type="cellIs" dxfId="2434" priority="1957" stopIfTrue="1" operator="equal">
      <formula>0</formula>
    </cfRule>
  </conditionalFormatting>
  <conditionalFormatting sqref="T153:U156">
    <cfRule type="cellIs" dxfId="2433" priority="1956" stopIfTrue="1" operator="equal">
      <formula>0</formula>
    </cfRule>
  </conditionalFormatting>
  <conditionalFormatting sqref="T157:U157">
    <cfRule type="cellIs" dxfId="2432" priority="1955" stopIfTrue="1" operator="equal">
      <formula>0</formula>
    </cfRule>
  </conditionalFormatting>
  <conditionalFormatting sqref="T98:U99 T116:U116">
    <cfRule type="cellIs" dxfId="2431" priority="1954" stopIfTrue="1" operator="equal">
      <formula>0</formula>
    </cfRule>
  </conditionalFormatting>
  <conditionalFormatting sqref="T181:U199">
    <cfRule type="cellIs" dxfId="2430" priority="1953" stopIfTrue="1" operator="equal">
      <formula>0</formula>
    </cfRule>
  </conditionalFormatting>
  <conditionalFormatting sqref="O434 O436:O449">
    <cfRule type="cellIs" dxfId="2429" priority="1823" stopIfTrue="1" operator="equal">
      <formula>0</formula>
    </cfRule>
  </conditionalFormatting>
  <conditionalFormatting sqref="T54:U54">
    <cfRule type="cellIs" dxfId="2428" priority="1952" stopIfTrue="1" operator="equal">
      <formula>0</formula>
    </cfRule>
  </conditionalFormatting>
  <conditionalFormatting sqref="T72:U72">
    <cfRule type="cellIs" dxfId="2427" priority="1951" stopIfTrue="1" operator="equal">
      <formula>0</formula>
    </cfRule>
  </conditionalFormatting>
  <conditionalFormatting sqref="T140:U140">
    <cfRule type="cellIs" dxfId="2426" priority="1950" stopIfTrue="1" operator="equal">
      <formula>0</formula>
    </cfRule>
  </conditionalFormatting>
  <conditionalFormatting sqref="T100:U115">
    <cfRule type="cellIs" dxfId="2425" priority="1949" stopIfTrue="1" operator="equal">
      <formula>0</formula>
    </cfRule>
  </conditionalFormatting>
  <conditionalFormatting sqref="T179:U179">
    <cfRule type="cellIs" dxfId="2424" priority="1948" stopIfTrue="1" operator="equal">
      <formula>0</formula>
    </cfRule>
  </conditionalFormatting>
  <conditionalFormatting sqref="T262:U262">
    <cfRule type="cellIs" dxfId="2423" priority="1947" stopIfTrue="1" operator="equal">
      <formula>0</formula>
    </cfRule>
  </conditionalFormatting>
  <conditionalFormatting sqref="T267:U267">
    <cfRule type="cellIs" dxfId="2422" priority="1946" stopIfTrue="1" operator="equal">
      <formula>0</formula>
    </cfRule>
  </conditionalFormatting>
  <conditionalFormatting sqref="T141:U152">
    <cfRule type="cellIs" dxfId="2421" priority="1945" stopIfTrue="1" operator="equal">
      <formula>0</formula>
    </cfRule>
  </conditionalFormatting>
  <conditionalFormatting sqref="T268:U283">
    <cfRule type="cellIs" dxfId="2420" priority="1944" stopIfTrue="1" operator="equal">
      <formula>0</formula>
    </cfRule>
  </conditionalFormatting>
  <conditionalFormatting sqref="T350:U367">
    <cfRule type="cellIs" dxfId="2419" priority="1943" stopIfTrue="1" operator="equal">
      <formula>0</formula>
    </cfRule>
  </conditionalFormatting>
  <conditionalFormatting sqref="T512:U512">
    <cfRule type="cellIs" dxfId="2418" priority="1942" stopIfTrue="1" operator="equal">
      <formula>0</formula>
    </cfRule>
  </conditionalFormatting>
  <conditionalFormatting sqref="T430:U430">
    <cfRule type="cellIs" dxfId="2417" priority="1941" stopIfTrue="1" operator="equal">
      <formula>0</formula>
    </cfRule>
  </conditionalFormatting>
  <conditionalFormatting sqref="T328:U346">
    <cfRule type="cellIs" dxfId="2416" priority="1940" stopIfTrue="1" operator="equal">
      <formula>0</formula>
    </cfRule>
  </conditionalFormatting>
  <conditionalFormatting sqref="T13:U13">
    <cfRule type="cellIs" dxfId="2415" priority="1934" stopIfTrue="1" operator="equal">
      <formula>0</formula>
    </cfRule>
  </conditionalFormatting>
  <conditionalFormatting sqref="T389:U389">
    <cfRule type="cellIs" dxfId="2414" priority="1939" stopIfTrue="1" operator="equal">
      <formula>0</formula>
    </cfRule>
  </conditionalFormatting>
  <conditionalFormatting sqref="T348:U348">
    <cfRule type="cellIs" dxfId="2413" priority="1927" stopIfTrue="1" operator="equal">
      <formula>0</formula>
    </cfRule>
  </conditionalFormatting>
  <conditionalFormatting sqref="T412:U412">
    <cfRule type="cellIs" dxfId="2412" priority="1931" stopIfTrue="1" operator="equal">
      <formula>0</formula>
    </cfRule>
  </conditionalFormatting>
  <conditionalFormatting sqref="T559:U576">
    <cfRule type="cellIs" dxfId="2411" priority="1929" stopIfTrue="1" operator="equal">
      <formula>0</formula>
    </cfRule>
  </conditionalFormatting>
  <conditionalFormatting sqref="T326:U326">
    <cfRule type="cellIs" dxfId="2410" priority="1937" stopIfTrue="1" operator="equal">
      <formula>0</formula>
    </cfRule>
  </conditionalFormatting>
  <conditionalFormatting sqref="T202:U202">
    <cfRule type="cellIs" dxfId="2409" priority="1938" stopIfTrue="1" operator="equal">
      <formula>0</formula>
    </cfRule>
  </conditionalFormatting>
  <conditionalFormatting sqref="T399:U399">
    <cfRule type="cellIs" dxfId="2408" priority="1936" stopIfTrue="1" operator="equal">
      <formula>0</formula>
    </cfRule>
  </conditionalFormatting>
  <conditionalFormatting sqref="T402:U409">
    <cfRule type="cellIs" dxfId="2407" priority="1935" stopIfTrue="1" operator="equal">
      <formula>0</formula>
    </cfRule>
  </conditionalFormatting>
  <conditionalFormatting sqref="T224:U234 T236:U239">
    <cfRule type="cellIs" dxfId="2406" priority="1933" stopIfTrue="1" operator="equal">
      <formula>0</formula>
    </cfRule>
  </conditionalFormatting>
  <conditionalFormatting sqref="T398:U398">
    <cfRule type="cellIs" dxfId="2405" priority="1932" stopIfTrue="1" operator="equal">
      <formula>0</formula>
    </cfRule>
  </conditionalFormatting>
  <conditionalFormatting sqref="T240:U241">
    <cfRule type="cellIs" dxfId="2404" priority="1925" stopIfTrue="1" operator="equal">
      <formula>0</formula>
    </cfRule>
  </conditionalFormatting>
  <conditionalFormatting sqref="T433:U449">
    <cfRule type="cellIs" dxfId="2403" priority="1930" stopIfTrue="1" operator="equal">
      <formula>0</formula>
    </cfRule>
  </conditionalFormatting>
  <conditionalFormatting sqref="T580:U597">
    <cfRule type="cellIs" dxfId="2402" priority="1928" stopIfTrue="1" operator="equal">
      <formula>0</formula>
    </cfRule>
  </conditionalFormatting>
  <conditionalFormatting sqref="T474:U474">
    <cfRule type="cellIs" dxfId="2401" priority="1926" stopIfTrue="1" operator="equal">
      <formula>0</formula>
    </cfRule>
  </conditionalFormatting>
  <conditionalFormatting sqref="T34:U34">
    <cfRule type="cellIs" dxfId="2400" priority="1924" stopIfTrue="1" operator="equal">
      <formula>0</formula>
    </cfRule>
  </conditionalFormatting>
  <conditionalFormatting sqref="T400:U400">
    <cfRule type="cellIs" dxfId="2399" priority="1923" stopIfTrue="1" operator="equal">
      <formula>0</formula>
    </cfRule>
  </conditionalFormatting>
  <conditionalFormatting sqref="T396:U396">
    <cfRule type="cellIs" dxfId="2398" priority="1922" stopIfTrue="1" operator="equal">
      <formula>0</formula>
    </cfRule>
  </conditionalFormatting>
  <conditionalFormatting sqref="T395:U395">
    <cfRule type="cellIs" dxfId="2397" priority="1921" stopIfTrue="1" operator="equal">
      <formula>0</formula>
    </cfRule>
  </conditionalFormatting>
  <conditionalFormatting sqref="T393:U393">
    <cfRule type="cellIs" dxfId="2396" priority="1920" stopIfTrue="1" operator="equal">
      <formula>0</formula>
    </cfRule>
  </conditionalFormatting>
  <conditionalFormatting sqref="T391:U391">
    <cfRule type="cellIs" dxfId="2395" priority="1919" stopIfTrue="1" operator="equal">
      <formula>0</formula>
    </cfRule>
  </conditionalFormatting>
  <conditionalFormatting sqref="T200:U200">
    <cfRule type="cellIs" dxfId="2394" priority="1918" stopIfTrue="1" operator="equal">
      <formula>0</formula>
    </cfRule>
  </conditionalFormatting>
  <conditionalFormatting sqref="T371:U373 T375:U375">
    <cfRule type="cellIs" dxfId="2393" priority="1917" stopIfTrue="1" operator="equal">
      <formula>0</formula>
    </cfRule>
  </conditionalFormatting>
  <conditionalFormatting sqref="T374:U374">
    <cfRule type="cellIs" dxfId="2392" priority="1916" stopIfTrue="1" operator="equal">
      <formula>0</formula>
    </cfRule>
  </conditionalFormatting>
  <conditionalFormatting sqref="S181:S185 S187:S199">
    <cfRule type="cellIs" dxfId="2391" priority="1910" stopIfTrue="1" operator="equal">
      <formula>0</formula>
    </cfRule>
  </conditionalFormatting>
  <conditionalFormatting sqref="S347 S368:S370 S411 S327 S431:S432 S413:S429 S450:S454 S376:S388 S394 S397 S392 S284:S294 S242:S261 S180 S263:S266 S201 S577:S579 S475:S511 S36:S38 S158:S161 S73:S96 S55:S57 S598:S600 S539:S558 S624:S642 S602:S622 S59:S71 S41:S53 S117:S123 S203:S223 S513:S517 S126:S139 S297:S306 S309 S456:S473 S311:S325 S519:S536 S16:S33 S163:S178">
    <cfRule type="cellIs" dxfId="2390" priority="1915" stopIfTrue="1" operator="equal">
      <formula>0</formula>
    </cfRule>
  </conditionalFormatting>
  <conditionalFormatting sqref="N98:O99 N116:O116 N100:N115">
    <cfRule type="cellIs" dxfId="2389" priority="1872" stopIfTrue="1" operator="equal">
      <formula>0</formula>
    </cfRule>
  </conditionalFormatting>
  <conditionalFormatting sqref="N499">
    <cfRule type="cellIs" dxfId="2388" priority="1871" stopIfTrue="1" operator="equal">
      <formula>0</formula>
    </cfRule>
  </conditionalFormatting>
  <conditionalFormatting sqref="N54:O54">
    <cfRule type="cellIs" dxfId="2387" priority="1870" stopIfTrue="1" operator="equal">
      <formula>0</formula>
    </cfRule>
  </conditionalFormatting>
  <conditionalFormatting sqref="N72">
    <cfRule type="cellIs" dxfId="2386" priority="1869" stopIfTrue="1" operator="equal">
      <formula>0</formula>
    </cfRule>
  </conditionalFormatting>
  <conditionalFormatting sqref="O72">
    <cfRule type="cellIs" dxfId="2385" priority="1868" stopIfTrue="1" operator="equal">
      <formula>0</formula>
    </cfRule>
  </conditionalFormatting>
  <conditionalFormatting sqref="O140">
    <cfRule type="cellIs" dxfId="2384" priority="1867" stopIfTrue="1" operator="equal">
      <formula>0</formula>
    </cfRule>
  </conditionalFormatting>
  <conditionalFormatting sqref="N179">
    <cfRule type="cellIs" dxfId="2383" priority="1866" stopIfTrue="1" operator="equal">
      <formula>0</formula>
    </cfRule>
  </conditionalFormatting>
  <conditionalFormatting sqref="N328:N346">
    <cfRule type="cellIs" dxfId="2382" priority="1850" stopIfTrue="1" operator="equal">
      <formula>0</formula>
    </cfRule>
  </conditionalFormatting>
  <conditionalFormatting sqref="O100:O115">
    <cfRule type="cellIs" dxfId="2381" priority="1865" stopIfTrue="1" operator="equal">
      <formula>0</formula>
    </cfRule>
  </conditionalFormatting>
  <conditionalFormatting sqref="N262">
    <cfRule type="cellIs" dxfId="2380" priority="1864" stopIfTrue="1" operator="equal">
      <formula>0</formula>
    </cfRule>
  </conditionalFormatting>
  <conditionalFormatting sqref="N270:N283">
    <cfRule type="cellIs" dxfId="2379" priority="1863" stopIfTrue="1" operator="equal">
      <formula>0</formula>
    </cfRule>
  </conditionalFormatting>
  <conditionalFormatting sqref="N512">
    <cfRule type="cellIs" dxfId="2378" priority="1860" stopIfTrue="1" operator="equal">
      <formula>0</formula>
    </cfRule>
  </conditionalFormatting>
  <conditionalFormatting sqref="N141:N152">
    <cfRule type="cellIs" dxfId="2377" priority="1862" stopIfTrue="1" operator="equal">
      <formula>0</formula>
    </cfRule>
  </conditionalFormatting>
  <conditionalFormatting sqref="O141:O152">
    <cfRule type="cellIs" dxfId="2376" priority="1861" stopIfTrue="1" operator="equal">
      <formula>0</formula>
    </cfRule>
  </conditionalFormatting>
  <conditionalFormatting sqref="N202">
    <cfRule type="cellIs" dxfId="2375" priority="1859" stopIfTrue="1" operator="equal">
      <formula>0</formula>
    </cfRule>
  </conditionalFormatting>
  <conditionalFormatting sqref="N13:O13">
    <cfRule type="cellIs" dxfId="2374" priority="1858" stopIfTrue="1" operator="equal">
      <formula>0</formula>
    </cfRule>
  </conditionalFormatting>
  <conditionalFormatting sqref="N224:N227 N231:N234 N236:N239">
    <cfRule type="cellIs" dxfId="2373" priority="1857" stopIfTrue="1" operator="equal">
      <formula>0</formula>
    </cfRule>
  </conditionalFormatting>
  <conditionalFormatting sqref="N559 N561:N576">
    <cfRule type="cellIs" dxfId="2372" priority="1855" stopIfTrue="1" operator="equal">
      <formula>0</formula>
    </cfRule>
  </conditionalFormatting>
  <conditionalFormatting sqref="N161:O161">
    <cfRule type="cellIs" dxfId="2371" priority="1853" stopIfTrue="1" operator="equal">
      <formula>0</formula>
    </cfRule>
  </conditionalFormatting>
  <conditionalFormatting sqref="N347 N411 N390 N431:N432 N413:N429 N350 N450:N454 N376:N388 N307:N308 N394 N397 N392 N326:N327 N311:N324 N354:N370 N458:N473 N352 N456">
    <cfRule type="cellIs" dxfId="2370" priority="1852" stopIfTrue="1" operator="equal">
      <formula>0</formula>
    </cfRule>
  </conditionalFormatting>
  <conditionalFormatting sqref="N240:N241">
    <cfRule type="cellIs" dxfId="2369" priority="1856" stopIfTrue="1" operator="equal">
      <formula>0</formula>
    </cfRule>
  </conditionalFormatting>
  <conditionalFormatting sqref="N580:N585 N587:N597">
    <cfRule type="cellIs" dxfId="2368" priority="1854" stopIfTrue="1" operator="equal">
      <formula>0</formula>
    </cfRule>
  </conditionalFormatting>
  <conditionalFormatting sqref="N430">
    <cfRule type="cellIs" dxfId="2367" priority="1851" stopIfTrue="1" operator="equal">
      <formula>0</formula>
    </cfRule>
  </conditionalFormatting>
  <conditionalFormatting sqref="N389">
    <cfRule type="cellIs" dxfId="2366" priority="1849" stopIfTrue="1" operator="equal">
      <formula>0</formula>
    </cfRule>
  </conditionalFormatting>
  <conditionalFormatting sqref="N402:N408">
    <cfRule type="cellIs" dxfId="2365" priority="1848" stopIfTrue="1" operator="equal">
      <formula>0</formula>
    </cfRule>
  </conditionalFormatting>
  <conditionalFormatting sqref="N398">
    <cfRule type="cellIs" dxfId="2364" priority="1847" stopIfTrue="1" operator="equal">
      <formula>0</formula>
    </cfRule>
  </conditionalFormatting>
  <conditionalFormatting sqref="N410">
    <cfRule type="cellIs" dxfId="2363" priority="1846" stopIfTrue="1" operator="equal">
      <formula>0</formula>
    </cfRule>
  </conditionalFormatting>
  <conditionalFormatting sqref="N396">
    <cfRule type="cellIs" dxfId="2362" priority="1840" stopIfTrue="1" operator="equal">
      <formula>0</formula>
    </cfRule>
  </conditionalFormatting>
  <conditionalFormatting sqref="N436:N449">
    <cfRule type="cellIs" dxfId="2361" priority="1845" stopIfTrue="1" operator="equal">
      <formula>0</formula>
    </cfRule>
  </conditionalFormatting>
  <conditionalFormatting sqref="N348">
    <cfRule type="cellIs" dxfId="2360" priority="1844" stopIfTrue="1" operator="equal">
      <formula>0</formula>
    </cfRule>
  </conditionalFormatting>
  <conditionalFormatting sqref="N474">
    <cfRule type="cellIs" dxfId="2359" priority="1843" stopIfTrue="1" operator="equal">
      <formula>0</formula>
    </cfRule>
  </conditionalFormatting>
  <conditionalFormatting sqref="N412">
    <cfRule type="cellIs" dxfId="2358" priority="1842" stopIfTrue="1" operator="equal">
      <formula>0</formula>
    </cfRule>
  </conditionalFormatting>
  <conditionalFormatting sqref="N400">
    <cfRule type="cellIs" dxfId="2357" priority="1841" stopIfTrue="1" operator="equal">
      <formula>0</formula>
    </cfRule>
  </conditionalFormatting>
  <conditionalFormatting sqref="N395">
    <cfRule type="cellIs" dxfId="2356" priority="1839" stopIfTrue="1" operator="equal">
      <formula>0</formula>
    </cfRule>
  </conditionalFormatting>
  <conditionalFormatting sqref="O402:O409">
    <cfRule type="cellIs" dxfId="2355" priority="1826" stopIfTrue="1" operator="equal">
      <formula>0</formula>
    </cfRule>
  </conditionalFormatting>
  <conditionalFormatting sqref="N391">
    <cfRule type="cellIs" dxfId="2354" priority="1837" stopIfTrue="1" operator="equal">
      <formula>0</formula>
    </cfRule>
  </conditionalFormatting>
  <conditionalFormatting sqref="O577:O579 O513:O517 O598:O600 O520:O558 O624:O625 O602:O622 O476:O511">
    <cfRule type="cellIs" dxfId="2353" priority="1836" stopIfTrue="1" operator="equal">
      <formula>0</formula>
    </cfRule>
  </conditionalFormatting>
  <conditionalFormatting sqref="O512">
    <cfRule type="cellIs" dxfId="2352" priority="1835" stopIfTrue="1" operator="equal">
      <formula>0</formula>
    </cfRule>
  </conditionalFormatting>
  <conditionalFormatting sqref="O559:O576">
    <cfRule type="cellIs" dxfId="2351" priority="1834" stopIfTrue="1" operator="equal">
      <formula>0</formula>
    </cfRule>
  </conditionalFormatting>
  <conditionalFormatting sqref="O580:O597">
    <cfRule type="cellIs" dxfId="2350" priority="1833" stopIfTrue="1" operator="equal">
      <formula>0</formula>
    </cfRule>
  </conditionalFormatting>
  <conditionalFormatting sqref="O347 O368:O370 O411 O327 O390 O431:O432 O413:O429 O450:O454 O376:O388 O308:O309 O394 O397 O392 O456:O473 O311:O325">
    <cfRule type="cellIs" dxfId="2349" priority="1832" stopIfTrue="1" operator="equal">
      <formula>0</formula>
    </cfRule>
  </conditionalFormatting>
  <conditionalFormatting sqref="O350:O352 O354:O367">
    <cfRule type="cellIs" dxfId="2348" priority="1831" stopIfTrue="1" operator="equal">
      <formula>0</formula>
    </cfRule>
  </conditionalFormatting>
  <conditionalFormatting sqref="O328:O346">
    <cfRule type="cellIs" dxfId="2347" priority="1830" stopIfTrue="1" operator="equal">
      <formula>0</formula>
    </cfRule>
  </conditionalFormatting>
  <conditionalFormatting sqref="O389">
    <cfRule type="cellIs" dxfId="2346" priority="1829" stopIfTrue="1" operator="equal">
      <formula>0</formula>
    </cfRule>
  </conditionalFormatting>
  <conditionalFormatting sqref="O326">
    <cfRule type="cellIs" dxfId="2345" priority="1828" stopIfTrue="1" operator="equal">
      <formula>0</formula>
    </cfRule>
  </conditionalFormatting>
  <conditionalFormatting sqref="O399">
    <cfRule type="cellIs" dxfId="2344" priority="1827" stopIfTrue="1" operator="equal">
      <formula>0</formula>
    </cfRule>
  </conditionalFormatting>
  <conditionalFormatting sqref="O430">
    <cfRule type="cellIs" dxfId="2343" priority="1825" stopIfTrue="1" operator="equal">
      <formula>0</formula>
    </cfRule>
  </conditionalFormatting>
  <conditionalFormatting sqref="O398">
    <cfRule type="cellIs" dxfId="2342" priority="1824" stopIfTrue="1" operator="equal">
      <formula>0</formula>
    </cfRule>
  </conditionalFormatting>
  <conditionalFormatting sqref="O395">
    <cfRule type="cellIs" dxfId="2341" priority="1817" stopIfTrue="1" operator="equal">
      <formula>0</formula>
    </cfRule>
  </conditionalFormatting>
  <conditionalFormatting sqref="O348">
    <cfRule type="cellIs" dxfId="2340" priority="1822" stopIfTrue="1" operator="equal">
      <formula>0</formula>
    </cfRule>
  </conditionalFormatting>
  <conditionalFormatting sqref="O474">
    <cfRule type="cellIs" dxfId="2339" priority="1821" stopIfTrue="1" operator="equal">
      <formula>0</formula>
    </cfRule>
  </conditionalFormatting>
  <conditionalFormatting sqref="O412">
    <cfRule type="cellIs" dxfId="2338" priority="1820" stopIfTrue="1" operator="equal">
      <formula>0</formula>
    </cfRule>
  </conditionalFormatting>
  <conditionalFormatting sqref="O400">
    <cfRule type="cellIs" dxfId="2337" priority="1819" stopIfTrue="1" operator="equal">
      <formula>0</formula>
    </cfRule>
  </conditionalFormatting>
  <conditionalFormatting sqref="O396">
    <cfRule type="cellIs" dxfId="2336" priority="1818" stopIfTrue="1" operator="equal">
      <formula>0</formula>
    </cfRule>
  </conditionalFormatting>
  <conditionalFormatting sqref="O393">
    <cfRule type="cellIs" dxfId="2335" priority="1816" stopIfTrue="1" operator="equal">
      <formula>0</formula>
    </cfRule>
  </conditionalFormatting>
  <conditionalFormatting sqref="O391">
    <cfRule type="cellIs" dxfId="2334" priority="1815" stopIfTrue="1" operator="equal">
      <formula>0</formula>
    </cfRule>
  </conditionalFormatting>
  <conditionalFormatting sqref="O201 O263:O266 O180 O242:O261 O203 O162 O284:O294 O164:O178 O205:O223 O296:O306">
    <cfRule type="cellIs" dxfId="2333" priority="1814" stopIfTrue="1" operator="equal">
      <formula>0</formula>
    </cfRule>
  </conditionalFormatting>
  <conditionalFormatting sqref="O200">
    <cfRule type="cellIs" dxfId="2332" priority="1813" stopIfTrue="1" operator="equal">
      <formula>0</formula>
    </cfRule>
  </conditionalFormatting>
  <conditionalFormatting sqref="O187:O199">
    <cfRule type="cellIs" dxfId="2331" priority="1812" stopIfTrue="1" operator="equal">
      <formula>0</formula>
    </cfRule>
  </conditionalFormatting>
  <conditionalFormatting sqref="O179">
    <cfRule type="cellIs" dxfId="2330" priority="1811" stopIfTrue="1" operator="equal">
      <formula>0</formula>
    </cfRule>
  </conditionalFormatting>
  <conditionalFormatting sqref="O262">
    <cfRule type="cellIs" dxfId="2329" priority="1810" stopIfTrue="1" operator="equal">
      <formula>0</formula>
    </cfRule>
  </conditionalFormatting>
  <conditionalFormatting sqref="O270:O283">
    <cfRule type="cellIs" dxfId="2328" priority="1809" stopIfTrue="1" operator="equal">
      <formula>0</formula>
    </cfRule>
  </conditionalFormatting>
  <conditionalFormatting sqref="O202">
    <cfRule type="cellIs" dxfId="2327" priority="1808" stopIfTrue="1" operator="equal">
      <formula>0</formula>
    </cfRule>
  </conditionalFormatting>
  <conditionalFormatting sqref="O224:O227 O231:O234 O236:O239">
    <cfRule type="cellIs" dxfId="2326" priority="1807" stopIfTrue="1" operator="equal">
      <formula>0</formula>
    </cfRule>
  </conditionalFormatting>
  <conditionalFormatting sqref="O240:O241">
    <cfRule type="cellIs" dxfId="2325" priority="1806" stopIfTrue="1" operator="equal">
      <formula>0</formula>
    </cfRule>
  </conditionalFormatting>
  <conditionalFormatting sqref="O307">
    <cfRule type="cellIs" dxfId="2324" priority="1805" stopIfTrue="1" operator="equal">
      <formula>0</formula>
    </cfRule>
  </conditionalFormatting>
  <conditionalFormatting sqref="S371:S373">
    <cfRule type="cellIs" dxfId="2323" priority="1802" stopIfTrue="1" operator="equal">
      <formula>0</formula>
    </cfRule>
  </conditionalFormatting>
  <conditionalFormatting sqref="S390">
    <cfRule type="cellIs" dxfId="2322" priority="1804" stopIfTrue="1" operator="equal">
      <formula>0</formula>
    </cfRule>
  </conditionalFormatting>
  <conditionalFormatting sqref="N34:O34">
    <cfRule type="cellIs" dxfId="2321" priority="1803" stopIfTrue="1" operator="equal">
      <formula>0</formula>
    </cfRule>
  </conditionalFormatting>
  <conditionalFormatting sqref="AR56:AT57 AR59:AT74">
    <cfRule type="cellIs" dxfId="2320" priority="1759" stopIfTrue="1" operator="equal">
      <formula>0</formula>
    </cfRule>
  </conditionalFormatting>
  <conditionalFormatting sqref="S395">
    <cfRule type="cellIs" dxfId="2319" priority="1878" stopIfTrue="1" operator="equal">
      <formula>0</formula>
    </cfRule>
  </conditionalFormatting>
  <conditionalFormatting sqref="S153:S156">
    <cfRule type="cellIs" dxfId="2318" priority="1914" stopIfTrue="1" operator="equal">
      <formula>0</formula>
    </cfRule>
  </conditionalFormatting>
  <conditionalFormatting sqref="S157">
    <cfRule type="cellIs" dxfId="2317" priority="1913" stopIfTrue="1" operator="equal">
      <formula>0</formula>
    </cfRule>
  </conditionalFormatting>
  <conditionalFormatting sqref="S98:S99 S116">
    <cfRule type="cellIs" dxfId="2316" priority="1912" stopIfTrue="1" operator="equal">
      <formula>0</formula>
    </cfRule>
  </conditionalFormatting>
  <conditionalFormatting sqref="S200">
    <cfRule type="cellIs" dxfId="2315" priority="1911" stopIfTrue="1" operator="equal">
      <formula>0</formula>
    </cfRule>
  </conditionalFormatting>
  <conditionalFormatting sqref="S54">
    <cfRule type="cellIs" dxfId="2314" priority="1909" stopIfTrue="1" operator="equal">
      <formula>0</formula>
    </cfRule>
  </conditionalFormatting>
  <conditionalFormatting sqref="S72">
    <cfRule type="cellIs" dxfId="2313" priority="1908" stopIfTrue="1" operator="equal">
      <formula>0</formula>
    </cfRule>
  </conditionalFormatting>
  <conditionalFormatting sqref="S140">
    <cfRule type="cellIs" dxfId="2312" priority="1907" stopIfTrue="1" operator="equal">
      <formula>0</formula>
    </cfRule>
  </conditionalFormatting>
  <conditionalFormatting sqref="S100:S115">
    <cfRule type="cellIs" dxfId="2311" priority="1906" stopIfTrue="1" operator="equal">
      <formula>0</formula>
    </cfRule>
  </conditionalFormatting>
  <conditionalFormatting sqref="S179">
    <cfRule type="cellIs" dxfId="2310" priority="1905" stopIfTrue="1" operator="equal">
      <formula>0</formula>
    </cfRule>
  </conditionalFormatting>
  <conditionalFormatting sqref="S262">
    <cfRule type="cellIs" dxfId="2309" priority="1904" stopIfTrue="1" operator="equal">
      <formula>0</formula>
    </cfRule>
  </conditionalFormatting>
  <conditionalFormatting sqref="S267">
    <cfRule type="cellIs" dxfId="2308" priority="1903" stopIfTrue="1" operator="equal">
      <formula>0</formula>
    </cfRule>
  </conditionalFormatting>
  <conditionalFormatting sqref="S141:S152">
    <cfRule type="cellIs" dxfId="2307" priority="1902" stopIfTrue="1" operator="equal">
      <formula>0</formula>
    </cfRule>
  </conditionalFormatting>
  <conditionalFormatting sqref="S268:S283">
    <cfRule type="cellIs" dxfId="2306" priority="1901" stopIfTrue="1" operator="equal">
      <formula>0</formula>
    </cfRule>
  </conditionalFormatting>
  <conditionalFormatting sqref="S350:S367">
    <cfRule type="cellIs" dxfId="2305" priority="1900" stopIfTrue="1" operator="equal">
      <formula>0</formula>
    </cfRule>
  </conditionalFormatting>
  <conditionalFormatting sqref="S512">
    <cfRule type="cellIs" dxfId="2304" priority="1899" stopIfTrue="1" operator="equal">
      <formula>0</formula>
    </cfRule>
  </conditionalFormatting>
  <conditionalFormatting sqref="S430">
    <cfRule type="cellIs" dxfId="2303" priority="1898" stopIfTrue="1" operator="equal">
      <formula>0</formula>
    </cfRule>
  </conditionalFormatting>
  <conditionalFormatting sqref="S328:S346">
    <cfRule type="cellIs" dxfId="2302" priority="1897" stopIfTrue="1" operator="equal">
      <formula>0</formula>
    </cfRule>
  </conditionalFormatting>
  <conditionalFormatting sqref="S13">
    <cfRule type="cellIs" dxfId="2301" priority="1891" stopIfTrue="1" operator="equal">
      <formula>0</formula>
    </cfRule>
  </conditionalFormatting>
  <conditionalFormatting sqref="S389">
    <cfRule type="cellIs" dxfId="2300" priority="1896" stopIfTrue="1" operator="equal">
      <formula>0</formula>
    </cfRule>
  </conditionalFormatting>
  <conditionalFormatting sqref="S348">
    <cfRule type="cellIs" dxfId="2299" priority="1884" stopIfTrue="1" operator="equal">
      <formula>0</formula>
    </cfRule>
  </conditionalFormatting>
  <conditionalFormatting sqref="S412">
    <cfRule type="cellIs" dxfId="2298" priority="1888" stopIfTrue="1" operator="equal">
      <formula>0</formula>
    </cfRule>
  </conditionalFormatting>
  <conditionalFormatting sqref="S559:S576">
    <cfRule type="cellIs" dxfId="2297" priority="1886" stopIfTrue="1" operator="equal">
      <formula>0</formula>
    </cfRule>
  </conditionalFormatting>
  <conditionalFormatting sqref="S326">
    <cfRule type="cellIs" dxfId="2296" priority="1894" stopIfTrue="1" operator="equal">
      <formula>0</formula>
    </cfRule>
  </conditionalFormatting>
  <conditionalFormatting sqref="S202">
    <cfRule type="cellIs" dxfId="2295" priority="1895" stopIfTrue="1" operator="equal">
      <formula>0</formula>
    </cfRule>
  </conditionalFormatting>
  <conditionalFormatting sqref="S399">
    <cfRule type="cellIs" dxfId="2294" priority="1893" stopIfTrue="1" operator="equal">
      <formula>0</formula>
    </cfRule>
  </conditionalFormatting>
  <conditionalFormatting sqref="S402:S409">
    <cfRule type="cellIs" dxfId="2293" priority="1892" stopIfTrue="1" operator="equal">
      <formula>0</formula>
    </cfRule>
  </conditionalFormatting>
  <conditionalFormatting sqref="S224:S228 S231:S234 S236:S239">
    <cfRule type="cellIs" dxfId="2292" priority="1890" stopIfTrue="1" operator="equal">
      <formula>0</formula>
    </cfRule>
  </conditionalFormatting>
  <conditionalFormatting sqref="S398">
    <cfRule type="cellIs" dxfId="2291" priority="1889" stopIfTrue="1" operator="equal">
      <formula>0</formula>
    </cfRule>
  </conditionalFormatting>
  <conditionalFormatting sqref="S240:S241">
    <cfRule type="cellIs" dxfId="2290" priority="1882" stopIfTrue="1" operator="equal">
      <formula>0</formula>
    </cfRule>
  </conditionalFormatting>
  <conditionalFormatting sqref="S433:S434 S436:S449">
    <cfRule type="cellIs" dxfId="2289" priority="1887" stopIfTrue="1" operator="equal">
      <formula>0</formula>
    </cfRule>
  </conditionalFormatting>
  <conditionalFormatting sqref="S580:S585 S587:S597">
    <cfRule type="cellIs" dxfId="2288" priority="1885" stopIfTrue="1" operator="equal">
      <formula>0</formula>
    </cfRule>
  </conditionalFormatting>
  <conditionalFormatting sqref="S474">
    <cfRule type="cellIs" dxfId="2287" priority="1883" stopIfTrue="1" operator="equal">
      <formula>0</formula>
    </cfRule>
  </conditionalFormatting>
  <conditionalFormatting sqref="S34">
    <cfRule type="cellIs" dxfId="2286" priority="1881" stopIfTrue="1" operator="equal">
      <formula>0</formula>
    </cfRule>
  </conditionalFormatting>
  <conditionalFormatting sqref="S400">
    <cfRule type="cellIs" dxfId="2285" priority="1880" stopIfTrue="1" operator="equal">
      <formula>0</formula>
    </cfRule>
  </conditionalFormatting>
  <conditionalFormatting sqref="S396">
    <cfRule type="cellIs" dxfId="2284" priority="1879" stopIfTrue="1" operator="equal">
      <formula>0</formula>
    </cfRule>
  </conditionalFormatting>
  <conditionalFormatting sqref="S393">
    <cfRule type="cellIs" dxfId="2283" priority="1877" stopIfTrue="1" operator="equal">
      <formula>0</formula>
    </cfRule>
  </conditionalFormatting>
  <conditionalFormatting sqref="S391">
    <cfRule type="cellIs" dxfId="2282" priority="1876" stopIfTrue="1" operator="equal">
      <formula>0</formula>
    </cfRule>
  </conditionalFormatting>
  <conditionalFormatting sqref="N393">
    <cfRule type="cellIs" dxfId="2281" priority="1838" stopIfTrue="1" operator="equal">
      <formula>0</formula>
    </cfRule>
  </conditionalFormatting>
  <conditionalFormatting sqref="N140 N55:O57 N158:O160 N263:N266 N153:N157 N242:N243 N203:N204 N577:N579 N35:O37 N162:N177 N476:N498 N500:N511 N513 N284:N294 N626:O628 N598:N600 N180 N521:N537 N247:N261 N59:O71 N41:O53 N602:N625 N117:O123 N206:N207 N127:O139 N187:N201 N209:N223 N296:N306 N17:O33 N539:N558 N16 N81:O97 O80 N630:O642 O629 N73:O79">
    <cfRule type="cellIs" dxfId="2280" priority="1875" stopIfTrue="1" operator="equal">
      <formula>0</formula>
    </cfRule>
  </conditionalFormatting>
  <conditionalFormatting sqref="O153:O156">
    <cfRule type="cellIs" dxfId="2279" priority="1874" stopIfTrue="1" operator="equal">
      <formula>0</formula>
    </cfRule>
  </conditionalFormatting>
  <conditionalFormatting sqref="O157">
    <cfRule type="cellIs" dxfId="2278" priority="1873" stopIfTrue="1" operator="equal">
      <formula>0</formula>
    </cfRule>
  </conditionalFormatting>
  <conditionalFormatting sqref="AR54:AT54">
    <cfRule type="cellIs" dxfId="2277" priority="1760" stopIfTrue="1" operator="equal">
      <formula>0</formula>
    </cfRule>
  </conditionalFormatting>
  <conditionalFormatting sqref="N375 N372:N373">
    <cfRule type="cellIs" dxfId="2276" priority="1801" stopIfTrue="1" operator="equal">
      <formula>0</formula>
    </cfRule>
  </conditionalFormatting>
  <conditionalFormatting sqref="N374">
    <cfRule type="cellIs" dxfId="2275" priority="1800" stopIfTrue="1" operator="equal">
      <formula>0</formula>
    </cfRule>
  </conditionalFormatting>
  <conditionalFormatting sqref="O375 O372:O373">
    <cfRule type="cellIs" dxfId="2274" priority="1799" stopIfTrue="1" operator="equal">
      <formula>0</formula>
    </cfRule>
  </conditionalFormatting>
  <conditionalFormatting sqref="N371">
    <cfRule type="cellIs" dxfId="2273" priority="1798" stopIfTrue="1" operator="equal">
      <formula>0</formula>
    </cfRule>
  </conditionalFormatting>
  <conditionalFormatting sqref="O371">
    <cfRule type="cellIs" dxfId="2272" priority="1797" stopIfTrue="1" operator="equal">
      <formula>0</formula>
    </cfRule>
  </conditionalFormatting>
  <conditionalFormatting sqref="T14:U14">
    <cfRule type="cellIs" dxfId="2271" priority="1796" stopIfTrue="1" operator="equal">
      <formula>0</formula>
    </cfRule>
  </conditionalFormatting>
  <conditionalFormatting sqref="N14:O14">
    <cfRule type="cellIs" dxfId="2270" priority="1795" stopIfTrue="1" operator="equal">
      <formula>0</formula>
    </cfRule>
  </conditionalFormatting>
  <conditionalFormatting sqref="AR140:AT140 AR157:AT157 AR153:AS156">
    <cfRule type="cellIs" dxfId="2269" priority="1763" stopIfTrue="1" operator="equal">
      <formula>0</formula>
    </cfRule>
  </conditionalFormatting>
  <conditionalFormatting sqref="AP249:AP262 AP577:AP579 AP598:AP601 AU577:AW579 AU475:AW517 AU246:AU262 AP475:AP513 AP644:AW644 AP647:AW648 AP519:AP534 AP645 AR645:AW645 AR627:AR642 AU519:AW558 AP515:AP517 AP536:AP558 AP603:AP642 AU598:AW642 AU17:AW32 AP17:AP32">
    <cfRule type="cellIs" dxfId="2268" priority="1794" stopIfTrue="1" operator="equal">
      <formula>0</formula>
    </cfRule>
  </conditionalFormatting>
  <conditionalFormatting sqref="AU181:AW190 AP181:AP183 AP187:AP199 AP185 AU192:AW199 AU191:AV191">
    <cfRule type="cellIs" dxfId="2267" priority="1789" stopIfTrue="1" operator="equal">
      <formula>0</formula>
    </cfRule>
  </conditionalFormatting>
  <conditionalFormatting sqref="AP391:AP392 AP394 AP203:AP204 AP396:AP397 AP158:AP160 AP201 AP411 AP413 AP450:AP456 AP375:AP387 AP349:AP350 AP263:AP293 AU284:AW307 AU349:AW371 AU264:AW267 AU375:AW388 AU450:AW452 AU413:AW432 AU411:AW411 AU242:AW243 AU201:AW201 AU117:AW123 AU75:AW77 AU33:AW34 AU396:AW397 AU203:AW205 AU394:AW394 AU391:AW392 AP33:AP34 AP117:AP123 AP296 AP373 AP75:AP77 AP354:AP371 AU263 AP79:AP97 AU79:AW79 AP458:AP473 AP40:AP53 AU40:AW53 AU207:AW222 AP208:AP222 AU373:AW373 AV372:AW372 AP415:AP432 AP126:AP139 AU126:AW139 AP162:AP180 AP298:AP307 AU455:AW473 AV453:AW454 AP36:AP38 AU36:AW38 AV35:AW35 AP309:AP347 AU309:AW347 AV308:AW308 AU81:AW97 AV80:AW80 AU158:AW180">
    <cfRule type="cellIs" dxfId="2266" priority="1793" stopIfTrue="1" operator="equal">
      <formula>0</formula>
    </cfRule>
  </conditionalFormatting>
  <conditionalFormatting sqref="AP140 AP153:AP157 AU153:AW157 AU140:AW140">
    <cfRule type="cellIs" dxfId="2265" priority="1792" stopIfTrue="1" operator="equal">
      <formula>0</formula>
    </cfRule>
  </conditionalFormatting>
  <conditionalFormatting sqref="AP98:AP116 AU98:AW116">
    <cfRule type="cellIs" dxfId="2264" priority="1791" stopIfTrue="1" operator="equal">
      <formula>0</formula>
    </cfRule>
  </conditionalFormatting>
  <conditionalFormatting sqref="AP200 AU200:AW200">
    <cfRule type="cellIs" dxfId="2263" priority="1790" stopIfTrue="1" operator="equal">
      <formula>0</formula>
    </cfRule>
  </conditionalFormatting>
  <conditionalFormatting sqref="AU244">
    <cfRule type="cellIs" dxfId="2262" priority="1788" stopIfTrue="1" operator="equal">
      <formula>0</formula>
    </cfRule>
  </conditionalFormatting>
  <conditionalFormatting sqref="AP54 AU54:AW54">
    <cfRule type="cellIs" dxfId="2261" priority="1787" stopIfTrue="1" operator="equal">
      <formula>0</formula>
    </cfRule>
  </conditionalFormatting>
  <conditionalFormatting sqref="AP55:AP57 AP59:AP74 AU60:AW74 AU55:AW57 AV59:AW59">
    <cfRule type="cellIs" dxfId="2260" priority="1786" stopIfTrue="1" operator="equal">
      <formula>0</formula>
    </cfRule>
  </conditionalFormatting>
  <conditionalFormatting sqref="AU245">
    <cfRule type="cellIs" dxfId="2259" priority="1783" stopIfTrue="1" operator="equal">
      <formula>0</formula>
    </cfRule>
  </conditionalFormatting>
  <conditionalFormatting sqref="AP401:AP409 AU402:AW408 AU401 AU409:AV409">
    <cfRule type="cellIs" dxfId="2258" priority="1778" stopIfTrue="1" operator="equal">
      <formula>0</formula>
    </cfRule>
  </conditionalFormatting>
  <conditionalFormatting sqref="AP141:AP152 AU141:AW152">
    <cfRule type="cellIs" dxfId="2257" priority="1785" stopIfTrue="1" operator="equal">
      <formula>0</formula>
    </cfRule>
  </conditionalFormatting>
  <conditionalFormatting sqref="AU268:AW283">
    <cfRule type="cellIs" dxfId="2256" priority="1784" stopIfTrue="1" operator="equal">
      <formula>0</formula>
    </cfRule>
  </conditionalFormatting>
  <conditionalFormatting sqref="AP389 AU389:AW389">
    <cfRule type="cellIs" dxfId="2255" priority="1782" stopIfTrue="1" operator="equal">
      <formula>0</formula>
    </cfRule>
  </conditionalFormatting>
  <conditionalFormatting sqref="AP410 AU410:AW410">
    <cfRule type="cellIs" dxfId="2254" priority="1772" stopIfTrue="1" operator="equal">
      <formula>0</formula>
    </cfRule>
  </conditionalFormatting>
  <conditionalFormatting sqref="AP202">
    <cfRule type="cellIs" dxfId="2253" priority="1781" stopIfTrue="1" operator="equal">
      <formula>0</formula>
    </cfRule>
  </conditionalFormatting>
  <conditionalFormatting sqref="AU202:AW202">
    <cfRule type="cellIs" dxfId="2252" priority="1780" stopIfTrue="1" operator="equal">
      <formula>0</formula>
    </cfRule>
  </conditionalFormatting>
  <conditionalFormatting sqref="AP393 AU393:AW393">
    <cfRule type="cellIs" dxfId="2251" priority="1779" stopIfTrue="1" operator="equal">
      <formula>0</formula>
    </cfRule>
  </conditionalFormatting>
  <conditionalFormatting sqref="AR389:AT389">
    <cfRule type="cellIs" dxfId="2250" priority="1756" stopIfTrue="1" operator="equal">
      <formula>0</formula>
    </cfRule>
  </conditionalFormatting>
  <conditionalFormatting sqref="AU559:AW576 AP559:AP576">
    <cfRule type="cellIs" dxfId="2249" priority="1769" stopIfTrue="1" operator="equal">
      <formula>0</formula>
    </cfRule>
  </conditionalFormatting>
  <conditionalFormatting sqref="AP223">
    <cfRule type="cellIs" dxfId="2248" priority="1777" stopIfTrue="1" operator="equal">
      <formula>0</formula>
    </cfRule>
  </conditionalFormatting>
  <conditionalFormatting sqref="AU223:AW223 AU240:AW241">
    <cfRule type="cellIs" dxfId="2247" priority="1776" stopIfTrue="1" operator="equal">
      <formula>0</formula>
    </cfRule>
  </conditionalFormatting>
  <conditionalFormatting sqref="AP400 AU400">
    <cfRule type="cellIs" dxfId="2246" priority="1775" stopIfTrue="1" operator="equal">
      <formula>0</formula>
    </cfRule>
  </conditionalFormatting>
  <conditionalFormatting sqref="AP13 AU13:AW13">
    <cfRule type="cellIs" dxfId="2245" priority="1774" stopIfTrue="1" operator="equal">
      <formula>0</formula>
    </cfRule>
  </conditionalFormatting>
  <conditionalFormatting sqref="AP224 AU224:AW239">
    <cfRule type="cellIs" dxfId="2244" priority="1773" stopIfTrue="1" operator="equal">
      <formula>0</formula>
    </cfRule>
  </conditionalFormatting>
  <conditionalFormatting sqref="AP412 AU412:AW412">
    <cfRule type="cellIs" dxfId="2243" priority="1771" stopIfTrue="1" operator="equal">
      <formula>0</formula>
    </cfRule>
  </conditionalFormatting>
  <conditionalFormatting sqref="AP433:AP449 AU434:AW449 AV433:AW433">
    <cfRule type="cellIs" dxfId="2242" priority="1770" stopIfTrue="1" operator="equal">
      <formula>0</formula>
    </cfRule>
  </conditionalFormatting>
  <conditionalFormatting sqref="AP581 AU581:AW597 AP583:AP597">
    <cfRule type="cellIs" dxfId="2241" priority="1768" stopIfTrue="1" operator="equal">
      <formula>0</formula>
    </cfRule>
  </conditionalFormatting>
  <conditionalFormatting sqref="AR401:AS409">
    <cfRule type="cellIs" dxfId="2240" priority="1753" stopIfTrue="1" operator="equal">
      <formula>0</formula>
    </cfRule>
  </conditionalFormatting>
  <conditionalFormatting sqref="AP474 AU474:AW474">
    <cfRule type="cellIs" dxfId="2239" priority="1767" stopIfTrue="1" operator="equal">
      <formula>0</formula>
    </cfRule>
  </conditionalFormatting>
  <conditionalFormatting sqref="AP348 AU348:AW348">
    <cfRule type="cellIs" dxfId="2238" priority="1766" stopIfTrue="1" operator="equal">
      <formula>0</formula>
    </cfRule>
  </conditionalFormatting>
  <conditionalFormatting sqref="AR223:AT223">
    <cfRule type="cellIs" dxfId="2237" priority="1751" stopIfTrue="1" operator="equal">
      <formula>0</formula>
    </cfRule>
  </conditionalFormatting>
  <conditionalFormatting sqref="AR433:AS433 AR435:AS449">
    <cfRule type="cellIs" dxfId="2236" priority="1746" stopIfTrue="1" operator="equal">
      <formula>0</formula>
    </cfRule>
  </conditionalFormatting>
  <conditionalFormatting sqref="AR249:AT262 AR578:AT579 AR599:AT600 AR475:AS476 AR536:AT537 AR498:AS501 AR623:AR626 AR481:AT496 AR504:AT517 AR479:AS480 AR503:AS503 AR519:AS535 AR541:AT558 AR538:AS540 AR577:AS577 AR598:AS598 AR604:AT620 AR602:AS603 AR621 AT621 AR17:AT32">
    <cfRule type="cellIs" dxfId="2235" priority="1765" stopIfTrue="1" operator="equal">
      <formula>0</formula>
    </cfRule>
  </conditionalFormatting>
  <conditionalFormatting sqref="AR391:AT392 AR394:AT394 AR203:AT203 AR396:AT397 AR33:AT34 AR75:AT77 AR117:AT117 AR158:AT160 AR201:AT201 AR411:AT411 AR413:AS413 AR452:AT452 AR375:AS388 AR263:AT266 AR350:AS350 AR284:AT285 AR40:AT53 AR305:AT307 AR373:AS373 AR354:AT371 AR222:AT222 AR120:AT123 AR309:AT328 AR330:AS331 AR333:AT347 AR126:AT138 AR165:AT180 AR431:AT432 AR473:AT473 AT118 AR162:AS164 AR208:AS221 AR204:AS204 AR267:AS267 AR296:AS304 AR286:AS293 AR415:AS430 AR450:AS451 AR453:AS472 AR81:AT96 AR79 AT79 AR207 AR36:AT37 AS295">
    <cfRule type="cellIs" dxfId="2234" priority="1764" stopIfTrue="1" operator="equal">
      <formula>0</formula>
    </cfRule>
  </conditionalFormatting>
  <conditionalFormatting sqref="AR98:AT116">
    <cfRule type="cellIs" dxfId="2233" priority="1762" stopIfTrue="1" operator="equal">
      <formula>0</formula>
    </cfRule>
  </conditionalFormatting>
  <conditionalFormatting sqref="AR200:AT200">
    <cfRule type="cellIs" dxfId="2232" priority="1761" stopIfTrue="1" operator="equal">
      <formula>0</formula>
    </cfRule>
  </conditionalFormatting>
  <conditionalFormatting sqref="AP12 AU12:AW12">
    <cfRule type="cellIs" dxfId="2231" priority="1735" stopIfTrue="1" operator="equal">
      <formula>0</formula>
    </cfRule>
  </conditionalFormatting>
  <conditionalFormatting sqref="AR182:AS183 AR191:AT199 AR185:AS185 AR187:AS190">
    <cfRule type="cellIs" dxfId="2230" priority="1752" stopIfTrue="1" operator="equal">
      <formula>0</formula>
    </cfRule>
  </conditionalFormatting>
  <conditionalFormatting sqref="AR141:AT142 AR143:AS152">
    <cfRule type="cellIs" dxfId="2229" priority="1758" stopIfTrue="1" operator="equal">
      <formula>0</formula>
    </cfRule>
  </conditionalFormatting>
  <conditionalFormatting sqref="AR269:AS283">
    <cfRule type="cellIs" dxfId="2228" priority="1757" stopIfTrue="1" operator="equal">
      <formula>0</formula>
    </cfRule>
  </conditionalFormatting>
  <conditionalFormatting sqref="AR410:AS410">
    <cfRule type="cellIs" dxfId="2227" priority="1747" stopIfTrue="1" operator="equal">
      <formula>0</formula>
    </cfRule>
  </conditionalFormatting>
  <conditionalFormatting sqref="AR202:AT202">
    <cfRule type="cellIs" dxfId="2226" priority="1755" stopIfTrue="1" operator="equal">
      <formula>0</formula>
    </cfRule>
  </conditionalFormatting>
  <conditionalFormatting sqref="AR393:AT393">
    <cfRule type="cellIs" dxfId="2225" priority="1754" stopIfTrue="1" operator="equal">
      <formula>0</formula>
    </cfRule>
  </conditionalFormatting>
  <conditionalFormatting sqref="AR395:AT395">
    <cfRule type="cellIs" dxfId="2224" priority="1738" stopIfTrue="1" operator="equal">
      <formula>0</formula>
    </cfRule>
  </conditionalFormatting>
  <conditionalFormatting sqref="AR559:AT559 AR561:AS576">
    <cfRule type="cellIs" dxfId="2223" priority="1745" stopIfTrue="1" operator="equal">
      <formula>0</formula>
    </cfRule>
  </conditionalFormatting>
  <conditionalFormatting sqref="AR400:AT400">
    <cfRule type="cellIs" dxfId="2222" priority="1750" stopIfTrue="1" operator="equal">
      <formula>0</formula>
    </cfRule>
  </conditionalFormatting>
  <conditionalFormatting sqref="AR13:AS13">
    <cfRule type="cellIs" dxfId="2221" priority="1749" stopIfTrue="1" operator="equal">
      <formula>0</formula>
    </cfRule>
  </conditionalFormatting>
  <conditionalFormatting sqref="AR224:AT224">
    <cfRule type="cellIs" dxfId="2220" priority="1748" stopIfTrue="1" operator="equal">
      <formula>0</formula>
    </cfRule>
  </conditionalFormatting>
  <conditionalFormatting sqref="AR581:AS597">
    <cfRule type="cellIs" dxfId="2219" priority="1744" stopIfTrue="1" operator="equal">
      <formula>0</formula>
    </cfRule>
  </conditionalFormatting>
  <conditionalFormatting sqref="AR38:AT38">
    <cfRule type="cellIs" dxfId="2218" priority="1741" stopIfTrue="1" operator="equal">
      <formula>0</formula>
    </cfRule>
  </conditionalFormatting>
  <conditionalFormatting sqref="AR474:AT474">
    <cfRule type="cellIs" dxfId="2217" priority="1743" stopIfTrue="1" operator="equal">
      <formula>0</formula>
    </cfRule>
  </conditionalFormatting>
  <conditionalFormatting sqref="AR348:AT348">
    <cfRule type="cellIs" dxfId="2216" priority="1742" stopIfTrue="1" operator="equal">
      <formula>0</formula>
    </cfRule>
  </conditionalFormatting>
  <conditionalFormatting sqref="AR139:AT139">
    <cfRule type="cellIs" dxfId="2215" priority="1740" stopIfTrue="1" operator="equal">
      <formula>0</formula>
    </cfRule>
  </conditionalFormatting>
  <conditionalFormatting sqref="AP395 AU395:AW395">
    <cfRule type="cellIs" dxfId="2214" priority="1739" stopIfTrue="1" operator="equal">
      <formula>0</formula>
    </cfRule>
  </conditionalFormatting>
  <conditionalFormatting sqref="AP294">
    <cfRule type="cellIs" dxfId="2213" priority="1737" stopIfTrue="1" operator="equal">
      <formula>0</formula>
    </cfRule>
  </conditionalFormatting>
  <conditionalFormatting sqref="AR294:AS294">
    <cfRule type="cellIs" dxfId="2212" priority="1736" stopIfTrue="1" operator="equal">
      <formula>0</formula>
    </cfRule>
  </conditionalFormatting>
  <conditionalFormatting sqref="AR12:AT12">
    <cfRule type="cellIs" dxfId="2211" priority="1734" stopIfTrue="1" operator="equal">
      <formula>0</formula>
    </cfRule>
  </conditionalFormatting>
  <conditionalFormatting sqref="AP646 AR646:AW646">
    <cfRule type="cellIs" dxfId="2210" priority="1732" stopIfTrue="1" operator="equal">
      <formula>0</formula>
    </cfRule>
  </conditionalFormatting>
  <conditionalFormatting sqref="AP246:AP248">
    <cfRule type="cellIs" dxfId="2209" priority="1726" stopIfTrue="1" operator="equal">
      <formula>0</formula>
    </cfRule>
  </conditionalFormatting>
  <conditionalFormatting sqref="AR225:AS225 AR231:AS239 AR227:AS228">
    <cfRule type="cellIs" dxfId="2208" priority="1727" stopIfTrue="1" operator="equal">
      <formula>0</formula>
    </cfRule>
  </conditionalFormatting>
  <conditionalFormatting sqref="AP398 AU398:AW398">
    <cfRule type="cellIs" dxfId="2207" priority="1720" stopIfTrue="1" operator="equal">
      <formula>0</formula>
    </cfRule>
  </conditionalFormatting>
  <conditionalFormatting sqref="AR398:AT398">
    <cfRule type="cellIs" dxfId="2206" priority="1719" stopIfTrue="1" operator="equal">
      <formula>0</formula>
    </cfRule>
  </conditionalFormatting>
  <conditionalFormatting sqref="AP580 AU580:AW580">
    <cfRule type="cellIs" dxfId="2205" priority="1718" stopIfTrue="1" operator="equal">
      <formula>0</formula>
    </cfRule>
  </conditionalFormatting>
  <conditionalFormatting sqref="AR580:AS580">
    <cfRule type="cellIs" dxfId="2204" priority="1717" stopIfTrue="1" operator="equal">
      <formula>0</formula>
    </cfRule>
  </conditionalFormatting>
  <conditionalFormatting sqref="AP388">
    <cfRule type="cellIs" dxfId="2203" priority="1731" stopIfTrue="1" operator="equal">
      <formula>0</formula>
    </cfRule>
  </conditionalFormatting>
  <conditionalFormatting sqref="AR246:AS247">
    <cfRule type="cellIs" dxfId="2202" priority="1730" stopIfTrue="1" operator="equal">
      <formula>0</formula>
    </cfRule>
  </conditionalFormatting>
  <conditionalFormatting sqref="AR242:AT243">
    <cfRule type="cellIs" dxfId="2201" priority="1729" stopIfTrue="1" operator="equal">
      <formula>0</formula>
    </cfRule>
  </conditionalFormatting>
  <conditionalFormatting sqref="AR240:AS241">
    <cfRule type="cellIs" dxfId="2200" priority="1728" stopIfTrue="1" operator="equal">
      <formula>0</formula>
    </cfRule>
  </conditionalFormatting>
  <conditionalFormatting sqref="AP242:AP243">
    <cfRule type="cellIs" dxfId="2199" priority="1725" stopIfTrue="1" operator="equal">
      <formula>0</formula>
    </cfRule>
  </conditionalFormatting>
  <conditionalFormatting sqref="AP244">
    <cfRule type="cellIs" dxfId="2198" priority="1724" stopIfTrue="1" operator="equal">
      <formula>0</formula>
    </cfRule>
  </conditionalFormatting>
  <conditionalFormatting sqref="AP245">
    <cfRule type="cellIs" dxfId="2197" priority="1723" stopIfTrue="1" operator="equal">
      <formula>0</formula>
    </cfRule>
  </conditionalFormatting>
  <conditionalFormatting sqref="AP240:AP241">
    <cfRule type="cellIs" dxfId="2196" priority="1722" stopIfTrue="1" operator="equal">
      <formula>0</formula>
    </cfRule>
  </conditionalFormatting>
  <conditionalFormatting sqref="AP225 AP230:AP239 AP227:AP228">
    <cfRule type="cellIs" dxfId="2195" priority="1721" stopIfTrue="1" operator="equal">
      <formula>0</formula>
    </cfRule>
  </conditionalFormatting>
  <conditionalFormatting sqref="AP351:AP353">
    <cfRule type="cellIs" dxfId="2194" priority="1716" stopIfTrue="1" operator="equal">
      <formula>0</formula>
    </cfRule>
  </conditionalFormatting>
  <conditionalFormatting sqref="AR352:AT353 AR351:AS351">
    <cfRule type="cellIs" dxfId="2193" priority="1715" stopIfTrue="1" operator="equal">
      <formula>0</formula>
    </cfRule>
  </conditionalFormatting>
  <conditionalFormatting sqref="A76:A77 A160 A179 A203:A219 A269:A282 A308 A347 A15:A30 A400 A372:A373 A79:A93 A121:A135 A375:A387 A310:A324">
    <cfRule type="cellIs" dxfId="2192" priority="1714" stopIfTrue="1" operator="equal">
      <formula>0</formula>
    </cfRule>
  </conditionalFormatting>
  <conditionalFormatting sqref="BO56">
    <cfRule type="cellIs" dxfId="2191" priority="1698" stopIfTrue="1" operator="equal">
      <formula>0</formula>
    </cfRule>
  </conditionalFormatting>
  <conditionalFormatting sqref="A116">
    <cfRule type="cellIs" dxfId="2190" priority="1713" stopIfTrue="1" operator="equal">
      <formula>0</formula>
    </cfRule>
  </conditionalFormatting>
  <conditionalFormatting sqref="A389">
    <cfRule type="cellIs" dxfId="2189" priority="1709" stopIfTrue="1" operator="equal">
      <formula>0</formula>
    </cfRule>
  </conditionalFormatting>
  <conditionalFormatting sqref="A392:A393">
    <cfRule type="cellIs" dxfId="2188" priority="1712" stopIfTrue="1" operator="equal">
      <formula>0</formula>
    </cfRule>
  </conditionalFormatting>
  <conditionalFormatting sqref="A401:A408">
    <cfRule type="cellIs" dxfId="2187" priority="1711" stopIfTrue="1" operator="equal">
      <formula>0</formula>
    </cfRule>
  </conditionalFormatting>
  <conditionalFormatting sqref="A223 A240">
    <cfRule type="cellIs" dxfId="2186" priority="1710" stopIfTrue="1" operator="equal">
      <formula>0</formula>
    </cfRule>
  </conditionalFormatting>
  <conditionalFormatting sqref="BN371">
    <cfRule type="cellIs" dxfId="2185" priority="1694" stopIfTrue="1" operator="equal">
      <formula>0</formula>
    </cfRule>
  </conditionalFormatting>
  <conditionalFormatting sqref="BO580:BS580">
    <cfRule type="cellIs" dxfId="2184" priority="1693" stopIfTrue="1" operator="equal">
      <formula>0</formula>
    </cfRule>
  </conditionalFormatting>
  <conditionalFormatting sqref="D399">
    <cfRule type="cellIs" dxfId="2183" priority="1708" stopIfTrue="1" operator="equal">
      <formula>0</formula>
    </cfRule>
  </conditionalFormatting>
  <conditionalFormatting sqref="D501">
    <cfRule type="cellIs" dxfId="2182" priority="1707" stopIfTrue="1" operator="equal">
      <formula>0</formula>
    </cfRule>
  </conditionalFormatting>
  <conditionalFormatting sqref="D514">
    <cfRule type="cellIs" dxfId="2181" priority="1706" stopIfTrue="1" operator="equal">
      <formula>0</formula>
    </cfRule>
  </conditionalFormatting>
  <conditionalFormatting sqref="D502">
    <cfRule type="cellIs" dxfId="2180" priority="1705" stopIfTrue="1" operator="equal">
      <formula>0</formula>
    </cfRule>
  </conditionalFormatting>
  <conditionalFormatting sqref="D518">
    <cfRule type="cellIs" dxfId="2179" priority="1704" stopIfTrue="1" operator="equal">
      <formula>0</formula>
    </cfRule>
  </conditionalFormatting>
  <conditionalFormatting sqref="A602:A603 A512 A413:A414 A455:A470 A450 A539:A555 A605:A618">
    <cfRule type="cellIs" dxfId="2178" priority="1703" stopIfTrue="1" operator="equal">
      <formula>0</formula>
    </cfRule>
  </conditionalFormatting>
  <conditionalFormatting sqref="A499">
    <cfRule type="cellIs" dxfId="2177" priority="1702" stopIfTrue="1" operator="equal">
      <formula>0</formula>
    </cfRule>
  </conditionalFormatting>
  <conditionalFormatting sqref="A578">
    <cfRule type="cellIs" dxfId="2176" priority="1701" stopIfTrue="1" operator="equal">
      <formula>0</formula>
    </cfRule>
  </conditionalFormatting>
  <conditionalFormatting sqref="A412">
    <cfRule type="cellIs" dxfId="2175" priority="1700" stopIfTrue="1" operator="equal">
      <formula>0</formula>
    </cfRule>
  </conditionalFormatting>
  <conditionalFormatting sqref="A559:A576">
    <cfRule type="cellIs" dxfId="2174" priority="1699" stopIfTrue="1" operator="equal">
      <formula>0</formula>
    </cfRule>
  </conditionalFormatting>
  <conditionalFormatting sqref="BV371:BY371">
    <cfRule type="cellIs" dxfId="2173" priority="1697" stopIfTrue="1" operator="equal">
      <formula>0</formula>
    </cfRule>
  </conditionalFormatting>
  <conditionalFormatting sqref="BR371:BT371">
    <cfRule type="cellIs" dxfId="2172" priority="1696" stopIfTrue="1" operator="equal">
      <formula>0</formula>
    </cfRule>
  </conditionalFormatting>
  <conditionalFormatting sqref="BP371:BQ371">
    <cfRule type="cellIs" dxfId="2171" priority="1695" stopIfTrue="1" operator="equal">
      <formula>0</formula>
    </cfRule>
  </conditionalFormatting>
  <conditionalFormatting sqref="BN580">
    <cfRule type="cellIs" dxfId="2170" priority="1692" stopIfTrue="1" operator="equal">
      <formula>0</formula>
    </cfRule>
  </conditionalFormatting>
  <conditionalFormatting sqref="BO603">
    <cfRule type="cellIs" dxfId="2169" priority="1691" stopIfTrue="1" operator="equal">
      <formula>0</formula>
    </cfRule>
  </conditionalFormatting>
  <conditionalFormatting sqref="BP603:BQ603">
    <cfRule type="cellIs" dxfId="2168" priority="1690" stopIfTrue="1" operator="equal">
      <formula>0</formula>
    </cfRule>
  </conditionalFormatting>
  <conditionalFormatting sqref="BO602:BQ602">
    <cfRule type="cellIs" dxfId="2167" priority="1689" stopIfTrue="1" operator="equal">
      <formula>0</formula>
    </cfRule>
  </conditionalFormatting>
  <conditionalFormatting sqref="BN602:BN603">
    <cfRule type="cellIs" dxfId="2166" priority="1688" stopIfTrue="1" operator="equal">
      <formula>0</formula>
    </cfRule>
  </conditionalFormatting>
  <conditionalFormatting sqref="N178">
    <cfRule type="cellIs" dxfId="2165" priority="1687" stopIfTrue="1" operator="equal">
      <formula>0</formula>
    </cfRule>
  </conditionalFormatting>
  <conditionalFormatting sqref="BF55:BG55 BF56">
    <cfRule type="cellIs" dxfId="2164" priority="1686" stopIfTrue="1" operator="equal">
      <formula>0</formula>
    </cfRule>
  </conditionalFormatting>
  <conditionalFormatting sqref="BF76">
    <cfRule type="cellIs" dxfId="2163" priority="1685" stopIfTrue="1" operator="equal">
      <formula>0</formula>
    </cfRule>
  </conditionalFormatting>
  <conditionalFormatting sqref="BF118">
    <cfRule type="cellIs" dxfId="2162" priority="1684" stopIfTrue="1" operator="equal">
      <formula>0</formula>
    </cfRule>
  </conditionalFormatting>
  <conditionalFormatting sqref="BG137">
    <cfRule type="cellIs" dxfId="2161" priority="1683" stopIfTrue="1" operator="equal">
      <formula>0</formula>
    </cfRule>
  </conditionalFormatting>
  <conditionalFormatting sqref="BF141:BG141">
    <cfRule type="cellIs" dxfId="2160" priority="1682" stopIfTrue="1" operator="equal">
      <formula>0</formula>
    </cfRule>
  </conditionalFormatting>
  <conditionalFormatting sqref="BF181:BG181">
    <cfRule type="cellIs" dxfId="2159" priority="1681" stopIfTrue="1" operator="equal">
      <formula>0</formula>
    </cfRule>
  </conditionalFormatting>
  <conditionalFormatting sqref="BF186">
    <cfRule type="cellIs" dxfId="2158" priority="1680" stopIfTrue="1" operator="equal">
      <formula>0</formula>
    </cfRule>
  </conditionalFormatting>
  <conditionalFormatting sqref="BF228:BG228">
    <cfRule type="cellIs" dxfId="2157" priority="1679" stopIfTrue="1" operator="equal">
      <formula>0</formula>
    </cfRule>
  </conditionalFormatting>
  <conditionalFormatting sqref="BG231">
    <cfRule type="cellIs" dxfId="2156" priority="1678" stopIfTrue="1" operator="equal">
      <formula>0</formula>
    </cfRule>
  </conditionalFormatting>
  <conditionalFormatting sqref="BF245:BG245">
    <cfRule type="cellIs" dxfId="2155" priority="1677" stopIfTrue="1" operator="equal">
      <formula>0</formula>
    </cfRule>
  </conditionalFormatting>
  <conditionalFormatting sqref="BF267:BF269">
    <cfRule type="cellIs" dxfId="2154" priority="1676" stopIfTrue="1" operator="equal">
      <formula>0</formula>
    </cfRule>
  </conditionalFormatting>
  <conditionalFormatting sqref="BF286:BG288">
    <cfRule type="cellIs" dxfId="2153" priority="1675" stopIfTrue="1" operator="equal">
      <formula>0</formula>
    </cfRule>
  </conditionalFormatting>
  <conditionalFormatting sqref="BF290:BG290">
    <cfRule type="cellIs" dxfId="2152" priority="1674" stopIfTrue="1" operator="equal">
      <formula>0</formula>
    </cfRule>
  </conditionalFormatting>
  <conditionalFormatting sqref="BF291">
    <cfRule type="cellIs" dxfId="2151" priority="1673" stopIfTrue="1" operator="equal">
      <formula>0</formula>
    </cfRule>
  </conditionalFormatting>
  <conditionalFormatting sqref="BF294:BG294">
    <cfRule type="cellIs" dxfId="2150" priority="1672" stopIfTrue="1" operator="equal">
      <formula>0</formula>
    </cfRule>
  </conditionalFormatting>
  <conditionalFormatting sqref="BF307:BG307">
    <cfRule type="cellIs" dxfId="2149" priority="1671" stopIfTrue="1" operator="equal">
      <formula>0</formula>
    </cfRule>
  </conditionalFormatting>
  <conditionalFormatting sqref="BF328:BG328 BF329">
    <cfRule type="cellIs" dxfId="2148" priority="1670" stopIfTrue="1" operator="equal">
      <formula>0</formula>
    </cfRule>
  </conditionalFormatting>
  <conditionalFormatting sqref="BF331">
    <cfRule type="cellIs" dxfId="2147" priority="1669" stopIfTrue="1" operator="equal">
      <formula>0</formula>
    </cfRule>
  </conditionalFormatting>
  <conditionalFormatting sqref="BF352:BG352">
    <cfRule type="cellIs" dxfId="2146" priority="1668" stopIfTrue="1" operator="equal">
      <formula>0</formula>
    </cfRule>
  </conditionalFormatting>
  <conditionalFormatting sqref="BF373">
    <cfRule type="cellIs" dxfId="2145" priority="1667" stopIfTrue="1" operator="equal">
      <formula>0</formula>
    </cfRule>
  </conditionalFormatting>
  <conditionalFormatting sqref="CA603">
    <cfRule type="cellIs" dxfId="2144" priority="1623" stopIfTrue="1" operator="equal">
      <formula>0</formula>
    </cfRule>
  </conditionalFormatting>
  <conditionalFormatting sqref="BF401:BG401">
    <cfRule type="cellIs" dxfId="2143" priority="1666" stopIfTrue="1" operator="equal">
      <formula>0</formula>
    </cfRule>
  </conditionalFormatting>
  <conditionalFormatting sqref="BF413:BG413 BF414">
    <cfRule type="cellIs" dxfId="2142" priority="1665" stopIfTrue="1" operator="equal">
      <formula>0</formula>
    </cfRule>
  </conditionalFormatting>
  <conditionalFormatting sqref="BG475">
    <cfRule type="cellIs" dxfId="2141" priority="1664" stopIfTrue="1" operator="equal">
      <formula>0</formula>
    </cfRule>
  </conditionalFormatting>
  <conditionalFormatting sqref="BF498:BG498 BG497">
    <cfRule type="cellIs" dxfId="2140" priority="1663" stopIfTrue="1" operator="equal">
      <formula>0</formula>
    </cfRule>
  </conditionalFormatting>
  <conditionalFormatting sqref="BF502">
    <cfRule type="cellIs" dxfId="2139" priority="1662" stopIfTrue="1" operator="equal">
      <formula>0</formula>
    </cfRule>
  </conditionalFormatting>
  <conditionalFormatting sqref="BF518:BF519">
    <cfRule type="cellIs" dxfId="2138" priority="1661" stopIfTrue="1" operator="equal">
      <formula>0</formula>
    </cfRule>
  </conditionalFormatting>
  <conditionalFormatting sqref="BF560:BG560">
    <cfRule type="cellIs" dxfId="2137" priority="1660" stopIfTrue="1" operator="equal">
      <formula>0</formula>
    </cfRule>
  </conditionalFormatting>
  <conditionalFormatting sqref="BF582:BG582">
    <cfRule type="cellIs" dxfId="2136" priority="1659" stopIfTrue="1" operator="equal">
      <formula>0</formula>
    </cfRule>
  </conditionalFormatting>
  <conditionalFormatting sqref="BF623:BG623 BF622">
    <cfRule type="cellIs" dxfId="2135" priority="1658" stopIfTrue="1" operator="equal">
      <formula>0</formula>
    </cfRule>
  </conditionalFormatting>
  <conditionalFormatting sqref="BF625:BG626">
    <cfRule type="cellIs" dxfId="2134" priority="1657" stopIfTrue="1" operator="equal">
      <formula>0</formula>
    </cfRule>
  </conditionalFormatting>
  <conditionalFormatting sqref="CA56">
    <cfRule type="cellIs" dxfId="2133" priority="1656" stopIfTrue="1" operator="equal">
      <formula>0</formula>
    </cfRule>
  </conditionalFormatting>
  <conditionalFormatting sqref="CA244">
    <cfRule type="cellIs" dxfId="2132" priority="1643" stopIfTrue="1" operator="equal">
      <formula>0</formula>
    </cfRule>
  </conditionalFormatting>
  <conditionalFormatting sqref="CA354">
    <cfRule type="cellIs" dxfId="2131" priority="1639" stopIfTrue="1" operator="equal">
      <formula>0</formula>
    </cfRule>
  </conditionalFormatting>
  <conditionalFormatting sqref="CA623">
    <cfRule type="cellIs" dxfId="2130" priority="1621" stopIfTrue="1" operator="equal">
      <formula>0</formula>
    </cfRule>
  </conditionalFormatting>
  <conditionalFormatting sqref="CA622">
    <cfRule type="cellIs" dxfId="2129" priority="1622" stopIfTrue="1" operator="equal">
      <formula>0</formula>
    </cfRule>
  </conditionalFormatting>
  <conditionalFormatting sqref="CA602">
    <cfRule type="cellIs" dxfId="2128" priority="1624" stopIfTrue="1" operator="equal">
      <formula>0</formula>
    </cfRule>
  </conditionalFormatting>
  <conditionalFormatting sqref="CA136">
    <cfRule type="cellIs" dxfId="2127" priority="1615" stopIfTrue="1" operator="equal">
      <formula>0</formula>
    </cfRule>
  </conditionalFormatting>
  <conditionalFormatting sqref="CA115">
    <cfRule type="cellIs" dxfId="2126" priority="1617" stopIfTrue="1" operator="equal">
      <formula>0</formula>
    </cfRule>
  </conditionalFormatting>
  <conditionalFormatting sqref="CA157">
    <cfRule type="cellIs" dxfId="2125" priority="1614" stopIfTrue="1" operator="equal">
      <formula>0</formula>
    </cfRule>
  </conditionalFormatting>
  <conditionalFormatting sqref="CA52">
    <cfRule type="cellIs" dxfId="2124" priority="1620" stopIfTrue="1" operator="equal">
      <formula>0</formula>
    </cfRule>
  </conditionalFormatting>
  <conditionalFormatting sqref="CA73">
    <cfRule type="cellIs" dxfId="2123" priority="1619" stopIfTrue="1" operator="equal">
      <formula>0</formula>
    </cfRule>
  </conditionalFormatting>
  <conditionalFormatting sqref="CA94">
    <cfRule type="cellIs" dxfId="2122" priority="1618" stopIfTrue="1" operator="equal">
      <formula>0</formula>
    </cfRule>
  </conditionalFormatting>
  <conditionalFormatting sqref="CA242">
    <cfRule type="cellIs" dxfId="2121" priority="1600" stopIfTrue="1" operator="equal">
      <formula>0</formula>
    </cfRule>
  </conditionalFormatting>
  <conditionalFormatting sqref="CA178">
    <cfRule type="cellIs" dxfId="2120" priority="1613" stopIfTrue="1" operator="equal">
      <formula>0</formula>
    </cfRule>
  </conditionalFormatting>
  <conditionalFormatting sqref="CA199">
    <cfRule type="cellIs" dxfId="2119" priority="1612" stopIfTrue="1" operator="equal">
      <formula>0</formula>
    </cfRule>
  </conditionalFormatting>
  <conditionalFormatting sqref="CA220">
    <cfRule type="cellIs" dxfId="2118" priority="1611" stopIfTrue="1" operator="equal">
      <formula>0</formula>
    </cfRule>
  </conditionalFormatting>
  <conditionalFormatting sqref="CA241">
    <cfRule type="cellIs" dxfId="2117" priority="1610" stopIfTrue="1" operator="equal">
      <formula>0</formula>
    </cfRule>
  </conditionalFormatting>
  <conditionalFormatting sqref="CA262">
    <cfRule type="cellIs" dxfId="2116" priority="1609" stopIfTrue="1" operator="equal">
      <formula>0</formula>
    </cfRule>
  </conditionalFormatting>
  <conditionalFormatting sqref="CA283">
    <cfRule type="cellIs" dxfId="2115" priority="1607" stopIfTrue="1" operator="equal">
      <formula>0</formula>
    </cfRule>
  </conditionalFormatting>
  <conditionalFormatting sqref="CA304">
    <cfRule type="cellIs" dxfId="2114" priority="1605" stopIfTrue="1" operator="equal">
      <formula>0</formula>
    </cfRule>
  </conditionalFormatting>
  <conditionalFormatting sqref="CA305">
    <cfRule type="cellIs" dxfId="2113" priority="1601" stopIfTrue="1" operator="equal">
      <formula>0</formula>
    </cfRule>
  </conditionalFormatting>
  <conditionalFormatting sqref="N325">
    <cfRule type="cellIs" dxfId="2112" priority="1599" stopIfTrue="1" operator="equal">
      <formula>0</formula>
    </cfRule>
  </conditionalFormatting>
  <conditionalFormatting sqref="BZ371">
    <cfRule type="cellIs" dxfId="2111" priority="1598" stopIfTrue="1" operator="equal">
      <formula>0</formula>
    </cfRule>
  </conditionalFormatting>
  <conditionalFormatting sqref="CA371">
    <cfRule type="cellIs" dxfId="2110" priority="1597" stopIfTrue="1" operator="equal">
      <formula>0</formula>
    </cfRule>
  </conditionalFormatting>
  <conditionalFormatting sqref="AQ645">
    <cfRule type="cellIs" dxfId="2109" priority="1596" stopIfTrue="1" operator="equal">
      <formula>0</formula>
    </cfRule>
  </conditionalFormatting>
  <conditionalFormatting sqref="AQ577:AQ579 AQ249:AQ262 AQ598:AQ642 AQ519:AQ558 AQ475:AQ476 AQ479:AQ496 AQ498:AQ501 AQ503:AQ517 AQ17:AQ32">
    <cfRule type="cellIs" dxfId="2108" priority="1595" stopIfTrue="1" operator="equal">
      <formula>0</formula>
    </cfRule>
  </conditionalFormatting>
  <conditionalFormatting sqref="AQ181:AQ183 AQ187:AQ199 AQ185">
    <cfRule type="cellIs" dxfId="2107" priority="1590" stopIfTrue="1" operator="equal">
      <formula>0</formula>
    </cfRule>
  </conditionalFormatting>
  <conditionalFormatting sqref="AQ350:AQ371 AQ263:AQ267 AQ375:AQ388 AQ450:AQ456 AQ413 AQ411 AQ242:AQ243 AQ201 AQ158:AQ160 AQ117:AQ118 AQ75:AQ77 AQ33:AQ34 AQ396:AQ397 AQ203:AQ204 AQ394 AQ391:AQ392 AQ79 AQ179:AQ180 AQ458:AQ473 AQ333:AQ347 AQ36:AQ38 AQ40:AQ53 AQ284:AQ294 AQ207:AQ222 AQ120:AQ123 AQ373 AQ415:AQ432 AQ127:AQ139 AQ162:AQ177 AQ296:AQ307 AQ81:AQ96">
    <cfRule type="cellIs" dxfId="2106" priority="1594" stopIfTrue="1" operator="equal">
      <formula>0</formula>
    </cfRule>
  </conditionalFormatting>
  <conditionalFormatting sqref="AQ153:AQ157 AQ140">
    <cfRule type="cellIs" dxfId="2105" priority="1593" stopIfTrue="1" operator="equal">
      <formula>0</formula>
    </cfRule>
  </conditionalFormatting>
  <conditionalFormatting sqref="AQ98:AQ116">
    <cfRule type="cellIs" dxfId="2104" priority="1592" stopIfTrue="1" operator="equal">
      <formula>0</formula>
    </cfRule>
  </conditionalFormatting>
  <conditionalFormatting sqref="AQ200">
    <cfRule type="cellIs" dxfId="2103" priority="1591" stopIfTrue="1" operator="equal">
      <formula>0</formula>
    </cfRule>
  </conditionalFormatting>
  <conditionalFormatting sqref="AQ54">
    <cfRule type="cellIs" dxfId="2102" priority="1589" stopIfTrue="1" operator="equal">
      <formula>0</formula>
    </cfRule>
  </conditionalFormatting>
  <conditionalFormatting sqref="AQ55:AQ57 AQ59:AQ74">
    <cfRule type="cellIs" dxfId="2101" priority="1588" stopIfTrue="1" operator="equal">
      <formula>0</formula>
    </cfRule>
  </conditionalFormatting>
  <conditionalFormatting sqref="AQ402:AQ409">
    <cfRule type="cellIs" dxfId="2100" priority="1582" stopIfTrue="1" operator="equal">
      <formula>0</formula>
    </cfRule>
  </conditionalFormatting>
  <conditionalFormatting sqref="AQ141:AQ152">
    <cfRule type="cellIs" dxfId="2099" priority="1587" stopIfTrue="1" operator="equal">
      <formula>0</formula>
    </cfRule>
  </conditionalFormatting>
  <conditionalFormatting sqref="AQ270:AQ283">
    <cfRule type="cellIs" dxfId="2098" priority="1586" stopIfTrue="1" operator="equal">
      <formula>0</formula>
    </cfRule>
  </conditionalFormatting>
  <conditionalFormatting sqref="AQ389">
    <cfRule type="cellIs" dxfId="2097" priority="1585" stopIfTrue="1" operator="equal">
      <formula>0</formula>
    </cfRule>
  </conditionalFormatting>
  <conditionalFormatting sqref="AQ410">
    <cfRule type="cellIs" dxfId="2096" priority="1579" stopIfTrue="1" operator="equal">
      <formula>0</formula>
    </cfRule>
  </conditionalFormatting>
  <conditionalFormatting sqref="AQ202">
    <cfRule type="cellIs" dxfId="2095" priority="1584" stopIfTrue="1" operator="equal">
      <formula>0</formula>
    </cfRule>
  </conditionalFormatting>
  <conditionalFormatting sqref="AQ393">
    <cfRule type="cellIs" dxfId="2094" priority="1583" stopIfTrue="1" operator="equal">
      <formula>0</formula>
    </cfRule>
  </conditionalFormatting>
  <conditionalFormatting sqref="AQ559 AQ561:AQ576">
    <cfRule type="cellIs" dxfId="2093" priority="1577" stopIfTrue="1" operator="equal">
      <formula>0</formula>
    </cfRule>
  </conditionalFormatting>
  <conditionalFormatting sqref="AQ223 AQ240:AQ241">
    <cfRule type="cellIs" dxfId="2092" priority="1581" stopIfTrue="1" operator="equal">
      <formula>0</formula>
    </cfRule>
  </conditionalFormatting>
  <conditionalFormatting sqref="AQ224:AQ225 AQ231:AQ239 AQ227:AQ228">
    <cfRule type="cellIs" dxfId="2091" priority="1580" stopIfTrue="1" operator="equal">
      <formula>0</formula>
    </cfRule>
  </conditionalFormatting>
  <conditionalFormatting sqref="AQ433 AQ435:AQ449">
    <cfRule type="cellIs" dxfId="2090" priority="1578" stopIfTrue="1" operator="equal">
      <formula>0</formula>
    </cfRule>
  </conditionalFormatting>
  <conditionalFormatting sqref="AQ581:AQ597">
    <cfRule type="cellIs" dxfId="2089" priority="1576" stopIfTrue="1" operator="equal">
      <formula>0</formula>
    </cfRule>
  </conditionalFormatting>
  <conditionalFormatting sqref="AQ474">
    <cfRule type="cellIs" dxfId="2088" priority="1575" stopIfTrue="1" operator="equal">
      <formula>0</formula>
    </cfRule>
  </conditionalFormatting>
  <conditionalFormatting sqref="AQ348">
    <cfRule type="cellIs" dxfId="2087" priority="1574" stopIfTrue="1" operator="equal">
      <formula>0</formula>
    </cfRule>
  </conditionalFormatting>
  <conditionalFormatting sqref="AQ395">
    <cfRule type="cellIs" dxfId="2086" priority="1573" stopIfTrue="1" operator="equal">
      <formula>0</formula>
    </cfRule>
  </conditionalFormatting>
  <conditionalFormatting sqref="AQ12">
    <cfRule type="cellIs" dxfId="2085" priority="1572" stopIfTrue="1" operator="equal">
      <formula>0</formula>
    </cfRule>
  </conditionalFormatting>
  <conditionalFormatting sqref="AQ398">
    <cfRule type="cellIs" dxfId="2084" priority="1571" stopIfTrue="1" operator="equal">
      <formula>0</formula>
    </cfRule>
  </conditionalFormatting>
  <conditionalFormatting sqref="AQ580">
    <cfRule type="cellIs" dxfId="2083" priority="1570" stopIfTrue="1" operator="equal">
      <formula>0</formula>
    </cfRule>
  </conditionalFormatting>
  <conditionalFormatting sqref="N399">
    <cfRule type="cellIs" dxfId="2082" priority="1569" stopIfTrue="1" operator="equal">
      <formula>0</formula>
    </cfRule>
  </conditionalFormatting>
  <conditionalFormatting sqref="AR55:AT55">
    <cfRule type="cellIs" dxfId="2081" priority="1568" stopIfTrue="1" operator="equal">
      <formula>0</formula>
    </cfRule>
  </conditionalFormatting>
  <conditionalFormatting sqref="AV244:AW263">
    <cfRule type="cellIs" dxfId="2080" priority="1567" stopIfTrue="1" operator="equal">
      <formula>0</formula>
    </cfRule>
  </conditionalFormatting>
  <conditionalFormatting sqref="V475:X475">
    <cfRule type="cellIs" dxfId="2079" priority="1566" stopIfTrue="1" operator="equal">
      <formula>0</formula>
    </cfRule>
  </conditionalFormatting>
  <conditionalFormatting sqref="O519">
    <cfRule type="cellIs" dxfId="2078" priority="1565" stopIfTrue="1" operator="equal">
      <formula>0</formula>
    </cfRule>
  </conditionalFormatting>
  <conditionalFormatting sqref="BA181 BC181">
    <cfRule type="cellIs" dxfId="2077" priority="1564" stopIfTrue="1" operator="equal">
      <formula>0</formula>
    </cfRule>
  </conditionalFormatting>
  <conditionalFormatting sqref="AY229:BA229 BC229">
    <cfRule type="cellIs" dxfId="2076" priority="1563" stopIfTrue="1" operator="equal">
      <formula>0</formula>
    </cfRule>
  </conditionalFormatting>
  <conditionalFormatting sqref="BD229">
    <cfRule type="cellIs" dxfId="2075" priority="1562" stopIfTrue="1" operator="equal">
      <formula>0</formula>
    </cfRule>
  </conditionalFormatting>
  <conditionalFormatting sqref="AX268">
    <cfRule type="cellIs" dxfId="2074" priority="1561" stopIfTrue="1" operator="equal">
      <formula>0</formula>
    </cfRule>
  </conditionalFormatting>
  <conditionalFormatting sqref="AP518 AU518:AW518">
    <cfRule type="cellIs" dxfId="2073" priority="1560" stopIfTrue="1" operator="equal">
      <formula>0</formula>
    </cfRule>
  </conditionalFormatting>
  <conditionalFormatting sqref="AR518:AS518">
    <cfRule type="cellIs" dxfId="2072" priority="1559" stopIfTrue="1" operator="equal">
      <formula>0</formula>
    </cfRule>
  </conditionalFormatting>
  <conditionalFormatting sqref="AP78 AU78:AW78">
    <cfRule type="cellIs" dxfId="2071" priority="1558" stopIfTrue="1" operator="equal">
      <formula>0</formula>
    </cfRule>
  </conditionalFormatting>
  <conditionalFormatting sqref="AR78:AT78">
    <cfRule type="cellIs" dxfId="2070" priority="1557" stopIfTrue="1" operator="equal">
      <formula>0</formula>
    </cfRule>
  </conditionalFormatting>
  <conditionalFormatting sqref="AQ78">
    <cfRule type="cellIs" dxfId="2069" priority="1556" stopIfTrue="1" operator="equal">
      <formula>0</formula>
    </cfRule>
  </conditionalFormatting>
  <conditionalFormatting sqref="N514:N517 N519:N520">
    <cfRule type="cellIs" dxfId="2068" priority="1555" stopIfTrue="1" operator="equal">
      <formula>0</formula>
    </cfRule>
  </conditionalFormatting>
  <conditionalFormatting sqref="M12">
    <cfRule type="cellIs" dxfId="2067" priority="1554" stopIfTrue="1" operator="equal">
      <formula>0</formula>
    </cfRule>
  </conditionalFormatting>
  <conditionalFormatting sqref="M102:M118 M55:M57 M73:M75 M180 M153:M160 M513:M537 M242:M243 M500 M203:M223 M477:M492 M578:M579 M35:M37 M79:M96 M162 M502:M511 M539:M558 M270:M294 M598:M600 M494:M498 M642 M121:M123 M602:M640 M59:M71 M41:M53 M127:M140 M245:M266 M187:M201 M296:M306 M16:M33 M164:M178">
    <cfRule type="cellIs" dxfId="2066" priority="1553" stopIfTrue="1" operator="equal">
      <formula>0</formula>
    </cfRule>
  </conditionalFormatting>
  <conditionalFormatting sqref="M374">
    <cfRule type="cellIs" dxfId="2065" priority="1513" stopIfTrue="1" operator="equal">
      <formula>0</formula>
    </cfRule>
  </conditionalFormatting>
  <conditionalFormatting sqref="M499">
    <cfRule type="cellIs" dxfId="2064" priority="1552" stopIfTrue="1" operator="equal">
      <formula>0</formula>
    </cfRule>
  </conditionalFormatting>
  <conditionalFormatting sqref="M179">
    <cfRule type="cellIs" dxfId="2063" priority="1549" stopIfTrue="1" operator="equal">
      <formula>0</formula>
    </cfRule>
  </conditionalFormatting>
  <conditionalFormatting sqref="M54">
    <cfRule type="cellIs" dxfId="2062" priority="1551" stopIfTrue="1" operator="equal">
      <formula>0</formula>
    </cfRule>
  </conditionalFormatting>
  <conditionalFormatting sqref="M72">
    <cfRule type="cellIs" dxfId="2061" priority="1550" stopIfTrue="1" operator="equal">
      <formula>0</formula>
    </cfRule>
  </conditionalFormatting>
  <conditionalFormatting sqref="M161">
    <cfRule type="cellIs" dxfId="2060" priority="1533" stopIfTrue="1" operator="equal">
      <formula>0</formula>
    </cfRule>
  </conditionalFormatting>
  <conditionalFormatting sqref="M141:M152">
    <cfRule type="cellIs" dxfId="2059" priority="1548" stopIfTrue="1" operator="equal">
      <formula>0</formula>
    </cfRule>
  </conditionalFormatting>
  <conditionalFormatting sqref="M13">
    <cfRule type="cellIs" dxfId="2058" priority="1545" stopIfTrue="1" operator="equal">
      <formula>0</formula>
    </cfRule>
  </conditionalFormatting>
  <conditionalFormatting sqref="M240:M241">
    <cfRule type="cellIs" dxfId="2057" priority="1543" stopIfTrue="1" operator="equal">
      <formula>0</formula>
    </cfRule>
  </conditionalFormatting>
  <conditionalFormatting sqref="M512">
    <cfRule type="cellIs" dxfId="2056" priority="1547" stopIfTrue="1" operator="equal">
      <formula>0</formula>
    </cfRule>
  </conditionalFormatting>
  <conditionalFormatting sqref="M202">
    <cfRule type="cellIs" dxfId="2055" priority="1546" stopIfTrue="1" operator="equal">
      <formula>0</formula>
    </cfRule>
  </conditionalFormatting>
  <conditionalFormatting sqref="M559:M576">
    <cfRule type="cellIs" dxfId="2054" priority="1542" stopIfTrue="1" operator="equal">
      <formula>0</formula>
    </cfRule>
  </conditionalFormatting>
  <conditionalFormatting sqref="M224:M229 M231:M234 M236:M239">
    <cfRule type="cellIs" dxfId="2053" priority="1544" stopIfTrue="1" operator="equal">
      <formula>0</formula>
    </cfRule>
  </conditionalFormatting>
  <conditionalFormatting sqref="M580:M597">
    <cfRule type="cellIs" dxfId="2052" priority="1541" stopIfTrue="1" operator="equal">
      <formula>0</formula>
    </cfRule>
  </conditionalFormatting>
  <conditionalFormatting sqref="M34">
    <cfRule type="cellIs" dxfId="2051" priority="1540" stopIfTrue="1" operator="equal">
      <formula>0</formula>
    </cfRule>
  </conditionalFormatting>
  <conditionalFormatting sqref="M76:M77">
    <cfRule type="cellIs" dxfId="2050" priority="1539" stopIfTrue="1" operator="equal">
      <formula>0</formula>
    </cfRule>
  </conditionalFormatting>
  <conditionalFormatting sqref="M97:M101">
    <cfRule type="cellIs" dxfId="2049" priority="1538" stopIfTrue="1" operator="equal">
      <formula>0</formula>
    </cfRule>
  </conditionalFormatting>
  <conditionalFormatting sqref="M120">
    <cfRule type="cellIs" dxfId="2048" priority="1537" stopIfTrue="1" operator="equal">
      <formula>0</formula>
    </cfRule>
  </conditionalFormatting>
  <conditionalFormatting sqref="M476">
    <cfRule type="cellIs" dxfId="2047" priority="1536" stopIfTrue="1" operator="equal">
      <formula>0</formula>
    </cfRule>
  </conditionalFormatting>
  <conditionalFormatting sqref="M501">
    <cfRule type="cellIs" dxfId="2046" priority="1535" stopIfTrue="1" operator="equal">
      <formula>0</formula>
    </cfRule>
  </conditionalFormatting>
  <conditionalFormatting sqref="M538">
    <cfRule type="cellIs" dxfId="2045" priority="1534" stopIfTrue="1" operator="equal">
      <formula>0</formula>
    </cfRule>
  </conditionalFormatting>
  <conditionalFormatting sqref="M347 M411 M390 M431:M432 M413:M429 M450:M454 M475 M457:M473 M376:M388 M394 M397 M392 M307:M308 M350:M370 M311:M324 M326:M327">
    <cfRule type="cellIs" dxfId="2044" priority="1532" stopIfTrue="1" operator="equal">
      <formula>0</formula>
    </cfRule>
  </conditionalFormatting>
  <conditionalFormatting sqref="M430">
    <cfRule type="cellIs" dxfId="2043" priority="1531" stopIfTrue="1" operator="equal">
      <formula>0</formula>
    </cfRule>
  </conditionalFormatting>
  <conditionalFormatting sqref="M328:M346">
    <cfRule type="cellIs" dxfId="2042" priority="1530" stopIfTrue="1" operator="equal">
      <formula>0</formula>
    </cfRule>
  </conditionalFormatting>
  <conditionalFormatting sqref="M389">
    <cfRule type="cellIs" dxfId="2041" priority="1529" stopIfTrue="1" operator="equal">
      <formula>0</formula>
    </cfRule>
  </conditionalFormatting>
  <conditionalFormatting sqref="M348">
    <cfRule type="cellIs" dxfId="2040" priority="1523" stopIfTrue="1" operator="equal">
      <formula>0</formula>
    </cfRule>
  </conditionalFormatting>
  <conditionalFormatting sqref="M399">
    <cfRule type="cellIs" dxfId="2039" priority="1528" stopIfTrue="1" operator="equal">
      <formula>0</formula>
    </cfRule>
  </conditionalFormatting>
  <conditionalFormatting sqref="M401:M409">
    <cfRule type="cellIs" dxfId="2038" priority="1527" stopIfTrue="1" operator="equal">
      <formula>0</formula>
    </cfRule>
  </conditionalFormatting>
  <conditionalFormatting sqref="M398">
    <cfRule type="cellIs" dxfId="2037" priority="1526" stopIfTrue="1" operator="equal">
      <formula>0</formula>
    </cfRule>
  </conditionalFormatting>
  <conditionalFormatting sqref="M410">
    <cfRule type="cellIs" dxfId="2036" priority="1525" stopIfTrue="1" operator="equal">
      <formula>0</formula>
    </cfRule>
  </conditionalFormatting>
  <conditionalFormatting sqref="M433:M434 M436:M449">
    <cfRule type="cellIs" dxfId="2035" priority="1524" stopIfTrue="1" operator="equal">
      <formula>0</formula>
    </cfRule>
  </conditionalFormatting>
  <conditionalFormatting sqref="M474">
    <cfRule type="cellIs" dxfId="2034" priority="1522" stopIfTrue="1" operator="equal">
      <formula>0</formula>
    </cfRule>
  </conditionalFormatting>
  <conditionalFormatting sqref="M456">
    <cfRule type="cellIs" dxfId="2033" priority="1521" stopIfTrue="1" operator="equal">
      <formula>0</formula>
    </cfRule>
  </conditionalFormatting>
  <conditionalFormatting sqref="M412">
    <cfRule type="cellIs" dxfId="2032" priority="1520" stopIfTrue="1" operator="equal">
      <formula>0</formula>
    </cfRule>
  </conditionalFormatting>
  <conditionalFormatting sqref="M400">
    <cfRule type="cellIs" dxfId="2031" priority="1519" stopIfTrue="1" operator="equal">
      <formula>0</formula>
    </cfRule>
  </conditionalFormatting>
  <conditionalFormatting sqref="M396">
    <cfRule type="cellIs" dxfId="2030" priority="1518" stopIfTrue="1" operator="equal">
      <formula>0</formula>
    </cfRule>
  </conditionalFormatting>
  <conditionalFormatting sqref="M395">
    <cfRule type="cellIs" dxfId="2029" priority="1517" stopIfTrue="1" operator="equal">
      <formula>0</formula>
    </cfRule>
  </conditionalFormatting>
  <conditionalFormatting sqref="M393">
    <cfRule type="cellIs" dxfId="2028" priority="1516" stopIfTrue="1" operator="equal">
      <formula>0</formula>
    </cfRule>
  </conditionalFormatting>
  <conditionalFormatting sqref="M391">
    <cfRule type="cellIs" dxfId="2027" priority="1515" stopIfTrue="1" operator="equal">
      <formula>0</formula>
    </cfRule>
  </conditionalFormatting>
  <conditionalFormatting sqref="M375 M371:M372">
    <cfRule type="cellIs" dxfId="2026" priority="1514" stopIfTrue="1" operator="equal">
      <formula>0</formula>
    </cfRule>
  </conditionalFormatting>
  <conditionalFormatting sqref="M14">
    <cfRule type="cellIs" dxfId="2025" priority="1512" stopIfTrue="1" operator="equal">
      <formula>0</formula>
    </cfRule>
  </conditionalFormatting>
  <conditionalFormatting sqref="M493">
    <cfRule type="cellIs" dxfId="2024" priority="1511" stopIfTrue="1" operator="equal">
      <formula>0</formula>
    </cfRule>
  </conditionalFormatting>
  <conditionalFormatting sqref="M577">
    <cfRule type="cellIs" dxfId="2023" priority="1510" stopIfTrue="1" operator="equal">
      <formula>0</formula>
    </cfRule>
  </conditionalFormatting>
  <conditionalFormatting sqref="M641">
    <cfRule type="cellIs" dxfId="2022" priority="1509" stopIfTrue="1" operator="equal">
      <formula>0</formula>
    </cfRule>
  </conditionalFormatting>
  <conditionalFormatting sqref="S538">
    <cfRule type="cellIs" dxfId="2021" priority="1508" stopIfTrue="1" operator="equal">
      <formula>0</formula>
    </cfRule>
  </conditionalFormatting>
  <conditionalFormatting sqref="S374">
    <cfRule type="cellIs" dxfId="2020" priority="1507" stopIfTrue="1" operator="equal">
      <formula>0</formula>
    </cfRule>
  </conditionalFormatting>
  <conditionalFormatting sqref="S623">
    <cfRule type="cellIs" dxfId="2019" priority="1506" stopIfTrue="1" operator="equal">
      <formula>0</formula>
    </cfRule>
  </conditionalFormatting>
  <conditionalFormatting sqref="O374">
    <cfRule type="cellIs" dxfId="2018" priority="1505" stopIfTrue="1" operator="equal">
      <formula>0</formula>
    </cfRule>
  </conditionalFormatting>
  <conditionalFormatting sqref="BG242">
    <cfRule type="cellIs" dxfId="2017" priority="1500" stopIfTrue="1" operator="equal">
      <formula>0</formula>
    </cfRule>
  </conditionalFormatting>
  <conditionalFormatting sqref="S229">
    <cfRule type="cellIs" dxfId="2016" priority="1504" stopIfTrue="1" operator="equal">
      <formula>0</formula>
    </cfRule>
  </conditionalFormatting>
  <conditionalFormatting sqref="BF538">
    <cfRule type="cellIs" dxfId="2015" priority="1503" stopIfTrue="1" operator="equal">
      <formula>0</formula>
    </cfRule>
  </conditionalFormatting>
  <conditionalFormatting sqref="BF74:BG74">
    <cfRule type="cellIs" dxfId="2014" priority="1502" stopIfTrue="1" operator="equal">
      <formula>0</formula>
    </cfRule>
  </conditionalFormatting>
  <conditionalFormatting sqref="BF179:BG179">
    <cfRule type="cellIs" dxfId="2013" priority="1501" stopIfTrue="1" operator="equal">
      <formula>0</formula>
    </cfRule>
  </conditionalFormatting>
  <conditionalFormatting sqref="BN627:BN642">
    <cfRule type="cellIs" dxfId="2012" priority="1450" stopIfTrue="1" operator="equal">
      <formula>0</formula>
    </cfRule>
  </conditionalFormatting>
  <conditionalFormatting sqref="BF284:BG284">
    <cfRule type="cellIs" dxfId="2011" priority="1499" stopIfTrue="1" operator="equal">
      <formula>0</formula>
    </cfRule>
  </conditionalFormatting>
  <conditionalFormatting sqref="BG305">
    <cfRule type="cellIs" dxfId="2010" priority="1498" stopIfTrue="1" operator="equal">
      <formula>0</formula>
    </cfRule>
  </conditionalFormatting>
  <conditionalFormatting sqref="BG410">
    <cfRule type="cellIs" dxfId="2009" priority="1497" stopIfTrue="1" operator="equal">
      <formula>0</formula>
    </cfRule>
  </conditionalFormatting>
  <conditionalFormatting sqref="BG536">
    <cfRule type="cellIs" dxfId="2008" priority="1496" stopIfTrue="1" operator="equal">
      <formula>0</formula>
    </cfRule>
  </conditionalFormatting>
  <conditionalFormatting sqref="BG642">
    <cfRule type="cellIs" dxfId="2007" priority="1495" stopIfTrue="1" operator="equal">
      <formula>0</formula>
    </cfRule>
  </conditionalFormatting>
  <conditionalFormatting sqref="BP184">
    <cfRule type="cellIs" dxfId="2006" priority="1474" stopIfTrue="1" operator="equal">
      <formula>0</formula>
    </cfRule>
  </conditionalFormatting>
  <conditionalFormatting sqref="CA325">
    <cfRule type="cellIs" dxfId="2005" priority="1493" stopIfTrue="1" operator="equal">
      <formula>0</formula>
    </cfRule>
  </conditionalFormatting>
  <conditionalFormatting sqref="BO185">
    <cfRule type="cellIs" dxfId="2004" priority="1473" stopIfTrue="1" operator="equal">
      <formula>0</formula>
    </cfRule>
  </conditionalFormatting>
  <conditionalFormatting sqref="CA346">
    <cfRule type="cellIs" dxfId="2003" priority="1491" stopIfTrue="1" operator="equal">
      <formula>0</formula>
    </cfRule>
  </conditionalFormatting>
  <conditionalFormatting sqref="CA367">
    <cfRule type="cellIs" dxfId="2002" priority="1490" stopIfTrue="1" operator="equal">
      <formula>0</formula>
    </cfRule>
  </conditionalFormatting>
  <conditionalFormatting sqref="CA368">
    <cfRule type="cellIs" dxfId="2001" priority="1489" stopIfTrue="1" operator="equal">
      <formula>0</formula>
    </cfRule>
  </conditionalFormatting>
  <conditionalFormatting sqref="CA388">
    <cfRule type="cellIs" dxfId="2000" priority="1487" stopIfTrue="1" operator="equal">
      <formula>0</formula>
    </cfRule>
  </conditionalFormatting>
  <conditionalFormatting sqref="CA430">
    <cfRule type="cellIs" dxfId="1999" priority="1486" stopIfTrue="1" operator="equal">
      <formula>0</formula>
    </cfRule>
  </conditionalFormatting>
  <conditionalFormatting sqref="CA452">
    <cfRule type="cellIs" dxfId="1998" priority="1485" stopIfTrue="1" operator="equal">
      <formula>0</formula>
    </cfRule>
  </conditionalFormatting>
  <conditionalFormatting sqref="CA451">
    <cfRule type="cellIs" dxfId="1997" priority="1484" stopIfTrue="1" operator="equal">
      <formula>0</formula>
    </cfRule>
  </conditionalFormatting>
  <conditionalFormatting sqref="CA472">
    <cfRule type="cellIs" dxfId="1996" priority="1483" stopIfTrue="1" operator="equal">
      <formula>0</formula>
    </cfRule>
  </conditionalFormatting>
  <conditionalFormatting sqref="CA493">
    <cfRule type="cellIs" dxfId="1995" priority="1482" stopIfTrue="1" operator="equal">
      <formula>0</formula>
    </cfRule>
  </conditionalFormatting>
  <conditionalFormatting sqref="CA514">
    <cfRule type="cellIs" dxfId="1994" priority="1481" stopIfTrue="1" operator="equal">
      <formula>0</formula>
    </cfRule>
  </conditionalFormatting>
  <conditionalFormatting sqref="CA535">
    <cfRule type="cellIs" dxfId="1993" priority="1480" stopIfTrue="1" operator="equal">
      <formula>0</formula>
    </cfRule>
  </conditionalFormatting>
  <conditionalFormatting sqref="CA556">
    <cfRule type="cellIs" dxfId="1992" priority="1479" stopIfTrue="1" operator="equal">
      <formula>0</formula>
    </cfRule>
  </conditionalFormatting>
  <conditionalFormatting sqref="CA577">
    <cfRule type="cellIs" dxfId="1991" priority="1478" stopIfTrue="1" operator="equal">
      <formula>0</formula>
    </cfRule>
  </conditionalFormatting>
  <conditionalFormatting sqref="CA598">
    <cfRule type="cellIs" dxfId="1990" priority="1477" stopIfTrue="1" operator="equal">
      <formula>0</formula>
    </cfRule>
  </conditionalFormatting>
  <conditionalFormatting sqref="CA619">
    <cfRule type="cellIs" dxfId="1989" priority="1476" stopIfTrue="1" operator="equal">
      <formula>0</formula>
    </cfRule>
  </conditionalFormatting>
  <conditionalFormatting sqref="CA641">
    <cfRule type="cellIs" dxfId="1988" priority="1475" stopIfTrue="1" operator="equal">
      <formula>0</formula>
    </cfRule>
  </conditionalFormatting>
  <conditionalFormatting sqref="AY97:AZ97">
    <cfRule type="cellIs" dxfId="1987" priority="1467" stopIfTrue="1" operator="equal">
      <formula>0</formula>
    </cfRule>
  </conditionalFormatting>
  <conditionalFormatting sqref="AX399 BA399 BC399">
    <cfRule type="cellIs" dxfId="1986" priority="1466" stopIfTrue="1" operator="equal">
      <formula>0</formula>
    </cfRule>
  </conditionalFormatting>
  <conditionalFormatting sqref="BO186">
    <cfRule type="cellIs" dxfId="1985" priority="1472" stopIfTrue="1" operator="equal">
      <formula>0</formula>
    </cfRule>
  </conditionalFormatting>
  <conditionalFormatting sqref="AP399 AU399:AW399">
    <cfRule type="cellIs" dxfId="1984" priority="1462" stopIfTrue="1" operator="equal">
      <formula>0</formula>
    </cfRule>
  </conditionalFormatting>
  <conditionalFormatting sqref="AP229">
    <cfRule type="cellIs" dxfId="1983" priority="1470" stopIfTrue="1" operator="equal">
      <formula>0</formula>
    </cfRule>
  </conditionalFormatting>
  <conditionalFormatting sqref="AI399:AO399">
    <cfRule type="cellIs" dxfId="1982" priority="1463" stopIfTrue="1" operator="equal">
      <formula>0</formula>
    </cfRule>
  </conditionalFormatting>
  <conditionalFormatting sqref="AR181:AS181">
    <cfRule type="cellIs" dxfId="1981" priority="1469" stopIfTrue="1" operator="equal">
      <formula>0</formula>
    </cfRule>
  </conditionalFormatting>
  <conditionalFormatting sqref="BF229:BG229">
    <cfRule type="cellIs" dxfId="1980" priority="1468" stopIfTrue="1" operator="equal">
      <formula>0</formula>
    </cfRule>
  </conditionalFormatting>
  <conditionalFormatting sqref="BD399">
    <cfRule type="cellIs" dxfId="1979" priority="1465" stopIfTrue="1" operator="equal">
      <formula>0</formula>
    </cfRule>
  </conditionalFormatting>
  <conditionalFormatting sqref="AY399:AZ399">
    <cfRule type="cellIs" dxfId="1978" priority="1464" stopIfTrue="1" operator="equal">
      <formula>0</formula>
    </cfRule>
  </conditionalFormatting>
  <conditionalFormatting sqref="AR399:AT399">
    <cfRule type="cellIs" dxfId="1977" priority="1461" stopIfTrue="1" operator="equal">
      <formula>0</formula>
    </cfRule>
  </conditionalFormatting>
  <conditionalFormatting sqref="BF399:BG399">
    <cfRule type="cellIs" dxfId="1976" priority="1460" stopIfTrue="1" operator="equal">
      <formula>0</formula>
    </cfRule>
  </conditionalFormatting>
  <conditionalFormatting sqref="AQ399">
    <cfRule type="cellIs" dxfId="1975" priority="1459" stopIfTrue="1" operator="equal">
      <formula>0</formula>
    </cfRule>
  </conditionalFormatting>
  <conditionalFormatting sqref="AX374:BA374 AI374:AO374 BC374:BD374">
    <cfRule type="cellIs" dxfId="1974" priority="1458" stopIfTrue="1" operator="equal">
      <formula>0</formula>
    </cfRule>
  </conditionalFormatting>
  <conditionalFormatting sqref="AU374:AW374 AP374">
    <cfRule type="cellIs" dxfId="1973" priority="1457" stopIfTrue="1" operator="equal">
      <formula>0</formula>
    </cfRule>
  </conditionalFormatting>
  <conditionalFormatting sqref="AR374:AS374">
    <cfRule type="cellIs" dxfId="1972" priority="1456" stopIfTrue="1" operator="equal">
      <formula>0</formula>
    </cfRule>
  </conditionalFormatting>
  <conditionalFormatting sqref="BF374:BG374">
    <cfRule type="cellIs" dxfId="1971" priority="1455" stopIfTrue="1" operator="equal">
      <formula>0</formula>
    </cfRule>
  </conditionalFormatting>
  <conditionalFormatting sqref="AQ374">
    <cfRule type="cellIs" dxfId="1970" priority="1454" stopIfTrue="1" operator="equal">
      <formula>0</formula>
    </cfRule>
  </conditionalFormatting>
  <conditionalFormatting sqref="BV627:BZ630 BU631:BZ641">
    <cfRule type="cellIs" dxfId="1969" priority="1453" stopIfTrue="1" operator="equal">
      <formula>0</formula>
    </cfRule>
  </conditionalFormatting>
  <conditionalFormatting sqref="BP627:BQ642">
    <cfRule type="cellIs" dxfId="1968" priority="1451" stopIfTrue="1" operator="equal">
      <formula>0</formula>
    </cfRule>
  </conditionalFormatting>
  <conditionalFormatting sqref="BR627:BS642 BO627:BO642">
    <cfRule type="cellIs" dxfId="1967" priority="1452" stopIfTrue="1" operator="equal">
      <formula>0</formula>
    </cfRule>
  </conditionalFormatting>
  <conditionalFormatting sqref="AH401:AH402">
    <cfRule type="cellIs" dxfId="1966" priority="1432" stopIfTrue="1" operator="equal">
      <formula>0</formula>
    </cfRule>
  </conditionalFormatting>
  <conditionalFormatting sqref="BF292:BG292">
    <cfRule type="cellIs" dxfId="1965" priority="1449" stopIfTrue="1" operator="equal">
      <formula>0</formula>
    </cfRule>
  </conditionalFormatting>
  <conditionalFormatting sqref="AQ178">
    <cfRule type="cellIs" dxfId="1964" priority="1448" stopIfTrue="1" operator="equal">
      <formula>0</formula>
    </cfRule>
  </conditionalFormatting>
  <conditionalFormatting sqref="AQ269">
    <cfRule type="cellIs" dxfId="1963" priority="1447" stopIfTrue="1" operator="equal">
      <formula>0</formula>
    </cfRule>
  </conditionalFormatting>
  <conditionalFormatting sqref="BV202:BX202">
    <cfRule type="cellIs" dxfId="1962" priority="1446" stopIfTrue="1" operator="equal">
      <formula>0</formula>
    </cfRule>
  </conditionalFormatting>
  <conditionalFormatting sqref="BO202:BT202">
    <cfRule type="cellIs" dxfId="1961" priority="1445" stopIfTrue="1" operator="equal">
      <formula>0</formula>
    </cfRule>
  </conditionalFormatting>
  <conditionalFormatting sqref="BY202:BZ202">
    <cfRule type="cellIs" dxfId="1960" priority="1444" stopIfTrue="1" operator="equal">
      <formula>0</formula>
    </cfRule>
  </conditionalFormatting>
  <conditionalFormatting sqref="BN202">
    <cfRule type="cellIs" dxfId="1959" priority="1443" stopIfTrue="1" operator="equal">
      <formula>0</formula>
    </cfRule>
  </conditionalFormatting>
  <conditionalFormatting sqref="AY349:AZ354">
    <cfRule type="cellIs" dxfId="1958" priority="1442" stopIfTrue="1" operator="equal">
      <formula>0</formula>
    </cfRule>
  </conditionalFormatting>
  <conditionalFormatting sqref="AH579 AH245:AH247 AH600:AH602 AH495:AH496 AH516:AH517 AH537:AH539 AH558 AH621:AH622 AH475:AH476">
    <cfRule type="cellIs" dxfId="1957" priority="1441" stopIfTrue="1" operator="equal">
      <formula>0</formula>
    </cfRule>
  </conditionalFormatting>
  <conditionalFormatting sqref="AH182:AH183">
    <cfRule type="cellIs" dxfId="1956" priority="1438" stopIfTrue="1" operator="equal">
      <formula>0</formula>
    </cfRule>
  </conditionalFormatting>
  <conditionalFormatting sqref="AH201 AH394 AH411 AH222:AH223 AH327 AH243 AH33 AH117 AH159 AH375 AH120 AH138 AH161 AH180 AH264:AH266 AH413:AH432 AH397 AH392 AH453:AH454 AH458:AH473 AH368:AH373 AH269:AH306 AH75:AH95 AH350:AH366">
    <cfRule type="cellIs" dxfId="1955" priority="1440" stopIfTrue="1" operator="equal">
      <formula>0</formula>
    </cfRule>
  </conditionalFormatting>
  <conditionalFormatting sqref="AH98:AH100 AH102:AH116 AH77:AH95">
    <cfRule type="cellIs" dxfId="1954" priority="1439" stopIfTrue="1" operator="equal">
      <formula>0</formula>
    </cfRule>
  </conditionalFormatting>
  <conditionalFormatting sqref="AH54">
    <cfRule type="cellIs" dxfId="1953" priority="1437" stopIfTrue="1" operator="equal">
      <formula>0</formula>
    </cfRule>
  </conditionalFormatting>
  <conditionalFormatting sqref="AH55">
    <cfRule type="cellIs" dxfId="1952" priority="1436" stopIfTrue="1" operator="equal">
      <formula>0</formula>
    </cfRule>
  </conditionalFormatting>
  <conditionalFormatting sqref="AH328:AH331">
    <cfRule type="cellIs" dxfId="1951" priority="1435" stopIfTrue="1" operator="equal">
      <formula>0</formula>
    </cfRule>
  </conditionalFormatting>
  <conditionalFormatting sqref="AH398">
    <cfRule type="cellIs" dxfId="1950" priority="1430" stopIfTrue="1" operator="equal">
      <formula>0</formula>
    </cfRule>
  </conditionalFormatting>
  <conditionalFormatting sqref="AH559:AH560">
    <cfRule type="cellIs" dxfId="1949" priority="1427" stopIfTrue="1" operator="equal">
      <formula>0</formula>
    </cfRule>
  </conditionalFormatting>
  <conditionalFormatting sqref="AH202:AH203">
    <cfRule type="cellIs" dxfId="1948" priority="1434" stopIfTrue="1" operator="equal">
      <formula>0</formula>
    </cfRule>
  </conditionalFormatting>
  <conditionalFormatting sqref="AH399">
    <cfRule type="cellIs" dxfId="1947" priority="1433" stopIfTrue="1" operator="equal">
      <formula>0</formula>
    </cfRule>
  </conditionalFormatting>
  <conditionalFormatting sqref="AH224:AH225 AH227:AH233 AH235:AH242">
    <cfRule type="cellIs" dxfId="1946" priority="1431" stopIfTrue="1" operator="equal">
      <formula>0</formula>
    </cfRule>
  </conditionalFormatting>
  <conditionalFormatting sqref="AH412">
    <cfRule type="cellIs" dxfId="1945" priority="1429" stopIfTrue="1" operator="equal">
      <formula>0</formula>
    </cfRule>
  </conditionalFormatting>
  <conditionalFormatting sqref="AH433">
    <cfRule type="cellIs" dxfId="1944" priority="1428" stopIfTrue="1" operator="equal">
      <formula>0</formula>
    </cfRule>
  </conditionalFormatting>
  <conditionalFormatting sqref="AH580">
    <cfRule type="cellIs" dxfId="1943" priority="1426" stopIfTrue="1" operator="equal">
      <formula>0</formula>
    </cfRule>
  </conditionalFormatting>
  <conditionalFormatting sqref="AH474">
    <cfRule type="cellIs" dxfId="1942" priority="1425" stopIfTrue="1" operator="equal">
      <formula>0</formula>
    </cfRule>
  </conditionalFormatting>
  <conditionalFormatting sqref="AH374">
    <cfRule type="cellIs" dxfId="1941" priority="1424" stopIfTrue="1" operator="equal">
      <formula>0</formula>
    </cfRule>
  </conditionalFormatting>
  <conditionalFormatting sqref="AH348">
    <cfRule type="cellIs" dxfId="1940" priority="1423" stopIfTrue="1" operator="equal">
      <formula>0</formula>
    </cfRule>
  </conditionalFormatting>
  <conditionalFormatting sqref="AH13 AH32 AH16:AH30">
    <cfRule type="cellIs" dxfId="1939" priority="1422" stopIfTrue="1" operator="equal">
      <formula>0</formula>
    </cfRule>
  </conditionalFormatting>
  <conditionalFormatting sqref="AH34 AH36:AH38 AH40:AH53">
    <cfRule type="cellIs" dxfId="1938" priority="1421" stopIfTrue="1" operator="equal">
      <formula>0</formula>
    </cfRule>
  </conditionalFormatting>
  <conditionalFormatting sqref="AH56:AH57 AH59:AH74">
    <cfRule type="cellIs" dxfId="1937" priority="1420" stopIfTrue="1" operator="equal">
      <formula>0</formula>
    </cfRule>
  </conditionalFormatting>
  <conditionalFormatting sqref="AH118">
    <cfRule type="cellIs" dxfId="1936" priority="1419" stopIfTrue="1" operator="equal">
      <formula>0</formula>
    </cfRule>
  </conditionalFormatting>
  <conditionalFormatting sqref="AH121 AH123 AH126:AH137">
    <cfRule type="cellIs" dxfId="1935" priority="1418" stopIfTrue="1" operator="equal">
      <formula>0</formula>
    </cfRule>
  </conditionalFormatting>
  <conditionalFormatting sqref="AH139:AH158">
    <cfRule type="cellIs" dxfId="1934" priority="1417" stopIfTrue="1" operator="equal">
      <formula>0</formula>
    </cfRule>
  </conditionalFormatting>
  <conditionalFormatting sqref="AH160">
    <cfRule type="cellIs" dxfId="1933" priority="1416" stopIfTrue="1" operator="equal">
      <formula>0</formula>
    </cfRule>
  </conditionalFormatting>
  <conditionalFormatting sqref="AH162 AH164:AH179">
    <cfRule type="cellIs" dxfId="1932" priority="1415" stopIfTrue="1" operator="equal">
      <formula>0</formula>
    </cfRule>
  </conditionalFormatting>
  <conditionalFormatting sqref="AH184:AH188 AH190:AH200">
    <cfRule type="cellIs" dxfId="1931" priority="1414" stopIfTrue="1" operator="equal">
      <formula>0</formula>
    </cfRule>
  </conditionalFormatting>
  <conditionalFormatting sqref="AH206:AH207 AH209:AH221">
    <cfRule type="cellIs" dxfId="1930" priority="1413" stopIfTrue="1" operator="equal">
      <formula>0</formula>
    </cfRule>
  </conditionalFormatting>
  <conditionalFormatting sqref="AH248:AH263">
    <cfRule type="cellIs" dxfId="1929" priority="1412" stopIfTrue="1" operator="equal">
      <formula>0</formula>
    </cfRule>
  </conditionalFormatting>
  <conditionalFormatting sqref="AH308 AH310:AH326">
    <cfRule type="cellIs" dxfId="1928" priority="1411" stopIfTrue="1" operator="equal">
      <formula>0</formula>
    </cfRule>
  </conditionalFormatting>
  <conditionalFormatting sqref="AH332:AH347">
    <cfRule type="cellIs" dxfId="1927" priority="1410" stopIfTrue="1" operator="equal">
      <formula>0</formula>
    </cfRule>
  </conditionalFormatting>
  <conditionalFormatting sqref="AH376:AH389">
    <cfRule type="cellIs" dxfId="1926" priority="1409" stopIfTrue="1" operator="equal">
      <formula>0</formula>
    </cfRule>
  </conditionalFormatting>
  <conditionalFormatting sqref="AH403:AH404 AH406:AH410">
    <cfRule type="cellIs" dxfId="1925" priority="1408" stopIfTrue="1" operator="equal">
      <formula>0</formula>
    </cfRule>
  </conditionalFormatting>
  <conditionalFormatting sqref="AH435:AH452">
    <cfRule type="cellIs" dxfId="1924" priority="1407" stopIfTrue="1" operator="equal">
      <formula>0</formula>
    </cfRule>
  </conditionalFormatting>
  <conditionalFormatting sqref="AH477:AH494">
    <cfRule type="cellIs" dxfId="1923" priority="1406" stopIfTrue="1" operator="equal">
      <formula>0</formula>
    </cfRule>
  </conditionalFormatting>
  <conditionalFormatting sqref="AH499:AH515">
    <cfRule type="cellIs" dxfId="1922" priority="1405" stopIfTrue="1" operator="equal">
      <formula>0</formula>
    </cfRule>
  </conditionalFormatting>
  <conditionalFormatting sqref="AH519:AH536">
    <cfRule type="cellIs" dxfId="1921" priority="1404" stopIfTrue="1" operator="equal">
      <formula>0</formula>
    </cfRule>
  </conditionalFormatting>
  <conditionalFormatting sqref="AH540:AH557">
    <cfRule type="cellIs" dxfId="1920" priority="1403" stopIfTrue="1" operator="equal">
      <formula>0</formula>
    </cfRule>
  </conditionalFormatting>
  <conditionalFormatting sqref="AH561:AH578">
    <cfRule type="cellIs" dxfId="1919" priority="1402" stopIfTrue="1" operator="equal">
      <formula>0</formula>
    </cfRule>
  </conditionalFormatting>
  <conditionalFormatting sqref="AH581 AH583:AH599">
    <cfRule type="cellIs" dxfId="1918" priority="1401" stopIfTrue="1" operator="equal">
      <formula>0</formula>
    </cfRule>
  </conditionalFormatting>
  <conditionalFormatting sqref="AH603:AH620">
    <cfRule type="cellIs" dxfId="1917" priority="1400" stopIfTrue="1" operator="equal">
      <formula>0</formula>
    </cfRule>
  </conditionalFormatting>
  <conditionalFormatting sqref="AH626:AH629 AH631:AH642">
    <cfRule type="cellIs" dxfId="1916" priority="1399" stopIfTrue="1" operator="equal">
      <formula>0</formula>
    </cfRule>
  </conditionalFormatting>
  <conditionalFormatting sqref="AH96">
    <cfRule type="cellIs" dxfId="1915" priority="1398" stopIfTrue="1" operator="equal">
      <formula>0</formula>
    </cfRule>
  </conditionalFormatting>
  <conditionalFormatting sqref="AH498">
    <cfRule type="cellIs" dxfId="1914" priority="1397" stopIfTrue="1" operator="equal">
      <formula>0</formula>
    </cfRule>
  </conditionalFormatting>
  <conditionalFormatting sqref="AH400">
    <cfRule type="cellIs" dxfId="1913" priority="1396" stopIfTrue="1" operator="equal">
      <formula>0</formula>
    </cfRule>
  </conditionalFormatting>
  <conditionalFormatting sqref="AH396">
    <cfRule type="cellIs" dxfId="1912" priority="1395" stopIfTrue="1" operator="equal">
      <formula>0</formula>
    </cfRule>
  </conditionalFormatting>
  <conditionalFormatting sqref="AH395">
    <cfRule type="cellIs" dxfId="1911" priority="1394" stopIfTrue="1" operator="equal">
      <formula>0</formula>
    </cfRule>
  </conditionalFormatting>
  <conditionalFormatting sqref="AH393">
    <cfRule type="cellIs" dxfId="1910" priority="1393" stopIfTrue="1" operator="equal">
      <formula>0</formula>
    </cfRule>
  </conditionalFormatting>
  <conditionalFormatting sqref="AH391">
    <cfRule type="cellIs" dxfId="1909" priority="1392" stopIfTrue="1" operator="equal">
      <formula>0</formula>
    </cfRule>
  </conditionalFormatting>
  <conditionalFormatting sqref="AH12">
    <cfRule type="cellIs" dxfId="1908" priority="1391" stopIfTrue="1" operator="equal">
      <formula>0</formula>
    </cfRule>
  </conditionalFormatting>
  <conditionalFormatting sqref="AH497">
    <cfRule type="cellIs" dxfId="1907" priority="1390" stopIfTrue="1" operator="equal">
      <formula>0</formula>
    </cfRule>
  </conditionalFormatting>
  <conditionalFormatting sqref="AH35">
    <cfRule type="cellIs" dxfId="1906" priority="1389" stopIfTrue="1" operator="equal">
      <formula>0</formula>
    </cfRule>
  </conditionalFormatting>
  <conditionalFormatting sqref="BA623 BC623">
    <cfRule type="cellIs" dxfId="1905" priority="1388" stopIfTrue="1" operator="equal">
      <formula>0</formula>
    </cfRule>
  </conditionalFormatting>
  <conditionalFormatting sqref="BA600:BA622 BC600:BC622">
    <cfRule type="cellIs" dxfId="1904" priority="1387" stopIfTrue="1" operator="equal">
      <formula>0</formula>
    </cfRule>
  </conditionalFormatting>
  <conditionalFormatting sqref="BA583:BA599 BC583:BC599">
    <cfRule type="cellIs" dxfId="1903" priority="1386" stopIfTrue="1" operator="equal">
      <formula>0</formula>
    </cfRule>
  </conditionalFormatting>
  <conditionalFormatting sqref="AY623:AZ623">
    <cfRule type="cellIs" dxfId="1902" priority="1385" stopIfTrue="1" operator="equal">
      <formula>0</formula>
    </cfRule>
  </conditionalFormatting>
  <conditionalFormatting sqref="AY600:AZ622">
    <cfRule type="cellIs" dxfId="1901" priority="1384" stopIfTrue="1" operator="equal">
      <formula>0</formula>
    </cfRule>
  </conditionalFormatting>
  <conditionalFormatting sqref="AY582:AZ599">
    <cfRule type="cellIs" dxfId="1900" priority="1383" stopIfTrue="1" operator="equal">
      <formula>0</formula>
    </cfRule>
  </conditionalFormatting>
  <conditionalFormatting sqref="N245">
    <cfRule type="cellIs" dxfId="1899" priority="1382" stopIfTrue="1" operator="equal">
      <formula>0</formula>
    </cfRule>
  </conditionalFormatting>
  <conditionalFormatting sqref="AH307">
    <cfRule type="cellIs" dxfId="1898" priority="1381" stopIfTrue="1" operator="equal">
      <formula>0</formula>
    </cfRule>
  </conditionalFormatting>
  <conditionalFormatting sqref="AH624">
    <cfRule type="cellIs" dxfId="1897" priority="1380" stopIfTrue="1" operator="equal">
      <formula>0</formula>
    </cfRule>
  </conditionalFormatting>
  <conditionalFormatting sqref="T401:U401">
    <cfRule type="cellIs" dxfId="1896" priority="1379" stopIfTrue="1" operator="equal">
      <formula>0</formula>
    </cfRule>
  </conditionalFormatting>
  <conditionalFormatting sqref="N401">
    <cfRule type="cellIs" dxfId="1895" priority="1377" stopIfTrue="1" operator="equal">
      <formula>0</formula>
    </cfRule>
  </conditionalFormatting>
  <conditionalFormatting sqref="O401">
    <cfRule type="cellIs" dxfId="1894" priority="1376" stopIfTrue="1" operator="equal">
      <formula>0</formula>
    </cfRule>
  </conditionalFormatting>
  <conditionalFormatting sqref="S401">
    <cfRule type="cellIs" dxfId="1893" priority="1378" stopIfTrue="1" operator="equal">
      <formula>0</formula>
    </cfRule>
  </conditionalFormatting>
  <conditionalFormatting sqref="V401:AA401 AD401">
    <cfRule type="cellIs" dxfId="1892" priority="1375" stopIfTrue="1" operator="equal">
      <formula>0</formula>
    </cfRule>
  </conditionalFormatting>
  <conditionalFormatting sqref="T410:U410">
    <cfRule type="cellIs" dxfId="1891" priority="1374" stopIfTrue="1" operator="equal">
      <formula>0</formula>
    </cfRule>
  </conditionalFormatting>
  <conditionalFormatting sqref="O410">
    <cfRule type="cellIs" dxfId="1890" priority="1372" stopIfTrue="1" operator="equal">
      <formula>0</formula>
    </cfRule>
  </conditionalFormatting>
  <conditionalFormatting sqref="S410">
    <cfRule type="cellIs" dxfId="1889" priority="1373" stopIfTrue="1" operator="equal">
      <formula>0</formula>
    </cfRule>
  </conditionalFormatting>
  <conditionalFormatting sqref="V601:AA601 AD601">
    <cfRule type="cellIs" dxfId="1888" priority="1371" stopIfTrue="1" operator="equal">
      <formula>0</formula>
    </cfRule>
  </conditionalFormatting>
  <conditionalFormatting sqref="T601:U601">
    <cfRule type="cellIs" dxfId="1887" priority="1370" stopIfTrue="1" operator="equal">
      <formula>0</formula>
    </cfRule>
  </conditionalFormatting>
  <conditionalFormatting sqref="S601">
    <cfRule type="cellIs" dxfId="1886" priority="1369" stopIfTrue="1" operator="equal">
      <formula>0</formula>
    </cfRule>
  </conditionalFormatting>
  <conditionalFormatting sqref="O601">
    <cfRule type="cellIs" dxfId="1885" priority="1367" stopIfTrue="1" operator="equal">
      <formula>0</formula>
    </cfRule>
  </conditionalFormatting>
  <conditionalFormatting sqref="N601">
    <cfRule type="cellIs" dxfId="1884" priority="1368" stopIfTrue="1" operator="equal">
      <formula>0</formula>
    </cfRule>
  </conditionalFormatting>
  <conditionalFormatting sqref="M601">
    <cfRule type="cellIs" dxfId="1883" priority="1366" stopIfTrue="1" operator="equal">
      <formula>0</formula>
    </cfRule>
  </conditionalFormatting>
  <conditionalFormatting sqref="AH625:AH626">
    <cfRule type="cellIs" dxfId="1882" priority="1365" stopIfTrue="1" operator="equal">
      <formula>0</formula>
    </cfRule>
  </conditionalFormatting>
  <conditionalFormatting sqref="BJ185:BK185">
    <cfRule type="cellIs" dxfId="1881" priority="1364" stopIfTrue="1" operator="equal">
      <formula>0</formula>
    </cfRule>
  </conditionalFormatting>
  <conditionalFormatting sqref="AP457">
    <cfRule type="cellIs" dxfId="1880" priority="1361" stopIfTrue="1" operator="equal">
      <formula>0</formula>
    </cfRule>
  </conditionalFormatting>
  <conditionalFormatting sqref="BH185">
    <cfRule type="cellIs" dxfId="1879" priority="1363" stopIfTrue="1" operator="equal">
      <formula>0</formula>
    </cfRule>
  </conditionalFormatting>
  <conditionalFormatting sqref="BI185">
    <cfRule type="cellIs" dxfId="1878" priority="1362" stopIfTrue="1" operator="equal">
      <formula>0</formula>
    </cfRule>
  </conditionalFormatting>
  <conditionalFormatting sqref="AR186:AS186">
    <cfRule type="cellIs" dxfId="1877" priority="1358" stopIfTrue="1" operator="equal">
      <formula>0</formula>
    </cfRule>
  </conditionalFormatting>
  <conditionalFormatting sqref="AQ309:AQ328 AQ330:AQ331">
    <cfRule type="cellIs" dxfId="1876" priority="1360" stopIfTrue="1" operator="equal">
      <formula>0</formula>
    </cfRule>
  </conditionalFormatting>
  <conditionalFormatting sqref="AP186">
    <cfRule type="cellIs" dxfId="1875" priority="1359" stopIfTrue="1" operator="equal">
      <formula>0</formula>
    </cfRule>
  </conditionalFormatting>
  <conditionalFormatting sqref="AQ186">
    <cfRule type="cellIs" dxfId="1874" priority="1357" stopIfTrue="1" operator="equal">
      <formula>0</formula>
    </cfRule>
  </conditionalFormatting>
  <conditionalFormatting sqref="AP184">
    <cfRule type="cellIs" dxfId="1873" priority="1356" stopIfTrue="1" operator="equal">
      <formula>0</formula>
    </cfRule>
  </conditionalFormatting>
  <conditionalFormatting sqref="AR184:AS184">
    <cfRule type="cellIs" dxfId="1872" priority="1355" stopIfTrue="1" operator="equal">
      <formula>0</formula>
    </cfRule>
  </conditionalFormatting>
  <conditionalFormatting sqref="AQ184">
    <cfRule type="cellIs" dxfId="1871" priority="1354" stopIfTrue="1" operator="equal">
      <formula>0</formula>
    </cfRule>
  </conditionalFormatting>
  <conditionalFormatting sqref="K58:L58">
    <cfRule type="cellIs" dxfId="1870" priority="1343" stopIfTrue="1" operator="equal">
      <formula>0</formula>
    </cfRule>
  </conditionalFormatting>
  <conditionalFormatting sqref="BO333:BO347 BO349:BO353 BO355:BO370 BO372:BO373">
    <cfRule type="cellIs" dxfId="1869" priority="1353" stopIfTrue="1" operator="equal">
      <formula>0</formula>
    </cfRule>
  </conditionalFormatting>
  <conditionalFormatting sqref="BO348">
    <cfRule type="cellIs" dxfId="1868" priority="1352" stopIfTrue="1" operator="equal">
      <formula>0</formula>
    </cfRule>
  </conditionalFormatting>
  <conditionalFormatting sqref="BO374">
    <cfRule type="cellIs" dxfId="1867" priority="1351" stopIfTrue="1" operator="equal">
      <formula>0</formula>
    </cfRule>
  </conditionalFormatting>
  <conditionalFormatting sqref="BO354">
    <cfRule type="cellIs" dxfId="1866" priority="1350" stopIfTrue="1" operator="equal">
      <formula>0</formula>
    </cfRule>
  </conditionalFormatting>
  <conditionalFormatting sqref="BO371">
    <cfRule type="cellIs" dxfId="1865" priority="1349" stopIfTrue="1" operator="equal">
      <formula>0</formula>
    </cfRule>
  </conditionalFormatting>
  <conditionalFormatting sqref="D58">
    <cfRule type="cellIs" dxfId="1864" priority="1348" stopIfTrue="1" operator="equal">
      <formula>0</formula>
    </cfRule>
  </conditionalFormatting>
  <conditionalFormatting sqref="E58:J58">
    <cfRule type="cellIs" dxfId="1863" priority="1347" stopIfTrue="1" operator="equal">
      <formula>0</formula>
    </cfRule>
  </conditionalFormatting>
  <conditionalFormatting sqref="AI58:AO58">
    <cfRule type="cellIs" dxfId="1862" priority="1346" stopIfTrue="1" operator="equal">
      <formula>0</formula>
    </cfRule>
  </conditionalFormatting>
  <conditionalFormatting sqref="AX58:BA58 BF58:BG58 BC58:BD58">
    <cfRule type="cellIs" dxfId="1861" priority="1344" stopIfTrue="1" operator="equal">
      <formula>0</formula>
    </cfRule>
  </conditionalFormatting>
  <conditionalFormatting sqref="BH58:BM58">
    <cfRule type="cellIs" dxfId="1860" priority="1341" stopIfTrue="1" operator="equal">
      <formula>0</formula>
    </cfRule>
  </conditionalFormatting>
  <conditionalFormatting sqref="BO58 BR58:BS58">
    <cfRule type="cellIs" dxfId="1859" priority="1342" stopIfTrue="1" operator="equal">
      <formula>0</formula>
    </cfRule>
  </conditionalFormatting>
  <conditionalFormatting sqref="BV58:BZ58">
    <cfRule type="cellIs" dxfId="1858" priority="1340" stopIfTrue="1" operator="equal">
      <formula>0</formula>
    </cfRule>
  </conditionalFormatting>
  <conditionalFormatting sqref="BP58:BQ58">
    <cfRule type="cellIs" dxfId="1857" priority="1339" stopIfTrue="1" operator="equal">
      <formula>0</formula>
    </cfRule>
  </conditionalFormatting>
  <conditionalFormatting sqref="V58:AA58 AD58:AE58">
    <cfRule type="cellIs" dxfId="1856" priority="1338" stopIfTrue="1" operator="equal">
      <formula>0</formula>
    </cfRule>
  </conditionalFormatting>
  <conditionalFormatting sqref="D39">
    <cfRule type="cellIs" dxfId="1855" priority="1327" stopIfTrue="1" operator="equal">
      <formula>0</formula>
    </cfRule>
  </conditionalFormatting>
  <conditionalFormatting sqref="BN58">
    <cfRule type="cellIs" dxfId="1854" priority="1336" stopIfTrue="1" operator="equal">
      <formula>0</formula>
    </cfRule>
  </conditionalFormatting>
  <conditionalFormatting sqref="AI39:AO39">
    <cfRule type="cellIs" dxfId="1853" priority="1325" stopIfTrue="1" operator="equal">
      <formula>0</formula>
    </cfRule>
  </conditionalFormatting>
  <conditionalFormatting sqref="T58:U58">
    <cfRule type="cellIs" dxfId="1852" priority="1334" stopIfTrue="1" operator="equal">
      <formula>0</formula>
    </cfRule>
  </conditionalFormatting>
  <conditionalFormatting sqref="S58">
    <cfRule type="cellIs" dxfId="1851" priority="1333" stopIfTrue="1" operator="equal">
      <formula>0</formula>
    </cfRule>
  </conditionalFormatting>
  <conditionalFormatting sqref="N58">
    <cfRule type="cellIs" dxfId="1850" priority="1332" stopIfTrue="1" operator="equal">
      <formula>0</formula>
    </cfRule>
  </conditionalFormatting>
  <conditionalFormatting sqref="AU58:AW58 AP58">
    <cfRule type="cellIs" dxfId="1849" priority="1331" stopIfTrue="1" operator="equal">
      <formula>0</formula>
    </cfRule>
  </conditionalFormatting>
  <conditionalFormatting sqref="AR58:AT58">
    <cfRule type="cellIs" dxfId="1848" priority="1330" stopIfTrue="1" operator="equal">
      <formula>0</formula>
    </cfRule>
  </conditionalFormatting>
  <conditionalFormatting sqref="AQ58">
    <cfRule type="cellIs" dxfId="1847" priority="1329" stopIfTrue="1" operator="equal">
      <formula>0</formula>
    </cfRule>
  </conditionalFormatting>
  <conditionalFormatting sqref="M58">
    <cfRule type="cellIs" dxfId="1846" priority="1328" stopIfTrue="1" operator="equal">
      <formula>0</formula>
    </cfRule>
  </conditionalFormatting>
  <conditionalFormatting sqref="BV39:BZ39">
    <cfRule type="cellIs" dxfId="1845" priority="1320" stopIfTrue="1" operator="equal">
      <formula>0</formula>
    </cfRule>
  </conditionalFormatting>
  <conditionalFormatting sqref="E39:J39">
    <cfRule type="cellIs" dxfId="1844" priority="1326" stopIfTrue="1" operator="equal">
      <formula>0</formula>
    </cfRule>
  </conditionalFormatting>
  <conditionalFormatting sqref="K39:L39">
    <cfRule type="cellIs" dxfId="1843" priority="1323" stopIfTrue="1" operator="equal">
      <formula>0</formula>
    </cfRule>
  </conditionalFormatting>
  <conditionalFormatting sqref="AX39:BA39 BF39 BC39:BD39">
    <cfRule type="cellIs" dxfId="1842" priority="1324" stopIfTrue="1" operator="equal">
      <formula>0</formula>
    </cfRule>
  </conditionalFormatting>
  <conditionalFormatting sqref="BH39:BM39">
    <cfRule type="cellIs" dxfId="1841" priority="1321" stopIfTrue="1" operator="equal">
      <formula>0</formula>
    </cfRule>
  </conditionalFormatting>
  <conditionalFormatting sqref="BO39 BR39:BS39">
    <cfRule type="cellIs" dxfId="1840" priority="1322" stopIfTrue="1" operator="equal">
      <formula>0</formula>
    </cfRule>
  </conditionalFormatting>
  <conditionalFormatting sqref="BP39:BQ39">
    <cfRule type="cellIs" dxfId="1839" priority="1319" stopIfTrue="1" operator="equal">
      <formula>0</formula>
    </cfRule>
  </conditionalFormatting>
  <conditionalFormatting sqref="V39:AA39 AG39">
    <cfRule type="cellIs" dxfId="1838" priority="1318" stopIfTrue="1" operator="equal">
      <formula>0</formula>
    </cfRule>
  </conditionalFormatting>
  <conditionalFormatting sqref="BN39">
    <cfRule type="cellIs" dxfId="1837" priority="1317" stopIfTrue="1" operator="equal">
      <formula>0</formula>
    </cfRule>
  </conditionalFormatting>
  <conditionalFormatting sqref="T39:U39">
    <cfRule type="cellIs" dxfId="1836" priority="1316" stopIfTrue="1" operator="equal">
      <formula>0</formula>
    </cfRule>
  </conditionalFormatting>
  <conditionalFormatting sqref="AR39:AT39">
    <cfRule type="cellIs" dxfId="1835" priority="1314" stopIfTrue="1" operator="equal">
      <formula>0</formula>
    </cfRule>
  </conditionalFormatting>
  <conditionalFormatting sqref="AU39:AW39 AP39">
    <cfRule type="cellIs" dxfId="1834" priority="1315" stopIfTrue="1" operator="equal">
      <formula>0</formula>
    </cfRule>
  </conditionalFormatting>
  <conditionalFormatting sqref="BG205">
    <cfRule type="cellIs" dxfId="1833" priority="1291" stopIfTrue="1" operator="equal">
      <formula>0</formula>
    </cfRule>
  </conditionalFormatting>
  <conditionalFormatting sqref="AQ39">
    <cfRule type="cellIs" dxfId="1832" priority="1313" stopIfTrue="1" operator="equal">
      <formula>0</formula>
    </cfRule>
  </conditionalFormatting>
  <conditionalFormatting sqref="M39">
    <cfRule type="cellIs" dxfId="1831" priority="1312" stopIfTrue="1" operator="equal">
      <formula>0</formula>
    </cfRule>
  </conditionalFormatting>
  <conditionalFormatting sqref="AH39">
    <cfRule type="cellIs" dxfId="1830" priority="1311" stopIfTrue="1" operator="equal">
      <formula>0</formula>
    </cfRule>
  </conditionalFormatting>
  <conditionalFormatting sqref="BH186:BK186">
    <cfRule type="cellIs" dxfId="1829" priority="1310" stopIfTrue="1" operator="equal">
      <formula>0</formula>
    </cfRule>
  </conditionalFormatting>
  <conditionalFormatting sqref="BH184:BK184">
    <cfRule type="cellIs" dxfId="1828" priority="1309" stopIfTrue="1" operator="equal">
      <formula>0</formula>
    </cfRule>
  </conditionalFormatting>
  <conditionalFormatting sqref="AY220:BA220 BC220">
    <cfRule type="cellIs" dxfId="1827" priority="1308" stopIfTrue="1" operator="equal">
      <formula>0</formula>
    </cfRule>
  </conditionalFormatting>
  <conditionalFormatting sqref="BD220">
    <cfRule type="cellIs" dxfId="1826" priority="1307" stopIfTrue="1" operator="equal">
      <formula>0</formula>
    </cfRule>
  </conditionalFormatting>
  <conditionalFormatting sqref="AX220">
    <cfRule type="cellIs" dxfId="1825" priority="1306" stopIfTrue="1" operator="equal">
      <formula>0</formula>
    </cfRule>
  </conditionalFormatting>
  <conditionalFormatting sqref="BG451">
    <cfRule type="cellIs" dxfId="1824" priority="1295" stopIfTrue="1" operator="equal">
      <formula>0</formula>
    </cfRule>
  </conditionalFormatting>
  <conditionalFormatting sqref="V560:X560">
    <cfRule type="cellIs" dxfId="1823" priority="1294" stopIfTrue="1" operator="equal">
      <formula>0</formula>
    </cfRule>
  </conditionalFormatting>
  <conditionalFormatting sqref="BA582 BC582">
    <cfRule type="cellIs" dxfId="1822" priority="1303" stopIfTrue="1" operator="equal">
      <formula>0</formula>
    </cfRule>
  </conditionalFormatting>
  <conditionalFormatting sqref="BG57">
    <cfRule type="cellIs" dxfId="1821" priority="1302" stopIfTrue="1" operator="equal">
      <formula>0</formula>
    </cfRule>
  </conditionalFormatting>
  <conditionalFormatting sqref="BG13">
    <cfRule type="cellIs" dxfId="1820" priority="1301" stopIfTrue="1" operator="equal">
      <formula>0</formula>
    </cfRule>
  </conditionalFormatting>
  <conditionalFormatting sqref="BG56">
    <cfRule type="cellIs" dxfId="1819" priority="1300" stopIfTrue="1" operator="equal">
      <formula>0</formula>
    </cfRule>
  </conditionalFormatting>
  <conditionalFormatting sqref="BG157">
    <cfRule type="cellIs" dxfId="1818" priority="1299" stopIfTrue="1" operator="equal">
      <formula>0</formula>
    </cfRule>
  </conditionalFormatting>
  <conditionalFormatting sqref="BG283">
    <cfRule type="cellIs" dxfId="1817" priority="1298" stopIfTrue="1" operator="equal">
      <formula>0</formula>
    </cfRule>
  </conditionalFormatting>
  <conditionalFormatting sqref="BG304">
    <cfRule type="cellIs" dxfId="1816" priority="1297" stopIfTrue="1" operator="equal">
      <formula>0</formula>
    </cfRule>
  </conditionalFormatting>
  <conditionalFormatting sqref="BG373">
    <cfRule type="cellIs" dxfId="1815" priority="1296" stopIfTrue="1" operator="equal">
      <formula>0</formula>
    </cfRule>
  </conditionalFormatting>
  <conditionalFormatting sqref="V307:X307">
    <cfRule type="cellIs" dxfId="1814" priority="1293" stopIfTrue="1" operator="equal">
      <formula>0</formula>
    </cfRule>
  </conditionalFormatting>
  <conditionalFormatting sqref="BG501">
    <cfRule type="cellIs" dxfId="1813" priority="1292" stopIfTrue="1" operator="equal">
      <formula>0</formula>
    </cfRule>
  </conditionalFormatting>
  <conditionalFormatting sqref="BN538:BN539">
    <cfRule type="cellIs" dxfId="1812" priority="1290" stopIfTrue="1" operator="equal">
      <formula>0</formula>
    </cfRule>
  </conditionalFormatting>
  <conditionalFormatting sqref="AH189">
    <cfRule type="cellIs" dxfId="1811" priority="1289" stopIfTrue="1" operator="equal">
      <formula>0</formula>
    </cfRule>
  </conditionalFormatting>
  <conditionalFormatting sqref="M309">
    <cfRule type="cellIs" dxfId="1810" priority="1288" stopIfTrue="1" operator="equal">
      <formula>0</formula>
    </cfRule>
  </conditionalFormatting>
  <conditionalFormatting sqref="M325">
    <cfRule type="cellIs" dxfId="1809" priority="1287" stopIfTrue="1" operator="equal">
      <formula>0</formula>
    </cfRule>
  </conditionalFormatting>
  <conditionalFormatting sqref="AH122">
    <cfRule type="cellIs" dxfId="1808" priority="1286" stopIfTrue="1" operator="equal">
      <formula>0</formula>
    </cfRule>
  </conditionalFormatting>
  <conditionalFormatting sqref="O38">
    <cfRule type="cellIs" dxfId="1807" priority="1285" stopIfTrue="1" operator="equal">
      <formula>0</formula>
    </cfRule>
  </conditionalFormatting>
  <conditionalFormatting sqref="M38">
    <cfRule type="cellIs" dxfId="1806" priority="1284" stopIfTrue="1" operator="equal">
      <formula>0</formula>
    </cfRule>
  </conditionalFormatting>
  <conditionalFormatting sqref="O163">
    <cfRule type="cellIs" dxfId="1805" priority="1283" stopIfTrue="1" operator="equal">
      <formula>0</formula>
    </cfRule>
  </conditionalFormatting>
  <conditionalFormatting sqref="BG455">
    <cfRule type="cellIs" dxfId="1804" priority="1279" stopIfTrue="1" operator="equal">
      <formula>0</formula>
    </cfRule>
  </conditionalFormatting>
  <conditionalFormatting sqref="BG248">
    <cfRule type="cellIs" dxfId="1803" priority="1282" stopIfTrue="1" operator="equal">
      <formula>0</formula>
    </cfRule>
  </conditionalFormatting>
  <conditionalFormatting sqref="BG519">
    <cfRule type="cellIs" dxfId="1802" priority="1281" stopIfTrue="1" operator="equal">
      <formula>0</formula>
    </cfRule>
  </conditionalFormatting>
  <conditionalFormatting sqref="BG518">
    <cfRule type="cellIs" dxfId="1801" priority="1280" stopIfTrue="1" operator="equal">
      <formula>0</formula>
    </cfRule>
  </conditionalFormatting>
  <conditionalFormatting sqref="AH244">
    <cfRule type="cellIs" dxfId="1800" priority="1278" stopIfTrue="1" operator="equal">
      <formula>0</formula>
    </cfRule>
  </conditionalFormatting>
  <conditionalFormatting sqref="AU206:AW206 AP206">
    <cfRule type="cellIs" dxfId="1799" priority="1277" stopIfTrue="1" operator="equal">
      <formula>0</formula>
    </cfRule>
  </conditionalFormatting>
  <conditionalFormatting sqref="AR206:AS206">
    <cfRule type="cellIs" dxfId="1798" priority="1276" stopIfTrue="1" operator="equal">
      <formula>0</formula>
    </cfRule>
  </conditionalFormatting>
  <conditionalFormatting sqref="AQ206">
    <cfRule type="cellIs" dxfId="1797" priority="1275" stopIfTrue="1" operator="equal">
      <formula>0</formula>
    </cfRule>
  </conditionalFormatting>
  <conditionalFormatting sqref="O353">
    <cfRule type="cellIs" dxfId="1796" priority="1270" stopIfTrue="1" operator="equal">
      <formula>0</formula>
    </cfRule>
  </conditionalFormatting>
  <conditionalFormatting sqref="AH58">
    <cfRule type="cellIs" dxfId="1795" priority="1274" stopIfTrue="1" operator="equal">
      <formula>0</formula>
    </cfRule>
  </conditionalFormatting>
  <conditionalFormatting sqref="N353">
    <cfRule type="cellIs" dxfId="1794" priority="1271" stopIfTrue="1" operator="equal">
      <formula>0</formula>
    </cfRule>
  </conditionalFormatting>
  <conditionalFormatting sqref="AH309">
    <cfRule type="cellIs" dxfId="1793" priority="1273" stopIfTrue="1" operator="equal">
      <formula>0</formula>
    </cfRule>
  </conditionalFormatting>
  <conditionalFormatting sqref="O58">
    <cfRule type="cellIs" dxfId="1792" priority="1272" stopIfTrue="1" operator="equal">
      <formula>0</formula>
    </cfRule>
  </conditionalFormatting>
  <conditionalFormatting sqref="AF202">
    <cfRule type="cellIs" dxfId="1791" priority="1106" stopIfTrue="1" operator="equal">
      <formula>0</formula>
    </cfRule>
  </conditionalFormatting>
  <conditionalFormatting sqref="AX56:BA56 BC56:BD56">
    <cfRule type="cellIs" dxfId="1790" priority="1269" stopIfTrue="1" operator="equal">
      <formula>0</formula>
    </cfRule>
  </conditionalFormatting>
  <conditionalFormatting sqref="AX57:BA57 BC57:BD57">
    <cfRule type="cellIs" dxfId="1789" priority="1268" stopIfTrue="1" operator="equal">
      <formula>0</formula>
    </cfRule>
  </conditionalFormatting>
  <conditionalFormatting sqref="BG97">
    <cfRule type="cellIs" dxfId="1788" priority="1267" stopIfTrue="1" operator="equal">
      <formula>0</formula>
    </cfRule>
  </conditionalFormatting>
  <conditionalFormatting sqref="BG622">
    <cfRule type="cellIs" dxfId="1787" priority="1266" stopIfTrue="1" operator="equal">
      <formula>0</formula>
    </cfRule>
  </conditionalFormatting>
  <conditionalFormatting sqref="AQ13">
    <cfRule type="cellIs" dxfId="1786" priority="1265" stopIfTrue="1" operator="equal">
      <formula>0</formula>
    </cfRule>
  </conditionalFormatting>
  <conditionalFormatting sqref="AR97:AT97">
    <cfRule type="cellIs" dxfId="1785" priority="1264" stopIfTrue="1" operator="equal">
      <formula>0</formula>
    </cfRule>
  </conditionalFormatting>
  <conditionalFormatting sqref="AQ97">
    <cfRule type="cellIs" dxfId="1784" priority="1263" stopIfTrue="1" operator="equal">
      <formula>0</formula>
    </cfRule>
  </conditionalFormatting>
  <conditionalFormatting sqref="AR119:AT119">
    <cfRule type="cellIs" dxfId="1783" priority="1262" stopIfTrue="1" operator="equal">
      <formula>0</formula>
    </cfRule>
  </conditionalFormatting>
  <conditionalFormatting sqref="AQ119">
    <cfRule type="cellIs" dxfId="1782" priority="1261" stopIfTrue="1" operator="equal">
      <formula>0</formula>
    </cfRule>
  </conditionalFormatting>
  <conditionalFormatting sqref="AP205">
    <cfRule type="cellIs" dxfId="1781" priority="1260" stopIfTrue="1" operator="equal">
      <formula>0</formula>
    </cfRule>
  </conditionalFormatting>
  <conditionalFormatting sqref="AR205:AS205">
    <cfRule type="cellIs" dxfId="1780" priority="1259" stopIfTrue="1" operator="equal">
      <formula>0</formula>
    </cfRule>
  </conditionalFormatting>
  <conditionalFormatting sqref="AQ205">
    <cfRule type="cellIs" dxfId="1779" priority="1258" stopIfTrue="1" operator="equal">
      <formula>0</formula>
    </cfRule>
  </conditionalFormatting>
  <conditionalFormatting sqref="AP207">
    <cfRule type="cellIs" dxfId="1778" priority="1257" stopIfTrue="1" operator="equal">
      <formula>0</formula>
    </cfRule>
  </conditionalFormatting>
  <conditionalFormatting sqref="AQ246:AQ247">
    <cfRule type="cellIs" dxfId="1777" priority="1256" stopIfTrue="1" operator="equal">
      <formula>0</formula>
    </cfRule>
  </conditionalFormatting>
  <conditionalFormatting sqref="AU372">
    <cfRule type="cellIs" dxfId="1776" priority="1255" stopIfTrue="1" operator="equal">
      <formula>0</formula>
    </cfRule>
  </conditionalFormatting>
  <conditionalFormatting sqref="AP414">
    <cfRule type="cellIs" dxfId="1775" priority="1254" stopIfTrue="1" operator="equal">
      <formula>0</formula>
    </cfRule>
  </conditionalFormatting>
  <conditionalFormatting sqref="AQ457">
    <cfRule type="cellIs" dxfId="1774" priority="1253" stopIfTrue="1" operator="equal">
      <formula>0</formula>
    </cfRule>
  </conditionalFormatting>
  <conditionalFormatting sqref="AP514">
    <cfRule type="cellIs" dxfId="1773" priority="1252" stopIfTrue="1" operator="equal">
      <formula>0</formula>
    </cfRule>
  </conditionalFormatting>
  <conditionalFormatting sqref="AQ518">
    <cfRule type="cellIs" dxfId="1772" priority="1251" stopIfTrue="1" operator="equal">
      <formula>0</formula>
    </cfRule>
  </conditionalFormatting>
  <conditionalFormatting sqref="AP535">
    <cfRule type="cellIs" dxfId="1771" priority="1250" stopIfTrue="1" operator="equal">
      <formula>0</formula>
    </cfRule>
  </conditionalFormatting>
  <conditionalFormatting sqref="AP602">
    <cfRule type="cellIs" dxfId="1770" priority="1249" stopIfTrue="1" operator="equal">
      <formula>0</formula>
    </cfRule>
  </conditionalFormatting>
  <conditionalFormatting sqref="AR622">
    <cfRule type="cellIs" dxfId="1769" priority="1248" stopIfTrue="1" operator="equal">
      <formula>0</formula>
    </cfRule>
  </conditionalFormatting>
  <conditionalFormatting sqref="BG119">
    <cfRule type="cellIs" dxfId="1768" priority="1247" stopIfTrue="1" operator="equal">
      <formula>0</formula>
    </cfRule>
  </conditionalFormatting>
  <conditionalFormatting sqref="AP372">
    <cfRule type="cellIs" dxfId="1767" priority="1246" stopIfTrue="1" operator="equal">
      <formula>0</formula>
    </cfRule>
  </conditionalFormatting>
  <conditionalFormatting sqref="AR372:AT372">
    <cfRule type="cellIs" dxfId="1766" priority="1245" stopIfTrue="1" operator="equal">
      <formula>0</formula>
    </cfRule>
  </conditionalFormatting>
  <conditionalFormatting sqref="AQ372">
    <cfRule type="cellIs" dxfId="1765" priority="1244" stopIfTrue="1" operator="equal">
      <formula>0</formula>
    </cfRule>
  </conditionalFormatting>
  <conditionalFormatting sqref="BR331">
    <cfRule type="cellIs" dxfId="1764" priority="1243" stopIfTrue="1" operator="equal">
      <formula>0</formula>
    </cfRule>
  </conditionalFormatting>
  <conditionalFormatting sqref="AR412:AS412">
    <cfRule type="cellIs" dxfId="1763" priority="1232" stopIfTrue="1" operator="equal">
      <formula>0</formula>
    </cfRule>
  </conditionalFormatting>
  <conditionalFormatting sqref="AQ412">
    <cfRule type="cellIs" dxfId="1762" priority="1231" stopIfTrue="1" operator="equal">
      <formula>0</formula>
    </cfRule>
  </conditionalFormatting>
  <conditionalFormatting sqref="AR414:AS414">
    <cfRule type="cellIs" dxfId="1761" priority="1230" stopIfTrue="1" operator="equal">
      <formula>0</formula>
    </cfRule>
  </conditionalFormatting>
  <conditionalFormatting sqref="BR332">
    <cfRule type="cellIs" dxfId="1760" priority="1242" stopIfTrue="1" operator="equal">
      <formula>0</formula>
    </cfRule>
  </conditionalFormatting>
  <conditionalFormatting sqref="BO332">
    <cfRule type="cellIs" dxfId="1759" priority="1241" stopIfTrue="1" operator="equal">
      <formula>0</formula>
    </cfRule>
  </conditionalFormatting>
  <conditionalFormatting sqref="BP332:BQ332">
    <cfRule type="cellIs" dxfId="1758" priority="1240" stopIfTrue="1" operator="equal">
      <formula>0</formula>
    </cfRule>
  </conditionalFormatting>
  <conditionalFormatting sqref="BN332">
    <cfRule type="cellIs" dxfId="1757" priority="1239" stopIfTrue="1" operator="equal">
      <formula>0</formula>
    </cfRule>
  </conditionalFormatting>
  <conditionalFormatting sqref="AR229:AS229">
    <cfRule type="cellIs" dxfId="1756" priority="1238" stopIfTrue="1" operator="equal">
      <formula>0</formula>
    </cfRule>
  </conditionalFormatting>
  <conditionalFormatting sqref="AQ229">
    <cfRule type="cellIs" dxfId="1755" priority="1237" stopIfTrue="1" operator="equal">
      <formula>0</formula>
    </cfRule>
  </conditionalFormatting>
  <conditionalFormatting sqref="AR230:AS230">
    <cfRule type="cellIs" dxfId="1754" priority="1236" stopIfTrue="1" operator="equal">
      <formula>0</formula>
    </cfRule>
  </conditionalFormatting>
  <conditionalFormatting sqref="AQ230">
    <cfRule type="cellIs" dxfId="1753" priority="1235" stopIfTrue="1" operator="equal">
      <formula>0</formula>
    </cfRule>
  </conditionalFormatting>
  <conditionalFormatting sqref="AR244:AS244">
    <cfRule type="cellIs" dxfId="1752" priority="1234" stopIfTrue="1" operator="equal">
      <formula>0</formula>
    </cfRule>
  </conditionalFormatting>
  <conditionalFormatting sqref="AQ244">
    <cfRule type="cellIs" dxfId="1751" priority="1233" stopIfTrue="1" operator="equal">
      <formula>0</formula>
    </cfRule>
  </conditionalFormatting>
  <conditionalFormatting sqref="AQ414">
    <cfRule type="cellIs" dxfId="1750" priority="1229" stopIfTrue="1" operator="equal">
      <formula>0</formula>
    </cfRule>
  </conditionalFormatting>
  <conditionalFormatting sqref="BU76:BU95">
    <cfRule type="cellIs" dxfId="1749" priority="1222" stopIfTrue="1" operator="equal">
      <formula>0</formula>
    </cfRule>
  </conditionalFormatting>
  <conditionalFormatting sqref="BU181:BU200">
    <cfRule type="cellIs" dxfId="1748" priority="1220" stopIfTrue="1" operator="equal">
      <formula>0</formula>
    </cfRule>
  </conditionalFormatting>
  <conditionalFormatting sqref="BU405:BU408">
    <cfRule type="cellIs" dxfId="1747" priority="1218" stopIfTrue="1" operator="equal">
      <formula>0</formula>
    </cfRule>
  </conditionalFormatting>
  <conditionalFormatting sqref="BU376:BU387 BU372:BU373 BU496:BU515 BU475:BU492 BU242:BU347 BU349:BU370">
    <cfRule type="cellIs" dxfId="1746" priority="1228" stopIfTrue="1" operator="equal">
      <formula>0</formula>
    </cfRule>
  </conditionalFormatting>
  <conditionalFormatting sqref="BU16:BU32">
    <cfRule type="cellIs" dxfId="1745" priority="1227" stopIfTrue="1" operator="equal">
      <formula>0</formula>
    </cfRule>
  </conditionalFormatting>
  <conditionalFormatting sqref="BU54">
    <cfRule type="cellIs" dxfId="1744" priority="1225" stopIfTrue="1" operator="equal">
      <formula>0</formula>
    </cfRule>
  </conditionalFormatting>
  <conditionalFormatting sqref="BU33 BU96 BU201 BU394 BU411 BU450:BU473 BU493:BU495 BU577:BU579 BU117:BU123 BU598:BU626 BU126:BU140 BU153:BU180 BU203:BU222 BU413:BU432 BU516:BU557">
    <cfRule type="cellIs" dxfId="1743" priority="1226" stopIfTrue="1" operator="equal">
      <formula>0</formula>
    </cfRule>
  </conditionalFormatting>
  <conditionalFormatting sqref="BU34:BU38 BU40:BU53">
    <cfRule type="cellIs" dxfId="1742" priority="1224" stopIfTrue="1" operator="equal">
      <formula>0</formula>
    </cfRule>
  </conditionalFormatting>
  <conditionalFormatting sqref="BU55:BU57 BU59:BU74">
    <cfRule type="cellIs" dxfId="1741" priority="1223" stopIfTrue="1" operator="equal">
      <formula>0</formula>
    </cfRule>
  </conditionalFormatting>
  <conditionalFormatting sqref="BU97:BU116">
    <cfRule type="cellIs" dxfId="1740" priority="1221" stopIfTrue="1" operator="equal">
      <formula>0</formula>
    </cfRule>
  </conditionalFormatting>
  <conditionalFormatting sqref="BU141:BU152">
    <cfRule type="cellIs" dxfId="1739" priority="1219" stopIfTrue="1" operator="equal">
      <formula>0</formula>
    </cfRule>
  </conditionalFormatting>
  <conditionalFormatting sqref="BU580:BU597">
    <cfRule type="cellIs" dxfId="1738" priority="1210" stopIfTrue="1" operator="equal">
      <formula>0</formula>
    </cfRule>
  </conditionalFormatting>
  <conditionalFormatting sqref="BU223 BU240:BU241">
    <cfRule type="cellIs" dxfId="1737" priority="1217" stopIfTrue="1" operator="equal">
      <formula>0</formula>
    </cfRule>
  </conditionalFormatting>
  <conditionalFormatting sqref="BU395">
    <cfRule type="cellIs" dxfId="1736" priority="1207" stopIfTrue="1" operator="equal">
      <formula>0</formula>
    </cfRule>
  </conditionalFormatting>
  <conditionalFormatting sqref="BU13">
    <cfRule type="cellIs" dxfId="1735" priority="1216" stopIfTrue="1" operator="equal">
      <formula>0</formula>
    </cfRule>
  </conditionalFormatting>
  <conditionalFormatting sqref="BU224:BU239">
    <cfRule type="cellIs" dxfId="1734" priority="1215" stopIfTrue="1" operator="equal">
      <formula>0</formula>
    </cfRule>
  </conditionalFormatting>
  <conditionalFormatting sqref="BU410">
    <cfRule type="cellIs" dxfId="1733" priority="1214" stopIfTrue="1" operator="equal">
      <formula>0</formula>
    </cfRule>
  </conditionalFormatting>
  <conditionalFormatting sqref="BU412">
    <cfRule type="cellIs" dxfId="1732" priority="1213" stopIfTrue="1" operator="equal">
      <formula>0</formula>
    </cfRule>
  </conditionalFormatting>
  <conditionalFormatting sqref="BU433:BU449">
    <cfRule type="cellIs" dxfId="1731" priority="1212" stopIfTrue="1" operator="equal">
      <formula>0</formula>
    </cfRule>
  </conditionalFormatting>
  <conditionalFormatting sqref="BU559:BU576">
    <cfRule type="cellIs" dxfId="1730" priority="1211" stopIfTrue="1" operator="equal">
      <formula>0</formula>
    </cfRule>
  </conditionalFormatting>
  <conditionalFormatting sqref="BU348">
    <cfRule type="cellIs" dxfId="1729" priority="1209" stopIfTrue="1" operator="equal">
      <formula>0</formula>
    </cfRule>
  </conditionalFormatting>
  <conditionalFormatting sqref="BU374">
    <cfRule type="cellIs" dxfId="1728" priority="1206" stopIfTrue="1" operator="equal">
      <formula>0</formula>
    </cfRule>
  </conditionalFormatting>
  <conditionalFormatting sqref="BU402">
    <cfRule type="cellIs" dxfId="1727" priority="1205" stopIfTrue="1" operator="equal">
      <formula>0</formula>
    </cfRule>
  </conditionalFormatting>
  <conditionalFormatting sqref="BU400:BU401">
    <cfRule type="cellIs" dxfId="1726" priority="1203" stopIfTrue="1" operator="equal">
      <formula>0</formula>
    </cfRule>
  </conditionalFormatting>
  <conditionalFormatting sqref="BU396:BU397">
    <cfRule type="cellIs" dxfId="1725" priority="1204" stopIfTrue="1" operator="equal">
      <formula>0</formula>
    </cfRule>
  </conditionalFormatting>
  <conditionalFormatting sqref="BU403">
    <cfRule type="cellIs" dxfId="1724" priority="1202" stopIfTrue="1" operator="equal">
      <formula>0</formula>
    </cfRule>
  </conditionalFormatting>
  <conditionalFormatting sqref="BU404">
    <cfRule type="cellIs" dxfId="1723" priority="1201" stopIfTrue="1" operator="equal">
      <formula>0</formula>
    </cfRule>
  </conditionalFormatting>
  <conditionalFormatting sqref="BU391">
    <cfRule type="cellIs" dxfId="1722" priority="1200" stopIfTrue="1" operator="equal">
      <formula>0</formula>
    </cfRule>
  </conditionalFormatting>
  <conditionalFormatting sqref="BU392">
    <cfRule type="cellIs" dxfId="1721" priority="1199" stopIfTrue="1" operator="equal">
      <formula>0</formula>
    </cfRule>
  </conditionalFormatting>
  <conditionalFormatting sqref="BU393">
    <cfRule type="cellIs" dxfId="1720" priority="1198" stopIfTrue="1" operator="equal">
      <formula>0</formula>
    </cfRule>
  </conditionalFormatting>
  <conditionalFormatting sqref="BU14">
    <cfRule type="cellIs" dxfId="1719" priority="1197" stopIfTrue="1" operator="equal">
      <formula>0</formula>
    </cfRule>
  </conditionalFormatting>
  <conditionalFormatting sqref="BU388">
    <cfRule type="cellIs" dxfId="1718" priority="1196" stopIfTrue="1" operator="equal">
      <formula>0</formula>
    </cfRule>
  </conditionalFormatting>
  <conditionalFormatting sqref="BU389">
    <cfRule type="cellIs" dxfId="1717" priority="1195" stopIfTrue="1" operator="equal">
      <formula>0</formula>
    </cfRule>
  </conditionalFormatting>
  <conditionalFormatting sqref="BU399">
    <cfRule type="cellIs" dxfId="1716" priority="1194" stopIfTrue="1" operator="equal">
      <formula>0</formula>
    </cfRule>
  </conditionalFormatting>
  <conditionalFormatting sqref="BU398">
    <cfRule type="cellIs" dxfId="1715" priority="1193" stopIfTrue="1" operator="equal">
      <formula>0</formula>
    </cfRule>
  </conditionalFormatting>
  <conditionalFormatting sqref="BU371">
    <cfRule type="cellIs" dxfId="1714" priority="1192" stopIfTrue="1" operator="equal">
      <formula>0</formula>
    </cfRule>
  </conditionalFormatting>
  <conditionalFormatting sqref="BU627:BU630">
    <cfRule type="cellIs" dxfId="1713" priority="1191" stopIfTrue="1" operator="equal">
      <formula>0</formula>
    </cfRule>
  </conditionalFormatting>
  <conditionalFormatting sqref="BU202">
    <cfRule type="cellIs" dxfId="1712" priority="1190" stopIfTrue="1" operator="equal">
      <formula>0</formula>
    </cfRule>
  </conditionalFormatting>
  <conditionalFormatting sqref="BU58">
    <cfRule type="cellIs" dxfId="1711" priority="1189" stopIfTrue="1" operator="equal">
      <formula>0</formula>
    </cfRule>
  </conditionalFormatting>
  <conditionalFormatting sqref="BU39">
    <cfRule type="cellIs" dxfId="1710" priority="1188" stopIfTrue="1" operator="equal">
      <formula>0</formula>
    </cfRule>
  </conditionalFormatting>
  <conditionalFormatting sqref="AR226:AS226">
    <cfRule type="cellIs" dxfId="1709" priority="1187" stopIfTrue="1" operator="equal">
      <formula>0</formula>
    </cfRule>
  </conditionalFormatting>
  <conditionalFormatting sqref="AP226">
    <cfRule type="cellIs" dxfId="1708" priority="1186" stopIfTrue="1" operator="equal">
      <formula>0</formula>
    </cfRule>
  </conditionalFormatting>
  <conditionalFormatting sqref="AQ226">
    <cfRule type="cellIs" dxfId="1707" priority="1185" stopIfTrue="1" operator="equal">
      <formula>0</formula>
    </cfRule>
  </conditionalFormatting>
  <conditionalFormatting sqref="BG226">
    <cfRule type="cellIs" dxfId="1706" priority="1184" stopIfTrue="1" operator="equal">
      <formula>0</formula>
    </cfRule>
  </conditionalFormatting>
  <conditionalFormatting sqref="BG269">
    <cfRule type="cellIs" dxfId="1705" priority="1181" stopIfTrue="1" operator="equal">
      <formula>0</formula>
    </cfRule>
  </conditionalFormatting>
  <conditionalFormatting sqref="BG367">
    <cfRule type="cellIs" dxfId="1704" priority="1183" stopIfTrue="1" operator="equal">
      <formula>0</formula>
    </cfRule>
  </conditionalFormatting>
  <conditionalFormatting sqref="BG39">
    <cfRule type="cellIs" dxfId="1703" priority="1182" stopIfTrue="1" operator="equal">
      <formula>0</formula>
    </cfRule>
  </conditionalFormatting>
  <conditionalFormatting sqref="AH457">
    <cfRule type="cellIs" dxfId="1702" priority="1165" stopIfTrue="1" operator="equal">
      <formula>0</formula>
    </cfRule>
  </conditionalFormatting>
  <conditionalFormatting sqref="BF226">
    <cfRule type="cellIs" dxfId="1701" priority="1180" stopIfTrue="1" operator="equal">
      <formula>0</formula>
    </cfRule>
  </conditionalFormatting>
  <conditionalFormatting sqref="BF367">
    <cfRule type="cellIs" dxfId="1700" priority="1179" stopIfTrue="1" operator="equal">
      <formula>0</formula>
    </cfRule>
  </conditionalFormatting>
  <conditionalFormatting sqref="BF349">
    <cfRule type="cellIs" dxfId="1699" priority="1178" stopIfTrue="1" operator="equal">
      <formula>0</formula>
    </cfRule>
  </conditionalFormatting>
  <conditionalFormatting sqref="BF457">
    <cfRule type="cellIs" dxfId="1698" priority="1177" stopIfTrue="1" operator="equal">
      <formula>0</formula>
    </cfRule>
  </conditionalFormatting>
  <conditionalFormatting sqref="N434">
    <cfRule type="cellIs" dxfId="1697" priority="1176" stopIfTrue="1" operator="equal">
      <formula>0</formula>
    </cfRule>
  </conditionalFormatting>
  <conditionalFormatting sqref="AH434">
    <cfRule type="cellIs" dxfId="1696" priority="1175" stopIfTrue="1" operator="equal">
      <formula>0</formula>
    </cfRule>
  </conditionalFormatting>
  <conditionalFormatting sqref="N457">
    <cfRule type="cellIs" dxfId="1695" priority="1174" stopIfTrue="1" operator="equal">
      <formula>0</formula>
    </cfRule>
  </conditionalFormatting>
  <conditionalFormatting sqref="BF479:BF494 BF496 BF476">
    <cfRule type="cellIs" dxfId="1694" priority="1173" stopIfTrue="1" operator="equal">
      <formula>0</formula>
    </cfRule>
  </conditionalFormatting>
  <conditionalFormatting sqref="BF495">
    <cfRule type="cellIs" dxfId="1693" priority="1172" stopIfTrue="1" operator="equal">
      <formula>0</formula>
    </cfRule>
  </conditionalFormatting>
  <conditionalFormatting sqref="BF475">
    <cfRule type="cellIs" dxfId="1692" priority="1171" stopIfTrue="1" operator="equal">
      <formula>0</formula>
    </cfRule>
  </conditionalFormatting>
  <conditionalFormatting sqref="BF477">
    <cfRule type="cellIs" dxfId="1691" priority="1170" stopIfTrue="1" operator="equal">
      <formula>0</formula>
    </cfRule>
  </conditionalFormatting>
  <conditionalFormatting sqref="BF497">
    <cfRule type="cellIs" dxfId="1690" priority="1169" stopIfTrue="1" operator="equal">
      <formula>0</formula>
    </cfRule>
  </conditionalFormatting>
  <conditionalFormatting sqref="BF478">
    <cfRule type="cellIs" dxfId="1689" priority="1168" stopIfTrue="1" operator="equal">
      <formula>0</formula>
    </cfRule>
  </conditionalFormatting>
  <conditionalFormatting sqref="AX414">
    <cfRule type="cellIs" dxfId="1688" priority="1167" stopIfTrue="1" operator="equal">
      <formula>0</formula>
    </cfRule>
  </conditionalFormatting>
  <conditionalFormatting sqref="BF31">
    <cfRule type="cellIs" dxfId="1687" priority="1166" stopIfTrue="1" operator="equal">
      <formula>0</formula>
    </cfRule>
  </conditionalFormatting>
  <conditionalFormatting sqref="AH226">
    <cfRule type="cellIs" dxfId="1686" priority="1164" stopIfTrue="1" operator="equal">
      <formula>0</formula>
    </cfRule>
  </conditionalFormatting>
  <conditionalFormatting sqref="BG434">
    <cfRule type="cellIs" dxfId="1685" priority="1149" stopIfTrue="1" operator="equal">
      <formula>0</formula>
    </cfRule>
  </conditionalFormatting>
  <conditionalFormatting sqref="AH349">
    <cfRule type="cellIs" dxfId="1684" priority="1163" stopIfTrue="1" operator="equal">
      <formula>0</formula>
    </cfRule>
  </conditionalFormatting>
  <conditionalFormatting sqref="AH367">
    <cfRule type="cellIs" dxfId="1683" priority="1162" stopIfTrue="1" operator="equal">
      <formula>0</formula>
    </cfRule>
  </conditionalFormatting>
  <conditionalFormatting sqref="AH518">
    <cfRule type="cellIs" dxfId="1682" priority="1161" stopIfTrue="1" operator="equal">
      <formula>0</formula>
    </cfRule>
  </conditionalFormatting>
  <conditionalFormatting sqref="BF246">
    <cfRule type="cellIs" dxfId="1681" priority="1155" stopIfTrue="1" operator="equal">
      <formula>0</formula>
    </cfRule>
  </conditionalFormatting>
  <conditionalFormatting sqref="AH31">
    <cfRule type="cellIs" dxfId="1680" priority="1160" stopIfTrue="1" operator="equal">
      <formula>0</formula>
    </cfRule>
  </conditionalFormatting>
  <conditionalFormatting sqref="AH119">
    <cfRule type="cellIs" dxfId="1679" priority="1159" stopIfTrue="1" operator="equal">
      <formula>0</formula>
    </cfRule>
  </conditionalFormatting>
  <conditionalFormatting sqref="BF231">
    <cfRule type="cellIs" dxfId="1678" priority="1154" stopIfTrue="1" operator="equal">
      <formula>0</formula>
    </cfRule>
  </conditionalFormatting>
  <conditionalFormatting sqref="AH204">
    <cfRule type="cellIs" dxfId="1677" priority="1158" stopIfTrue="1" operator="equal">
      <formula>0</formula>
    </cfRule>
  </conditionalFormatting>
  <conditionalFormatting sqref="BF410">
    <cfRule type="cellIs" dxfId="1676" priority="1157" stopIfTrue="1" operator="equal">
      <formula>0</formula>
    </cfRule>
  </conditionalFormatting>
  <conditionalFormatting sqref="BF305">
    <cfRule type="cellIs" dxfId="1675" priority="1156" stopIfTrue="1" operator="equal">
      <formula>0</formula>
    </cfRule>
  </conditionalFormatting>
  <conditionalFormatting sqref="S124">
    <cfRule type="cellIs" dxfId="1674" priority="971" stopIfTrue="1" operator="equal">
      <formula>0</formula>
    </cfRule>
  </conditionalFormatting>
  <conditionalFormatting sqref="N124:O124">
    <cfRule type="cellIs" dxfId="1673" priority="970" stopIfTrue="1" operator="equal">
      <formula>0</formula>
    </cfRule>
  </conditionalFormatting>
  <conditionalFormatting sqref="BF242">
    <cfRule type="cellIs" dxfId="1672" priority="1153" stopIfTrue="1" operator="equal">
      <formula>0</formula>
    </cfRule>
  </conditionalFormatting>
  <conditionalFormatting sqref="BF137">
    <cfRule type="cellIs" dxfId="1671" priority="1152" stopIfTrue="1" operator="equal">
      <formula>0</formula>
    </cfRule>
  </conditionalFormatting>
  <conditionalFormatting sqref="BF97">
    <cfRule type="cellIs" dxfId="1670" priority="1151" stopIfTrue="1" operator="equal">
      <formula>0</formula>
    </cfRule>
  </conditionalFormatting>
  <conditionalFormatting sqref="BF434">
    <cfRule type="cellIs" dxfId="1669" priority="1150" stopIfTrue="1" operator="equal">
      <formula>0</formula>
    </cfRule>
  </conditionalFormatting>
  <conditionalFormatting sqref="BF455">
    <cfRule type="cellIs" dxfId="1668" priority="1148" stopIfTrue="1" operator="equal">
      <formula>0</formula>
    </cfRule>
  </conditionalFormatting>
  <conditionalFormatting sqref="BF536">
    <cfRule type="cellIs" dxfId="1667" priority="1147" stopIfTrue="1" operator="equal">
      <formula>0</formula>
    </cfRule>
  </conditionalFormatting>
  <conditionalFormatting sqref="BF580">
    <cfRule type="cellIs" dxfId="1666" priority="1146" stopIfTrue="1" operator="equal">
      <formula>0</formula>
    </cfRule>
  </conditionalFormatting>
  <conditionalFormatting sqref="BF601">
    <cfRule type="cellIs" dxfId="1665" priority="1145" stopIfTrue="1" operator="equal">
      <formula>0</formula>
    </cfRule>
  </conditionalFormatting>
  <conditionalFormatting sqref="BF642">
    <cfRule type="cellIs" dxfId="1664" priority="1144" stopIfTrue="1" operator="equal">
      <formula>0</formula>
    </cfRule>
  </conditionalFormatting>
  <conditionalFormatting sqref="N38">
    <cfRule type="cellIs" dxfId="1663" priority="1143" stopIfTrue="1" operator="equal">
      <formula>0</formula>
    </cfRule>
  </conditionalFormatting>
  <conditionalFormatting sqref="AH205">
    <cfRule type="cellIs" dxfId="1662" priority="1142" stopIfTrue="1" operator="equal">
      <formula>0</formula>
    </cfRule>
  </conditionalFormatting>
  <conditionalFormatting sqref="BF205">
    <cfRule type="cellIs" dxfId="1661" priority="1141" stopIfTrue="1" operator="equal">
      <formula>0</formula>
    </cfRule>
  </conditionalFormatting>
  <conditionalFormatting sqref="AG56">
    <cfRule type="cellIs" dxfId="1660" priority="1137" stopIfTrue="1" operator="equal">
      <formula>0</formula>
    </cfRule>
  </conditionalFormatting>
  <conditionalFormatting sqref="AH181">
    <cfRule type="cellIs" dxfId="1659" priority="1140" stopIfTrue="1" operator="equal">
      <formula>0</formula>
    </cfRule>
  </conditionalFormatting>
  <conditionalFormatting sqref="AH623">
    <cfRule type="cellIs" dxfId="1658" priority="1139" stopIfTrue="1" operator="equal">
      <formula>0</formula>
    </cfRule>
  </conditionalFormatting>
  <conditionalFormatting sqref="O623">
    <cfRule type="cellIs" dxfId="1657" priority="1138" stopIfTrue="1" operator="equal">
      <formula>0</formula>
    </cfRule>
  </conditionalFormatting>
  <conditionalFormatting sqref="AG38">
    <cfRule type="cellIs" dxfId="1656" priority="1136" stopIfTrue="1" operator="equal">
      <formula>0</formula>
    </cfRule>
  </conditionalFormatting>
  <conditionalFormatting sqref="AG76">
    <cfRule type="cellIs" dxfId="1655" priority="1135" stopIfTrue="1" operator="equal">
      <formula>0</formula>
    </cfRule>
  </conditionalFormatting>
  <conditionalFormatting sqref="AG79">
    <cfRule type="cellIs" dxfId="1654" priority="1134" stopIfTrue="1" operator="equal">
      <formula>0</formula>
    </cfRule>
  </conditionalFormatting>
  <conditionalFormatting sqref="AA163 AD163">
    <cfRule type="cellIs" dxfId="1653" priority="1133" stopIfTrue="1" operator="equal">
      <formula>0</formula>
    </cfRule>
  </conditionalFormatting>
  <conditionalFormatting sqref="AG163">
    <cfRule type="cellIs" dxfId="1652" priority="1132" stopIfTrue="1" operator="equal">
      <formula>0</formula>
    </cfRule>
  </conditionalFormatting>
  <conditionalFormatting sqref="AG291">
    <cfRule type="cellIs" dxfId="1651" priority="1131" stopIfTrue="1" operator="equal">
      <formula>0</formula>
    </cfRule>
  </conditionalFormatting>
  <conditionalFormatting sqref="N349">
    <cfRule type="cellIs" dxfId="1650" priority="1129" stopIfTrue="1" operator="equal">
      <formula>0</formula>
    </cfRule>
  </conditionalFormatting>
  <conditionalFormatting sqref="O349">
    <cfRule type="cellIs" dxfId="1649" priority="1128" stopIfTrue="1" operator="equal">
      <formula>0</formula>
    </cfRule>
  </conditionalFormatting>
  <conditionalFormatting sqref="S349">
    <cfRule type="cellIs" dxfId="1648" priority="1130" stopIfTrue="1" operator="equal">
      <formula>0</formula>
    </cfRule>
  </conditionalFormatting>
  <conditionalFormatting sqref="M349">
    <cfRule type="cellIs" dxfId="1647" priority="1127" stopIfTrue="1" operator="equal">
      <formula>0</formula>
    </cfRule>
  </conditionalFormatting>
  <conditionalFormatting sqref="AA122 AD122">
    <cfRule type="cellIs" dxfId="1646" priority="1126" stopIfTrue="1" operator="equal">
      <formula>0</formula>
    </cfRule>
  </conditionalFormatting>
  <conditionalFormatting sqref="M119">
    <cfRule type="cellIs" dxfId="1645" priority="1125" stopIfTrue="1" operator="equal">
      <formula>0</formula>
    </cfRule>
  </conditionalFormatting>
  <conditionalFormatting sqref="O204">
    <cfRule type="cellIs" dxfId="1644" priority="1124" stopIfTrue="1" operator="equal">
      <formula>0</formula>
    </cfRule>
  </conditionalFormatting>
  <conditionalFormatting sqref="AP582">
    <cfRule type="cellIs" dxfId="1643" priority="1123" stopIfTrue="1" operator="equal">
      <formula>0</formula>
    </cfRule>
  </conditionalFormatting>
  <conditionalFormatting sqref="N351">
    <cfRule type="cellIs" dxfId="1642" priority="1122" stopIfTrue="1" operator="equal">
      <formula>0</formula>
    </cfRule>
  </conditionalFormatting>
  <conditionalFormatting sqref="AG309">
    <cfRule type="cellIs" dxfId="1641" priority="1121" stopIfTrue="1" operator="equal">
      <formula>0</formula>
    </cfRule>
  </conditionalFormatting>
  <conditionalFormatting sqref="N309">
    <cfRule type="cellIs" dxfId="1640" priority="1120" stopIfTrue="1" operator="equal">
      <formula>0</formula>
    </cfRule>
  </conditionalFormatting>
  <conditionalFormatting sqref="N205">
    <cfRule type="cellIs" dxfId="1639" priority="1119" stopIfTrue="1" operator="equal">
      <formula>0</formula>
    </cfRule>
  </conditionalFormatting>
  <conditionalFormatting sqref="N409">
    <cfRule type="cellIs" dxfId="1638" priority="1118" stopIfTrue="1" operator="equal">
      <formula>0</formula>
    </cfRule>
  </conditionalFormatting>
  <conditionalFormatting sqref="BG405">
    <cfRule type="cellIs" dxfId="1637" priority="1117" stopIfTrue="1" operator="equal">
      <formula>0</formula>
    </cfRule>
  </conditionalFormatting>
  <conditionalFormatting sqref="AR434:AS434">
    <cfRule type="cellIs" dxfId="1636" priority="1116" stopIfTrue="1" operator="equal">
      <formula>0</formula>
    </cfRule>
  </conditionalFormatting>
  <conditionalFormatting sqref="AQ434">
    <cfRule type="cellIs" dxfId="1635" priority="1115" stopIfTrue="1" operator="equal">
      <formula>0</formula>
    </cfRule>
  </conditionalFormatting>
  <conditionalFormatting sqref="AF376:AF389 AF496:AF515 AF243:AF347 AF350 AF476:AF494 AF352:AF373">
    <cfRule type="cellIs" dxfId="1634" priority="1114" stopIfTrue="1" operator="equal">
      <formula>0</formula>
    </cfRule>
  </conditionalFormatting>
  <conditionalFormatting sqref="AF538:AF557 AF623:AF629 AF518:AF536 AF631:AF640 AF413:AF429 AF431">
    <cfRule type="cellIs" dxfId="1633" priority="1113" stopIfTrue="1" operator="equal">
      <formula>0</formula>
    </cfRule>
  </conditionalFormatting>
  <conditionalFormatting sqref="AF393">
    <cfRule type="cellIs" dxfId="1632" priority="1105" stopIfTrue="1" operator="equal">
      <formula>0</formula>
    </cfRule>
  </conditionalFormatting>
  <conditionalFormatting sqref="AF400:AF410">
    <cfRule type="cellIs" dxfId="1631" priority="1104" stopIfTrue="1" operator="equal">
      <formula>0</formula>
    </cfRule>
  </conditionalFormatting>
  <conditionalFormatting sqref="AF34:AF38 AF40:AF53">
    <cfRule type="cellIs" dxfId="1630" priority="1112" stopIfTrue="1" operator="equal">
      <formula>0</formula>
    </cfRule>
  </conditionalFormatting>
  <conditionalFormatting sqref="AF55">
    <cfRule type="cellIs" dxfId="1629" priority="1111" stopIfTrue="1" operator="equal">
      <formula>0</formula>
    </cfRule>
  </conditionalFormatting>
  <conditionalFormatting sqref="AF54">
    <cfRule type="cellIs" dxfId="1628" priority="1109" stopIfTrue="1" operator="equal">
      <formula>0</formula>
    </cfRule>
  </conditionalFormatting>
  <conditionalFormatting sqref="AF75 AF33 AF96 AF516:AF517 AF201 AF391:AF392 AF394 AF396:AF397 AF432 AF495 AF579 AF453:AF454 AF537 AF558 AF138:AF139 AF159 AF180 AF221:AF222 AF203:AF219 AF117:AF120 AF600:AF622">
    <cfRule type="cellIs" dxfId="1627" priority="1110" stopIfTrue="1" operator="equal">
      <formula>0</formula>
    </cfRule>
  </conditionalFormatting>
  <conditionalFormatting sqref="AF97">
    <cfRule type="cellIs" dxfId="1626" priority="1108" stopIfTrue="1" operator="equal">
      <formula>0</formula>
    </cfRule>
  </conditionalFormatting>
  <conditionalFormatting sqref="AF181:AF200">
    <cfRule type="cellIs" dxfId="1625" priority="1107" stopIfTrue="1" operator="equal">
      <formula>0</formula>
    </cfRule>
  </conditionalFormatting>
  <conditionalFormatting sqref="AF560:AF578">
    <cfRule type="cellIs" dxfId="1624" priority="1098" stopIfTrue="1" operator="equal">
      <formula>0</formula>
    </cfRule>
  </conditionalFormatting>
  <conditionalFormatting sqref="AF223">
    <cfRule type="cellIs" dxfId="1623" priority="1103" stopIfTrue="1" operator="equal">
      <formula>0</formula>
    </cfRule>
  </conditionalFormatting>
  <conditionalFormatting sqref="AF230:AF242 AF224:AF228">
    <cfRule type="cellIs" dxfId="1622" priority="1102" stopIfTrue="1" operator="equal">
      <formula>0</formula>
    </cfRule>
  </conditionalFormatting>
  <conditionalFormatting sqref="AF412">
    <cfRule type="cellIs" dxfId="1621" priority="1101" stopIfTrue="1" operator="equal">
      <formula>0</formula>
    </cfRule>
  </conditionalFormatting>
  <conditionalFormatting sqref="AF434:AF452">
    <cfRule type="cellIs" dxfId="1620" priority="1100" stopIfTrue="1" operator="equal">
      <formula>0</formula>
    </cfRule>
  </conditionalFormatting>
  <conditionalFormatting sqref="AF433">
    <cfRule type="cellIs" dxfId="1619" priority="1099" stopIfTrue="1" operator="equal">
      <formula>0</formula>
    </cfRule>
  </conditionalFormatting>
  <conditionalFormatting sqref="AF559">
    <cfRule type="cellIs" dxfId="1618" priority="1097" stopIfTrue="1" operator="equal">
      <formula>0</formula>
    </cfRule>
  </conditionalFormatting>
  <conditionalFormatting sqref="AF581:AF599">
    <cfRule type="cellIs" dxfId="1617" priority="1096" stopIfTrue="1" operator="equal">
      <formula>0</formula>
    </cfRule>
  </conditionalFormatting>
  <conditionalFormatting sqref="AF474">
    <cfRule type="cellIs" dxfId="1616" priority="1095" stopIfTrue="1" operator="equal">
      <formula>0</formula>
    </cfRule>
  </conditionalFormatting>
  <conditionalFormatting sqref="AF348">
    <cfRule type="cellIs" dxfId="1615" priority="1094" stopIfTrue="1" operator="equal">
      <formula>0</formula>
    </cfRule>
  </conditionalFormatting>
  <conditionalFormatting sqref="AF17:AF32">
    <cfRule type="cellIs" dxfId="1614" priority="1093" stopIfTrue="1" operator="equal">
      <formula>0</formula>
    </cfRule>
  </conditionalFormatting>
  <conditionalFormatting sqref="AF59:AF74">
    <cfRule type="cellIs" dxfId="1613" priority="1092" stopIfTrue="1" operator="equal">
      <formula>0</formula>
    </cfRule>
  </conditionalFormatting>
  <conditionalFormatting sqref="AF76:AF95">
    <cfRule type="cellIs" dxfId="1612" priority="1091" stopIfTrue="1" operator="equal">
      <formula>0</formula>
    </cfRule>
  </conditionalFormatting>
  <conditionalFormatting sqref="AF98:AF114 AF116">
    <cfRule type="cellIs" dxfId="1611" priority="1090" stopIfTrue="1" operator="equal">
      <formula>0</formula>
    </cfRule>
  </conditionalFormatting>
  <conditionalFormatting sqref="AF121:AF123 AF126:AF137">
    <cfRule type="cellIs" dxfId="1610" priority="1089" stopIfTrue="1" operator="equal">
      <formula>0</formula>
    </cfRule>
  </conditionalFormatting>
  <conditionalFormatting sqref="AF140:AF156 AF158">
    <cfRule type="cellIs" dxfId="1609" priority="1088" stopIfTrue="1" operator="equal">
      <formula>0</formula>
    </cfRule>
  </conditionalFormatting>
  <conditionalFormatting sqref="AF160:AF179">
    <cfRule type="cellIs" dxfId="1608" priority="1087" stopIfTrue="1" operator="equal">
      <formula>0</formula>
    </cfRule>
  </conditionalFormatting>
  <conditionalFormatting sqref="AF395">
    <cfRule type="cellIs" dxfId="1607" priority="1086" stopIfTrue="1" operator="equal">
      <formula>0</formula>
    </cfRule>
  </conditionalFormatting>
  <conditionalFormatting sqref="AF455:AF473">
    <cfRule type="cellIs" dxfId="1606" priority="1085" stopIfTrue="1" operator="equal">
      <formula>0</formula>
    </cfRule>
  </conditionalFormatting>
  <conditionalFormatting sqref="AF398">
    <cfRule type="cellIs" dxfId="1605" priority="1084" stopIfTrue="1" operator="equal">
      <formula>0</formula>
    </cfRule>
  </conditionalFormatting>
  <conditionalFormatting sqref="AF229">
    <cfRule type="cellIs" dxfId="1604" priority="1083" stopIfTrue="1" operator="equal">
      <formula>0</formula>
    </cfRule>
  </conditionalFormatting>
  <conditionalFormatting sqref="AF399">
    <cfRule type="cellIs" dxfId="1603" priority="1082" stopIfTrue="1" operator="equal">
      <formula>0</formula>
    </cfRule>
  </conditionalFormatting>
  <conditionalFormatting sqref="AF374">
    <cfRule type="cellIs" dxfId="1602" priority="1081" stopIfTrue="1" operator="equal">
      <formula>0</formula>
    </cfRule>
  </conditionalFormatting>
  <conditionalFormatting sqref="AF58">
    <cfRule type="cellIs" dxfId="1601" priority="1080" stopIfTrue="1" operator="equal">
      <formula>0</formula>
    </cfRule>
  </conditionalFormatting>
  <conditionalFormatting sqref="AF39">
    <cfRule type="cellIs" dxfId="1600" priority="1079" stopIfTrue="1" operator="equal">
      <formula>0</formula>
    </cfRule>
  </conditionalFormatting>
  <conditionalFormatting sqref="AF220">
    <cfRule type="cellIs" dxfId="1599" priority="1078" stopIfTrue="1" operator="equal">
      <formula>0</formula>
    </cfRule>
  </conditionalFormatting>
  <conditionalFormatting sqref="AF56">
    <cfRule type="cellIs" dxfId="1598" priority="1077" stopIfTrue="1" operator="equal">
      <formula>0</formula>
    </cfRule>
  </conditionalFormatting>
  <conditionalFormatting sqref="AF57">
    <cfRule type="cellIs" dxfId="1597" priority="1076" stopIfTrue="1" operator="equal">
      <formula>0</formula>
    </cfRule>
  </conditionalFormatting>
  <conditionalFormatting sqref="BE375:BE389 BE644:BE645 BE496:BE515 BE349:BE350 BE475:BE494 BE352:BE373 BE309:BE330 BE332:BE347 BE243:BE307">
    <cfRule type="cellIs" dxfId="1596" priority="1075" stopIfTrue="1" operator="equal">
      <formula>0</formula>
    </cfRule>
  </conditionalFormatting>
  <conditionalFormatting sqref="BE54">
    <cfRule type="cellIs" dxfId="1595" priority="1073" stopIfTrue="1" operator="equal">
      <formula>0</formula>
    </cfRule>
  </conditionalFormatting>
  <conditionalFormatting sqref="BE75 BE33 BE96 BE201 BE391:BE392 BE394 BE411 BE396:BE397 BE495 BE579 BE159 BE138:BE139 BE180 BE453:BE454 BE203:BE219 BE117:BE119 BE624:BE642 BE221:BE222 BE516:BE558 BE413:BE432">
    <cfRule type="cellIs" dxfId="1594" priority="1074" stopIfTrue="1" operator="equal">
      <formula>0</formula>
    </cfRule>
  </conditionalFormatting>
  <conditionalFormatting sqref="BE393">
    <cfRule type="cellIs" dxfId="1593" priority="1068" stopIfTrue="1" operator="equal">
      <formula>0</formula>
    </cfRule>
  </conditionalFormatting>
  <conditionalFormatting sqref="BE34:BE38 BE40:BE53">
    <cfRule type="cellIs" dxfId="1592" priority="1072" stopIfTrue="1" operator="equal">
      <formula>0</formula>
    </cfRule>
  </conditionalFormatting>
  <conditionalFormatting sqref="BE55">
    <cfRule type="cellIs" dxfId="1591" priority="1071" stopIfTrue="1" operator="equal">
      <formula>0</formula>
    </cfRule>
  </conditionalFormatting>
  <conditionalFormatting sqref="BE97">
    <cfRule type="cellIs" dxfId="1590" priority="1070" stopIfTrue="1" operator="equal">
      <formula>0</formula>
    </cfRule>
  </conditionalFormatting>
  <conditionalFormatting sqref="BE182:BE200">
    <cfRule type="cellIs" dxfId="1589" priority="1066" stopIfTrue="1" operator="equal">
      <formula>0</formula>
    </cfRule>
  </conditionalFormatting>
  <conditionalFormatting sqref="BE202">
    <cfRule type="cellIs" dxfId="1588" priority="1069" stopIfTrue="1" operator="equal">
      <formula>0</formula>
    </cfRule>
  </conditionalFormatting>
  <conditionalFormatting sqref="BE400:BE410">
    <cfRule type="cellIs" dxfId="1587" priority="1067" stopIfTrue="1" operator="equal">
      <formula>0</formula>
    </cfRule>
  </conditionalFormatting>
  <conditionalFormatting sqref="BE559:BE578">
    <cfRule type="cellIs" dxfId="1586" priority="1062" stopIfTrue="1" operator="equal">
      <formula>0</formula>
    </cfRule>
  </conditionalFormatting>
  <conditionalFormatting sqref="BE223">
    <cfRule type="cellIs" dxfId="1585" priority="1065" stopIfTrue="1" operator="equal">
      <formula>0</formula>
    </cfRule>
  </conditionalFormatting>
  <conditionalFormatting sqref="BE224:BE228 BE230:BE242">
    <cfRule type="cellIs" dxfId="1584" priority="1064" stopIfTrue="1" operator="equal">
      <formula>0</formula>
    </cfRule>
  </conditionalFormatting>
  <conditionalFormatting sqref="BE433:BE452">
    <cfRule type="cellIs" dxfId="1583" priority="1063" stopIfTrue="1" operator="equal">
      <formula>0</formula>
    </cfRule>
  </conditionalFormatting>
  <conditionalFormatting sqref="BE581">
    <cfRule type="cellIs" dxfId="1582" priority="1061" stopIfTrue="1" operator="equal">
      <formula>0</formula>
    </cfRule>
  </conditionalFormatting>
  <conditionalFormatting sqref="BE474">
    <cfRule type="cellIs" dxfId="1581" priority="1060" stopIfTrue="1" operator="equal">
      <formula>0</formula>
    </cfRule>
  </conditionalFormatting>
  <conditionalFormatting sqref="BE348">
    <cfRule type="cellIs" dxfId="1580" priority="1059" stopIfTrue="1" operator="equal">
      <formula>0</formula>
    </cfRule>
  </conditionalFormatting>
  <conditionalFormatting sqref="BE395">
    <cfRule type="cellIs" dxfId="1579" priority="1050" stopIfTrue="1" operator="equal">
      <formula>0</formula>
    </cfRule>
  </conditionalFormatting>
  <conditionalFormatting sqref="BE17:BE32">
    <cfRule type="cellIs" dxfId="1578" priority="1058" stopIfTrue="1" operator="equal">
      <formula>0</formula>
    </cfRule>
  </conditionalFormatting>
  <conditionalFormatting sqref="BE59:BE74">
    <cfRule type="cellIs" dxfId="1577" priority="1057" stopIfTrue="1" operator="equal">
      <formula>0</formula>
    </cfRule>
  </conditionalFormatting>
  <conditionalFormatting sqref="BE76:BE78 BE80:BE95">
    <cfRule type="cellIs" dxfId="1576" priority="1056" stopIfTrue="1" operator="equal">
      <formula>0</formula>
    </cfRule>
  </conditionalFormatting>
  <conditionalFormatting sqref="BE98:BE116">
    <cfRule type="cellIs" dxfId="1575" priority="1055" stopIfTrue="1" operator="equal">
      <formula>0</formula>
    </cfRule>
  </conditionalFormatting>
  <conditionalFormatting sqref="BE121:BE123 BE126:BE137">
    <cfRule type="cellIs" dxfId="1574" priority="1054" stopIfTrue="1" operator="equal">
      <formula>0</formula>
    </cfRule>
  </conditionalFormatting>
  <conditionalFormatting sqref="BE140:BE158">
    <cfRule type="cellIs" dxfId="1573" priority="1053" stopIfTrue="1" operator="equal">
      <formula>0</formula>
    </cfRule>
  </conditionalFormatting>
  <conditionalFormatting sqref="BE160:BE179">
    <cfRule type="cellIs" dxfId="1572" priority="1052" stopIfTrue="1" operator="equal">
      <formula>0</formula>
    </cfRule>
  </conditionalFormatting>
  <conditionalFormatting sqref="BE412">
    <cfRule type="cellIs" dxfId="1571" priority="1051" stopIfTrue="1" operator="equal">
      <formula>0</formula>
    </cfRule>
  </conditionalFormatting>
  <conditionalFormatting sqref="BE120">
    <cfRule type="cellIs" dxfId="1570" priority="1049" stopIfTrue="1" operator="equal">
      <formula>0</formula>
    </cfRule>
  </conditionalFormatting>
  <conditionalFormatting sqref="BE455:BE473">
    <cfRule type="cellIs" dxfId="1569" priority="1048" stopIfTrue="1" operator="equal">
      <formula>0</formula>
    </cfRule>
  </conditionalFormatting>
  <conditionalFormatting sqref="BE12">
    <cfRule type="cellIs" dxfId="1568" priority="1047" stopIfTrue="1" operator="equal">
      <formula>0</formula>
    </cfRule>
  </conditionalFormatting>
  <conditionalFormatting sqref="BE646">
    <cfRule type="cellIs" dxfId="1567" priority="1046" stopIfTrue="1" operator="equal">
      <formula>0</formula>
    </cfRule>
  </conditionalFormatting>
  <conditionalFormatting sqref="BE398">
    <cfRule type="cellIs" dxfId="1566" priority="1045" stopIfTrue="1" operator="equal">
      <formula>0</formula>
    </cfRule>
  </conditionalFormatting>
  <conditionalFormatting sqref="BE580">
    <cfRule type="cellIs" dxfId="1565" priority="1044" stopIfTrue="1" operator="equal">
      <formula>0</formula>
    </cfRule>
  </conditionalFormatting>
  <conditionalFormatting sqref="BE181">
    <cfRule type="cellIs" dxfId="1564" priority="1043" stopIfTrue="1" operator="equal">
      <formula>0</formula>
    </cfRule>
  </conditionalFormatting>
  <conditionalFormatting sqref="BE229">
    <cfRule type="cellIs" dxfId="1563" priority="1042" stopIfTrue="1" operator="equal">
      <formula>0</formula>
    </cfRule>
  </conditionalFormatting>
  <conditionalFormatting sqref="BE399">
    <cfRule type="cellIs" dxfId="1562" priority="1041" stopIfTrue="1" operator="equal">
      <formula>0</formula>
    </cfRule>
  </conditionalFormatting>
  <conditionalFormatting sqref="BE374">
    <cfRule type="cellIs" dxfId="1561" priority="1040" stopIfTrue="1" operator="equal">
      <formula>0</formula>
    </cfRule>
  </conditionalFormatting>
  <conditionalFormatting sqref="BE623">
    <cfRule type="cellIs" dxfId="1560" priority="1039" stopIfTrue="1" operator="equal">
      <formula>0</formula>
    </cfRule>
  </conditionalFormatting>
  <conditionalFormatting sqref="BE600:BE622">
    <cfRule type="cellIs" dxfId="1559" priority="1038" stopIfTrue="1" operator="equal">
      <formula>0</formula>
    </cfRule>
  </conditionalFormatting>
  <conditionalFormatting sqref="BE583:BE599">
    <cfRule type="cellIs" dxfId="1558" priority="1037" stopIfTrue="1" operator="equal">
      <formula>0</formula>
    </cfRule>
  </conditionalFormatting>
  <conditionalFormatting sqref="BE39">
    <cfRule type="cellIs" dxfId="1557" priority="1036" stopIfTrue="1" operator="equal">
      <formula>0</formula>
    </cfRule>
  </conditionalFormatting>
  <conditionalFormatting sqref="BE220">
    <cfRule type="cellIs" dxfId="1556" priority="1035" stopIfTrue="1" operator="equal">
      <formula>0</formula>
    </cfRule>
  </conditionalFormatting>
  <conditionalFormatting sqref="BE582">
    <cfRule type="cellIs" dxfId="1555" priority="1034" stopIfTrue="1" operator="equal">
      <formula>0</formula>
    </cfRule>
  </conditionalFormatting>
  <conditionalFormatting sqref="BE56">
    <cfRule type="cellIs" dxfId="1554" priority="1033" stopIfTrue="1" operator="equal">
      <formula>0</formula>
    </cfRule>
  </conditionalFormatting>
  <conditionalFormatting sqref="BE57">
    <cfRule type="cellIs" dxfId="1553" priority="1032" stopIfTrue="1" operator="equal">
      <formula>0</formula>
    </cfRule>
  </conditionalFormatting>
  <conditionalFormatting sqref="BF351:BG351">
    <cfRule type="cellIs" dxfId="1552" priority="1031" stopIfTrue="1" operator="equal">
      <formula>0</formula>
    </cfRule>
  </conditionalFormatting>
  <conditionalFormatting sqref="BE351">
    <cfRule type="cellIs" dxfId="1551" priority="1030" stopIfTrue="1" operator="equal">
      <formula>0</formula>
    </cfRule>
  </conditionalFormatting>
  <conditionalFormatting sqref="V372:Z372">
    <cfRule type="cellIs" dxfId="1550" priority="1029" stopIfTrue="1" operator="equal">
      <formula>0</formula>
    </cfRule>
  </conditionalFormatting>
  <conditionalFormatting sqref="AR245:AS245">
    <cfRule type="cellIs" dxfId="1549" priority="1028" stopIfTrue="1" operator="equal">
      <formula>0</formula>
    </cfRule>
  </conditionalFormatting>
  <conditionalFormatting sqref="AQ245">
    <cfRule type="cellIs" dxfId="1548" priority="1027" stopIfTrue="1" operator="equal">
      <formula>0</formula>
    </cfRule>
  </conditionalFormatting>
  <conditionalFormatting sqref="AR248:AS248">
    <cfRule type="cellIs" dxfId="1547" priority="1026" stopIfTrue="1" operator="equal">
      <formula>0</formula>
    </cfRule>
  </conditionalFormatting>
  <conditionalFormatting sqref="AQ248">
    <cfRule type="cellIs" dxfId="1546" priority="1025" stopIfTrue="1" operator="equal">
      <formula>0</formula>
    </cfRule>
  </conditionalFormatting>
  <conditionalFormatting sqref="AS268">
    <cfRule type="cellIs" dxfId="1545" priority="1024" stopIfTrue="1" operator="equal">
      <formula>0</formula>
    </cfRule>
  </conditionalFormatting>
  <conditionalFormatting sqref="AQ268">
    <cfRule type="cellIs" dxfId="1544" priority="1023" stopIfTrue="1" operator="equal">
      <formula>0</formula>
    </cfRule>
  </conditionalFormatting>
  <conditionalFormatting sqref="AR349:AS349">
    <cfRule type="cellIs" dxfId="1543" priority="1018" stopIfTrue="1" operator="equal">
      <formula>0</formula>
    </cfRule>
  </conditionalFormatting>
  <conditionalFormatting sqref="AQ349">
    <cfRule type="cellIs" dxfId="1542" priority="1017" stopIfTrue="1" operator="equal">
      <formula>0</formula>
    </cfRule>
  </conditionalFormatting>
  <conditionalFormatting sqref="AR329:AS329">
    <cfRule type="cellIs" dxfId="1541" priority="1022" stopIfTrue="1" operator="equal">
      <formula>0</formula>
    </cfRule>
  </conditionalFormatting>
  <conditionalFormatting sqref="AQ329">
    <cfRule type="cellIs" dxfId="1540" priority="1021" stopIfTrue="1" operator="equal">
      <formula>0</formula>
    </cfRule>
  </conditionalFormatting>
  <conditionalFormatting sqref="AR332:AT332">
    <cfRule type="cellIs" dxfId="1539" priority="1020" stopIfTrue="1" operator="equal">
      <formula>0</formula>
    </cfRule>
  </conditionalFormatting>
  <conditionalFormatting sqref="AQ332">
    <cfRule type="cellIs" dxfId="1538" priority="1019" stopIfTrue="1" operator="equal">
      <formula>0</formula>
    </cfRule>
  </conditionalFormatting>
  <conditionalFormatting sqref="AR477:AS478">
    <cfRule type="cellIs" dxfId="1537" priority="1016" stopIfTrue="1" operator="equal">
      <formula>0</formula>
    </cfRule>
  </conditionalFormatting>
  <conditionalFormatting sqref="AQ477:AQ478">
    <cfRule type="cellIs" dxfId="1536" priority="1015" stopIfTrue="1" operator="equal">
      <formula>0</formula>
    </cfRule>
  </conditionalFormatting>
  <conditionalFormatting sqref="AR497:AS497">
    <cfRule type="cellIs" dxfId="1535" priority="1014" stopIfTrue="1" operator="equal">
      <formula>0</formula>
    </cfRule>
  </conditionalFormatting>
  <conditionalFormatting sqref="AQ497">
    <cfRule type="cellIs" dxfId="1534" priority="1013" stopIfTrue="1" operator="equal">
      <formula>0</formula>
    </cfRule>
  </conditionalFormatting>
  <conditionalFormatting sqref="AR502:AS502">
    <cfRule type="cellIs" dxfId="1533" priority="1012" stopIfTrue="1" operator="equal">
      <formula>0</formula>
    </cfRule>
  </conditionalFormatting>
  <conditionalFormatting sqref="AQ502">
    <cfRule type="cellIs" dxfId="1532" priority="1011" stopIfTrue="1" operator="equal">
      <formula>0</formula>
    </cfRule>
  </conditionalFormatting>
  <conditionalFormatting sqref="AR560:AS560">
    <cfRule type="cellIs" dxfId="1531" priority="1010" stopIfTrue="1" operator="equal">
      <formula>0</formula>
    </cfRule>
  </conditionalFormatting>
  <conditionalFormatting sqref="AQ560">
    <cfRule type="cellIs" dxfId="1530" priority="1009" stopIfTrue="1" operator="equal">
      <formula>0</formula>
    </cfRule>
  </conditionalFormatting>
  <conditionalFormatting sqref="D125">
    <cfRule type="cellIs" dxfId="1529" priority="1008" stopIfTrue="1" operator="equal">
      <formula>0</formula>
    </cfRule>
  </conditionalFormatting>
  <conditionalFormatting sqref="G125:J125">
    <cfRule type="cellIs" dxfId="1528" priority="1007" stopIfTrue="1" operator="equal">
      <formula>0</formula>
    </cfRule>
  </conditionalFormatting>
  <conditionalFormatting sqref="E125:F125">
    <cfRule type="cellIs" dxfId="1527" priority="1006" stopIfTrue="1" operator="equal">
      <formula>0</formula>
    </cfRule>
  </conditionalFormatting>
  <conditionalFormatting sqref="K125:L125">
    <cfRule type="cellIs" dxfId="1526" priority="1003" stopIfTrue="1" operator="equal">
      <formula>0</formula>
    </cfRule>
  </conditionalFormatting>
  <conditionalFormatting sqref="AI125:AO125">
    <cfRule type="cellIs" dxfId="1525" priority="1005" stopIfTrue="1" operator="equal">
      <formula>0</formula>
    </cfRule>
  </conditionalFormatting>
  <conditionalFormatting sqref="S125">
    <cfRule type="cellIs" dxfId="1524" priority="994" stopIfTrue="1" operator="equal">
      <formula>0</formula>
    </cfRule>
  </conditionalFormatting>
  <conditionalFormatting sqref="BH125:BM125">
    <cfRule type="cellIs" dxfId="1523" priority="1000" stopIfTrue="1" operator="equal">
      <formula>0</formula>
    </cfRule>
  </conditionalFormatting>
  <conditionalFormatting sqref="BV125:BX125">
    <cfRule type="cellIs" dxfId="1522" priority="1002" stopIfTrue="1" operator="equal">
      <formula>0</formula>
    </cfRule>
  </conditionalFormatting>
  <conditionalFormatting sqref="BO125:BP125 BR125:BS125">
    <cfRule type="cellIs" dxfId="1521" priority="1001" stopIfTrue="1" operator="equal">
      <formula>0</formula>
    </cfRule>
  </conditionalFormatting>
  <conditionalFormatting sqref="BY125:BZ125">
    <cfRule type="cellIs" dxfId="1520" priority="999" stopIfTrue="1" operator="equal">
      <formula>0</formula>
    </cfRule>
  </conditionalFormatting>
  <conditionalFormatting sqref="V125:AA125 AG125 AD125:AE125">
    <cfRule type="cellIs" dxfId="1519" priority="998" stopIfTrue="1" operator="equal">
      <formula>0</formula>
    </cfRule>
  </conditionalFormatting>
  <conditionalFormatting sqref="AX125:BA125 BF125:BG125 BC125:BD125">
    <cfRule type="cellIs" dxfId="1518" priority="997" stopIfTrue="1" operator="equal">
      <formula>0</formula>
    </cfRule>
  </conditionalFormatting>
  <conditionalFormatting sqref="BN125">
    <cfRule type="cellIs" dxfId="1517" priority="996" stopIfTrue="1" operator="equal">
      <formula>0</formula>
    </cfRule>
  </conditionalFormatting>
  <conditionalFormatting sqref="T125:U125">
    <cfRule type="cellIs" dxfId="1516" priority="995" stopIfTrue="1" operator="equal">
      <formula>0</formula>
    </cfRule>
  </conditionalFormatting>
  <conditionalFormatting sqref="N125:O125">
    <cfRule type="cellIs" dxfId="1515" priority="993" stopIfTrue="1" operator="equal">
      <formula>0</formula>
    </cfRule>
  </conditionalFormatting>
  <conditionalFormatting sqref="AU125:AW125 AP125">
    <cfRule type="cellIs" dxfId="1514" priority="992" stopIfTrue="1" operator="equal">
      <formula>0</formula>
    </cfRule>
  </conditionalFormatting>
  <conditionalFormatting sqref="AR125:AT125 AT118:AT124 AT126:AT136">
    <cfRule type="cellIs" dxfId="1513" priority="991" stopIfTrue="1" operator="equal">
      <formula>0</formula>
    </cfRule>
  </conditionalFormatting>
  <conditionalFormatting sqref="AQ125">
    <cfRule type="cellIs" dxfId="1512" priority="990" stopIfTrue="1" operator="equal">
      <formula>0</formula>
    </cfRule>
  </conditionalFormatting>
  <conditionalFormatting sqref="M125">
    <cfRule type="cellIs" dxfId="1511" priority="989" stopIfTrue="1" operator="equal">
      <formula>0</formula>
    </cfRule>
  </conditionalFormatting>
  <conditionalFormatting sqref="AH125">
    <cfRule type="cellIs" dxfId="1510" priority="988" stopIfTrue="1" operator="equal">
      <formula>0</formula>
    </cfRule>
  </conditionalFormatting>
  <conditionalFormatting sqref="BU125">
    <cfRule type="cellIs" dxfId="1509" priority="987" stopIfTrue="1" operator="equal">
      <formula>0</formula>
    </cfRule>
  </conditionalFormatting>
  <conditionalFormatting sqref="AF125">
    <cfRule type="cellIs" dxfId="1508" priority="986" stopIfTrue="1" operator="equal">
      <formula>0</formula>
    </cfRule>
  </conditionalFormatting>
  <conditionalFormatting sqref="BE125">
    <cfRule type="cellIs" dxfId="1507" priority="985" stopIfTrue="1" operator="equal">
      <formula>0</formula>
    </cfRule>
  </conditionalFormatting>
  <conditionalFormatting sqref="D124">
    <cfRule type="cellIs" dxfId="1506" priority="984" stopIfTrue="1" operator="equal">
      <formula>0</formula>
    </cfRule>
  </conditionalFormatting>
  <conditionalFormatting sqref="G124:J124">
    <cfRule type="cellIs" dxfId="1505" priority="983" stopIfTrue="1" operator="equal">
      <formula>0</formula>
    </cfRule>
  </conditionalFormatting>
  <conditionalFormatting sqref="E124:F124">
    <cfRule type="cellIs" dxfId="1504" priority="982" stopIfTrue="1" operator="equal">
      <formula>0</formula>
    </cfRule>
  </conditionalFormatting>
  <conditionalFormatting sqref="K124:L124">
    <cfRule type="cellIs" dxfId="1503" priority="979" stopIfTrue="1" operator="equal">
      <formula>0</formula>
    </cfRule>
  </conditionalFormatting>
  <conditionalFormatting sqref="AI124:AO124">
    <cfRule type="cellIs" dxfId="1502" priority="981" stopIfTrue="1" operator="equal">
      <formula>0</formula>
    </cfRule>
  </conditionalFormatting>
  <conditionalFormatting sqref="BH124:BM124">
    <cfRule type="cellIs" dxfId="1501" priority="976" stopIfTrue="1" operator="equal">
      <formula>0</formula>
    </cfRule>
  </conditionalFormatting>
  <conditionalFormatting sqref="BV124:BX124">
    <cfRule type="cellIs" dxfId="1500" priority="978" stopIfTrue="1" operator="equal">
      <formula>0</formula>
    </cfRule>
  </conditionalFormatting>
  <conditionalFormatting sqref="BO124:BS124">
    <cfRule type="cellIs" dxfId="1499" priority="977" stopIfTrue="1" operator="equal">
      <formula>0</formula>
    </cfRule>
  </conditionalFormatting>
  <conditionalFormatting sqref="BY124:CA124">
    <cfRule type="cellIs" dxfId="1498" priority="975" stopIfTrue="1" operator="equal">
      <formula>0</formula>
    </cfRule>
  </conditionalFormatting>
  <conditionalFormatting sqref="V124:AA124 AG124 AD124:AE124">
    <cfRule type="cellIs" dxfId="1497" priority="974" stopIfTrue="1" operator="equal">
      <formula>0</formula>
    </cfRule>
  </conditionalFormatting>
  <conditionalFormatting sqref="AX124:BA124 BF124:BG124 BC124:BD124">
    <cfRule type="cellIs" dxfId="1496" priority="973" stopIfTrue="1" operator="equal">
      <formula>0</formula>
    </cfRule>
  </conditionalFormatting>
  <conditionalFormatting sqref="T124:U124">
    <cfRule type="cellIs" dxfId="1495" priority="972" stopIfTrue="1" operator="equal">
      <formula>0</formula>
    </cfRule>
  </conditionalFormatting>
  <conditionalFormatting sqref="AU124:AW124 AP124">
    <cfRule type="cellIs" dxfId="1494" priority="969" stopIfTrue="1" operator="equal">
      <formula>0</formula>
    </cfRule>
  </conditionalFormatting>
  <conditionalFormatting sqref="AR124:AT124">
    <cfRule type="cellIs" dxfId="1493" priority="968" stopIfTrue="1" operator="equal">
      <formula>0</formula>
    </cfRule>
  </conditionalFormatting>
  <conditionalFormatting sqref="AQ124">
    <cfRule type="cellIs" dxfId="1492" priority="967" stopIfTrue="1" operator="equal">
      <formula>0</formula>
    </cfRule>
  </conditionalFormatting>
  <conditionalFormatting sqref="M124">
    <cfRule type="cellIs" dxfId="1491" priority="966" stopIfTrue="1" operator="equal">
      <formula>0</formula>
    </cfRule>
  </conditionalFormatting>
  <conditionalFormatting sqref="AH124">
    <cfRule type="cellIs" dxfId="1490" priority="965" stopIfTrue="1" operator="equal">
      <formula>0</formula>
    </cfRule>
  </conditionalFormatting>
  <conditionalFormatting sqref="BU124">
    <cfRule type="cellIs" dxfId="1489" priority="964" stopIfTrue="1" operator="equal">
      <formula>0</formula>
    </cfRule>
  </conditionalFormatting>
  <conditionalFormatting sqref="AF124">
    <cfRule type="cellIs" dxfId="1488" priority="963" stopIfTrue="1" operator="equal">
      <formula>0</formula>
    </cfRule>
  </conditionalFormatting>
  <conditionalFormatting sqref="BE124">
    <cfRule type="cellIs" dxfId="1487" priority="962" stopIfTrue="1" operator="equal">
      <formula>0</formula>
    </cfRule>
  </conditionalFormatting>
  <conditionalFormatting sqref="BN123">
    <cfRule type="cellIs" dxfId="1486" priority="961" stopIfTrue="1" operator="equal">
      <formula>0</formula>
    </cfRule>
  </conditionalFormatting>
  <conditionalFormatting sqref="BN124">
    <cfRule type="cellIs" dxfId="1485" priority="960" stopIfTrue="1" operator="equal">
      <formula>0</formula>
    </cfRule>
  </conditionalFormatting>
  <conditionalFormatting sqref="BO164">
    <cfRule type="cellIs" dxfId="1484" priority="959" stopIfTrue="1" operator="equal">
      <formula>0</formula>
    </cfRule>
  </conditionalFormatting>
  <conditionalFormatting sqref="BN164">
    <cfRule type="cellIs" dxfId="1483" priority="958" stopIfTrue="1" operator="equal">
      <formula>0</formula>
    </cfRule>
  </conditionalFormatting>
  <conditionalFormatting sqref="BP479">
    <cfRule type="cellIs" dxfId="1482" priority="957" stopIfTrue="1" operator="equal">
      <formula>0</formula>
    </cfRule>
  </conditionalFormatting>
  <conditionalFormatting sqref="AF641">
    <cfRule type="cellIs" dxfId="1481" priority="956" stopIfTrue="1" operator="equal">
      <formula>0</formula>
    </cfRule>
  </conditionalFormatting>
  <conditionalFormatting sqref="BG118">
    <cfRule type="cellIs" dxfId="1480" priority="943" stopIfTrue="1" operator="equal">
      <formula>0</formula>
    </cfRule>
  </conditionalFormatting>
  <conditionalFormatting sqref="R141:R152">
    <cfRule type="cellIs" dxfId="1479" priority="889" stopIfTrue="1" operator="equal">
      <formula>0</formula>
    </cfRule>
  </conditionalFormatting>
  <conditionalFormatting sqref="AP161">
    <cfRule type="cellIs" dxfId="1478" priority="955" stopIfTrue="1" operator="equal">
      <formula>0</formula>
    </cfRule>
  </conditionalFormatting>
  <conditionalFormatting sqref="AS161">
    <cfRule type="cellIs" dxfId="1477" priority="954" stopIfTrue="1" operator="equal">
      <formula>0</formula>
    </cfRule>
  </conditionalFormatting>
  <conditionalFormatting sqref="BG478">
    <cfRule type="cellIs" dxfId="1476" priority="945" stopIfTrue="1" operator="equal">
      <formula>0</formula>
    </cfRule>
  </conditionalFormatting>
  <conditionalFormatting sqref="AQ126">
    <cfRule type="cellIs" dxfId="1475" priority="952" stopIfTrue="1" operator="equal">
      <formula>0</formula>
    </cfRule>
  </conditionalFormatting>
  <conditionalFormatting sqref="BG35">
    <cfRule type="cellIs" dxfId="1474" priority="951" stopIfTrue="1" operator="equal">
      <formula>0</formula>
    </cfRule>
  </conditionalFormatting>
  <conditionalFormatting sqref="BG101">
    <cfRule type="cellIs" dxfId="1473" priority="950" stopIfTrue="1" operator="equal">
      <formula>0</formula>
    </cfRule>
  </conditionalFormatting>
  <conditionalFormatting sqref="BF583">
    <cfRule type="cellIs" dxfId="1472" priority="932" stopIfTrue="1" operator="equal">
      <formula>0</formula>
    </cfRule>
  </conditionalFormatting>
  <conditionalFormatting sqref="BG268">
    <cfRule type="cellIs" dxfId="1471" priority="949" stopIfTrue="1" operator="equal">
      <formula>0</formula>
    </cfRule>
  </conditionalFormatting>
  <conditionalFormatting sqref="BO331">
    <cfRule type="cellIs" dxfId="1470" priority="948" stopIfTrue="1" operator="equal">
      <formula>0</formula>
    </cfRule>
  </conditionalFormatting>
  <conditionalFormatting sqref="BP331">
    <cfRule type="cellIs" dxfId="1469" priority="947" stopIfTrue="1" operator="equal">
      <formula>0</formula>
    </cfRule>
  </conditionalFormatting>
  <conditionalFormatting sqref="BN331">
    <cfRule type="cellIs" dxfId="1468" priority="946" stopIfTrue="1" operator="equal">
      <formula>0</formula>
    </cfRule>
  </conditionalFormatting>
  <conditionalFormatting sqref="AF375">
    <cfRule type="cellIs" dxfId="1467" priority="924" stopIfTrue="1" operator="equal">
      <formula>0</formula>
    </cfRule>
  </conditionalFormatting>
  <conditionalFormatting sqref="R389">
    <cfRule type="cellIs" dxfId="1466" priority="881" stopIfTrue="1" operator="equal">
      <formula>0</formula>
    </cfRule>
  </conditionalFormatting>
  <conditionalFormatting sqref="BG76">
    <cfRule type="cellIs" dxfId="1465" priority="944" stopIfTrue="1" operator="equal">
      <formula>0</formula>
    </cfRule>
  </conditionalFormatting>
  <conditionalFormatting sqref="BG161">
    <cfRule type="cellIs" dxfId="1464" priority="942" stopIfTrue="1" operator="equal">
      <formula>0</formula>
    </cfRule>
  </conditionalFormatting>
  <conditionalFormatting sqref="BG246">
    <cfRule type="cellIs" dxfId="1463" priority="941" stopIfTrue="1" operator="equal">
      <formula>0</formula>
    </cfRule>
  </conditionalFormatting>
  <conditionalFormatting sqref="BG329">
    <cfRule type="cellIs" dxfId="1462" priority="940" stopIfTrue="1" operator="equal">
      <formula>0</formula>
    </cfRule>
  </conditionalFormatting>
  <conditionalFormatting sqref="BG457">
    <cfRule type="cellIs" dxfId="1461" priority="939" stopIfTrue="1" operator="equal">
      <formula>0</formula>
    </cfRule>
  </conditionalFormatting>
  <conditionalFormatting sqref="BG538">
    <cfRule type="cellIs" dxfId="1460" priority="938" stopIfTrue="1" operator="equal">
      <formula>0</formula>
    </cfRule>
  </conditionalFormatting>
  <conditionalFormatting sqref="BG561">
    <cfRule type="cellIs" dxfId="1459" priority="937" stopIfTrue="1" operator="equal">
      <formula>0</formula>
    </cfRule>
  </conditionalFormatting>
  <conditionalFormatting sqref="BG583">
    <cfRule type="cellIs" dxfId="1458" priority="936" stopIfTrue="1" operator="equal">
      <formula>0</formula>
    </cfRule>
  </conditionalFormatting>
  <conditionalFormatting sqref="BG601">
    <cfRule type="cellIs" dxfId="1457" priority="935" stopIfTrue="1" operator="equal">
      <formula>0</formula>
    </cfRule>
  </conditionalFormatting>
  <conditionalFormatting sqref="BG630">
    <cfRule type="cellIs" dxfId="1456" priority="934" stopIfTrue="1" operator="equal">
      <formula>0</formula>
    </cfRule>
  </conditionalFormatting>
  <conditionalFormatting sqref="BF501">
    <cfRule type="cellIs" dxfId="1455" priority="933" stopIfTrue="1" operator="equal">
      <formula>0</formula>
    </cfRule>
  </conditionalFormatting>
  <conditionalFormatting sqref="BG349">
    <cfRule type="cellIs" dxfId="1454" priority="931" stopIfTrue="1" operator="equal">
      <formula>0</formula>
    </cfRule>
  </conditionalFormatting>
  <conditionalFormatting sqref="BG414">
    <cfRule type="cellIs" dxfId="1453" priority="930" stopIfTrue="1" operator="equal">
      <formula>0</formula>
    </cfRule>
  </conditionalFormatting>
  <conditionalFormatting sqref="BG458">
    <cfRule type="cellIs" dxfId="1452" priority="929" stopIfTrue="1" operator="equal">
      <formula>0</formula>
    </cfRule>
  </conditionalFormatting>
  <conditionalFormatting sqref="M244">
    <cfRule type="cellIs" dxfId="1451" priority="928" stopIfTrue="1" operator="equal">
      <formula>0</formula>
    </cfRule>
  </conditionalFormatting>
  <conditionalFormatting sqref="M78">
    <cfRule type="cellIs" dxfId="1450" priority="927" stopIfTrue="1" operator="equal">
      <formula>0</formula>
    </cfRule>
  </conditionalFormatting>
  <conditionalFormatting sqref="BG186">
    <cfRule type="cellIs" dxfId="1449" priority="926" stopIfTrue="1" operator="equal">
      <formula>0</formula>
    </cfRule>
  </conditionalFormatting>
  <conditionalFormatting sqref="AF630:AH630">
    <cfRule type="cellIs" dxfId="1448" priority="925" stopIfTrue="1" operator="equal">
      <formula>0</formula>
    </cfRule>
  </conditionalFormatting>
  <conditionalFormatting sqref="BY375:BZ375">
    <cfRule type="cellIs" dxfId="1447" priority="922" stopIfTrue="1" operator="equal">
      <formula>0</formula>
    </cfRule>
  </conditionalFormatting>
  <conditionalFormatting sqref="BW375:BX375">
    <cfRule type="cellIs" dxfId="1446" priority="923" stopIfTrue="1" operator="equal">
      <formula>0</formula>
    </cfRule>
  </conditionalFormatting>
  <conditionalFormatting sqref="BV375">
    <cfRule type="cellIs" dxfId="1445" priority="921" stopIfTrue="1" operator="equal">
      <formula>0</formula>
    </cfRule>
  </conditionalFormatting>
  <conditionalFormatting sqref="BO375:BP375 BR375:BS375">
    <cfRule type="cellIs" dxfId="1444" priority="920" stopIfTrue="1" operator="equal">
      <formula>0</formula>
    </cfRule>
  </conditionalFormatting>
  <conditionalFormatting sqref="R372:R373">
    <cfRule type="cellIs" dxfId="1443" priority="858" stopIfTrue="1" operator="equal">
      <formula>0</formula>
    </cfRule>
  </conditionalFormatting>
  <conditionalFormatting sqref="BH375:BM375">
    <cfRule type="cellIs" dxfId="1442" priority="919" stopIfTrue="1" operator="equal">
      <formula>0</formula>
    </cfRule>
  </conditionalFormatting>
  <conditionalFormatting sqref="BN375">
    <cfRule type="cellIs" dxfId="1441" priority="918" stopIfTrue="1" operator="equal">
      <formula>0</formula>
    </cfRule>
  </conditionalFormatting>
  <conditionalFormatting sqref="BU375">
    <cfRule type="cellIs" dxfId="1440" priority="917" stopIfTrue="1" operator="equal">
      <formula>0</formula>
    </cfRule>
  </conditionalFormatting>
  <conditionalFormatting sqref="BG291">
    <cfRule type="cellIs" dxfId="1439" priority="916" stopIfTrue="1" operator="equal">
      <formula>0</formula>
    </cfRule>
  </conditionalFormatting>
  <conditionalFormatting sqref="BG477">
    <cfRule type="cellIs" dxfId="1438" priority="915" stopIfTrue="1" operator="equal">
      <formula>0</formula>
    </cfRule>
  </conditionalFormatting>
  <conditionalFormatting sqref="BG502">
    <cfRule type="cellIs" dxfId="1437" priority="914" stopIfTrue="1" operator="equal">
      <formula>0</formula>
    </cfRule>
  </conditionalFormatting>
  <conditionalFormatting sqref="BG267">
    <cfRule type="cellIs" dxfId="1436" priority="913" stopIfTrue="1" operator="equal">
      <formula>0</formula>
    </cfRule>
  </conditionalFormatting>
  <conditionalFormatting sqref="BG295">
    <cfRule type="cellIs" dxfId="1435" priority="912" stopIfTrue="1" operator="equal">
      <formula>0</formula>
    </cfRule>
  </conditionalFormatting>
  <conditionalFormatting sqref="AF475">
    <cfRule type="cellIs" dxfId="1434" priority="911" stopIfTrue="1" operator="equal">
      <formula>0</formula>
    </cfRule>
  </conditionalFormatting>
  <conditionalFormatting sqref="AF642">
    <cfRule type="cellIs" dxfId="1433" priority="910" stopIfTrue="1" operator="equal">
      <formula>0</formula>
    </cfRule>
  </conditionalFormatting>
  <conditionalFormatting sqref="AP297">
    <cfRule type="cellIs" dxfId="1432" priority="909" stopIfTrue="1" operator="equal">
      <formula>0</formula>
    </cfRule>
  </conditionalFormatting>
  <conditionalFormatting sqref="BY647">
    <cfRule type="cellIs" dxfId="1431" priority="908" stopIfTrue="1" operator="equal">
      <formula>0</formula>
    </cfRule>
  </conditionalFormatting>
  <conditionalFormatting sqref="N126:O126">
    <cfRule type="cellIs" dxfId="1430" priority="907" stopIfTrue="1" operator="equal">
      <formula>0</formula>
    </cfRule>
  </conditionalFormatting>
  <conditionalFormatting sqref="M126">
    <cfRule type="cellIs" dxfId="1429" priority="906" stopIfTrue="1" operator="equal">
      <formula>0</formula>
    </cfRule>
  </conditionalFormatting>
  <conditionalFormatting sqref="O181:O185">
    <cfRule type="cellIs" dxfId="1428" priority="904" stopIfTrue="1" operator="equal">
      <formula>0</formula>
    </cfRule>
  </conditionalFormatting>
  <conditionalFormatting sqref="N181:N185">
    <cfRule type="cellIs" dxfId="1427" priority="905" stopIfTrue="1" operator="equal">
      <formula>0</formula>
    </cfRule>
  </conditionalFormatting>
  <conditionalFormatting sqref="M181:M185">
    <cfRule type="cellIs" dxfId="1426" priority="903" stopIfTrue="1" operator="equal">
      <formula>0</formula>
    </cfRule>
  </conditionalFormatting>
  <conditionalFormatting sqref="N228:N229">
    <cfRule type="cellIs" dxfId="1425" priority="902" stopIfTrue="1" operator="equal">
      <formula>0</formula>
    </cfRule>
  </conditionalFormatting>
  <conditionalFormatting sqref="O228:O229">
    <cfRule type="cellIs" dxfId="1424" priority="901" stopIfTrue="1" operator="equal">
      <formula>0</formula>
    </cfRule>
  </conditionalFormatting>
  <conditionalFormatting sqref="O268:O269">
    <cfRule type="cellIs" dxfId="1423" priority="900" stopIfTrue="1" operator="equal">
      <formula>0</formula>
    </cfRule>
  </conditionalFormatting>
  <conditionalFormatting sqref="M268:M269">
    <cfRule type="cellIs" dxfId="1422" priority="899" stopIfTrue="1" operator="equal">
      <formula>0</formula>
    </cfRule>
  </conditionalFormatting>
  <conditionalFormatting sqref="R12">
    <cfRule type="cellIs" dxfId="1421" priority="898" stopIfTrue="1" operator="equal">
      <formula>0</formula>
    </cfRule>
  </conditionalFormatting>
  <conditionalFormatting sqref="R433:R434 R436:R449">
    <cfRule type="cellIs" dxfId="1420" priority="875" stopIfTrue="1" operator="equal">
      <formula>0</formula>
    </cfRule>
  </conditionalFormatting>
  <conditionalFormatting sqref="R98:R99 R116">
    <cfRule type="cellIs" dxfId="1419" priority="894" stopIfTrue="1" operator="equal">
      <formula>0</formula>
    </cfRule>
  </conditionalFormatting>
  <conditionalFormatting sqref="R54">
    <cfRule type="cellIs" dxfId="1418" priority="893" stopIfTrue="1" operator="equal">
      <formula>0</formula>
    </cfRule>
  </conditionalFormatting>
  <conditionalFormatting sqref="R72">
    <cfRule type="cellIs" dxfId="1417" priority="892" stopIfTrue="1" operator="equal">
      <formula>0</formula>
    </cfRule>
  </conditionalFormatting>
  <conditionalFormatting sqref="R140">
    <cfRule type="cellIs" dxfId="1416" priority="891" stopIfTrue="1" operator="equal">
      <formula>0</formula>
    </cfRule>
  </conditionalFormatting>
  <conditionalFormatting sqref="R100:R115">
    <cfRule type="cellIs" dxfId="1415" priority="890" stopIfTrue="1" operator="equal">
      <formula>0</formula>
    </cfRule>
  </conditionalFormatting>
  <conditionalFormatting sqref="R400">
    <cfRule type="cellIs" dxfId="1414" priority="872" stopIfTrue="1" operator="equal">
      <formula>0</formula>
    </cfRule>
  </conditionalFormatting>
  <conditionalFormatting sqref="R161">
    <cfRule type="cellIs" dxfId="1413" priority="888" stopIfTrue="1" operator="equal">
      <formula>0</formula>
    </cfRule>
  </conditionalFormatting>
  <conditionalFormatting sqref="R402:R406 R409">
    <cfRule type="cellIs" dxfId="1412" priority="878" stopIfTrue="1" operator="equal">
      <formula>0</formula>
    </cfRule>
  </conditionalFormatting>
  <conditionalFormatting sqref="R577:R579 R513:R517 R599:R600 R520:R558 R624:R625 R602:R622 R476:R511">
    <cfRule type="cellIs" dxfId="1411" priority="887" stopIfTrue="1" operator="equal">
      <formula>0</formula>
    </cfRule>
  </conditionalFormatting>
  <conditionalFormatting sqref="R512">
    <cfRule type="cellIs" dxfId="1410" priority="886" stopIfTrue="1" operator="equal">
      <formula>0</formula>
    </cfRule>
  </conditionalFormatting>
  <conditionalFormatting sqref="R559:R576">
    <cfRule type="cellIs" dxfId="1409" priority="885" stopIfTrue="1" operator="equal">
      <formula>0</formula>
    </cfRule>
  </conditionalFormatting>
  <conditionalFormatting sqref="R347 R368:R370 R411 R327 R390 R431:R432 R413:R414 R475 R450:R454 R376:R388 R309 R394 R397 R392 R456:R473 R311:R325 R416:R429">
    <cfRule type="cellIs" dxfId="1408" priority="884" stopIfTrue="1" operator="equal">
      <formula>0</formula>
    </cfRule>
  </conditionalFormatting>
  <conditionalFormatting sqref="R350:R352 R354:R367">
    <cfRule type="cellIs" dxfId="1407" priority="883" stopIfTrue="1" operator="equal">
      <formula>0</formula>
    </cfRule>
  </conditionalFormatting>
  <conditionalFormatting sqref="R328:R346">
    <cfRule type="cellIs" dxfId="1406" priority="882" stopIfTrue="1" operator="equal">
      <formula>0</formula>
    </cfRule>
  </conditionalFormatting>
  <conditionalFormatting sqref="R262">
    <cfRule type="cellIs" dxfId="1405" priority="863" stopIfTrue="1" operator="equal">
      <formula>0</formula>
    </cfRule>
  </conditionalFormatting>
  <conditionalFormatting sqref="R326">
    <cfRule type="cellIs" dxfId="1404" priority="880" stopIfTrue="1" operator="equal">
      <formula>0</formula>
    </cfRule>
  </conditionalFormatting>
  <conditionalFormatting sqref="R399">
    <cfRule type="cellIs" dxfId="1403" priority="879" stopIfTrue="1" operator="equal">
      <formula>0</formula>
    </cfRule>
  </conditionalFormatting>
  <conditionalFormatting sqref="R430">
    <cfRule type="cellIs" dxfId="1402" priority="877" stopIfTrue="1" operator="equal">
      <formula>0</formula>
    </cfRule>
  </conditionalFormatting>
  <conditionalFormatting sqref="R398">
    <cfRule type="cellIs" dxfId="1401" priority="876" stopIfTrue="1" operator="equal">
      <formula>0</formula>
    </cfRule>
  </conditionalFormatting>
  <conditionalFormatting sqref="R395">
    <cfRule type="cellIs" dxfId="1400" priority="870" stopIfTrue="1" operator="equal">
      <formula>0</formula>
    </cfRule>
  </conditionalFormatting>
  <conditionalFormatting sqref="R348">
    <cfRule type="cellIs" dxfId="1399" priority="874" stopIfTrue="1" operator="equal">
      <formula>0</formula>
    </cfRule>
  </conditionalFormatting>
  <conditionalFormatting sqref="R474">
    <cfRule type="cellIs" dxfId="1398" priority="873" stopIfTrue="1" operator="equal">
      <formula>0</formula>
    </cfRule>
  </conditionalFormatting>
  <conditionalFormatting sqref="R396">
    <cfRule type="cellIs" dxfId="1397" priority="871" stopIfTrue="1" operator="equal">
      <formula>0</formula>
    </cfRule>
  </conditionalFormatting>
  <conditionalFormatting sqref="R393">
    <cfRule type="cellIs" dxfId="1396" priority="869" stopIfTrue="1" operator="equal">
      <formula>0</formula>
    </cfRule>
  </conditionalFormatting>
  <conditionalFormatting sqref="R391">
    <cfRule type="cellIs" dxfId="1395" priority="868" stopIfTrue="1" operator="equal">
      <formula>0</formula>
    </cfRule>
  </conditionalFormatting>
  <conditionalFormatting sqref="R201 R263:R266 R180 R242:R243 R203 R284:R294 R164:R178 R205:R223 R305:R306 R250:R261">
    <cfRule type="cellIs" dxfId="1394" priority="867" stopIfTrue="1" operator="equal">
      <formula>0</formula>
    </cfRule>
  </conditionalFormatting>
  <conditionalFormatting sqref="R200">
    <cfRule type="cellIs" dxfId="1393" priority="866" stopIfTrue="1" operator="equal">
      <formula>0</formula>
    </cfRule>
  </conditionalFormatting>
  <conditionalFormatting sqref="R187 R189:R199">
    <cfRule type="cellIs" dxfId="1392" priority="865" stopIfTrue="1" operator="equal">
      <formula>0</formula>
    </cfRule>
  </conditionalFormatting>
  <conditionalFormatting sqref="R179">
    <cfRule type="cellIs" dxfId="1391" priority="864" stopIfTrue="1" operator="equal">
      <formula>0</formula>
    </cfRule>
  </conditionalFormatting>
  <conditionalFormatting sqref="R601">
    <cfRule type="cellIs" dxfId="1390" priority="852" stopIfTrue="1" operator="equal">
      <formula>0</formula>
    </cfRule>
  </conditionalFormatting>
  <conditionalFormatting sqref="R270:R283">
    <cfRule type="cellIs" dxfId="1389" priority="862" stopIfTrue="1" operator="equal">
      <formula>0</formula>
    </cfRule>
  </conditionalFormatting>
  <conditionalFormatting sqref="R202">
    <cfRule type="cellIs" dxfId="1388" priority="861" stopIfTrue="1" operator="equal">
      <formula>0</formula>
    </cfRule>
  </conditionalFormatting>
  <conditionalFormatting sqref="R224:R227 R231">
    <cfRule type="cellIs" dxfId="1387" priority="860" stopIfTrue="1" operator="equal">
      <formula>0</formula>
    </cfRule>
  </conditionalFormatting>
  <conditionalFormatting sqref="R410">
    <cfRule type="cellIs" dxfId="1386" priority="853" stopIfTrue="1" operator="equal">
      <formula>0</formula>
    </cfRule>
  </conditionalFormatting>
  <conditionalFormatting sqref="R34">
    <cfRule type="cellIs" dxfId="1385" priority="859" stopIfTrue="1" operator="equal">
      <formula>0</formula>
    </cfRule>
  </conditionalFormatting>
  <conditionalFormatting sqref="R55:R57 R158:R160 R626:R630 R59:R71 R41:R53 R73:R96 R117:R120 R127:R139 R632:R642 R122:R123 R16:R33">
    <cfRule type="cellIs" dxfId="1384" priority="897" stopIfTrue="1" operator="equal">
      <formula>0</formula>
    </cfRule>
  </conditionalFormatting>
  <conditionalFormatting sqref="R153:R156">
    <cfRule type="cellIs" dxfId="1383" priority="896" stopIfTrue="1" operator="equal">
      <formula>0</formula>
    </cfRule>
  </conditionalFormatting>
  <conditionalFormatting sqref="R157">
    <cfRule type="cellIs" dxfId="1382" priority="895" stopIfTrue="1" operator="equal">
      <formula>0</formula>
    </cfRule>
  </conditionalFormatting>
  <conditionalFormatting sqref="R371">
    <cfRule type="cellIs" dxfId="1381" priority="857" stopIfTrue="1" operator="equal">
      <formula>0</formula>
    </cfRule>
  </conditionalFormatting>
  <conditionalFormatting sqref="R374">
    <cfRule type="cellIs" dxfId="1380" priority="855" stopIfTrue="1" operator="equal">
      <formula>0</formula>
    </cfRule>
  </conditionalFormatting>
  <conditionalFormatting sqref="R519">
    <cfRule type="cellIs" dxfId="1379" priority="856" stopIfTrue="1" operator="equal">
      <formula>0</formula>
    </cfRule>
  </conditionalFormatting>
  <conditionalFormatting sqref="R401">
    <cfRule type="cellIs" dxfId="1378" priority="854" stopIfTrue="1" operator="equal">
      <formula>0</formula>
    </cfRule>
  </conditionalFormatting>
  <conditionalFormatting sqref="R375">
    <cfRule type="cellIs" dxfId="1377" priority="830" stopIfTrue="1" operator="equal">
      <formula>0</formula>
    </cfRule>
  </conditionalFormatting>
  <conditionalFormatting sqref="S375">
    <cfRule type="cellIs" dxfId="1376" priority="831" stopIfTrue="1" operator="equal">
      <formula>0</formula>
    </cfRule>
  </conditionalFormatting>
  <conditionalFormatting sqref="R163">
    <cfRule type="cellIs" dxfId="1375" priority="851" stopIfTrue="1" operator="equal">
      <formula>0</formula>
    </cfRule>
  </conditionalFormatting>
  <conditionalFormatting sqref="R353">
    <cfRule type="cellIs" dxfId="1374" priority="849" stopIfTrue="1" operator="equal">
      <formula>0</formula>
    </cfRule>
  </conditionalFormatting>
  <conditionalFormatting sqref="R58">
    <cfRule type="cellIs" dxfId="1373" priority="850" stopIfTrue="1" operator="equal">
      <formula>0</formula>
    </cfRule>
  </conditionalFormatting>
  <conditionalFormatting sqref="R623">
    <cfRule type="cellIs" dxfId="1372" priority="848" stopIfTrue="1" operator="equal">
      <formula>0</formula>
    </cfRule>
  </conditionalFormatting>
  <conditionalFormatting sqref="R349">
    <cfRule type="cellIs" dxfId="1371" priority="847" stopIfTrue="1" operator="equal">
      <formula>0</formula>
    </cfRule>
  </conditionalFormatting>
  <conditionalFormatting sqref="S307">
    <cfRule type="cellIs" dxfId="1370" priority="835" stopIfTrue="1" operator="equal">
      <formula>0</formula>
    </cfRule>
  </conditionalFormatting>
  <conditionalFormatting sqref="R125">
    <cfRule type="cellIs" dxfId="1369" priority="846" stopIfTrue="1" operator="equal">
      <formula>0</formula>
    </cfRule>
  </conditionalFormatting>
  <conditionalFormatting sqref="R124">
    <cfRule type="cellIs" dxfId="1368" priority="845" stopIfTrue="1" operator="equal">
      <formula>0</formula>
    </cfRule>
  </conditionalFormatting>
  <conditionalFormatting sqref="R126">
    <cfRule type="cellIs" dxfId="1367" priority="844" stopIfTrue="1" operator="equal">
      <formula>0</formula>
    </cfRule>
  </conditionalFormatting>
  <conditionalFormatting sqref="R181:R185">
    <cfRule type="cellIs" dxfId="1366" priority="843" stopIfTrue="1" operator="equal">
      <formula>0</formula>
    </cfRule>
  </conditionalFormatting>
  <conditionalFormatting sqref="R228:R229">
    <cfRule type="cellIs" dxfId="1365" priority="842" stopIfTrue="1" operator="equal">
      <formula>0</formula>
    </cfRule>
  </conditionalFormatting>
  <conditionalFormatting sqref="R97">
    <cfRule type="cellIs" dxfId="1364" priority="826" stopIfTrue="1" operator="equal">
      <formula>0</formula>
    </cfRule>
  </conditionalFormatting>
  <conditionalFormatting sqref="R35:R38">
    <cfRule type="cellIs" dxfId="1363" priority="841" stopIfTrue="1" operator="equal">
      <formula>0</formula>
    </cfRule>
  </conditionalFormatting>
  <conditionalFormatting sqref="R188">
    <cfRule type="cellIs" dxfId="1362" priority="840" stopIfTrue="1" operator="equal">
      <formula>0</formula>
    </cfRule>
  </conditionalFormatting>
  <conditionalFormatting sqref="R204">
    <cfRule type="cellIs" dxfId="1361" priority="839" stopIfTrue="1" operator="equal">
      <formula>0</formula>
    </cfRule>
  </conditionalFormatting>
  <conditionalFormatting sqref="R267">
    <cfRule type="cellIs" dxfId="1360" priority="838" stopIfTrue="1" operator="equal">
      <formula>0</formula>
    </cfRule>
  </conditionalFormatting>
  <conditionalFormatting sqref="S296">
    <cfRule type="cellIs" dxfId="1359" priority="837" stopIfTrue="1" operator="equal">
      <formula>0</formula>
    </cfRule>
  </conditionalFormatting>
  <conditionalFormatting sqref="R296">
    <cfRule type="cellIs" dxfId="1358" priority="836" stopIfTrue="1" operator="equal">
      <formula>0</formula>
    </cfRule>
  </conditionalFormatting>
  <conditionalFormatting sqref="R307">
    <cfRule type="cellIs" dxfId="1357" priority="834" stopIfTrue="1" operator="equal">
      <formula>0</formula>
    </cfRule>
  </conditionalFormatting>
  <conditionalFormatting sqref="S308">
    <cfRule type="cellIs" dxfId="1356" priority="833" stopIfTrue="1" operator="equal">
      <formula>0</formula>
    </cfRule>
  </conditionalFormatting>
  <conditionalFormatting sqref="R308">
    <cfRule type="cellIs" dxfId="1355" priority="832" stopIfTrue="1" operator="equal">
      <formula>0</formula>
    </cfRule>
  </conditionalFormatting>
  <conditionalFormatting sqref="R407">
    <cfRule type="cellIs" dxfId="1354" priority="829" stopIfTrue="1" operator="equal">
      <formula>0</formula>
    </cfRule>
  </conditionalFormatting>
  <conditionalFormatting sqref="S537">
    <cfRule type="cellIs" dxfId="1353" priority="828" stopIfTrue="1" operator="equal">
      <formula>0</formula>
    </cfRule>
  </conditionalFormatting>
  <conditionalFormatting sqref="S97">
    <cfRule type="cellIs" dxfId="1352" priority="827" stopIfTrue="1" operator="equal">
      <formula>0</formula>
    </cfRule>
  </conditionalFormatting>
  <conditionalFormatting sqref="R121">
    <cfRule type="cellIs" dxfId="1351" priority="825" stopIfTrue="1" operator="equal">
      <formula>0</formula>
    </cfRule>
  </conditionalFormatting>
  <conditionalFormatting sqref="T40:U40">
    <cfRule type="cellIs" dxfId="1350" priority="824" stopIfTrue="1" operator="equal">
      <formula>0</formula>
    </cfRule>
  </conditionalFormatting>
  <conditionalFormatting sqref="S40">
    <cfRule type="cellIs" dxfId="1349" priority="823" stopIfTrue="1" operator="equal">
      <formula>0</formula>
    </cfRule>
  </conditionalFormatting>
  <conditionalFormatting sqref="N40:O40">
    <cfRule type="cellIs" dxfId="1348" priority="822" stopIfTrue="1" operator="equal">
      <formula>0</formula>
    </cfRule>
  </conditionalFormatting>
  <conditionalFormatting sqref="M40">
    <cfRule type="cellIs" dxfId="1347" priority="821" stopIfTrue="1" operator="equal">
      <formula>0</formula>
    </cfRule>
  </conditionalFormatting>
  <conditionalFormatting sqref="R40">
    <cfRule type="cellIs" dxfId="1346" priority="820" stopIfTrue="1" operator="equal">
      <formula>0</formula>
    </cfRule>
  </conditionalFormatting>
  <conditionalFormatting sqref="S435">
    <cfRule type="cellIs" dxfId="1345" priority="818" stopIfTrue="1" operator="equal">
      <formula>0</formula>
    </cfRule>
  </conditionalFormatting>
  <conditionalFormatting sqref="S586">
    <cfRule type="cellIs" dxfId="1344" priority="819" stopIfTrue="1" operator="equal">
      <formula>0</formula>
    </cfRule>
  </conditionalFormatting>
  <conditionalFormatting sqref="O435">
    <cfRule type="cellIs" dxfId="1343" priority="816" stopIfTrue="1" operator="equal">
      <formula>0</formula>
    </cfRule>
  </conditionalFormatting>
  <conditionalFormatting sqref="N435">
    <cfRule type="cellIs" dxfId="1342" priority="817" stopIfTrue="1" operator="equal">
      <formula>0</formula>
    </cfRule>
  </conditionalFormatting>
  <conditionalFormatting sqref="M435">
    <cfRule type="cellIs" dxfId="1341" priority="815" stopIfTrue="1" operator="equal">
      <formula>0</formula>
    </cfRule>
  </conditionalFormatting>
  <conditionalFormatting sqref="R435">
    <cfRule type="cellIs" dxfId="1340" priority="814" stopIfTrue="1" operator="equal">
      <formula>0</formula>
    </cfRule>
  </conditionalFormatting>
  <conditionalFormatting sqref="O455">
    <cfRule type="cellIs" dxfId="1339" priority="811" stopIfTrue="1" operator="equal">
      <formula>0</formula>
    </cfRule>
  </conditionalFormatting>
  <conditionalFormatting sqref="N455">
    <cfRule type="cellIs" dxfId="1338" priority="812" stopIfTrue="1" operator="equal">
      <formula>0</formula>
    </cfRule>
  </conditionalFormatting>
  <conditionalFormatting sqref="S455">
    <cfRule type="cellIs" dxfId="1337" priority="813" stopIfTrue="1" operator="equal">
      <formula>0</formula>
    </cfRule>
  </conditionalFormatting>
  <conditionalFormatting sqref="M455">
    <cfRule type="cellIs" dxfId="1336" priority="810" stopIfTrue="1" operator="equal">
      <formula>0</formula>
    </cfRule>
  </conditionalFormatting>
  <conditionalFormatting sqref="R455">
    <cfRule type="cellIs" dxfId="1335" priority="809" stopIfTrue="1" operator="equal">
      <formula>0</formula>
    </cfRule>
  </conditionalFormatting>
  <conditionalFormatting sqref="AU433">
    <cfRule type="cellIs" dxfId="1334" priority="808" stopIfTrue="1" operator="equal">
      <formula>0</formula>
    </cfRule>
  </conditionalFormatting>
  <conditionalFormatting sqref="O310">
    <cfRule type="cellIs" dxfId="1333" priority="797" stopIfTrue="1" operator="equal">
      <formula>0</formula>
    </cfRule>
  </conditionalFormatting>
  <conditionalFormatting sqref="AU453">
    <cfRule type="cellIs" dxfId="1332" priority="807" stopIfTrue="1" operator="equal">
      <formula>0</formula>
    </cfRule>
  </conditionalFormatting>
  <conditionalFormatting sqref="AT453">
    <cfRule type="cellIs" dxfId="1331" priority="806" stopIfTrue="1" operator="equal">
      <formula>0</formula>
    </cfRule>
  </conditionalFormatting>
  <conditionalFormatting sqref="AU454">
    <cfRule type="cellIs" dxfId="1330" priority="805" stopIfTrue="1" operator="equal">
      <formula>0</formula>
    </cfRule>
  </conditionalFormatting>
  <conditionalFormatting sqref="AT454">
    <cfRule type="cellIs" dxfId="1329" priority="804" stopIfTrue="1" operator="equal">
      <formula>0</formula>
    </cfRule>
  </conditionalFormatting>
  <conditionalFormatting sqref="T235:U235">
    <cfRule type="cellIs" dxfId="1328" priority="803" stopIfTrue="1" operator="equal">
      <formula>0</formula>
    </cfRule>
  </conditionalFormatting>
  <conditionalFormatting sqref="S235">
    <cfRule type="cellIs" dxfId="1327" priority="802" stopIfTrue="1" operator="equal">
      <formula>0</formula>
    </cfRule>
  </conditionalFormatting>
  <conditionalFormatting sqref="M235">
    <cfRule type="cellIs" dxfId="1326" priority="801" stopIfTrue="1" operator="equal">
      <formula>0</formula>
    </cfRule>
  </conditionalFormatting>
  <conditionalFormatting sqref="N235">
    <cfRule type="cellIs" dxfId="1325" priority="800" stopIfTrue="1" operator="equal">
      <formula>0</formula>
    </cfRule>
  </conditionalFormatting>
  <conditionalFormatting sqref="O235">
    <cfRule type="cellIs" dxfId="1324" priority="799" stopIfTrue="1" operator="equal">
      <formula>0</formula>
    </cfRule>
  </conditionalFormatting>
  <conditionalFormatting sqref="M310">
    <cfRule type="cellIs" dxfId="1323" priority="796" stopIfTrue="1" operator="equal">
      <formula>0</formula>
    </cfRule>
  </conditionalFormatting>
  <conditionalFormatting sqref="N310">
    <cfRule type="cellIs" dxfId="1322" priority="798" stopIfTrue="1" operator="equal">
      <formula>0</formula>
    </cfRule>
  </conditionalFormatting>
  <conditionalFormatting sqref="BP119:BQ119">
    <cfRule type="cellIs" dxfId="1321" priority="792" stopIfTrue="1" operator="equal">
      <formula>0</formula>
    </cfRule>
  </conditionalFormatting>
  <conditionalFormatting sqref="S310">
    <cfRule type="cellIs" dxfId="1320" priority="795" stopIfTrue="1" operator="equal">
      <formula>0</formula>
    </cfRule>
  </conditionalFormatting>
  <conditionalFormatting sqref="BO119 BR119:BS119">
    <cfRule type="cellIs" dxfId="1319" priority="793" stopIfTrue="1" operator="equal">
      <formula>0</formula>
    </cfRule>
  </conditionalFormatting>
  <conditionalFormatting sqref="AR118:AS118">
    <cfRule type="cellIs" dxfId="1318" priority="794" stopIfTrue="1" operator="equal">
      <formula>0</formula>
    </cfRule>
  </conditionalFormatting>
  <conditionalFormatting sqref="BN119">
    <cfRule type="cellIs" dxfId="1317" priority="791" stopIfTrue="1" operator="equal">
      <formula>0</formula>
    </cfRule>
  </conditionalFormatting>
  <conditionalFormatting sqref="AT143:AT156">
    <cfRule type="cellIs" dxfId="1316" priority="790" stopIfTrue="1" operator="equal">
      <formula>0</formula>
    </cfRule>
  </conditionalFormatting>
  <conditionalFormatting sqref="AT161:AT178">
    <cfRule type="cellIs" dxfId="1315" priority="789" stopIfTrue="1" operator="equal">
      <formula>0</formula>
    </cfRule>
  </conditionalFormatting>
  <conditionalFormatting sqref="BQ125:BQ136">
    <cfRule type="cellIs" dxfId="1314" priority="788" stopIfTrue="1" operator="equal">
      <formula>0</formula>
    </cfRule>
  </conditionalFormatting>
  <conditionalFormatting sqref="BQ143:BQ157">
    <cfRule type="cellIs" dxfId="1313" priority="787" stopIfTrue="1" operator="equal">
      <formula>0</formula>
    </cfRule>
  </conditionalFormatting>
  <conditionalFormatting sqref="BQ161:BQ178">
    <cfRule type="cellIs" dxfId="1312" priority="786" stopIfTrue="1" operator="equal">
      <formula>0</formula>
    </cfRule>
  </conditionalFormatting>
  <conditionalFormatting sqref="BQ181:BQ190">
    <cfRule type="cellIs" dxfId="1311" priority="785" stopIfTrue="1" operator="equal">
      <formula>0</formula>
    </cfRule>
  </conditionalFormatting>
  <conditionalFormatting sqref="BQ204:BQ221">
    <cfRule type="cellIs" dxfId="1310" priority="784" stopIfTrue="1" operator="equal">
      <formula>0</formula>
    </cfRule>
  </conditionalFormatting>
  <conditionalFormatting sqref="AT181:AT190">
    <cfRule type="cellIs" dxfId="1309" priority="783" stopIfTrue="1" operator="equal">
      <formula>0</formula>
    </cfRule>
  </conditionalFormatting>
  <conditionalFormatting sqref="AT204:AT221">
    <cfRule type="cellIs" dxfId="1308" priority="782" stopIfTrue="1" operator="equal">
      <formula>0</formula>
    </cfRule>
  </conditionalFormatting>
  <conditionalFormatting sqref="AT225:AT241">
    <cfRule type="cellIs" dxfId="1307" priority="781" stopIfTrue="1" operator="equal">
      <formula>0</formula>
    </cfRule>
  </conditionalFormatting>
  <conditionalFormatting sqref="AT244:AT248">
    <cfRule type="cellIs" dxfId="1306" priority="780" stopIfTrue="1" operator="equal">
      <formula>0</formula>
    </cfRule>
  </conditionalFormatting>
  <conditionalFormatting sqref="AT267:AT283">
    <cfRule type="cellIs" dxfId="1305" priority="779" stopIfTrue="1" operator="equal">
      <formula>0</formula>
    </cfRule>
  </conditionalFormatting>
  <conditionalFormatting sqref="AT286:AT304">
    <cfRule type="cellIs" dxfId="1304" priority="778" stopIfTrue="1" operator="equal">
      <formula>0</formula>
    </cfRule>
  </conditionalFormatting>
  <conditionalFormatting sqref="AT329:AT331">
    <cfRule type="cellIs" dxfId="1303" priority="777" stopIfTrue="1" operator="equal">
      <formula>0</formula>
    </cfRule>
  </conditionalFormatting>
  <conditionalFormatting sqref="AT349:AT357">
    <cfRule type="cellIs" dxfId="1302" priority="776" stopIfTrue="1" operator="equal">
      <formula>0</formula>
    </cfRule>
  </conditionalFormatting>
  <conditionalFormatting sqref="AT373:AT388">
    <cfRule type="cellIs" dxfId="1301" priority="775" stopIfTrue="1" operator="equal">
      <formula>0</formula>
    </cfRule>
  </conditionalFormatting>
  <conditionalFormatting sqref="AT401:AT408">
    <cfRule type="cellIs" dxfId="1300" priority="774" stopIfTrue="1" operator="equal">
      <formula>0</formula>
    </cfRule>
  </conditionalFormatting>
  <conditionalFormatting sqref="AT412:AT430">
    <cfRule type="cellIs" dxfId="1299" priority="773" stopIfTrue="1" operator="equal">
      <formula>0</formula>
    </cfRule>
  </conditionalFormatting>
  <conditionalFormatting sqref="BQ401:BQ410">
    <cfRule type="cellIs" dxfId="1298" priority="772" stopIfTrue="1" operator="equal">
      <formula>0</formula>
    </cfRule>
  </conditionalFormatting>
  <conditionalFormatting sqref="BQ373:BQ388">
    <cfRule type="cellIs" dxfId="1297" priority="771" stopIfTrue="1" operator="equal">
      <formula>0</formula>
    </cfRule>
  </conditionalFormatting>
  <conditionalFormatting sqref="BQ349:BQ351">
    <cfRule type="cellIs" dxfId="1296" priority="770" stopIfTrue="1" operator="equal">
      <formula>0</formula>
    </cfRule>
  </conditionalFormatting>
  <conditionalFormatting sqref="BQ330:BQ331">
    <cfRule type="cellIs" dxfId="1295" priority="769" stopIfTrue="1" operator="equal">
      <formula>0</formula>
    </cfRule>
  </conditionalFormatting>
  <conditionalFormatting sqref="BQ433:BQ451">
    <cfRule type="cellIs" dxfId="1294" priority="768" stopIfTrue="1" operator="equal">
      <formula>0</formula>
    </cfRule>
  </conditionalFormatting>
  <conditionalFormatting sqref="BQ455:BQ472">
    <cfRule type="cellIs" dxfId="1293" priority="767" stopIfTrue="1" operator="equal">
      <formula>0</formula>
    </cfRule>
  </conditionalFormatting>
  <conditionalFormatting sqref="BQ475:BQ480">
    <cfRule type="cellIs" dxfId="1292" priority="766" stopIfTrue="1" operator="equal">
      <formula>0</formula>
    </cfRule>
  </conditionalFormatting>
  <conditionalFormatting sqref="BQ497:BQ503">
    <cfRule type="cellIs" dxfId="1291" priority="765" stopIfTrue="1" operator="equal">
      <formula>0</formula>
    </cfRule>
  </conditionalFormatting>
  <conditionalFormatting sqref="BQ518:BQ535">
    <cfRule type="cellIs" dxfId="1290" priority="764" stopIfTrue="1" operator="equal">
      <formula>0</formula>
    </cfRule>
  </conditionalFormatting>
  <conditionalFormatting sqref="BQ538:BQ540">
    <cfRule type="cellIs" dxfId="1289" priority="763" stopIfTrue="1" operator="equal">
      <formula>0</formula>
    </cfRule>
  </conditionalFormatting>
  <conditionalFormatting sqref="BQ560:BQ577">
    <cfRule type="cellIs" dxfId="1288" priority="762" stopIfTrue="1" operator="equal">
      <formula>0</formula>
    </cfRule>
  </conditionalFormatting>
  <conditionalFormatting sqref="AT433:AT451">
    <cfRule type="cellIs" dxfId="1287" priority="761" stopIfTrue="1" operator="equal">
      <formula>0</formula>
    </cfRule>
  </conditionalFormatting>
  <conditionalFormatting sqref="AT455:AT472">
    <cfRule type="cellIs" dxfId="1286" priority="760" stopIfTrue="1" operator="equal">
      <formula>0</formula>
    </cfRule>
  </conditionalFormatting>
  <conditionalFormatting sqref="AT475:AT480">
    <cfRule type="cellIs" dxfId="1285" priority="759" stopIfTrue="1" operator="equal">
      <formula>0</formula>
    </cfRule>
  </conditionalFormatting>
  <conditionalFormatting sqref="AT497:AT503">
    <cfRule type="cellIs" dxfId="1284" priority="758" stopIfTrue="1" operator="equal">
      <formula>0</formula>
    </cfRule>
  </conditionalFormatting>
  <conditionalFormatting sqref="AT518:AT535">
    <cfRule type="cellIs" dxfId="1283" priority="757" stopIfTrue="1" operator="equal">
      <formula>0</formula>
    </cfRule>
  </conditionalFormatting>
  <conditionalFormatting sqref="AT538:AT540">
    <cfRule type="cellIs" dxfId="1282" priority="756" stopIfTrue="1" operator="equal">
      <formula>0</formula>
    </cfRule>
  </conditionalFormatting>
  <conditionalFormatting sqref="AT560:AT577">
    <cfRule type="cellIs" dxfId="1281" priority="755" stopIfTrue="1" operator="equal">
      <formula>0</formula>
    </cfRule>
  </conditionalFormatting>
  <conditionalFormatting sqref="AT580:AT598">
    <cfRule type="cellIs" dxfId="1280" priority="754" stopIfTrue="1" operator="equal">
      <formula>0</formula>
    </cfRule>
  </conditionalFormatting>
  <conditionalFormatting sqref="AT601:AT603">
    <cfRule type="cellIs" dxfId="1279" priority="753" stopIfTrue="1" operator="equal">
      <formula>0</formula>
    </cfRule>
  </conditionalFormatting>
  <conditionalFormatting sqref="AT622:AT642">
    <cfRule type="cellIs" dxfId="1278" priority="752" stopIfTrue="1" operator="equal">
      <formula>0</formula>
    </cfRule>
  </conditionalFormatting>
  <conditionalFormatting sqref="AR601:AS601">
    <cfRule type="cellIs" dxfId="1277" priority="751" stopIfTrue="1" operator="equal">
      <formula>0</formula>
    </cfRule>
  </conditionalFormatting>
  <conditionalFormatting sqref="BD118">
    <cfRule type="cellIs" dxfId="1276" priority="750" stopIfTrue="1" operator="equal">
      <formula>0</formula>
    </cfRule>
  </conditionalFormatting>
  <conditionalFormatting sqref="BQ355">
    <cfRule type="cellIs" dxfId="1275" priority="749" stopIfTrue="1" operator="equal">
      <formula>0</formula>
    </cfRule>
  </conditionalFormatting>
  <conditionalFormatting sqref="BO329">
    <cfRule type="cellIs" dxfId="1274" priority="747" stopIfTrue="1" operator="equal">
      <formula>0</formula>
    </cfRule>
  </conditionalFormatting>
  <conditionalFormatting sqref="BR329">
    <cfRule type="cellIs" dxfId="1273" priority="748" stopIfTrue="1" operator="equal">
      <formula>0</formula>
    </cfRule>
  </conditionalFormatting>
  <conditionalFormatting sqref="BP329">
    <cfRule type="cellIs" dxfId="1272" priority="746" stopIfTrue="1" operator="equal">
      <formula>0</formula>
    </cfRule>
  </conditionalFormatting>
  <conditionalFormatting sqref="BQ329">
    <cfRule type="cellIs" dxfId="1271" priority="745" stopIfTrue="1" operator="equal">
      <formula>0</formula>
    </cfRule>
  </conditionalFormatting>
  <conditionalFormatting sqref="AH14">
    <cfRule type="cellIs" dxfId="1270" priority="744" stopIfTrue="1" operator="equal">
      <formula>0</formula>
    </cfRule>
  </conditionalFormatting>
  <conditionalFormatting sqref="AH163">
    <cfRule type="cellIs" dxfId="1269" priority="743" stopIfTrue="1" operator="equal">
      <formula>0</formula>
    </cfRule>
  </conditionalFormatting>
  <conditionalFormatting sqref="AH97">
    <cfRule type="cellIs" dxfId="1268" priority="742" stopIfTrue="1" operator="equal">
      <formula>0</formula>
    </cfRule>
  </conditionalFormatting>
  <conditionalFormatting sqref="AD39:AE39">
    <cfRule type="cellIs" dxfId="1267" priority="741" stopIfTrue="1" operator="equal">
      <formula>0</formula>
    </cfRule>
  </conditionalFormatting>
  <conditionalFormatting sqref="O648">
    <cfRule type="cellIs" dxfId="1266" priority="740" stopIfTrue="1" operator="equal">
      <formula>0</formula>
    </cfRule>
  </conditionalFormatting>
  <conditionalFormatting sqref="P647:Q649 P644:Q645">
    <cfRule type="cellIs" dxfId="1265" priority="739" stopIfTrue="1" operator="equal">
      <formula>0</formula>
    </cfRule>
  </conditionalFormatting>
  <conditionalFormatting sqref="P646:Q646">
    <cfRule type="cellIs" dxfId="1264" priority="738" stopIfTrue="1" operator="equal">
      <formula>0</formula>
    </cfRule>
  </conditionalFormatting>
  <conditionalFormatting sqref="P141:Q152">
    <cfRule type="cellIs" dxfId="1263" priority="728" stopIfTrue="1" operator="equal">
      <formula>0</formula>
    </cfRule>
  </conditionalFormatting>
  <conditionalFormatting sqref="P389:Q389">
    <cfRule type="cellIs" dxfId="1262" priority="718" stopIfTrue="1" operator="equal">
      <formula>0</formula>
    </cfRule>
  </conditionalFormatting>
  <conditionalFormatting sqref="P240:Q241">
    <cfRule type="cellIs" dxfId="1261" priority="695" stopIfTrue="1" operator="equal">
      <formula>0</formula>
    </cfRule>
  </conditionalFormatting>
  <conditionalFormatting sqref="P12:Q12">
    <cfRule type="cellIs" dxfId="1260" priority="737" stopIfTrue="1" operator="equal">
      <formula>0</formula>
    </cfRule>
  </conditionalFormatting>
  <conditionalFormatting sqref="P433:Q434 P436:Q449">
    <cfRule type="cellIs" dxfId="1259" priority="712" stopIfTrue="1" operator="equal">
      <formula>0</formula>
    </cfRule>
  </conditionalFormatting>
  <conditionalFormatting sqref="P98:Q99 P116:Q116">
    <cfRule type="cellIs" dxfId="1258" priority="733" stopIfTrue="1" operator="equal">
      <formula>0</formula>
    </cfRule>
  </conditionalFormatting>
  <conditionalFormatting sqref="P54:Q54">
    <cfRule type="cellIs" dxfId="1257" priority="732" stopIfTrue="1" operator="equal">
      <formula>0</formula>
    </cfRule>
  </conditionalFormatting>
  <conditionalFormatting sqref="P72:Q72">
    <cfRule type="cellIs" dxfId="1256" priority="731" stopIfTrue="1" operator="equal">
      <formula>0</formula>
    </cfRule>
  </conditionalFormatting>
  <conditionalFormatting sqref="P140:Q140">
    <cfRule type="cellIs" dxfId="1255" priority="730" stopIfTrue="1" operator="equal">
      <formula>0</formula>
    </cfRule>
  </conditionalFormatting>
  <conditionalFormatting sqref="P100:Q115">
    <cfRule type="cellIs" dxfId="1254" priority="729" stopIfTrue="1" operator="equal">
      <formula>0</formula>
    </cfRule>
  </conditionalFormatting>
  <conditionalFormatting sqref="P412:Q412">
    <cfRule type="cellIs" dxfId="1253" priority="709" stopIfTrue="1" operator="equal">
      <formula>0</formula>
    </cfRule>
  </conditionalFormatting>
  <conditionalFormatting sqref="P13:Q13">
    <cfRule type="cellIs" dxfId="1252" priority="727" stopIfTrue="1" operator="equal">
      <formula>0</formula>
    </cfRule>
  </conditionalFormatting>
  <conditionalFormatting sqref="Q161">
    <cfRule type="cellIs" dxfId="1251" priority="726" stopIfTrue="1" operator="equal">
      <formula>0</formula>
    </cfRule>
  </conditionalFormatting>
  <conditionalFormatting sqref="P402:Q406 P408:Q409">
    <cfRule type="cellIs" dxfId="1250" priority="715" stopIfTrue="1" operator="equal">
      <formula>0</formula>
    </cfRule>
  </conditionalFormatting>
  <conditionalFormatting sqref="P577:Q579 P513:Q517 P598:Q600 P520:Q558 P624:Q625 P602:Q622 P476:Q511">
    <cfRule type="cellIs" dxfId="1249" priority="725" stopIfTrue="1" operator="equal">
      <formula>0</formula>
    </cfRule>
  </conditionalFormatting>
  <conditionalFormatting sqref="P512:Q512">
    <cfRule type="cellIs" dxfId="1248" priority="724" stopIfTrue="1" operator="equal">
      <formula>0</formula>
    </cfRule>
  </conditionalFormatting>
  <conditionalFormatting sqref="P559:Q576">
    <cfRule type="cellIs" dxfId="1247" priority="723" stopIfTrue="1" operator="equal">
      <formula>0</formula>
    </cfRule>
  </conditionalFormatting>
  <conditionalFormatting sqref="P580:Q585 P587:Q597">
    <cfRule type="cellIs" dxfId="1246" priority="722" stopIfTrue="1" operator="equal">
      <formula>0</formula>
    </cfRule>
  </conditionalFormatting>
  <conditionalFormatting sqref="P347:Q347 P368:Q370 P411:Q411 P327:Q327 P390:Q390 P431:Q432 P413:Q429 P475:Q475 P450:Q454 P376:Q388 P309:Q309 P394:Q394 P397:Q397 P392:Q392 P456:Q473 P311:Q325">
    <cfRule type="cellIs" dxfId="1245" priority="721" stopIfTrue="1" operator="equal">
      <formula>0</formula>
    </cfRule>
  </conditionalFormatting>
  <conditionalFormatting sqref="P350:Q352 P354:Q367">
    <cfRule type="cellIs" dxfId="1244" priority="720" stopIfTrue="1" operator="equal">
      <formula>0</formula>
    </cfRule>
  </conditionalFormatting>
  <conditionalFormatting sqref="P328:Q346">
    <cfRule type="cellIs" dxfId="1243" priority="719" stopIfTrue="1" operator="equal">
      <formula>0</formula>
    </cfRule>
  </conditionalFormatting>
  <conditionalFormatting sqref="P262:Q262">
    <cfRule type="cellIs" dxfId="1242" priority="699" stopIfTrue="1" operator="equal">
      <formula>0</formula>
    </cfRule>
  </conditionalFormatting>
  <conditionalFormatting sqref="P326:Q326">
    <cfRule type="cellIs" dxfId="1241" priority="717" stopIfTrue="1" operator="equal">
      <formula>0</formula>
    </cfRule>
  </conditionalFormatting>
  <conditionalFormatting sqref="P399:Q399">
    <cfRule type="cellIs" dxfId="1240" priority="716" stopIfTrue="1" operator="equal">
      <formula>0</formula>
    </cfRule>
  </conditionalFormatting>
  <conditionalFormatting sqref="P430:Q430">
    <cfRule type="cellIs" dxfId="1239" priority="714" stopIfTrue="1" operator="equal">
      <formula>0</formula>
    </cfRule>
  </conditionalFormatting>
  <conditionalFormatting sqref="P398:Q398">
    <cfRule type="cellIs" dxfId="1238" priority="713" stopIfTrue="1" operator="equal">
      <formula>0</formula>
    </cfRule>
  </conditionalFormatting>
  <conditionalFormatting sqref="P395:Q395">
    <cfRule type="cellIs" dxfId="1237" priority="706" stopIfTrue="1" operator="equal">
      <formula>0</formula>
    </cfRule>
  </conditionalFormatting>
  <conditionalFormatting sqref="P348:Q348">
    <cfRule type="cellIs" dxfId="1236" priority="711" stopIfTrue="1" operator="equal">
      <formula>0</formula>
    </cfRule>
  </conditionalFormatting>
  <conditionalFormatting sqref="P474:Q474">
    <cfRule type="cellIs" dxfId="1235" priority="710" stopIfTrue="1" operator="equal">
      <formula>0</formula>
    </cfRule>
  </conditionalFormatting>
  <conditionalFormatting sqref="P400">
    <cfRule type="cellIs" dxfId="1234" priority="708" stopIfTrue="1" operator="equal">
      <formula>0</formula>
    </cfRule>
  </conditionalFormatting>
  <conditionalFormatting sqref="P396:Q396">
    <cfRule type="cellIs" dxfId="1233" priority="707" stopIfTrue="1" operator="equal">
      <formula>0</formula>
    </cfRule>
  </conditionalFormatting>
  <conditionalFormatting sqref="P393:Q393">
    <cfRule type="cellIs" dxfId="1232" priority="705" stopIfTrue="1" operator="equal">
      <formula>0</formula>
    </cfRule>
  </conditionalFormatting>
  <conditionalFormatting sqref="P391:Q391">
    <cfRule type="cellIs" dxfId="1231" priority="704" stopIfTrue="1" operator="equal">
      <formula>0</formula>
    </cfRule>
  </conditionalFormatting>
  <conditionalFormatting sqref="P201:Q201 P263:Q266 P180:Q180 P242:Q261 P203:Q203 P162:Q162 P284:Q294 P164:Q178 P205:Q223 P299:Q306 P297:Q297">
    <cfRule type="cellIs" dxfId="1230" priority="703" stopIfTrue="1" operator="equal">
      <formula>0</formula>
    </cfRule>
  </conditionalFormatting>
  <conditionalFormatting sqref="P200:Q200">
    <cfRule type="cellIs" dxfId="1229" priority="702" stopIfTrue="1" operator="equal">
      <formula>0</formula>
    </cfRule>
  </conditionalFormatting>
  <conditionalFormatting sqref="P187:Q187 P189:Q199">
    <cfRule type="cellIs" dxfId="1228" priority="701" stopIfTrue="1" operator="equal">
      <formula>0</formula>
    </cfRule>
  </conditionalFormatting>
  <conditionalFormatting sqref="P179:Q179">
    <cfRule type="cellIs" dxfId="1227" priority="700" stopIfTrue="1" operator="equal">
      <formula>0</formula>
    </cfRule>
  </conditionalFormatting>
  <conditionalFormatting sqref="P601:Q601">
    <cfRule type="cellIs" dxfId="1226" priority="686" stopIfTrue="1" operator="equal">
      <formula>0</formula>
    </cfRule>
  </conditionalFormatting>
  <conditionalFormatting sqref="P270:Q283">
    <cfRule type="cellIs" dxfId="1225" priority="698" stopIfTrue="1" operator="equal">
      <formula>0</formula>
    </cfRule>
  </conditionalFormatting>
  <conditionalFormatting sqref="P202:Q202">
    <cfRule type="cellIs" dxfId="1224" priority="697" stopIfTrue="1" operator="equal">
      <formula>0</formula>
    </cfRule>
  </conditionalFormatting>
  <conditionalFormatting sqref="P224:Q227 P231:Q234 P236:Q239">
    <cfRule type="cellIs" dxfId="1223" priority="696" stopIfTrue="1" operator="equal">
      <formula>0</formula>
    </cfRule>
  </conditionalFormatting>
  <conditionalFormatting sqref="P410:Q410">
    <cfRule type="cellIs" dxfId="1222" priority="687" stopIfTrue="1" operator="equal">
      <formula>0</formula>
    </cfRule>
  </conditionalFormatting>
  <conditionalFormatting sqref="P34:Q34">
    <cfRule type="cellIs" dxfId="1221" priority="694" stopIfTrue="1" operator="equal">
      <formula>0</formula>
    </cfRule>
  </conditionalFormatting>
  <conditionalFormatting sqref="P55:Q57 P158:Q160 P626:Q630 P59:Q71 P41:Q53 P73:Q96 P117:Q120 P127:Q139 P632:Q642 P122:Q123 P16:Q33">
    <cfRule type="cellIs" dxfId="1220" priority="736" stopIfTrue="1" operator="equal">
      <formula>0</formula>
    </cfRule>
  </conditionalFormatting>
  <conditionalFormatting sqref="P153:Q156">
    <cfRule type="cellIs" dxfId="1219" priority="735" stopIfTrue="1" operator="equal">
      <formula>0</formula>
    </cfRule>
  </conditionalFormatting>
  <conditionalFormatting sqref="P157:Q157">
    <cfRule type="cellIs" dxfId="1218" priority="734" stopIfTrue="1" operator="equal">
      <formula>0</formula>
    </cfRule>
  </conditionalFormatting>
  <conditionalFormatting sqref="P372:Q373">
    <cfRule type="cellIs" dxfId="1217" priority="693" stopIfTrue="1" operator="equal">
      <formula>0</formula>
    </cfRule>
  </conditionalFormatting>
  <conditionalFormatting sqref="P371:Q371">
    <cfRule type="cellIs" dxfId="1216" priority="692" stopIfTrue="1" operator="equal">
      <formula>0</formula>
    </cfRule>
  </conditionalFormatting>
  <conditionalFormatting sqref="P14:Q14">
    <cfRule type="cellIs" dxfId="1215" priority="691" stopIfTrue="1" operator="equal">
      <formula>0</formula>
    </cfRule>
  </conditionalFormatting>
  <conditionalFormatting sqref="P519:Q519">
    <cfRule type="cellIs" dxfId="1214" priority="690" stopIfTrue="1" operator="equal">
      <formula>0</formula>
    </cfRule>
  </conditionalFormatting>
  <conditionalFormatting sqref="P374:Q374">
    <cfRule type="cellIs" dxfId="1213" priority="689" stopIfTrue="1" operator="equal">
      <formula>0</formula>
    </cfRule>
  </conditionalFormatting>
  <conditionalFormatting sqref="P401:Q401">
    <cfRule type="cellIs" dxfId="1212" priority="688" stopIfTrue="1" operator="equal">
      <formula>0</formula>
    </cfRule>
  </conditionalFormatting>
  <conditionalFormatting sqref="P298:Q298">
    <cfRule type="cellIs" dxfId="1211" priority="670" stopIfTrue="1" operator="equal">
      <formula>0</formula>
    </cfRule>
  </conditionalFormatting>
  <conditionalFormatting sqref="P163:Q163">
    <cfRule type="cellIs" dxfId="1210" priority="685" stopIfTrue="1" operator="equal">
      <formula>0</formula>
    </cfRule>
  </conditionalFormatting>
  <conditionalFormatting sqref="P353:Q353">
    <cfRule type="cellIs" dxfId="1209" priority="683" stopIfTrue="1" operator="equal">
      <formula>0</formula>
    </cfRule>
  </conditionalFormatting>
  <conditionalFormatting sqref="P58:Q58">
    <cfRule type="cellIs" dxfId="1208" priority="684" stopIfTrue="1" operator="equal">
      <formula>0</formula>
    </cfRule>
  </conditionalFormatting>
  <conditionalFormatting sqref="P623:Q623">
    <cfRule type="cellIs" dxfId="1207" priority="682" stopIfTrue="1" operator="equal">
      <formula>0</formula>
    </cfRule>
  </conditionalFormatting>
  <conditionalFormatting sqref="P349:Q349">
    <cfRule type="cellIs" dxfId="1206" priority="681" stopIfTrue="1" operator="equal">
      <formula>0</formula>
    </cfRule>
  </conditionalFormatting>
  <conditionalFormatting sqref="P125:Q125">
    <cfRule type="cellIs" dxfId="1205" priority="680" stopIfTrue="1" operator="equal">
      <formula>0</formula>
    </cfRule>
  </conditionalFormatting>
  <conditionalFormatting sqref="P124:Q124">
    <cfRule type="cellIs" dxfId="1204" priority="679" stopIfTrue="1" operator="equal">
      <formula>0</formula>
    </cfRule>
  </conditionalFormatting>
  <conditionalFormatting sqref="P126:Q126">
    <cfRule type="cellIs" dxfId="1203" priority="678" stopIfTrue="1" operator="equal">
      <formula>0</formula>
    </cfRule>
  </conditionalFormatting>
  <conditionalFormatting sqref="P181:Q185">
    <cfRule type="cellIs" dxfId="1202" priority="677" stopIfTrue="1" operator="equal">
      <formula>0</formula>
    </cfRule>
  </conditionalFormatting>
  <conditionalFormatting sqref="P228:Q229">
    <cfRule type="cellIs" dxfId="1201" priority="676" stopIfTrue="1" operator="equal">
      <formula>0</formula>
    </cfRule>
  </conditionalFormatting>
  <conditionalFormatting sqref="P268:Q269">
    <cfRule type="cellIs" dxfId="1200" priority="675" stopIfTrue="1" operator="equal">
      <formula>0</formula>
    </cfRule>
  </conditionalFormatting>
  <conditionalFormatting sqref="P35:Q38">
    <cfRule type="cellIs" dxfId="1199" priority="674" stopIfTrue="1" operator="equal">
      <formula>0</formula>
    </cfRule>
  </conditionalFormatting>
  <conditionalFormatting sqref="P188:Q188">
    <cfRule type="cellIs" dxfId="1198" priority="673" stopIfTrue="1" operator="equal">
      <formula>0</formula>
    </cfRule>
  </conditionalFormatting>
  <conditionalFormatting sqref="P204:Q204">
    <cfRule type="cellIs" dxfId="1197" priority="672" stopIfTrue="1" operator="equal">
      <formula>0</formula>
    </cfRule>
  </conditionalFormatting>
  <conditionalFormatting sqref="P267:Q267">
    <cfRule type="cellIs" dxfId="1196" priority="671" stopIfTrue="1" operator="equal">
      <formula>0</formula>
    </cfRule>
  </conditionalFormatting>
  <conditionalFormatting sqref="P40:Q40">
    <cfRule type="cellIs" dxfId="1195" priority="662" stopIfTrue="1" operator="equal">
      <formula>0</formula>
    </cfRule>
  </conditionalFormatting>
  <conditionalFormatting sqref="P296:Q296">
    <cfRule type="cellIs" dxfId="1194" priority="669" stopIfTrue="1" operator="equal">
      <formula>0</formula>
    </cfRule>
  </conditionalFormatting>
  <conditionalFormatting sqref="P307:Q307">
    <cfRule type="cellIs" dxfId="1193" priority="668" stopIfTrue="1" operator="equal">
      <formula>0</formula>
    </cfRule>
  </conditionalFormatting>
  <conditionalFormatting sqref="P308:Q308">
    <cfRule type="cellIs" dxfId="1192" priority="667" stopIfTrue="1" operator="equal">
      <formula>0</formula>
    </cfRule>
  </conditionalFormatting>
  <conditionalFormatting sqref="P375:Q375">
    <cfRule type="cellIs" dxfId="1191" priority="666" stopIfTrue="1" operator="equal">
      <formula>0</formula>
    </cfRule>
  </conditionalFormatting>
  <conditionalFormatting sqref="P407:Q407">
    <cfRule type="cellIs" dxfId="1190" priority="665" stopIfTrue="1" operator="equal">
      <formula>0</formula>
    </cfRule>
  </conditionalFormatting>
  <conditionalFormatting sqref="P97:Q97">
    <cfRule type="cellIs" dxfId="1189" priority="664" stopIfTrue="1" operator="equal">
      <formula>0</formula>
    </cfRule>
  </conditionalFormatting>
  <conditionalFormatting sqref="P121:Q121">
    <cfRule type="cellIs" dxfId="1188" priority="663" stopIfTrue="1" operator="equal">
      <formula>0</formula>
    </cfRule>
  </conditionalFormatting>
  <conditionalFormatting sqref="P631:Q631">
    <cfRule type="cellIs" dxfId="1187" priority="661" stopIfTrue="1" operator="equal">
      <formula>0</formula>
    </cfRule>
  </conditionalFormatting>
  <conditionalFormatting sqref="P586:Q586">
    <cfRule type="cellIs" dxfId="1186" priority="660" stopIfTrue="1" operator="equal">
      <formula>0</formula>
    </cfRule>
  </conditionalFormatting>
  <conditionalFormatting sqref="P435:Q435">
    <cfRule type="cellIs" dxfId="1185" priority="659" stopIfTrue="1" operator="equal">
      <formula>0</formula>
    </cfRule>
  </conditionalFormatting>
  <conditionalFormatting sqref="P455:Q455">
    <cfRule type="cellIs" dxfId="1184" priority="658" stopIfTrue="1" operator="equal">
      <formula>0</formula>
    </cfRule>
  </conditionalFormatting>
  <conditionalFormatting sqref="P235:Q235">
    <cfRule type="cellIs" dxfId="1183" priority="657" stopIfTrue="1" operator="equal">
      <formula>0</formula>
    </cfRule>
  </conditionalFormatting>
  <conditionalFormatting sqref="P310:Q310">
    <cfRule type="cellIs" dxfId="1182" priority="656" stopIfTrue="1" operator="equal">
      <formula>0</formula>
    </cfRule>
  </conditionalFormatting>
  <conditionalFormatting sqref="AB332:AB347">
    <cfRule type="cellIs" dxfId="1181" priority="624" stopIfTrue="1" operator="equal">
      <formula>0</formula>
    </cfRule>
  </conditionalFormatting>
  <conditionalFormatting sqref="AB579 AB600 AB516:AB517 AB558 AB621:AB623 AB645 AB495:AB498 AB647 AB475:AB476 AB537:AB539 AB244:AB247 AB602">
    <cfRule type="cellIs" dxfId="1180" priority="655" stopIfTrue="1" operator="equal">
      <formula>0</formula>
    </cfRule>
  </conditionalFormatting>
  <conditionalFormatting sqref="AB181">
    <cfRule type="cellIs" dxfId="1179" priority="652" stopIfTrue="1" operator="equal">
      <formula>0</formula>
    </cfRule>
  </conditionalFormatting>
  <conditionalFormatting sqref="AB201 AB394 AB222:AB223 AB327 AB243 AB33 AB117 AB159 AB120 AB138 AB161 AB180 AB413:AB432 AB97 AB397 AB392 AB75:AB95 AB264:AB307 AB453:AB473 AB349:AB370">
    <cfRule type="cellIs" dxfId="1178" priority="654" stopIfTrue="1" operator="equal">
      <formula>0</formula>
    </cfRule>
  </conditionalFormatting>
  <conditionalFormatting sqref="AB97:AB116 AB77:AB95">
    <cfRule type="cellIs" dxfId="1177" priority="653" stopIfTrue="1" operator="equal">
      <formula>0</formula>
    </cfRule>
  </conditionalFormatting>
  <conditionalFormatting sqref="AB54">
    <cfRule type="cellIs" dxfId="1176" priority="651" stopIfTrue="1" operator="equal">
      <formula>0</formula>
    </cfRule>
  </conditionalFormatting>
  <conditionalFormatting sqref="AB55">
    <cfRule type="cellIs" dxfId="1175" priority="650" stopIfTrue="1" operator="equal">
      <formula>0</formula>
    </cfRule>
  </conditionalFormatting>
  <conditionalFormatting sqref="AB328:AB331">
    <cfRule type="cellIs" dxfId="1174" priority="649" stopIfTrue="1" operator="equal">
      <formula>0</formula>
    </cfRule>
  </conditionalFormatting>
  <conditionalFormatting sqref="AB398">
    <cfRule type="cellIs" dxfId="1173" priority="643" stopIfTrue="1" operator="equal">
      <formula>0</formula>
    </cfRule>
  </conditionalFormatting>
  <conditionalFormatting sqref="AB348">
    <cfRule type="cellIs" dxfId="1172" priority="638" stopIfTrue="1" operator="equal">
      <formula>0</formula>
    </cfRule>
  </conditionalFormatting>
  <conditionalFormatting sqref="AB182:AB183">
    <cfRule type="cellIs" dxfId="1171" priority="648" stopIfTrue="1" operator="equal">
      <formula>0</formula>
    </cfRule>
  </conditionalFormatting>
  <conditionalFormatting sqref="AB559:AB560">
    <cfRule type="cellIs" dxfId="1170" priority="640" stopIfTrue="1" operator="equal">
      <formula>0</formula>
    </cfRule>
  </conditionalFormatting>
  <conditionalFormatting sqref="AB202:AB204">
    <cfRule type="cellIs" dxfId="1169" priority="647" stopIfTrue="1" operator="equal">
      <formula>0</formula>
    </cfRule>
  </conditionalFormatting>
  <conditionalFormatting sqref="AB399">
    <cfRule type="cellIs" dxfId="1168" priority="646" stopIfTrue="1" operator="equal">
      <formula>0</formula>
    </cfRule>
  </conditionalFormatting>
  <conditionalFormatting sqref="AB402">
    <cfRule type="cellIs" dxfId="1167" priority="645" stopIfTrue="1" operator="equal">
      <formula>0</formula>
    </cfRule>
  </conditionalFormatting>
  <conditionalFormatting sqref="AB224:AB242">
    <cfRule type="cellIs" dxfId="1166" priority="644" stopIfTrue="1" operator="equal">
      <formula>0</formula>
    </cfRule>
  </conditionalFormatting>
  <conditionalFormatting sqref="AB412">
    <cfRule type="cellIs" dxfId="1165" priority="642" stopIfTrue="1" operator="equal">
      <formula>0</formula>
    </cfRule>
  </conditionalFormatting>
  <conditionalFormatting sqref="AB433">
    <cfRule type="cellIs" dxfId="1164" priority="641" stopIfTrue="1" operator="equal">
      <formula>0</formula>
    </cfRule>
  </conditionalFormatting>
  <conditionalFormatting sqref="AB580">
    <cfRule type="cellIs" dxfId="1163" priority="639" stopIfTrue="1" operator="equal">
      <formula>0</formula>
    </cfRule>
  </conditionalFormatting>
  <conditionalFormatting sqref="AB474">
    <cfRule type="cellIs" dxfId="1162" priority="637" stopIfTrue="1" operator="equal">
      <formula>0</formula>
    </cfRule>
  </conditionalFormatting>
  <conditionalFormatting sqref="AB13 AB16:AB32">
    <cfRule type="cellIs" dxfId="1161" priority="636" stopIfTrue="1" operator="equal">
      <formula>0</formula>
    </cfRule>
  </conditionalFormatting>
  <conditionalFormatting sqref="AB40:AB53 AB34:AB38">
    <cfRule type="cellIs" dxfId="1160" priority="635" stopIfTrue="1" operator="equal">
      <formula>0</formula>
    </cfRule>
  </conditionalFormatting>
  <conditionalFormatting sqref="AB59:AB74 AB56:AB57">
    <cfRule type="cellIs" dxfId="1159" priority="634" stopIfTrue="1" operator="equal">
      <formula>0</formula>
    </cfRule>
  </conditionalFormatting>
  <conditionalFormatting sqref="AB118:AB119">
    <cfRule type="cellIs" dxfId="1158" priority="633" stopIfTrue="1" operator="equal">
      <formula>0</formula>
    </cfRule>
  </conditionalFormatting>
  <conditionalFormatting sqref="AB121 AB123 AB126:AB137">
    <cfRule type="cellIs" dxfId="1157" priority="632" stopIfTrue="1" operator="equal">
      <formula>0</formula>
    </cfRule>
  </conditionalFormatting>
  <conditionalFormatting sqref="AB139:AB158">
    <cfRule type="cellIs" dxfId="1156" priority="631" stopIfTrue="1" operator="equal">
      <formula>0</formula>
    </cfRule>
  </conditionalFormatting>
  <conditionalFormatting sqref="AB160">
    <cfRule type="cellIs" dxfId="1155" priority="630" stopIfTrue="1" operator="equal">
      <formula>0</formula>
    </cfRule>
  </conditionalFormatting>
  <conditionalFormatting sqref="AB164:AB179">
    <cfRule type="cellIs" dxfId="1154" priority="629" stopIfTrue="1" operator="equal">
      <formula>0</formula>
    </cfRule>
  </conditionalFormatting>
  <conditionalFormatting sqref="AB184:AB200">
    <cfRule type="cellIs" dxfId="1153" priority="628" stopIfTrue="1" operator="equal">
      <formula>0</formula>
    </cfRule>
  </conditionalFormatting>
  <conditionalFormatting sqref="AB205:AB221">
    <cfRule type="cellIs" dxfId="1152" priority="627" stopIfTrue="1" operator="equal">
      <formula>0</formula>
    </cfRule>
  </conditionalFormatting>
  <conditionalFormatting sqref="AB248:AB263">
    <cfRule type="cellIs" dxfId="1151" priority="626" stopIfTrue="1" operator="equal">
      <formula>0</formula>
    </cfRule>
  </conditionalFormatting>
  <conditionalFormatting sqref="AB308:AB326">
    <cfRule type="cellIs" dxfId="1150" priority="625" stopIfTrue="1" operator="equal">
      <formula>0</formula>
    </cfRule>
  </conditionalFormatting>
  <conditionalFormatting sqref="AB376:AB389">
    <cfRule type="cellIs" dxfId="1149" priority="623" stopIfTrue="1" operator="equal">
      <formula>0</formula>
    </cfRule>
  </conditionalFormatting>
  <conditionalFormatting sqref="AB403:AB410">
    <cfRule type="cellIs" dxfId="1148" priority="622" stopIfTrue="1" operator="equal">
      <formula>0</formula>
    </cfRule>
  </conditionalFormatting>
  <conditionalFormatting sqref="AB434:AB452">
    <cfRule type="cellIs" dxfId="1147" priority="621" stopIfTrue="1" operator="equal">
      <formula>0</formula>
    </cfRule>
  </conditionalFormatting>
  <conditionalFormatting sqref="AB477:AB494">
    <cfRule type="cellIs" dxfId="1146" priority="620" stopIfTrue="1" operator="equal">
      <formula>0</formula>
    </cfRule>
  </conditionalFormatting>
  <conditionalFormatting sqref="AB499:AB515">
    <cfRule type="cellIs" dxfId="1145" priority="619" stopIfTrue="1" operator="equal">
      <formula>0</formula>
    </cfRule>
  </conditionalFormatting>
  <conditionalFormatting sqref="AB518:AB536">
    <cfRule type="cellIs" dxfId="1144" priority="618" stopIfTrue="1" operator="equal">
      <formula>0</formula>
    </cfRule>
  </conditionalFormatting>
  <conditionalFormatting sqref="AB540:AB557">
    <cfRule type="cellIs" dxfId="1143" priority="617" stopIfTrue="1" operator="equal">
      <formula>0</formula>
    </cfRule>
  </conditionalFormatting>
  <conditionalFormatting sqref="AB561:AB578">
    <cfRule type="cellIs" dxfId="1142" priority="616" stopIfTrue="1" operator="equal">
      <formula>0</formula>
    </cfRule>
  </conditionalFormatting>
  <conditionalFormatting sqref="AB581:AB599">
    <cfRule type="cellIs" dxfId="1141" priority="615" stopIfTrue="1" operator="equal">
      <formula>0</formula>
    </cfRule>
  </conditionalFormatting>
  <conditionalFormatting sqref="AB603:AB620">
    <cfRule type="cellIs" dxfId="1140" priority="614" stopIfTrue="1" operator="equal">
      <formula>0</formula>
    </cfRule>
  </conditionalFormatting>
  <conditionalFormatting sqref="AB624:AB642">
    <cfRule type="cellIs" dxfId="1139" priority="613" stopIfTrue="1" operator="equal">
      <formula>0</formula>
    </cfRule>
  </conditionalFormatting>
  <conditionalFormatting sqref="AB96">
    <cfRule type="cellIs" dxfId="1138" priority="612" stopIfTrue="1" operator="equal">
      <formula>0</formula>
    </cfRule>
  </conditionalFormatting>
  <conditionalFormatting sqref="AB400">
    <cfRule type="cellIs" dxfId="1137" priority="611" stopIfTrue="1" operator="equal">
      <formula>0</formula>
    </cfRule>
  </conditionalFormatting>
  <conditionalFormatting sqref="AB396">
    <cfRule type="cellIs" dxfId="1136" priority="610" stopIfTrue="1" operator="equal">
      <formula>0</formula>
    </cfRule>
  </conditionalFormatting>
  <conditionalFormatting sqref="AB395">
    <cfRule type="cellIs" dxfId="1135" priority="609" stopIfTrue="1" operator="equal">
      <formula>0</formula>
    </cfRule>
  </conditionalFormatting>
  <conditionalFormatting sqref="AB393">
    <cfRule type="cellIs" dxfId="1134" priority="608" stopIfTrue="1" operator="equal">
      <formula>0</formula>
    </cfRule>
  </conditionalFormatting>
  <conditionalFormatting sqref="AB391">
    <cfRule type="cellIs" dxfId="1133" priority="607" stopIfTrue="1" operator="equal">
      <formula>0</formula>
    </cfRule>
  </conditionalFormatting>
  <conditionalFormatting sqref="AB12">
    <cfRule type="cellIs" dxfId="1132" priority="606" stopIfTrue="1" operator="equal">
      <formula>0</formula>
    </cfRule>
  </conditionalFormatting>
  <conditionalFormatting sqref="AB646">
    <cfRule type="cellIs" dxfId="1131" priority="604" stopIfTrue="1" operator="equal">
      <formula>0</formula>
    </cfRule>
  </conditionalFormatting>
  <conditionalFormatting sqref="AB648">
    <cfRule type="cellIs" dxfId="1130" priority="603" stopIfTrue="1" operator="equal">
      <formula>0</formula>
    </cfRule>
  </conditionalFormatting>
  <conditionalFormatting sqref="AB375 AB371:AB373">
    <cfRule type="cellIs" dxfId="1129" priority="602" stopIfTrue="1" operator="equal">
      <formula>0</formula>
    </cfRule>
  </conditionalFormatting>
  <conditionalFormatting sqref="AB374">
    <cfRule type="cellIs" dxfId="1128" priority="601" stopIfTrue="1" operator="equal">
      <formula>0</formula>
    </cfRule>
  </conditionalFormatting>
  <conditionalFormatting sqref="AB162">
    <cfRule type="cellIs" dxfId="1127" priority="605" stopIfTrue="1" operator="equal">
      <formula>0</formula>
    </cfRule>
  </conditionalFormatting>
  <conditionalFormatting sqref="AB14">
    <cfRule type="cellIs" dxfId="1126" priority="600" stopIfTrue="1" operator="equal">
      <formula>0</formula>
    </cfRule>
  </conditionalFormatting>
  <conditionalFormatting sqref="AB401">
    <cfRule type="cellIs" dxfId="1125" priority="599" stopIfTrue="1" operator="equal">
      <formula>0</formula>
    </cfRule>
  </conditionalFormatting>
  <conditionalFormatting sqref="AB601">
    <cfRule type="cellIs" dxfId="1124" priority="598" stopIfTrue="1" operator="equal">
      <formula>0</formula>
    </cfRule>
  </conditionalFormatting>
  <conditionalFormatting sqref="AB58">
    <cfRule type="cellIs" dxfId="1123" priority="597" stopIfTrue="1" operator="equal">
      <formula>0</formula>
    </cfRule>
  </conditionalFormatting>
  <conditionalFormatting sqref="AB39">
    <cfRule type="cellIs" dxfId="1122" priority="596" stopIfTrue="1" operator="equal">
      <formula>0</formula>
    </cfRule>
  </conditionalFormatting>
  <conditionalFormatting sqref="AB163">
    <cfRule type="cellIs" dxfId="1121" priority="595" stopIfTrue="1" operator="equal">
      <formula>0</formula>
    </cfRule>
  </conditionalFormatting>
  <conditionalFormatting sqref="AB122">
    <cfRule type="cellIs" dxfId="1120" priority="594" stopIfTrue="1" operator="equal">
      <formula>0</formula>
    </cfRule>
  </conditionalFormatting>
  <conditionalFormatting sqref="AB125">
    <cfRule type="cellIs" dxfId="1119" priority="593" stopIfTrue="1" operator="equal">
      <formula>0</formula>
    </cfRule>
  </conditionalFormatting>
  <conditionalFormatting sqref="AB124">
    <cfRule type="cellIs" dxfId="1118" priority="592" stopIfTrue="1" operator="equal">
      <formula>0</formula>
    </cfRule>
  </conditionalFormatting>
  <conditionalFormatting sqref="BB375:BB389 BB645 BB496:BB515 BB475:BB494 BB349:BB373 BB243:BB347 BB647:BB648">
    <cfRule type="cellIs" dxfId="1117" priority="591" stopIfTrue="1" operator="equal">
      <formula>0</formula>
    </cfRule>
  </conditionalFormatting>
  <conditionalFormatting sqref="BB54">
    <cfRule type="cellIs" dxfId="1116" priority="589" stopIfTrue="1" operator="equal">
      <formula>0</formula>
    </cfRule>
  </conditionalFormatting>
  <conditionalFormatting sqref="BB75 BB33 BB96 BB201 BB391:BB392 BB394 BB411 BB396:BB397 BB495 BB579 BB159 BB138:BB139 BB180 BB453:BB454 BB203:BB219 BB117:BB119 BB624:BB642 BB221:BB222 BB516:BB558 BB413:BB432">
    <cfRule type="cellIs" dxfId="1115" priority="590" stopIfTrue="1" operator="equal">
      <formula>0</formula>
    </cfRule>
  </conditionalFormatting>
  <conditionalFormatting sqref="BB393">
    <cfRule type="cellIs" dxfId="1114" priority="584" stopIfTrue="1" operator="equal">
      <formula>0</formula>
    </cfRule>
  </conditionalFormatting>
  <conditionalFormatting sqref="BB34:BB38 BB40:BB53">
    <cfRule type="cellIs" dxfId="1113" priority="588" stopIfTrue="1" operator="equal">
      <formula>0</formula>
    </cfRule>
  </conditionalFormatting>
  <conditionalFormatting sqref="BB55">
    <cfRule type="cellIs" dxfId="1112" priority="587" stopIfTrue="1" operator="equal">
      <formula>0</formula>
    </cfRule>
  </conditionalFormatting>
  <conditionalFormatting sqref="BB97">
    <cfRule type="cellIs" dxfId="1111" priority="586" stopIfTrue="1" operator="equal">
      <formula>0</formula>
    </cfRule>
  </conditionalFormatting>
  <conditionalFormatting sqref="BB182:BB200">
    <cfRule type="cellIs" dxfId="1110" priority="582" stopIfTrue="1" operator="equal">
      <formula>0</formula>
    </cfRule>
  </conditionalFormatting>
  <conditionalFormatting sqref="BB202">
    <cfRule type="cellIs" dxfId="1109" priority="585" stopIfTrue="1" operator="equal">
      <formula>0</formula>
    </cfRule>
  </conditionalFormatting>
  <conditionalFormatting sqref="BB400:BB410">
    <cfRule type="cellIs" dxfId="1108" priority="583" stopIfTrue="1" operator="equal">
      <formula>0</formula>
    </cfRule>
  </conditionalFormatting>
  <conditionalFormatting sqref="BB559:BB578">
    <cfRule type="cellIs" dxfId="1107" priority="578" stopIfTrue="1" operator="equal">
      <formula>0</formula>
    </cfRule>
  </conditionalFormatting>
  <conditionalFormatting sqref="BB223">
    <cfRule type="cellIs" dxfId="1106" priority="581" stopIfTrue="1" operator="equal">
      <formula>0</formula>
    </cfRule>
  </conditionalFormatting>
  <conditionalFormatting sqref="BB224:BB228 BB230:BB242">
    <cfRule type="cellIs" dxfId="1105" priority="580" stopIfTrue="1" operator="equal">
      <formula>0</formula>
    </cfRule>
  </conditionalFormatting>
  <conditionalFormatting sqref="BB433:BB452">
    <cfRule type="cellIs" dxfId="1104" priority="579" stopIfTrue="1" operator="equal">
      <formula>0</formula>
    </cfRule>
  </conditionalFormatting>
  <conditionalFormatting sqref="BB581">
    <cfRule type="cellIs" dxfId="1103" priority="577" stopIfTrue="1" operator="equal">
      <formula>0</formula>
    </cfRule>
  </conditionalFormatting>
  <conditionalFormatting sqref="BB474">
    <cfRule type="cellIs" dxfId="1102" priority="576" stopIfTrue="1" operator="equal">
      <formula>0</formula>
    </cfRule>
  </conditionalFormatting>
  <conditionalFormatting sqref="BB348">
    <cfRule type="cellIs" dxfId="1101" priority="575" stopIfTrue="1" operator="equal">
      <formula>0</formula>
    </cfRule>
  </conditionalFormatting>
  <conditionalFormatting sqref="BB395">
    <cfRule type="cellIs" dxfId="1100" priority="566" stopIfTrue="1" operator="equal">
      <formula>0</formula>
    </cfRule>
  </conditionalFormatting>
  <conditionalFormatting sqref="BB17:BB32">
    <cfRule type="cellIs" dxfId="1099" priority="574" stopIfTrue="1" operator="equal">
      <formula>0</formula>
    </cfRule>
  </conditionalFormatting>
  <conditionalFormatting sqref="BB59:BB74">
    <cfRule type="cellIs" dxfId="1098" priority="573" stopIfTrue="1" operator="equal">
      <formula>0</formula>
    </cfRule>
  </conditionalFormatting>
  <conditionalFormatting sqref="BB76:BB78 BB80:BB95">
    <cfRule type="cellIs" dxfId="1097" priority="572" stopIfTrue="1" operator="equal">
      <formula>0</formula>
    </cfRule>
  </conditionalFormatting>
  <conditionalFormatting sqref="BB98:BB116">
    <cfRule type="cellIs" dxfId="1096" priority="571" stopIfTrue="1" operator="equal">
      <formula>0</formula>
    </cfRule>
  </conditionalFormatting>
  <conditionalFormatting sqref="BB121:BB123 BB126:BB137">
    <cfRule type="cellIs" dxfId="1095" priority="570" stopIfTrue="1" operator="equal">
      <formula>0</formula>
    </cfRule>
  </conditionalFormatting>
  <conditionalFormatting sqref="BB140:BB158">
    <cfRule type="cellIs" dxfId="1094" priority="569" stopIfTrue="1" operator="equal">
      <formula>0</formula>
    </cfRule>
  </conditionalFormatting>
  <conditionalFormatting sqref="BB160:BB179">
    <cfRule type="cellIs" dxfId="1093" priority="568" stopIfTrue="1" operator="equal">
      <formula>0</formula>
    </cfRule>
  </conditionalFormatting>
  <conditionalFormatting sqref="BB412">
    <cfRule type="cellIs" dxfId="1092" priority="567" stopIfTrue="1" operator="equal">
      <formula>0</formula>
    </cfRule>
  </conditionalFormatting>
  <conditionalFormatting sqref="BB120">
    <cfRule type="cellIs" dxfId="1091" priority="565" stopIfTrue="1" operator="equal">
      <formula>0</formula>
    </cfRule>
  </conditionalFormatting>
  <conditionalFormatting sqref="BB455:BB473">
    <cfRule type="cellIs" dxfId="1090" priority="564" stopIfTrue="1" operator="equal">
      <formula>0</formula>
    </cfRule>
  </conditionalFormatting>
  <conditionalFormatting sqref="BB12">
    <cfRule type="cellIs" dxfId="1089" priority="563" stopIfTrue="1" operator="equal">
      <formula>0</formula>
    </cfRule>
  </conditionalFormatting>
  <conditionalFormatting sqref="BB646">
    <cfRule type="cellIs" dxfId="1088" priority="562" stopIfTrue="1" operator="equal">
      <formula>0</formula>
    </cfRule>
  </conditionalFormatting>
  <conditionalFormatting sqref="BB398">
    <cfRule type="cellIs" dxfId="1087" priority="561" stopIfTrue="1" operator="equal">
      <formula>0</formula>
    </cfRule>
  </conditionalFormatting>
  <conditionalFormatting sqref="BB580">
    <cfRule type="cellIs" dxfId="1086" priority="560" stopIfTrue="1" operator="equal">
      <formula>0</formula>
    </cfRule>
  </conditionalFormatting>
  <conditionalFormatting sqref="BB181">
    <cfRule type="cellIs" dxfId="1085" priority="559" stopIfTrue="1" operator="equal">
      <formula>0</formula>
    </cfRule>
  </conditionalFormatting>
  <conditionalFormatting sqref="BB229">
    <cfRule type="cellIs" dxfId="1084" priority="558" stopIfTrue="1" operator="equal">
      <formula>0</formula>
    </cfRule>
  </conditionalFormatting>
  <conditionalFormatting sqref="BB399">
    <cfRule type="cellIs" dxfId="1083" priority="557" stopIfTrue="1" operator="equal">
      <formula>0</formula>
    </cfRule>
  </conditionalFormatting>
  <conditionalFormatting sqref="BB374">
    <cfRule type="cellIs" dxfId="1082" priority="556" stopIfTrue="1" operator="equal">
      <formula>0</formula>
    </cfRule>
  </conditionalFormatting>
  <conditionalFormatting sqref="BB623">
    <cfRule type="cellIs" dxfId="1081" priority="555" stopIfTrue="1" operator="equal">
      <formula>0</formula>
    </cfRule>
  </conditionalFormatting>
  <conditionalFormatting sqref="BB600:BB622">
    <cfRule type="cellIs" dxfId="1080" priority="554" stopIfTrue="1" operator="equal">
      <formula>0</formula>
    </cfRule>
  </conditionalFormatting>
  <conditionalFormatting sqref="BB583:BB599">
    <cfRule type="cellIs" dxfId="1079" priority="553" stopIfTrue="1" operator="equal">
      <formula>0</formula>
    </cfRule>
  </conditionalFormatting>
  <conditionalFormatting sqref="BB58">
    <cfRule type="cellIs" dxfId="1078" priority="552" stopIfTrue="1" operator="equal">
      <formula>0</formula>
    </cfRule>
  </conditionalFormatting>
  <conditionalFormatting sqref="BB39">
    <cfRule type="cellIs" dxfId="1077" priority="551" stopIfTrue="1" operator="equal">
      <formula>0</formula>
    </cfRule>
  </conditionalFormatting>
  <conditionalFormatting sqref="BB220">
    <cfRule type="cellIs" dxfId="1076" priority="550" stopIfTrue="1" operator="equal">
      <formula>0</formula>
    </cfRule>
  </conditionalFormatting>
  <conditionalFormatting sqref="BB582">
    <cfRule type="cellIs" dxfId="1075" priority="549" stopIfTrue="1" operator="equal">
      <formula>0</formula>
    </cfRule>
  </conditionalFormatting>
  <conditionalFormatting sqref="BB56">
    <cfRule type="cellIs" dxfId="1074" priority="548" stopIfTrue="1" operator="equal">
      <formula>0</formula>
    </cfRule>
  </conditionalFormatting>
  <conditionalFormatting sqref="BB57">
    <cfRule type="cellIs" dxfId="1073" priority="547" stopIfTrue="1" operator="equal">
      <formula>0</formula>
    </cfRule>
  </conditionalFormatting>
  <conditionalFormatting sqref="BB125">
    <cfRule type="cellIs" dxfId="1072" priority="546" stopIfTrue="1" operator="equal">
      <formula>0</formula>
    </cfRule>
  </conditionalFormatting>
  <conditionalFormatting sqref="BB124">
    <cfRule type="cellIs" dxfId="1071" priority="545" stopIfTrue="1" operator="equal">
      <formula>0</formula>
    </cfRule>
  </conditionalFormatting>
  <conditionalFormatting sqref="V246:X246">
    <cfRule type="cellIs" dxfId="1070" priority="544" stopIfTrue="1" operator="equal">
      <formula>0</formula>
    </cfRule>
  </conditionalFormatting>
  <conditionalFormatting sqref="O475">
    <cfRule type="cellIs" dxfId="1069" priority="543" stopIfTrue="1" operator="equal">
      <formula>0</formula>
    </cfRule>
  </conditionalFormatting>
  <conditionalFormatting sqref="AS621">
    <cfRule type="cellIs" dxfId="1068" priority="542" stopIfTrue="1" operator="equal">
      <formula>0</formula>
    </cfRule>
  </conditionalFormatting>
  <conditionalFormatting sqref="AS622:AS642">
    <cfRule type="cellIs" dxfId="1067" priority="541" stopIfTrue="1" operator="equal">
      <formula>0</formula>
    </cfRule>
  </conditionalFormatting>
  <conditionalFormatting sqref="AQ161">
    <cfRule type="cellIs" dxfId="1066" priority="540" stopIfTrue="1" operator="equal">
      <formula>0</formula>
    </cfRule>
  </conditionalFormatting>
  <conditionalFormatting sqref="AR161">
    <cfRule type="cellIs" dxfId="1065" priority="539" stopIfTrue="1" operator="equal">
      <formula>0</formula>
    </cfRule>
  </conditionalFormatting>
  <conditionalFormatting sqref="AX79:BA79 BC79:BD79">
    <cfRule type="cellIs" dxfId="1064" priority="538" stopIfTrue="1" operator="equal">
      <formula>0</formula>
    </cfRule>
  </conditionalFormatting>
  <conditionalFormatting sqref="BE79">
    <cfRule type="cellIs" dxfId="1063" priority="537" stopIfTrue="1" operator="equal">
      <formula>0</formula>
    </cfRule>
  </conditionalFormatting>
  <conditionalFormatting sqref="BB79">
    <cfRule type="cellIs" dxfId="1062" priority="536" stopIfTrue="1" operator="equal">
      <formula>0</formula>
    </cfRule>
  </conditionalFormatting>
  <conditionalFormatting sqref="AS79">
    <cfRule type="cellIs" dxfId="1061" priority="535" stopIfTrue="1" operator="equal">
      <formula>0</formula>
    </cfRule>
  </conditionalFormatting>
  <conditionalFormatting sqref="AS207">
    <cfRule type="cellIs" dxfId="1060" priority="534" stopIfTrue="1" operator="equal">
      <formula>0</formula>
    </cfRule>
  </conditionalFormatting>
  <conditionalFormatting sqref="AG58">
    <cfRule type="cellIs" dxfId="1059" priority="533" stopIfTrue="1" operator="equal">
      <formula>0</formula>
    </cfRule>
  </conditionalFormatting>
  <conditionalFormatting sqref="AH456">
    <cfRule type="cellIs" dxfId="1058" priority="532" stopIfTrue="1" operator="equal">
      <formula>0</formula>
    </cfRule>
  </conditionalFormatting>
  <conditionalFormatting sqref="AH455">
    <cfRule type="cellIs" dxfId="1057" priority="531" stopIfTrue="1" operator="equal">
      <formula>0</formula>
    </cfRule>
  </conditionalFormatting>
  <conditionalFormatting sqref="R310">
    <cfRule type="cellIs" dxfId="1056" priority="530" stopIfTrue="1" operator="equal">
      <formula>0</formula>
    </cfRule>
  </conditionalFormatting>
  <conditionalFormatting sqref="R269">
    <cfRule type="cellIs" dxfId="1055" priority="529" stopIfTrue="1" operator="equal">
      <formula>0</formula>
    </cfRule>
  </conditionalFormatting>
  <conditionalFormatting sqref="R631">
    <cfRule type="cellIs" dxfId="1054" priority="345" stopIfTrue="1" operator="equal">
      <formula>0</formula>
    </cfRule>
  </conditionalFormatting>
  <conditionalFormatting sqref="AT13">
    <cfRule type="cellIs" dxfId="1053" priority="344" stopIfTrue="1" operator="equal">
      <formula>0</formula>
    </cfRule>
  </conditionalFormatting>
  <conditionalFormatting sqref="R232:R241">
    <cfRule type="cellIs" dxfId="1052" priority="343" stopIfTrue="1" operator="equal">
      <formula>0</formula>
    </cfRule>
  </conditionalFormatting>
  <conditionalFormatting sqref="R286:R294 R296:R304">
    <cfRule type="cellIs" dxfId="1051" priority="342" stopIfTrue="1" operator="equal">
      <formula>0</formula>
    </cfRule>
  </conditionalFormatting>
  <conditionalFormatting sqref="AX297">
    <cfRule type="cellIs" dxfId="1050" priority="341" stopIfTrue="1" operator="equal">
      <formula>0</formula>
    </cfRule>
  </conditionalFormatting>
  <conditionalFormatting sqref="R13">
    <cfRule type="cellIs" dxfId="1049" priority="340" stopIfTrue="1" operator="equal">
      <formula>0</formula>
    </cfRule>
  </conditionalFormatting>
  <conditionalFormatting sqref="N518:O518">
    <cfRule type="cellIs" dxfId="1048" priority="339" stopIfTrue="1" operator="equal">
      <formula>0</formula>
    </cfRule>
  </conditionalFormatting>
  <conditionalFormatting sqref="S518">
    <cfRule type="cellIs" dxfId="1047" priority="338" stopIfTrue="1" operator="equal">
      <formula>0</formula>
    </cfRule>
  </conditionalFormatting>
  <conditionalFormatting sqref="R518">
    <cfRule type="cellIs" dxfId="1046" priority="337" stopIfTrue="1" operator="equal">
      <formula>0</formula>
    </cfRule>
  </conditionalFormatting>
  <conditionalFormatting sqref="P518:Q518">
    <cfRule type="cellIs" dxfId="1045" priority="336" stopIfTrue="1" operator="equal">
      <formula>0</formula>
    </cfRule>
  </conditionalFormatting>
  <conditionalFormatting sqref="O186">
    <cfRule type="cellIs" dxfId="1044" priority="318" stopIfTrue="1" operator="equal">
      <formula>0</formula>
    </cfRule>
  </conditionalFormatting>
  <conditionalFormatting sqref="M373">
    <cfRule type="cellIs" dxfId="1043" priority="335" stopIfTrue="1" operator="equal">
      <formula>0</formula>
    </cfRule>
  </conditionalFormatting>
  <conditionalFormatting sqref="AG405:AH405">
    <cfRule type="cellIs" dxfId="1042" priority="334" stopIfTrue="1" operator="equal">
      <formula>0</formula>
    </cfRule>
  </conditionalFormatting>
  <conditionalFormatting sqref="AH582">
    <cfRule type="cellIs" dxfId="1041" priority="333" stopIfTrue="1" operator="equal">
      <formula>0</formula>
    </cfRule>
  </conditionalFormatting>
  <conditionalFormatting sqref="R268">
    <cfRule type="cellIs" dxfId="1040" priority="332" stopIfTrue="1" operator="equal">
      <formula>0</formula>
    </cfRule>
  </conditionalFormatting>
  <conditionalFormatting sqref="R268">
    <cfRule type="cellIs" dxfId="1039" priority="331" stopIfTrue="1" operator="equal">
      <formula>0</formula>
    </cfRule>
  </conditionalFormatting>
  <conditionalFormatting sqref="N646">
    <cfRule type="cellIs" dxfId="1038" priority="330" stopIfTrue="1" operator="equal">
      <formula>0</formula>
    </cfRule>
  </conditionalFormatting>
  <conditionalFormatting sqref="S295">
    <cfRule type="cellIs" dxfId="1037" priority="306" stopIfTrue="1" operator="equal">
      <formula>0</formula>
    </cfRule>
  </conditionalFormatting>
  <conditionalFormatting sqref="S14">
    <cfRule type="cellIs" dxfId="1036" priority="329" stopIfTrue="1" operator="equal">
      <formula>0</formula>
    </cfRule>
  </conditionalFormatting>
  <conditionalFormatting sqref="R14">
    <cfRule type="cellIs" dxfId="1035" priority="328" stopIfTrue="1" operator="equal">
      <formula>0</formula>
    </cfRule>
  </conditionalFormatting>
  <conditionalFormatting sqref="S35">
    <cfRule type="cellIs" dxfId="1034" priority="327" stopIfTrue="1" operator="equal">
      <formula>0</formula>
    </cfRule>
  </conditionalFormatting>
  <conditionalFormatting sqref="N39:O39">
    <cfRule type="cellIs" dxfId="1033" priority="326" stopIfTrue="1" operator="equal">
      <formula>0</formula>
    </cfRule>
  </conditionalFormatting>
  <conditionalFormatting sqref="P39:Q39">
    <cfRule type="cellIs" dxfId="1032" priority="325" stopIfTrue="1" operator="equal">
      <formula>0</formula>
    </cfRule>
  </conditionalFormatting>
  <conditionalFormatting sqref="S39">
    <cfRule type="cellIs" dxfId="1031" priority="324" stopIfTrue="1" operator="equal">
      <formula>0</formula>
    </cfRule>
  </conditionalFormatting>
  <conditionalFormatting sqref="R39">
    <cfRule type="cellIs" dxfId="1030" priority="323" stopIfTrue="1" operator="equal">
      <formula>0</formula>
    </cfRule>
  </conditionalFormatting>
  <conditionalFormatting sqref="N208">
    <cfRule type="cellIs" dxfId="1029" priority="322" stopIfTrue="1" operator="equal">
      <formula>0</formula>
    </cfRule>
  </conditionalFormatting>
  <conditionalFormatting sqref="N269">
    <cfRule type="cellIs" dxfId="1028" priority="321" stopIfTrue="1" operator="equal">
      <formula>0</formula>
    </cfRule>
  </conditionalFormatting>
  <conditionalFormatting sqref="AU59">
    <cfRule type="cellIs" dxfId="1027" priority="320" stopIfTrue="1" operator="equal">
      <formula>0</formula>
    </cfRule>
  </conditionalFormatting>
  <conditionalFormatting sqref="M186">
    <cfRule type="cellIs" dxfId="1026" priority="317" stopIfTrue="1" operator="equal">
      <formula>0</formula>
    </cfRule>
  </conditionalFormatting>
  <conditionalFormatting sqref="S186">
    <cfRule type="cellIs" dxfId="1025" priority="319" stopIfTrue="1" operator="equal">
      <formula>0</formula>
    </cfRule>
  </conditionalFormatting>
  <conditionalFormatting sqref="R186">
    <cfRule type="cellIs" dxfId="1024" priority="316" stopIfTrue="1" operator="equal">
      <formula>0</formula>
    </cfRule>
  </conditionalFormatting>
  <conditionalFormatting sqref="P186:Q186">
    <cfRule type="cellIs" dxfId="1023" priority="315" stopIfTrue="1" operator="equal">
      <formula>0</formula>
    </cfRule>
  </conditionalFormatting>
  <conditionalFormatting sqref="S230">
    <cfRule type="cellIs" dxfId="1022" priority="314" stopIfTrue="1" operator="equal">
      <formula>0</formula>
    </cfRule>
  </conditionalFormatting>
  <conditionalFormatting sqref="M230">
    <cfRule type="cellIs" dxfId="1021" priority="313" stopIfTrue="1" operator="equal">
      <formula>0</formula>
    </cfRule>
  </conditionalFormatting>
  <conditionalFormatting sqref="O230">
    <cfRule type="cellIs" dxfId="1020" priority="312" stopIfTrue="1" operator="equal">
      <formula>0</formula>
    </cfRule>
  </conditionalFormatting>
  <conditionalFormatting sqref="R295">
    <cfRule type="cellIs" dxfId="1019" priority="304" stopIfTrue="1" operator="equal">
      <formula>0</formula>
    </cfRule>
  </conditionalFormatting>
  <conditionalFormatting sqref="P230:Q230">
    <cfRule type="cellIs" dxfId="1018" priority="311" stopIfTrue="1" operator="equal">
      <formula>0</formula>
    </cfRule>
  </conditionalFormatting>
  <conditionalFormatting sqref="R230">
    <cfRule type="cellIs" dxfId="1017" priority="310" stopIfTrue="1" operator="equal">
      <formula>0</formula>
    </cfRule>
  </conditionalFormatting>
  <conditionalFormatting sqref="M15">
    <cfRule type="cellIs" dxfId="1016" priority="291" stopIfTrue="1" operator="equal">
      <formula>0</formula>
    </cfRule>
  </conditionalFormatting>
  <conditionalFormatting sqref="BV15">
    <cfRule type="cellIs" dxfId="1015" priority="300" stopIfTrue="1" operator="equal">
      <formula>0</formula>
    </cfRule>
  </conditionalFormatting>
  <conditionalFormatting sqref="AH15">
    <cfRule type="cellIs" dxfId="1014" priority="289" stopIfTrue="1" operator="equal">
      <formula>0</formula>
    </cfRule>
  </conditionalFormatting>
  <conditionalFormatting sqref="O295">
    <cfRule type="cellIs" dxfId="1013" priority="308" stopIfTrue="1" operator="equal">
      <formula>0</formula>
    </cfRule>
  </conditionalFormatting>
  <conditionalFormatting sqref="N295">
    <cfRule type="cellIs" dxfId="1012" priority="309" stopIfTrue="1" operator="equal">
      <formula>0</formula>
    </cfRule>
  </conditionalFormatting>
  <conditionalFormatting sqref="M295">
    <cfRule type="cellIs" dxfId="1011" priority="307" stopIfTrue="1" operator="equal">
      <formula>0</formula>
    </cfRule>
  </conditionalFormatting>
  <conditionalFormatting sqref="P295:Q295">
    <cfRule type="cellIs" dxfId="1010" priority="305" stopIfTrue="1" operator="equal">
      <formula>0</formula>
    </cfRule>
  </conditionalFormatting>
  <conditionalFormatting sqref="R295">
    <cfRule type="cellIs" dxfId="1009" priority="303" stopIfTrue="1" operator="equal">
      <formula>0</formula>
    </cfRule>
  </conditionalFormatting>
  <conditionalFormatting sqref="BW15:CA15 AF15 AI15:BS15">
    <cfRule type="cellIs" dxfId="1008" priority="302" stopIfTrue="1" operator="equal">
      <formula>0</formula>
    </cfRule>
  </conditionalFormatting>
  <conditionalFormatting sqref="P15:Q15">
    <cfRule type="cellIs" dxfId="1007" priority="288" stopIfTrue="1" operator="equal">
      <formula>0</formula>
    </cfRule>
  </conditionalFormatting>
  <conditionalFormatting sqref="D15">
    <cfRule type="cellIs" dxfId="1006" priority="297" stopIfTrue="1" operator="equal">
      <formula>0</formula>
    </cfRule>
  </conditionalFormatting>
  <conditionalFormatting sqref="E15:J15">
    <cfRule type="cellIs" dxfId="1005" priority="296" stopIfTrue="1" operator="equal">
      <formula>0</formula>
    </cfRule>
  </conditionalFormatting>
  <conditionalFormatting sqref="K15:L15">
    <cfRule type="cellIs" dxfId="1004" priority="295" stopIfTrue="1" operator="equal">
      <formula>0</formula>
    </cfRule>
  </conditionalFormatting>
  <conditionalFormatting sqref="V15:AA15 AD15:AE15">
    <cfRule type="cellIs" dxfId="1003" priority="294" stopIfTrue="1" operator="equal">
      <formula>0</formula>
    </cfRule>
  </conditionalFormatting>
  <conditionalFormatting sqref="T15:U15">
    <cfRule type="cellIs" dxfId="1002" priority="293" stopIfTrue="1" operator="equal">
      <formula>0</formula>
    </cfRule>
  </conditionalFormatting>
  <conditionalFormatting sqref="N15:O15">
    <cfRule type="cellIs" dxfId="1001" priority="292" stopIfTrue="1" operator="equal">
      <formula>0</formula>
    </cfRule>
  </conditionalFormatting>
  <conditionalFormatting sqref="BU15">
    <cfRule type="cellIs" dxfId="1000" priority="290" stopIfTrue="1" operator="equal">
      <formula>0</formula>
    </cfRule>
  </conditionalFormatting>
  <conditionalFormatting sqref="AB15">
    <cfRule type="cellIs" dxfId="999" priority="287" stopIfTrue="1" operator="equal">
      <formula>0</formula>
    </cfRule>
  </conditionalFormatting>
  <conditionalFormatting sqref="AG15">
    <cfRule type="cellIs" dxfId="998" priority="276" stopIfTrue="1" operator="equal">
      <formula>0</formula>
    </cfRule>
  </conditionalFormatting>
  <conditionalFormatting sqref="AH208">
    <cfRule type="cellIs" dxfId="997" priority="275" stopIfTrue="1" operator="equal">
      <formula>0</formula>
    </cfRule>
  </conditionalFormatting>
  <conditionalFormatting sqref="BA184">
    <cfRule type="cellIs" dxfId="996" priority="273" stopIfTrue="1" operator="equal">
      <formula>0</formula>
    </cfRule>
  </conditionalFormatting>
  <conditionalFormatting sqref="R15">
    <cfRule type="cellIs" dxfId="995" priority="284" stopIfTrue="1" operator="equal">
      <formula>0</formula>
    </cfRule>
  </conditionalFormatting>
  <conditionalFormatting sqref="S15">
    <cfRule type="cellIs" dxfId="994" priority="283" stopIfTrue="1" operator="equal">
      <formula>0</formula>
    </cfRule>
  </conditionalFormatting>
  <conditionalFormatting sqref="AR268">
    <cfRule type="cellIs" dxfId="993" priority="282" stopIfTrue="1" operator="equal">
      <formula>0</formula>
    </cfRule>
  </conditionalFormatting>
  <conditionalFormatting sqref="AF115">
    <cfRule type="cellIs" dxfId="992" priority="281" stopIfTrue="1" operator="equal">
      <formula>0</formula>
    </cfRule>
  </conditionalFormatting>
  <conditionalFormatting sqref="V127:X127">
    <cfRule type="cellIs" dxfId="991" priority="280" stopIfTrue="1" operator="equal">
      <formula>0</formula>
    </cfRule>
  </conditionalFormatting>
  <conditionalFormatting sqref="AF157">
    <cfRule type="cellIs" dxfId="990" priority="279" stopIfTrue="1" operator="equal">
      <formula>0</formula>
    </cfRule>
  </conditionalFormatting>
  <conditionalFormatting sqref="R415">
    <cfRule type="cellIs" dxfId="989" priority="278" stopIfTrue="1" operator="equal">
      <formula>0</formula>
    </cfRule>
  </conditionalFormatting>
  <conditionalFormatting sqref="AF430">
    <cfRule type="cellIs" dxfId="988" priority="277" stopIfTrue="1" operator="equal">
      <formula>0</formula>
    </cfRule>
  </conditionalFormatting>
  <conditionalFormatting sqref="BG331">
    <cfRule type="cellIs" dxfId="987" priority="274" stopIfTrue="1" operator="equal">
      <formula>0</formula>
    </cfRule>
  </conditionalFormatting>
  <conditionalFormatting sqref="AT308">
    <cfRule type="cellIs" dxfId="986" priority="259" stopIfTrue="1" operator="equal">
      <formula>0</formula>
    </cfRule>
  </conditionalFormatting>
  <conditionalFormatting sqref="AH234">
    <cfRule type="cellIs" dxfId="985" priority="272" stopIfTrue="1" operator="equal">
      <formula>0</formula>
    </cfRule>
  </conditionalFormatting>
  <conditionalFormatting sqref="AH267">
    <cfRule type="cellIs" dxfId="984" priority="271" stopIfTrue="1" operator="equal">
      <formula>0</formula>
    </cfRule>
  </conditionalFormatting>
  <conditionalFormatting sqref="BO416 BR416:BT416">
    <cfRule type="cellIs" dxfId="983" priority="270" stopIfTrue="1" operator="equal">
      <formula>0</formula>
    </cfRule>
  </conditionalFormatting>
  <conditionalFormatting sqref="BP416:BQ416">
    <cfRule type="cellIs" dxfId="982" priority="269" stopIfTrue="1" operator="equal">
      <formula>0</formula>
    </cfRule>
  </conditionalFormatting>
  <conditionalFormatting sqref="BN416">
    <cfRule type="cellIs" dxfId="981" priority="268" stopIfTrue="1" operator="equal">
      <formula>0</formula>
    </cfRule>
  </conditionalFormatting>
  <conditionalFormatting sqref="AR35:AT35">
    <cfRule type="cellIs" dxfId="980" priority="266" stopIfTrue="1" operator="equal">
      <formula>0</formula>
    </cfRule>
  </conditionalFormatting>
  <conditionalFormatting sqref="AU35 AP35">
    <cfRule type="cellIs" dxfId="979" priority="267" stopIfTrue="1" operator="equal">
      <formula>0</formula>
    </cfRule>
  </conditionalFormatting>
  <conditionalFormatting sqref="AQ35">
    <cfRule type="cellIs" dxfId="978" priority="265" stopIfTrue="1" operator="equal">
      <formula>0</formula>
    </cfRule>
  </conditionalFormatting>
  <conditionalFormatting sqref="AP295">
    <cfRule type="cellIs" dxfId="977" priority="264" stopIfTrue="1" operator="equal">
      <formula>0</formula>
    </cfRule>
  </conditionalFormatting>
  <conditionalFormatting sqref="AR295">
    <cfRule type="cellIs" dxfId="976" priority="263" stopIfTrue="1" operator="equal">
      <formula>0</formula>
    </cfRule>
  </conditionalFormatting>
  <conditionalFormatting sqref="AQ295">
    <cfRule type="cellIs" dxfId="975" priority="262" stopIfTrue="1" operator="equal">
      <formula>0</formula>
    </cfRule>
  </conditionalFormatting>
  <conditionalFormatting sqref="AU308">
    <cfRule type="cellIs" dxfId="974" priority="261" stopIfTrue="1" operator="equal">
      <formula>0</formula>
    </cfRule>
  </conditionalFormatting>
  <conditionalFormatting sqref="AS308">
    <cfRule type="cellIs" dxfId="973" priority="260" stopIfTrue="1" operator="equal">
      <formula>0</formula>
    </cfRule>
  </conditionalFormatting>
  <conditionalFormatting sqref="AP308">
    <cfRule type="cellIs" dxfId="972" priority="258" stopIfTrue="1" operator="equal">
      <formula>0</formula>
    </cfRule>
  </conditionalFormatting>
  <conditionalFormatting sqref="AR308">
    <cfRule type="cellIs" dxfId="971" priority="257" stopIfTrue="1" operator="equal">
      <formula>0</formula>
    </cfRule>
  </conditionalFormatting>
  <conditionalFormatting sqref="AQ308">
    <cfRule type="cellIs" dxfId="970" priority="256" stopIfTrue="1" operator="equal">
      <formula>0</formula>
    </cfRule>
  </conditionalFormatting>
  <conditionalFormatting sqref="AC332:AC347">
    <cfRule type="cellIs" dxfId="969" priority="224" stopIfTrue="1" operator="equal">
      <formula>0</formula>
    </cfRule>
  </conditionalFormatting>
  <conditionalFormatting sqref="AC579 AC600 AC516:AC517 AC558 AC621:AC623 AC645 AC495:AC498 AC647 AC475:AC476 AC537:AC539 AC244:AC247 AC602">
    <cfRule type="cellIs" dxfId="968" priority="255" stopIfTrue="1" operator="equal">
      <formula>0</formula>
    </cfRule>
  </conditionalFormatting>
  <conditionalFormatting sqref="AC181">
    <cfRule type="cellIs" dxfId="967" priority="252" stopIfTrue="1" operator="equal">
      <formula>0</formula>
    </cfRule>
  </conditionalFormatting>
  <conditionalFormatting sqref="AC201 AC394 AC222:AC223 AC327 AC243 AC33 AC117 AC159 AC120 AC138 AC161 AC180 AC413:AC416 AC97 AC397 AC392 AC75:AC95 AC264:AC307 AC453:AC473 AC349:AC370 AC418:AC432">
    <cfRule type="cellIs" dxfId="966" priority="254" stopIfTrue="1" operator="equal">
      <formula>0</formula>
    </cfRule>
  </conditionalFormatting>
  <conditionalFormatting sqref="AC97:AC116 AC77:AC95">
    <cfRule type="cellIs" dxfId="965" priority="253" stopIfTrue="1" operator="equal">
      <formula>0</formula>
    </cfRule>
  </conditionalFormatting>
  <conditionalFormatting sqref="AC54">
    <cfRule type="cellIs" dxfId="964" priority="251" stopIfTrue="1" operator="equal">
      <formula>0</formula>
    </cfRule>
  </conditionalFormatting>
  <conditionalFormatting sqref="AC55">
    <cfRule type="cellIs" dxfId="963" priority="250" stopIfTrue="1" operator="equal">
      <formula>0</formula>
    </cfRule>
  </conditionalFormatting>
  <conditionalFormatting sqref="AC328:AC331">
    <cfRule type="cellIs" dxfId="962" priority="249" stopIfTrue="1" operator="equal">
      <formula>0</formula>
    </cfRule>
  </conditionalFormatting>
  <conditionalFormatting sqref="AC398">
    <cfRule type="cellIs" dxfId="961" priority="243" stopIfTrue="1" operator="equal">
      <formula>0</formula>
    </cfRule>
  </conditionalFormatting>
  <conditionalFormatting sqref="AC348">
    <cfRule type="cellIs" dxfId="960" priority="238" stopIfTrue="1" operator="equal">
      <formula>0</formula>
    </cfRule>
  </conditionalFormatting>
  <conditionalFormatting sqref="AC182:AC183">
    <cfRule type="cellIs" dxfId="959" priority="248" stopIfTrue="1" operator="equal">
      <formula>0</formula>
    </cfRule>
  </conditionalFormatting>
  <conditionalFormatting sqref="AC559:AC560">
    <cfRule type="cellIs" dxfId="958" priority="240" stopIfTrue="1" operator="equal">
      <formula>0</formula>
    </cfRule>
  </conditionalFormatting>
  <conditionalFormatting sqref="AC202:AC204">
    <cfRule type="cellIs" dxfId="957" priority="247" stopIfTrue="1" operator="equal">
      <formula>0</formula>
    </cfRule>
  </conditionalFormatting>
  <conditionalFormatting sqref="AC399">
    <cfRule type="cellIs" dxfId="956" priority="246" stopIfTrue="1" operator="equal">
      <formula>0</formula>
    </cfRule>
  </conditionalFormatting>
  <conditionalFormatting sqref="AC402">
    <cfRule type="cellIs" dxfId="955" priority="245" stopIfTrue="1" operator="equal">
      <formula>0</formula>
    </cfRule>
  </conditionalFormatting>
  <conditionalFormatting sqref="AC224:AC242">
    <cfRule type="cellIs" dxfId="954" priority="244" stopIfTrue="1" operator="equal">
      <formula>0</formula>
    </cfRule>
  </conditionalFormatting>
  <conditionalFormatting sqref="AC412">
    <cfRule type="cellIs" dxfId="953" priority="242" stopIfTrue="1" operator="equal">
      <formula>0</formula>
    </cfRule>
  </conditionalFormatting>
  <conditionalFormatting sqref="AC433">
    <cfRule type="cellIs" dxfId="952" priority="241" stopIfTrue="1" operator="equal">
      <formula>0</formula>
    </cfRule>
  </conditionalFormatting>
  <conditionalFormatting sqref="AC580">
    <cfRule type="cellIs" dxfId="951" priority="239" stopIfTrue="1" operator="equal">
      <formula>0</formula>
    </cfRule>
  </conditionalFormatting>
  <conditionalFormatting sqref="AC474">
    <cfRule type="cellIs" dxfId="950" priority="237" stopIfTrue="1" operator="equal">
      <formula>0</formula>
    </cfRule>
  </conditionalFormatting>
  <conditionalFormatting sqref="AC13 AC16:AC32">
    <cfRule type="cellIs" dxfId="949" priority="236" stopIfTrue="1" operator="equal">
      <formula>0</formula>
    </cfRule>
  </conditionalFormatting>
  <conditionalFormatting sqref="AC40:AC53 AC34:AC38">
    <cfRule type="cellIs" dxfId="948" priority="235" stopIfTrue="1" operator="equal">
      <formula>0</formula>
    </cfRule>
  </conditionalFormatting>
  <conditionalFormatting sqref="AC59:AC74 AC56:AC57">
    <cfRule type="cellIs" dxfId="947" priority="234" stopIfTrue="1" operator="equal">
      <formula>0</formula>
    </cfRule>
  </conditionalFormatting>
  <conditionalFormatting sqref="AC118:AC119">
    <cfRule type="cellIs" dxfId="946" priority="233" stopIfTrue="1" operator="equal">
      <formula>0</formula>
    </cfRule>
  </conditionalFormatting>
  <conditionalFormatting sqref="AC121 AC123 AC126:AC137">
    <cfRule type="cellIs" dxfId="945" priority="232" stopIfTrue="1" operator="equal">
      <formula>0</formula>
    </cfRule>
  </conditionalFormatting>
  <conditionalFormatting sqref="AC139:AC158">
    <cfRule type="cellIs" dxfId="944" priority="231" stopIfTrue="1" operator="equal">
      <formula>0</formula>
    </cfRule>
  </conditionalFormatting>
  <conditionalFormatting sqref="AC160">
    <cfRule type="cellIs" dxfId="943" priority="230" stopIfTrue="1" operator="equal">
      <formula>0</formula>
    </cfRule>
  </conditionalFormatting>
  <conditionalFormatting sqref="AC164:AC179">
    <cfRule type="cellIs" dxfId="942" priority="229" stopIfTrue="1" operator="equal">
      <formula>0</formula>
    </cfRule>
  </conditionalFormatting>
  <conditionalFormatting sqref="AC184:AC200">
    <cfRule type="cellIs" dxfId="941" priority="228" stopIfTrue="1" operator="equal">
      <formula>0</formula>
    </cfRule>
  </conditionalFormatting>
  <conditionalFormatting sqref="AC205:AC221">
    <cfRule type="cellIs" dxfId="940" priority="227" stopIfTrue="1" operator="equal">
      <formula>0</formula>
    </cfRule>
  </conditionalFormatting>
  <conditionalFormatting sqref="AC248:AC263">
    <cfRule type="cellIs" dxfId="939" priority="226" stopIfTrue="1" operator="equal">
      <formula>0</formula>
    </cfRule>
  </conditionalFormatting>
  <conditionalFormatting sqref="AC308:AC326">
    <cfRule type="cellIs" dxfId="938" priority="225" stopIfTrue="1" operator="equal">
      <formula>0</formula>
    </cfRule>
  </conditionalFormatting>
  <conditionalFormatting sqref="AC376:AC389">
    <cfRule type="cellIs" dxfId="937" priority="223" stopIfTrue="1" operator="equal">
      <formula>0</formula>
    </cfRule>
  </conditionalFormatting>
  <conditionalFormatting sqref="AC403:AC410">
    <cfRule type="cellIs" dxfId="936" priority="222" stopIfTrue="1" operator="equal">
      <formula>0</formula>
    </cfRule>
  </conditionalFormatting>
  <conditionalFormatting sqref="AC434:AC452">
    <cfRule type="cellIs" dxfId="935" priority="221" stopIfTrue="1" operator="equal">
      <formula>0</formula>
    </cfRule>
  </conditionalFormatting>
  <conditionalFormatting sqref="AC477:AC494">
    <cfRule type="cellIs" dxfId="934" priority="220" stopIfTrue="1" operator="equal">
      <formula>0</formula>
    </cfRule>
  </conditionalFormatting>
  <conditionalFormatting sqref="AC499:AC515">
    <cfRule type="cellIs" dxfId="933" priority="219" stopIfTrue="1" operator="equal">
      <formula>0</formula>
    </cfRule>
  </conditionalFormatting>
  <conditionalFormatting sqref="AC518:AC536">
    <cfRule type="cellIs" dxfId="932" priority="218" stopIfTrue="1" operator="equal">
      <formula>0</formula>
    </cfRule>
  </conditionalFormatting>
  <conditionalFormatting sqref="AC540:AC557">
    <cfRule type="cellIs" dxfId="931" priority="217" stopIfTrue="1" operator="equal">
      <formula>0</formula>
    </cfRule>
  </conditionalFormatting>
  <conditionalFormatting sqref="AC561:AC578">
    <cfRule type="cellIs" dxfId="930" priority="216" stopIfTrue="1" operator="equal">
      <formula>0</formula>
    </cfRule>
  </conditionalFormatting>
  <conditionalFormatting sqref="AC581:AC599">
    <cfRule type="cellIs" dxfId="929" priority="215" stopIfTrue="1" operator="equal">
      <formula>0</formula>
    </cfRule>
  </conditionalFormatting>
  <conditionalFormatting sqref="AC603:AC620">
    <cfRule type="cellIs" dxfId="928" priority="214" stopIfTrue="1" operator="equal">
      <formula>0</formula>
    </cfRule>
  </conditionalFormatting>
  <conditionalFormatting sqref="AC624:AC642">
    <cfRule type="cellIs" dxfId="927" priority="213" stopIfTrue="1" operator="equal">
      <formula>0</formula>
    </cfRule>
  </conditionalFormatting>
  <conditionalFormatting sqref="AC96">
    <cfRule type="cellIs" dxfId="926" priority="212" stopIfTrue="1" operator="equal">
      <formula>0</formula>
    </cfRule>
  </conditionalFormatting>
  <conditionalFormatting sqref="AC400">
    <cfRule type="cellIs" dxfId="925" priority="211" stopIfTrue="1" operator="equal">
      <formula>0</formula>
    </cfRule>
  </conditionalFormatting>
  <conditionalFormatting sqref="AC396">
    <cfRule type="cellIs" dxfId="924" priority="210" stopIfTrue="1" operator="equal">
      <formula>0</formula>
    </cfRule>
  </conditionalFormatting>
  <conditionalFormatting sqref="AC395">
    <cfRule type="cellIs" dxfId="923" priority="209" stopIfTrue="1" operator="equal">
      <formula>0</formula>
    </cfRule>
  </conditionalFormatting>
  <conditionalFormatting sqref="AC393">
    <cfRule type="cellIs" dxfId="922" priority="208" stopIfTrue="1" operator="equal">
      <formula>0</formula>
    </cfRule>
  </conditionalFormatting>
  <conditionalFormatting sqref="AC391">
    <cfRule type="cellIs" dxfId="921" priority="207" stopIfTrue="1" operator="equal">
      <formula>0</formula>
    </cfRule>
  </conditionalFormatting>
  <conditionalFormatting sqref="AC12">
    <cfRule type="cellIs" dxfId="920" priority="206" stopIfTrue="1" operator="equal">
      <formula>0</formula>
    </cfRule>
  </conditionalFormatting>
  <conditionalFormatting sqref="AC646">
    <cfRule type="cellIs" dxfId="919" priority="204" stopIfTrue="1" operator="equal">
      <formula>0</formula>
    </cfRule>
  </conditionalFormatting>
  <conditionalFormatting sqref="AC648">
    <cfRule type="cellIs" dxfId="918" priority="203" stopIfTrue="1" operator="equal">
      <formula>0</formula>
    </cfRule>
  </conditionalFormatting>
  <conditionalFormatting sqref="AC375 AC371:AC373">
    <cfRule type="cellIs" dxfId="917" priority="202" stopIfTrue="1" operator="equal">
      <formula>0</formula>
    </cfRule>
  </conditionalFormatting>
  <conditionalFormatting sqref="AC374">
    <cfRule type="cellIs" dxfId="916" priority="201" stopIfTrue="1" operator="equal">
      <formula>0</formula>
    </cfRule>
  </conditionalFormatting>
  <conditionalFormatting sqref="AC162">
    <cfRule type="cellIs" dxfId="915" priority="205" stopIfTrue="1" operator="equal">
      <formula>0</formula>
    </cfRule>
  </conditionalFormatting>
  <conditionalFormatting sqref="AC14">
    <cfRule type="cellIs" dxfId="914" priority="200" stopIfTrue="1" operator="equal">
      <formula>0</formula>
    </cfRule>
  </conditionalFormatting>
  <conditionalFormatting sqref="AC401">
    <cfRule type="cellIs" dxfId="913" priority="199" stopIfTrue="1" operator="equal">
      <formula>0</formula>
    </cfRule>
  </conditionalFormatting>
  <conditionalFormatting sqref="AC601">
    <cfRule type="cellIs" dxfId="912" priority="198" stopIfTrue="1" operator="equal">
      <formula>0</formula>
    </cfRule>
  </conditionalFormatting>
  <conditionalFormatting sqref="AC58">
    <cfRule type="cellIs" dxfId="911" priority="197" stopIfTrue="1" operator="equal">
      <formula>0</formula>
    </cfRule>
  </conditionalFormatting>
  <conditionalFormatting sqref="AC39">
    <cfRule type="cellIs" dxfId="910" priority="196" stopIfTrue="1" operator="equal">
      <formula>0</formula>
    </cfRule>
  </conditionalFormatting>
  <conditionalFormatting sqref="AC163">
    <cfRule type="cellIs" dxfId="909" priority="195" stopIfTrue="1" operator="equal">
      <formula>0</formula>
    </cfRule>
  </conditionalFormatting>
  <conditionalFormatting sqref="AC122">
    <cfRule type="cellIs" dxfId="908" priority="194" stopIfTrue="1" operator="equal">
      <formula>0</formula>
    </cfRule>
  </conditionalFormatting>
  <conditionalFormatting sqref="AC125">
    <cfRule type="cellIs" dxfId="907" priority="193" stopIfTrue="1" operator="equal">
      <formula>0</formula>
    </cfRule>
  </conditionalFormatting>
  <conditionalFormatting sqref="AC124">
    <cfRule type="cellIs" dxfId="906" priority="192" stopIfTrue="1" operator="equal">
      <formula>0</formula>
    </cfRule>
  </conditionalFormatting>
  <conditionalFormatting sqref="AC15">
    <cfRule type="cellIs" dxfId="905" priority="191" stopIfTrue="1" operator="equal">
      <formula>0</formula>
    </cfRule>
  </conditionalFormatting>
  <conditionalFormatting sqref="AC417">
    <cfRule type="cellIs" dxfId="904" priority="190" stopIfTrue="1" operator="equal">
      <formula>0</formula>
    </cfRule>
  </conditionalFormatting>
  <conditionalFormatting sqref="AH101">
    <cfRule type="cellIs" dxfId="903" priority="189" stopIfTrue="1" operator="equal">
      <formula>0</formula>
    </cfRule>
  </conditionalFormatting>
  <conditionalFormatting sqref="AG204">
    <cfRule type="cellIs" dxfId="902" priority="188" stopIfTrue="1" operator="equal">
      <formula>0</formula>
    </cfRule>
  </conditionalFormatting>
  <conditionalFormatting sqref="N186">
    <cfRule type="cellIs" dxfId="901" priority="187" stopIfTrue="1" operator="equal">
      <formula>0</formula>
    </cfRule>
  </conditionalFormatting>
  <conditionalFormatting sqref="N230">
    <cfRule type="cellIs" dxfId="900" priority="186" stopIfTrue="1" operator="equal">
      <formula>0</formula>
    </cfRule>
  </conditionalFormatting>
  <conditionalFormatting sqref="N244">
    <cfRule type="cellIs" dxfId="899" priority="185" stopIfTrue="1" operator="equal">
      <formula>0</formula>
    </cfRule>
  </conditionalFormatting>
  <conditionalFormatting sqref="N433">
    <cfRule type="cellIs" dxfId="898" priority="184" stopIfTrue="1" operator="equal">
      <formula>0</formula>
    </cfRule>
  </conditionalFormatting>
  <conditionalFormatting sqref="N475">
    <cfRule type="cellIs" dxfId="897" priority="183" stopIfTrue="1" operator="equal">
      <formula>0</formula>
    </cfRule>
  </conditionalFormatting>
  <conditionalFormatting sqref="N538">
    <cfRule type="cellIs" dxfId="896" priority="182" stopIfTrue="1" operator="equal">
      <formula>0</formula>
    </cfRule>
  </conditionalFormatting>
  <conditionalFormatting sqref="N560">
    <cfRule type="cellIs" dxfId="895" priority="181" stopIfTrue="1" operator="equal">
      <formula>0</formula>
    </cfRule>
  </conditionalFormatting>
  <conditionalFormatting sqref="N586">
    <cfRule type="cellIs" dxfId="894" priority="180" stopIfTrue="1" operator="equal">
      <formula>0</formula>
    </cfRule>
  </conditionalFormatting>
  <conditionalFormatting sqref="M163">
    <cfRule type="cellIs" dxfId="893" priority="179" stopIfTrue="1" operator="equal">
      <formula>0</formula>
    </cfRule>
  </conditionalFormatting>
  <conditionalFormatting sqref="BA644:BD644">
    <cfRule type="cellIs" dxfId="892" priority="178" stopIfTrue="1" operator="equal">
      <formula>0</formula>
    </cfRule>
  </conditionalFormatting>
  <conditionalFormatting sqref="BW644:BZ644">
    <cfRule type="cellIs" dxfId="891" priority="177" stopIfTrue="1" operator="equal">
      <formula>0</formula>
    </cfRule>
  </conditionalFormatting>
  <conditionalFormatting sqref="BQ412">
    <cfRule type="cellIs" dxfId="890" priority="176" stopIfTrue="1" operator="equal">
      <formula>0</formula>
    </cfRule>
  </conditionalFormatting>
  <conditionalFormatting sqref="Q400">
    <cfRule type="cellIs" dxfId="889" priority="175" stopIfTrue="1" operator="equal">
      <formula>0</formula>
    </cfRule>
  </conditionalFormatting>
  <conditionalFormatting sqref="R580:R598">
    <cfRule type="cellIs" dxfId="888" priority="174" stopIfTrue="1" operator="equal">
      <formula>0</formula>
    </cfRule>
  </conditionalFormatting>
  <conditionalFormatting sqref="AF580">
    <cfRule type="cellIs" dxfId="887" priority="173" stopIfTrue="1" operator="equal">
      <formula>0</formula>
    </cfRule>
  </conditionalFormatting>
  <conditionalFormatting sqref="N647">
    <cfRule type="cellIs" dxfId="886" priority="172" stopIfTrue="1" operator="equal">
      <formula>0</formula>
    </cfRule>
  </conditionalFormatting>
  <conditionalFormatting sqref="AQ646">
    <cfRule type="cellIs" dxfId="885" priority="171" stopIfTrue="1" operator="equal">
      <formula>0</formula>
    </cfRule>
  </conditionalFormatting>
  <conditionalFormatting sqref="BQ97">
    <cfRule type="cellIs" dxfId="884" priority="170" stopIfTrue="1" operator="equal">
      <formula>0</formula>
    </cfRule>
  </conditionalFormatting>
  <conditionalFormatting sqref="BR161">
    <cfRule type="cellIs" dxfId="883" priority="169" stopIfTrue="1" operator="equal">
      <formula>0</formula>
    </cfRule>
  </conditionalFormatting>
  <conditionalFormatting sqref="AU80">
    <cfRule type="cellIs" dxfId="882" priority="168" stopIfTrue="1" operator="equal">
      <formula>0</formula>
    </cfRule>
  </conditionalFormatting>
  <conditionalFormatting sqref="AR80 AT80">
    <cfRule type="cellIs" dxfId="881" priority="167" stopIfTrue="1" operator="equal">
      <formula>0</formula>
    </cfRule>
  </conditionalFormatting>
  <conditionalFormatting sqref="AQ80">
    <cfRule type="cellIs" dxfId="880" priority="166" stopIfTrue="1" operator="equal">
      <formula>0</formula>
    </cfRule>
  </conditionalFormatting>
  <conditionalFormatting sqref="AS80">
    <cfRule type="cellIs" dxfId="879" priority="165" stopIfTrue="1" operator="equal">
      <formula>0</formula>
    </cfRule>
  </conditionalFormatting>
  <conditionalFormatting sqref="T126:U126">
    <cfRule type="cellIs" dxfId="878" priority="164" stopIfTrue="1" operator="equal">
      <formula>0</formula>
    </cfRule>
  </conditionalFormatting>
  <conditionalFormatting sqref="V644:Z644">
    <cfRule type="cellIs" dxfId="877" priority="163" stopIfTrue="1" operator="equal">
      <formula>0</formula>
    </cfRule>
  </conditionalFormatting>
  <conditionalFormatting sqref="AA644:AD644">
    <cfRule type="cellIs" dxfId="876" priority="162" stopIfTrue="1" operator="equal">
      <formula>0</formula>
    </cfRule>
  </conditionalFormatting>
  <conditionalFormatting sqref="AE644">
    <cfRule type="cellIs" dxfId="875" priority="161" stopIfTrue="1" operator="equal">
      <formula>0</formula>
    </cfRule>
  </conditionalFormatting>
  <conditionalFormatting sqref="Y539:AA539">
    <cfRule type="cellIs" dxfId="874" priority="160" stopIfTrue="1" operator="equal">
      <formula>0</formula>
    </cfRule>
  </conditionalFormatting>
  <conditionalFormatting sqref="AX436:AX437">
    <cfRule type="cellIs" dxfId="873" priority="159" stopIfTrue="1" operator="equal">
      <formula>0</formula>
    </cfRule>
  </conditionalFormatting>
  <conditionalFormatting sqref="AX541">
    <cfRule type="cellIs" dxfId="872" priority="158" stopIfTrue="1" operator="equal">
      <formula>0</formula>
    </cfRule>
  </conditionalFormatting>
  <conditionalFormatting sqref="AX632">
    <cfRule type="cellIs" dxfId="871" priority="157" stopIfTrue="1" operator="equal">
      <formula>0</formula>
    </cfRule>
  </conditionalFormatting>
  <conditionalFormatting sqref="AX237">
    <cfRule type="cellIs" dxfId="870" priority="156" stopIfTrue="1" operator="equal">
      <formula>0</formula>
    </cfRule>
  </conditionalFormatting>
  <conditionalFormatting sqref="AX209">
    <cfRule type="cellIs" dxfId="869" priority="155" stopIfTrue="1" operator="equal">
      <formula>0</formula>
    </cfRule>
  </conditionalFormatting>
  <conditionalFormatting sqref="AX191">
    <cfRule type="cellIs" dxfId="868" priority="154" stopIfTrue="1" operator="equal">
      <formula>0</formula>
    </cfRule>
  </conditionalFormatting>
  <conditionalFormatting sqref="AX166">
    <cfRule type="cellIs" dxfId="867" priority="153" stopIfTrue="1" operator="equal">
      <formula>0</formula>
    </cfRule>
  </conditionalFormatting>
  <conditionalFormatting sqref="AX80">
    <cfRule type="cellIs" dxfId="866" priority="152" stopIfTrue="1" operator="equal">
      <formula>0</formula>
    </cfRule>
  </conditionalFormatting>
  <conditionalFormatting sqref="AX644">
    <cfRule type="cellIs" dxfId="865" priority="151" stopIfTrue="1" operator="equal">
      <formula>0</formula>
    </cfRule>
  </conditionalFormatting>
  <conditionalFormatting sqref="AX416">
    <cfRule type="cellIs" dxfId="864" priority="150" stopIfTrue="1" operator="equal">
      <formula>0</formula>
    </cfRule>
  </conditionalFormatting>
  <conditionalFormatting sqref="AI644">
    <cfRule type="cellIs" dxfId="863" priority="149" stopIfTrue="1" operator="equal">
      <formula>0</formula>
    </cfRule>
  </conditionalFormatting>
  <conditionalFormatting sqref="BG162">
    <cfRule type="cellIs" dxfId="862" priority="148" stopIfTrue="1" operator="equal">
      <formula>0</formula>
    </cfRule>
  </conditionalFormatting>
  <conditionalFormatting sqref="BG184">
    <cfRule type="cellIs" dxfId="861" priority="147" stopIfTrue="1" operator="equal">
      <formula>0</formula>
    </cfRule>
  </conditionalFormatting>
  <conditionalFormatting sqref="BE58">
    <cfRule type="cellIs" dxfId="860" priority="146" stopIfTrue="1" operator="equal">
      <formula>0</formula>
    </cfRule>
  </conditionalFormatting>
  <conditionalFormatting sqref="BE308">
    <cfRule type="cellIs" dxfId="859" priority="145" stopIfTrue="1" operator="equal">
      <formula>0</formula>
    </cfRule>
  </conditionalFormatting>
  <conditionalFormatting sqref="BE331">
    <cfRule type="cellIs" dxfId="858" priority="144" stopIfTrue="1" operator="equal">
      <formula>0</formula>
    </cfRule>
  </conditionalFormatting>
  <conditionalFormatting sqref="BV416:BW416">
    <cfRule type="cellIs" dxfId="857" priority="143" stopIfTrue="1" operator="equal">
      <formula>0</formula>
    </cfRule>
  </conditionalFormatting>
  <conditionalFormatting sqref="BV436:BY436">
    <cfRule type="cellIs" dxfId="856" priority="142" stopIfTrue="1" operator="equal">
      <formula>0</formula>
    </cfRule>
  </conditionalFormatting>
  <conditionalFormatting sqref="BH502:BJ502">
    <cfRule type="cellIs" dxfId="855" priority="141" stopIfTrue="1" operator="equal">
      <formula>0</formula>
    </cfRule>
  </conditionalFormatting>
  <conditionalFormatting sqref="BU409">
    <cfRule type="cellIs" dxfId="854" priority="140" stopIfTrue="1" operator="equal">
      <formula>0</formula>
    </cfRule>
  </conditionalFormatting>
  <conditionalFormatting sqref="O16">
    <cfRule type="cellIs" dxfId="853" priority="139" stopIfTrue="1" operator="equal">
      <formula>0</formula>
    </cfRule>
  </conditionalFormatting>
  <conditionalFormatting sqref="AT409">
    <cfRule type="cellIs" dxfId="852" priority="138" stopIfTrue="1" operator="equal">
      <formula>0</formula>
    </cfRule>
  </conditionalFormatting>
  <conditionalFormatting sqref="AT410">
    <cfRule type="cellIs" dxfId="851" priority="137" stopIfTrue="1" operator="equal">
      <formula>0</formula>
    </cfRule>
  </conditionalFormatting>
  <conditionalFormatting sqref="AQ401">
    <cfRule type="cellIs" dxfId="850" priority="136" stopIfTrue="1" operator="equal">
      <formula>0</formula>
    </cfRule>
  </conditionalFormatting>
  <conditionalFormatting sqref="AQ400">
    <cfRule type="cellIs" dxfId="849" priority="135" stopIfTrue="1" operator="equal">
      <formula>0</formula>
    </cfRule>
  </conditionalFormatting>
  <conditionalFormatting sqref="AV401:AW401">
    <cfRule type="cellIs" dxfId="848" priority="134" stopIfTrue="1" operator="equal">
      <formula>0</formula>
    </cfRule>
  </conditionalFormatting>
  <conditionalFormatting sqref="AV400:AW400">
    <cfRule type="cellIs" dxfId="847" priority="133" stopIfTrue="1" operator="equal">
      <formula>0</formula>
    </cfRule>
  </conditionalFormatting>
  <conditionalFormatting sqref="R162">
    <cfRule type="cellIs" dxfId="846" priority="132" stopIfTrue="1" operator="equal">
      <formula>0</formula>
    </cfRule>
  </conditionalFormatting>
  <conditionalFormatting sqref="R408">
    <cfRule type="cellIs" dxfId="845" priority="131" stopIfTrue="1" operator="equal">
      <formula>0</formula>
    </cfRule>
  </conditionalFormatting>
  <conditionalFormatting sqref="R244:R249">
    <cfRule type="cellIs" dxfId="844" priority="130" stopIfTrue="1" operator="equal">
      <formula>0</formula>
    </cfRule>
  </conditionalFormatting>
  <conditionalFormatting sqref="N246">
    <cfRule type="cellIs" dxfId="843" priority="129" stopIfTrue="1" operator="equal">
      <formula>0</formula>
    </cfRule>
  </conditionalFormatting>
  <conditionalFormatting sqref="N268">
    <cfRule type="cellIs" dxfId="842" priority="128" stopIfTrue="1" operator="equal">
      <formula>0</formula>
    </cfRule>
  </conditionalFormatting>
  <conditionalFormatting sqref="AF349">
    <cfRule type="cellIs" dxfId="841" priority="127" stopIfTrue="1" operator="equal">
      <formula>0</formula>
    </cfRule>
  </conditionalFormatting>
  <conditionalFormatting sqref="AF351">
    <cfRule type="cellIs" dxfId="840" priority="126" stopIfTrue="1" operator="equal">
      <formula>0</formula>
    </cfRule>
  </conditionalFormatting>
  <conditionalFormatting sqref="AG101">
    <cfRule type="cellIs" dxfId="839" priority="125" stopIfTrue="1" operator="equal">
      <formula>0</formula>
    </cfRule>
  </conditionalFormatting>
  <conditionalFormatting sqref="S162">
    <cfRule type="cellIs" dxfId="838" priority="124" stopIfTrue="1" operator="equal">
      <formula>0</formula>
    </cfRule>
  </conditionalFormatting>
  <conditionalFormatting sqref="M267">
    <cfRule type="cellIs" dxfId="837" priority="123" stopIfTrue="1" operator="equal">
      <formula>0</formula>
    </cfRule>
  </conditionalFormatting>
  <conditionalFormatting sqref="O267">
    <cfRule type="cellIs" dxfId="836" priority="122" stopIfTrue="1" operator="equal">
      <formula>0</formula>
    </cfRule>
  </conditionalFormatting>
  <conditionalFormatting sqref="N267">
    <cfRule type="cellIs" dxfId="835" priority="121" stopIfTrue="1" operator="equal">
      <formula>0</formula>
    </cfRule>
  </conditionalFormatting>
  <conditionalFormatting sqref="N80">
    <cfRule type="cellIs" dxfId="834" priority="120" stopIfTrue="1" operator="equal">
      <formula>0</formula>
    </cfRule>
  </conditionalFormatting>
  <conditionalFormatting sqref="N629">
    <cfRule type="cellIs" dxfId="833" priority="119" stopIfTrue="1" operator="equal">
      <formula>0</formula>
    </cfRule>
  </conditionalFormatting>
  <conditionalFormatting sqref="O433">
    <cfRule type="cellIs" dxfId="832" priority="118" stopIfTrue="1" operator="equal">
      <formula>0</formula>
    </cfRule>
  </conditionalFormatting>
  <conditionalFormatting sqref="P161">
    <cfRule type="cellIs" dxfId="831" priority="117" stopIfTrue="1" operator="equal">
      <formula>0</formula>
    </cfRule>
  </conditionalFormatting>
  <conditionalFormatting sqref="AH268">
    <cfRule type="cellIs" dxfId="830" priority="116" stopIfTrue="1" operator="equal">
      <formula>0</formula>
    </cfRule>
  </conditionalFormatting>
  <conditionalFormatting sqref="R412">
    <cfRule type="cellIs" dxfId="829" priority="115" stopIfTrue="1" operator="equal">
      <formula>0</formula>
    </cfRule>
  </conditionalFormatting>
  <conditionalFormatting sqref="CA35">
    <cfRule type="cellIs" dxfId="828" priority="113" stopIfTrue="1" operator="equal">
      <formula>0</formula>
    </cfRule>
  </conditionalFormatting>
  <conditionalFormatting sqref="CA39">
    <cfRule type="cellIs" dxfId="827" priority="112" stopIfTrue="1" operator="equal">
      <formula>0</formula>
    </cfRule>
  </conditionalFormatting>
  <conditionalFormatting sqref="CA55">
    <cfRule type="cellIs" dxfId="826" priority="111" stopIfTrue="1" operator="equal">
      <formula>0</formula>
    </cfRule>
  </conditionalFormatting>
  <conditionalFormatting sqref="CA57">
    <cfRule type="cellIs" dxfId="825" priority="110" stopIfTrue="1" operator="equal">
      <formula>0</formula>
    </cfRule>
  </conditionalFormatting>
  <conditionalFormatting sqref="CA58">
    <cfRule type="cellIs" dxfId="824" priority="109" stopIfTrue="1" operator="equal">
      <formula>0</formula>
    </cfRule>
  </conditionalFormatting>
  <conditionalFormatting sqref="CA76">
    <cfRule type="cellIs" dxfId="823" priority="108" stopIfTrue="1" operator="equal">
      <formula>0</formula>
    </cfRule>
  </conditionalFormatting>
  <conditionalFormatting sqref="CA77">
    <cfRule type="cellIs" dxfId="822" priority="107" stopIfTrue="1" operator="equal">
      <formula>0</formula>
    </cfRule>
  </conditionalFormatting>
  <conditionalFormatting sqref="CA78">
    <cfRule type="cellIs" dxfId="821" priority="106" stopIfTrue="1" operator="equal">
      <formula>0</formula>
    </cfRule>
  </conditionalFormatting>
  <conditionalFormatting sqref="CA79">
    <cfRule type="cellIs" dxfId="820" priority="105" stopIfTrue="1" operator="equal">
      <formula>0</formula>
    </cfRule>
  </conditionalFormatting>
  <conditionalFormatting sqref="AW191">
    <cfRule type="cellIs" dxfId="819" priority="104" stopIfTrue="1" operator="equal">
      <formula>0</formula>
    </cfRule>
  </conditionalFormatting>
  <conditionalFormatting sqref="CA97">
    <cfRule type="cellIs" dxfId="818" priority="103" stopIfTrue="1" operator="equal">
      <formula>0</formula>
    </cfRule>
  </conditionalFormatting>
  <conditionalFormatting sqref="CA101:CA103">
    <cfRule type="cellIs" dxfId="817" priority="102" stopIfTrue="1" operator="equal">
      <formula>0</formula>
    </cfRule>
  </conditionalFormatting>
  <conditionalFormatting sqref="CA105">
    <cfRule type="cellIs" dxfId="816" priority="101" stopIfTrue="1" operator="equal">
      <formula>0</formula>
    </cfRule>
  </conditionalFormatting>
  <conditionalFormatting sqref="CA118">
    <cfRule type="cellIs" dxfId="815" priority="100" stopIfTrue="1" operator="equal">
      <formula>0</formula>
    </cfRule>
  </conditionalFormatting>
  <conditionalFormatting sqref="CA119">
    <cfRule type="cellIs" dxfId="814" priority="99" stopIfTrue="1" operator="equal">
      <formula>0</formula>
    </cfRule>
  </conditionalFormatting>
  <conditionalFormatting sqref="CA121">
    <cfRule type="cellIs" dxfId="813" priority="98" stopIfTrue="1" operator="equal">
      <formula>0</formula>
    </cfRule>
  </conditionalFormatting>
  <conditionalFormatting sqref="CA123">
    <cfRule type="cellIs" dxfId="812" priority="97" stopIfTrue="1" operator="equal">
      <formula>0</formula>
    </cfRule>
  </conditionalFormatting>
  <conditionalFormatting sqref="CA125">
    <cfRule type="cellIs" dxfId="811" priority="96" stopIfTrue="1" operator="equal">
      <formula>0</formula>
    </cfRule>
  </conditionalFormatting>
  <conditionalFormatting sqref="CA141:CA145">
    <cfRule type="cellIs" dxfId="810" priority="95" stopIfTrue="1" operator="equal">
      <formula>0</formula>
    </cfRule>
  </conditionalFormatting>
  <conditionalFormatting sqref="CA161:CA166">
    <cfRule type="cellIs" dxfId="809" priority="94" stopIfTrue="1" operator="equal">
      <formula>0</formula>
    </cfRule>
  </conditionalFormatting>
  <conditionalFormatting sqref="CA191">
    <cfRule type="cellIs" dxfId="808" priority="93" stopIfTrue="1" operator="equal">
      <formula>0</formula>
    </cfRule>
  </conditionalFormatting>
  <conditionalFormatting sqref="CA184:CA187">
    <cfRule type="cellIs" dxfId="807" priority="92" stopIfTrue="1" operator="equal">
      <formula>0</formula>
    </cfRule>
  </conditionalFormatting>
  <conditionalFormatting sqref="CA286:CA299">
    <cfRule type="cellIs" dxfId="806" priority="83" stopIfTrue="1" operator="equal">
      <formula>0</formula>
    </cfRule>
  </conditionalFormatting>
  <conditionalFormatting sqref="CA190">
    <cfRule type="cellIs" dxfId="805" priority="91" stopIfTrue="1" operator="equal">
      <formula>0</formula>
    </cfRule>
  </conditionalFormatting>
  <conditionalFormatting sqref="CA209">
    <cfRule type="cellIs" dxfId="804" priority="90" stopIfTrue="1" operator="equal">
      <formula>0</formula>
    </cfRule>
  </conditionalFormatting>
  <conditionalFormatting sqref="CA237">
    <cfRule type="cellIs" dxfId="803" priority="89" stopIfTrue="1" operator="equal">
      <formula>0</formula>
    </cfRule>
  </conditionalFormatting>
  <conditionalFormatting sqref="CA204:CA207">
    <cfRule type="cellIs" dxfId="802" priority="88" stopIfTrue="1" operator="equal">
      <formula>0</formula>
    </cfRule>
  </conditionalFormatting>
  <conditionalFormatting sqref="CA210">
    <cfRule type="cellIs" dxfId="801" priority="87" stopIfTrue="1" operator="equal">
      <formula>0</formula>
    </cfRule>
  </conditionalFormatting>
  <conditionalFormatting sqref="CA225:CA236">
    <cfRule type="cellIs" dxfId="800" priority="86" stopIfTrue="1" operator="equal">
      <formula>0</formula>
    </cfRule>
  </conditionalFormatting>
  <conditionalFormatting sqref="CA245:CA249">
    <cfRule type="cellIs" dxfId="799" priority="85" stopIfTrue="1" operator="equal">
      <formula>0</formula>
    </cfRule>
  </conditionalFormatting>
  <conditionalFormatting sqref="CA267:CA270">
    <cfRule type="cellIs" dxfId="798" priority="84" stopIfTrue="1" operator="equal">
      <formula>0</formula>
    </cfRule>
  </conditionalFormatting>
  <conditionalFormatting sqref="BT11">
    <cfRule type="cellIs" dxfId="797" priority="82" stopIfTrue="1" operator="equal">
      <formula>0</formula>
    </cfRule>
  </conditionalFormatting>
  <conditionalFormatting sqref="BT13:BT16">
    <cfRule type="cellIs" dxfId="796" priority="81" stopIfTrue="1" operator="equal">
      <formula>0</formula>
    </cfRule>
  </conditionalFormatting>
  <conditionalFormatting sqref="CA629:CA631">
    <cfRule type="cellIs" dxfId="795" priority="40" stopIfTrue="1" operator="equal">
      <formula>0</formula>
    </cfRule>
  </conditionalFormatting>
  <conditionalFormatting sqref="BT35:BT39">
    <cfRule type="cellIs" dxfId="794" priority="80" stopIfTrue="1" operator="equal">
      <formula>0</formula>
    </cfRule>
  </conditionalFormatting>
  <conditionalFormatting sqref="CA645">
    <cfRule type="cellIs" dxfId="793" priority="33" stopIfTrue="1" operator="equal">
      <formula>0</formula>
    </cfRule>
  </conditionalFormatting>
  <conditionalFormatting sqref="BT55:BT59">
    <cfRule type="cellIs" dxfId="792" priority="78" stopIfTrue="1" operator="equal">
      <formula>0</formula>
    </cfRule>
  </conditionalFormatting>
  <conditionalFormatting sqref="BT76:BT80">
    <cfRule type="cellIs" dxfId="791" priority="77" stopIfTrue="1" operator="equal">
      <formula>0</formula>
    </cfRule>
  </conditionalFormatting>
  <conditionalFormatting sqref="BT97:BT105">
    <cfRule type="cellIs" dxfId="790" priority="76" stopIfTrue="1" operator="equal">
      <formula>0</formula>
    </cfRule>
  </conditionalFormatting>
  <conditionalFormatting sqref="BT118:BT125">
    <cfRule type="cellIs" dxfId="789" priority="75" stopIfTrue="1" operator="equal">
      <formula>0</formula>
    </cfRule>
  </conditionalFormatting>
  <conditionalFormatting sqref="BT141:BT145">
    <cfRule type="cellIs" dxfId="788" priority="74" stopIfTrue="1" operator="equal">
      <formula>0</formula>
    </cfRule>
  </conditionalFormatting>
  <conditionalFormatting sqref="BT161:BT166">
    <cfRule type="cellIs" dxfId="787" priority="73" stopIfTrue="1" operator="equal">
      <formula>0</formula>
    </cfRule>
  </conditionalFormatting>
  <conditionalFormatting sqref="BT184:BT191">
    <cfRule type="cellIs" dxfId="786" priority="72" stopIfTrue="1" operator="equal">
      <formula>0</formula>
    </cfRule>
  </conditionalFormatting>
  <conditionalFormatting sqref="BT204:BT210">
    <cfRule type="cellIs" dxfId="785" priority="71" stopIfTrue="1" operator="equal">
      <formula>0</formula>
    </cfRule>
  </conditionalFormatting>
  <conditionalFormatting sqref="BT225:BT237">
    <cfRule type="cellIs" dxfId="784" priority="70" stopIfTrue="1" operator="equal">
      <formula>0</formula>
    </cfRule>
  </conditionalFormatting>
  <conditionalFormatting sqref="BT245:BT249">
    <cfRule type="cellIs" dxfId="783" priority="69" stopIfTrue="1" operator="equal">
      <formula>0</formula>
    </cfRule>
  </conditionalFormatting>
  <conditionalFormatting sqref="BT267:BT270">
    <cfRule type="cellIs" dxfId="782" priority="68" stopIfTrue="1" operator="equal">
      <formula>0</formula>
    </cfRule>
  </conditionalFormatting>
  <conditionalFormatting sqref="BT286:BT299">
    <cfRule type="cellIs" dxfId="781" priority="67" stopIfTrue="1" operator="equal">
      <formula>0</formula>
    </cfRule>
  </conditionalFormatting>
  <conditionalFormatting sqref="BT307:BT333">
    <cfRule type="cellIs" dxfId="780" priority="66" stopIfTrue="1" operator="equal">
      <formula>0</formula>
    </cfRule>
  </conditionalFormatting>
  <conditionalFormatting sqref="BT349:BT356">
    <cfRule type="cellIs" dxfId="779" priority="65" stopIfTrue="1" operator="equal">
      <formula>0</formula>
    </cfRule>
  </conditionalFormatting>
  <conditionalFormatting sqref="BT373:BT375">
    <cfRule type="cellIs" dxfId="778" priority="64" stopIfTrue="1" operator="equal">
      <formula>0</formula>
    </cfRule>
  </conditionalFormatting>
  <conditionalFormatting sqref="BT402:BT409">
    <cfRule type="cellIs" dxfId="777" priority="63" stopIfTrue="1" operator="equal">
      <formula>0</formula>
    </cfRule>
  </conditionalFormatting>
  <conditionalFormatting sqref="BT412:BT414">
    <cfRule type="cellIs" dxfId="776" priority="62" stopIfTrue="1" operator="equal">
      <formula>0</formula>
    </cfRule>
  </conditionalFormatting>
  <conditionalFormatting sqref="BT433:BT438">
    <cfRule type="cellIs" dxfId="775" priority="61" stopIfTrue="1" operator="equal">
      <formula>0</formula>
    </cfRule>
  </conditionalFormatting>
  <conditionalFormatting sqref="BT455:BT646 BU474:BZ474 BU558:BZ558">
    <cfRule type="cellIs" dxfId="774" priority="60" stopIfTrue="1" operator="equal">
      <formula>0</formula>
    </cfRule>
  </conditionalFormatting>
  <conditionalFormatting sqref="CA307:CA308">
    <cfRule type="cellIs" dxfId="773" priority="59" stopIfTrue="1" operator="equal">
      <formula>0</formula>
    </cfRule>
  </conditionalFormatting>
  <conditionalFormatting sqref="CA329:CA331">
    <cfRule type="cellIs" dxfId="772" priority="58" stopIfTrue="1" operator="equal">
      <formula>0</formula>
    </cfRule>
  </conditionalFormatting>
  <conditionalFormatting sqref="CA349:CA351">
    <cfRule type="cellIs" dxfId="771" priority="57" stopIfTrue="1" operator="equal">
      <formula>0</formula>
    </cfRule>
  </conditionalFormatting>
  <conditionalFormatting sqref="CA373:CA375">
    <cfRule type="cellIs" dxfId="770" priority="56" stopIfTrue="1" operator="equal">
      <formula>0</formula>
    </cfRule>
  </conditionalFormatting>
  <conditionalFormatting sqref="CA402:CA408">
    <cfRule type="cellIs" dxfId="769" priority="55" stopIfTrue="1" operator="equal">
      <formula>0</formula>
    </cfRule>
  </conditionalFormatting>
  <conditionalFormatting sqref="CA412:CA414">
    <cfRule type="cellIs" dxfId="768" priority="54" stopIfTrue="1" operator="equal">
      <formula>0</formula>
    </cfRule>
  </conditionalFormatting>
  <conditionalFormatting sqref="CA437">
    <cfRule type="cellIs" dxfId="767" priority="53" stopIfTrue="1" operator="equal">
      <formula>0</formula>
    </cfRule>
  </conditionalFormatting>
  <conditionalFormatting sqref="CA433:CA434">
    <cfRule type="cellIs" dxfId="766" priority="52" stopIfTrue="1" operator="equal">
      <formula>0</formula>
    </cfRule>
  </conditionalFormatting>
  <conditionalFormatting sqref="CA438">
    <cfRule type="cellIs" dxfId="765" priority="51" stopIfTrue="1" operator="equal">
      <formula>0</formula>
    </cfRule>
  </conditionalFormatting>
  <conditionalFormatting sqref="CA455:CA458">
    <cfRule type="cellIs" dxfId="764" priority="50" stopIfTrue="1" operator="equal">
      <formula>0</formula>
    </cfRule>
  </conditionalFormatting>
  <conditionalFormatting sqref="CA475:CA480">
    <cfRule type="cellIs" dxfId="763" priority="49" stopIfTrue="1" operator="equal">
      <formula>0</formula>
    </cfRule>
  </conditionalFormatting>
  <conditionalFormatting sqref="CA497:CA502">
    <cfRule type="cellIs" dxfId="762" priority="48" stopIfTrue="1" operator="equal">
      <formula>0</formula>
    </cfRule>
  </conditionalFormatting>
  <conditionalFormatting sqref="CA518:CA519">
    <cfRule type="cellIs" dxfId="761" priority="47" stopIfTrue="1" operator="equal">
      <formula>0</formula>
    </cfRule>
  </conditionalFormatting>
  <conditionalFormatting sqref="CA541">
    <cfRule type="cellIs" dxfId="760" priority="46" stopIfTrue="1" operator="equal">
      <formula>0</formula>
    </cfRule>
  </conditionalFormatting>
  <conditionalFormatting sqref="CA538:CA540">
    <cfRule type="cellIs" dxfId="759" priority="45" stopIfTrue="1" operator="equal">
      <formula>0</formula>
    </cfRule>
  </conditionalFormatting>
  <conditionalFormatting sqref="CA560:CA563">
    <cfRule type="cellIs" dxfId="758" priority="44" stopIfTrue="1" operator="equal">
      <formula>0</formula>
    </cfRule>
  </conditionalFormatting>
  <conditionalFormatting sqref="CA580:CA586">
    <cfRule type="cellIs" dxfId="757" priority="43" stopIfTrue="1" operator="equal">
      <formula>0</formula>
    </cfRule>
  </conditionalFormatting>
  <conditionalFormatting sqref="CA632">
    <cfRule type="cellIs" dxfId="756" priority="42" stopIfTrue="1" operator="equal">
      <formula>0</formula>
    </cfRule>
  </conditionalFormatting>
  <conditionalFormatting sqref="CA601">
    <cfRule type="cellIs" dxfId="755" priority="41" stopIfTrue="1" operator="equal">
      <formula>0</formula>
    </cfRule>
  </conditionalFormatting>
  <conditionalFormatting sqref="AX650:AX651">
    <cfRule type="cellIs" dxfId="754" priority="39" stopIfTrue="1" operator="equal">
      <formula>0</formula>
    </cfRule>
  </conditionalFormatting>
  <conditionalFormatting sqref="V650:X650">
    <cfRule type="cellIs" dxfId="753" priority="38" stopIfTrue="1" operator="equal">
      <formula>0</formula>
    </cfRule>
  </conditionalFormatting>
  <conditionalFormatting sqref="BU650">
    <cfRule type="cellIs" dxfId="752" priority="37" stopIfTrue="1" operator="equal">
      <formula>0</formula>
    </cfRule>
  </conditionalFormatting>
  <conditionalFormatting sqref="CA59">
    <cfRule type="cellIs" dxfId="751" priority="36" stopIfTrue="1" operator="equal">
      <formula>0</formula>
    </cfRule>
  </conditionalFormatting>
  <conditionalFormatting sqref="CA80">
    <cfRule type="cellIs" dxfId="750" priority="35" stopIfTrue="1" operator="equal">
      <formula>0</formula>
    </cfRule>
  </conditionalFormatting>
  <conditionalFormatting sqref="U650">
    <cfRule type="cellIs" dxfId="749" priority="34" stopIfTrue="1" operator="equal">
      <formula>0</formula>
    </cfRule>
  </conditionalFormatting>
  <conditionalFormatting sqref="BT81:BT95">
    <cfRule type="cellIs" dxfId="748" priority="32" stopIfTrue="1" operator="equal">
      <formula>0</formula>
    </cfRule>
  </conditionalFormatting>
  <conditionalFormatting sqref="CA81">
    <cfRule type="cellIs" dxfId="747" priority="30" stopIfTrue="1" operator="equal">
      <formula>0</formula>
    </cfRule>
  </conditionalFormatting>
  <conditionalFormatting sqref="BT167">
    <cfRule type="cellIs" dxfId="746" priority="29" stopIfTrue="1" operator="equal">
      <formula>0</formula>
    </cfRule>
  </conditionalFormatting>
  <conditionalFormatting sqref="CA167">
    <cfRule type="cellIs" dxfId="745" priority="28" stopIfTrue="1" operator="equal">
      <formula>0</formula>
    </cfRule>
  </conditionalFormatting>
  <conditionalFormatting sqref="V399:X399">
    <cfRule type="cellIs" dxfId="744" priority="27" stopIfTrue="1" operator="equal">
      <formula>0</formula>
    </cfRule>
  </conditionalFormatting>
  <conditionalFormatting sqref="BT399:BT401">
    <cfRule type="cellIs" dxfId="743" priority="26" stopIfTrue="1" operator="equal">
      <formula>0</formula>
    </cfRule>
  </conditionalFormatting>
  <conditionalFormatting sqref="CA399">
    <cfRule type="cellIs" dxfId="742" priority="25" stopIfTrue="1" operator="equal">
      <formula>0</formula>
    </cfRule>
  </conditionalFormatting>
  <conditionalFormatting sqref="AW409">
    <cfRule type="cellIs" dxfId="741" priority="24" stopIfTrue="1" operator="equal">
      <formula>0</formula>
    </cfRule>
  </conditionalFormatting>
  <conditionalFormatting sqref="AW390">
    <cfRule type="cellIs" dxfId="740" priority="21" stopIfTrue="1" operator="equal">
      <formula>0</formula>
    </cfRule>
  </conditionalFormatting>
  <conditionalFormatting sqref="BT390">
    <cfRule type="cellIs" dxfId="739" priority="20" stopIfTrue="1" operator="equal">
      <formula>0</formula>
    </cfRule>
  </conditionalFormatting>
  <conditionalFormatting sqref="CA409">
    <cfRule type="cellIs" dxfId="738" priority="19" stopIfTrue="1" operator="equal">
      <formula>0</formula>
    </cfRule>
  </conditionalFormatting>
  <conditionalFormatting sqref="CA410">
    <cfRule type="cellIs" dxfId="737" priority="18" stopIfTrue="1" operator="equal">
      <formula>0</formula>
    </cfRule>
  </conditionalFormatting>
  <conditionalFormatting sqref="BT410">
    <cfRule type="cellIs" dxfId="736" priority="17" stopIfTrue="1" operator="equal">
      <formula>0</formula>
    </cfRule>
  </conditionalFormatting>
  <conditionalFormatting sqref="BX412:BY417">
    <cfRule type="cellIs" dxfId="735" priority="16" stopIfTrue="1" operator="equal">
      <formula>0</formula>
    </cfRule>
  </conditionalFormatting>
  <conditionalFormatting sqref="BT417">
    <cfRule type="cellIs" dxfId="734" priority="15" stopIfTrue="1" operator="equal">
      <formula>0</formula>
    </cfRule>
  </conditionalFormatting>
  <conditionalFormatting sqref="CA417">
    <cfRule type="cellIs" dxfId="733" priority="14" stopIfTrue="1" operator="equal">
      <formula>0</formula>
    </cfRule>
  </conditionalFormatting>
  <conditionalFormatting sqref="CA481">
    <cfRule type="cellIs" dxfId="732" priority="13" stopIfTrue="1" operator="equal">
      <formula>0</formula>
    </cfRule>
  </conditionalFormatting>
  <conditionalFormatting sqref="CA564">
    <cfRule type="cellIs" dxfId="731" priority="12" stopIfTrue="1" operator="equal">
      <formula>0</formula>
    </cfRule>
  </conditionalFormatting>
  <conditionalFormatting sqref="Z246:Z247">
    <cfRule type="cellIs" dxfId="730" priority="11" stopIfTrue="1" operator="equal">
      <formula>0</formula>
    </cfRule>
  </conditionalFormatting>
  <conditionalFormatting sqref="Z248">
    <cfRule type="cellIs" dxfId="729" priority="10" stopIfTrue="1" operator="equal">
      <formula>0</formula>
    </cfRule>
  </conditionalFormatting>
  <conditionalFormatting sqref="V651">
    <cfRule type="cellIs" dxfId="728" priority="9" stopIfTrue="1" operator="equal">
      <formula>0</formula>
    </cfRule>
  </conditionalFormatting>
  <conditionalFormatting sqref="AX540">
    <cfRule type="cellIs" dxfId="727" priority="8" stopIfTrue="1" operator="equal">
      <formula>0</formula>
    </cfRule>
  </conditionalFormatting>
  <conditionalFormatting sqref="AX402:AX406">
    <cfRule type="cellIs" dxfId="726" priority="7" stopIfTrue="1" operator="equal">
      <formula>0</formula>
    </cfRule>
  </conditionalFormatting>
  <conditionalFormatting sqref="AX229">
    <cfRule type="cellIs" dxfId="725" priority="6" stopIfTrue="1" operator="equal">
      <formula>0</formula>
    </cfRule>
  </conditionalFormatting>
  <conditionalFormatting sqref="AX207">
    <cfRule type="cellIs" dxfId="724" priority="5" stopIfTrue="1" operator="equal">
      <formula>0</formula>
    </cfRule>
  </conditionalFormatting>
  <conditionalFormatting sqref="AX78">
    <cfRule type="cellIs" dxfId="723" priority="4" stopIfTrue="1" operator="equal">
      <formula>0</formula>
    </cfRule>
  </conditionalFormatting>
  <conditionalFormatting sqref="CA16">
    <cfRule type="cellIs" dxfId="722" priority="3" stopIfTrue="1" operator="equal">
      <formula>0</formula>
    </cfRule>
  </conditionalFormatting>
  <conditionalFormatting sqref="AW650">
    <cfRule type="cellIs" dxfId="721" priority="2" stopIfTrue="1" operator="equal">
      <formula>0</formula>
    </cfRule>
  </conditionalFormatting>
  <conditionalFormatting sqref="BT650">
    <cfRule type="cellIs" dxfId="720" priority="1" stopIfTrue="1" operator="equal">
      <formula>0</formula>
    </cfRule>
  </conditionalFormatting>
  <printOptions horizontalCentered="1"/>
  <pageMargins left="0.19685039370078741" right="0.19685039370078741" top="0.43307086614173229" bottom="0.19685039370078741" header="0.31496062992125984" footer="0"/>
  <pageSetup paperSize="9" scale="41" fitToHeight="0" orientation="landscape" r:id="rId1"/>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P651"/>
  <sheetViews>
    <sheetView showZeros="0" view="pageBreakPreview" topLeftCell="B576" zoomScaleNormal="100" zoomScaleSheetLayoutView="100" workbookViewId="0">
      <selection activeCell="AO645" sqref="AO645"/>
    </sheetView>
  </sheetViews>
  <sheetFormatPr defaultColWidth="9.140625" defaultRowHeight="14.25"/>
  <cols>
    <col min="1" max="1" width="6.7109375" style="1382" hidden="1" customWidth="1"/>
    <col min="2" max="2" width="4.28515625" style="1381" customWidth="1"/>
    <col min="3" max="3" width="41.140625" style="1098" customWidth="1"/>
    <col min="4" max="4" width="12.7109375" style="1098" hidden="1" customWidth="1"/>
    <col min="5" max="5" width="8.28515625" style="1097" hidden="1" customWidth="1"/>
    <col min="6" max="6" width="11.28515625" style="1097" hidden="1" customWidth="1"/>
    <col min="7" max="7" width="11.140625" style="1097" hidden="1" customWidth="1"/>
    <col min="8" max="8" width="9.28515625" style="1097" hidden="1" customWidth="1"/>
    <col min="9" max="9" width="12.28515625" style="1097" hidden="1" customWidth="1"/>
    <col min="10" max="10" width="5.7109375" style="1098" hidden="1" customWidth="1"/>
    <col min="11" max="11" width="12" style="1098" hidden="1" customWidth="1"/>
    <col min="12" max="12" width="11.28515625" style="1098" hidden="1" customWidth="1"/>
    <col min="13" max="13" width="11.42578125" style="1380" hidden="1" customWidth="1"/>
    <col min="14" max="14" width="10.42578125" style="1380" hidden="1" customWidth="1"/>
    <col min="15" max="15" width="6.85546875" style="1097" customWidth="1"/>
    <col min="16" max="16" width="14.5703125" style="1097" customWidth="1"/>
    <col min="17" max="17" width="13" style="1097" customWidth="1"/>
    <col min="18" max="18" width="9.28515625" style="1097" hidden="1" customWidth="1"/>
    <col min="19" max="19" width="13.85546875" style="1097" customWidth="1"/>
    <col min="20" max="20" width="16.85546875" style="1097" hidden="1" customWidth="1"/>
    <col min="21" max="21" width="14.7109375" style="1097" hidden="1" customWidth="1"/>
    <col min="22" max="22" width="6.7109375" style="1097" hidden="1" customWidth="1"/>
    <col min="23" max="23" width="9.5703125" style="1097" hidden="1" customWidth="1"/>
    <col min="24" max="24" width="10.7109375" style="1097" hidden="1" customWidth="1"/>
    <col min="25" max="25" width="9" style="1097" hidden="1" customWidth="1"/>
    <col min="26" max="26" width="12.42578125" style="1097" hidden="1" customWidth="1"/>
    <col min="27" max="27" width="5.42578125" style="1097" hidden="1" customWidth="1"/>
    <col min="28" max="28" width="11.42578125" style="1097" hidden="1" customWidth="1"/>
    <col min="29" max="29" width="11.140625" style="1097" hidden="1" customWidth="1"/>
    <col min="30" max="30" width="13.28515625" style="1097" hidden="1" customWidth="1"/>
    <col min="31" max="31" width="11.28515625" style="1097" hidden="1" customWidth="1"/>
    <col min="32" max="33" width="10.140625" style="1097" customWidth="1"/>
    <col min="34" max="34" width="12.140625" style="1097" customWidth="1"/>
    <col min="35" max="35" width="13.85546875" style="1097" hidden="1" customWidth="1"/>
    <col min="36" max="36" width="13.85546875" style="1097" customWidth="1"/>
    <col min="37" max="37" width="10" style="1097" customWidth="1"/>
    <col min="38" max="40" width="13.85546875" style="1097" customWidth="1"/>
    <col min="41" max="41" width="20.28515625" style="1097" customWidth="1"/>
    <col min="42" max="42" width="9.140625" style="1097" hidden="1" customWidth="1"/>
    <col min="43" max="43" width="9.140625" style="1097" customWidth="1"/>
    <col min="44" max="16384" width="9.140625" style="1097"/>
  </cols>
  <sheetData>
    <row r="1" spans="1:42" ht="12" hidden="1" customHeight="1">
      <c r="C1" s="1405"/>
      <c r="D1" s="1404"/>
      <c r="E1" s="1404"/>
      <c r="F1" s="1404"/>
      <c r="G1" s="1404"/>
      <c r="H1" s="1404"/>
      <c r="I1" s="1404"/>
      <c r="J1" s="1404"/>
      <c r="K1" s="1404"/>
      <c r="L1" s="1404"/>
      <c r="M1" s="1403"/>
      <c r="N1" s="1403"/>
      <c r="O1" s="1204"/>
      <c r="P1" s="1204"/>
      <c r="Q1" s="1204"/>
      <c r="R1" s="1204"/>
      <c r="S1" s="1204"/>
      <c r="T1" s="1204"/>
      <c r="U1" s="1204"/>
      <c r="V1" s="1204"/>
      <c r="W1" s="1204"/>
      <c r="X1" s="1204"/>
      <c r="Y1" s="1204"/>
      <c r="Z1" s="1204"/>
      <c r="AA1" s="1204"/>
      <c r="AB1" s="1204"/>
      <c r="AC1" s="1204"/>
      <c r="AD1" s="1204"/>
      <c r="AE1" s="1204"/>
      <c r="AF1" s="1204"/>
      <c r="AG1" s="1204"/>
    </row>
    <row r="2" spans="1:42" ht="12" hidden="1" customHeight="1">
      <c r="C2" s="1405"/>
      <c r="D2" s="1404"/>
      <c r="E2" s="1404"/>
      <c r="F2" s="1404"/>
      <c r="G2" s="1404"/>
      <c r="H2" s="1404"/>
      <c r="I2" s="1404"/>
      <c r="J2" s="1404"/>
      <c r="K2" s="1404"/>
      <c r="L2" s="1404"/>
      <c r="M2" s="1403"/>
      <c r="N2" s="1403"/>
      <c r="O2" s="1201"/>
      <c r="P2" s="1201"/>
      <c r="Q2" s="1201"/>
      <c r="R2" s="1201"/>
      <c r="S2" s="1201"/>
      <c r="T2" s="1201"/>
      <c r="U2" s="1201"/>
      <c r="V2" s="1201"/>
      <c r="W2" s="1201"/>
      <c r="X2" s="1201"/>
      <c r="Y2" s="1201"/>
      <c r="Z2" s="1201"/>
      <c r="AA2" s="1201"/>
      <c r="AB2" s="1201"/>
      <c r="AC2" s="1201"/>
      <c r="AD2" s="1201"/>
      <c r="AE2" s="1201"/>
      <c r="AF2" s="1201"/>
      <c r="AG2" s="1201"/>
    </row>
    <row r="3" spans="1:42" ht="12" hidden="1" customHeight="1">
      <c r="C3" s="1402"/>
      <c r="D3" s="1202"/>
      <c r="E3" s="1201"/>
      <c r="F3" s="1201"/>
      <c r="G3" s="1201"/>
      <c r="H3" s="1201"/>
      <c r="I3" s="1201"/>
      <c r="J3" s="1202"/>
      <c r="K3" s="1202"/>
      <c r="L3" s="1202"/>
      <c r="M3" s="1202"/>
      <c r="N3" s="1202"/>
      <c r="O3" s="1201"/>
      <c r="P3" s="1201"/>
      <c r="Q3" s="1201"/>
      <c r="R3" s="1201"/>
      <c r="S3" s="1201"/>
      <c r="T3" s="1201"/>
      <c r="U3" s="1201"/>
      <c r="V3" s="1201"/>
      <c r="W3" s="1201"/>
      <c r="X3" s="1201"/>
      <c r="Y3" s="1201"/>
      <c r="Z3" s="1201"/>
      <c r="AA3" s="1201"/>
      <c r="AB3" s="1201"/>
      <c r="AC3" s="1201"/>
      <c r="AD3" s="1201"/>
      <c r="AE3" s="1201"/>
      <c r="AF3" s="1201"/>
      <c r="AG3" s="1201"/>
    </row>
    <row r="4" spans="1:42" ht="24" customHeight="1">
      <c r="C4" s="1402"/>
      <c r="D4" s="1199"/>
      <c r="E4" s="1198"/>
      <c r="F4" s="1198"/>
      <c r="G4" s="1198"/>
      <c r="H4" s="1198"/>
      <c r="I4" s="1198"/>
      <c r="J4" s="1199"/>
      <c r="K4" s="1199"/>
      <c r="L4" s="1199"/>
      <c r="M4" s="1199"/>
      <c r="N4" s="1199"/>
      <c r="O4" s="1198"/>
      <c r="P4" s="1198"/>
      <c r="Q4" s="3264"/>
      <c r="R4" s="3264"/>
      <c r="S4" s="3264"/>
      <c r="T4" s="1198"/>
      <c r="U4" s="1198"/>
      <c r="V4" s="1198"/>
      <c r="W4" s="1198"/>
      <c r="X4" s="1198"/>
      <c r="Y4" s="1198"/>
      <c r="Z4" s="1198"/>
      <c r="AA4" s="1198"/>
      <c r="AB4" s="1198"/>
      <c r="AC4" s="1198"/>
      <c r="AD4" s="1198"/>
      <c r="AE4" s="1198"/>
      <c r="AF4" s="1198"/>
      <c r="AG4" s="1198"/>
      <c r="AH4" s="3264" t="s">
        <v>1452</v>
      </c>
      <c r="AI4" s="3264"/>
      <c r="AJ4" s="3264"/>
      <c r="AK4" s="1700"/>
      <c r="AL4" s="1700"/>
      <c r="AM4" s="1700"/>
      <c r="AN4" s="1700"/>
    </row>
    <row r="5" spans="1:42" ht="58.5" customHeight="1">
      <c r="C5" s="3265" t="s">
        <v>1451</v>
      </c>
      <c r="D5" s="3265"/>
      <c r="E5" s="3265"/>
      <c r="F5" s="3265"/>
      <c r="G5" s="3265"/>
      <c r="H5" s="3265"/>
      <c r="I5" s="3265"/>
      <c r="J5" s="3265"/>
      <c r="K5" s="3265"/>
      <c r="L5" s="3265"/>
      <c r="M5" s="3265"/>
      <c r="N5" s="3265"/>
      <c r="O5" s="3265"/>
      <c r="P5" s="3265"/>
      <c r="Q5" s="3265"/>
      <c r="R5" s="3265"/>
      <c r="S5" s="3265"/>
      <c r="T5" s="3265"/>
      <c r="U5" s="3265"/>
      <c r="V5" s="3265"/>
      <c r="W5" s="3265"/>
      <c r="X5" s="3265"/>
      <c r="Y5" s="3265"/>
      <c r="Z5" s="3265"/>
      <c r="AA5" s="3265"/>
      <c r="AB5" s="3265"/>
      <c r="AC5" s="3265"/>
      <c r="AD5" s="3265"/>
      <c r="AE5" s="3265"/>
      <c r="AF5" s="3265"/>
      <c r="AG5" s="3265"/>
      <c r="AH5" s="3265"/>
      <c r="AI5" s="3265"/>
      <c r="AJ5" s="3265"/>
      <c r="AK5" s="1701"/>
      <c r="AL5" s="1701"/>
      <c r="AM5" s="1701"/>
      <c r="AN5" s="1701"/>
    </row>
    <row r="6" spans="1:42" ht="15.75" customHeight="1" thickBot="1">
      <c r="C6" s="1196"/>
      <c r="D6" s="1401"/>
      <c r="E6" s="1400"/>
      <c r="F6" s="1400"/>
      <c r="G6" s="1400"/>
      <c r="H6" s="1400"/>
      <c r="I6" s="1400"/>
      <c r="J6" s="1401"/>
      <c r="K6" s="1401"/>
      <c r="L6" s="1401"/>
      <c r="M6" s="1401"/>
      <c r="N6" s="1401"/>
      <c r="O6" s="1400"/>
      <c r="P6" s="1400"/>
      <c r="Q6" s="1400"/>
      <c r="R6" s="1400"/>
      <c r="S6" s="1400"/>
      <c r="T6" s="1400"/>
      <c r="U6" s="1400"/>
      <c r="V6" s="1400"/>
      <c r="W6" s="1400"/>
      <c r="X6" s="1400"/>
      <c r="Y6" s="1400"/>
      <c r="Z6" s="1400"/>
      <c r="AA6" s="1400"/>
      <c r="AB6" s="1400"/>
      <c r="AC6" s="1400"/>
      <c r="AD6" s="1400"/>
      <c r="AE6" s="1400"/>
      <c r="AF6" s="1400"/>
      <c r="AG6" s="1400"/>
    </row>
    <row r="7" spans="1:42" ht="21.75" customHeight="1">
      <c r="A7" s="1381"/>
      <c r="B7" s="3254" t="s">
        <v>1047</v>
      </c>
      <c r="C7" s="3266" t="s">
        <v>1048</v>
      </c>
      <c r="D7" s="3261" t="s">
        <v>333</v>
      </c>
      <c r="E7" s="3178" t="s">
        <v>1450</v>
      </c>
      <c r="F7" s="3179"/>
      <c r="G7" s="3179"/>
      <c r="H7" s="3179"/>
      <c r="I7" s="3180"/>
      <c r="J7" s="3160" t="s">
        <v>1449</v>
      </c>
      <c r="K7" s="3161"/>
      <c r="L7" s="3161"/>
      <c r="M7" s="3161"/>
      <c r="N7" s="3161"/>
      <c r="O7" s="3292" t="s">
        <v>1448</v>
      </c>
      <c r="P7" s="3293"/>
      <c r="Q7" s="3293"/>
      <c r="R7" s="3293"/>
      <c r="S7" s="3294"/>
      <c r="T7" s="3287" t="s">
        <v>1052</v>
      </c>
      <c r="U7" s="1399"/>
      <c r="V7" s="3171" t="s">
        <v>1313</v>
      </c>
      <c r="W7" s="3172"/>
      <c r="X7" s="3172"/>
      <c r="Y7" s="3172"/>
      <c r="Z7" s="3173"/>
      <c r="AA7" s="3166" t="s">
        <v>1312</v>
      </c>
      <c r="AB7" s="3167"/>
      <c r="AC7" s="3167"/>
      <c r="AD7" s="3167"/>
      <c r="AE7" s="3167"/>
      <c r="AF7" s="3268" t="s">
        <v>588</v>
      </c>
      <c r="AG7" s="3269"/>
      <c r="AH7" s="3269"/>
      <c r="AI7" s="3269"/>
      <c r="AJ7" s="3269"/>
      <c r="AK7" s="3297" t="s">
        <v>587</v>
      </c>
      <c r="AL7" s="3298"/>
      <c r="AM7" s="3298"/>
      <c r="AN7" s="3299"/>
      <c r="AO7" s="1706"/>
    </row>
    <row r="8" spans="1:42" ht="23.25" customHeight="1">
      <c r="A8" s="1381"/>
      <c r="B8" s="3255"/>
      <c r="C8" s="3267"/>
      <c r="D8" s="3262"/>
      <c r="E8" s="3196" t="s">
        <v>1057</v>
      </c>
      <c r="F8" s="3082" t="s">
        <v>1310</v>
      </c>
      <c r="G8" s="3074" t="s">
        <v>1309</v>
      </c>
      <c r="H8" s="3074"/>
      <c r="I8" s="3198" t="s">
        <v>1308</v>
      </c>
      <c r="J8" s="3176" t="s">
        <v>1057</v>
      </c>
      <c r="K8" s="3120" t="s">
        <v>1310</v>
      </c>
      <c r="L8" s="3108" t="s">
        <v>1309</v>
      </c>
      <c r="M8" s="3108"/>
      <c r="N8" s="3280" t="s">
        <v>1308</v>
      </c>
      <c r="O8" s="3278" t="s">
        <v>1057</v>
      </c>
      <c r="P8" s="3082" t="s">
        <v>1454</v>
      </c>
      <c r="Q8" s="3274" t="s">
        <v>1453</v>
      </c>
      <c r="R8" s="3275"/>
      <c r="S8" s="3295" t="s">
        <v>1206</v>
      </c>
      <c r="T8" s="3288"/>
      <c r="U8" s="1398" t="s">
        <v>1049</v>
      </c>
      <c r="V8" s="3097" t="s">
        <v>1057</v>
      </c>
      <c r="W8" s="3106" t="s">
        <v>1310</v>
      </c>
      <c r="X8" s="3104" t="s">
        <v>1309</v>
      </c>
      <c r="Y8" s="3104"/>
      <c r="Z8" s="3091" t="s">
        <v>1308</v>
      </c>
      <c r="AA8" s="3246" t="s">
        <v>1057</v>
      </c>
      <c r="AB8" s="3174" t="s">
        <v>1310</v>
      </c>
      <c r="AC8" s="3175" t="s">
        <v>1309</v>
      </c>
      <c r="AD8" s="3175"/>
      <c r="AE8" s="3283" t="s">
        <v>1308</v>
      </c>
      <c r="AF8" s="3285" t="s">
        <v>1455</v>
      </c>
      <c r="AG8" s="3106" t="s">
        <v>1454</v>
      </c>
      <c r="AH8" s="3270" t="s">
        <v>1453</v>
      </c>
      <c r="AI8" s="3271"/>
      <c r="AJ8" s="3290" t="s">
        <v>1206</v>
      </c>
      <c r="AK8" s="3300" t="s">
        <v>1455</v>
      </c>
      <c r="AL8" s="3127" t="s">
        <v>1454</v>
      </c>
      <c r="AM8" s="3302" t="s">
        <v>1453</v>
      </c>
      <c r="AN8" s="3304" t="s">
        <v>1206</v>
      </c>
      <c r="AO8" s="3282" t="s">
        <v>3</v>
      </c>
    </row>
    <row r="9" spans="1:42" ht="37.5" customHeight="1">
      <c r="A9" s="1381"/>
      <c r="B9" s="3256"/>
      <c r="C9" s="3267"/>
      <c r="D9" s="3263"/>
      <c r="E9" s="3197"/>
      <c r="F9" s="3082"/>
      <c r="G9" s="541" t="s">
        <v>1306</v>
      </c>
      <c r="H9" s="541" t="s">
        <v>1305</v>
      </c>
      <c r="I9" s="3199"/>
      <c r="J9" s="3177"/>
      <c r="K9" s="3120"/>
      <c r="L9" s="1376" t="s">
        <v>1306</v>
      </c>
      <c r="M9" s="1376" t="s">
        <v>1305</v>
      </c>
      <c r="N9" s="3281"/>
      <c r="O9" s="3279"/>
      <c r="P9" s="3082"/>
      <c r="Q9" s="3276"/>
      <c r="R9" s="3277"/>
      <c r="S9" s="3296"/>
      <c r="T9" s="3289"/>
      <c r="U9" s="1397"/>
      <c r="V9" s="3099"/>
      <c r="W9" s="3106"/>
      <c r="X9" s="1377" t="s">
        <v>1306</v>
      </c>
      <c r="Y9" s="1377" t="s">
        <v>1305</v>
      </c>
      <c r="Z9" s="3092"/>
      <c r="AA9" s="3247"/>
      <c r="AB9" s="3174"/>
      <c r="AC9" s="1395" t="s">
        <v>1306</v>
      </c>
      <c r="AD9" s="1395" t="s">
        <v>1305</v>
      </c>
      <c r="AE9" s="3284"/>
      <c r="AF9" s="3286"/>
      <c r="AG9" s="3106"/>
      <c r="AH9" s="3272"/>
      <c r="AI9" s="3273"/>
      <c r="AJ9" s="3291"/>
      <c r="AK9" s="3301"/>
      <c r="AL9" s="3128"/>
      <c r="AM9" s="3303"/>
      <c r="AN9" s="3305"/>
      <c r="AO9" s="3282"/>
    </row>
    <row r="10" spans="1:42" ht="14.25" customHeight="1">
      <c r="A10" s="1381"/>
      <c r="B10" s="3256"/>
      <c r="C10" s="3267"/>
      <c r="D10" s="1375"/>
      <c r="E10" s="1378" t="s">
        <v>322</v>
      </c>
      <c r="F10" s="541" t="s">
        <v>1066</v>
      </c>
      <c r="G10" s="541" t="s">
        <v>1066</v>
      </c>
      <c r="H10" s="1182" t="s">
        <v>1066</v>
      </c>
      <c r="I10" s="1182" t="s">
        <v>1066</v>
      </c>
      <c r="J10" s="1376" t="s">
        <v>322</v>
      </c>
      <c r="K10" s="1376" t="s">
        <v>1066</v>
      </c>
      <c r="L10" s="1376" t="s">
        <v>1066</v>
      </c>
      <c r="M10" s="1396" t="s">
        <v>1066</v>
      </c>
      <c r="N10" s="1474" t="s">
        <v>1066</v>
      </c>
      <c r="O10" s="1501" t="s">
        <v>322</v>
      </c>
      <c r="P10" s="541" t="s">
        <v>1066</v>
      </c>
      <c r="Q10" s="541" t="s">
        <v>1066</v>
      </c>
      <c r="R10" s="1182" t="s">
        <v>1066</v>
      </c>
      <c r="S10" s="1502" t="s">
        <v>1066</v>
      </c>
      <c r="T10" s="1485"/>
      <c r="U10" s="1181"/>
      <c r="V10" s="1377" t="s">
        <v>322</v>
      </c>
      <c r="W10" s="1377"/>
      <c r="X10" s="1176" t="s">
        <v>1066</v>
      </c>
      <c r="Y10" s="1176" t="s">
        <v>1066</v>
      </c>
      <c r="Z10" s="1175" t="s">
        <v>1303</v>
      </c>
      <c r="AA10" s="1395" t="s">
        <v>322</v>
      </c>
      <c r="AB10" s="1395" t="s">
        <v>1066</v>
      </c>
      <c r="AC10" s="1395" t="s">
        <v>1066</v>
      </c>
      <c r="AD10" s="1394" t="s">
        <v>1066</v>
      </c>
      <c r="AE10" s="1520" t="s">
        <v>1303</v>
      </c>
      <c r="AF10" s="1530" t="s">
        <v>322</v>
      </c>
      <c r="AG10" s="1377" t="s">
        <v>1066</v>
      </c>
      <c r="AH10" s="1377" t="s">
        <v>1066</v>
      </c>
      <c r="AI10" s="1176" t="s">
        <v>1066</v>
      </c>
      <c r="AJ10" s="1684" t="s">
        <v>1303</v>
      </c>
      <c r="AK10" s="1775" t="s">
        <v>322</v>
      </c>
      <c r="AL10" s="1762" t="s">
        <v>1066</v>
      </c>
      <c r="AM10" s="1762" t="s">
        <v>1066</v>
      </c>
      <c r="AN10" s="1762" t="s">
        <v>1066</v>
      </c>
      <c r="AO10" s="1707"/>
    </row>
    <row r="11" spans="1:42">
      <c r="A11" s="1381" t="s">
        <v>1352</v>
      </c>
      <c r="B11" s="1393" t="s">
        <v>1296</v>
      </c>
      <c r="C11" s="1539" t="s">
        <v>1067</v>
      </c>
      <c r="D11" s="1458"/>
      <c r="E11" s="1354">
        <v>7</v>
      </c>
      <c r="F11" s="1354">
        <v>16798.400000000001</v>
      </c>
      <c r="G11" s="1354">
        <v>90000</v>
      </c>
      <c r="H11" s="1354">
        <v>0</v>
      </c>
      <c r="I11" s="1354">
        <f t="shared" ref="I11:I74" si="0">SUM(F11:H11)</f>
        <v>106798.39999999999</v>
      </c>
      <c r="J11" s="1354">
        <f>SUM(J12:J31)</f>
        <v>0</v>
      </c>
      <c r="K11" s="1406">
        <f>SUM(K12:K31)</f>
        <v>0</v>
      </c>
      <c r="L11" s="1354">
        <f>SUM(L12:L31)</f>
        <v>0</v>
      </c>
      <c r="M11" s="1406">
        <f>SUM(M12:M31)</f>
        <v>0</v>
      </c>
      <c r="N11" s="1475">
        <f t="shared" ref="N11:N74" si="1">SUM(K11:M11)</f>
        <v>0</v>
      </c>
      <c r="O11" s="1469">
        <f>SUM(O12:O31)</f>
        <v>6</v>
      </c>
      <c r="P11" s="1354">
        <f>SUM(P12:P31)</f>
        <v>2000.9</v>
      </c>
      <c r="Q11" s="1354">
        <f>SUM(Q12:Q31)</f>
        <v>41154.699999999997</v>
      </c>
      <c r="R11" s="1354">
        <f>SUM(R12:R31)</f>
        <v>0</v>
      </c>
      <c r="S11" s="1470">
        <f t="shared" ref="S11:S74" si="2">SUM(P11:R11)</f>
        <v>43155.6</v>
      </c>
      <c r="T11" s="1486"/>
      <c r="U11" s="1407"/>
      <c r="V11" s="1354">
        <v>3</v>
      </c>
      <c r="W11" s="1354">
        <v>0</v>
      </c>
      <c r="X11" s="1354">
        <v>56000</v>
      </c>
      <c r="Y11" s="1354">
        <f>SUM(Y12:Y31)</f>
        <v>0</v>
      </c>
      <c r="Z11" s="1354">
        <f t="shared" ref="Z11:Z74" si="3">SUM(W11:Y11)</f>
        <v>56000</v>
      </c>
      <c r="AA11" s="1354">
        <f>SUM(AA12:AA31)</f>
        <v>0</v>
      </c>
      <c r="AB11" s="1354">
        <f>SUM(AB12:AB31)</f>
        <v>0</v>
      </c>
      <c r="AC11" s="1354">
        <f>SUM(AC12:AC31)</f>
        <v>0</v>
      </c>
      <c r="AD11" s="1406">
        <f>SUM(AD12:AD31)</f>
        <v>0</v>
      </c>
      <c r="AE11" s="1475">
        <f t="shared" ref="AE11:AE74" si="4">SUM(AB11:AD11)</f>
        <v>0</v>
      </c>
      <c r="AF11" s="1469">
        <f>SUM(AF12:AF31)</f>
        <v>3</v>
      </c>
      <c r="AG11" s="1354">
        <f>SUM(AG12:AG31)</f>
        <v>1000</v>
      </c>
      <c r="AH11" s="1354">
        <f>SUM(AH12:AH31)</f>
        <v>25000</v>
      </c>
      <c r="AI11" s="1354">
        <f>SUM(AI12:AI31)</f>
        <v>0</v>
      </c>
      <c r="AJ11" s="1455">
        <f t="shared" ref="AJ11:AJ74" si="5">SUM(AG11:AI11)</f>
        <v>26000</v>
      </c>
      <c r="AK11" s="1708"/>
      <c r="AL11" s="1455"/>
      <c r="AM11" s="1455"/>
      <c r="AN11" s="1455"/>
      <c r="AO11" s="1709"/>
    </row>
    <row r="12" spans="1:42" ht="22.5" customHeight="1">
      <c r="A12" s="1124">
        <v>1</v>
      </c>
      <c r="B12" s="1540" t="s">
        <v>1068</v>
      </c>
      <c r="C12" s="1541" t="s">
        <v>133</v>
      </c>
      <c r="D12" s="1459"/>
      <c r="E12" s="1224">
        <v>6</v>
      </c>
      <c r="F12" s="1224">
        <v>5000</v>
      </c>
      <c r="G12" s="1224">
        <v>90000</v>
      </c>
      <c r="H12" s="1224">
        <v>0</v>
      </c>
      <c r="I12" s="1224">
        <f t="shared" si="0"/>
        <v>95000</v>
      </c>
      <c r="J12" s="1238"/>
      <c r="K12" s="1291"/>
      <c r="L12" s="1238"/>
      <c r="M12" s="1291"/>
      <c r="N12" s="1476">
        <f t="shared" si="1"/>
        <v>0</v>
      </c>
      <c r="O12" s="1503">
        <f t="shared" ref="O12:O31" si="6">E12+J12</f>
        <v>6</v>
      </c>
      <c r="P12" s="1224">
        <v>2000.9</v>
      </c>
      <c r="Q12" s="1224">
        <v>41154.699999999997</v>
      </c>
      <c r="R12" s="1224">
        <f t="shared" ref="R12:R31" si="7">H12+M12</f>
        <v>0</v>
      </c>
      <c r="S12" s="1504">
        <f t="shared" si="2"/>
        <v>43155.6</v>
      </c>
      <c r="T12" s="1487">
        <v>1</v>
      </c>
      <c r="U12" s="1410"/>
      <c r="V12" s="1228">
        <v>3</v>
      </c>
      <c r="W12" s="1228">
        <v>0</v>
      </c>
      <c r="X12" s="1228">
        <v>56000</v>
      </c>
      <c r="Y12" s="1228">
        <v>0</v>
      </c>
      <c r="Z12" s="1228">
        <f t="shared" si="3"/>
        <v>56000</v>
      </c>
      <c r="AA12" s="1411"/>
      <c r="AB12" s="1411"/>
      <c r="AC12" s="1412"/>
      <c r="AD12" s="1412"/>
      <c r="AE12" s="1521">
        <f t="shared" si="4"/>
        <v>0</v>
      </c>
      <c r="AF12" s="1531">
        <f t="shared" ref="AF12:AF31" si="8">V12+AA12</f>
        <v>3</v>
      </c>
      <c r="AG12" s="1228">
        <v>1000</v>
      </c>
      <c r="AH12" s="1228">
        <v>25000</v>
      </c>
      <c r="AI12" s="1228">
        <f t="shared" ref="AI12:AI31" si="9">Y12+AD12</f>
        <v>0</v>
      </c>
      <c r="AJ12" s="1685">
        <f t="shared" si="5"/>
        <v>26000</v>
      </c>
      <c r="AK12" s="1778"/>
      <c r="AL12" s="1779"/>
      <c r="AM12" s="1779"/>
      <c r="AN12" s="1779"/>
      <c r="AO12" s="1710" t="s">
        <v>1549</v>
      </c>
      <c r="AP12" s="1169" t="e">
        <f>#REF!+O12+AF12</f>
        <v>#REF!</v>
      </c>
    </row>
    <row r="13" spans="1:42" ht="22.5" hidden="1" customHeight="1">
      <c r="A13" s="1123">
        <v>1</v>
      </c>
      <c r="B13" s="1542"/>
      <c r="C13" s="1541" t="s">
        <v>133</v>
      </c>
      <c r="D13" s="1459"/>
      <c r="E13" s="1224">
        <v>0</v>
      </c>
      <c r="F13" s="1224">
        <v>0</v>
      </c>
      <c r="G13" s="1224">
        <v>0</v>
      </c>
      <c r="H13" s="1224">
        <v>0</v>
      </c>
      <c r="I13" s="1224">
        <f t="shared" si="0"/>
        <v>0</v>
      </c>
      <c r="J13" s="1226"/>
      <c r="K13" s="1232"/>
      <c r="L13" s="1226"/>
      <c r="M13" s="1232"/>
      <c r="N13" s="1477">
        <f t="shared" si="1"/>
        <v>0</v>
      </c>
      <c r="O13" s="1503">
        <f t="shared" si="6"/>
        <v>0</v>
      </c>
      <c r="P13" s="1224">
        <f t="shared" ref="P13:P31" si="10">F13+K13</f>
        <v>0</v>
      </c>
      <c r="Q13" s="1224">
        <f t="shared" ref="Q13:Q31" si="11">G13+L13</f>
        <v>0</v>
      </c>
      <c r="R13" s="1224">
        <f t="shared" si="7"/>
        <v>0</v>
      </c>
      <c r="S13" s="1504">
        <f t="shared" si="2"/>
        <v>0</v>
      </c>
      <c r="T13" s="1488"/>
      <c r="U13" s="1233"/>
      <c r="V13" s="1228">
        <v>0</v>
      </c>
      <c r="W13" s="1228">
        <v>0</v>
      </c>
      <c r="X13" s="1228">
        <v>0</v>
      </c>
      <c r="Y13" s="1228"/>
      <c r="Z13" s="1228">
        <f t="shared" si="3"/>
        <v>0</v>
      </c>
      <c r="AA13" s="1413"/>
      <c r="AB13" s="1413"/>
      <c r="AC13" s="1414"/>
      <c r="AD13" s="1414"/>
      <c r="AE13" s="1522">
        <f t="shared" si="4"/>
        <v>0</v>
      </c>
      <c r="AF13" s="1531">
        <f t="shared" si="8"/>
        <v>0</v>
      </c>
      <c r="AG13" s="1228">
        <f t="shared" ref="AG13:AG31" si="12">W13+AB13</f>
        <v>0</v>
      </c>
      <c r="AH13" s="1228">
        <f t="shared" ref="AH13:AH31" si="13">X13+AC13</f>
        <v>0</v>
      </c>
      <c r="AI13" s="1228">
        <f t="shared" si="9"/>
        <v>0</v>
      </c>
      <c r="AJ13" s="1685">
        <f t="shared" si="5"/>
        <v>0</v>
      </c>
      <c r="AK13" s="1778"/>
      <c r="AL13" s="1779"/>
      <c r="AM13" s="1779"/>
      <c r="AN13" s="1779"/>
      <c r="AO13" s="1710"/>
      <c r="AP13" s="1169" t="e">
        <f>#REF!+O13+AF13</f>
        <v>#REF!</v>
      </c>
    </row>
    <row r="14" spans="1:42" ht="13.9" hidden="1" customHeight="1">
      <c r="A14" s="1390"/>
      <c r="B14" s="1542"/>
      <c r="C14" s="1543"/>
      <c r="D14" s="1459"/>
      <c r="E14" s="1224">
        <v>0</v>
      </c>
      <c r="F14" s="1224">
        <v>0</v>
      </c>
      <c r="G14" s="1224">
        <v>0</v>
      </c>
      <c r="H14" s="1224">
        <v>0</v>
      </c>
      <c r="I14" s="1224">
        <f t="shared" si="0"/>
        <v>0</v>
      </c>
      <c r="J14" s="1226"/>
      <c r="K14" s="1232"/>
      <c r="L14" s="1226"/>
      <c r="M14" s="1232"/>
      <c r="N14" s="1477">
        <f t="shared" si="1"/>
        <v>0</v>
      </c>
      <c r="O14" s="1503">
        <f t="shared" si="6"/>
        <v>0</v>
      </c>
      <c r="P14" s="1224">
        <f t="shared" si="10"/>
        <v>0</v>
      </c>
      <c r="Q14" s="1224">
        <f t="shared" si="11"/>
        <v>0</v>
      </c>
      <c r="R14" s="1224">
        <f t="shared" si="7"/>
        <v>0</v>
      </c>
      <c r="S14" s="1504">
        <f t="shared" si="2"/>
        <v>0</v>
      </c>
      <c r="T14" s="1488"/>
      <c r="U14" s="1233"/>
      <c r="V14" s="1228">
        <v>0</v>
      </c>
      <c r="W14" s="1228">
        <v>0</v>
      </c>
      <c r="X14" s="1228">
        <v>0</v>
      </c>
      <c r="Y14" s="1228"/>
      <c r="Z14" s="1228">
        <f t="shared" si="3"/>
        <v>0</v>
      </c>
      <c r="AA14" s="1413"/>
      <c r="AB14" s="1413"/>
      <c r="AC14" s="1414"/>
      <c r="AD14" s="1414"/>
      <c r="AE14" s="1522">
        <f t="shared" si="4"/>
        <v>0</v>
      </c>
      <c r="AF14" s="1531">
        <f t="shared" si="8"/>
        <v>0</v>
      </c>
      <c r="AG14" s="1228">
        <f t="shared" si="12"/>
        <v>0</v>
      </c>
      <c r="AH14" s="1228">
        <f t="shared" si="13"/>
        <v>0</v>
      </c>
      <c r="AI14" s="1228">
        <f t="shared" si="9"/>
        <v>0</v>
      </c>
      <c r="AJ14" s="1685">
        <f t="shared" si="5"/>
        <v>0</v>
      </c>
      <c r="AK14" s="1778"/>
      <c r="AL14" s="1779"/>
      <c r="AM14" s="1779"/>
      <c r="AN14" s="1779"/>
      <c r="AO14" s="1710"/>
      <c r="AP14" s="1169" t="e">
        <f>#REF!+O14+AF14</f>
        <v>#REF!</v>
      </c>
    </row>
    <row r="15" spans="1:42" ht="13.9" hidden="1" customHeight="1">
      <c r="A15" s="1390"/>
      <c r="B15" s="1542"/>
      <c r="C15" s="1543"/>
      <c r="D15" s="1459"/>
      <c r="E15" s="1224">
        <v>0</v>
      </c>
      <c r="F15" s="1224">
        <v>0</v>
      </c>
      <c r="G15" s="1224">
        <v>0</v>
      </c>
      <c r="H15" s="1224">
        <v>0</v>
      </c>
      <c r="I15" s="1224">
        <f t="shared" si="0"/>
        <v>0</v>
      </c>
      <c r="J15" s="1226"/>
      <c r="K15" s="1232"/>
      <c r="L15" s="1226"/>
      <c r="M15" s="1232"/>
      <c r="N15" s="1477">
        <f t="shared" si="1"/>
        <v>0</v>
      </c>
      <c r="O15" s="1503">
        <f t="shared" si="6"/>
        <v>0</v>
      </c>
      <c r="P15" s="1224">
        <f t="shared" si="10"/>
        <v>0</v>
      </c>
      <c r="Q15" s="1224">
        <f t="shared" si="11"/>
        <v>0</v>
      </c>
      <c r="R15" s="1224">
        <f t="shared" si="7"/>
        <v>0</v>
      </c>
      <c r="S15" s="1504">
        <f t="shared" si="2"/>
        <v>0</v>
      </c>
      <c r="T15" s="1488"/>
      <c r="U15" s="1233"/>
      <c r="V15" s="1228">
        <v>0</v>
      </c>
      <c r="W15" s="1228">
        <v>0</v>
      </c>
      <c r="X15" s="1228">
        <v>0</v>
      </c>
      <c r="Y15" s="1228"/>
      <c r="Z15" s="1228">
        <f t="shared" si="3"/>
        <v>0</v>
      </c>
      <c r="AA15" s="1413"/>
      <c r="AB15" s="1413"/>
      <c r="AC15" s="1414"/>
      <c r="AD15" s="1414"/>
      <c r="AE15" s="1522">
        <f t="shared" si="4"/>
        <v>0</v>
      </c>
      <c r="AF15" s="1531">
        <f t="shared" si="8"/>
        <v>0</v>
      </c>
      <c r="AG15" s="1228">
        <f t="shared" si="12"/>
        <v>0</v>
      </c>
      <c r="AH15" s="1228">
        <f t="shared" si="13"/>
        <v>0</v>
      </c>
      <c r="AI15" s="1228">
        <f t="shared" si="9"/>
        <v>0</v>
      </c>
      <c r="AJ15" s="1685">
        <f t="shared" si="5"/>
        <v>0</v>
      </c>
      <c r="AK15" s="1778"/>
      <c r="AL15" s="1779"/>
      <c r="AM15" s="1779"/>
      <c r="AN15" s="1779"/>
      <c r="AO15" s="1710"/>
      <c r="AP15" s="1169" t="e">
        <f>#REF!+O15+AF15</f>
        <v>#REF!</v>
      </c>
    </row>
    <row r="16" spans="1:42" ht="13.9" hidden="1" customHeight="1">
      <c r="A16" s="1390"/>
      <c r="B16" s="1542"/>
      <c r="C16" s="1543"/>
      <c r="D16" s="1459"/>
      <c r="E16" s="1224">
        <v>0</v>
      </c>
      <c r="F16" s="1224">
        <v>0</v>
      </c>
      <c r="G16" s="1224">
        <v>0</v>
      </c>
      <c r="H16" s="1224">
        <v>0</v>
      </c>
      <c r="I16" s="1224">
        <f t="shared" si="0"/>
        <v>0</v>
      </c>
      <c r="J16" s="1226"/>
      <c r="K16" s="1232"/>
      <c r="L16" s="1226"/>
      <c r="M16" s="1232"/>
      <c r="N16" s="1477">
        <f t="shared" si="1"/>
        <v>0</v>
      </c>
      <c r="O16" s="1503">
        <f t="shared" si="6"/>
        <v>0</v>
      </c>
      <c r="P16" s="1224">
        <f t="shared" si="10"/>
        <v>0</v>
      </c>
      <c r="Q16" s="1224">
        <f t="shared" si="11"/>
        <v>0</v>
      </c>
      <c r="R16" s="1224">
        <f t="shared" si="7"/>
        <v>0</v>
      </c>
      <c r="S16" s="1504">
        <f t="shared" si="2"/>
        <v>0</v>
      </c>
      <c r="T16" s="1488"/>
      <c r="U16" s="1233"/>
      <c r="V16" s="1228">
        <v>0</v>
      </c>
      <c r="W16" s="1228">
        <v>0</v>
      </c>
      <c r="X16" s="1228">
        <v>0</v>
      </c>
      <c r="Y16" s="1228"/>
      <c r="Z16" s="1228">
        <f t="shared" si="3"/>
        <v>0</v>
      </c>
      <c r="AA16" s="1413"/>
      <c r="AB16" s="1413"/>
      <c r="AC16" s="1414"/>
      <c r="AD16" s="1414"/>
      <c r="AE16" s="1522">
        <f t="shared" si="4"/>
        <v>0</v>
      </c>
      <c r="AF16" s="1531">
        <f t="shared" si="8"/>
        <v>0</v>
      </c>
      <c r="AG16" s="1228">
        <f t="shared" si="12"/>
        <v>0</v>
      </c>
      <c r="AH16" s="1228">
        <f t="shared" si="13"/>
        <v>0</v>
      </c>
      <c r="AI16" s="1228">
        <f t="shared" si="9"/>
        <v>0</v>
      </c>
      <c r="AJ16" s="1685">
        <f t="shared" si="5"/>
        <v>0</v>
      </c>
      <c r="AK16" s="1778"/>
      <c r="AL16" s="1779"/>
      <c r="AM16" s="1779"/>
      <c r="AN16" s="1779"/>
      <c r="AO16" s="1710"/>
      <c r="AP16" s="1169" t="e">
        <f>#REF!+O16+AF16</f>
        <v>#REF!</v>
      </c>
    </row>
    <row r="17" spans="1:42" ht="13.9" hidden="1" customHeight="1">
      <c r="A17" s="1390"/>
      <c r="B17" s="1544"/>
      <c r="C17" s="1545"/>
      <c r="D17" s="1459"/>
      <c r="E17" s="1224">
        <v>0</v>
      </c>
      <c r="F17" s="1224">
        <v>0</v>
      </c>
      <c r="G17" s="1224">
        <v>0</v>
      </c>
      <c r="H17" s="1224">
        <v>0</v>
      </c>
      <c r="I17" s="1224">
        <f t="shared" si="0"/>
        <v>0</v>
      </c>
      <c r="J17" s="1226"/>
      <c r="K17" s="1232"/>
      <c r="L17" s="1226"/>
      <c r="M17" s="1232"/>
      <c r="N17" s="1477">
        <f t="shared" si="1"/>
        <v>0</v>
      </c>
      <c r="O17" s="1503">
        <f t="shared" si="6"/>
        <v>0</v>
      </c>
      <c r="P17" s="1224">
        <f t="shared" si="10"/>
        <v>0</v>
      </c>
      <c r="Q17" s="1224">
        <f t="shared" si="11"/>
        <v>0</v>
      </c>
      <c r="R17" s="1224">
        <f t="shared" si="7"/>
        <v>0</v>
      </c>
      <c r="S17" s="1504">
        <f t="shared" si="2"/>
        <v>0</v>
      </c>
      <c r="T17" s="1488"/>
      <c r="U17" s="1233"/>
      <c r="V17" s="1228">
        <v>0</v>
      </c>
      <c r="W17" s="1228">
        <v>0</v>
      </c>
      <c r="X17" s="1228">
        <v>0</v>
      </c>
      <c r="Y17" s="1228"/>
      <c r="Z17" s="1228">
        <f t="shared" si="3"/>
        <v>0</v>
      </c>
      <c r="AA17" s="1413"/>
      <c r="AB17" s="1413"/>
      <c r="AC17" s="1414"/>
      <c r="AD17" s="1414"/>
      <c r="AE17" s="1522">
        <f t="shared" si="4"/>
        <v>0</v>
      </c>
      <c r="AF17" s="1531">
        <f t="shared" si="8"/>
        <v>0</v>
      </c>
      <c r="AG17" s="1228">
        <f t="shared" si="12"/>
        <v>0</v>
      </c>
      <c r="AH17" s="1228">
        <f t="shared" si="13"/>
        <v>0</v>
      </c>
      <c r="AI17" s="1228">
        <f t="shared" si="9"/>
        <v>0</v>
      </c>
      <c r="AJ17" s="1685">
        <f t="shared" si="5"/>
        <v>0</v>
      </c>
      <c r="AK17" s="1778"/>
      <c r="AL17" s="1779"/>
      <c r="AM17" s="1779"/>
      <c r="AN17" s="1779"/>
      <c r="AO17" s="1710"/>
      <c r="AP17" s="1169" t="e">
        <f>#REF!+O17+AF17</f>
        <v>#REF!</v>
      </c>
    </row>
    <row r="18" spans="1:42" ht="13.9" hidden="1" customHeight="1">
      <c r="A18" s="1390"/>
      <c r="B18" s="1542"/>
      <c r="C18" s="1543"/>
      <c r="D18" s="1459"/>
      <c r="E18" s="1224">
        <v>0</v>
      </c>
      <c r="F18" s="1224">
        <v>0</v>
      </c>
      <c r="G18" s="1224">
        <v>0</v>
      </c>
      <c r="H18" s="1224">
        <v>0</v>
      </c>
      <c r="I18" s="1224">
        <f t="shared" si="0"/>
        <v>0</v>
      </c>
      <c r="J18" s="1226"/>
      <c r="K18" s="1232"/>
      <c r="L18" s="1226"/>
      <c r="M18" s="1232"/>
      <c r="N18" s="1477">
        <f t="shared" si="1"/>
        <v>0</v>
      </c>
      <c r="O18" s="1503">
        <f t="shared" si="6"/>
        <v>0</v>
      </c>
      <c r="P18" s="1224">
        <f t="shared" si="10"/>
        <v>0</v>
      </c>
      <c r="Q18" s="1224">
        <f t="shared" si="11"/>
        <v>0</v>
      </c>
      <c r="R18" s="1224">
        <f t="shared" si="7"/>
        <v>0</v>
      </c>
      <c r="S18" s="1504">
        <f t="shared" si="2"/>
        <v>0</v>
      </c>
      <c r="T18" s="1488"/>
      <c r="U18" s="1233"/>
      <c r="V18" s="1228">
        <v>0</v>
      </c>
      <c r="W18" s="1228">
        <v>0</v>
      </c>
      <c r="X18" s="1228">
        <v>0</v>
      </c>
      <c r="Y18" s="1228"/>
      <c r="Z18" s="1228">
        <f t="shared" si="3"/>
        <v>0</v>
      </c>
      <c r="AA18" s="1413"/>
      <c r="AB18" s="1413"/>
      <c r="AC18" s="1414"/>
      <c r="AD18" s="1414"/>
      <c r="AE18" s="1522">
        <f t="shared" si="4"/>
        <v>0</v>
      </c>
      <c r="AF18" s="1531">
        <f t="shared" si="8"/>
        <v>0</v>
      </c>
      <c r="AG18" s="1228">
        <f t="shared" si="12"/>
        <v>0</v>
      </c>
      <c r="AH18" s="1228">
        <f t="shared" si="13"/>
        <v>0</v>
      </c>
      <c r="AI18" s="1228">
        <f t="shared" si="9"/>
        <v>0</v>
      </c>
      <c r="AJ18" s="1685">
        <f t="shared" si="5"/>
        <v>0</v>
      </c>
      <c r="AK18" s="1778"/>
      <c r="AL18" s="1779"/>
      <c r="AM18" s="1779"/>
      <c r="AN18" s="1779"/>
      <c r="AO18" s="1710"/>
      <c r="AP18" s="1169" t="e">
        <f>#REF!+O18+AF18</f>
        <v>#REF!</v>
      </c>
    </row>
    <row r="19" spans="1:42" ht="13.9" hidden="1" customHeight="1">
      <c r="A19" s="1390"/>
      <c r="B19" s="1542"/>
      <c r="C19" s="1543"/>
      <c r="D19" s="1459"/>
      <c r="E19" s="1224">
        <v>0</v>
      </c>
      <c r="F19" s="1224">
        <v>0</v>
      </c>
      <c r="G19" s="1224">
        <v>0</v>
      </c>
      <c r="H19" s="1224">
        <v>0</v>
      </c>
      <c r="I19" s="1224">
        <f t="shared" si="0"/>
        <v>0</v>
      </c>
      <c r="J19" s="1226"/>
      <c r="K19" s="1232"/>
      <c r="L19" s="1226"/>
      <c r="M19" s="1232"/>
      <c r="N19" s="1477">
        <f t="shared" si="1"/>
        <v>0</v>
      </c>
      <c r="O19" s="1503">
        <f t="shared" si="6"/>
        <v>0</v>
      </c>
      <c r="P19" s="1224">
        <f t="shared" si="10"/>
        <v>0</v>
      </c>
      <c r="Q19" s="1224">
        <f t="shared" si="11"/>
        <v>0</v>
      </c>
      <c r="R19" s="1224">
        <f t="shared" si="7"/>
        <v>0</v>
      </c>
      <c r="S19" s="1504">
        <f t="shared" si="2"/>
        <v>0</v>
      </c>
      <c r="T19" s="1488"/>
      <c r="U19" s="1233"/>
      <c r="V19" s="1228">
        <v>0</v>
      </c>
      <c r="W19" s="1228">
        <v>0</v>
      </c>
      <c r="X19" s="1228">
        <v>0</v>
      </c>
      <c r="Y19" s="1228"/>
      <c r="Z19" s="1228">
        <f t="shared" si="3"/>
        <v>0</v>
      </c>
      <c r="AA19" s="1413"/>
      <c r="AB19" s="1413"/>
      <c r="AC19" s="1414"/>
      <c r="AD19" s="1414"/>
      <c r="AE19" s="1522">
        <f t="shared" si="4"/>
        <v>0</v>
      </c>
      <c r="AF19" s="1531">
        <f t="shared" si="8"/>
        <v>0</v>
      </c>
      <c r="AG19" s="1228">
        <f t="shared" si="12"/>
        <v>0</v>
      </c>
      <c r="AH19" s="1228">
        <f t="shared" si="13"/>
        <v>0</v>
      </c>
      <c r="AI19" s="1228">
        <f t="shared" si="9"/>
        <v>0</v>
      </c>
      <c r="AJ19" s="1685">
        <f t="shared" si="5"/>
        <v>0</v>
      </c>
      <c r="AK19" s="1778"/>
      <c r="AL19" s="1779"/>
      <c r="AM19" s="1779"/>
      <c r="AN19" s="1779"/>
      <c r="AO19" s="1710"/>
      <c r="AP19" s="1169" t="e">
        <f>#REF!+O19+AF19</f>
        <v>#REF!</v>
      </c>
    </row>
    <row r="20" spans="1:42" ht="13.9" hidden="1" customHeight="1">
      <c r="A20" s="1390"/>
      <c r="B20" s="1542"/>
      <c r="C20" s="1543"/>
      <c r="D20" s="1459"/>
      <c r="E20" s="1224">
        <v>0</v>
      </c>
      <c r="F20" s="1224">
        <v>0</v>
      </c>
      <c r="G20" s="1224">
        <v>0</v>
      </c>
      <c r="H20" s="1224">
        <v>0</v>
      </c>
      <c r="I20" s="1224">
        <f t="shared" si="0"/>
        <v>0</v>
      </c>
      <c r="J20" s="1226"/>
      <c r="K20" s="1232"/>
      <c r="L20" s="1226"/>
      <c r="M20" s="1232"/>
      <c r="N20" s="1477">
        <f t="shared" si="1"/>
        <v>0</v>
      </c>
      <c r="O20" s="1503">
        <f t="shared" si="6"/>
        <v>0</v>
      </c>
      <c r="P20" s="1224">
        <f t="shared" si="10"/>
        <v>0</v>
      </c>
      <c r="Q20" s="1224">
        <f t="shared" si="11"/>
        <v>0</v>
      </c>
      <c r="R20" s="1224">
        <f t="shared" si="7"/>
        <v>0</v>
      </c>
      <c r="S20" s="1504">
        <f t="shared" si="2"/>
        <v>0</v>
      </c>
      <c r="T20" s="1488"/>
      <c r="U20" s="1233"/>
      <c r="V20" s="1228">
        <v>0</v>
      </c>
      <c r="W20" s="1228">
        <v>0</v>
      </c>
      <c r="X20" s="1228">
        <v>0</v>
      </c>
      <c r="Y20" s="1228"/>
      <c r="Z20" s="1228">
        <f t="shared" si="3"/>
        <v>0</v>
      </c>
      <c r="AA20" s="1413"/>
      <c r="AB20" s="1413"/>
      <c r="AC20" s="1414"/>
      <c r="AD20" s="1414"/>
      <c r="AE20" s="1522">
        <f t="shared" si="4"/>
        <v>0</v>
      </c>
      <c r="AF20" s="1531">
        <f t="shared" si="8"/>
        <v>0</v>
      </c>
      <c r="AG20" s="1228">
        <f t="shared" si="12"/>
        <v>0</v>
      </c>
      <c r="AH20" s="1228">
        <f t="shared" si="13"/>
        <v>0</v>
      </c>
      <c r="AI20" s="1228">
        <f t="shared" si="9"/>
        <v>0</v>
      </c>
      <c r="AJ20" s="1685">
        <f t="shared" si="5"/>
        <v>0</v>
      </c>
      <c r="AK20" s="1778"/>
      <c r="AL20" s="1779"/>
      <c r="AM20" s="1779"/>
      <c r="AN20" s="1779"/>
      <c r="AO20" s="1710"/>
      <c r="AP20" s="1169" t="e">
        <f>#REF!+O20+AF20</f>
        <v>#REF!</v>
      </c>
    </row>
    <row r="21" spans="1:42" ht="13.9" hidden="1" customHeight="1">
      <c r="A21" s="1390"/>
      <c r="B21" s="1542"/>
      <c r="C21" s="1543"/>
      <c r="D21" s="1459"/>
      <c r="E21" s="1224">
        <v>0</v>
      </c>
      <c r="F21" s="1224">
        <v>0</v>
      </c>
      <c r="G21" s="1224">
        <v>0</v>
      </c>
      <c r="H21" s="1224">
        <v>0</v>
      </c>
      <c r="I21" s="1224">
        <f t="shared" si="0"/>
        <v>0</v>
      </c>
      <c r="J21" s="1226"/>
      <c r="K21" s="1232"/>
      <c r="L21" s="1226"/>
      <c r="M21" s="1232"/>
      <c r="N21" s="1477">
        <f t="shared" si="1"/>
        <v>0</v>
      </c>
      <c r="O21" s="1503">
        <f t="shared" si="6"/>
        <v>0</v>
      </c>
      <c r="P21" s="1224">
        <f t="shared" si="10"/>
        <v>0</v>
      </c>
      <c r="Q21" s="1224">
        <f t="shared" si="11"/>
        <v>0</v>
      </c>
      <c r="R21" s="1224">
        <f t="shared" si="7"/>
        <v>0</v>
      </c>
      <c r="S21" s="1504">
        <f t="shared" si="2"/>
        <v>0</v>
      </c>
      <c r="T21" s="1488"/>
      <c r="U21" s="1233"/>
      <c r="V21" s="1228">
        <v>0</v>
      </c>
      <c r="W21" s="1228">
        <v>0</v>
      </c>
      <c r="X21" s="1228">
        <v>0</v>
      </c>
      <c r="Y21" s="1228"/>
      <c r="Z21" s="1228">
        <f t="shared" si="3"/>
        <v>0</v>
      </c>
      <c r="AA21" s="1413"/>
      <c r="AB21" s="1413"/>
      <c r="AC21" s="1414"/>
      <c r="AD21" s="1414"/>
      <c r="AE21" s="1522">
        <f t="shared" si="4"/>
        <v>0</v>
      </c>
      <c r="AF21" s="1531">
        <f t="shared" si="8"/>
        <v>0</v>
      </c>
      <c r="AG21" s="1228">
        <f t="shared" si="12"/>
        <v>0</v>
      </c>
      <c r="AH21" s="1228">
        <f t="shared" si="13"/>
        <v>0</v>
      </c>
      <c r="AI21" s="1228">
        <f t="shared" si="9"/>
        <v>0</v>
      </c>
      <c r="AJ21" s="1685">
        <f t="shared" si="5"/>
        <v>0</v>
      </c>
      <c r="AK21" s="1778"/>
      <c r="AL21" s="1779"/>
      <c r="AM21" s="1779"/>
      <c r="AN21" s="1779"/>
      <c r="AO21" s="1710"/>
      <c r="AP21" s="1169" t="e">
        <f>#REF!+O21+AF21</f>
        <v>#REF!</v>
      </c>
    </row>
    <row r="22" spans="1:42" ht="13.9" hidden="1" customHeight="1">
      <c r="A22" s="1390"/>
      <c r="B22" s="1542"/>
      <c r="C22" s="1543"/>
      <c r="D22" s="1459"/>
      <c r="E22" s="1224">
        <v>0</v>
      </c>
      <c r="F22" s="1224">
        <v>0</v>
      </c>
      <c r="G22" s="1224">
        <v>0</v>
      </c>
      <c r="H22" s="1224">
        <v>0</v>
      </c>
      <c r="I22" s="1224">
        <f t="shared" si="0"/>
        <v>0</v>
      </c>
      <c r="J22" s="1226"/>
      <c r="K22" s="1232"/>
      <c r="L22" s="1226"/>
      <c r="M22" s="1232"/>
      <c r="N22" s="1477">
        <f t="shared" si="1"/>
        <v>0</v>
      </c>
      <c r="O22" s="1503">
        <f t="shared" si="6"/>
        <v>0</v>
      </c>
      <c r="P22" s="1224">
        <f t="shared" si="10"/>
        <v>0</v>
      </c>
      <c r="Q22" s="1224">
        <f t="shared" si="11"/>
        <v>0</v>
      </c>
      <c r="R22" s="1224">
        <f t="shared" si="7"/>
        <v>0</v>
      </c>
      <c r="S22" s="1504">
        <f t="shared" si="2"/>
        <v>0</v>
      </c>
      <c r="T22" s="1488"/>
      <c r="U22" s="1233"/>
      <c r="V22" s="1228">
        <v>0</v>
      </c>
      <c r="W22" s="1228">
        <v>0</v>
      </c>
      <c r="X22" s="1228">
        <v>0</v>
      </c>
      <c r="Y22" s="1228"/>
      <c r="Z22" s="1228">
        <f t="shared" si="3"/>
        <v>0</v>
      </c>
      <c r="AA22" s="1413"/>
      <c r="AB22" s="1413"/>
      <c r="AC22" s="1414"/>
      <c r="AD22" s="1414"/>
      <c r="AE22" s="1522">
        <f t="shared" si="4"/>
        <v>0</v>
      </c>
      <c r="AF22" s="1531">
        <f t="shared" si="8"/>
        <v>0</v>
      </c>
      <c r="AG22" s="1228">
        <f t="shared" si="12"/>
        <v>0</v>
      </c>
      <c r="AH22" s="1228">
        <f t="shared" si="13"/>
        <v>0</v>
      </c>
      <c r="AI22" s="1228">
        <f t="shared" si="9"/>
        <v>0</v>
      </c>
      <c r="AJ22" s="1685">
        <f t="shared" si="5"/>
        <v>0</v>
      </c>
      <c r="AK22" s="1778"/>
      <c r="AL22" s="1779"/>
      <c r="AM22" s="1779"/>
      <c r="AN22" s="1779"/>
      <c r="AO22" s="1710"/>
      <c r="AP22" s="1169" t="e">
        <f>#REF!+O22+AF22</f>
        <v>#REF!</v>
      </c>
    </row>
    <row r="23" spans="1:42" ht="13.9" hidden="1" customHeight="1">
      <c r="A23" s="1390"/>
      <c r="B23" s="1542"/>
      <c r="C23" s="1543"/>
      <c r="D23" s="1459"/>
      <c r="E23" s="1224">
        <v>0</v>
      </c>
      <c r="F23" s="1224">
        <v>0</v>
      </c>
      <c r="G23" s="1224">
        <v>0</v>
      </c>
      <c r="H23" s="1224">
        <v>0</v>
      </c>
      <c r="I23" s="1224">
        <f t="shared" si="0"/>
        <v>0</v>
      </c>
      <c r="J23" s="1226"/>
      <c r="K23" s="1232"/>
      <c r="L23" s="1226"/>
      <c r="M23" s="1232"/>
      <c r="N23" s="1477">
        <f t="shared" si="1"/>
        <v>0</v>
      </c>
      <c r="O23" s="1503">
        <f t="shared" si="6"/>
        <v>0</v>
      </c>
      <c r="P23" s="1224">
        <f t="shared" si="10"/>
        <v>0</v>
      </c>
      <c r="Q23" s="1224">
        <f t="shared" si="11"/>
        <v>0</v>
      </c>
      <c r="R23" s="1224">
        <f t="shared" si="7"/>
        <v>0</v>
      </c>
      <c r="S23" s="1504">
        <f t="shared" si="2"/>
        <v>0</v>
      </c>
      <c r="T23" s="1488"/>
      <c r="U23" s="1233"/>
      <c r="V23" s="1228">
        <v>0</v>
      </c>
      <c r="W23" s="1228">
        <v>0</v>
      </c>
      <c r="X23" s="1228">
        <v>0</v>
      </c>
      <c r="Y23" s="1228"/>
      <c r="Z23" s="1228">
        <f t="shared" si="3"/>
        <v>0</v>
      </c>
      <c r="AA23" s="1413"/>
      <c r="AB23" s="1413"/>
      <c r="AC23" s="1414"/>
      <c r="AD23" s="1414"/>
      <c r="AE23" s="1522">
        <f t="shared" si="4"/>
        <v>0</v>
      </c>
      <c r="AF23" s="1531">
        <f t="shared" si="8"/>
        <v>0</v>
      </c>
      <c r="AG23" s="1228">
        <f t="shared" si="12"/>
        <v>0</v>
      </c>
      <c r="AH23" s="1228">
        <f t="shared" si="13"/>
        <v>0</v>
      </c>
      <c r="AI23" s="1228">
        <f t="shared" si="9"/>
        <v>0</v>
      </c>
      <c r="AJ23" s="1685">
        <f t="shared" si="5"/>
        <v>0</v>
      </c>
      <c r="AK23" s="1778"/>
      <c r="AL23" s="1779"/>
      <c r="AM23" s="1779"/>
      <c r="AN23" s="1779"/>
      <c r="AO23" s="1710"/>
      <c r="AP23" s="1169" t="e">
        <f>#REF!+O23+AF23</f>
        <v>#REF!</v>
      </c>
    </row>
    <row r="24" spans="1:42" ht="13.9" hidden="1" customHeight="1">
      <c r="A24" s="1390"/>
      <c r="B24" s="1542"/>
      <c r="C24" s="1543"/>
      <c r="D24" s="1459"/>
      <c r="E24" s="1224">
        <v>0</v>
      </c>
      <c r="F24" s="1224">
        <v>0</v>
      </c>
      <c r="G24" s="1224">
        <v>0</v>
      </c>
      <c r="H24" s="1224">
        <v>0</v>
      </c>
      <c r="I24" s="1224">
        <f t="shared" si="0"/>
        <v>0</v>
      </c>
      <c r="J24" s="1226"/>
      <c r="K24" s="1232"/>
      <c r="L24" s="1226"/>
      <c r="M24" s="1232"/>
      <c r="N24" s="1477">
        <f t="shared" si="1"/>
        <v>0</v>
      </c>
      <c r="O24" s="1503">
        <f t="shared" si="6"/>
        <v>0</v>
      </c>
      <c r="P24" s="1224">
        <f t="shared" si="10"/>
        <v>0</v>
      </c>
      <c r="Q24" s="1224">
        <f t="shared" si="11"/>
        <v>0</v>
      </c>
      <c r="R24" s="1224">
        <f t="shared" si="7"/>
        <v>0</v>
      </c>
      <c r="S24" s="1504">
        <f t="shared" si="2"/>
        <v>0</v>
      </c>
      <c r="T24" s="1488"/>
      <c r="U24" s="1233"/>
      <c r="V24" s="1228">
        <v>0</v>
      </c>
      <c r="W24" s="1228">
        <v>0</v>
      </c>
      <c r="X24" s="1228">
        <v>0</v>
      </c>
      <c r="Y24" s="1228"/>
      <c r="Z24" s="1228">
        <f t="shared" si="3"/>
        <v>0</v>
      </c>
      <c r="AA24" s="1413"/>
      <c r="AB24" s="1413"/>
      <c r="AC24" s="1414"/>
      <c r="AD24" s="1414"/>
      <c r="AE24" s="1522">
        <f t="shared" si="4"/>
        <v>0</v>
      </c>
      <c r="AF24" s="1531">
        <f t="shared" si="8"/>
        <v>0</v>
      </c>
      <c r="AG24" s="1228">
        <f t="shared" si="12"/>
        <v>0</v>
      </c>
      <c r="AH24" s="1228">
        <f t="shared" si="13"/>
        <v>0</v>
      </c>
      <c r="AI24" s="1228">
        <f t="shared" si="9"/>
        <v>0</v>
      </c>
      <c r="AJ24" s="1685">
        <f t="shared" si="5"/>
        <v>0</v>
      </c>
      <c r="AK24" s="1778"/>
      <c r="AL24" s="1779"/>
      <c r="AM24" s="1779"/>
      <c r="AN24" s="1779"/>
      <c r="AO24" s="1710"/>
      <c r="AP24" s="1169" t="e">
        <f>#REF!+O24+AF24</f>
        <v>#REF!</v>
      </c>
    </row>
    <row r="25" spans="1:42" ht="13.9" hidden="1" customHeight="1">
      <c r="A25" s="1390"/>
      <c r="B25" s="1542"/>
      <c r="C25" s="1543"/>
      <c r="D25" s="1459"/>
      <c r="E25" s="1224">
        <v>0</v>
      </c>
      <c r="F25" s="1224">
        <v>0</v>
      </c>
      <c r="G25" s="1224">
        <v>0</v>
      </c>
      <c r="H25" s="1224">
        <v>0</v>
      </c>
      <c r="I25" s="1224">
        <f t="shared" si="0"/>
        <v>0</v>
      </c>
      <c r="J25" s="1226"/>
      <c r="K25" s="1232"/>
      <c r="L25" s="1226"/>
      <c r="M25" s="1232"/>
      <c r="N25" s="1477">
        <f t="shared" si="1"/>
        <v>0</v>
      </c>
      <c r="O25" s="1503">
        <f t="shared" si="6"/>
        <v>0</v>
      </c>
      <c r="P25" s="1224">
        <f t="shared" si="10"/>
        <v>0</v>
      </c>
      <c r="Q25" s="1224">
        <f t="shared" si="11"/>
        <v>0</v>
      </c>
      <c r="R25" s="1224">
        <f t="shared" si="7"/>
        <v>0</v>
      </c>
      <c r="S25" s="1504">
        <f t="shared" si="2"/>
        <v>0</v>
      </c>
      <c r="T25" s="1488"/>
      <c r="U25" s="1233"/>
      <c r="V25" s="1228">
        <v>0</v>
      </c>
      <c r="W25" s="1228">
        <v>0</v>
      </c>
      <c r="X25" s="1228">
        <v>0</v>
      </c>
      <c r="Y25" s="1228"/>
      <c r="Z25" s="1228">
        <f t="shared" si="3"/>
        <v>0</v>
      </c>
      <c r="AA25" s="1413"/>
      <c r="AB25" s="1413"/>
      <c r="AC25" s="1414"/>
      <c r="AD25" s="1414"/>
      <c r="AE25" s="1522">
        <f t="shared" si="4"/>
        <v>0</v>
      </c>
      <c r="AF25" s="1531">
        <f t="shared" si="8"/>
        <v>0</v>
      </c>
      <c r="AG25" s="1228">
        <f t="shared" si="12"/>
        <v>0</v>
      </c>
      <c r="AH25" s="1228">
        <f t="shared" si="13"/>
        <v>0</v>
      </c>
      <c r="AI25" s="1228">
        <f t="shared" si="9"/>
        <v>0</v>
      </c>
      <c r="AJ25" s="1685">
        <f t="shared" si="5"/>
        <v>0</v>
      </c>
      <c r="AK25" s="1778"/>
      <c r="AL25" s="1779"/>
      <c r="AM25" s="1779"/>
      <c r="AN25" s="1779"/>
      <c r="AO25" s="1710"/>
      <c r="AP25" s="1169" t="e">
        <f>#REF!+O25+AF25</f>
        <v>#REF!</v>
      </c>
    </row>
    <row r="26" spans="1:42" ht="13.9" hidden="1" customHeight="1">
      <c r="A26" s="1390"/>
      <c r="B26" s="1542"/>
      <c r="C26" s="1543"/>
      <c r="D26" s="1459"/>
      <c r="E26" s="1224">
        <v>0</v>
      </c>
      <c r="F26" s="1224">
        <v>0</v>
      </c>
      <c r="G26" s="1224">
        <v>0</v>
      </c>
      <c r="H26" s="1224">
        <v>0</v>
      </c>
      <c r="I26" s="1224">
        <f t="shared" si="0"/>
        <v>0</v>
      </c>
      <c r="J26" s="1226"/>
      <c r="K26" s="1232"/>
      <c r="L26" s="1226"/>
      <c r="M26" s="1232"/>
      <c r="N26" s="1477">
        <f t="shared" si="1"/>
        <v>0</v>
      </c>
      <c r="O26" s="1503">
        <f t="shared" si="6"/>
        <v>0</v>
      </c>
      <c r="P26" s="1224">
        <f t="shared" si="10"/>
        <v>0</v>
      </c>
      <c r="Q26" s="1224">
        <f t="shared" si="11"/>
        <v>0</v>
      </c>
      <c r="R26" s="1224">
        <f t="shared" si="7"/>
        <v>0</v>
      </c>
      <c r="S26" s="1504">
        <f t="shared" si="2"/>
        <v>0</v>
      </c>
      <c r="T26" s="1488"/>
      <c r="U26" s="1233"/>
      <c r="V26" s="1228">
        <v>0</v>
      </c>
      <c r="W26" s="1228">
        <v>0</v>
      </c>
      <c r="X26" s="1228">
        <v>0</v>
      </c>
      <c r="Y26" s="1228"/>
      <c r="Z26" s="1228">
        <f t="shared" si="3"/>
        <v>0</v>
      </c>
      <c r="AA26" s="1413"/>
      <c r="AB26" s="1413"/>
      <c r="AC26" s="1414"/>
      <c r="AD26" s="1414"/>
      <c r="AE26" s="1522">
        <f t="shared" si="4"/>
        <v>0</v>
      </c>
      <c r="AF26" s="1531">
        <f t="shared" si="8"/>
        <v>0</v>
      </c>
      <c r="AG26" s="1228">
        <f t="shared" si="12"/>
        <v>0</v>
      </c>
      <c r="AH26" s="1228">
        <f t="shared" si="13"/>
        <v>0</v>
      </c>
      <c r="AI26" s="1228">
        <f t="shared" si="9"/>
        <v>0</v>
      </c>
      <c r="AJ26" s="1685">
        <f t="shared" si="5"/>
        <v>0</v>
      </c>
      <c r="AK26" s="1778"/>
      <c r="AL26" s="1779"/>
      <c r="AM26" s="1779"/>
      <c r="AN26" s="1779"/>
      <c r="AO26" s="1710"/>
      <c r="AP26" s="1169" t="e">
        <f>#REF!+O26+AF26</f>
        <v>#REF!</v>
      </c>
    </row>
    <row r="27" spans="1:42" ht="13.9" hidden="1" customHeight="1">
      <c r="A27" s="1390"/>
      <c r="B27" s="1542"/>
      <c r="C27" s="1543"/>
      <c r="D27" s="1459"/>
      <c r="E27" s="1224">
        <v>0</v>
      </c>
      <c r="F27" s="1224">
        <v>0</v>
      </c>
      <c r="G27" s="1224">
        <v>0</v>
      </c>
      <c r="H27" s="1224">
        <v>0</v>
      </c>
      <c r="I27" s="1224">
        <f t="shared" si="0"/>
        <v>0</v>
      </c>
      <c r="J27" s="1226"/>
      <c r="K27" s="1232"/>
      <c r="L27" s="1226"/>
      <c r="M27" s="1232"/>
      <c r="N27" s="1477">
        <f t="shared" si="1"/>
        <v>0</v>
      </c>
      <c r="O27" s="1503">
        <f t="shared" si="6"/>
        <v>0</v>
      </c>
      <c r="P27" s="1224">
        <f t="shared" si="10"/>
        <v>0</v>
      </c>
      <c r="Q27" s="1224">
        <f t="shared" si="11"/>
        <v>0</v>
      </c>
      <c r="R27" s="1224">
        <f t="shared" si="7"/>
        <v>0</v>
      </c>
      <c r="S27" s="1504">
        <f t="shared" si="2"/>
        <v>0</v>
      </c>
      <c r="T27" s="1488"/>
      <c r="U27" s="1233"/>
      <c r="V27" s="1228">
        <v>0</v>
      </c>
      <c r="W27" s="1228">
        <v>0</v>
      </c>
      <c r="X27" s="1228">
        <v>0</v>
      </c>
      <c r="Y27" s="1228"/>
      <c r="Z27" s="1228">
        <f t="shared" si="3"/>
        <v>0</v>
      </c>
      <c r="AA27" s="1413"/>
      <c r="AB27" s="1413"/>
      <c r="AC27" s="1414"/>
      <c r="AD27" s="1414"/>
      <c r="AE27" s="1522">
        <f t="shared" si="4"/>
        <v>0</v>
      </c>
      <c r="AF27" s="1531">
        <f t="shared" si="8"/>
        <v>0</v>
      </c>
      <c r="AG27" s="1228">
        <f t="shared" si="12"/>
        <v>0</v>
      </c>
      <c r="AH27" s="1228">
        <f t="shared" si="13"/>
        <v>0</v>
      </c>
      <c r="AI27" s="1228">
        <f t="shared" si="9"/>
        <v>0</v>
      </c>
      <c r="AJ27" s="1685">
        <f t="shared" si="5"/>
        <v>0</v>
      </c>
      <c r="AK27" s="1778"/>
      <c r="AL27" s="1779"/>
      <c r="AM27" s="1779"/>
      <c r="AN27" s="1779"/>
      <c r="AO27" s="1710"/>
      <c r="AP27" s="1169" t="e">
        <f>#REF!+O27+AF27</f>
        <v>#REF!</v>
      </c>
    </row>
    <row r="28" spans="1:42" ht="13.9" hidden="1" customHeight="1">
      <c r="A28" s="1390"/>
      <c r="B28" s="1542"/>
      <c r="C28" s="1543"/>
      <c r="D28" s="1459"/>
      <c r="E28" s="1224">
        <v>0</v>
      </c>
      <c r="F28" s="1224">
        <v>0</v>
      </c>
      <c r="G28" s="1224">
        <v>0</v>
      </c>
      <c r="H28" s="1224">
        <v>0</v>
      </c>
      <c r="I28" s="1224">
        <f t="shared" si="0"/>
        <v>0</v>
      </c>
      <c r="J28" s="1226"/>
      <c r="K28" s="1232"/>
      <c r="L28" s="1226"/>
      <c r="M28" s="1232"/>
      <c r="N28" s="1477">
        <f t="shared" si="1"/>
        <v>0</v>
      </c>
      <c r="O28" s="1503">
        <f t="shared" si="6"/>
        <v>0</v>
      </c>
      <c r="P28" s="1224">
        <f t="shared" si="10"/>
        <v>0</v>
      </c>
      <c r="Q28" s="1224">
        <f t="shared" si="11"/>
        <v>0</v>
      </c>
      <c r="R28" s="1224">
        <f t="shared" si="7"/>
        <v>0</v>
      </c>
      <c r="S28" s="1504">
        <f t="shared" si="2"/>
        <v>0</v>
      </c>
      <c r="T28" s="1488"/>
      <c r="U28" s="1233"/>
      <c r="V28" s="1228">
        <v>0</v>
      </c>
      <c r="W28" s="1228">
        <v>0</v>
      </c>
      <c r="X28" s="1228">
        <v>0</v>
      </c>
      <c r="Y28" s="1228"/>
      <c r="Z28" s="1228">
        <f t="shared" si="3"/>
        <v>0</v>
      </c>
      <c r="AA28" s="1413"/>
      <c r="AB28" s="1413"/>
      <c r="AC28" s="1414"/>
      <c r="AD28" s="1414"/>
      <c r="AE28" s="1522">
        <f t="shared" si="4"/>
        <v>0</v>
      </c>
      <c r="AF28" s="1531">
        <f t="shared" si="8"/>
        <v>0</v>
      </c>
      <c r="AG28" s="1228">
        <f t="shared" si="12"/>
        <v>0</v>
      </c>
      <c r="AH28" s="1228">
        <f t="shared" si="13"/>
        <v>0</v>
      </c>
      <c r="AI28" s="1228">
        <f t="shared" si="9"/>
        <v>0</v>
      </c>
      <c r="AJ28" s="1685">
        <f t="shared" si="5"/>
        <v>0</v>
      </c>
      <c r="AK28" s="1778"/>
      <c r="AL28" s="1779"/>
      <c r="AM28" s="1779"/>
      <c r="AN28" s="1779"/>
      <c r="AO28" s="1710"/>
      <c r="AP28" s="1169" t="e">
        <f>#REF!+O28+AF28</f>
        <v>#REF!</v>
      </c>
    </row>
    <row r="29" spans="1:42" ht="13.9" hidden="1" customHeight="1">
      <c r="A29" s="1390"/>
      <c r="B29" s="1542"/>
      <c r="C29" s="1543"/>
      <c r="D29" s="1459"/>
      <c r="E29" s="1224">
        <v>0</v>
      </c>
      <c r="F29" s="1224">
        <v>0</v>
      </c>
      <c r="G29" s="1224">
        <v>0</v>
      </c>
      <c r="H29" s="1224">
        <v>0</v>
      </c>
      <c r="I29" s="1224">
        <f t="shared" si="0"/>
        <v>0</v>
      </c>
      <c r="J29" s="1226"/>
      <c r="K29" s="1232"/>
      <c r="L29" s="1226"/>
      <c r="M29" s="1232"/>
      <c r="N29" s="1477">
        <f t="shared" si="1"/>
        <v>0</v>
      </c>
      <c r="O29" s="1503">
        <f t="shared" si="6"/>
        <v>0</v>
      </c>
      <c r="P29" s="1224">
        <f t="shared" si="10"/>
        <v>0</v>
      </c>
      <c r="Q29" s="1224">
        <f t="shared" si="11"/>
        <v>0</v>
      </c>
      <c r="R29" s="1224">
        <f t="shared" si="7"/>
        <v>0</v>
      </c>
      <c r="S29" s="1504">
        <f t="shared" si="2"/>
        <v>0</v>
      </c>
      <c r="T29" s="1488"/>
      <c r="U29" s="1233"/>
      <c r="V29" s="1228">
        <v>0</v>
      </c>
      <c r="W29" s="1228">
        <v>0</v>
      </c>
      <c r="X29" s="1228">
        <v>0</v>
      </c>
      <c r="Y29" s="1228"/>
      <c r="Z29" s="1228">
        <f t="shared" si="3"/>
        <v>0</v>
      </c>
      <c r="AA29" s="1413"/>
      <c r="AB29" s="1413"/>
      <c r="AC29" s="1414"/>
      <c r="AD29" s="1414"/>
      <c r="AE29" s="1522">
        <f t="shared" si="4"/>
        <v>0</v>
      </c>
      <c r="AF29" s="1531">
        <f t="shared" si="8"/>
        <v>0</v>
      </c>
      <c r="AG29" s="1228">
        <f t="shared" si="12"/>
        <v>0</v>
      </c>
      <c r="AH29" s="1228">
        <f t="shared" si="13"/>
        <v>0</v>
      </c>
      <c r="AI29" s="1228">
        <f t="shared" si="9"/>
        <v>0</v>
      </c>
      <c r="AJ29" s="1685">
        <f t="shared" si="5"/>
        <v>0</v>
      </c>
      <c r="AK29" s="1778"/>
      <c r="AL29" s="1779"/>
      <c r="AM29" s="1779"/>
      <c r="AN29" s="1779"/>
      <c r="AO29" s="1710"/>
      <c r="AP29" s="1169" t="e">
        <f>#REF!+O29+AF29</f>
        <v>#REF!</v>
      </c>
    </row>
    <row r="30" spans="1:42" ht="33" hidden="1" customHeight="1">
      <c r="A30" s="1123">
        <v>2</v>
      </c>
      <c r="B30" s="1610" t="s">
        <v>1486</v>
      </c>
      <c r="C30" s="1543" t="s">
        <v>1529</v>
      </c>
      <c r="D30" s="1459"/>
      <c r="E30" s="1224">
        <v>1</v>
      </c>
      <c r="F30" s="1224">
        <v>11798.4</v>
      </c>
      <c r="G30" s="1224">
        <v>0</v>
      </c>
      <c r="H30" s="1224">
        <v>0</v>
      </c>
      <c r="I30" s="1224">
        <f t="shared" si="0"/>
        <v>11798.4</v>
      </c>
      <c r="J30" s="1226"/>
      <c r="K30" s="1232"/>
      <c r="L30" s="1226"/>
      <c r="M30" s="1232"/>
      <c r="N30" s="1477">
        <f t="shared" si="1"/>
        <v>0</v>
      </c>
      <c r="O30" s="1503">
        <v>0</v>
      </c>
      <c r="P30" s="1224">
        <v>0</v>
      </c>
      <c r="Q30" s="1224">
        <f t="shared" si="11"/>
        <v>0</v>
      </c>
      <c r="R30" s="1224">
        <f t="shared" si="7"/>
        <v>0</v>
      </c>
      <c r="S30" s="1504">
        <f t="shared" si="2"/>
        <v>0</v>
      </c>
      <c r="T30" s="1488"/>
      <c r="U30" s="1233"/>
      <c r="V30" s="1228">
        <v>0</v>
      </c>
      <c r="W30" s="1228">
        <v>0</v>
      </c>
      <c r="X30" s="1228">
        <v>0</v>
      </c>
      <c r="Y30" s="1228"/>
      <c r="Z30" s="1228">
        <f t="shared" si="3"/>
        <v>0</v>
      </c>
      <c r="AA30" s="1413"/>
      <c r="AB30" s="1413"/>
      <c r="AC30" s="1414"/>
      <c r="AD30" s="1414"/>
      <c r="AE30" s="1522">
        <f t="shared" si="4"/>
        <v>0</v>
      </c>
      <c r="AF30" s="1531">
        <f t="shared" si="8"/>
        <v>0</v>
      </c>
      <c r="AG30" s="1228">
        <f t="shared" si="12"/>
        <v>0</v>
      </c>
      <c r="AH30" s="1228">
        <f t="shared" si="13"/>
        <v>0</v>
      </c>
      <c r="AI30" s="1228">
        <f t="shared" si="9"/>
        <v>0</v>
      </c>
      <c r="AJ30" s="1685">
        <f t="shared" si="5"/>
        <v>0</v>
      </c>
      <c r="AK30" s="1778"/>
      <c r="AL30" s="1779"/>
      <c r="AM30" s="1779"/>
      <c r="AN30" s="1779"/>
      <c r="AO30" s="1710" t="s">
        <v>1485</v>
      </c>
      <c r="AP30" s="1169" t="e">
        <f>#REF!+O30+AF30</f>
        <v>#REF!</v>
      </c>
    </row>
    <row r="31" spans="1:42" ht="13.9" hidden="1" customHeight="1">
      <c r="A31" s="1381"/>
      <c r="B31" s="1542"/>
      <c r="C31" s="1543" t="s">
        <v>1339</v>
      </c>
      <c r="D31" s="1459"/>
      <c r="E31" s="1224">
        <v>0</v>
      </c>
      <c r="F31" s="1224">
        <v>0</v>
      </c>
      <c r="G31" s="1259">
        <v>0</v>
      </c>
      <c r="H31" s="1259">
        <v>0</v>
      </c>
      <c r="I31" s="1259">
        <f t="shared" si="0"/>
        <v>0</v>
      </c>
      <c r="J31" s="1226"/>
      <c r="K31" s="1232"/>
      <c r="L31" s="1226"/>
      <c r="M31" s="1232"/>
      <c r="N31" s="1477">
        <f t="shared" si="1"/>
        <v>0</v>
      </c>
      <c r="O31" s="1503">
        <f t="shared" si="6"/>
        <v>0</v>
      </c>
      <c r="P31" s="1224">
        <f t="shared" si="10"/>
        <v>0</v>
      </c>
      <c r="Q31" s="1224">
        <f t="shared" si="11"/>
        <v>0</v>
      </c>
      <c r="R31" s="1224">
        <f t="shared" si="7"/>
        <v>0</v>
      </c>
      <c r="S31" s="1504">
        <f t="shared" si="2"/>
        <v>0</v>
      </c>
      <c r="T31" s="1488"/>
      <c r="U31" s="1233"/>
      <c r="V31" s="1228">
        <v>0</v>
      </c>
      <c r="W31" s="1228">
        <v>0</v>
      </c>
      <c r="X31" s="1262">
        <v>0</v>
      </c>
      <c r="Y31" s="1262"/>
      <c r="Z31" s="1262">
        <f t="shared" si="3"/>
        <v>0</v>
      </c>
      <c r="AA31" s="1413"/>
      <c r="AB31" s="1413"/>
      <c r="AC31" s="1414"/>
      <c r="AD31" s="1414"/>
      <c r="AE31" s="1522">
        <f t="shared" si="4"/>
        <v>0</v>
      </c>
      <c r="AF31" s="1531">
        <f t="shared" si="8"/>
        <v>0</v>
      </c>
      <c r="AG31" s="1228">
        <f t="shared" si="12"/>
        <v>0</v>
      </c>
      <c r="AH31" s="1228">
        <f t="shared" si="13"/>
        <v>0</v>
      </c>
      <c r="AI31" s="1228">
        <f t="shared" si="9"/>
        <v>0</v>
      </c>
      <c r="AJ31" s="1685">
        <f t="shared" si="5"/>
        <v>0</v>
      </c>
      <c r="AK31" s="1778"/>
      <c r="AL31" s="1779"/>
      <c r="AM31" s="1779"/>
      <c r="AN31" s="1779"/>
      <c r="AO31" s="1710"/>
      <c r="AP31" s="1169" t="e">
        <f>#REF!+O31+AF31</f>
        <v>#REF!</v>
      </c>
    </row>
    <row r="32" spans="1:42">
      <c r="A32" s="1381" t="s">
        <v>1352</v>
      </c>
      <c r="B32" s="1408" t="s">
        <v>1295</v>
      </c>
      <c r="C32" s="1539" t="s">
        <v>1070</v>
      </c>
      <c r="D32" s="1458"/>
      <c r="E32" s="1354">
        <v>1</v>
      </c>
      <c r="F32" s="1354">
        <v>12657.8</v>
      </c>
      <c r="G32" s="1354">
        <v>0</v>
      </c>
      <c r="H32" s="1354">
        <v>0</v>
      </c>
      <c r="I32" s="1354">
        <f t="shared" si="0"/>
        <v>12657.8</v>
      </c>
      <c r="J32" s="1354">
        <f>SUM(J33:J52)</f>
        <v>0.39999999999999991</v>
      </c>
      <c r="K32" s="1406">
        <f>SUM(K33:K52)</f>
        <v>6300</v>
      </c>
      <c r="L32" s="1354">
        <f>SUM(L33:L52)</f>
        <v>0</v>
      </c>
      <c r="M32" s="1406">
        <f>SUM(M33:M52)</f>
        <v>0</v>
      </c>
      <c r="N32" s="1475">
        <f t="shared" si="1"/>
        <v>6300</v>
      </c>
      <c r="O32" s="1469">
        <f>SUM(O33:O52)</f>
        <v>1.5</v>
      </c>
      <c r="P32" s="1354">
        <f>SUM(P33:P52)</f>
        <v>22657.9</v>
      </c>
      <c r="Q32" s="1354">
        <f>SUM(Q33:Q52)</f>
        <v>0</v>
      </c>
      <c r="R32" s="1354">
        <f>SUM(R33:R52)</f>
        <v>0</v>
      </c>
      <c r="S32" s="1470">
        <f t="shared" si="2"/>
        <v>22657.9</v>
      </c>
      <c r="T32" s="1486"/>
      <c r="U32" s="1407"/>
      <c r="V32" s="1354">
        <v>10</v>
      </c>
      <c r="W32" s="1354">
        <v>0</v>
      </c>
      <c r="X32" s="1354">
        <v>203000</v>
      </c>
      <c r="Y32" s="1354">
        <f>SUM(Y33:Y52)</f>
        <v>0</v>
      </c>
      <c r="Z32" s="1354">
        <f t="shared" si="3"/>
        <v>203000</v>
      </c>
      <c r="AA32" s="1354">
        <f>SUM(AA33:AA52)</f>
        <v>0</v>
      </c>
      <c r="AB32" s="1354">
        <f>SUM(AB33:AB52)</f>
        <v>0</v>
      </c>
      <c r="AC32" s="1406">
        <f>SUM(AC33:AC52)</f>
        <v>0</v>
      </c>
      <c r="AD32" s="1406">
        <f>SUM(AD33:AD52)</f>
        <v>0</v>
      </c>
      <c r="AE32" s="1475">
        <f t="shared" si="4"/>
        <v>0</v>
      </c>
      <c r="AF32" s="1469">
        <f>SUM(AF33:AF52)</f>
        <v>3</v>
      </c>
      <c r="AG32" s="1354">
        <f>SUM(AG33:AG52)</f>
        <v>2000</v>
      </c>
      <c r="AH32" s="1354">
        <f>SUM(AH33:AH52)</f>
        <v>71000</v>
      </c>
      <c r="AI32" s="1354">
        <f>SUM(AI33:AI52)</f>
        <v>0</v>
      </c>
      <c r="AJ32" s="1455">
        <f t="shared" si="5"/>
        <v>73000</v>
      </c>
      <c r="AK32" s="1708">
        <f>AK34+AK38</f>
        <v>3.5</v>
      </c>
      <c r="AL32" s="1708">
        <f t="shared" ref="AL32:AN32" si="14">AL34+AL38</f>
        <v>5000</v>
      </c>
      <c r="AM32" s="1708">
        <f t="shared" si="14"/>
        <v>80252</v>
      </c>
      <c r="AN32" s="1708">
        <f t="shared" si="14"/>
        <v>85252</v>
      </c>
      <c r="AO32" s="1711"/>
      <c r="AP32" s="1169" t="e">
        <f>#REF!+O32+AF32</f>
        <v>#REF!</v>
      </c>
    </row>
    <row r="33" spans="1:42" ht="15" hidden="1">
      <c r="A33" s="1124">
        <v>2</v>
      </c>
      <c r="B33" s="1540" t="s">
        <v>1071</v>
      </c>
      <c r="C33" s="1541" t="s">
        <v>1447</v>
      </c>
      <c r="D33" s="1459"/>
      <c r="E33" s="1224">
        <v>0</v>
      </c>
      <c r="F33" s="1224">
        <v>0</v>
      </c>
      <c r="G33" s="1224">
        <v>0</v>
      </c>
      <c r="H33" s="1224">
        <v>0</v>
      </c>
      <c r="I33" s="1224">
        <f t="shared" si="0"/>
        <v>0</v>
      </c>
      <c r="J33" s="1238"/>
      <c r="K33" s="1291"/>
      <c r="L33" s="1238"/>
      <c r="M33" s="1291"/>
      <c r="N33" s="1476">
        <f t="shared" si="1"/>
        <v>0</v>
      </c>
      <c r="O33" s="1503">
        <f t="shared" ref="O33:O52" si="15">E33+J33</f>
        <v>0</v>
      </c>
      <c r="P33" s="1224">
        <f t="shared" ref="P33:P52" si="16">F33+K33</f>
        <v>0</v>
      </c>
      <c r="Q33" s="1224">
        <f t="shared" ref="Q33:Q52" si="17">G33+L33</f>
        <v>0</v>
      </c>
      <c r="R33" s="1224">
        <f t="shared" ref="R33:R52" si="18">H33+M33</f>
        <v>0</v>
      </c>
      <c r="S33" s="1504">
        <f t="shared" si="2"/>
        <v>0</v>
      </c>
      <c r="T33" s="1488"/>
      <c r="U33" s="1233"/>
      <c r="V33" s="1228">
        <v>0</v>
      </c>
      <c r="W33" s="1228">
        <v>0</v>
      </c>
      <c r="X33" s="1228">
        <v>0</v>
      </c>
      <c r="Y33" s="1228"/>
      <c r="Z33" s="1228">
        <f t="shared" si="3"/>
        <v>0</v>
      </c>
      <c r="AA33" s="1411"/>
      <c r="AB33" s="1411"/>
      <c r="AC33" s="1412"/>
      <c r="AD33" s="1412"/>
      <c r="AE33" s="1521">
        <f t="shared" si="4"/>
        <v>0</v>
      </c>
      <c r="AF33" s="1531">
        <f t="shared" ref="AF33:AF52" si="19">V33+AA33</f>
        <v>0</v>
      </c>
      <c r="AG33" s="1228">
        <f t="shared" ref="AG33:AG52" si="20">W33+AB33</f>
        <v>0</v>
      </c>
      <c r="AH33" s="1228">
        <f t="shared" ref="AH33:AH52" si="21">X33+AC33</f>
        <v>0</v>
      </c>
      <c r="AI33" s="1228">
        <f t="shared" ref="AI33:AI52" si="22">Y33+AD33</f>
        <v>0</v>
      </c>
      <c r="AJ33" s="1685">
        <f t="shared" si="5"/>
        <v>0</v>
      </c>
      <c r="AK33" s="1778"/>
      <c r="AL33" s="1779"/>
      <c r="AM33" s="1779"/>
      <c r="AN33" s="1779"/>
      <c r="AO33" s="1710"/>
      <c r="AP33" s="1169" t="e">
        <f>#REF!+O33+AF33</f>
        <v>#REF!</v>
      </c>
    </row>
    <row r="34" spans="1:42" ht="20.25" customHeight="1">
      <c r="A34" s="1381"/>
      <c r="B34" s="1610" t="s">
        <v>1071</v>
      </c>
      <c r="C34" s="1541" t="s">
        <v>769</v>
      </c>
      <c r="D34" s="1459"/>
      <c r="E34" s="1224">
        <v>0</v>
      </c>
      <c r="F34" s="1224">
        <v>0</v>
      </c>
      <c r="G34" s="1224">
        <v>0</v>
      </c>
      <c r="H34" s="1224">
        <v>0</v>
      </c>
      <c r="I34" s="1224">
        <f t="shared" si="0"/>
        <v>0</v>
      </c>
      <c r="J34" s="1238"/>
      <c r="K34" s="1291"/>
      <c r="L34" s="1238"/>
      <c r="M34" s="1291"/>
      <c r="N34" s="1476">
        <f t="shared" si="1"/>
        <v>0</v>
      </c>
      <c r="O34" s="1503">
        <f t="shared" si="15"/>
        <v>0</v>
      </c>
      <c r="P34" s="1224">
        <f t="shared" si="16"/>
        <v>0</v>
      </c>
      <c r="Q34" s="1224">
        <f t="shared" si="17"/>
        <v>0</v>
      </c>
      <c r="R34" s="1224">
        <f t="shared" si="18"/>
        <v>0</v>
      </c>
      <c r="S34" s="1504">
        <f t="shared" si="2"/>
        <v>0</v>
      </c>
      <c r="T34" s="1487">
        <v>1</v>
      </c>
      <c r="U34" s="1159"/>
      <c r="V34" s="1228">
        <v>10</v>
      </c>
      <c r="W34" s="1228">
        <v>0</v>
      </c>
      <c r="X34" s="1228">
        <v>203000</v>
      </c>
      <c r="Y34" s="1228"/>
      <c r="Z34" s="1228">
        <f t="shared" si="3"/>
        <v>203000</v>
      </c>
      <c r="AA34" s="1411"/>
      <c r="AB34" s="1411"/>
      <c r="AC34" s="1412"/>
      <c r="AD34" s="1412"/>
      <c r="AE34" s="1521">
        <f t="shared" si="4"/>
        <v>0</v>
      </c>
      <c r="AF34" s="1531">
        <v>3</v>
      </c>
      <c r="AG34" s="1228">
        <v>2000</v>
      </c>
      <c r="AH34" s="1228">
        <v>71000</v>
      </c>
      <c r="AI34" s="1228">
        <f t="shared" si="22"/>
        <v>0</v>
      </c>
      <c r="AJ34" s="1685">
        <f t="shared" si="5"/>
        <v>73000</v>
      </c>
      <c r="AK34" s="1778">
        <v>3.5</v>
      </c>
      <c r="AL34" s="1779">
        <v>5000</v>
      </c>
      <c r="AM34" s="1779">
        <v>80252</v>
      </c>
      <c r="AN34" s="1779">
        <f>AL34+AM34</f>
        <v>85252</v>
      </c>
      <c r="AO34" s="1710" t="s">
        <v>1538</v>
      </c>
      <c r="AP34" s="1169" t="e">
        <f>#REF!+O34+AF34</f>
        <v>#REF!</v>
      </c>
    </row>
    <row r="35" spans="1:42" hidden="1">
      <c r="A35" s="1381"/>
      <c r="B35" s="1540" t="s">
        <v>1292</v>
      </c>
      <c r="C35" s="1541" t="s">
        <v>1446</v>
      </c>
      <c r="D35" s="1459"/>
      <c r="E35" s="1224">
        <v>0</v>
      </c>
      <c r="F35" s="1224">
        <v>0</v>
      </c>
      <c r="G35" s="1224">
        <v>0</v>
      </c>
      <c r="H35" s="1224">
        <v>0</v>
      </c>
      <c r="I35" s="1224">
        <f t="shared" si="0"/>
        <v>0</v>
      </c>
      <c r="J35" s="1238"/>
      <c r="K35" s="1291"/>
      <c r="L35" s="1238"/>
      <c r="M35" s="1291"/>
      <c r="N35" s="1476">
        <f t="shared" si="1"/>
        <v>0</v>
      </c>
      <c r="O35" s="1503">
        <f t="shared" si="15"/>
        <v>0</v>
      </c>
      <c r="P35" s="1224">
        <f t="shared" si="16"/>
        <v>0</v>
      </c>
      <c r="Q35" s="1224">
        <f t="shared" si="17"/>
        <v>0</v>
      </c>
      <c r="R35" s="1224">
        <f t="shared" si="18"/>
        <v>0</v>
      </c>
      <c r="S35" s="1504">
        <f t="shared" si="2"/>
        <v>0</v>
      </c>
      <c r="T35" s="1487"/>
      <c r="U35" s="1159"/>
      <c r="V35" s="1228">
        <v>0</v>
      </c>
      <c r="W35" s="1228">
        <v>0</v>
      </c>
      <c r="X35" s="1228">
        <v>0</v>
      </c>
      <c r="Y35" s="1228"/>
      <c r="Z35" s="1228">
        <f t="shared" si="3"/>
        <v>0</v>
      </c>
      <c r="AA35" s="1411"/>
      <c r="AB35" s="1411"/>
      <c r="AC35" s="1412"/>
      <c r="AD35" s="1412"/>
      <c r="AE35" s="1521">
        <f t="shared" si="4"/>
        <v>0</v>
      </c>
      <c r="AF35" s="1531">
        <f t="shared" si="19"/>
        <v>0</v>
      </c>
      <c r="AG35" s="1228">
        <f t="shared" si="20"/>
        <v>0</v>
      </c>
      <c r="AH35" s="1228">
        <f t="shared" si="21"/>
        <v>0</v>
      </c>
      <c r="AI35" s="1228">
        <f t="shared" si="22"/>
        <v>0</v>
      </c>
      <c r="AJ35" s="1685">
        <f t="shared" si="5"/>
        <v>0</v>
      </c>
      <c r="AK35" s="1778"/>
      <c r="AL35" s="1779"/>
      <c r="AM35" s="1779"/>
      <c r="AN35" s="1779"/>
      <c r="AO35" s="1710"/>
      <c r="AP35" s="1169" t="e">
        <f>#REF!+O35+AF35</f>
        <v>#REF!</v>
      </c>
    </row>
    <row r="36" spans="1:42" ht="13.9" hidden="1" customHeight="1">
      <c r="A36" s="1381"/>
      <c r="B36" s="1540"/>
      <c r="C36" s="1541" t="s">
        <v>1445</v>
      </c>
      <c r="D36" s="1459"/>
      <c r="E36" s="1224">
        <v>0</v>
      </c>
      <c r="F36" s="1224">
        <v>0</v>
      </c>
      <c r="G36" s="1224">
        <v>0</v>
      </c>
      <c r="H36" s="1224">
        <v>0</v>
      </c>
      <c r="I36" s="1224">
        <f t="shared" si="0"/>
        <v>0</v>
      </c>
      <c r="J36" s="1238"/>
      <c r="K36" s="1291"/>
      <c r="L36" s="1238"/>
      <c r="M36" s="1291"/>
      <c r="N36" s="1476">
        <f t="shared" si="1"/>
        <v>0</v>
      </c>
      <c r="O36" s="1503">
        <f t="shared" si="15"/>
        <v>0</v>
      </c>
      <c r="P36" s="1224">
        <f t="shared" si="16"/>
        <v>0</v>
      </c>
      <c r="Q36" s="1224">
        <f t="shared" si="17"/>
        <v>0</v>
      </c>
      <c r="R36" s="1224">
        <f t="shared" si="18"/>
        <v>0</v>
      </c>
      <c r="S36" s="1504">
        <f t="shared" si="2"/>
        <v>0</v>
      </c>
      <c r="T36" s="1488"/>
      <c r="U36" s="1233"/>
      <c r="V36" s="1228">
        <v>0</v>
      </c>
      <c r="W36" s="1228">
        <v>0</v>
      </c>
      <c r="X36" s="1228">
        <v>0</v>
      </c>
      <c r="Y36" s="1228"/>
      <c r="Z36" s="1228">
        <f t="shared" si="3"/>
        <v>0</v>
      </c>
      <c r="AA36" s="1411"/>
      <c r="AB36" s="1411"/>
      <c r="AC36" s="1412"/>
      <c r="AD36" s="1412"/>
      <c r="AE36" s="1521">
        <f t="shared" si="4"/>
        <v>0</v>
      </c>
      <c r="AF36" s="1531">
        <f t="shared" si="19"/>
        <v>0</v>
      </c>
      <c r="AG36" s="1228">
        <f t="shared" si="20"/>
        <v>0</v>
      </c>
      <c r="AH36" s="1228">
        <f t="shared" si="21"/>
        <v>0</v>
      </c>
      <c r="AI36" s="1228">
        <f t="shared" si="22"/>
        <v>0</v>
      </c>
      <c r="AJ36" s="1685">
        <f t="shared" si="5"/>
        <v>0</v>
      </c>
      <c r="AK36" s="1778"/>
      <c r="AL36" s="1779"/>
      <c r="AM36" s="1779"/>
      <c r="AN36" s="1779"/>
      <c r="AO36" s="1710"/>
      <c r="AP36" s="1169" t="e">
        <f>#REF!+O36+AF36</f>
        <v>#REF!</v>
      </c>
    </row>
    <row r="37" spans="1:42" ht="24" hidden="1">
      <c r="A37" s="1381"/>
      <c r="B37" s="1610" t="s">
        <v>1293</v>
      </c>
      <c r="C37" s="1541" t="s">
        <v>729</v>
      </c>
      <c r="D37" s="1459" t="s">
        <v>1444</v>
      </c>
      <c r="E37" s="1224">
        <v>0</v>
      </c>
      <c r="F37" s="1224">
        <v>0</v>
      </c>
      <c r="G37" s="1224">
        <v>0</v>
      </c>
      <c r="H37" s="1224">
        <v>0</v>
      </c>
      <c r="I37" s="1224">
        <f t="shared" si="0"/>
        <v>0</v>
      </c>
      <c r="J37" s="1238"/>
      <c r="K37" s="1291"/>
      <c r="L37" s="1291"/>
      <c r="M37" s="1291"/>
      <c r="N37" s="1476">
        <f t="shared" si="1"/>
        <v>0</v>
      </c>
      <c r="O37" s="1503">
        <f t="shared" si="15"/>
        <v>0</v>
      </c>
      <c r="P37" s="1224">
        <f t="shared" si="16"/>
        <v>0</v>
      </c>
      <c r="Q37" s="1224">
        <f t="shared" si="17"/>
        <v>0</v>
      </c>
      <c r="R37" s="1224">
        <f t="shared" si="18"/>
        <v>0</v>
      </c>
      <c r="S37" s="1504">
        <f t="shared" si="2"/>
        <v>0</v>
      </c>
      <c r="T37" s="1487"/>
      <c r="U37" s="1159"/>
      <c r="V37" s="1228">
        <v>0</v>
      </c>
      <c r="W37" s="1228">
        <v>0</v>
      </c>
      <c r="X37" s="1228">
        <v>0</v>
      </c>
      <c r="Y37" s="1228"/>
      <c r="Z37" s="1228">
        <f t="shared" si="3"/>
        <v>0</v>
      </c>
      <c r="AA37" s="1411"/>
      <c r="AB37" s="1411"/>
      <c r="AC37" s="1412"/>
      <c r="AD37" s="1412"/>
      <c r="AE37" s="1521">
        <f t="shared" si="4"/>
        <v>0</v>
      </c>
      <c r="AF37" s="1531">
        <f t="shared" si="19"/>
        <v>0</v>
      </c>
      <c r="AG37" s="1228">
        <f t="shared" si="20"/>
        <v>0</v>
      </c>
      <c r="AH37" s="1228">
        <f t="shared" si="21"/>
        <v>0</v>
      </c>
      <c r="AI37" s="1228">
        <f t="shared" si="22"/>
        <v>0</v>
      </c>
      <c r="AJ37" s="1685">
        <f t="shared" si="5"/>
        <v>0</v>
      </c>
      <c r="AK37" s="1778"/>
      <c r="AL37" s="1779"/>
      <c r="AM37" s="1779"/>
      <c r="AN37" s="1779"/>
      <c r="AO37" s="1710" t="s">
        <v>907</v>
      </c>
      <c r="AP37" s="1169" t="e">
        <f>#REF!+O37+AF37</f>
        <v>#REF!</v>
      </c>
    </row>
    <row r="38" spans="1:42" ht="18" customHeight="1">
      <c r="A38" s="1381"/>
      <c r="B38" s="1610" t="s">
        <v>1292</v>
      </c>
      <c r="C38" s="1541" t="s">
        <v>1443</v>
      </c>
      <c r="D38" s="1459"/>
      <c r="E38" s="1224">
        <v>0</v>
      </c>
      <c r="F38" s="1224">
        <v>0</v>
      </c>
      <c r="G38" s="1224">
        <v>0</v>
      </c>
      <c r="H38" s="1224">
        <v>0</v>
      </c>
      <c r="I38" s="1224">
        <f t="shared" si="0"/>
        <v>0</v>
      </c>
      <c r="J38" s="1238">
        <v>1.4</v>
      </c>
      <c r="K38" s="1291">
        <v>18957.8</v>
      </c>
      <c r="L38" s="1238"/>
      <c r="M38" s="1291"/>
      <c r="N38" s="1476">
        <f t="shared" si="1"/>
        <v>18957.8</v>
      </c>
      <c r="O38" s="1503">
        <v>1.5</v>
      </c>
      <c r="P38" s="1224">
        <v>22657.9</v>
      </c>
      <c r="Q38" s="1224">
        <f t="shared" si="17"/>
        <v>0</v>
      </c>
      <c r="R38" s="1224">
        <f t="shared" si="18"/>
        <v>0</v>
      </c>
      <c r="S38" s="1504">
        <f t="shared" si="2"/>
        <v>22657.9</v>
      </c>
      <c r="T38" s="1488"/>
      <c r="U38" s="1233"/>
      <c r="V38" s="1228">
        <v>0</v>
      </c>
      <c r="W38" s="1228">
        <v>0</v>
      </c>
      <c r="X38" s="1228">
        <v>0</v>
      </c>
      <c r="Y38" s="1228"/>
      <c r="Z38" s="1228">
        <f t="shared" si="3"/>
        <v>0</v>
      </c>
      <c r="AA38" s="1411"/>
      <c r="AB38" s="1411"/>
      <c r="AC38" s="1412"/>
      <c r="AD38" s="1412"/>
      <c r="AE38" s="1521">
        <f t="shared" si="4"/>
        <v>0</v>
      </c>
      <c r="AF38" s="1531">
        <f t="shared" si="19"/>
        <v>0</v>
      </c>
      <c r="AG38" s="1228">
        <f t="shared" si="20"/>
        <v>0</v>
      </c>
      <c r="AH38" s="1228">
        <f t="shared" si="21"/>
        <v>0</v>
      </c>
      <c r="AI38" s="1228">
        <f t="shared" si="22"/>
        <v>0</v>
      </c>
      <c r="AJ38" s="1685">
        <f t="shared" si="5"/>
        <v>0</v>
      </c>
      <c r="AK38" s="1778"/>
      <c r="AL38" s="1779"/>
      <c r="AM38" s="1779"/>
      <c r="AN38" s="1779"/>
      <c r="AO38" s="1710" t="s">
        <v>1469</v>
      </c>
      <c r="AP38" s="1169" t="e">
        <f>#REF!+O38+AF38</f>
        <v>#REF!</v>
      </c>
    </row>
    <row r="39" spans="1:42" ht="15" hidden="1">
      <c r="A39" s="1381"/>
      <c r="B39" s="1540"/>
      <c r="C39" s="1541"/>
      <c r="D39" s="1459"/>
      <c r="E39" s="1224">
        <v>0</v>
      </c>
      <c r="F39" s="1224">
        <v>0</v>
      </c>
      <c r="G39" s="1224">
        <v>0</v>
      </c>
      <c r="H39" s="1224">
        <v>0</v>
      </c>
      <c r="I39" s="1224">
        <f t="shared" si="0"/>
        <v>0</v>
      </c>
      <c r="J39" s="1238"/>
      <c r="K39" s="1291"/>
      <c r="L39" s="1238"/>
      <c r="M39" s="1291"/>
      <c r="N39" s="1476">
        <f t="shared" si="1"/>
        <v>0</v>
      </c>
      <c r="O39" s="1503">
        <f t="shared" si="15"/>
        <v>0</v>
      </c>
      <c r="P39" s="1224">
        <f t="shared" si="16"/>
        <v>0</v>
      </c>
      <c r="Q39" s="1224">
        <f t="shared" si="17"/>
        <v>0</v>
      </c>
      <c r="R39" s="1224">
        <f t="shared" si="18"/>
        <v>0</v>
      </c>
      <c r="S39" s="1504">
        <f t="shared" si="2"/>
        <v>0</v>
      </c>
      <c r="T39" s="1488"/>
      <c r="U39" s="1233"/>
      <c r="V39" s="1228">
        <v>0</v>
      </c>
      <c r="W39" s="1228">
        <v>0</v>
      </c>
      <c r="X39" s="1228">
        <v>0</v>
      </c>
      <c r="Y39" s="1228"/>
      <c r="Z39" s="1228">
        <f t="shared" si="3"/>
        <v>0</v>
      </c>
      <c r="AA39" s="1411"/>
      <c r="AB39" s="1411"/>
      <c r="AC39" s="1412"/>
      <c r="AD39" s="1412"/>
      <c r="AE39" s="1521">
        <f t="shared" si="4"/>
        <v>0</v>
      </c>
      <c r="AF39" s="1531">
        <f t="shared" si="19"/>
        <v>0</v>
      </c>
      <c r="AG39" s="1228">
        <f t="shared" si="20"/>
        <v>0</v>
      </c>
      <c r="AH39" s="1228">
        <f t="shared" si="21"/>
        <v>0</v>
      </c>
      <c r="AI39" s="1228">
        <f t="shared" si="22"/>
        <v>0</v>
      </c>
      <c r="AJ39" s="1685">
        <f t="shared" si="5"/>
        <v>0</v>
      </c>
      <c r="AK39" s="1778"/>
      <c r="AL39" s="1779"/>
      <c r="AM39" s="1779"/>
      <c r="AN39" s="1779"/>
      <c r="AO39" s="1710"/>
      <c r="AP39" s="1169" t="e">
        <f>#REF!+O39+AF39</f>
        <v>#REF!</v>
      </c>
    </row>
    <row r="40" spans="1:42" ht="13.9" hidden="1" customHeight="1">
      <c r="A40" s="1381"/>
      <c r="B40" s="1540"/>
      <c r="C40" s="1541"/>
      <c r="D40" s="1459"/>
      <c r="E40" s="1224">
        <v>0</v>
      </c>
      <c r="F40" s="1224">
        <v>0</v>
      </c>
      <c r="G40" s="1224">
        <v>0</v>
      </c>
      <c r="H40" s="1224">
        <v>0</v>
      </c>
      <c r="I40" s="1224">
        <f t="shared" si="0"/>
        <v>0</v>
      </c>
      <c r="J40" s="1238"/>
      <c r="K40" s="1291"/>
      <c r="L40" s="1238"/>
      <c r="M40" s="1291"/>
      <c r="N40" s="1476">
        <f t="shared" si="1"/>
        <v>0</v>
      </c>
      <c r="O40" s="1503">
        <f t="shared" si="15"/>
        <v>0</v>
      </c>
      <c r="P40" s="1224">
        <f t="shared" si="16"/>
        <v>0</v>
      </c>
      <c r="Q40" s="1224">
        <f t="shared" si="17"/>
        <v>0</v>
      </c>
      <c r="R40" s="1224">
        <f t="shared" si="18"/>
        <v>0</v>
      </c>
      <c r="S40" s="1504">
        <f t="shared" si="2"/>
        <v>0</v>
      </c>
      <c r="T40" s="1488"/>
      <c r="U40" s="1233"/>
      <c r="V40" s="1228">
        <v>0</v>
      </c>
      <c r="W40" s="1228">
        <v>0</v>
      </c>
      <c r="X40" s="1228">
        <v>0</v>
      </c>
      <c r="Y40" s="1228"/>
      <c r="Z40" s="1228">
        <f t="shared" si="3"/>
        <v>0</v>
      </c>
      <c r="AA40" s="1411"/>
      <c r="AB40" s="1411"/>
      <c r="AC40" s="1412"/>
      <c r="AD40" s="1412"/>
      <c r="AE40" s="1521">
        <f t="shared" si="4"/>
        <v>0</v>
      </c>
      <c r="AF40" s="1531">
        <f t="shared" si="19"/>
        <v>0</v>
      </c>
      <c r="AG40" s="1228">
        <f t="shared" si="20"/>
        <v>0</v>
      </c>
      <c r="AH40" s="1228">
        <f t="shared" si="21"/>
        <v>0</v>
      </c>
      <c r="AI40" s="1228">
        <f t="shared" si="22"/>
        <v>0</v>
      </c>
      <c r="AJ40" s="1685">
        <f t="shared" si="5"/>
        <v>0</v>
      </c>
      <c r="AK40" s="1778"/>
      <c r="AL40" s="1779"/>
      <c r="AM40" s="1779"/>
      <c r="AN40" s="1779"/>
      <c r="AO40" s="1710"/>
      <c r="AP40" s="1169" t="e">
        <f>#REF!+O40+AF40</f>
        <v>#REF!</v>
      </c>
    </row>
    <row r="41" spans="1:42" ht="13.9" hidden="1" customHeight="1">
      <c r="A41" s="1381"/>
      <c r="B41" s="1540"/>
      <c r="C41" s="1541"/>
      <c r="D41" s="1459"/>
      <c r="E41" s="1224">
        <v>0</v>
      </c>
      <c r="F41" s="1224">
        <v>0</v>
      </c>
      <c r="G41" s="1224">
        <v>0</v>
      </c>
      <c r="H41" s="1224">
        <v>0</v>
      </c>
      <c r="I41" s="1224">
        <f t="shared" si="0"/>
        <v>0</v>
      </c>
      <c r="J41" s="1238"/>
      <c r="K41" s="1291"/>
      <c r="L41" s="1238"/>
      <c r="M41" s="1291"/>
      <c r="N41" s="1476">
        <f t="shared" si="1"/>
        <v>0</v>
      </c>
      <c r="O41" s="1503">
        <f t="shared" si="15"/>
        <v>0</v>
      </c>
      <c r="P41" s="1224">
        <f t="shared" si="16"/>
        <v>0</v>
      </c>
      <c r="Q41" s="1224">
        <f t="shared" si="17"/>
        <v>0</v>
      </c>
      <c r="R41" s="1224">
        <f t="shared" si="18"/>
        <v>0</v>
      </c>
      <c r="S41" s="1504">
        <f t="shared" si="2"/>
        <v>0</v>
      </c>
      <c r="T41" s="1488"/>
      <c r="U41" s="1233"/>
      <c r="V41" s="1228">
        <v>0</v>
      </c>
      <c r="W41" s="1228">
        <v>0</v>
      </c>
      <c r="X41" s="1228">
        <v>0</v>
      </c>
      <c r="Y41" s="1228"/>
      <c r="Z41" s="1228">
        <f t="shared" si="3"/>
        <v>0</v>
      </c>
      <c r="AA41" s="1411"/>
      <c r="AB41" s="1411"/>
      <c r="AC41" s="1412"/>
      <c r="AD41" s="1412"/>
      <c r="AE41" s="1521">
        <f t="shared" si="4"/>
        <v>0</v>
      </c>
      <c r="AF41" s="1531">
        <f t="shared" si="19"/>
        <v>0</v>
      </c>
      <c r="AG41" s="1228">
        <f t="shared" si="20"/>
        <v>0</v>
      </c>
      <c r="AH41" s="1228">
        <f t="shared" si="21"/>
        <v>0</v>
      </c>
      <c r="AI41" s="1228">
        <f t="shared" si="22"/>
        <v>0</v>
      </c>
      <c r="AJ41" s="1685">
        <f t="shared" si="5"/>
        <v>0</v>
      </c>
      <c r="AK41" s="1778"/>
      <c r="AL41" s="1779"/>
      <c r="AM41" s="1779"/>
      <c r="AN41" s="1779"/>
      <c r="AO41" s="1710"/>
      <c r="AP41" s="1169" t="e">
        <f>#REF!+O41+AF41</f>
        <v>#REF!</v>
      </c>
    </row>
    <row r="42" spans="1:42" ht="13.9" hidden="1" customHeight="1">
      <c r="A42" s="1381"/>
      <c r="B42" s="1540"/>
      <c r="C42" s="1541"/>
      <c r="D42" s="1459"/>
      <c r="E42" s="1224">
        <v>0</v>
      </c>
      <c r="F42" s="1224">
        <v>0</v>
      </c>
      <c r="G42" s="1224">
        <v>0</v>
      </c>
      <c r="H42" s="1224">
        <v>0</v>
      </c>
      <c r="I42" s="1224">
        <f t="shared" si="0"/>
        <v>0</v>
      </c>
      <c r="J42" s="1238"/>
      <c r="K42" s="1291"/>
      <c r="L42" s="1238"/>
      <c r="M42" s="1291"/>
      <c r="N42" s="1476">
        <f t="shared" si="1"/>
        <v>0</v>
      </c>
      <c r="O42" s="1503">
        <f t="shared" si="15"/>
        <v>0</v>
      </c>
      <c r="P42" s="1224">
        <f t="shared" si="16"/>
        <v>0</v>
      </c>
      <c r="Q42" s="1224">
        <f t="shared" si="17"/>
        <v>0</v>
      </c>
      <c r="R42" s="1224">
        <f t="shared" si="18"/>
        <v>0</v>
      </c>
      <c r="S42" s="1504">
        <f t="shared" si="2"/>
        <v>0</v>
      </c>
      <c r="T42" s="1488"/>
      <c r="U42" s="1233"/>
      <c r="V42" s="1228">
        <v>0</v>
      </c>
      <c r="W42" s="1228">
        <v>0</v>
      </c>
      <c r="X42" s="1228">
        <v>0</v>
      </c>
      <c r="Y42" s="1228"/>
      <c r="Z42" s="1228">
        <f t="shared" si="3"/>
        <v>0</v>
      </c>
      <c r="AA42" s="1411"/>
      <c r="AB42" s="1411"/>
      <c r="AC42" s="1412"/>
      <c r="AD42" s="1412"/>
      <c r="AE42" s="1521">
        <f t="shared" si="4"/>
        <v>0</v>
      </c>
      <c r="AF42" s="1531">
        <f t="shared" si="19"/>
        <v>0</v>
      </c>
      <c r="AG42" s="1228">
        <f t="shared" si="20"/>
        <v>0</v>
      </c>
      <c r="AH42" s="1228">
        <f t="shared" si="21"/>
        <v>0</v>
      </c>
      <c r="AI42" s="1228">
        <f t="shared" si="22"/>
        <v>0</v>
      </c>
      <c r="AJ42" s="1685">
        <f t="shared" si="5"/>
        <v>0</v>
      </c>
      <c r="AK42" s="1778"/>
      <c r="AL42" s="1779"/>
      <c r="AM42" s="1779"/>
      <c r="AN42" s="1779"/>
      <c r="AO42" s="1710"/>
      <c r="AP42" s="1169" t="e">
        <f>#REF!+O42+AF42</f>
        <v>#REF!</v>
      </c>
    </row>
    <row r="43" spans="1:42" ht="13.9" hidden="1" customHeight="1">
      <c r="A43" s="1381"/>
      <c r="B43" s="1540"/>
      <c r="C43" s="1541"/>
      <c r="D43" s="1459"/>
      <c r="E43" s="1224">
        <v>0</v>
      </c>
      <c r="F43" s="1224">
        <v>0</v>
      </c>
      <c r="G43" s="1224">
        <v>0</v>
      </c>
      <c r="H43" s="1224">
        <v>0</v>
      </c>
      <c r="I43" s="1224">
        <f t="shared" si="0"/>
        <v>0</v>
      </c>
      <c r="J43" s="1238"/>
      <c r="K43" s="1291"/>
      <c r="L43" s="1238"/>
      <c r="M43" s="1291"/>
      <c r="N43" s="1476">
        <f t="shared" si="1"/>
        <v>0</v>
      </c>
      <c r="O43" s="1503">
        <f t="shared" si="15"/>
        <v>0</v>
      </c>
      <c r="P43" s="1224">
        <f t="shared" si="16"/>
        <v>0</v>
      </c>
      <c r="Q43" s="1224">
        <f t="shared" si="17"/>
        <v>0</v>
      </c>
      <c r="R43" s="1224">
        <f t="shared" si="18"/>
        <v>0</v>
      </c>
      <c r="S43" s="1504">
        <f t="shared" si="2"/>
        <v>0</v>
      </c>
      <c r="T43" s="1488"/>
      <c r="U43" s="1233"/>
      <c r="V43" s="1228">
        <v>0</v>
      </c>
      <c r="W43" s="1228">
        <v>0</v>
      </c>
      <c r="X43" s="1228">
        <v>0</v>
      </c>
      <c r="Y43" s="1228"/>
      <c r="Z43" s="1228">
        <f t="shared" si="3"/>
        <v>0</v>
      </c>
      <c r="AA43" s="1411"/>
      <c r="AB43" s="1411"/>
      <c r="AC43" s="1412"/>
      <c r="AD43" s="1412"/>
      <c r="AE43" s="1521">
        <f t="shared" si="4"/>
        <v>0</v>
      </c>
      <c r="AF43" s="1531">
        <f t="shared" si="19"/>
        <v>0</v>
      </c>
      <c r="AG43" s="1228">
        <f t="shared" si="20"/>
        <v>0</v>
      </c>
      <c r="AH43" s="1228">
        <f t="shared" si="21"/>
        <v>0</v>
      </c>
      <c r="AI43" s="1228">
        <f t="shared" si="22"/>
        <v>0</v>
      </c>
      <c r="AJ43" s="1685">
        <f t="shared" si="5"/>
        <v>0</v>
      </c>
      <c r="AK43" s="1778"/>
      <c r="AL43" s="1779"/>
      <c r="AM43" s="1779"/>
      <c r="AN43" s="1779"/>
      <c r="AO43" s="1710"/>
      <c r="AP43" s="1169" t="e">
        <f>#REF!+O43+AF43</f>
        <v>#REF!</v>
      </c>
    </row>
    <row r="44" spans="1:42" ht="13.9" hidden="1" customHeight="1">
      <c r="A44" s="1381"/>
      <c r="B44" s="1540"/>
      <c r="C44" s="1541"/>
      <c r="D44" s="1459"/>
      <c r="E44" s="1224">
        <v>0</v>
      </c>
      <c r="F44" s="1224">
        <v>0</v>
      </c>
      <c r="G44" s="1224">
        <v>0</v>
      </c>
      <c r="H44" s="1224">
        <v>0</v>
      </c>
      <c r="I44" s="1224">
        <f t="shared" si="0"/>
        <v>0</v>
      </c>
      <c r="J44" s="1238"/>
      <c r="K44" s="1291"/>
      <c r="L44" s="1238"/>
      <c r="M44" s="1291"/>
      <c r="N44" s="1476">
        <f t="shared" si="1"/>
        <v>0</v>
      </c>
      <c r="O44" s="1503">
        <f t="shared" si="15"/>
        <v>0</v>
      </c>
      <c r="P44" s="1224">
        <f t="shared" si="16"/>
        <v>0</v>
      </c>
      <c r="Q44" s="1224">
        <f t="shared" si="17"/>
        <v>0</v>
      </c>
      <c r="R44" s="1224">
        <f t="shared" si="18"/>
        <v>0</v>
      </c>
      <c r="S44" s="1504">
        <f t="shared" si="2"/>
        <v>0</v>
      </c>
      <c r="T44" s="1488"/>
      <c r="U44" s="1233"/>
      <c r="V44" s="1228">
        <v>0</v>
      </c>
      <c r="W44" s="1228">
        <v>0</v>
      </c>
      <c r="X44" s="1228">
        <v>0</v>
      </c>
      <c r="Y44" s="1228"/>
      <c r="Z44" s="1228">
        <f t="shared" si="3"/>
        <v>0</v>
      </c>
      <c r="AA44" s="1411"/>
      <c r="AB44" s="1411"/>
      <c r="AC44" s="1412"/>
      <c r="AD44" s="1412"/>
      <c r="AE44" s="1521">
        <f t="shared" si="4"/>
        <v>0</v>
      </c>
      <c r="AF44" s="1531">
        <f t="shared" si="19"/>
        <v>0</v>
      </c>
      <c r="AG44" s="1228">
        <f t="shared" si="20"/>
        <v>0</v>
      </c>
      <c r="AH44" s="1228">
        <f t="shared" si="21"/>
        <v>0</v>
      </c>
      <c r="AI44" s="1228">
        <f t="shared" si="22"/>
        <v>0</v>
      </c>
      <c r="AJ44" s="1685">
        <f t="shared" si="5"/>
        <v>0</v>
      </c>
      <c r="AK44" s="1778"/>
      <c r="AL44" s="1779"/>
      <c r="AM44" s="1779"/>
      <c r="AN44" s="1779"/>
      <c r="AO44" s="1710"/>
      <c r="AP44" s="1169" t="e">
        <f>#REF!+O44+AF44</f>
        <v>#REF!</v>
      </c>
    </row>
    <row r="45" spans="1:42" ht="13.9" hidden="1" customHeight="1">
      <c r="A45" s="1381"/>
      <c r="B45" s="1540"/>
      <c r="C45" s="1541"/>
      <c r="D45" s="1459"/>
      <c r="E45" s="1224">
        <v>0</v>
      </c>
      <c r="F45" s="1224">
        <v>0</v>
      </c>
      <c r="G45" s="1224">
        <v>0</v>
      </c>
      <c r="H45" s="1224">
        <v>0</v>
      </c>
      <c r="I45" s="1224">
        <f t="shared" si="0"/>
        <v>0</v>
      </c>
      <c r="J45" s="1238"/>
      <c r="K45" s="1291"/>
      <c r="L45" s="1238"/>
      <c r="M45" s="1291"/>
      <c r="N45" s="1476">
        <f t="shared" si="1"/>
        <v>0</v>
      </c>
      <c r="O45" s="1503">
        <f t="shared" si="15"/>
        <v>0</v>
      </c>
      <c r="P45" s="1224">
        <f t="shared" si="16"/>
        <v>0</v>
      </c>
      <c r="Q45" s="1224">
        <f t="shared" si="17"/>
        <v>0</v>
      </c>
      <c r="R45" s="1224">
        <f t="shared" si="18"/>
        <v>0</v>
      </c>
      <c r="S45" s="1504">
        <f t="shared" si="2"/>
        <v>0</v>
      </c>
      <c r="T45" s="1488"/>
      <c r="U45" s="1233"/>
      <c r="V45" s="1228">
        <v>0</v>
      </c>
      <c r="W45" s="1228">
        <v>0</v>
      </c>
      <c r="X45" s="1228">
        <v>0</v>
      </c>
      <c r="Y45" s="1228"/>
      <c r="Z45" s="1228">
        <f t="shared" si="3"/>
        <v>0</v>
      </c>
      <c r="AA45" s="1411"/>
      <c r="AB45" s="1411"/>
      <c r="AC45" s="1412"/>
      <c r="AD45" s="1412"/>
      <c r="AE45" s="1521">
        <f t="shared" si="4"/>
        <v>0</v>
      </c>
      <c r="AF45" s="1531">
        <f t="shared" si="19"/>
        <v>0</v>
      </c>
      <c r="AG45" s="1228">
        <f t="shared" si="20"/>
        <v>0</v>
      </c>
      <c r="AH45" s="1228">
        <f t="shared" si="21"/>
        <v>0</v>
      </c>
      <c r="AI45" s="1228">
        <f t="shared" si="22"/>
        <v>0</v>
      </c>
      <c r="AJ45" s="1685">
        <f t="shared" si="5"/>
        <v>0</v>
      </c>
      <c r="AK45" s="1778"/>
      <c r="AL45" s="1779"/>
      <c r="AM45" s="1779"/>
      <c r="AN45" s="1779"/>
      <c r="AO45" s="1710"/>
      <c r="AP45" s="1169" t="e">
        <f>#REF!+O45+AF45</f>
        <v>#REF!</v>
      </c>
    </row>
    <row r="46" spans="1:42" ht="13.9" hidden="1" customHeight="1">
      <c r="A46" s="1381"/>
      <c r="B46" s="1540"/>
      <c r="C46" s="1541"/>
      <c r="D46" s="1459"/>
      <c r="E46" s="1224">
        <v>0</v>
      </c>
      <c r="F46" s="1224">
        <v>0</v>
      </c>
      <c r="G46" s="1224">
        <v>0</v>
      </c>
      <c r="H46" s="1224">
        <v>0</v>
      </c>
      <c r="I46" s="1224">
        <f t="shared" si="0"/>
        <v>0</v>
      </c>
      <c r="J46" s="1238"/>
      <c r="K46" s="1291"/>
      <c r="L46" s="1238"/>
      <c r="M46" s="1291"/>
      <c r="N46" s="1476">
        <f t="shared" si="1"/>
        <v>0</v>
      </c>
      <c r="O46" s="1503">
        <f t="shared" si="15"/>
        <v>0</v>
      </c>
      <c r="P46" s="1224">
        <f t="shared" si="16"/>
        <v>0</v>
      </c>
      <c r="Q46" s="1224">
        <f t="shared" si="17"/>
        <v>0</v>
      </c>
      <c r="R46" s="1224">
        <f t="shared" si="18"/>
        <v>0</v>
      </c>
      <c r="S46" s="1504">
        <f t="shared" si="2"/>
        <v>0</v>
      </c>
      <c r="T46" s="1488"/>
      <c r="U46" s="1233"/>
      <c r="V46" s="1228">
        <v>0</v>
      </c>
      <c r="W46" s="1228">
        <v>0</v>
      </c>
      <c r="X46" s="1228">
        <v>0</v>
      </c>
      <c r="Y46" s="1228"/>
      <c r="Z46" s="1228">
        <f t="shared" si="3"/>
        <v>0</v>
      </c>
      <c r="AA46" s="1411"/>
      <c r="AB46" s="1411"/>
      <c r="AC46" s="1412"/>
      <c r="AD46" s="1412"/>
      <c r="AE46" s="1521">
        <f t="shared" si="4"/>
        <v>0</v>
      </c>
      <c r="AF46" s="1531">
        <f t="shared" si="19"/>
        <v>0</v>
      </c>
      <c r="AG46" s="1228">
        <f t="shared" si="20"/>
        <v>0</v>
      </c>
      <c r="AH46" s="1228">
        <f t="shared" si="21"/>
        <v>0</v>
      </c>
      <c r="AI46" s="1228">
        <f t="shared" si="22"/>
        <v>0</v>
      </c>
      <c r="AJ46" s="1685">
        <f t="shared" si="5"/>
        <v>0</v>
      </c>
      <c r="AK46" s="1778"/>
      <c r="AL46" s="1779"/>
      <c r="AM46" s="1779"/>
      <c r="AN46" s="1779"/>
      <c r="AO46" s="1710"/>
      <c r="AP46" s="1169" t="e">
        <f>#REF!+O46+AF46</f>
        <v>#REF!</v>
      </c>
    </row>
    <row r="47" spans="1:42" ht="13.9" hidden="1" customHeight="1">
      <c r="A47" s="1381"/>
      <c r="B47" s="1540"/>
      <c r="C47" s="1541"/>
      <c r="D47" s="1459"/>
      <c r="E47" s="1224">
        <v>0</v>
      </c>
      <c r="F47" s="1224">
        <v>0</v>
      </c>
      <c r="G47" s="1224">
        <v>0</v>
      </c>
      <c r="H47" s="1224">
        <v>0</v>
      </c>
      <c r="I47" s="1224">
        <f t="shared" si="0"/>
        <v>0</v>
      </c>
      <c r="J47" s="1238"/>
      <c r="K47" s="1291"/>
      <c r="L47" s="1238"/>
      <c r="M47" s="1291"/>
      <c r="N47" s="1476">
        <f t="shared" si="1"/>
        <v>0</v>
      </c>
      <c r="O47" s="1503">
        <f t="shared" si="15"/>
        <v>0</v>
      </c>
      <c r="P47" s="1224">
        <f t="shared" si="16"/>
        <v>0</v>
      </c>
      <c r="Q47" s="1224">
        <f t="shared" si="17"/>
        <v>0</v>
      </c>
      <c r="R47" s="1224">
        <f t="shared" si="18"/>
        <v>0</v>
      </c>
      <c r="S47" s="1504">
        <f t="shared" si="2"/>
        <v>0</v>
      </c>
      <c r="T47" s="1488"/>
      <c r="U47" s="1233"/>
      <c r="V47" s="1228">
        <v>0</v>
      </c>
      <c r="W47" s="1228">
        <v>0</v>
      </c>
      <c r="X47" s="1228">
        <v>0</v>
      </c>
      <c r="Y47" s="1228"/>
      <c r="Z47" s="1228">
        <f t="shared" si="3"/>
        <v>0</v>
      </c>
      <c r="AA47" s="1411"/>
      <c r="AB47" s="1411"/>
      <c r="AC47" s="1412"/>
      <c r="AD47" s="1412"/>
      <c r="AE47" s="1521">
        <f t="shared" si="4"/>
        <v>0</v>
      </c>
      <c r="AF47" s="1531">
        <f t="shared" si="19"/>
        <v>0</v>
      </c>
      <c r="AG47" s="1228">
        <f t="shared" si="20"/>
        <v>0</v>
      </c>
      <c r="AH47" s="1228">
        <f t="shared" si="21"/>
        <v>0</v>
      </c>
      <c r="AI47" s="1228">
        <f t="shared" si="22"/>
        <v>0</v>
      </c>
      <c r="AJ47" s="1685">
        <f t="shared" si="5"/>
        <v>0</v>
      </c>
      <c r="AK47" s="1778"/>
      <c r="AL47" s="1779"/>
      <c r="AM47" s="1779"/>
      <c r="AN47" s="1779"/>
      <c r="AO47" s="1710"/>
      <c r="AP47" s="1169" t="e">
        <f>#REF!+O47+AF47</f>
        <v>#REF!</v>
      </c>
    </row>
    <row r="48" spans="1:42" ht="13.9" hidden="1" customHeight="1">
      <c r="A48" s="1381"/>
      <c r="B48" s="1544"/>
      <c r="C48" s="1545"/>
      <c r="D48" s="1459"/>
      <c r="E48" s="1224">
        <v>0</v>
      </c>
      <c r="F48" s="1224">
        <v>0</v>
      </c>
      <c r="G48" s="1224">
        <v>0</v>
      </c>
      <c r="H48" s="1224">
        <v>0</v>
      </c>
      <c r="I48" s="1224">
        <f t="shared" si="0"/>
        <v>0</v>
      </c>
      <c r="J48" s="1238"/>
      <c r="K48" s="1291"/>
      <c r="L48" s="1238"/>
      <c r="M48" s="1291"/>
      <c r="N48" s="1476">
        <f t="shared" si="1"/>
        <v>0</v>
      </c>
      <c r="O48" s="1503">
        <f t="shared" si="15"/>
        <v>0</v>
      </c>
      <c r="P48" s="1224">
        <f t="shared" si="16"/>
        <v>0</v>
      </c>
      <c r="Q48" s="1224">
        <f t="shared" si="17"/>
        <v>0</v>
      </c>
      <c r="R48" s="1224">
        <f t="shared" si="18"/>
        <v>0</v>
      </c>
      <c r="S48" s="1504">
        <f t="shared" si="2"/>
        <v>0</v>
      </c>
      <c r="T48" s="1488"/>
      <c r="U48" s="1233"/>
      <c r="V48" s="1228">
        <v>0</v>
      </c>
      <c r="W48" s="1228">
        <v>0</v>
      </c>
      <c r="X48" s="1228">
        <v>0</v>
      </c>
      <c r="Y48" s="1228"/>
      <c r="Z48" s="1228">
        <f t="shared" si="3"/>
        <v>0</v>
      </c>
      <c r="AA48" s="1411"/>
      <c r="AB48" s="1411"/>
      <c r="AC48" s="1412"/>
      <c r="AD48" s="1412"/>
      <c r="AE48" s="1521">
        <f t="shared" si="4"/>
        <v>0</v>
      </c>
      <c r="AF48" s="1531">
        <f t="shared" si="19"/>
        <v>0</v>
      </c>
      <c r="AG48" s="1228">
        <f t="shared" si="20"/>
        <v>0</v>
      </c>
      <c r="AH48" s="1228">
        <f t="shared" si="21"/>
        <v>0</v>
      </c>
      <c r="AI48" s="1228">
        <f t="shared" si="22"/>
        <v>0</v>
      </c>
      <c r="AJ48" s="1685">
        <f t="shared" si="5"/>
        <v>0</v>
      </c>
      <c r="AK48" s="1778"/>
      <c r="AL48" s="1779"/>
      <c r="AM48" s="1779"/>
      <c r="AN48" s="1779"/>
      <c r="AO48" s="1710"/>
      <c r="AP48" s="1169" t="e">
        <f>#REF!+O48+AF48</f>
        <v>#REF!</v>
      </c>
    </row>
    <row r="49" spans="1:42" ht="13.9" hidden="1" customHeight="1">
      <c r="A49" s="1381"/>
      <c r="B49" s="1540"/>
      <c r="C49" s="1541"/>
      <c r="D49" s="1459"/>
      <c r="E49" s="1224">
        <v>0</v>
      </c>
      <c r="F49" s="1224">
        <v>0</v>
      </c>
      <c r="G49" s="1224">
        <v>0</v>
      </c>
      <c r="H49" s="1224">
        <v>0</v>
      </c>
      <c r="I49" s="1224">
        <f t="shared" si="0"/>
        <v>0</v>
      </c>
      <c r="J49" s="1238"/>
      <c r="K49" s="1291"/>
      <c r="L49" s="1238"/>
      <c r="M49" s="1291"/>
      <c r="N49" s="1476">
        <f t="shared" si="1"/>
        <v>0</v>
      </c>
      <c r="O49" s="1503">
        <f t="shared" si="15"/>
        <v>0</v>
      </c>
      <c r="P49" s="1224">
        <f t="shared" si="16"/>
        <v>0</v>
      </c>
      <c r="Q49" s="1224">
        <f t="shared" si="17"/>
        <v>0</v>
      </c>
      <c r="R49" s="1224">
        <f t="shared" si="18"/>
        <v>0</v>
      </c>
      <c r="S49" s="1504">
        <f t="shared" si="2"/>
        <v>0</v>
      </c>
      <c r="T49" s="1488"/>
      <c r="U49" s="1233"/>
      <c r="V49" s="1228">
        <v>0</v>
      </c>
      <c r="W49" s="1228">
        <v>0</v>
      </c>
      <c r="X49" s="1228">
        <v>0</v>
      </c>
      <c r="Y49" s="1228"/>
      <c r="Z49" s="1228">
        <f t="shared" si="3"/>
        <v>0</v>
      </c>
      <c r="AA49" s="1411"/>
      <c r="AB49" s="1411"/>
      <c r="AC49" s="1412"/>
      <c r="AD49" s="1412"/>
      <c r="AE49" s="1521">
        <f t="shared" si="4"/>
        <v>0</v>
      </c>
      <c r="AF49" s="1531">
        <f t="shared" si="19"/>
        <v>0</v>
      </c>
      <c r="AG49" s="1228">
        <f t="shared" si="20"/>
        <v>0</v>
      </c>
      <c r="AH49" s="1228">
        <f t="shared" si="21"/>
        <v>0</v>
      </c>
      <c r="AI49" s="1228">
        <f t="shared" si="22"/>
        <v>0</v>
      </c>
      <c r="AJ49" s="1685">
        <f t="shared" si="5"/>
        <v>0</v>
      </c>
      <c r="AK49" s="1778"/>
      <c r="AL49" s="1779"/>
      <c r="AM49" s="1779"/>
      <c r="AN49" s="1779"/>
      <c r="AO49" s="1710"/>
      <c r="AP49" s="1169" t="e">
        <f>#REF!+O49+AF49</f>
        <v>#REF!</v>
      </c>
    </row>
    <row r="50" spans="1:42" ht="13.9" hidden="1" customHeight="1">
      <c r="A50" s="1381"/>
      <c r="B50" s="1540"/>
      <c r="C50" s="1541"/>
      <c r="D50" s="1459"/>
      <c r="E50" s="1224">
        <v>0</v>
      </c>
      <c r="F50" s="1224">
        <v>0</v>
      </c>
      <c r="G50" s="1224">
        <v>0</v>
      </c>
      <c r="H50" s="1224">
        <v>0</v>
      </c>
      <c r="I50" s="1224">
        <f t="shared" si="0"/>
        <v>0</v>
      </c>
      <c r="J50" s="1238"/>
      <c r="K50" s="1291"/>
      <c r="L50" s="1238"/>
      <c r="M50" s="1291"/>
      <c r="N50" s="1476">
        <f t="shared" si="1"/>
        <v>0</v>
      </c>
      <c r="O50" s="1503">
        <f t="shared" si="15"/>
        <v>0</v>
      </c>
      <c r="P50" s="1224">
        <f t="shared" si="16"/>
        <v>0</v>
      </c>
      <c r="Q50" s="1224">
        <f t="shared" si="17"/>
        <v>0</v>
      </c>
      <c r="R50" s="1224">
        <f t="shared" si="18"/>
        <v>0</v>
      </c>
      <c r="S50" s="1504">
        <f t="shared" si="2"/>
        <v>0</v>
      </c>
      <c r="T50" s="1488"/>
      <c r="U50" s="1233"/>
      <c r="V50" s="1228">
        <v>0</v>
      </c>
      <c r="W50" s="1228">
        <v>0</v>
      </c>
      <c r="X50" s="1228">
        <v>0</v>
      </c>
      <c r="Y50" s="1228"/>
      <c r="Z50" s="1228">
        <f t="shared" si="3"/>
        <v>0</v>
      </c>
      <c r="AA50" s="1411"/>
      <c r="AB50" s="1411"/>
      <c r="AC50" s="1412"/>
      <c r="AD50" s="1412"/>
      <c r="AE50" s="1521">
        <f t="shared" si="4"/>
        <v>0</v>
      </c>
      <c r="AF50" s="1531">
        <f t="shared" si="19"/>
        <v>0</v>
      </c>
      <c r="AG50" s="1228">
        <f t="shared" si="20"/>
        <v>0</v>
      </c>
      <c r="AH50" s="1228">
        <f t="shared" si="21"/>
        <v>0</v>
      </c>
      <c r="AI50" s="1228">
        <f t="shared" si="22"/>
        <v>0</v>
      </c>
      <c r="AJ50" s="1685">
        <f t="shared" si="5"/>
        <v>0</v>
      </c>
      <c r="AK50" s="1778"/>
      <c r="AL50" s="1779"/>
      <c r="AM50" s="1779"/>
      <c r="AN50" s="1779"/>
      <c r="AO50" s="1710"/>
      <c r="AP50" s="1169" t="e">
        <f>#REF!+O50+AF50</f>
        <v>#REF!</v>
      </c>
    </row>
    <row r="51" spans="1:42" ht="13.9" hidden="1" customHeight="1">
      <c r="A51" s="1123">
        <v>3</v>
      </c>
      <c r="B51" s="1540"/>
      <c r="C51" s="1543" t="s">
        <v>1340</v>
      </c>
      <c r="D51" s="1459"/>
      <c r="E51" s="1224">
        <v>1</v>
      </c>
      <c r="F51" s="1224">
        <v>12657.8</v>
      </c>
      <c r="G51" s="1224">
        <v>0</v>
      </c>
      <c r="H51" s="1224">
        <v>0</v>
      </c>
      <c r="I51" s="1224">
        <f t="shared" si="0"/>
        <v>12657.8</v>
      </c>
      <c r="J51" s="1238">
        <v>-1</v>
      </c>
      <c r="K51" s="1291">
        <v>-12657.8</v>
      </c>
      <c r="L51" s="1238"/>
      <c r="M51" s="1291"/>
      <c r="N51" s="1476">
        <f t="shared" si="1"/>
        <v>-12657.8</v>
      </c>
      <c r="O51" s="1503">
        <f t="shared" si="15"/>
        <v>0</v>
      </c>
      <c r="P51" s="1224">
        <f t="shared" si="16"/>
        <v>0</v>
      </c>
      <c r="Q51" s="1224">
        <f t="shared" si="17"/>
        <v>0</v>
      </c>
      <c r="R51" s="1224">
        <f t="shared" si="18"/>
        <v>0</v>
      </c>
      <c r="S51" s="1504">
        <f t="shared" si="2"/>
        <v>0</v>
      </c>
      <c r="T51" s="1488"/>
      <c r="U51" s="1233"/>
      <c r="V51" s="1228">
        <v>0</v>
      </c>
      <c r="W51" s="1228">
        <v>0</v>
      </c>
      <c r="X51" s="1228">
        <v>0</v>
      </c>
      <c r="Y51" s="1228"/>
      <c r="Z51" s="1228">
        <f t="shared" si="3"/>
        <v>0</v>
      </c>
      <c r="AA51" s="1411"/>
      <c r="AB51" s="1412"/>
      <c r="AC51" s="1412"/>
      <c r="AD51" s="1412"/>
      <c r="AE51" s="1521">
        <f t="shared" si="4"/>
        <v>0</v>
      </c>
      <c r="AF51" s="1531">
        <f t="shared" si="19"/>
        <v>0</v>
      </c>
      <c r="AG51" s="1228">
        <f t="shared" si="20"/>
        <v>0</v>
      </c>
      <c r="AH51" s="1228">
        <f t="shared" si="21"/>
        <v>0</v>
      </c>
      <c r="AI51" s="1228">
        <f t="shared" si="22"/>
        <v>0</v>
      </c>
      <c r="AJ51" s="1685">
        <f t="shared" si="5"/>
        <v>0</v>
      </c>
      <c r="AK51" s="1778"/>
      <c r="AL51" s="1779"/>
      <c r="AM51" s="1779"/>
      <c r="AN51" s="1779"/>
      <c r="AO51" s="1710"/>
      <c r="AP51" s="1169" t="e">
        <f>#REF!+O51+AF51</f>
        <v>#REF!</v>
      </c>
    </row>
    <row r="52" spans="1:42" ht="19.5" hidden="1" customHeight="1">
      <c r="A52" s="1381"/>
      <c r="B52" s="1540"/>
      <c r="C52" s="1543" t="s">
        <v>1339</v>
      </c>
      <c r="D52" s="1459"/>
      <c r="E52" s="1224">
        <v>0</v>
      </c>
      <c r="F52" s="1224">
        <v>0</v>
      </c>
      <c r="G52" s="1224">
        <v>0</v>
      </c>
      <c r="H52" s="1224">
        <v>0</v>
      </c>
      <c r="I52" s="1224">
        <f t="shared" si="0"/>
        <v>0</v>
      </c>
      <c r="J52" s="1238"/>
      <c r="K52" s="1291"/>
      <c r="L52" s="1238"/>
      <c r="M52" s="1291"/>
      <c r="N52" s="1476">
        <f t="shared" si="1"/>
        <v>0</v>
      </c>
      <c r="O52" s="1503">
        <f t="shared" si="15"/>
        <v>0</v>
      </c>
      <c r="P52" s="1224">
        <f t="shared" si="16"/>
        <v>0</v>
      </c>
      <c r="Q52" s="1224">
        <f t="shared" si="17"/>
        <v>0</v>
      </c>
      <c r="R52" s="1224">
        <f t="shared" si="18"/>
        <v>0</v>
      </c>
      <c r="S52" s="1504">
        <f t="shared" si="2"/>
        <v>0</v>
      </c>
      <c r="T52" s="1488"/>
      <c r="U52" s="1233"/>
      <c r="V52" s="1228">
        <v>0</v>
      </c>
      <c r="W52" s="1228">
        <v>0</v>
      </c>
      <c r="X52" s="1228">
        <v>0</v>
      </c>
      <c r="Y52" s="1228"/>
      <c r="Z52" s="1228">
        <f t="shared" si="3"/>
        <v>0</v>
      </c>
      <c r="AA52" s="1411"/>
      <c r="AB52" s="1411"/>
      <c r="AC52" s="1412"/>
      <c r="AD52" s="1412"/>
      <c r="AE52" s="1521">
        <f t="shared" si="4"/>
        <v>0</v>
      </c>
      <c r="AF52" s="1531">
        <f t="shared" si="19"/>
        <v>0</v>
      </c>
      <c r="AG52" s="1228">
        <f t="shared" si="20"/>
        <v>0</v>
      </c>
      <c r="AH52" s="1228">
        <f t="shared" si="21"/>
        <v>0</v>
      </c>
      <c r="AI52" s="1228">
        <f t="shared" si="22"/>
        <v>0</v>
      </c>
      <c r="AJ52" s="1685">
        <f t="shared" si="5"/>
        <v>0</v>
      </c>
      <c r="AK52" s="1778"/>
      <c r="AL52" s="1779"/>
      <c r="AM52" s="1779"/>
      <c r="AN52" s="1779"/>
      <c r="AO52" s="1710"/>
      <c r="AP52" s="1169" t="e">
        <f>#REF!+O52+AF52</f>
        <v>#REF!</v>
      </c>
    </row>
    <row r="53" spans="1:42" ht="19.5" customHeight="1">
      <c r="A53" s="1381" t="s">
        <v>1352</v>
      </c>
      <c r="B53" s="1393" t="s">
        <v>1290</v>
      </c>
      <c r="C53" s="1539" t="s">
        <v>1073</v>
      </c>
      <c r="D53" s="1458"/>
      <c r="E53" s="1354">
        <v>2.8</v>
      </c>
      <c r="F53" s="1354">
        <v>11753.8</v>
      </c>
      <c r="G53" s="1354">
        <v>32800</v>
      </c>
      <c r="H53" s="1354">
        <v>0</v>
      </c>
      <c r="I53" s="1354">
        <f t="shared" si="0"/>
        <v>44553.8</v>
      </c>
      <c r="J53" s="1354">
        <f>SUM(J54:J73)</f>
        <v>0</v>
      </c>
      <c r="K53" s="1406">
        <f>SUM(K54:K73)</f>
        <v>0</v>
      </c>
      <c r="L53" s="1354">
        <f>SUM(L54:L73)</f>
        <v>0</v>
      </c>
      <c r="M53" s="1406">
        <f>SUM(M54:M73)</f>
        <v>0</v>
      </c>
      <c r="N53" s="1475">
        <f t="shared" si="1"/>
        <v>0</v>
      </c>
      <c r="O53" s="1469">
        <f>SUM(O54:O73)</f>
        <v>2.8</v>
      </c>
      <c r="P53" s="1354">
        <f>SUM(P54:P73)</f>
        <v>11753.8</v>
      </c>
      <c r="Q53" s="1354">
        <f>SUM(Q54:Q73)</f>
        <v>7924.3</v>
      </c>
      <c r="R53" s="1354">
        <f>SUM(R54:R73)</f>
        <v>0</v>
      </c>
      <c r="S53" s="1470">
        <f t="shared" si="2"/>
        <v>19678.099999999999</v>
      </c>
      <c r="T53" s="1486"/>
      <c r="U53" s="1407"/>
      <c r="V53" s="1354">
        <v>4</v>
      </c>
      <c r="W53" s="1354">
        <v>0</v>
      </c>
      <c r="X53" s="1354">
        <v>67944</v>
      </c>
      <c r="Y53" s="1354">
        <f>SUM(Y54:Y73)</f>
        <v>0</v>
      </c>
      <c r="Z53" s="1354">
        <f t="shared" si="3"/>
        <v>67944</v>
      </c>
      <c r="AA53" s="1354">
        <f>SUM(AA54:AA73)</f>
        <v>0</v>
      </c>
      <c r="AB53" s="1354">
        <f>SUM(AB54:AB73)</f>
        <v>0</v>
      </c>
      <c r="AC53" s="1406">
        <f>SUM(AC54:AC73)</f>
        <v>0</v>
      </c>
      <c r="AD53" s="1406">
        <f>SUM(AD54:AD73)</f>
        <v>0</v>
      </c>
      <c r="AE53" s="1475">
        <f t="shared" si="4"/>
        <v>0</v>
      </c>
      <c r="AF53" s="1469">
        <f>SUM(AF54:AF73)</f>
        <v>2</v>
      </c>
      <c r="AG53" s="1354">
        <f>SUM(AG54:AG73)</f>
        <v>1500</v>
      </c>
      <c r="AH53" s="1354">
        <f>SUM(AH54:AH73)</f>
        <v>27944</v>
      </c>
      <c r="AI53" s="1354">
        <f>SUM(AI54:AI73)</f>
        <v>0</v>
      </c>
      <c r="AJ53" s="1455">
        <f t="shared" si="5"/>
        <v>29444</v>
      </c>
      <c r="AK53" s="1708">
        <f>AK54+AK55+AK56+AK57+AK72</f>
        <v>8.4</v>
      </c>
      <c r="AL53" s="1708">
        <f t="shared" ref="AL53:AN53" si="23">AL54+AL55+AL56+AL57+AL72</f>
        <v>10000</v>
      </c>
      <c r="AM53" s="1708">
        <f t="shared" si="23"/>
        <v>159923.5</v>
      </c>
      <c r="AN53" s="1708">
        <f t="shared" si="23"/>
        <v>169923.5</v>
      </c>
      <c r="AO53" s="1711"/>
      <c r="AP53" s="1169" t="e">
        <f>#REF!+O53+AF53</f>
        <v>#REF!</v>
      </c>
    </row>
    <row r="54" spans="1:42" ht="17.25" customHeight="1">
      <c r="A54" s="1124">
        <v>3</v>
      </c>
      <c r="B54" s="1546" t="s">
        <v>1075</v>
      </c>
      <c r="C54" s="1547" t="s">
        <v>827</v>
      </c>
      <c r="D54" s="1460"/>
      <c r="E54" s="1224">
        <v>0</v>
      </c>
      <c r="F54" s="1224">
        <v>0</v>
      </c>
      <c r="G54" s="1224">
        <v>0</v>
      </c>
      <c r="H54" s="1224">
        <v>0</v>
      </c>
      <c r="I54" s="1224">
        <f t="shared" si="0"/>
        <v>0</v>
      </c>
      <c r="J54" s="1238"/>
      <c r="K54" s="1291"/>
      <c r="L54" s="1291"/>
      <c r="M54" s="1291"/>
      <c r="N54" s="1476">
        <f t="shared" si="1"/>
        <v>0</v>
      </c>
      <c r="O54" s="1503">
        <f t="shared" ref="O54:O73" si="24">E54+J54</f>
        <v>0</v>
      </c>
      <c r="P54" s="1224">
        <f t="shared" ref="P54:P73" si="25">F54+K54</f>
        <v>0</v>
      </c>
      <c r="Q54" s="1224">
        <f t="shared" ref="Q54:Q73" si="26">G54+L54</f>
        <v>0</v>
      </c>
      <c r="R54" s="1224">
        <f t="shared" ref="R54:R73" si="27">H54+M54</f>
        <v>0</v>
      </c>
      <c r="S54" s="1504">
        <f t="shared" si="2"/>
        <v>0</v>
      </c>
      <c r="T54" s="1487">
        <v>1</v>
      </c>
      <c r="U54" s="1159"/>
      <c r="V54" s="1228">
        <v>0</v>
      </c>
      <c r="W54" s="1228">
        <v>0</v>
      </c>
      <c r="X54" s="1228">
        <v>0</v>
      </c>
      <c r="Y54" s="1228"/>
      <c r="Z54" s="1228">
        <f t="shared" si="3"/>
        <v>0</v>
      </c>
      <c r="AA54" s="1411"/>
      <c r="AB54" s="1411"/>
      <c r="AC54" s="1412"/>
      <c r="AD54" s="1412"/>
      <c r="AE54" s="1521">
        <f t="shared" si="4"/>
        <v>0</v>
      </c>
      <c r="AF54" s="1531">
        <f t="shared" ref="AF54:AF73" si="28">V54+AA54</f>
        <v>0</v>
      </c>
      <c r="AG54" s="1244">
        <f t="shared" ref="AG54:AG73" si="29">W54+AB54</f>
        <v>0</v>
      </c>
      <c r="AH54" s="1228">
        <f t="shared" ref="AH54:AH73" si="30">X54+AC54</f>
        <v>0</v>
      </c>
      <c r="AI54" s="1228">
        <f t="shared" ref="AI54:AI73" si="31">Y54+AD54</f>
        <v>0</v>
      </c>
      <c r="AJ54" s="1685">
        <f t="shared" si="5"/>
        <v>0</v>
      </c>
      <c r="AK54" s="1778">
        <v>8.4</v>
      </c>
      <c r="AL54" s="1779">
        <v>10000</v>
      </c>
      <c r="AM54" s="1779">
        <v>159923.5</v>
      </c>
      <c r="AN54" s="1779">
        <f>AL54+AM54</f>
        <v>169923.5</v>
      </c>
      <c r="AO54" s="1710" t="s">
        <v>1582</v>
      </c>
      <c r="AP54" s="1169" t="e">
        <f>#REF!+O54+AF54</f>
        <v>#REF!</v>
      </c>
    </row>
    <row r="55" spans="1:42" ht="18.75" hidden="1" customHeight="1">
      <c r="A55" s="1124">
        <v>4</v>
      </c>
      <c r="B55" s="1546" t="s">
        <v>1077</v>
      </c>
      <c r="C55" s="1547" t="s">
        <v>770</v>
      </c>
      <c r="D55" s="1459"/>
      <c r="E55" s="1224">
        <v>0</v>
      </c>
      <c r="F55" s="1224">
        <v>0</v>
      </c>
      <c r="G55" s="1224">
        <v>0</v>
      </c>
      <c r="H55" s="1224">
        <v>0</v>
      </c>
      <c r="I55" s="1224">
        <f t="shared" si="0"/>
        <v>0</v>
      </c>
      <c r="J55" s="1238"/>
      <c r="K55" s="1291"/>
      <c r="L55" s="1238"/>
      <c r="M55" s="1291"/>
      <c r="N55" s="1476">
        <f t="shared" si="1"/>
        <v>0</v>
      </c>
      <c r="O55" s="1503">
        <f t="shared" si="24"/>
        <v>0</v>
      </c>
      <c r="P55" s="1224">
        <f t="shared" si="25"/>
        <v>0</v>
      </c>
      <c r="Q55" s="1224">
        <f t="shared" si="26"/>
        <v>0</v>
      </c>
      <c r="R55" s="1224">
        <f t="shared" si="27"/>
        <v>0</v>
      </c>
      <c r="S55" s="1504">
        <f t="shared" si="2"/>
        <v>0</v>
      </c>
      <c r="T55" s="1487">
        <v>1</v>
      </c>
      <c r="U55" s="1410"/>
      <c r="V55" s="1228">
        <v>0</v>
      </c>
      <c r="W55" s="1228">
        <v>0</v>
      </c>
      <c r="X55" s="1228">
        <v>0</v>
      </c>
      <c r="Y55" s="1228">
        <v>0</v>
      </c>
      <c r="Z55" s="1228">
        <f t="shared" si="3"/>
        <v>0</v>
      </c>
      <c r="AA55" s="1411"/>
      <c r="AB55" s="1411"/>
      <c r="AC55" s="1412"/>
      <c r="AD55" s="1412"/>
      <c r="AE55" s="1521">
        <f t="shared" si="4"/>
        <v>0</v>
      </c>
      <c r="AF55" s="1531">
        <f t="shared" si="28"/>
        <v>0</v>
      </c>
      <c r="AG55" s="1228">
        <f t="shared" si="29"/>
        <v>0</v>
      </c>
      <c r="AH55" s="1228">
        <f t="shared" si="30"/>
        <v>0</v>
      </c>
      <c r="AI55" s="1228">
        <f t="shared" si="31"/>
        <v>0</v>
      </c>
      <c r="AJ55" s="1685">
        <f t="shared" si="5"/>
        <v>0</v>
      </c>
      <c r="AK55" s="1778"/>
      <c r="AL55" s="1779"/>
      <c r="AM55" s="1779"/>
      <c r="AN55" s="1779"/>
      <c r="AO55" s="1710" t="s">
        <v>1531</v>
      </c>
      <c r="AP55" s="1169" t="e">
        <f>#REF!+O55+AF55</f>
        <v>#REF!</v>
      </c>
    </row>
    <row r="56" spans="1:42" ht="15" customHeight="1">
      <c r="A56" s="1381"/>
      <c r="B56" s="1549" t="s">
        <v>1487</v>
      </c>
      <c r="C56" s="1547" t="s">
        <v>1006</v>
      </c>
      <c r="D56" s="1459"/>
      <c r="E56" s="1224">
        <v>2</v>
      </c>
      <c r="F56" s="1224">
        <v>1200</v>
      </c>
      <c r="G56" s="1224">
        <v>32800</v>
      </c>
      <c r="H56" s="1224">
        <v>0</v>
      </c>
      <c r="I56" s="1224">
        <f t="shared" si="0"/>
        <v>34000</v>
      </c>
      <c r="J56" s="1238"/>
      <c r="K56" s="1291"/>
      <c r="L56" s="1238"/>
      <c r="M56" s="1291">
        <v>0</v>
      </c>
      <c r="N56" s="1476">
        <f t="shared" si="1"/>
        <v>0</v>
      </c>
      <c r="O56" s="1503">
        <f t="shared" si="24"/>
        <v>2</v>
      </c>
      <c r="P56" s="1224">
        <f t="shared" si="25"/>
        <v>1200</v>
      </c>
      <c r="Q56" s="1224">
        <v>7924.3</v>
      </c>
      <c r="R56" s="1224">
        <f t="shared" si="27"/>
        <v>0</v>
      </c>
      <c r="S56" s="1504">
        <f t="shared" si="2"/>
        <v>9124.2999999999993</v>
      </c>
      <c r="T56" s="1488"/>
      <c r="U56" s="1410"/>
      <c r="V56" s="1228">
        <v>0</v>
      </c>
      <c r="W56" s="1228">
        <v>0</v>
      </c>
      <c r="X56" s="1228">
        <v>0</v>
      </c>
      <c r="Y56" s="1228"/>
      <c r="Z56" s="1228">
        <f t="shared" si="3"/>
        <v>0</v>
      </c>
      <c r="AA56" s="1411"/>
      <c r="AB56" s="1411"/>
      <c r="AC56" s="1412"/>
      <c r="AD56" s="1412"/>
      <c r="AE56" s="1521">
        <f t="shared" si="4"/>
        <v>0</v>
      </c>
      <c r="AF56" s="1531">
        <f t="shared" si="28"/>
        <v>0</v>
      </c>
      <c r="AG56" s="1228">
        <f t="shared" si="29"/>
        <v>0</v>
      </c>
      <c r="AH56" s="1228">
        <f t="shared" si="30"/>
        <v>0</v>
      </c>
      <c r="AI56" s="1228">
        <f t="shared" si="31"/>
        <v>0</v>
      </c>
      <c r="AJ56" s="1685">
        <f t="shared" si="5"/>
        <v>0</v>
      </c>
      <c r="AK56" s="1778"/>
      <c r="AL56" s="1779"/>
      <c r="AM56" s="1779"/>
      <c r="AN56" s="1779"/>
      <c r="AO56" s="1710" t="s">
        <v>1017</v>
      </c>
      <c r="AP56" s="1169" t="e">
        <f>#REF!+O56+AF56</f>
        <v>#REF!</v>
      </c>
    </row>
    <row r="57" spans="1:42" ht="15.75" customHeight="1">
      <c r="A57" s="1381"/>
      <c r="B57" s="1549" t="s">
        <v>1488</v>
      </c>
      <c r="C57" s="1541" t="s">
        <v>906</v>
      </c>
      <c r="D57" s="1459"/>
      <c r="E57" s="1224">
        <v>0</v>
      </c>
      <c r="F57" s="1224">
        <v>0</v>
      </c>
      <c r="G57" s="1224">
        <v>0</v>
      </c>
      <c r="H57" s="1224">
        <v>0</v>
      </c>
      <c r="I57" s="1224">
        <f t="shared" si="0"/>
        <v>0</v>
      </c>
      <c r="J57" s="1238"/>
      <c r="K57" s="1291"/>
      <c r="L57" s="1238"/>
      <c r="M57" s="1291"/>
      <c r="N57" s="1476">
        <f t="shared" si="1"/>
        <v>0</v>
      </c>
      <c r="O57" s="1503">
        <f t="shared" si="24"/>
        <v>0</v>
      </c>
      <c r="P57" s="1224">
        <f t="shared" si="25"/>
        <v>0</v>
      </c>
      <c r="Q57" s="1224">
        <f t="shared" si="26"/>
        <v>0</v>
      </c>
      <c r="R57" s="1224">
        <f t="shared" si="27"/>
        <v>0</v>
      </c>
      <c r="S57" s="1504">
        <f t="shared" si="2"/>
        <v>0</v>
      </c>
      <c r="T57" s="1488"/>
      <c r="U57" s="1233"/>
      <c r="V57" s="1228">
        <v>4</v>
      </c>
      <c r="W57" s="1228">
        <v>0</v>
      </c>
      <c r="X57" s="1228">
        <v>67944</v>
      </c>
      <c r="Y57" s="1228"/>
      <c r="Z57" s="1228">
        <f t="shared" si="3"/>
        <v>67944</v>
      </c>
      <c r="AA57" s="1411"/>
      <c r="AB57" s="1411"/>
      <c r="AC57" s="1412"/>
      <c r="AD57" s="1412"/>
      <c r="AE57" s="1521">
        <f t="shared" si="4"/>
        <v>0</v>
      </c>
      <c r="AF57" s="1531">
        <v>2</v>
      </c>
      <c r="AG57" s="1228">
        <v>1500</v>
      </c>
      <c r="AH57" s="1228">
        <v>27944</v>
      </c>
      <c r="AI57" s="1228">
        <f t="shared" si="31"/>
        <v>0</v>
      </c>
      <c r="AJ57" s="1685">
        <f t="shared" si="5"/>
        <v>29444</v>
      </c>
      <c r="AK57" s="1778"/>
      <c r="AL57" s="1779"/>
      <c r="AM57" s="1779"/>
      <c r="AN57" s="1779"/>
      <c r="AO57" s="1710" t="s">
        <v>1017</v>
      </c>
      <c r="AP57" s="1169" t="e">
        <f>#REF!+O57+AF57</f>
        <v>#REF!</v>
      </c>
    </row>
    <row r="58" spans="1:42" ht="13.5" hidden="1" customHeight="1">
      <c r="A58" s="1381"/>
      <c r="B58" s="1549" t="s">
        <v>1077</v>
      </c>
      <c r="C58" s="1547"/>
      <c r="D58" s="1459"/>
      <c r="E58" s="1224">
        <v>0</v>
      </c>
      <c r="F58" s="1224">
        <v>0</v>
      </c>
      <c r="G58" s="1224">
        <v>0</v>
      </c>
      <c r="H58" s="1224">
        <v>0</v>
      </c>
      <c r="I58" s="1224">
        <f t="shared" si="0"/>
        <v>0</v>
      </c>
      <c r="J58" s="1238"/>
      <c r="K58" s="1291"/>
      <c r="L58" s="1238"/>
      <c r="M58" s="1291"/>
      <c r="N58" s="1476">
        <f t="shared" si="1"/>
        <v>0</v>
      </c>
      <c r="O58" s="1503">
        <f t="shared" si="24"/>
        <v>0</v>
      </c>
      <c r="P58" s="1224">
        <f t="shared" si="25"/>
        <v>0</v>
      </c>
      <c r="Q58" s="1224">
        <f t="shared" si="26"/>
        <v>0</v>
      </c>
      <c r="R58" s="1224">
        <f t="shared" si="27"/>
        <v>0</v>
      </c>
      <c r="S58" s="1504">
        <f t="shared" si="2"/>
        <v>0</v>
      </c>
      <c r="T58" s="1488"/>
      <c r="U58" s="1233"/>
      <c r="V58" s="1228">
        <v>0</v>
      </c>
      <c r="W58" s="1228">
        <v>0</v>
      </c>
      <c r="X58" s="1228">
        <v>0</v>
      </c>
      <c r="Y58" s="1228"/>
      <c r="Z58" s="1228">
        <f t="shared" si="3"/>
        <v>0</v>
      </c>
      <c r="AA58" s="1411"/>
      <c r="AB58" s="1411"/>
      <c r="AC58" s="1412"/>
      <c r="AD58" s="1412"/>
      <c r="AE58" s="1521">
        <f t="shared" si="4"/>
        <v>0</v>
      </c>
      <c r="AF58" s="1531">
        <f t="shared" si="28"/>
        <v>0</v>
      </c>
      <c r="AG58" s="1228">
        <f t="shared" si="29"/>
        <v>0</v>
      </c>
      <c r="AH58" s="1228">
        <f t="shared" si="30"/>
        <v>0</v>
      </c>
      <c r="AI58" s="1228">
        <f t="shared" si="31"/>
        <v>0</v>
      </c>
      <c r="AJ58" s="1685">
        <f t="shared" si="5"/>
        <v>0</v>
      </c>
      <c r="AK58" s="1778"/>
      <c r="AL58" s="1779"/>
      <c r="AM58" s="1779"/>
      <c r="AN58" s="1779"/>
      <c r="AO58" s="1710"/>
      <c r="AP58" s="1169" t="e">
        <f>#REF!+O58+AF58</f>
        <v>#REF!</v>
      </c>
    </row>
    <row r="59" spans="1:42" ht="13.5" hidden="1" customHeight="1">
      <c r="A59" s="1381"/>
      <c r="B59" s="1549" t="s">
        <v>1077</v>
      </c>
      <c r="C59" s="1547"/>
      <c r="D59" s="1459"/>
      <c r="E59" s="1224">
        <v>0</v>
      </c>
      <c r="F59" s="1224">
        <v>0</v>
      </c>
      <c r="G59" s="1224">
        <v>0</v>
      </c>
      <c r="H59" s="1224">
        <v>0</v>
      </c>
      <c r="I59" s="1224">
        <f t="shared" si="0"/>
        <v>0</v>
      </c>
      <c r="J59" s="1238"/>
      <c r="K59" s="1291"/>
      <c r="L59" s="1238"/>
      <c r="M59" s="1291"/>
      <c r="N59" s="1476">
        <f t="shared" si="1"/>
        <v>0</v>
      </c>
      <c r="O59" s="1503">
        <f t="shared" si="24"/>
        <v>0</v>
      </c>
      <c r="P59" s="1224">
        <f t="shared" si="25"/>
        <v>0</v>
      </c>
      <c r="Q59" s="1224">
        <f t="shared" si="26"/>
        <v>0</v>
      </c>
      <c r="R59" s="1224">
        <f t="shared" si="27"/>
        <v>0</v>
      </c>
      <c r="S59" s="1504">
        <f t="shared" si="2"/>
        <v>0</v>
      </c>
      <c r="T59" s="1488"/>
      <c r="U59" s="1233"/>
      <c r="V59" s="1228">
        <v>0</v>
      </c>
      <c r="W59" s="1228">
        <v>0</v>
      </c>
      <c r="X59" s="1228">
        <v>0</v>
      </c>
      <c r="Y59" s="1228"/>
      <c r="Z59" s="1228">
        <f t="shared" si="3"/>
        <v>0</v>
      </c>
      <c r="AA59" s="1411"/>
      <c r="AB59" s="1411"/>
      <c r="AC59" s="1412"/>
      <c r="AD59" s="1412"/>
      <c r="AE59" s="1521">
        <f t="shared" si="4"/>
        <v>0</v>
      </c>
      <c r="AF59" s="1531">
        <f t="shared" si="28"/>
        <v>0</v>
      </c>
      <c r="AG59" s="1228">
        <f t="shared" si="29"/>
        <v>0</v>
      </c>
      <c r="AH59" s="1228">
        <f t="shared" si="30"/>
        <v>0</v>
      </c>
      <c r="AI59" s="1228">
        <f t="shared" si="31"/>
        <v>0</v>
      </c>
      <c r="AJ59" s="1685">
        <f t="shared" si="5"/>
        <v>0</v>
      </c>
      <c r="AK59" s="1778"/>
      <c r="AL59" s="1779"/>
      <c r="AM59" s="1779"/>
      <c r="AN59" s="1779"/>
      <c r="AO59" s="1710"/>
      <c r="AP59" s="1169" t="e">
        <f>#REF!+O59+AF59</f>
        <v>#REF!</v>
      </c>
    </row>
    <row r="60" spans="1:42" ht="13.5" hidden="1" customHeight="1">
      <c r="A60" s="1381"/>
      <c r="B60" s="1549" t="s">
        <v>1077</v>
      </c>
      <c r="C60" s="1547"/>
      <c r="D60" s="1459"/>
      <c r="E60" s="1224">
        <v>0</v>
      </c>
      <c r="F60" s="1224">
        <v>0</v>
      </c>
      <c r="G60" s="1224">
        <v>0</v>
      </c>
      <c r="H60" s="1224">
        <v>0</v>
      </c>
      <c r="I60" s="1224">
        <f t="shared" si="0"/>
        <v>0</v>
      </c>
      <c r="J60" s="1238"/>
      <c r="K60" s="1291"/>
      <c r="L60" s="1238"/>
      <c r="M60" s="1291"/>
      <c r="N60" s="1476">
        <f t="shared" si="1"/>
        <v>0</v>
      </c>
      <c r="O60" s="1503">
        <f t="shared" si="24"/>
        <v>0</v>
      </c>
      <c r="P60" s="1224">
        <f t="shared" si="25"/>
        <v>0</v>
      </c>
      <c r="Q60" s="1224">
        <f t="shared" si="26"/>
        <v>0</v>
      </c>
      <c r="R60" s="1224">
        <f t="shared" si="27"/>
        <v>0</v>
      </c>
      <c r="S60" s="1504">
        <f t="shared" si="2"/>
        <v>0</v>
      </c>
      <c r="T60" s="1488"/>
      <c r="U60" s="1233"/>
      <c r="V60" s="1228">
        <v>0</v>
      </c>
      <c r="W60" s="1228">
        <v>0</v>
      </c>
      <c r="X60" s="1228">
        <v>0</v>
      </c>
      <c r="Y60" s="1228"/>
      <c r="Z60" s="1228">
        <f t="shared" si="3"/>
        <v>0</v>
      </c>
      <c r="AA60" s="1411"/>
      <c r="AB60" s="1411"/>
      <c r="AC60" s="1412"/>
      <c r="AD60" s="1412"/>
      <c r="AE60" s="1521">
        <f t="shared" si="4"/>
        <v>0</v>
      </c>
      <c r="AF60" s="1531">
        <f t="shared" si="28"/>
        <v>0</v>
      </c>
      <c r="AG60" s="1228">
        <f t="shared" si="29"/>
        <v>0</v>
      </c>
      <c r="AH60" s="1228">
        <f t="shared" si="30"/>
        <v>0</v>
      </c>
      <c r="AI60" s="1228">
        <f t="shared" si="31"/>
        <v>0</v>
      </c>
      <c r="AJ60" s="1685">
        <f t="shared" si="5"/>
        <v>0</v>
      </c>
      <c r="AK60" s="1778"/>
      <c r="AL60" s="1779"/>
      <c r="AM60" s="1779"/>
      <c r="AN60" s="1779"/>
      <c r="AO60" s="1710"/>
      <c r="AP60" s="1169" t="e">
        <f>#REF!+O60+AF60</f>
        <v>#REF!</v>
      </c>
    </row>
    <row r="61" spans="1:42" ht="13.5" hidden="1" customHeight="1">
      <c r="A61" s="1381"/>
      <c r="B61" s="1549" t="s">
        <v>1077</v>
      </c>
      <c r="C61" s="1547"/>
      <c r="D61" s="1459"/>
      <c r="E61" s="1224">
        <v>0</v>
      </c>
      <c r="F61" s="1224">
        <v>0</v>
      </c>
      <c r="G61" s="1224">
        <v>0</v>
      </c>
      <c r="H61" s="1224">
        <v>0</v>
      </c>
      <c r="I61" s="1224">
        <f t="shared" si="0"/>
        <v>0</v>
      </c>
      <c r="J61" s="1238"/>
      <c r="K61" s="1291"/>
      <c r="L61" s="1238"/>
      <c r="M61" s="1291"/>
      <c r="N61" s="1476">
        <f t="shared" si="1"/>
        <v>0</v>
      </c>
      <c r="O61" s="1503">
        <f t="shared" si="24"/>
        <v>0</v>
      </c>
      <c r="P61" s="1224">
        <f t="shared" si="25"/>
        <v>0</v>
      </c>
      <c r="Q61" s="1224">
        <f t="shared" si="26"/>
        <v>0</v>
      </c>
      <c r="R61" s="1224">
        <f t="shared" si="27"/>
        <v>0</v>
      </c>
      <c r="S61" s="1504">
        <f t="shared" si="2"/>
        <v>0</v>
      </c>
      <c r="T61" s="1488"/>
      <c r="U61" s="1233"/>
      <c r="V61" s="1228">
        <v>0</v>
      </c>
      <c r="W61" s="1228">
        <v>0</v>
      </c>
      <c r="X61" s="1228">
        <v>0</v>
      </c>
      <c r="Y61" s="1228"/>
      <c r="Z61" s="1228">
        <f t="shared" si="3"/>
        <v>0</v>
      </c>
      <c r="AA61" s="1411"/>
      <c r="AB61" s="1411"/>
      <c r="AC61" s="1412"/>
      <c r="AD61" s="1412"/>
      <c r="AE61" s="1521">
        <f t="shared" si="4"/>
        <v>0</v>
      </c>
      <c r="AF61" s="1531">
        <f t="shared" si="28"/>
        <v>0</v>
      </c>
      <c r="AG61" s="1228">
        <f t="shared" si="29"/>
        <v>0</v>
      </c>
      <c r="AH61" s="1228">
        <f t="shared" si="30"/>
        <v>0</v>
      </c>
      <c r="AI61" s="1228">
        <f t="shared" si="31"/>
        <v>0</v>
      </c>
      <c r="AJ61" s="1685">
        <f t="shared" si="5"/>
        <v>0</v>
      </c>
      <c r="AK61" s="1778"/>
      <c r="AL61" s="1779"/>
      <c r="AM61" s="1779"/>
      <c r="AN61" s="1779"/>
      <c r="AO61" s="1710"/>
      <c r="AP61" s="1169" t="e">
        <f>#REF!+O61+AF61</f>
        <v>#REF!</v>
      </c>
    </row>
    <row r="62" spans="1:42" ht="13.5" hidden="1" customHeight="1">
      <c r="A62" s="1381"/>
      <c r="B62" s="1549" t="s">
        <v>1077</v>
      </c>
      <c r="C62" s="1547"/>
      <c r="D62" s="1459"/>
      <c r="E62" s="1224">
        <v>0</v>
      </c>
      <c r="F62" s="1224">
        <v>0</v>
      </c>
      <c r="G62" s="1224">
        <v>0</v>
      </c>
      <c r="H62" s="1224">
        <v>0</v>
      </c>
      <c r="I62" s="1224">
        <f t="shared" si="0"/>
        <v>0</v>
      </c>
      <c r="J62" s="1238"/>
      <c r="K62" s="1291"/>
      <c r="L62" s="1238"/>
      <c r="M62" s="1291"/>
      <c r="N62" s="1476">
        <f t="shared" si="1"/>
        <v>0</v>
      </c>
      <c r="O62" s="1503">
        <f t="shared" si="24"/>
        <v>0</v>
      </c>
      <c r="P62" s="1224">
        <f t="shared" si="25"/>
        <v>0</v>
      </c>
      <c r="Q62" s="1224">
        <f t="shared" si="26"/>
        <v>0</v>
      </c>
      <c r="R62" s="1224">
        <f t="shared" si="27"/>
        <v>0</v>
      </c>
      <c r="S62" s="1504">
        <f t="shared" si="2"/>
        <v>0</v>
      </c>
      <c r="T62" s="1488"/>
      <c r="U62" s="1233"/>
      <c r="V62" s="1228">
        <v>0</v>
      </c>
      <c r="W62" s="1228">
        <v>0</v>
      </c>
      <c r="X62" s="1228">
        <v>0</v>
      </c>
      <c r="Y62" s="1228"/>
      <c r="Z62" s="1228">
        <f t="shared" si="3"/>
        <v>0</v>
      </c>
      <c r="AA62" s="1411"/>
      <c r="AB62" s="1411"/>
      <c r="AC62" s="1412"/>
      <c r="AD62" s="1412"/>
      <c r="AE62" s="1521">
        <f t="shared" si="4"/>
        <v>0</v>
      </c>
      <c r="AF62" s="1531">
        <f t="shared" si="28"/>
        <v>0</v>
      </c>
      <c r="AG62" s="1228">
        <f t="shared" si="29"/>
        <v>0</v>
      </c>
      <c r="AH62" s="1228">
        <f t="shared" si="30"/>
        <v>0</v>
      </c>
      <c r="AI62" s="1228">
        <f t="shared" si="31"/>
        <v>0</v>
      </c>
      <c r="AJ62" s="1685">
        <f t="shared" si="5"/>
        <v>0</v>
      </c>
      <c r="AK62" s="1778"/>
      <c r="AL62" s="1779"/>
      <c r="AM62" s="1779"/>
      <c r="AN62" s="1779"/>
      <c r="AO62" s="1710"/>
      <c r="AP62" s="1169" t="e">
        <f>#REF!+O62+AF62</f>
        <v>#REF!</v>
      </c>
    </row>
    <row r="63" spans="1:42" ht="13.5" hidden="1" customHeight="1">
      <c r="A63" s="1381"/>
      <c r="B63" s="1549" t="s">
        <v>1077</v>
      </c>
      <c r="C63" s="1547"/>
      <c r="D63" s="1459"/>
      <c r="E63" s="1224">
        <v>0</v>
      </c>
      <c r="F63" s="1224">
        <v>0</v>
      </c>
      <c r="G63" s="1224">
        <v>0</v>
      </c>
      <c r="H63" s="1224">
        <v>0</v>
      </c>
      <c r="I63" s="1224">
        <f t="shared" si="0"/>
        <v>0</v>
      </c>
      <c r="J63" s="1238"/>
      <c r="K63" s="1291"/>
      <c r="L63" s="1238"/>
      <c r="M63" s="1291"/>
      <c r="N63" s="1476">
        <f t="shared" si="1"/>
        <v>0</v>
      </c>
      <c r="O63" s="1503">
        <f t="shared" si="24"/>
        <v>0</v>
      </c>
      <c r="P63" s="1224">
        <f t="shared" si="25"/>
        <v>0</v>
      </c>
      <c r="Q63" s="1224">
        <f t="shared" si="26"/>
        <v>0</v>
      </c>
      <c r="R63" s="1224">
        <f t="shared" si="27"/>
        <v>0</v>
      </c>
      <c r="S63" s="1504">
        <f t="shared" si="2"/>
        <v>0</v>
      </c>
      <c r="T63" s="1488"/>
      <c r="U63" s="1233"/>
      <c r="V63" s="1228">
        <v>0</v>
      </c>
      <c r="W63" s="1228">
        <v>0</v>
      </c>
      <c r="X63" s="1228">
        <v>0</v>
      </c>
      <c r="Y63" s="1228"/>
      <c r="Z63" s="1228">
        <f t="shared" si="3"/>
        <v>0</v>
      </c>
      <c r="AA63" s="1411"/>
      <c r="AB63" s="1411"/>
      <c r="AC63" s="1412"/>
      <c r="AD63" s="1412"/>
      <c r="AE63" s="1521">
        <f t="shared" si="4"/>
        <v>0</v>
      </c>
      <c r="AF63" s="1531">
        <f t="shared" si="28"/>
        <v>0</v>
      </c>
      <c r="AG63" s="1228">
        <f t="shared" si="29"/>
        <v>0</v>
      </c>
      <c r="AH63" s="1228">
        <f t="shared" si="30"/>
        <v>0</v>
      </c>
      <c r="AI63" s="1228">
        <f t="shared" si="31"/>
        <v>0</v>
      </c>
      <c r="AJ63" s="1685">
        <f t="shared" si="5"/>
        <v>0</v>
      </c>
      <c r="AK63" s="1778"/>
      <c r="AL63" s="1779"/>
      <c r="AM63" s="1779"/>
      <c r="AN63" s="1779"/>
      <c r="AO63" s="1710"/>
      <c r="AP63" s="1169" t="e">
        <f>#REF!+O63+AF63</f>
        <v>#REF!</v>
      </c>
    </row>
    <row r="64" spans="1:42" ht="13.5" hidden="1" customHeight="1">
      <c r="A64" s="1381"/>
      <c r="B64" s="1549" t="s">
        <v>1077</v>
      </c>
      <c r="C64" s="1547"/>
      <c r="D64" s="1459"/>
      <c r="E64" s="1224">
        <v>0</v>
      </c>
      <c r="F64" s="1224">
        <v>0</v>
      </c>
      <c r="G64" s="1224">
        <v>0</v>
      </c>
      <c r="H64" s="1224">
        <v>0</v>
      </c>
      <c r="I64" s="1224">
        <f t="shared" si="0"/>
        <v>0</v>
      </c>
      <c r="J64" s="1238"/>
      <c r="K64" s="1291"/>
      <c r="L64" s="1238"/>
      <c r="M64" s="1291"/>
      <c r="N64" s="1476">
        <f t="shared" si="1"/>
        <v>0</v>
      </c>
      <c r="O64" s="1503">
        <f t="shared" si="24"/>
        <v>0</v>
      </c>
      <c r="P64" s="1224">
        <f t="shared" si="25"/>
        <v>0</v>
      </c>
      <c r="Q64" s="1224">
        <f t="shared" si="26"/>
        <v>0</v>
      </c>
      <c r="R64" s="1224">
        <f t="shared" si="27"/>
        <v>0</v>
      </c>
      <c r="S64" s="1504">
        <f t="shared" si="2"/>
        <v>0</v>
      </c>
      <c r="T64" s="1488"/>
      <c r="U64" s="1233"/>
      <c r="V64" s="1228">
        <v>0</v>
      </c>
      <c r="W64" s="1228">
        <v>0</v>
      </c>
      <c r="X64" s="1228">
        <v>0</v>
      </c>
      <c r="Y64" s="1228"/>
      <c r="Z64" s="1228">
        <f t="shared" si="3"/>
        <v>0</v>
      </c>
      <c r="AA64" s="1411"/>
      <c r="AB64" s="1411"/>
      <c r="AC64" s="1412"/>
      <c r="AD64" s="1412"/>
      <c r="AE64" s="1521">
        <f t="shared" si="4"/>
        <v>0</v>
      </c>
      <c r="AF64" s="1531">
        <f t="shared" si="28"/>
        <v>0</v>
      </c>
      <c r="AG64" s="1228">
        <f t="shared" si="29"/>
        <v>0</v>
      </c>
      <c r="AH64" s="1228">
        <f t="shared" si="30"/>
        <v>0</v>
      </c>
      <c r="AI64" s="1228">
        <f t="shared" si="31"/>
        <v>0</v>
      </c>
      <c r="AJ64" s="1685">
        <f t="shared" si="5"/>
        <v>0</v>
      </c>
      <c r="AK64" s="1778"/>
      <c r="AL64" s="1779"/>
      <c r="AM64" s="1779"/>
      <c r="AN64" s="1779"/>
      <c r="AO64" s="1710"/>
      <c r="AP64" s="1169" t="e">
        <f>#REF!+O64+AF64</f>
        <v>#REF!</v>
      </c>
    </row>
    <row r="65" spans="1:42" ht="13.5" hidden="1" customHeight="1">
      <c r="A65" s="1381"/>
      <c r="B65" s="1549" t="s">
        <v>1077</v>
      </c>
      <c r="C65" s="1547"/>
      <c r="D65" s="1459"/>
      <c r="E65" s="1224">
        <v>0</v>
      </c>
      <c r="F65" s="1224">
        <v>0</v>
      </c>
      <c r="G65" s="1224">
        <v>0</v>
      </c>
      <c r="H65" s="1224">
        <v>0</v>
      </c>
      <c r="I65" s="1224">
        <f t="shared" si="0"/>
        <v>0</v>
      </c>
      <c r="J65" s="1238"/>
      <c r="K65" s="1291"/>
      <c r="L65" s="1238"/>
      <c r="M65" s="1291"/>
      <c r="N65" s="1476">
        <f t="shared" si="1"/>
        <v>0</v>
      </c>
      <c r="O65" s="1503">
        <f t="shared" si="24"/>
        <v>0</v>
      </c>
      <c r="P65" s="1224">
        <f t="shared" si="25"/>
        <v>0</v>
      </c>
      <c r="Q65" s="1224">
        <f t="shared" si="26"/>
        <v>0</v>
      </c>
      <c r="R65" s="1224">
        <f t="shared" si="27"/>
        <v>0</v>
      </c>
      <c r="S65" s="1504">
        <f t="shared" si="2"/>
        <v>0</v>
      </c>
      <c r="T65" s="1488"/>
      <c r="U65" s="1233"/>
      <c r="V65" s="1228">
        <v>0</v>
      </c>
      <c r="W65" s="1228">
        <v>0</v>
      </c>
      <c r="X65" s="1228">
        <v>0</v>
      </c>
      <c r="Y65" s="1228"/>
      <c r="Z65" s="1228">
        <f t="shared" si="3"/>
        <v>0</v>
      </c>
      <c r="AA65" s="1411"/>
      <c r="AB65" s="1411"/>
      <c r="AC65" s="1412"/>
      <c r="AD65" s="1412"/>
      <c r="AE65" s="1521">
        <f t="shared" si="4"/>
        <v>0</v>
      </c>
      <c r="AF65" s="1531">
        <f t="shared" si="28"/>
        <v>0</v>
      </c>
      <c r="AG65" s="1228">
        <f t="shared" si="29"/>
        <v>0</v>
      </c>
      <c r="AH65" s="1228">
        <f t="shared" si="30"/>
        <v>0</v>
      </c>
      <c r="AI65" s="1228">
        <f t="shared" si="31"/>
        <v>0</v>
      </c>
      <c r="AJ65" s="1685">
        <f t="shared" si="5"/>
        <v>0</v>
      </c>
      <c r="AK65" s="1778"/>
      <c r="AL65" s="1779"/>
      <c r="AM65" s="1779"/>
      <c r="AN65" s="1779"/>
      <c r="AO65" s="1710"/>
      <c r="AP65" s="1169" t="e">
        <f>#REF!+O65+AF65</f>
        <v>#REF!</v>
      </c>
    </row>
    <row r="66" spans="1:42" ht="13.5" hidden="1" customHeight="1">
      <c r="A66" s="1381"/>
      <c r="B66" s="1549" t="s">
        <v>1077</v>
      </c>
      <c r="C66" s="1547"/>
      <c r="D66" s="1459"/>
      <c r="E66" s="1224">
        <v>0</v>
      </c>
      <c r="F66" s="1224">
        <v>0</v>
      </c>
      <c r="G66" s="1224">
        <v>0</v>
      </c>
      <c r="H66" s="1224">
        <v>0</v>
      </c>
      <c r="I66" s="1224">
        <f t="shared" si="0"/>
        <v>0</v>
      </c>
      <c r="J66" s="1238"/>
      <c r="K66" s="1291"/>
      <c r="L66" s="1238"/>
      <c r="M66" s="1291"/>
      <c r="N66" s="1476">
        <f t="shared" si="1"/>
        <v>0</v>
      </c>
      <c r="O66" s="1503">
        <f t="shared" si="24"/>
        <v>0</v>
      </c>
      <c r="P66" s="1224">
        <f t="shared" si="25"/>
        <v>0</v>
      </c>
      <c r="Q66" s="1224">
        <f t="shared" si="26"/>
        <v>0</v>
      </c>
      <c r="R66" s="1224">
        <f t="shared" si="27"/>
        <v>0</v>
      </c>
      <c r="S66" s="1504">
        <f t="shared" si="2"/>
        <v>0</v>
      </c>
      <c r="T66" s="1488"/>
      <c r="U66" s="1233"/>
      <c r="V66" s="1228">
        <v>0</v>
      </c>
      <c r="W66" s="1228">
        <v>0</v>
      </c>
      <c r="X66" s="1228">
        <v>0</v>
      </c>
      <c r="Y66" s="1228"/>
      <c r="Z66" s="1228">
        <f t="shared" si="3"/>
        <v>0</v>
      </c>
      <c r="AA66" s="1411"/>
      <c r="AB66" s="1411"/>
      <c r="AC66" s="1412"/>
      <c r="AD66" s="1412"/>
      <c r="AE66" s="1521">
        <f t="shared" si="4"/>
        <v>0</v>
      </c>
      <c r="AF66" s="1531">
        <f t="shared" si="28"/>
        <v>0</v>
      </c>
      <c r="AG66" s="1228">
        <f t="shared" si="29"/>
        <v>0</v>
      </c>
      <c r="AH66" s="1228">
        <f t="shared" si="30"/>
        <v>0</v>
      </c>
      <c r="AI66" s="1228">
        <f t="shared" si="31"/>
        <v>0</v>
      </c>
      <c r="AJ66" s="1685">
        <f t="shared" si="5"/>
        <v>0</v>
      </c>
      <c r="AK66" s="1778"/>
      <c r="AL66" s="1779"/>
      <c r="AM66" s="1779"/>
      <c r="AN66" s="1779"/>
      <c r="AO66" s="1710"/>
      <c r="AP66" s="1169" t="e">
        <f>#REF!+O66+AF66</f>
        <v>#REF!</v>
      </c>
    </row>
    <row r="67" spans="1:42" ht="13.5" hidden="1" customHeight="1">
      <c r="A67" s="1381"/>
      <c r="B67" s="1549" t="s">
        <v>1077</v>
      </c>
      <c r="C67" s="1547"/>
      <c r="D67" s="1459"/>
      <c r="E67" s="1224">
        <v>0</v>
      </c>
      <c r="F67" s="1224">
        <v>0</v>
      </c>
      <c r="G67" s="1224">
        <v>0</v>
      </c>
      <c r="H67" s="1224">
        <v>0</v>
      </c>
      <c r="I67" s="1224">
        <f t="shared" si="0"/>
        <v>0</v>
      </c>
      <c r="J67" s="1238"/>
      <c r="K67" s="1291"/>
      <c r="L67" s="1238"/>
      <c r="M67" s="1291"/>
      <c r="N67" s="1476">
        <f t="shared" si="1"/>
        <v>0</v>
      </c>
      <c r="O67" s="1503">
        <f t="shared" si="24"/>
        <v>0</v>
      </c>
      <c r="P67" s="1224">
        <f t="shared" si="25"/>
        <v>0</v>
      </c>
      <c r="Q67" s="1224">
        <f t="shared" si="26"/>
        <v>0</v>
      </c>
      <c r="R67" s="1224">
        <f t="shared" si="27"/>
        <v>0</v>
      </c>
      <c r="S67" s="1504">
        <f t="shared" si="2"/>
        <v>0</v>
      </c>
      <c r="T67" s="1488"/>
      <c r="U67" s="1233"/>
      <c r="V67" s="1228">
        <v>0</v>
      </c>
      <c r="W67" s="1228">
        <v>0</v>
      </c>
      <c r="X67" s="1228">
        <v>0</v>
      </c>
      <c r="Y67" s="1228"/>
      <c r="Z67" s="1228">
        <f t="shared" si="3"/>
        <v>0</v>
      </c>
      <c r="AA67" s="1411"/>
      <c r="AB67" s="1411"/>
      <c r="AC67" s="1412"/>
      <c r="AD67" s="1412"/>
      <c r="AE67" s="1521">
        <f t="shared" si="4"/>
        <v>0</v>
      </c>
      <c r="AF67" s="1531">
        <f t="shared" si="28"/>
        <v>0</v>
      </c>
      <c r="AG67" s="1228">
        <f t="shared" si="29"/>
        <v>0</v>
      </c>
      <c r="AH67" s="1228">
        <f t="shared" si="30"/>
        <v>0</v>
      </c>
      <c r="AI67" s="1228">
        <f t="shared" si="31"/>
        <v>0</v>
      </c>
      <c r="AJ67" s="1685">
        <f t="shared" si="5"/>
        <v>0</v>
      </c>
      <c r="AK67" s="1778"/>
      <c r="AL67" s="1779"/>
      <c r="AM67" s="1779"/>
      <c r="AN67" s="1779"/>
      <c r="AO67" s="1710"/>
      <c r="AP67" s="1169" t="e">
        <f>#REF!+O67+AF67</f>
        <v>#REF!</v>
      </c>
    </row>
    <row r="68" spans="1:42" ht="13.5" hidden="1" customHeight="1">
      <c r="A68" s="1381"/>
      <c r="B68" s="1549" t="s">
        <v>1077</v>
      </c>
      <c r="C68" s="1547"/>
      <c r="D68" s="1459"/>
      <c r="E68" s="1224">
        <v>0</v>
      </c>
      <c r="F68" s="1224">
        <v>0</v>
      </c>
      <c r="G68" s="1224">
        <v>0</v>
      </c>
      <c r="H68" s="1224">
        <v>0</v>
      </c>
      <c r="I68" s="1224">
        <f t="shared" si="0"/>
        <v>0</v>
      </c>
      <c r="J68" s="1238"/>
      <c r="K68" s="1291"/>
      <c r="L68" s="1238"/>
      <c r="M68" s="1291"/>
      <c r="N68" s="1476">
        <f t="shared" si="1"/>
        <v>0</v>
      </c>
      <c r="O68" s="1503">
        <f t="shared" si="24"/>
        <v>0</v>
      </c>
      <c r="P68" s="1224">
        <f t="shared" si="25"/>
        <v>0</v>
      </c>
      <c r="Q68" s="1224">
        <f t="shared" si="26"/>
        <v>0</v>
      </c>
      <c r="R68" s="1224">
        <f t="shared" si="27"/>
        <v>0</v>
      </c>
      <c r="S68" s="1504">
        <f t="shared" si="2"/>
        <v>0</v>
      </c>
      <c r="T68" s="1488"/>
      <c r="U68" s="1233"/>
      <c r="V68" s="1228">
        <v>0</v>
      </c>
      <c r="W68" s="1228">
        <v>0</v>
      </c>
      <c r="X68" s="1228">
        <v>0</v>
      </c>
      <c r="Y68" s="1228"/>
      <c r="Z68" s="1228">
        <f t="shared" si="3"/>
        <v>0</v>
      </c>
      <c r="AA68" s="1411"/>
      <c r="AB68" s="1411"/>
      <c r="AC68" s="1412"/>
      <c r="AD68" s="1412"/>
      <c r="AE68" s="1521">
        <f t="shared" si="4"/>
        <v>0</v>
      </c>
      <c r="AF68" s="1531">
        <f t="shared" si="28"/>
        <v>0</v>
      </c>
      <c r="AG68" s="1228">
        <f t="shared" si="29"/>
        <v>0</v>
      </c>
      <c r="AH68" s="1228">
        <f t="shared" si="30"/>
        <v>0</v>
      </c>
      <c r="AI68" s="1228">
        <f t="shared" si="31"/>
        <v>0</v>
      </c>
      <c r="AJ68" s="1685">
        <f t="shared" si="5"/>
        <v>0</v>
      </c>
      <c r="AK68" s="1778"/>
      <c r="AL68" s="1779"/>
      <c r="AM68" s="1779"/>
      <c r="AN68" s="1779"/>
      <c r="AO68" s="1710"/>
      <c r="AP68" s="1169" t="e">
        <f>#REF!+O68+AF68</f>
        <v>#REF!</v>
      </c>
    </row>
    <row r="69" spans="1:42" ht="13.5" hidden="1" customHeight="1">
      <c r="A69" s="1381"/>
      <c r="B69" s="1549" t="s">
        <v>1077</v>
      </c>
      <c r="C69" s="1547"/>
      <c r="D69" s="1459"/>
      <c r="E69" s="1224">
        <v>0</v>
      </c>
      <c r="F69" s="1224">
        <v>0</v>
      </c>
      <c r="G69" s="1224">
        <v>0</v>
      </c>
      <c r="H69" s="1224">
        <v>0</v>
      </c>
      <c r="I69" s="1224">
        <f t="shared" si="0"/>
        <v>0</v>
      </c>
      <c r="J69" s="1238"/>
      <c r="K69" s="1291"/>
      <c r="L69" s="1238"/>
      <c r="M69" s="1291"/>
      <c r="N69" s="1476">
        <f t="shared" si="1"/>
        <v>0</v>
      </c>
      <c r="O69" s="1503">
        <f t="shared" si="24"/>
        <v>0</v>
      </c>
      <c r="P69" s="1224">
        <f t="shared" si="25"/>
        <v>0</v>
      </c>
      <c r="Q69" s="1224">
        <f t="shared" si="26"/>
        <v>0</v>
      </c>
      <c r="R69" s="1224">
        <f t="shared" si="27"/>
        <v>0</v>
      </c>
      <c r="S69" s="1504">
        <f t="shared" si="2"/>
        <v>0</v>
      </c>
      <c r="T69" s="1488"/>
      <c r="U69" s="1233"/>
      <c r="V69" s="1228">
        <v>0</v>
      </c>
      <c r="W69" s="1228">
        <v>0</v>
      </c>
      <c r="X69" s="1228">
        <v>0</v>
      </c>
      <c r="Y69" s="1228"/>
      <c r="Z69" s="1228">
        <f t="shared" si="3"/>
        <v>0</v>
      </c>
      <c r="AA69" s="1411"/>
      <c r="AB69" s="1411"/>
      <c r="AC69" s="1412"/>
      <c r="AD69" s="1412"/>
      <c r="AE69" s="1521">
        <f t="shared" si="4"/>
        <v>0</v>
      </c>
      <c r="AF69" s="1531">
        <f t="shared" si="28"/>
        <v>0</v>
      </c>
      <c r="AG69" s="1228">
        <f t="shared" si="29"/>
        <v>0</v>
      </c>
      <c r="AH69" s="1228">
        <f t="shared" si="30"/>
        <v>0</v>
      </c>
      <c r="AI69" s="1228">
        <f t="shared" si="31"/>
        <v>0</v>
      </c>
      <c r="AJ69" s="1685">
        <f t="shared" si="5"/>
        <v>0</v>
      </c>
      <c r="AK69" s="1778"/>
      <c r="AL69" s="1779"/>
      <c r="AM69" s="1779"/>
      <c r="AN69" s="1779"/>
      <c r="AO69" s="1710"/>
      <c r="AP69" s="1169" t="e">
        <f>#REF!+O69+AF69</f>
        <v>#REF!</v>
      </c>
    </row>
    <row r="70" spans="1:42" ht="13.5" hidden="1" customHeight="1">
      <c r="A70" s="1381"/>
      <c r="B70" s="1549" t="s">
        <v>1077</v>
      </c>
      <c r="C70" s="1547"/>
      <c r="D70" s="1459"/>
      <c r="E70" s="1224">
        <v>0</v>
      </c>
      <c r="F70" s="1224">
        <v>0</v>
      </c>
      <c r="G70" s="1224">
        <v>0</v>
      </c>
      <c r="H70" s="1224">
        <v>0</v>
      </c>
      <c r="I70" s="1224">
        <f t="shared" si="0"/>
        <v>0</v>
      </c>
      <c r="J70" s="1238"/>
      <c r="K70" s="1291"/>
      <c r="L70" s="1238"/>
      <c r="M70" s="1291"/>
      <c r="N70" s="1476">
        <f t="shared" si="1"/>
        <v>0</v>
      </c>
      <c r="O70" s="1503">
        <f t="shared" si="24"/>
        <v>0</v>
      </c>
      <c r="P70" s="1224">
        <f t="shared" si="25"/>
        <v>0</v>
      </c>
      <c r="Q70" s="1224">
        <f t="shared" si="26"/>
        <v>0</v>
      </c>
      <c r="R70" s="1224">
        <f t="shared" si="27"/>
        <v>0</v>
      </c>
      <c r="S70" s="1504">
        <f t="shared" si="2"/>
        <v>0</v>
      </c>
      <c r="T70" s="1488"/>
      <c r="U70" s="1233"/>
      <c r="V70" s="1228">
        <v>0</v>
      </c>
      <c r="W70" s="1228">
        <v>0</v>
      </c>
      <c r="X70" s="1228">
        <v>0</v>
      </c>
      <c r="Y70" s="1228"/>
      <c r="Z70" s="1228">
        <f t="shared" si="3"/>
        <v>0</v>
      </c>
      <c r="AA70" s="1411"/>
      <c r="AB70" s="1411"/>
      <c r="AC70" s="1412"/>
      <c r="AD70" s="1412"/>
      <c r="AE70" s="1521">
        <f t="shared" si="4"/>
        <v>0</v>
      </c>
      <c r="AF70" s="1531">
        <f t="shared" si="28"/>
        <v>0</v>
      </c>
      <c r="AG70" s="1228">
        <f t="shared" si="29"/>
        <v>0</v>
      </c>
      <c r="AH70" s="1228">
        <f t="shared" si="30"/>
        <v>0</v>
      </c>
      <c r="AI70" s="1228">
        <f t="shared" si="31"/>
        <v>0</v>
      </c>
      <c r="AJ70" s="1685">
        <f t="shared" si="5"/>
        <v>0</v>
      </c>
      <c r="AK70" s="1778"/>
      <c r="AL70" s="1779"/>
      <c r="AM70" s="1779"/>
      <c r="AN70" s="1779"/>
      <c r="AO70" s="1710"/>
      <c r="AP70" s="1169" t="e">
        <f>#REF!+O70+AF70</f>
        <v>#REF!</v>
      </c>
    </row>
    <row r="71" spans="1:42" ht="13.5" hidden="1" customHeight="1">
      <c r="A71" s="1381"/>
      <c r="B71" s="1549" t="s">
        <v>1077</v>
      </c>
      <c r="C71" s="1547"/>
      <c r="D71" s="1459"/>
      <c r="E71" s="1224">
        <v>0</v>
      </c>
      <c r="F71" s="1224">
        <v>0</v>
      </c>
      <c r="G71" s="1224">
        <v>0</v>
      </c>
      <c r="H71" s="1224">
        <v>0</v>
      </c>
      <c r="I71" s="1224">
        <f t="shared" si="0"/>
        <v>0</v>
      </c>
      <c r="J71" s="1238"/>
      <c r="K71" s="1291"/>
      <c r="L71" s="1238"/>
      <c r="M71" s="1291"/>
      <c r="N71" s="1476">
        <f t="shared" si="1"/>
        <v>0</v>
      </c>
      <c r="O71" s="1503">
        <f t="shared" si="24"/>
        <v>0</v>
      </c>
      <c r="P71" s="1224">
        <f t="shared" si="25"/>
        <v>0</v>
      </c>
      <c r="Q71" s="1224">
        <f t="shared" si="26"/>
        <v>0</v>
      </c>
      <c r="R71" s="1224">
        <f t="shared" si="27"/>
        <v>0</v>
      </c>
      <c r="S71" s="1504">
        <f t="shared" si="2"/>
        <v>0</v>
      </c>
      <c r="T71" s="1488"/>
      <c r="U71" s="1233"/>
      <c r="V71" s="1228">
        <v>0</v>
      </c>
      <c r="W71" s="1228">
        <v>0</v>
      </c>
      <c r="X71" s="1228">
        <v>0</v>
      </c>
      <c r="Y71" s="1228"/>
      <c r="Z71" s="1228">
        <f t="shared" si="3"/>
        <v>0</v>
      </c>
      <c r="AA71" s="1411"/>
      <c r="AB71" s="1411"/>
      <c r="AC71" s="1412"/>
      <c r="AD71" s="1412"/>
      <c r="AE71" s="1521">
        <f t="shared" si="4"/>
        <v>0</v>
      </c>
      <c r="AF71" s="1531">
        <f t="shared" si="28"/>
        <v>0</v>
      </c>
      <c r="AG71" s="1228">
        <f t="shared" si="29"/>
        <v>0</v>
      </c>
      <c r="AH71" s="1228">
        <f t="shared" si="30"/>
        <v>0</v>
      </c>
      <c r="AI71" s="1228">
        <f t="shared" si="31"/>
        <v>0</v>
      </c>
      <c r="AJ71" s="1685">
        <f t="shared" si="5"/>
        <v>0</v>
      </c>
      <c r="AK71" s="1778"/>
      <c r="AL71" s="1779"/>
      <c r="AM71" s="1779"/>
      <c r="AN71" s="1779"/>
      <c r="AO71" s="1710"/>
      <c r="AP71" s="1169" t="e">
        <f>#REF!+O71+AF71</f>
        <v>#REF!</v>
      </c>
    </row>
    <row r="72" spans="1:42" ht="13.5" customHeight="1">
      <c r="A72" s="1123">
        <v>4</v>
      </c>
      <c r="B72" s="1549" t="s">
        <v>1489</v>
      </c>
      <c r="C72" s="1543" t="s">
        <v>1340</v>
      </c>
      <c r="D72" s="1459"/>
      <c r="E72" s="1224">
        <v>0.8</v>
      </c>
      <c r="F72" s="1224">
        <v>10553.8</v>
      </c>
      <c r="G72" s="1224">
        <v>0</v>
      </c>
      <c r="H72" s="1224">
        <v>0</v>
      </c>
      <c r="I72" s="1224">
        <f t="shared" si="0"/>
        <v>10553.8</v>
      </c>
      <c r="J72" s="1238"/>
      <c r="K72" s="1291"/>
      <c r="L72" s="1238"/>
      <c r="M72" s="1291"/>
      <c r="N72" s="1476">
        <f t="shared" si="1"/>
        <v>0</v>
      </c>
      <c r="O72" s="1503">
        <f t="shared" si="24"/>
        <v>0.8</v>
      </c>
      <c r="P72" s="1224">
        <f t="shared" si="25"/>
        <v>10553.8</v>
      </c>
      <c r="Q72" s="1224">
        <f t="shared" si="26"/>
        <v>0</v>
      </c>
      <c r="R72" s="1224">
        <f t="shared" si="27"/>
        <v>0</v>
      </c>
      <c r="S72" s="1504">
        <f t="shared" si="2"/>
        <v>10553.8</v>
      </c>
      <c r="T72" s="1488"/>
      <c r="U72" s="1233"/>
      <c r="V72" s="1228">
        <v>0</v>
      </c>
      <c r="W72" s="1228">
        <v>0</v>
      </c>
      <c r="X72" s="1228">
        <v>0</v>
      </c>
      <c r="Y72" s="1228"/>
      <c r="Z72" s="1228">
        <f t="shared" si="3"/>
        <v>0</v>
      </c>
      <c r="AA72" s="1411"/>
      <c r="AB72" s="1411"/>
      <c r="AC72" s="1412"/>
      <c r="AD72" s="1412"/>
      <c r="AE72" s="1521">
        <f t="shared" si="4"/>
        <v>0</v>
      </c>
      <c r="AF72" s="1531">
        <f t="shared" si="28"/>
        <v>0</v>
      </c>
      <c r="AG72" s="1228">
        <f t="shared" si="29"/>
        <v>0</v>
      </c>
      <c r="AH72" s="1228">
        <f t="shared" si="30"/>
        <v>0</v>
      </c>
      <c r="AI72" s="1228">
        <f t="shared" si="31"/>
        <v>0</v>
      </c>
      <c r="AJ72" s="1685">
        <f t="shared" si="5"/>
        <v>0</v>
      </c>
      <c r="AK72" s="1778"/>
      <c r="AL72" s="1779"/>
      <c r="AM72" s="1779"/>
      <c r="AN72" s="1779"/>
      <c r="AO72" s="1710" t="s">
        <v>1461</v>
      </c>
      <c r="AP72" s="1169" t="e">
        <f>#REF!+O72+AF72</f>
        <v>#REF!</v>
      </c>
    </row>
    <row r="73" spans="1:42" ht="22.5" hidden="1" customHeight="1">
      <c r="A73" s="1381"/>
      <c r="B73" s="1540"/>
      <c r="C73" s="1543" t="s">
        <v>1339</v>
      </c>
      <c r="D73" s="1459"/>
      <c r="E73" s="1224">
        <v>0</v>
      </c>
      <c r="F73" s="1224">
        <v>0</v>
      </c>
      <c r="G73" s="1224">
        <v>0</v>
      </c>
      <c r="H73" s="1224">
        <v>0</v>
      </c>
      <c r="I73" s="1224">
        <f t="shared" si="0"/>
        <v>0</v>
      </c>
      <c r="J73" s="1238"/>
      <c r="K73" s="1291"/>
      <c r="L73" s="1238"/>
      <c r="M73" s="1291"/>
      <c r="N73" s="1476">
        <f t="shared" si="1"/>
        <v>0</v>
      </c>
      <c r="O73" s="1503">
        <f t="shared" si="24"/>
        <v>0</v>
      </c>
      <c r="P73" s="1224">
        <f t="shared" si="25"/>
        <v>0</v>
      </c>
      <c r="Q73" s="1224">
        <f t="shared" si="26"/>
        <v>0</v>
      </c>
      <c r="R73" s="1224">
        <f t="shared" si="27"/>
        <v>0</v>
      </c>
      <c r="S73" s="1504">
        <f t="shared" si="2"/>
        <v>0</v>
      </c>
      <c r="T73" s="1489">
        <v>2</v>
      </c>
      <c r="U73" s="1159"/>
      <c r="V73" s="1228">
        <v>0</v>
      </c>
      <c r="W73" s="1228">
        <v>0</v>
      </c>
      <c r="X73" s="1228">
        <v>0</v>
      </c>
      <c r="Y73" s="1228"/>
      <c r="Z73" s="1228">
        <f t="shared" si="3"/>
        <v>0</v>
      </c>
      <c r="AA73" s="1411"/>
      <c r="AB73" s="1411"/>
      <c r="AC73" s="1412"/>
      <c r="AD73" s="1412"/>
      <c r="AE73" s="1521">
        <f t="shared" si="4"/>
        <v>0</v>
      </c>
      <c r="AF73" s="1531">
        <f t="shared" si="28"/>
        <v>0</v>
      </c>
      <c r="AG73" s="1228">
        <f t="shared" si="29"/>
        <v>0</v>
      </c>
      <c r="AH73" s="1228">
        <f t="shared" si="30"/>
        <v>0</v>
      </c>
      <c r="AI73" s="1228">
        <f t="shared" si="31"/>
        <v>0</v>
      </c>
      <c r="AJ73" s="1685">
        <f t="shared" si="5"/>
        <v>0</v>
      </c>
      <c r="AK73" s="1778"/>
      <c r="AL73" s="1779"/>
      <c r="AM73" s="1779"/>
      <c r="AN73" s="1779"/>
      <c r="AO73" s="1710"/>
      <c r="AP73" s="1169" t="e">
        <f>#REF!+O73+AF73</f>
        <v>#REF!</v>
      </c>
    </row>
    <row r="74" spans="1:42" ht="18" customHeight="1">
      <c r="A74" s="1381" t="s">
        <v>1352</v>
      </c>
      <c r="B74" s="1408" t="s">
        <v>1081</v>
      </c>
      <c r="C74" s="1539" t="s">
        <v>1074</v>
      </c>
      <c r="D74" s="1458"/>
      <c r="E74" s="1354">
        <v>0.8</v>
      </c>
      <c r="F74" s="1354">
        <v>10094.799999999999</v>
      </c>
      <c r="G74" s="1354">
        <v>0</v>
      </c>
      <c r="H74" s="1354">
        <v>0</v>
      </c>
      <c r="I74" s="1354">
        <f t="shared" si="0"/>
        <v>10094.799999999999</v>
      </c>
      <c r="J74" s="1354">
        <f>SUM(J75:J94)</f>
        <v>0</v>
      </c>
      <c r="K74" s="1406">
        <f>SUM(K75:K94)</f>
        <v>0</v>
      </c>
      <c r="L74" s="1354">
        <f>SUM(L75:L94)</f>
        <v>0</v>
      </c>
      <c r="M74" s="1406">
        <f>SUM(M75:M94)</f>
        <v>0</v>
      </c>
      <c r="N74" s="1475">
        <f t="shared" si="1"/>
        <v>0</v>
      </c>
      <c r="O74" s="1469">
        <f>SUM(O75:O94)</f>
        <v>0.8</v>
      </c>
      <c r="P74" s="1354">
        <f>SUM(P75:P94)</f>
        <v>2733.2</v>
      </c>
      <c r="Q74" s="1354">
        <f>SUM(Q75:Q94)</f>
        <v>6000</v>
      </c>
      <c r="R74" s="1354">
        <f>SUM(R75:R94)</f>
        <v>0</v>
      </c>
      <c r="S74" s="1470">
        <f t="shared" si="2"/>
        <v>8733.2000000000007</v>
      </c>
      <c r="T74" s="1486"/>
      <c r="U74" s="1407"/>
      <c r="V74" s="1354">
        <v>4</v>
      </c>
      <c r="W74" s="1354">
        <v>0</v>
      </c>
      <c r="X74" s="1354">
        <v>80000</v>
      </c>
      <c r="Y74" s="1354">
        <f>SUM(Y75:Y94)</f>
        <v>0</v>
      </c>
      <c r="Z74" s="1354">
        <f t="shared" si="3"/>
        <v>80000</v>
      </c>
      <c r="AA74" s="1354">
        <f>SUM(AA75:AA94)</f>
        <v>0</v>
      </c>
      <c r="AB74" s="1354">
        <f>SUM(AB75:AB94)</f>
        <v>0</v>
      </c>
      <c r="AC74" s="1406">
        <f>SUM(AC75:AC94)</f>
        <v>0</v>
      </c>
      <c r="AD74" s="1406">
        <f>SUM(AD75:AD94)</f>
        <v>0</v>
      </c>
      <c r="AE74" s="1475">
        <f t="shared" si="4"/>
        <v>0</v>
      </c>
      <c r="AF74" s="1469">
        <f>SUM(AF75:AF94)</f>
        <v>2</v>
      </c>
      <c r="AG74" s="1354">
        <f>SUM(AG75:AG94)</f>
        <v>2000</v>
      </c>
      <c r="AH74" s="1354">
        <f>SUM(AH75:AH94)</f>
        <v>38000</v>
      </c>
      <c r="AI74" s="1354">
        <f>SUM(AI75:AI94)</f>
        <v>0</v>
      </c>
      <c r="AJ74" s="1455">
        <f t="shared" si="5"/>
        <v>40000</v>
      </c>
      <c r="AK74" s="1708">
        <f>AK75+AK78+AK79+AK80</f>
        <v>12.700000000000001</v>
      </c>
      <c r="AL74" s="1708">
        <f t="shared" ref="AL74:AN74" si="32">AL75+AL78+AL79+AL80</f>
        <v>32000</v>
      </c>
      <c r="AM74" s="1708">
        <f t="shared" si="32"/>
        <v>208730</v>
      </c>
      <c r="AN74" s="1708">
        <f t="shared" si="32"/>
        <v>240730</v>
      </c>
      <c r="AO74" s="1711"/>
      <c r="AP74" s="1169" t="e">
        <f>#REF!+O74+AF74</f>
        <v>#REF!</v>
      </c>
    </row>
    <row r="75" spans="1:42" ht="18" customHeight="1">
      <c r="A75" s="1390" t="s">
        <v>225</v>
      </c>
      <c r="B75" s="1548" t="s">
        <v>1083</v>
      </c>
      <c r="C75" s="1543" t="s">
        <v>506</v>
      </c>
      <c r="D75" s="1461"/>
      <c r="E75" s="1246">
        <v>0</v>
      </c>
      <c r="F75" s="1246">
        <v>0</v>
      </c>
      <c r="G75" s="1246">
        <v>0</v>
      </c>
      <c r="H75" s="1246">
        <v>0</v>
      </c>
      <c r="I75" s="1246">
        <f t="shared" ref="I75:I138" si="33">SUM(F75:H75)</f>
        <v>0</v>
      </c>
      <c r="J75" s="1226"/>
      <c r="K75" s="1232"/>
      <c r="L75" s="1226"/>
      <c r="M75" s="1232"/>
      <c r="N75" s="1477">
        <f t="shared" ref="N75:N138" si="34">SUM(K75:M75)</f>
        <v>0</v>
      </c>
      <c r="O75" s="1503">
        <f t="shared" ref="O75:O94" si="35">E75+J75</f>
        <v>0</v>
      </c>
      <c r="P75" s="1224">
        <f t="shared" ref="P75:P94" si="36">F75+K75</f>
        <v>0</v>
      </c>
      <c r="Q75" s="1224">
        <f t="shared" ref="Q75:Q94" si="37">G75+L75</f>
        <v>0</v>
      </c>
      <c r="R75" s="1224">
        <f t="shared" ref="R75:R94" si="38">H75+M75</f>
        <v>0</v>
      </c>
      <c r="S75" s="1504">
        <f t="shared" ref="S75:S138" si="39">SUM(P75:R75)</f>
        <v>0</v>
      </c>
      <c r="T75" s="1487">
        <v>1</v>
      </c>
      <c r="U75" s="1159"/>
      <c r="V75" s="1241">
        <v>4</v>
      </c>
      <c r="W75" s="1241">
        <v>0</v>
      </c>
      <c r="X75" s="1241">
        <v>80000</v>
      </c>
      <c r="Y75" s="1241"/>
      <c r="Z75" s="1241">
        <f t="shared" ref="Z75:Z138" si="40">SUM(W75:Y75)</f>
        <v>80000</v>
      </c>
      <c r="AA75" s="1413"/>
      <c r="AB75" s="1413"/>
      <c r="AC75" s="1414"/>
      <c r="AD75" s="1414"/>
      <c r="AE75" s="1522">
        <f t="shared" ref="AE75:AE138" si="41">SUM(AB75:AD75)</f>
        <v>0</v>
      </c>
      <c r="AF75" s="1531">
        <v>2</v>
      </c>
      <c r="AG75" s="1228">
        <v>2000</v>
      </c>
      <c r="AH75" s="1228">
        <v>38000</v>
      </c>
      <c r="AI75" s="1228">
        <f t="shared" ref="AI75:AI94" si="42">Y75+AD75</f>
        <v>0</v>
      </c>
      <c r="AJ75" s="1685">
        <f t="shared" ref="AJ75:AJ138" si="43">SUM(AG75:AI75)</f>
        <v>40000</v>
      </c>
      <c r="AK75" s="1778">
        <v>3</v>
      </c>
      <c r="AL75" s="1779">
        <v>10000</v>
      </c>
      <c r="AM75" s="1779">
        <v>60000</v>
      </c>
      <c r="AN75" s="1779">
        <f>AL75+AM75</f>
        <v>70000</v>
      </c>
      <c r="AO75" s="1710" t="s">
        <v>942</v>
      </c>
      <c r="AP75" s="1169" t="e">
        <f>#REF!+O75+AF75</f>
        <v>#REF!</v>
      </c>
    </row>
    <row r="76" spans="1:42" ht="24" hidden="1" customHeight="1">
      <c r="A76" s="1390" t="s">
        <v>225</v>
      </c>
      <c r="B76" s="1548" t="s">
        <v>1077</v>
      </c>
      <c r="C76" s="1543" t="s">
        <v>929</v>
      </c>
      <c r="D76" s="1459"/>
      <c r="E76" s="1224">
        <v>0</v>
      </c>
      <c r="F76" s="1246">
        <v>0</v>
      </c>
      <c r="G76" s="1246">
        <v>0</v>
      </c>
      <c r="H76" s="1246">
        <v>0</v>
      </c>
      <c r="I76" s="1246">
        <f t="shared" si="33"/>
        <v>0</v>
      </c>
      <c r="J76" s="1226"/>
      <c r="K76" s="1232"/>
      <c r="L76" s="1226"/>
      <c r="M76" s="1232"/>
      <c r="N76" s="1477">
        <f t="shared" si="34"/>
        <v>0</v>
      </c>
      <c r="O76" s="1503">
        <f t="shared" si="35"/>
        <v>0</v>
      </c>
      <c r="P76" s="1224">
        <f t="shared" si="36"/>
        <v>0</v>
      </c>
      <c r="Q76" s="1224">
        <f t="shared" si="37"/>
        <v>0</v>
      </c>
      <c r="R76" s="1224">
        <f t="shared" si="38"/>
        <v>0</v>
      </c>
      <c r="S76" s="1504">
        <f t="shared" si="39"/>
        <v>0</v>
      </c>
      <c r="T76" s="1488"/>
      <c r="U76" s="1233"/>
      <c r="V76" s="1228">
        <v>0</v>
      </c>
      <c r="W76" s="1241">
        <v>0</v>
      </c>
      <c r="X76" s="1241">
        <v>0</v>
      </c>
      <c r="Y76" s="1241"/>
      <c r="Z76" s="1241">
        <f t="shared" si="40"/>
        <v>0</v>
      </c>
      <c r="AA76" s="1413"/>
      <c r="AB76" s="1413"/>
      <c r="AC76" s="1414"/>
      <c r="AD76" s="1414"/>
      <c r="AE76" s="1522">
        <f t="shared" si="41"/>
        <v>0</v>
      </c>
      <c r="AF76" s="1531">
        <f t="shared" ref="AF76:AF94" si="44">V76+AA76</f>
        <v>0</v>
      </c>
      <c r="AG76" s="1228">
        <f t="shared" ref="AG76:AG94" si="45">W76+AB76</f>
        <v>0</v>
      </c>
      <c r="AH76" s="1228">
        <f t="shared" ref="AH76:AH94" si="46">X76+AC76</f>
        <v>0</v>
      </c>
      <c r="AI76" s="1228">
        <f t="shared" si="42"/>
        <v>0</v>
      </c>
      <c r="AJ76" s="1685">
        <f t="shared" si="43"/>
        <v>0</v>
      </c>
      <c r="AK76" s="1778"/>
      <c r="AL76" s="1779"/>
      <c r="AM76" s="1779"/>
      <c r="AN76" s="1779">
        <f t="shared" ref="AN76:AN94" si="47">AL76+AM76</f>
        <v>0</v>
      </c>
      <c r="AO76" s="1710"/>
      <c r="AP76" s="1169" t="e">
        <f>#REF!+O76+AF76</f>
        <v>#REF!</v>
      </c>
    </row>
    <row r="77" spans="1:42" ht="15" hidden="1">
      <c r="A77" s="1124">
        <v>5</v>
      </c>
      <c r="B77" s="1548" t="s">
        <v>1325</v>
      </c>
      <c r="C77" s="1543" t="s">
        <v>507</v>
      </c>
      <c r="D77" s="1459"/>
      <c r="E77" s="1224">
        <v>0</v>
      </c>
      <c r="F77" s="1246">
        <v>0</v>
      </c>
      <c r="G77" s="1246">
        <v>0</v>
      </c>
      <c r="H77" s="1246">
        <v>0</v>
      </c>
      <c r="I77" s="1246">
        <f t="shared" si="33"/>
        <v>0</v>
      </c>
      <c r="J77" s="1226"/>
      <c r="K77" s="1232"/>
      <c r="L77" s="1226"/>
      <c r="M77" s="1232"/>
      <c r="N77" s="1477">
        <f t="shared" si="34"/>
        <v>0</v>
      </c>
      <c r="O77" s="1503">
        <f t="shared" si="35"/>
        <v>0</v>
      </c>
      <c r="P77" s="1224">
        <f t="shared" si="36"/>
        <v>0</v>
      </c>
      <c r="Q77" s="1224">
        <f t="shared" si="37"/>
        <v>0</v>
      </c>
      <c r="R77" s="1224">
        <f t="shared" si="38"/>
        <v>0</v>
      </c>
      <c r="S77" s="1504">
        <f t="shared" si="39"/>
        <v>0</v>
      </c>
      <c r="T77" s="1487"/>
      <c r="U77" s="1159"/>
      <c r="V77" s="1228">
        <v>0</v>
      </c>
      <c r="W77" s="1241">
        <v>0</v>
      </c>
      <c r="X77" s="1241">
        <v>0</v>
      </c>
      <c r="Y77" s="1241"/>
      <c r="Z77" s="1241">
        <f t="shared" si="40"/>
        <v>0</v>
      </c>
      <c r="AA77" s="1413"/>
      <c r="AB77" s="1413"/>
      <c r="AC77" s="1414"/>
      <c r="AD77" s="1414"/>
      <c r="AE77" s="1522">
        <f t="shared" si="41"/>
        <v>0</v>
      </c>
      <c r="AF77" s="1531">
        <f t="shared" si="44"/>
        <v>0</v>
      </c>
      <c r="AG77" s="1228">
        <f t="shared" si="45"/>
        <v>0</v>
      </c>
      <c r="AH77" s="1228">
        <f t="shared" si="46"/>
        <v>0</v>
      </c>
      <c r="AI77" s="1228">
        <f t="shared" si="42"/>
        <v>0</v>
      </c>
      <c r="AJ77" s="1685">
        <f t="shared" si="43"/>
        <v>0</v>
      </c>
      <c r="AK77" s="1778"/>
      <c r="AL77" s="1779"/>
      <c r="AM77" s="1779"/>
      <c r="AN77" s="1779">
        <f t="shared" si="47"/>
        <v>0</v>
      </c>
      <c r="AO77" s="1710"/>
      <c r="AP77" s="1169" t="e">
        <f>#REF!+O77+AF77</f>
        <v>#REF!</v>
      </c>
    </row>
    <row r="78" spans="1:42" ht="24">
      <c r="A78" s="1390"/>
      <c r="B78" s="1548" t="s">
        <v>1325</v>
      </c>
      <c r="C78" s="1543" t="s">
        <v>508</v>
      </c>
      <c r="D78" s="1459"/>
      <c r="E78" s="1224">
        <v>0</v>
      </c>
      <c r="F78" s="1246">
        <v>0</v>
      </c>
      <c r="G78" s="1246">
        <v>0</v>
      </c>
      <c r="H78" s="1246">
        <v>0</v>
      </c>
      <c r="I78" s="1246">
        <f t="shared" si="33"/>
        <v>0</v>
      </c>
      <c r="J78" s="1226"/>
      <c r="K78" s="1232"/>
      <c r="L78" s="1226"/>
      <c r="M78" s="1232"/>
      <c r="N78" s="1477">
        <f t="shared" si="34"/>
        <v>0</v>
      </c>
      <c r="O78" s="1503">
        <f t="shared" si="35"/>
        <v>0</v>
      </c>
      <c r="P78" s="1224">
        <f t="shared" si="36"/>
        <v>0</v>
      </c>
      <c r="Q78" s="1224">
        <f t="shared" si="37"/>
        <v>0</v>
      </c>
      <c r="R78" s="1224">
        <f t="shared" si="38"/>
        <v>0</v>
      </c>
      <c r="S78" s="1504">
        <f t="shared" si="39"/>
        <v>0</v>
      </c>
      <c r="T78" s="1487">
        <v>1</v>
      </c>
      <c r="U78" s="1159"/>
      <c r="V78" s="1228">
        <v>0</v>
      </c>
      <c r="W78" s="1241">
        <v>0</v>
      </c>
      <c r="X78" s="1241">
        <v>0</v>
      </c>
      <c r="Y78" s="1241"/>
      <c r="Z78" s="1241">
        <f t="shared" si="40"/>
        <v>0</v>
      </c>
      <c r="AA78" s="1413"/>
      <c r="AB78" s="1413"/>
      <c r="AC78" s="1414"/>
      <c r="AD78" s="1414"/>
      <c r="AE78" s="1522">
        <f t="shared" si="41"/>
        <v>0</v>
      </c>
      <c r="AF78" s="1531">
        <f t="shared" si="44"/>
        <v>0</v>
      </c>
      <c r="AG78" s="1228">
        <f t="shared" si="45"/>
        <v>0</v>
      </c>
      <c r="AH78" s="1228">
        <f t="shared" si="46"/>
        <v>0</v>
      </c>
      <c r="AI78" s="1228">
        <f t="shared" si="42"/>
        <v>0</v>
      </c>
      <c r="AJ78" s="1685">
        <f t="shared" si="43"/>
        <v>0</v>
      </c>
      <c r="AK78" s="1778">
        <v>3.3</v>
      </c>
      <c r="AL78" s="1779">
        <v>10000</v>
      </c>
      <c r="AM78" s="1779">
        <v>58981.7</v>
      </c>
      <c r="AN78" s="1779">
        <f t="shared" si="47"/>
        <v>68981.7</v>
      </c>
      <c r="AO78" s="1710" t="s">
        <v>912</v>
      </c>
      <c r="AP78" s="1169" t="e">
        <f>#REF!+O78+AF78</f>
        <v>#REF!</v>
      </c>
    </row>
    <row r="79" spans="1:42" ht="13.9" customHeight="1">
      <c r="A79" s="1390"/>
      <c r="B79" s="1548" t="s">
        <v>1442</v>
      </c>
      <c r="C79" s="1543" t="s">
        <v>507</v>
      </c>
      <c r="D79" s="1459"/>
      <c r="E79" s="1224">
        <v>0</v>
      </c>
      <c r="F79" s="1246">
        <v>0</v>
      </c>
      <c r="G79" s="1246">
        <v>0</v>
      </c>
      <c r="H79" s="1246">
        <v>0</v>
      </c>
      <c r="I79" s="1246">
        <f t="shared" si="33"/>
        <v>0</v>
      </c>
      <c r="J79" s="1226"/>
      <c r="K79" s="1232"/>
      <c r="L79" s="1226"/>
      <c r="M79" s="1232"/>
      <c r="N79" s="1477">
        <f t="shared" si="34"/>
        <v>0</v>
      </c>
      <c r="O79" s="1503">
        <v>0.8</v>
      </c>
      <c r="P79" s="1224">
        <v>2733.2</v>
      </c>
      <c r="Q79" s="1224">
        <v>6000</v>
      </c>
      <c r="R79" s="1224">
        <f t="shared" si="38"/>
        <v>0</v>
      </c>
      <c r="S79" s="1504">
        <f t="shared" si="39"/>
        <v>8733.2000000000007</v>
      </c>
      <c r="T79" s="1488"/>
      <c r="U79" s="1233"/>
      <c r="V79" s="1228">
        <v>0</v>
      </c>
      <c r="W79" s="1241">
        <v>0</v>
      </c>
      <c r="X79" s="1241">
        <v>0</v>
      </c>
      <c r="Y79" s="1241"/>
      <c r="Z79" s="1241">
        <f t="shared" si="40"/>
        <v>0</v>
      </c>
      <c r="AA79" s="1413"/>
      <c r="AB79" s="1413"/>
      <c r="AC79" s="1414"/>
      <c r="AD79" s="1414"/>
      <c r="AE79" s="1522">
        <f t="shared" si="41"/>
        <v>0</v>
      </c>
      <c r="AF79" s="1531">
        <f t="shared" si="44"/>
        <v>0</v>
      </c>
      <c r="AG79" s="1228">
        <f t="shared" si="45"/>
        <v>0</v>
      </c>
      <c r="AH79" s="1228">
        <f t="shared" si="46"/>
        <v>0</v>
      </c>
      <c r="AI79" s="1228">
        <f t="shared" si="42"/>
        <v>0</v>
      </c>
      <c r="AJ79" s="1685">
        <f t="shared" si="43"/>
        <v>0</v>
      </c>
      <c r="AK79" s="1778">
        <v>3</v>
      </c>
      <c r="AL79" s="1779">
        <v>7000</v>
      </c>
      <c r="AM79" s="1779">
        <v>40600</v>
      </c>
      <c r="AN79" s="1779">
        <f t="shared" si="47"/>
        <v>47600</v>
      </c>
      <c r="AO79" s="1710" t="s">
        <v>1550</v>
      </c>
      <c r="AP79" s="1169" t="e">
        <f>#REF!+O79+AF79</f>
        <v>#REF!</v>
      </c>
    </row>
    <row r="80" spans="1:42" ht="30.75" customHeight="1">
      <c r="A80" s="1390"/>
      <c r="B80" s="1548" t="s">
        <v>1536</v>
      </c>
      <c r="C80" s="1543" t="s">
        <v>929</v>
      </c>
      <c r="D80" s="1459"/>
      <c r="E80" s="1224">
        <v>0</v>
      </c>
      <c r="F80" s="1246">
        <v>0</v>
      </c>
      <c r="G80" s="1246">
        <v>0</v>
      </c>
      <c r="H80" s="1246">
        <v>0</v>
      </c>
      <c r="I80" s="1246">
        <f t="shared" si="33"/>
        <v>0</v>
      </c>
      <c r="J80" s="1226"/>
      <c r="K80" s="1232"/>
      <c r="L80" s="1226"/>
      <c r="M80" s="1232"/>
      <c r="N80" s="1477">
        <f t="shared" si="34"/>
        <v>0</v>
      </c>
      <c r="O80" s="1503">
        <f t="shared" si="35"/>
        <v>0</v>
      </c>
      <c r="P80" s="1224">
        <f t="shared" si="36"/>
        <v>0</v>
      </c>
      <c r="Q80" s="1224">
        <f t="shared" si="37"/>
        <v>0</v>
      </c>
      <c r="R80" s="1224">
        <f t="shared" si="38"/>
        <v>0</v>
      </c>
      <c r="S80" s="1504">
        <f t="shared" si="39"/>
        <v>0</v>
      </c>
      <c r="T80" s="1488"/>
      <c r="U80" s="1233"/>
      <c r="V80" s="1228">
        <v>0</v>
      </c>
      <c r="W80" s="1241">
        <v>0</v>
      </c>
      <c r="X80" s="1241">
        <v>0</v>
      </c>
      <c r="Y80" s="1241"/>
      <c r="Z80" s="1241">
        <f t="shared" si="40"/>
        <v>0</v>
      </c>
      <c r="AA80" s="1413"/>
      <c r="AB80" s="1413"/>
      <c r="AC80" s="1414"/>
      <c r="AD80" s="1414"/>
      <c r="AE80" s="1522">
        <f t="shared" si="41"/>
        <v>0</v>
      </c>
      <c r="AF80" s="1531">
        <f t="shared" si="44"/>
        <v>0</v>
      </c>
      <c r="AG80" s="1228">
        <f t="shared" si="45"/>
        <v>0</v>
      </c>
      <c r="AH80" s="1228">
        <f t="shared" si="46"/>
        <v>0</v>
      </c>
      <c r="AI80" s="1228">
        <f t="shared" si="42"/>
        <v>0</v>
      </c>
      <c r="AJ80" s="1685">
        <f t="shared" si="43"/>
        <v>0</v>
      </c>
      <c r="AK80" s="1778">
        <v>3.4</v>
      </c>
      <c r="AL80" s="1779">
        <v>5000</v>
      </c>
      <c r="AM80" s="1779">
        <v>49148.3</v>
      </c>
      <c r="AN80" s="1779">
        <f t="shared" si="47"/>
        <v>54148.3</v>
      </c>
      <c r="AO80" s="1710" t="s">
        <v>1459</v>
      </c>
      <c r="AP80" s="1169" t="e">
        <f>#REF!+O80+AF80</f>
        <v>#REF!</v>
      </c>
    </row>
    <row r="81" spans="1:42" ht="13.9" hidden="1" customHeight="1">
      <c r="A81" s="1390"/>
      <c r="B81" s="1548"/>
      <c r="C81" s="1543"/>
      <c r="D81" s="1459"/>
      <c r="E81" s="1224">
        <v>0</v>
      </c>
      <c r="F81" s="1246">
        <v>0</v>
      </c>
      <c r="G81" s="1246">
        <v>0</v>
      </c>
      <c r="H81" s="1246">
        <v>0</v>
      </c>
      <c r="I81" s="1246">
        <f t="shared" si="33"/>
        <v>0</v>
      </c>
      <c r="J81" s="1226"/>
      <c r="K81" s="1232"/>
      <c r="L81" s="1226"/>
      <c r="M81" s="1232"/>
      <c r="N81" s="1477">
        <f t="shared" si="34"/>
        <v>0</v>
      </c>
      <c r="O81" s="1503">
        <f t="shared" si="35"/>
        <v>0</v>
      </c>
      <c r="P81" s="1224">
        <f t="shared" si="36"/>
        <v>0</v>
      </c>
      <c r="Q81" s="1224">
        <f t="shared" si="37"/>
        <v>0</v>
      </c>
      <c r="R81" s="1224">
        <f t="shared" si="38"/>
        <v>0</v>
      </c>
      <c r="S81" s="1504">
        <f t="shared" si="39"/>
        <v>0</v>
      </c>
      <c r="T81" s="1488"/>
      <c r="U81" s="1233"/>
      <c r="V81" s="1228">
        <v>0</v>
      </c>
      <c r="W81" s="1241">
        <v>0</v>
      </c>
      <c r="X81" s="1241">
        <v>0</v>
      </c>
      <c r="Y81" s="1241"/>
      <c r="Z81" s="1241">
        <f t="shared" si="40"/>
        <v>0</v>
      </c>
      <c r="AA81" s="1413"/>
      <c r="AB81" s="1413"/>
      <c r="AC81" s="1414"/>
      <c r="AD81" s="1414"/>
      <c r="AE81" s="1522">
        <f t="shared" si="41"/>
        <v>0</v>
      </c>
      <c r="AF81" s="1531">
        <f t="shared" si="44"/>
        <v>0</v>
      </c>
      <c r="AG81" s="1228">
        <f t="shared" si="45"/>
        <v>0</v>
      </c>
      <c r="AH81" s="1228">
        <f t="shared" si="46"/>
        <v>0</v>
      </c>
      <c r="AI81" s="1228">
        <f t="shared" si="42"/>
        <v>0</v>
      </c>
      <c r="AJ81" s="1685">
        <f t="shared" si="43"/>
        <v>0</v>
      </c>
      <c r="AK81" s="1778"/>
      <c r="AL81" s="1779"/>
      <c r="AM81" s="1779"/>
      <c r="AN81" s="1779">
        <f t="shared" si="47"/>
        <v>0</v>
      </c>
      <c r="AO81" s="1710"/>
      <c r="AP81" s="1169" t="e">
        <f>#REF!+O81+AF81</f>
        <v>#REF!</v>
      </c>
    </row>
    <row r="82" spans="1:42" ht="13.9" hidden="1" customHeight="1">
      <c r="A82" s="1390"/>
      <c r="B82" s="1548"/>
      <c r="C82" s="1543"/>
      <c r="D82" s="1459"/>
      <c r="E82" s="1224">
        <v>0</v>
      </c>
      <c r="F82" s="1246">
        <v>0</v>
      </c>
      <c r="G82" s="1246">
        <v>0</v>
      </c>
      <c r="H82" s="1246">
        <v>0</v>
      </c>
      <c r="I82" s="1246">
        <f t="shared" si="33"/>
        <v>0</v>
      </c>
      <c r="J82" s="1226"/>
      <c r="K82" s="1232"/>
      <c r="L82" s="1226"/>
      <c r="M82" s="1232"/>
      <c r="N82" s="1477">
        <f t="shared" si="34"/>
        <v>0</v>
      </c>
      <c r="O82" s="1503">
        <f t="shared" si="35"/>
        <v>0</v>
      </c>
      <c r="P82" s="1224">
        <f t="shared" si="36"/>
        <v>0</v>
      </c>
      <c r="Q82" s="1224">
        <f t="shared" si="37"/>
        <v>0</v>
      </c>
      <c r="R82" s="1224">
        <f t="shared" si="38"/>
        <v>0</v>
      </c>
      <c r="S82" s="1504">
        <f t="shared" si="39"/>
        <v>0</v>
      </c>
      <c r="T82" s="1488"/>
      <c r="U82" s="1233"/>
      <c r="V82" s="1228">
        <v>0</v>
      </c>
      <c r="W82" s="1241">
        <v>0</v>
      </c>
      <c r="X82" s="1241">
        <v>0</v>
      </c>
      <c r="Y82" s="1241"/>
      <c r="Z82" s="1241">
        <f t="shared" si="40"/>
        <v>0</v>
      </c>
      <c r="AA82" s="1413"/>
      <c r="AB82" s="1413"/>
      <c r="AC82" s="1414"/>
      <c r="AD82" s="1414"/>
      <c r="AE82" s="1522">
        <f t="shared" si="41"/>
        <v>0</v>
      </c>
      <c r="AF82" s="1531">
        <f t="shared" si="44"/>
        <v>0</v>
      </c>
      <c r="AG82" s="1228">
        <f t="shared" si="45"/>
        <v>0</v>
      </c>
      <c r="AH82" s="1228">
        <f t="shared" si="46"/>
        <v>0</v>
      </c>
      <c r="AI82" s="1228">
        <f t="shared" si="42"/>
        <v>0</v>
      </c>
      <c r="AJ82" s="1685">
        <f t="shared" si="43"/>
        <v>0</v>
      </c>
      <c r="AK82" s="1778"/>
      <c r="AL82" s="1779"/>
      <c r="AM82" s="1779"/>
      <c r="AN82" s="1779">
        <f t="shared" si="47"/>
        <v>0</v>
      </c>
      <c r="AO82" s="1710"/>
      <c r="AP82" s="1169" t="e">
        <f>#REF!+O82+AF82</f>
        <v>#REF!</v>
      </c>
    </row>
    <row r="83" spans="1:42" ht="13.9" hidden="1" customHeight="1">
      <c r="A83" s="1390"/>
      <c r="B83" s="1548"/>
      <c r="C83" s="1543"/>
      <c r="D83" s="1459"/>
      <c r="E83" s="1224">
        <v>0</v>
      </c>
      <c r="F83" s="1246">
        <v>0</v>
      </c>
      <c r="G83" s="1246">
        <v>0</v>
      </c>
      <c r="H83" s="1246">
        <v>0</v>
      </c>
      <c r="I83" s="1246">
        <f t="shared" si="33"/>
        <v>0</v>
      </c>
      <c r="J83" s="1226"/>
      <c r="K83" s="1232"/>
      <c r="L83" s="1226"/>
      <c r="M83" s="1232"/>
      <c r="N83" s="1477">
        <f t="shared" si="34"/>
        <v>0</v>
      </c>
      <c r="O83" s="1503">
        <f t="shared" si="35"/>
        <v>0</v>
      </c>
      <c r="P83" s="1224">
        <f t="shared" si="36"/>
        <v>0</v>
      </c>
      <c r="Q83" s="1224">
        <f t="shared" si="37"/>
        <v>0</v>
      </c>
      <c r="R83" s="1224">
        <f t="shared" si="38"/>
        <v>0</v>
      </c>
      <c r="S83" s="1504">
        <f t="shared" si="39"/>
        <v>0</v>
      </c>
      <c r="T83" s="1488"/>
      <c r="U83" s="1233"/>
      <c r="V83" s="1228">
        <v>0</v>
      </c>
      <c r="W83" s="1241">
        <v>0</v>
      </c>
      <c r="X83" s="1241">
        <v>0</v>
      </c>
      <c r="Y83" s="1241"/>
      <c r="Z83" s="1241">
        <f t="shared" si="40"/>
        <v>0</v>
      </c>
      <c r="AA83" s="1413"/>
      <c r="AB83" s="1413"/>
      <c r="AC83" s="1414"/>
      <c r="AD83" s="1414"/>
      <c r="AE83" s="1522">
        <f t="shared" si="41"/>
        <v>0</v>
      </c>
      <c r="AF83" s="1531">
        <f t="shared" si="44"/>
        <v>0</v>
      </c>
      <c r="AG83" s="1228">
        <f t="shared" si="45"/>
        <v>0</v>
      </c>
      <c r="AH83" s="1228">
        <f t="shared" si="46"/>
        <v>0</v>
      </c>
      <c r="AI83" s="1228">
        <f t="shared" si="42"/>
        <v>0</v>
      </c>
      <c r="AJ83" s="1685">
        <f t="shared" si="43"/>
        <v>0</v>
      </c>
      <c r="AK83" s="1778"/>
      <c r="AL83" s="1779"/>
      <c r="AM83" s="1779"/>
      <c r="AN83" s="1779">
        <f t="shared" si="47"/>
        <v>0</v>
      </c>
      <c r="AO83" s="1710"/>
      <c r="AP83" s="1169" t="e">
        <f>#REF!+O83+AF83</f>
        <v>#REF!</v>
      </c>
    </row>
    <row r="84" spans="1:42" ht="13.9" hidden="1" customHeight="1">
      <c r="A84" s="1390"/>
      <c r="B84" s="1548"/>
      <c r="C84" s="1543"/>
      <c r="D84" s="1459"/>
      <c r="E84" s="1224">
        <v>0</v>
      </c>
      <c r="F84" s="1246">
        <v>0</v>
      </c>
      <c r="G84" s="1246">
        <v>0</v>
      </c>
      <c r="H84" s="1246">
        <v>0</v>
      </c>
      <c r="I84" s="1246">
        <f t="shared" si="33"/>
        <v>0</v>
      </c>
      <c r="J84" s="1226"/>
      <c r="K84" s="1232"/>
      <c r="L84" s="1226"/>
      <c r="M84" s="1232"/>
      <c r="N84" s="1477">
        <f t="shared" si="34"/>
        <v>0</v>
      </c>
      <c r="O84" s="1503">
        <f t="shared" si="35"/>
        <v>0</v>
      </c>
      <c r="P84" s="1224">
        <f t="shared" si="36"/>
        <v>0</v>
      </c>
      <c r="Q84" s="1224">
        <f t="shared" si="37"/>
        <v>0</v>
      </c>
      <c r="R84" s="1224">
        <f t="shared" si="38"/>
        <v>0</v>
      </c>
      <c r="S84" s="1504">
        <f t="shared" si="39"/>
        <v>0</v>
      </c>
      <c r="T84" s="1488"/>
      <c r="U84" s="1233"/>
      <c r="V84" s="1228">
        <v>0</v>
      </c>
      <c r="W84" s="1241">
        <v>0</v>
      </c>
      <c r="X84" s="1241">
        <v>0</v>
      </c>
      <c r="Y84" s="1241"/>
      <c r="Z84" s="1241">
        <f t="shared" si="40"/>
        <v>0</v>
      </c>
      <c r="AA84" s="1413"/>
      <c r="AB84" s="1413"/>
      <c r="AC84" s="1414"/>
      <c r="AD84" s="1414"/>
      <c r="AE84" s="1522">
        <f t="shared" si="41"/>
        <v>0</v>
      </c>
      <c r="AF84" s="1531">
        <f t="shared" si="44"/>
        <v>0</v>
      </c>
      <c r="AG84" s="1228">
        <f t="shared" si="45"/>
        <v>0</v>
      </c>
      <c r="AH84" s="1228">
        <f t="shared" si="46"/>
        <v>0</v>
      </c>
      <c r="AI84" s="1228">
        <f t="shared" si="42"/>
        <v>0</v>
      </c>
      <c r="AJ84" s="1685">
        <f t="shared" si="43"/>
        <v>0</v>
      </c>
      <c r="AK84" s="1778"/>
      <c r="AL84" s="1779"/>
      <c r="AM84" s="1779"/>
      <c r="AN84" s="1779">
        <f t="shared" si="47"/>
        <v>0</v>
      </c>
      <c r="AO84" s="1710"/>
      <c r="AP84" s="1169" t="e">
        <f>#REF!+O84+AF84</f>
        <v>#REF!</v>
      </c>
    </row>
    <row r="85" spans="1:42" ht="13.9" hidden="1" customHeight="1">
      <c r="A85" s="1390"/>
      <c r="B85" s="1548"/>
      <c r="C85" s="1543"/>
      <c r="D85" s="1459"/>
      <c r="E85" s="1224">
        <v>0</v>
      </c>
      <c r="F85" s="1246">
        <v>0</v>
      </c>
      <c r="G85" s="1246">
        <v>0</v>
      </c>
      <c r="H85" s="1246">
        <v>0</v>
      </c>
      <c r="I85" s="1246">
        <f t="shared" si="33"/>
        <v>0</v>
      </c>
      <c r="J85" s="1226"/>
      <c r="K85" s="1232"/>
      <c r="L85" s="1226"/>
      <c r="M85" s="1232"/>
      <c r="N85" s="1477">
        <f t="shared" si="34"/>
        <v>0</v>
      </c>
      <c r="O85" s="1503">
        <f t="shared" si="35"/>
        <v>0</v>
      </c>
      <c r="P85" s="1224">
        <f t="shared" si="36"/>
        <v>0</v>
      </c>
      <c r="Q85" s="1224">
        <f t="shared" si="37"/>
        <v>0</v>
      </c>
      <c r="R85" s="1224">
        <f t="shared" si="38"/>
        <v>0</v>
      </c>
      <c r="S85" s="1504">
        <f t="shared" si="39"/>
        <v>0</v>
      </c>
      <c r="T85" s="1488"/>
      <c r="U85" s="1233"/>
      <c r="V85" s="1228">
        <v>0</v>
      </c>
      <c r="W85" s="1241">
        <v>0</v>
      </c>
      <c r="X85" s="1241">
        <v>0</v>
      </c>
      <c r="Y85" s="1241"/>
      <c r="Z85" s="1241">
        <f t="shared" si="40"/>
        <v>0</v>
      </c>
      <c r="AA85" s="1413"/>
      <c r="AB85" s="1413"/>
      <c r="AC85" s="1414"/>
      <c r="AD85" s="1414"/>
      <c r="AE85" s="1522">
        <f t="shared" si="41"/>
        <v>0</v>
      </c>
      <c r="AF85" s="1531">
        <f t="shared" si="44"/>
        <v>0</v>
      </c>
      <c r="AG85" s="1228">
        <f t="shared" si="45"/>
        <v>0</v>
      </c>
      <c r="AH85" s="1228">
        <f t="shared" si="46"/>
        <v>0</v>
      </c>
      <c r="AI85" s="1228">
        <f t="shared" si="42"/>
        <v>0</v>
      </c>
      <c r="AJ85" s="1685">
        <f t="shared" si="43"/>
        <v>0</v>
      </c>
      <c r="AK85" s="1778"/>
      <c r="AL85" s="1779"/>
      <c r="AM85" s="1779"/>
      <c r="AN85" s="1779">
        <f t="shared" si="47"/>
        <v>0</v>
      </c>
      <c r="AO85" s="1710"/>
      <c r="AP85" s="1169" t="e">
        <f>#REF!+O85+AF85</f>
        <v>#REF!</v>
      </c>
    </row>
    <row r="86" spans="1:42" ht="13.9" hidden="1" customHeight="1">
      <c r="A86" s="1390"/>
      <c r="B86" s="1548"/>
      <c r="C86" s="1543"/>
      <c r="D86" s="1459"/>
      <c r="E86" s="1224">
        <v>0</v>
      </c>
      <c r="F86" s="1246">
        <v>0</v>
      </c>
      <c r="G86" s="1246">
        <v>0</v>
      </c>
      <c r="H86" s="1246">
        <v>0</v>
      </c>
      <c r="I86" s="1246">
        <f t="shared" si="33"/>
        <v>0</v>
      </c>
      <c r="J86" s="1226"/>
      <c r="K86" s="1232"/>
      <c r="L86" s="1226"/>
      <c r="M86" s="1232"/>
      <c r="N86" s="1477">
        <f t="shared" si="34"/>
        <v>0</v>
      </c>
      <c r="O86" s="1503">
        <f t="shared" si="35"/>
        <v>0</v>
      </c>
      <c r="P86" s="1224">
        <f t="shared" si="36"/>
        <v>0</v>
      </c>
      <c r="Q86" s="1224">
        <f t="shared" si="37"/>
        <v>0</v>
      </c>
      <c r="R86" s="1224">
        <f t="shared" si="38"/>
        <v>0</v>
      </c>
      <c r="S86" s="1504">
        <f t="shared" si="39"/>
        <v>0</v>
      </c>
      <c r="T86" s="1488"/>
      <c r="U86" s="1233"/>
      <c r="V86" s="1228">
        <v>0</v>
      </c>
      <c r="W86" s="1241">
        <v>0</v>
      </c>
      <c r="X86" s="1241">
        <v>0</v>
      </c>
      <c r="Y86" s="1241"/>
      <c r="Z86" s="1241">
        <f t="shared" si="40"/>
        <v>0</v>
      </c>
      <c r="AA86" s="1413"/>
      <c r="AB86" s="1413"/>
      <c r="AC86" s="1414"/>
      <c r="AD86" s="1414"/>
      <c r="AE86" s="1522">
        <f t="shared" si="41"/>
        <v>0</v>
      </c>
      <c r="AF86" s="1531">
        <f t="shared" si="44"/>
        <v>0</v>
      </c>
      <c r="AG86" s="1228">
        <f t="shared" si="45"/>
        <v>0</v>
      </c>
      <c r="AH86" s="1228">
        <f t="shared" si="46"/>
        <v>0</v>
      </c>
      <c r="AI86" s="1228">
        <f t="shared" si="42"/>
        <v>0</v>
      </c>
      <c r="AJ86" s="1685">
        <f t="shared" si="43"/>
        <v>0</v>
      </c>
      <c r="AK86" s="1778"/>
      <c r="AL86" s="1779"/>
      <c r="AM86" s="1779"/>
      <c r="AN86" s="1779">
        <f t="shared" si="47"/>
        <v>0</v>
      </c>
      <c r="AO86" s="1710"/>
      <c r="AP86" s="1169" t="e">
        <f>#REF!+O86+AF86</f>
        <v>#REF!</v>
      </c>
    </row>
    <row r="87" spans="1:42" ht="13.9" hidden="1" customHeight="1">
      <c r="A87" s="1390"/>
      <c r="B87" s="1548"/>
      <c r="C87" s="1543"/>
      <c r="D87" s="1459"/>
      <c r="E87" s="1224">
        <v>0</v>
      </c>
      <c r="F87" s="1246">
        <v>0</v>
      </c>
      <c r="G87" s="1246">
        <v>0</v>
      </c>
      <c r="H87" s="1246">
        <v>0</v>
      </c>
      <c r="I87" s="1246">
        <f t="shared" si="33"/>
        <v>0</v>
      </c>
      <c r="J87" s="1226"/>
      <c r="K87" s="1232"/>
      <c r="L87" s="1226"/>
      <c r="M87" s="1232"/>
      <c r="N87" s="1477">
        <f t="shared" si="34"/>
        <v>0</v>
      </c>
      <c r="O87" s="1503">
        <f t="shared" si="35"/>
        <v>0</v>
      </c>
      <c r="P87" s="1224">
        <f t="shared" si="36"/>
        <v>0</v>
      </c>
      <c r="Q87" s="1224">
        <f t="shared" si="37"/>
        <v>0</v>
      </c>
      <c r="R87" s="1224">
        <f t="shared" si="38"/>
        <v>0</v>
      </c>
      <c r="S87" s="1504">
        <f t="shared" si="39"/>
        <v>0</v>
      </c>
      <c r="T87" s="1488"/>
      <c r="U87" s="1233"/>
      <c r="V87" s="1228">
        <v>0</v>
      </c>
      <c r="W87" s="1241">
        <v>0</v>
      </c>
      <c r="X87" s="1241">
        <v>0</v>
      </c>
      <c r="Y87" s="1241"/>
      <c r="Z87" s="1241">
        <f t="shared" si="40"/>
        <v>0</v>
      </c>
      <c r="AA87" s="1413"/>
      <c r="AB87" s="1413"/>
      <c r="AC87" s="1414"/>
      <c r="AD87" s="1414"/>
      <c r="AE87" s="1522">
        <f t="shared" si="41"/>
        <v>0</v>
      </c>
      <c r="AF87" s="1531">
        <f t="shared" si="44"/>
        <v>0</v>
      </c>
      <c r="AG87" s="1228">
        <f t="shared" si="45"/>
        <v>0</v>
      </c>
      <c r="AH87" s="1228">
        <f t="shared" si="46"/>
        <v>0</v>
      </c>
      <c r="AI87" s="1228">
        <f t="shared" si="42"/>
        <v>0</v>
      </c>
      <c r="AJ87" s="1685">
        <f t="shared" si="43"/>
        <v>0</v>
      </c>
      <c r="AK87" s="1778"/>
      <c r="AL87" s="1779"/>
      <c r="AM87" s="1779"/>
      <c r="AN87" s="1779">
        <f t="shared" si="47"/>
        <v>0</v>
      </c>
      <c r="AO87" s="1710"/>
      <c r="AP87" s="1169" t="e">
        <f>#REF!+O87+AF87</f>
        <v>#REF!</v>
      </c>
    </row>
    <row r="88" spans="1:42" ht="13.9" hidden="1" customHeight="1">
      <c r="A88" s="1390"/>
      <c r="B88" s="1548"/>
      <c r="C88" s="1543"/>
      <c r="D88" s="1459"/>
      <c r="E88" s="1224">
        <v>0</v>
      </c>
      <c r="F88" s="1246">
        <v>0</v>
      </c>
      <c r="G88" s="1246">
        <v>0</v>
      </c>
      <c r="H88" s="1246">
        <v>0</v>
      </c>
      <c r="I88" s="1246">
        <f t="shared" si="33"/>
        <v>0</v>
      </c>
      <c r="J88" s="1226"/>
      <c r="K88" s="1232"/>
      <c r="L88" s="1226"/>
      <c r="M88" s="1232"/>
      <c r="N88" s="1477">
        <f t="shared" si="34"/>
        <v>0</v>
      </c>
      <c r="O88" s="1503">
        <f t="shared" si="35"/>
        <v>0</v>
      </c>
      <c r="P88" s="1224">
        <f t="shared" si="36"/>
        <v>0</v>
      </c>
      <c r="Q88" s="1224">
        <f t="shared" si="37"/>
        <v>0</v>
      </c>
      <c r="R88" s="1224">
        <f t="shared" si="38"/>
        <v>0</v>
      </c>
      <c r="S88" s="1504">
        <f t="shared" si="39"/>
        <v>0</v>
      </c>
      <c r="T88" s="1488"/>
      <c r="U88" s="1233"/>
      <c r="V88" s="1228">
        <v>0</v>
      </c>
      <c r="W88" s="1241">
        <v>0</v>
      </c>
      <c r="X88" s="1241">
        <v>0</v>
      </c>
      <c r="Y88" s="1241"/>
      <c r="Z88" s="1241">
        <f t="shared" si="40"/>
        <v>0</v>
      </c>
      <c r="AA88" s="1413"/>
      <c r="AB88" s="1413"/>
      <c r="AC88" s="1414"/>
      <c r="AD88" s="1414"/>
      <c r="AE88" s="1522">
        <f t="shared" si="41"/>
        <v>0</v>
      </c>
      <c r="AF88" s="1531">
        <f t="shared" si="44"/>
        <v>0</v>
      </c>
      <c r="AG88" s="1228">
        <f t="shared" si="45"/>
        <v>0</v>
      </c>
      <c r="AH88" s="1228">
        <f t="shared" si="46"/>
        <v>0</v>
      </c>
      <c r="AI88" s="1228">
        <f t="shared" si="42"/>
        <v>0</v>
      </c>
      <c r="AJ88" s="1685">
        <f t="shared" si="43"/>
        <v>0</v>
      </c>
      <c r="AK88" s="1778"/>
      <c r="AL88" s="1779"/>
      <c r="AM88" s="1779"/>
      <c r="AN88" s="1779">
        <f t="shared" si="47"/>
        <v>0</v>
      </c>
      <c r="AO88" s="1710"/>
      <c r="AP88" s="1169" t="e">
        <f>#REF!+O88+AF88</f>
        <v>#REF!</v>
      </c>
    </row>
    <row r="89" spans="1:42" ht="13.9" hidden="1" customHeight="1">
      <c r="A89" s="1390"/>
      <c r="B89" s="1548"/>
      <c r="C89" s="1543"/>
      <c r="D89" s="1459"/>
      <c r="E89" s="1224">
        <v>0</v>
      </c>
      <c r="F89" s="1246">
        <v>0</v>
      </c>
      <c r="G89" s="1246">
        <v>0</v>
      </c>
      <c r="H89" s="1246">
        <v>0</v>
      </c>
      <c r="I89" s="1246">
        <f t="shared" si="33"/>
        <v>0</v>
      </c>
      <c r="J89" s="1226"/>
      <c r="K89" s="1232"/>
      <c r="L89" s="1226"/>
      <c r="M89" s="1232"/>
      <c r="N89" s="1477">
        <f t="shared" si="34"/>
        <v>0</v>
      </c>
      <c r="O89" s="1503">
        <f t="shared" si="35"/>
        <v>0</v>
      </c>
      <c r="P89" s="1224">
        <f t="shared" si="36"/>
        <v>0</v>
      </c>
      <c r="Q89" s="1224">
        <f t="shared" si="37"/>
        <v>0</v>
      </c>
      <c r="R89" s="1224">
        <f t="shared" si="38"/>
        <v>0</v>
      </c>
      <c r="S89" s="1504">
        <f t="shared" si="39"/>
        <v>0</v>
      </c>
      <c r="T89" s="1488"/>
      <c r="U89" s="1233"/>
      <c r="V89" s="1228">
        <v>0</v>
      </c>
      <c r="W89" s="1241">
        <v>0</v>
      </c>
      <c r="X89" s="1241">
        <v>0</v>
      </c>
      <c r="Y89" s="1241"/>
      <c r="Z89" s="1241">
        <f t="shared" si="40"/>
        <v>0</v>
      </c>
      <c r="AA89" s="1413"/>
      <c r="AB89" s="1413"/>
      <c r="AC89" s="1414"/>
      <c r="AD89" s="1414"/>
      <c r="AE89" s="1522">
        <f t="shared" si="41"/>
        <v>0</v>
      </c>
      <c r="AF89" s="1531">
        <f t="shared" si="44"/>
        <v>0</v>
      </c>
      <c r="AG89" s="1228">
        <f t="shared" si="45"/>
        <v>0</v>
      </c>
      <c r="AH89" s="1228">
        <f t="shared" si="46"/>
        <v>0</v>
      </c>
      <c r="AI89" s="1228">
        <f t="shared" si="42"/>
        <v>0</v>
      </c>
      <c r="AJ89" s="1685">
        <f t="shared" si="43"/>
        <v>0</v>
      </c>
      <c r="AK89" s="1778"/>
      <c r="AL89" s="1779"/>
      <c r="AM89" s="1779"/>
      <c r="AN89" s="1779">
        <f t="shared" si="47"/>
        <v>0</v>
      </c>
      <c r="AO89" s="1710"/>
      <c r="AP89" s="1169" t="e">
        <f>#REF!+O89+AF89</f>
        <v>#REF!</v>
      </c>
    </row>
    <row r="90" spans="1:42" ht="13.9" hidden="1" customHeight="1">
      <c r="A90" s="1390"/>
      <c r="B90" s="1548"/>
      <c r="C90" s="1543"/>
      <c r="D90" s="1459"/>
      <c r="E90" s="1224">
        <v>0</v>
      </c>
      <c r="F90" s="1246">
        <v>0</v>
      </c>
      <c r="G90" s="1246">
        <v>0</v>
      </c>
      <c r="H90" s="1246">
        <v>0</v>
      </c>
      <c r="I90" s="1246">
        <f t="shared" si="33"/>
        <v>0</v>
      </c>
      <c r="J90" s="1226"/>
      <c r="K90" s="1232"/>
      <c r="L90" s="1226"/>
      <c r="M90" s="1232"/>
      <c r="N90" s="1477">
        <f t="shared" si="34"/>
        <v>0</v>
      </c>
      <c r="O90" s="1503">
        <f t="shared" si="35"/>
        <v>0</v>
      </c>
      <c r="P90" s="1224">
        <f t="shared" si="36"/>
        <v>0</v>
      </c>
      <c r="Q90" s="1224">
        <f t="shared" si="37"/>
        <v>0</v>
      </c>
      <c r="R90" s="1224">
        <f t="shared" si="38"/>
        <v>0</v>
      </c>
      <c r="S90" s="1504">
        <f t="shared" si="39"/>
        <v>0</v>
      </c>
      <c r="T90" s="1488"/>
      <c r="U90" s="1233"/>
      <c r="V90" s="1228">
        <v>0</v>
      </c>
      <c r="W90" s="1241">
        <v>0</v>
      </c>
      <c r="X90" s="1241">
        <v>0</v>
      </c>
      <c r="Y90" s="1241"/>
      <c r="Z90" s="1241">
        <f t="shared" si="40"/>
        <v>0</v>
      </c>
      <c r="AA90" s="1413"/>
      <c r="AB90" s="1413"/>
      <c r="AC90" s="1414"/>
      <c r="AD90" s="1414"/>
      <c r="AE90" s="1522">
        <f t="shared" si="41"/>
        <v>0</v>
      </c>
      <c r="AF90" s="1531">
        <f t="shared" si="44"/>
        <v>0</v>
      </c>
      <c r="AG90" s="1228">
        <f t="shared" si="45"/>
        <v>0</v>
      </c>
      <c r="AH90" s="1228">
        <f t="shared" si="46"/>
        <v>0</v>
      </c>
      <c r="AI90" s="1228">
        <f t="shared" si="42"/>
        <v>0</v>
      </c>
      <c r="AJ90" s="1685">
        <f t="shared" si="43"/>
        <v>0</v>
      </c>
      <c r="AK90" s="1778"/>
      <c r="AL90" s="1779"/>
      <c r="AM90" s="1779"/>
      <c r="AN90" s="1779">
        <f t="shared" si="47"/>
        <v>0</v>
      </c>
      <c r="AO90" s="1710"/>
      <c r="AP90" s="1169" t="e">
        <f>#REF!+O90+AF90</f>
        <v>#REF!</v>
      </c>
    </row>
    <row r="91" spans="1:42" ht="13.9" hidden="1" customHeight="1">
      <c r="A91" s="1390"/>
      <c r="B91" s="1548"/>
      <c r="C91" s="1543"/>
      <c r="D91" s="1459"/>
      <c r="E91" s="1224">
        <v>0</v>
      </c>
      <c r="F91" s="1246">
        <v>0</v>
      </c>
      <c r="G91" s="1246">
        <v>0</v>
      </c>
      <c r="H91" s="1246">
        <v>0</v>
      </c>
      <c r="I91" s="1246">
        <f t="shared" si="33"/>
        <v>0</v>
      </c>
      <c r="J91" s="1226"/>
      <c r="K91" s="1232"/>
      <c r="L91" s="1226"/>
      <c r="M91" s="1232"/>
      <c r="N91" s="1477">
        <f t="shared" si="34"/>
        <v>0</v>
      </c>
      <c r="O91" s="1503">
        <f t="shared" si="35"/>
        <v>0</v>
      </c>
      <c r="P91" s="1224">
        <f t="shared" si="36"/>
        <v>0</v>
      </c>
      <c r="Q91" s="1224">
        <f t="shared" si="37"/>
        <v>0</v>
      </c>
      <c r="R91" s="1224">
        <f t="shared" si="38"/>
        <v>0</v>
      </c>
      <c r="S91" s="1504">
        <f t="shared" si="39"/>
        <v>0</v>
      </c>
      <c r="T91" s="1488"/>
      <c r="U91" s="1233"/>
      <c r="V91" s="1228">
        <v>0</v>
      </c>
      <c r="W91" s="1241">
        <v>0</v>
      </c>
      <c r="X91" s="1241">
        <v>0</v>
      </c>
      <c r="Y91" s="1241"/>
      <c r="Z91" s="1241">
        <f t="shared" si="40"/>
        <v>0</v>
      </c>
      <c r="AA91" s="1413"/>
      <c r="AB91" s="1413"/>
      <c r="AC91" s="1414"/>
      <c r="AD91" s="1414"/>
      <c r="AE91" s="1522">
        <f t="shared" si="41"/>
        <v>0</v>
      </c>
      <c r="AF91" s="1531">
        <f t="shared" si="44"/>
        <v>0</v>
      </c>
      <c r="AG91" s="1228">
        <f t="shared" si="45"/>
        <v>0</v>
      </c>
      <c r="AH91" s="1228">
        <f t="shared" si="46"/>
        <v>0</v>
      </c>
      <c r="AI91" s="1228">
        <f t="shared" si="42"/>
        <v>0</v>
      </c>
      <c r="AJ91" s="1685">
        <f t="shared" si="43"/>
        <v>0</v>
      </c>
      <c r="AK91" s="1778"/>
      <c r="AL91" s="1779"/>
      <c r="AM91" s="1779"/>
      <c r="AN91" s="1779">
        <f t="shared" si="47"/>
        <v>0</v>
      </c>
      <c r="AO91" s="1710"/>
      <c r="AP91" s="1169" t="e">
        <f>#REF!+O91+AF91</f>
        <v>#REF!</v>
      </c>
    </row>
    <row r="92" spans="1:42" ht="13.9" hidden="1" customHeight="1">
      <c r="A92" s="1390"/>
      <c r="B92" s="1548"/>
      <c r="C92" s="1543"/>
      <c r="D92" s="1459"/>
      <c r="E92" s="1224">
        <v>0</v>
      </c>
      <c r="F92" s="1246">
        <v>0</v>
      </c>
      <c r="G92" s="1246">
        <v>0</v>
      </c>
      <c r="H92" s="1246">
        <v>0</v>
      </c>
      <c r="I92" s="1246">
        <f t="shared" si="33"/>
        <v>0</v>
      </c>
      <c r="J92" s="1226"/>
      <c r="K92" s="1232"/>
      <c r="L92" s="1226"/>
      <c r="M92" s="1232"/>
      <c r="N92" s="1477">
        <f t="shared" si="34"/>
        <v>0</v>
      </c>
      <c r="O92" s="1503">
        <f t="shared" si="35"/>
        <v>0</v>
      </c>
      <c r="P92" s="1224">
        <f t="shared" si="36"/>
        <v>0</v>
      </c>
      <c r="Q92" s="1224">
        <f t="shared" si="37"/>
        <v>0</v>
      </c>
      <c r="R92" s="1224">
        <f t="shared" si="38"/>
        <v>0</v>
      </c>
      <c r="S92" s="1504">
        <f t="shared" si="39"/>
        <v>0</v>
      </c>
      <c r="T92" s="1488"/>
      <c r="U92" s="1233"/>
      <c r="V92" s="1228">
        <v>0</v>
      </c>
      <c r="W92" s="1241">
        <v>0</v>
      </c>
      <c r="X92" s="1241">
        <v>0</v>
      </c>
      <c r="Y92" s="1241"/>
      <c r="Z92" s="1241">
        <f t="shared" si="40"/>
        <v>0</v>
      </c>
      <c r="AA92" s="1413"/>
      <c r="AB92" s="1413"/>
      <c r="AC92" s="1414"/>
      <c r="AD92" s="1414"/>
      <c r="AE92" s="1522">
        <f t="shared" si="41"/>
        <v>0</v>
      </c>
      <c r="AF92" s="1531">
        <f t="shared" si="44"/>
        <v>0</v>
      </c>
      <c r="AG92" s="1228">
        <f t="shared" si="45"/>
        <v>0</v>
      </c>
      <c r="AH92" s="1228">
        <f t="shared" si="46"/>
        <v>0</v>
      </c>
      <c r="AI92" s="1228">
        <f t="shared" si="42"/>
        <v>0</v>
      </c>
      <c r="AJ92" s="1685">
        <f t="shared" si="43"/>
        <v>0</v>
      </c>
      <c r="AK92" s="1778"/>
      <c r="AL92" s="1779"/>
      <c r="AM92" s="1779"/>
      <c r="AN92" s="1779">
        <f t="shared" si="47"/>
        <v>0</v>
      </c>
      <c r="AO92" s="1710"/>
      <c r="AP92" s="1169" t="e">
        <f>#REF!+O92+AF92</f>
        <v>#REF!</v>
      </c>
    </row>
    <row r="93" spans="1:42" ht="22.5" hidden="1" customHeight="1">
      <c r="A93" s="1123">
        <v>5</v>
      </c>
      <c r="B93" s="1548" t="s">
        <v>1536</v>
      </c>
      <c r="C93" s="1543" t="s">
        <v>1340</v>
      </c>
      <c r="D93" s="1459"/>
      <c r="E93" s="1224">
        <v>0.8</v>
      </c>
      <c r="F93" s="1246">
        <v>10094.799999999999</v>
      </c>
      <c r="G93" s="1246">
        <v>0</v>
      </c>
      <c r="H93" s="1246">
        <v>0</v>
      </c>
      <c r="I93" s="1246">
        <f t="shared" si="33"/>
        <v>10094.799999999999</v>
      </c>
      <c r="J93" s="1226"/>
      <c r="K93" s="1232"/>
      <c r="L93" s="1226"/>
      <c r="M93" s="1232"/>
      <c r="N93" s="1477">
        <f t="shared" si="34"/>
        <v>0</v>
      </c>
      <c r="O93" s="1503">
        <v>0</v>
      </c>
      <c r="P93" s="1224">
        <v>0</v>
      </c>
      <c r="Q93" s="1224">
        <f t="shared" si="37"/>
        <v>0</v>
      </c>
      <c r="R93" s="1224">
        <f t="shared" si="38"/>
        <v>0</v>
      </c>
      <c r="S93" s="1504">
        <f t="shared" si="39"/>
        <v>0</v>
      </c>
      <c r="T93" s="1488"/>
      <c r="U93" s="1233"/>
      <c r="V93" s="1228">
        <v>0</v>
      </c>
      <c r="W93" s="1241">
        <v>0</v>
      </c>
      <c r="X93" s="1241">
        <v>0</v>
      </c>
      <c r="Y93" s="1241"/>
      <c r="Z93" s="1241">
        <f t="shared" si="40"/>
        <v>0</v>
      </c>
      <c r="AA93" s="1413"/>
      <c r="AB93" s="1413"/>
      <c r="AC93" s="1414"/>
      <c r="AD93" s="1414"/>
      <c r="AE93" s="1522">
        <f t="shared" si="41"/>
        <v>0</v>
      </c>
      <c r="AF93" s="1531">
        <f t="shared" si="44"/>
        <v>0</v>
      </c>
      <c r="AG93" s="1228">
        <f t="shared" si="45"/>
        <v>0</v>
      </c>
      <c r="AH93" s="1228">
        <f t="shared" si="46"/>
        <v>0</v>
      </c>
      <c r="AI93" s="1228">
        <f t="shared" si="42"/>
        <v>0</v>
      </c>
      <c r="AJ93" s="1685">
        <f t="shared" si="43"/>
        <v>0</v>
      </c>
      <c r="AK93" s="1778"/>
      <c r="AL93" s="1779"/>
      <c r="AM93" s="1779"/>
      <c r="AN93" s="1779">
        <f t="shared" si="47"/>
        <v>0</v>
      </c>
      <c r="AO93" s="1710" t="s">
        <v>1461</v>
      </c>
      <c r="AP93" s="1169" t="e">
        <f>#REF!+O93+AF93</f>
        <v>#REF!</v>
      </c>
    </row>
    <row r="94" spans="1:42" ht="13.9" hidden="1" customHeight="1">
      <c r="A94" s="1381"/>
      <c r="B94" s="1542"/>
      <c r="C94" s="1543" t="s">
        <v>1339</v>
      </c>
      <c r="D94" s="1459"/>
      <c r="E94" s="1246">
        <v>0</v>
      </c>
      <c r="F94" s="1246">
        <v>0</v>
      </c>
      <c r="G94" s="1246">
        <v>0</v>
      </c>
      <c r="H94" s="1246">
        <v>0</v>
      </c>
      <c r="I94" s="1246">
        <f t="shared" si="33"/>
        <v>0</v>
      </c>
      <c r="J94" s="1238"/>
      <c r="K94" s="1291"/>
      <c r="L94" s="1238"/>
      <c r="M94" s="1291"/>
      <c r="N94" s="1476">
        <f t="shared" si="34"/>
        <v>0</v>
      </c>
      <c r="O94" s="1503">
        <f t="shared" si="35"/>
        <v>0</v>
      </c>
      <c r="P94" s="1224">
        <f t="shared" si="36"/>
        <v>0</v>
      </c>
      <c r="Q94" s="1224">
        <f t="shared" si="37"/>
        <v>0</v>
      </c>
      <c r="R94" s="1224">
        <f t="shared" si="38"/>
        <v>0</v>
      </c>
      <c r="S94" s="1504">
        <f t="shared" si="39"/>
        <v>0</v>
      </c>
      <c r="T94" s="1488"/>
      <c r="U94" s="1233"/>
      <c r="V94" s="1241">
        <v>0</v>
      </c>
      <c r="W94" s="1241">
        <v>0</v>
      </c>
      <c r="X94" s="1241">
        <v>0</v>
      </c>
      <c r="Y94" s="1241"/>
      <c r="Z94" s="1241">
        <f t="shared" si="40"/>
        <v>0</v>
      </c>
      <c r="AA94" s="1411"/>
      <c r="AB94" s="1411"/>
      <c r="AC94" s="1412"/>
      <c r="AD94" s="1412"/>
      <c r="AE94" s="1521">
        <f t="shared" si="41"/>
        <v>0</v>
      </c>
      <c r="AF94" s="1531">
        <f t="shared" si="44"/>
        <v>0</v>
      </c>
      <c r="AG94" s="1228">
        <f t="shared" si="45"/>
        <v>0</v>
      </c>
      <c r="AH94" s="1228">
        <f t="shared" si="46"/>
        <v>0</v>
      </c>
      <c r="AI94" s="1228">
        <f t="shared" si="42"/>
        <v>0</v>
      </c>
      <c r="AJ94" s="1685">
        <f t="shared" si="43"/>
        <v>0</v>
      </c>
      <c r="AK94" s="1778"/>
      <c r="AL94" s="1779"/>
      <c r="AM94" s="1779"/>
      <c r="AN94" s="1779">
        <f t="shared" si="47"/>
        <v>0</v>
      </c>
      <c r="AO94" s="1710"/>
      <c r="AP94" s="1169" t="e">
        <f>#REF!+O94+AF94</f>
        <v>#REF!</v>
      </c>
    </row>
    <row r="95" spans="1:42">
      <c r="A95" s="1381" t="s">
        <v>1352</v>
      </c>
      <c r="B95" s="1408" t="s">
        <v>1087</v>
      </c>
      <c r="C95" s="1539" t="s">
        <v>1082</v>
      </c>
      <c r="D95" s="1458"/>
      <c r="E95" s="1354">
        <v>6.5</v>
      </c>
      <c r="F95" s="1354">
        <v>17474.2</v>
      </c>
      <c r="G95" s="1354">
        <v>90725</v>
      </c>
      <c r="H95" s="1354">
        <v>0</v>
      </c>
      <c r="I95" s="1354">
        <f t="shared" si="33"/>
        <v>108199.2</v>
      </c>
      <c r="J95" s="1354">
        <f>SUM(J96:J115)</f>
        <v>1.49</v>
      </c>
      <c r="K95" s="1354">
        <f>SUM(K96:K115)</f>
        <v>5230</v>
      </c>
      <c r="L95" s="1354">
        <f>SUM(L96:L115)</f>
        <v>-36418.5</v>
      </c>
      <c r="M95" s="1354">
        <f>SUM(M96:M115)</f>
        <v>0</v>
      </c>
      <c r="N95" s="1455">
        <f t="shared" si="34"/>
        <v>-31188.5</v>
      </c>
      <c r="O95" s="1469">
        <f>SUM(O96:O115)</f>
        <v>3.49</v>
      </c>
      <c r="P95" s="1354">
        <f>SUM(P96:P115)</f>
        <v>17794.599999999999</v>
      </c>
      <c r="Q95" s="1354">
        <f>SUM(Q96:Q115)</f>
        <v>11580</v>
      </c>
      <c r="R95" s="1354">
        <f>SUM(R96:R115)</f>
        <v>0</v>
      </c>
      <c r="S95" s="1470">
        <f t="shared" si="39"/>
        <v>29374.6</v>
      </c>
      <c r="T95" s="1486"/>
      <c r="U95" s="1407"/>
      <c r="V95" s="1354">
        <v>5.5</v>
      </c>
      <c r="W95" s="1354">
        <v>15000</v>
      </c>
      <c r="X95" s="1354">
        <v>91000</v>
      </c>
      <c r="Y95" s="1354">
        <f>SUM(Y96:Y115)</f>
        <v>0</v>
      </c>
      <c r="Z95" s="1354">
        <f t="shared" si="40"/>
        <v>106000</v>
      </c>
      <c r="AA95" s="1354">
        <f>SUM(AA96:AA115)</f>
        <v>0</v>
      </c>
      <c r="AB95" s="1354">
        <f>SUM(AB96:AB115)</f>
        <v>0</v>
      </c>
      <c r="AC95" s="1354">
        <f>SUM(AC96:AC115)</f>
        <v>0</v>
      </c>
      <c r="AD95" s="1354">
        <f>SUM(AD96:AD115)</f>
        <v>0</v>
      </c>
      <c r="AE95" s="1455">
        <f t="shared" si="41"/>
        <v>0</v>
      </c>
      <c r="AF95" s="1469">
        <f>SUM(AF96:AF115)</f>
        <v>2.5</v>
      </c>
      <c r="AG95" s="1354">
        <f>SUM(AG96:AG115)</f>
        <v>1500</v>
      </c>
      <c r="AH95" s="1354">
        <f>SUM(AH96:AH115)</f>
        <v>48500</v>
      </c>
      <c r="AI95" s="1354">
        <f>SUM(AI96:AI115)</f>
        <v>0</v>
      </c>
      <c r="AJ95" s="1455">
        <f t="shared" si="43"/>
        <v>50000</v>
      </c>
      <c r="AK95" s="1708">
        <f>AK96+AK100+AK114+AK101</f>
        <v>13</v>
      </c>
      <c r="AL95" s="1708">
        <f t="shared" ref="AL95:AN95" si="48">AL96+AL100+AL114+AL101</f>
        <v>30000</v>
      </c>
      <c r="AM95" s="1708">
        <f t="shared" si="48"/>
        <v>254200</v>
      </c>
      <c r="AN95" s="1708">
        <f t="shared" si="48"/>
        <v>284200</v>
      </c>
      <c r="AO95" s="1711"/>
      <c r="AP95" s="1169" t="e">
        <f>#REF!+O95+AF95</f>
        <v>#REF!</v>
      </c>
    </row>
    <row r="96" spans="1:42" ht="18" customHeight="1">
      <c r="A96" s="1124">
        <v>6</v>
      </c>
      <c r="B96" s="1548" t="s">
        <v>1089</v>
      </c>
      <c r="C96" s="1543" t="s">
        <v>509</v>
      </c>
      <c r="D96" s="1459"/>
      <c r="E96" s="1224">
        <v>4</v>
      </c>
      <c r="F96" s="1224">
        <v>3000</v>
      </c>
      <c r="G96" s="1224">
        <v>70000</v>
      </c>
      <c r="H96" s="1224">
        <v>0</v>
      </c>
      <c r="I96" s="1224">
        <f t="shared" si="33"/>
        <v>73000</v>
      </c>
      <c r="J96" s="1238"/>
      <c r="K96" s="1291">
        <v>-2000</v>
      </c>
      <c r="L96" s="1238">
        <v>-36418.5</v>
      </c>
      <c r="M96" s="1291"/>
      <c r="N96" s="1476">
        <f t="shared" si="34"/>
        <v>-38418.5</v>
      </c>
      <c r="O96" s="1503">
        <v>0</v>
      </c>
      <c r="P96" s="1224"/>
      <c r="Q96" s="1224"/>
      <c r="R96" s="1224">
        <f t="shared" ref="R96:R115" si="49">H96+M96</f>
        <v>0</v>
      </c>
      <c r="S96" s="1504">
        <f t="shared" si="39"/>
        <v>0</v>
      </c>
      <c r="T96" s="1491">
        <v>1</v>
      </c>
      <c r="U96" s="1415"/>
      <c r="V96" s="1228">
        <v>2.5</v>
      </c>
      <c r="W96" s="1228">
        <v>15000</v>
      </c>
      <c r="X96" s="1228">
        <v>35000</v>
      </c>
      <c r="Y96" s="1228">
        <v>0</v>
      </c>
      <c r="Z96" s="1228">
        <f t="shared" si="40"/>
        <v>50000</v>
      </c>
      <c r="AA96" s="1411"/>
      <c r="AB96" s="1411"/>
      <c r="AC96" s="1412"/>
      <c r="AD96" s="1412"/>
      <c r="AE96" s="1521">
        <f t="shared" si="41"/>
        <v>0</v>
      </c>
      <c r="AF96" s="1531">
        <f t="shared" ref="AF96:AF115" si="50">V96+AA96</f>
        <v>2.5</v>
      </c>
      <c r="AG96" s="1244">
        <v>1500</v>
      </c>
      <c r="AH96" s="1228">
        <v>48500</v>
      </c>
      <c r="AI96" s="1228">
        <f t="shared" ref="AI96:AI115" si="51">Y96+AD96</f>
        <v>0</v>
      </c>
      <c r="AJ96" s="1685">
        <f t="shared" si="43"/>
        <v>50000</v>
      </c>
      <c r="AK96" s="1778">
        <v>9</v>
      </c>
      <c r="AL96" s="1779">
        <v>20000</v>
      </c>
      <c r="AM96" s="1779">
        <v>203300</v>
      </c>
      <c r="AN96" s="1779">
        <f>AL96+AM96</f>
        <v>223300</v>
      </c>
      <c r="AO96" s="1710" t="s">
        <v>1551</v>
      </c>
      <c r="AP96" s="1169" t="e">
        <f>#REF!+O96+AF96</f>
        <v>#REF!</v>
      </c>
    </row>
    <row r="97" spans="1:42" ht="36" hidden="1" customHeight="1">
      <c r="A97" s="1381"/>
      <c r="B97" s="1548"/>
      <c r="C97" s="1543" t="s">
        <v>1441</v>
      </c>
      <c r="D97" s="1459"/>
      <c r="E97" s="1230">
        <v>0</v>
      </c>
      <c r="F97" s="1230">
        <v>0</v>
      </c>
      <c r="G97" s="1230">
        <v>0</v>
      </c>
      <c r="H97" s="1230">
        <v>0</v>
      </c>
      <c r="I97" s="1230">
        <f t="shared" si="33"/>
        <v>0</v>
      </c>
      <c r="J97" s="1238">
        <f>1-1</f>
        <v>0</v>
      </c>
      <c r="K97" s="1291"/>
      <c r="L97" s="1238"/>
      <c r="M97" s="1291"/>
      <c r="N97" s="1476">
        <f t="shared" si="34"/>
        <v>0</v>
      </c>
      <c r="O97" s="1503">
        <f t="shared" ref="O97:O115" si="52">E97+J97</f>
        <v>0</v>
      </c>
      <c r="P97" s="1224">
        <f t="shared" ref="P97:P115" si="53">F97+K97</f>
        <v>0</v>
      </c>
      <c r="Q97" s="1224">
        <f t="shared" ref="Q97:Q115" si="54">G97+L97</f>
        <v>0</v>
      </c>
      <c r="R97" s="1224">
        <f t="shared" si="49"/>
        <v>0</v>
      </c>
      <c r="S97" s="1504">
        <f t="shared" si="39"/>
        <v>0</v>
      </c>
      <c r="T97" s="1488"/>
      <c r="U97" s="1233"/>
      <c r="V97" s="1234">
        <v>0</v>
      </c>
      <c r="W97" s="1234">
        <v>0</v>
      </c>
      <c r="X97" s="1234">
        <v>0</v>
      </c>
      <c r="Y97" s="1234">
        <v>0</v>
      </c>
      <c r="Z97" s="1234">
        <f t="shared" si="40"/>
        <v>0</v>
      </c>
      <c r="AA97" s="1411"/>
      <c r="AB97" s="1411"/>
      <c r="AC97" s="1412"/>
      <c r="AD97" s="1412"/>
      <c r="AE97" s="1521">
        <f t="shared" si="41"/>
        <v>0</v>
      </c>
      <c r="AF97" s="1531">
        <f t="shared" si="50"/>
        <v>0</v>
      </c>
      <c r="AG97" s="1228">
        <f t="shared" ref="AG97:AG115" si="55">W97+AB97</f>
        <v>0</v>
      </c>
      <c r="AH97" s="1228">
        <f t="shared" ref="AH97:AH115" si="56">X97+AC97</f>
        <v>0</v>
      </c>
      <c r="AI97" s="1228">
        <f t="shared" si="51"/>
        <v>0</v>
      </c>
      <c r="AJ97" s="1685">
        <f t="shared" si="43"/>
        <v>0</v>
      </c>
      <c r="AK97" s="1778"/>
      <c r="AL97" s="1779"/>
      <c r="AM97" s="1779"/>
      <c r="AN97" s="1779">
        <f t="shared" ref="AN97:AN114" si="57">AL97+AM97</f>
        <v>0</v>
      </c>
      <c r="AO97" s="1710"/>
      <c r="AP97" s="1169" t="e">
        <f>#REF!+O97+AF97</f>
        <v>#REF!</v>
      </c>
    </row>
    <row r="98" spans="1:42" ht="12.75" hidden="1" customHeight="1">
      <c r="A98" s="1381"/>
      <c r="B98" s="1548"/>
      <c r="C98" s="1543" t="s">
        <v>517</v>
      </c>
      <c r="D98" s="1459"/>
      <c r="E98" s="1230">
        <v>0</v>
      </c>
      <c r="F98" s="1230">
        <v>0</v>
      </c>
      <c r="G98" s="1230">
        <v>0</v>
      </c>
      <c r="H98" s="1230">
        <v>0</v>
      </c>
      <c r="I98" s="1230">
        <f t="shared" si="33"/>
        <v>0</v>
      </c>
      <c r="J98" s="1238"/>
      <c r="K98" s="1291"/>
      <c r="L98" s="1238"/>
      <c r="M98" s="1291"/>
      <c r="N98" s="1476">
        <f t="shared" si="34"/>
        <v>0</v>
      </c>
      <c r="O98" s="1503">
        <f t="shared" si="52"/>
        <v>0</v>
      </c>
      <c r="P98" s="1224">
        <f t="shared" si="53"/>
        <v>0</v>
      </c>
      <c r="Q98" s="1224">
        <f t="shared" si="54"/>
        <v>0</v>
      </c>
      <c r="R98" s="1224">
        <f t="shared" si="49"/>
        <v>0</v>
      </c>
      <c r="S98" s="1504">
        <f t="shared" si="39"/>
        <v>0</v>
      </c>
      <c r="T98" s="1488"/>
      <c r="U98" s="1233"/>
      <c r="V98" s="1234">
        <v>0</v>
      </c>
      <c r="W98" s="1234">
        <v>0</v>
      </c>
      <c r="X98" s="1234">
        <v>0</v>
      </c>
      <c r="Y98" s="1234">
        <v>0</v>
      </c>
      <c r="Z98" s="1234">
        <f t="shared" si="40"/>
        <v>0</v>
      </c>
      <c r="AA98" s="1411"/>
      <c r="AB98" s="1411"/>
      <c r="AC98" s="1412"/>
      <c r="AD98" s="1412"/>
      <c r="AE98" s="1521">
        <f t="shared" si="41"/>
        <v>0</v>
      </c>
      <c r="AF98" s="1531">
        <f t="shared" si="50"/>
        <v>0</v>
      </c>
      <c r="AG98" s="1228">
        <f t="shared" si="55"/>
        <v>0</v>
      </c>
      <c r="AH98" s="1228">
        <f t="shared" si="56"/>
        <v>0</v>
      </c>
      <c r="AI98" s="1228">
        <f t="shared" si="51"/>
        <v>0</v>
      </c>
      <c r="AJ98" s="1685">
        <f t="shared" si="43"/>
        <v>0</v>
      </c>
      <c r="AK98" s="1778"/>
      <c r="AL98" s="1779"/>
      <c r="AM98" s="1779"/>
      <c r="AN98" s="1779">
        <f t="shared" si="57"/>
        <v>0</v>
      </c>
      <c r="AO98" s="1710"/>
      <c r="AP98" s="1169" t="e">
        <f>#REF!+O98+AF98</f>
        <v>#REF!</v>
      </c>
    </row>
    <row r="99" spans="1:42" ht="36" hidden="1" customHeight="1">
      <c r="A99" s="1381"/>
      <c r="B99" s="1548"/>
      <c r="C99" s="1543" t="s">
        <v>1440</v>
      </c>
      <c r="D99" s="1459"/>
      <c r="E99" s="1230">
        <v>0</v>
      </c>
      <c r="F99" s="1230">
        <v>0</v>
      </c>
      <c r="G99" s="1230">
        <v>0</v>
      </c>
      <c r="H99" s="1230">
        <v>0</v>
      </c>
      <c r="I99" s="1230">
        <f t="shared" si="33"/>
        <v>0</v>
      </c>
      <c r="J99" s="1238"/>
      <c r="K99" s="1291"/>
      <c r="L99" s="1238"/>
      <c r="M99" s="1291"/>
      <c r="N99" s="1476">
        <f t="shared" si="34"/>
        <v>0</v>
      </c>
      <c r="O99" s="1503">
        <f t="shared" si="52"/>
        <v>0</v>
      </c>
      <c r="P99" s="1224">
        <f t="shared" si="53"/>
        <v>0</v>
      </c>
      <c r="Q99" s="1224">
        <f t="shared" si="54"/>
        <v>0</v>
      </c>
      <c r="R99" s="1224">
        <f t="shared" si="49"/>
        <v>0</v>
      </c>
      <c r="S99" s="1504">
        <f t="shared" si="39"/>
        <v>0</v>
      </c>
      <c r="T99" s="1488"/>
      <c r="U99" s="1233"/>
      <c r="V99" s="1234">
        <v>0</v>
      </c>
      <c r="W99" s="1234">
        <v>0</v>
      </c>
      <c r="X99" s="1234">
        <v>0</v>
      </c>
      <c r="Y99" s="1234">
        <v>0</v>
      </c>
      <c r="Z99" s="1234">
        <f t="shared" si="40"/>
        <v>0</v>
      </c>
      <c r="AA99" s="1411"/>
      <c r="AB99" s="1411"/>
      <c r="AC99" s="1412"/>
      <c r="AD99" s="1412"/>
      <c r="AE99" s="1521">
        <f t="shared" si="41"/>
        <v>0</v>
      </c>
      <c r="AF99" s="1531">
        <f t="shared" si="50"/>
        <v>0</v>
      </c>
      <c r="AG99" s="1228">
        <f t="shared" si="55"/>
        <v>0</v>
      </c>
      <c r="AH99" s="1228">
        <f t="shared" si="56"/>
        <v>0</v>
      </c>
      <c r="AI99" s="1228">
        <f t="shared" si="51"/>
        <v>0</v>
      </c>
      <c r="AJ99" s="1685">
        <f t="shared" si="43"/>
        <v>0</v>
      </c>
      <c r="AK99" s="1778"/>
      <c r="AL99" s="1779"/>
      <c r="AM99" s="1779"/>
      <c r="AN99" s="1779">
        <f t="shared" si="57"/>
        <v>0</v>
      </c>
      <c r="AO99" s="1710"/>
      <c r="AP99" s="1169" t="e">
        <f>#REF!+O99+AF99</f>
        <v>#REF!</v>
      </c>
    </row>
    <row r="100" spans="1:42" ht="29.25" customHeight="1">
      <c r="A100" s="1381"/>
      <c r="B100" s="1548" t="s">
        <v>1090</v>
      </c>
      <c r="C100" s="1543" t="s">
        <v>771</v>
      </c>
      <c r="D100" s="1459"/>
      <c r="E100" s="1230">
        <v>1.5</v>
      </c>
      <c r="F100" s="1230">
        <v>2000</v>
      </c>
      <c r="G100" s="1230">
        <v>20725</v>
      </c>
      <c r="H100" s="1230">
        <v>0</v>
      </c>
      <c r="I100" s="1230">
        <f t="shared" si="33"/>
        <v>22725</v>
      </c>
      <c r="J100" s="1238"/>
      <c r="K100" s="1291"/>
      <c r="L100" s="1238"/>
      <c r="M100" s="1291"/>
      <c r="N100" s="1476">
        <f t="shared" si="34"/>
        <v>0</v>
      </c>
      <c r="O100" s="1503">
        <v>1</v>
      </c>
      <c r="P100" s="1224">
        <v>159.5</v>
      </c>
      <c r="Q100" s="1224">
        <v>11580</v>
      </c>
      <c r="R100" s="1224">
        <f t="shared" si="49"/>
        <v>0</v>
      </c>
      <c r="S100" s="1504">
        <f t="shared" si="39"/>
        <v>11739.5</v>
      </c>
      <c r="T100" s="1488"/>
      <c r="U100" s="1233"/>
      <c r="V100" s="1234">
        <v>3</v>
      </c>
      <c r="W100" s="1234">
        <v>0</v>
      </c>
      <c r="X100" s="1234">
        <v>56000</v>
      </c>
      <c r="Y100" s="1234">
        <v>0</v>
      </c>
      <c r="Z100" s="1234">
        <f t="shared" si="40"/>
        <v>56000</v>
      </c>
      <c r="AA100" s="1411"/>
      <c r="AB100" s="1411"/>
      <c r="AC100" s="1412"/>
      <c r="AD100" s="1412"/>
      <c r="AE100" s="1521">
        <f t="shared" si="41"/>
        <v>0</v>
      </c>
      <c r="AF100" s="1531">
        <v>0</v>
      </c>
      <c r="AG100" s="1228">
        <v>0</v>
      </c>
      <c r="AH100" s="1228">
        <v>0</v>
      </c>
      <c r="AI100" s="1228">
        <f t="shared" si="51"/>
        <v>0</v>
      </c>
      <c r="AJ100" s="1685">
        <f t="shared" si="43"/>
        <v>0</v>
      </c>
      <c r="AK100" s="1778">
        <v>4</v>
      </c>
      <c r="AL100" s="1779">
        <v>10000</v>
      </c>
      <c r="AM100" s="1779">
        <v>50900</v>
      </c>
      <c r="AN100" s="1779">
        <f t="shared" si="57"/>
        <v>60900</v>
      </c>
      <c r="AO100" s="1710" t="s">
        <v>942</v>
      </c>
      <c r="AP100" s="1169" t="e">
        <f>#REF!+O100+AF100</f>
        <v>#REF!</v>
      </c>
    </row>
    <row r="101" spans="1:42" ht="19.5" hidden="1" customHeight="1">
      <c r="A101" s="1381"/>
      <c r="B101" s="1542" t="s">
        <v>1552</v>
      </c>
      <c r="C101" s="1543" t="s">
        <v>1278</v>
      </c>
      <c r="D101" s="1459"/>
      <c r="E101" s="1230">
        <v>0</v>
      </c>
      <c r="F101" s="1230">
        <v>0</v>
      </c>
      <c r="G101" s="1230">
        <v>0</v>
      </c>
      <c r="H101" s="1230">
        <v>0</v>
      </c>
      <c r="I101" s="1230">
        <f t="shared" si="33"/>
        <v>0</v>
      </c>
      <c r="J101" s="1238"/>
      <c r="K101" s="1291"/>
      <c r="L101" s="1238"/>
      <c r="M101" s="1291"/>
      <c r="N101" s="1476">
        <f t="shared" si="34"/>
        <v>0</v>
      </c>
      <c r="O101" s="1503">
        <f t="shared" si="52"/>
        <v>0</v>
      </c>
      <c r="P101" s="1224">
        <f t="shared" si="53"/>
        <v>0</v>
      </c>
      <c r="Q101" s="1224">
        <f t="shared" si="54"/>
        <v>0</v>
      </c>
      <c r="R101" s="1224">
        <f t="shared" si="49"/>
        <v>0</v>
      </c>
      <c r="S101" s="1504">
        <f t="shared" si="39"/>
        <v>0</v>
      </c>
      <c r="T101" s="1488"/>
      <c r="U101" s="1233"/>
      <c r="V101" s="1234">
        <v>0</v>
      </c>
      <c r="W101" s="1234">
        <v>0</v>
      </c>
      <c r="X101" s="1234">
        <v>0</v>
      </c>
      <c r="Y101" s="1234"/>
      <c r="Z101" s="1234">
        <f t="shared" si="40"/>
        <v>0</v>
      </c>
      <c r="AA101" s="1411"/>
      <c r="AB101" s="1411"/>
      <c r="AC101" s="1412"/>
      <c r="AD101" s="1412"/>
      <c r="AE101" s="1521">
        <f t="shared" si="41"/>
        <v>0</v>
      </c>
      <c r="AF101" s="1531">
        <f t="shared" si="50"/>
        <v>0</v>
      </c>
      <c r="AG101" s="1228">
        <f t="shared" si="55"/>
        <v>0</v>
      </c>
      <c r="AH101" s="1228">
        <f t="shared" si="56"/>
        <v>0</v>
      </c>
      <c r="AI101" s="1228">
        <f t="shared" si="51"/>
        <v>0</v>
      </c>
      <c r="AJ101" s="1685">
        <f t="shared" si="43"/>
        <v>0</v>
      </c>
      <c r="AK101" s="1778">
        <v>0</v>
      </c>
      <c r="AL101" s="1779">
        <v>0</v>
      </c>
      <c r="AM101" s="1779"/>
      <c r="AN101" s="1779">
        <f t="shared" si="57"/>
        <v>0</v>
      </c>
      <c r="AO101" s="1710" t="s">
        <v>1458</v>
      </c>
      <c r="AP101" s="1169" t="e">
        <f>#REF!+O101+AF101</f>
        <v>#REF!</v>
      </c>
    </row>
    <row r="102" spans="1:42" ht="12.75" hidden="1" customHeight="1">
      <c r="A102" s="1381"/>
      <c r="B102" s="1542"/>
      <c r="C102" s="1543"/>
      <c r="D102" s="1459"/>
      <c r="E102" s="1230">
        <v>0</v>
      </c>
      <c r="F102" s="1230">
        <v>0</v>
      </c>
      <c r="G102" s="1230">
        <v>0</v>
      </c>
      <c r="H102" s="1230">
        <v>0</v>
      </c>
      <c r="I102" s="1230">
        <f t="shared" si="33"/>
        <v>0</v>
      </c>
      <c r="J102" s="1238"/>
      <c r="K102" s="1291"/>
      <c r="L102" s="1238"/>
      <c r="M102" s="1291"/>
      <c r="N102" s="1476">
        <f t="shared" si="34"/>
        <v>0</v>
      </c>
      <c r="O102" s="1503">
        <f t="shared" si="52"/>
        <v>0</v>
      </c>
      <c r="P102" s="1224">
        <f t="shared" si="53"/>
        <v>0</v>
      </c>
      <c r="Q102" s="1224">
        <f t="shared" si="54"/>
        <v>0</v>
      </c>
      <c r="R102" s="1224">
        <f t="shared" si="49"/>
        <v>0</v>
      </c>
      <c r="S102" s="1504">
        <f t="shared" si="39"/>
        <v>0</v>
      </c>
      <c r="T102" s="1488"/>
      <c r="U102" s="1233"/>
      <c r="V102" s="1234">
        <v>0</v>
      </c>
      <c r="W102" s="1234">
        <v>0</v>
      </c>
      <c r="X102" s="1234">
        <v>0</v>
      </c>
      <c r="Y102" s="1234"/>
      <c r="Z102" s="1234">
        <f t="shared" si="40"/>
        <v>0</v>
      </c>
      <c r="AA102" s="1411"/>
      <c r="AB102" s="1411"/>
      <c r="AC102" s="1412"/>
      <c r="AD102" s="1412"/>
      <c r="AE102" s="1521">
        <f t="shared" si="41"/>
        <v>0</v>
      </c>
      <c r="AF102" s="1531">
        <f t="shared" si="50"/>
        <v>0</v>
      </c>
      <c r="AG102" s="1228">
        <f t="shared" si="55"/>
        <v>0</v>
      </c>
      <c r="AH102" s="1228">
        <f t="shared" si="56"/>
        <v>0</v>
      </c>
      <c r="AI102" s="1228">
        <f t="shared" si="51"/>
        <v>0</v>
      </c>
      <c r="AJ102" s="1685">
        <f t="shared" si="43"/>
        <v>0</v>
      </c>
      <c r="AK102" s="1778"/>
      <c r="AL102" s="1779"/>
      <c r="AM102" s="1779"/>
      <c r="AN102" s="1779">
        <f t="shared" si="57"/>
        <v>0</v>
      </c>
      <c r="AO102" s="1710"/>
      <c r="AP102" s="1169" t="e">
        <f>#REF!+O102+AF102</f>
        <v>#REF!</v>
      </c>
    </row>
    <row r="103" spans="1:42" ht="12.75" hidden="1" customHeight="1">
      <c r="A103" s="1381"/>
      <c r="B103" s="1542"/>
      <c r="C103" s="1543"/>
      <c r="D103" s="1459"/>
      <c r="E103" s="1230">
        <v>0</v>
      </c>
      <c r="F103" s="1230">
        <v>0</v>
      </c>
      <c r="G103" s="1230">
        <v>0</v>
      </c>
      <c r="H103" s="1230">
        <v>0</v>
      </c>
      <c r="I103" s="1230">
        <f t="shared" si="33"/>
        <v>0</v>
      </c>
      <c r="J103" s="1238"/>
      <c r="K103" s="1291"/>
      <c r="L103" s="1238"/>
      <c r="M103" s="1291"/>
      <c r="N103" s="1476">
        <f t="shared" si="34"/>
        <v>0</v>
      </c>
      <c r="O103" s="1503">
        <f t="shared" si="52"/>
        <v>0</v>
      </c>
      <c r="P103" s="1224">
        <f t="shared" si="53"/>
        <v>0</v>
      </c>
      <c r="Q103" s="1224">
        <f t="shared" si="54"/>
        <v>0</v>
      </c>
      <c r="R103" s="1224">
        <f t="shared" si="49"/>
        <v>0</v>
      </c>
      <c r="S103" s="1504">
        <f t="shared" si="39"/>
        <v>0</v>
      </c>
      <c r="T103" s="1488"/>
      <c r="U103" s="1233"/>
      <c r="V103" s="1234">
        <v>0</v>
      </c>
      <c r="W103" s="1234">
        <v>0</v>
      </c>
      <c r="X103" s="1234">
        <v>0</v>
      </c>
      <c r="Y103" s="1234"/>
      <c r="Z103" s="1234">
        <f t="shared" si="40"/>
        <v>0</v>
      </c>
      <c r="AA103" s="1411"/>
      <c r="AB103" s="1411"/>
      <c r="AC103" s="1412"/>
      <c r="AD103" s="1412"/>
      <c r="AE103" s="1521">
        <f t="shared" si="41"/>
        <v>0</v>
      </c>
      <c r="AF103" s="1531">
        <f t="shared" si="50"/>
        <v>0</v>
      </c>
      <c r="AG103" s="1228">
        <f t="shared" si="55"/>
        <v>0</v>
      </c>
      <c r="AH103" s="1228">
        <f t="shared" si="56"/>
        <v>0</v>
      </c>
      <c r="AI103" s="1228">
        <f t="shared" si="51"/>
        <v>0</v>
      </c>
      <c r="AJ103" s="1685">
        <f t="shared" si="43"/>
        <v>0</v>
      </c>
      <c r="AK103" s="1778"/>
      <c r="AL103" s="1779"/>
      <c r="AM103" s="1779"/>
      <c r="AN103" s="1779">
        <f t="shared" si="57"/>
        <v>0</v>
      </c>
      <c r="AO103" s="1710"/>
      <c r="AP103" s="1169" t="e">
        <f>#REF!+O103+AF103</f>
        <v>#REF!</v>
      </c>
    </row>
    <row r="104" spans="1:42" ht="12.75" hidden="1" customHeight="1">
      <c r="A104" s="1381"/>
      <c r="B104" s="1542"/>
      <c r="C104" s="1543"/>
      <c r="D104" s="1459"/>
      <c r="E104" s="1230">
        <v>0</v>
      </c>
      <c r="F104" s="1230">
        <v>0</v>
      </c>
      <c r="G104" s="1230">
        <v>0</v>
      </c>
      <c r="H104" s="1230">
        <v>0</v>
      </c>
      <c r="I104" s="1230">
        <f t="shared" si="33"/>
        <v>0</v>
      </c>
      <c r="J104" s="1238"/>
      <c r="K104" s="1291"/>
      <c r="L104" s="1238"/>
      <c r="M104" s="1291"/>
      <c r="N104" s="1476">
        <f t="shared" si="34"/>
        <v>0</v>
      </c>
      <c r="O104" s="1503">
        <f t="shared" si="52"/>
        <v>0</v>
      </c>
      <c r="P104" s="1224">
        <f t="shared" si="53"/>
        <v>0</v>
      </c>
      <c r="Q104" s="1224">
        <f t="shared" si="54"/>
        <v>0</v>
      </c>
      <c r="R104" s="1224">
        <f t="shared" si="49"/>
        <v>0</v>
      </c>
      <c r="S104" s="1504">
        <f t="shared" si="39"/>
        <v>0</v>
      </c>
      <c r="T104" s="1488"/>
      <c r="U104" s="1233"/>
      <c r="V104" s="1234">
        <v>0</v>
      </c>
      <c r="W104" s="1234">
        <v>0</v>
      </c>
      <c r="X104" s="1234">
        <v>0</v>
      </c>
      <c r="Y104" s="1234"/>
      <c r="Z104" s="1234">
        <f t="shared" si="40"/>
        <v>0</v>
      </c>
      <c r="AA104" s="1411"/>
      <c r="AB104" s="1411"/>
      <c r="AC104" s="1412"/>
      <c r="AD104" s="1412"/>
      <c r="AE104" s="1521">
        <f t="shared" si="41"/>
        <v>0</v>
      </c>
      <c r="AF104" s="1531">
        <f t="shared" si="50"/>
        <v>0</v>
      </c>
      <c r="AG104" s="1228">
        <f t="shared" si="55"/>
        <v>0</v>
      </c>
      <c r="AH104" s="1228">
        <f t="shared" si="56"/>
        <v>0</v>
      </c>
      <c r="AI104" s="1228">
        <f t="shared" si="51"/>
        <v>0</v>
      </c>
      <c r="AJ104" s="1685">
        <f t="shared" si="43"/>
        <v>0</v>
      </c>
      <c r="AK104" s="1778"/>
      <c r="AL104" s="1779"/>
      <c r="AM104" s="1779"/>
      <c r="AN104" s="1779">
        <f t="shared" si="57"/>
        <v>0</v>
      </c>
      <c r="AO104" s="1710"/>
      <c r="AP104" s="1169" t="e">
        <f>#REF!+O104+AF104</f>
        <v>#REF!</v>
      </c>
    </row>
    <row r="105" spans="1:42" ht="12.75" hidden="1" customHeight="1">
      <c r="A105" s="1381"/>
      <c r="B105" s="1542"/>
      <c r="C105" s="1543"/>
      <c r="D105" s="1459"/>
      <c r="E105" s="1230">
        <v>0</v>
      </c>
      <c r="F105" s="1230">
        <v>0</v>
      </c>
      <c r="G105" s="1230">
        <v>0</v>
      </c>
      <c r="H105" s="1230">
        <v>0</v>
      </c>
      <c r="I105" s="1230">
        <f t="shared" si="33"/>
        <v>0</v>
      </c>
      <c r="J105" s="1238"/>
      <c r="K105" s="1291"/>
      <c r="L105" s="1238"/>
      <c r="M105" s="1291"/>
      <c r="N105" s="1476">
        <f t="shared" si="34"/>
        <v>0</v>
      </c>
      <c r="O105" s="1503">
        <f t="shared" si="52"/>
        <v>0</v>
      </c>
      <c r="P105" s="1224">
        <f t="shared" si="53"/>
        <v>0</v>
      </c>
      <c r="Q105" s="1224">
        <f t="shared" si="54"/>
        <v>0</v>
      </c>
      <c r="R105" s="1224">
        <f t="shared" si="49"/>
        <v>0</v>
      </c>
      <c r="S105" s="1504">
        <f t="shared" si="39"/>
        <v>0</v>
      </c>
      <c r="T105" s="1488"/>
      <c r="U105" s="1233"/>
      <c r="V105" s="1234">
        <v>0</v>
      </c>
      <c r="W105" s="1234">
        <v>0</v>
      </c>
      <c r="X105" s="1234">
        <v>0</v>
      </c>
      <c r="Y105" s="1234"/>
      <c r="Z105" s="1234">
        <f t="shared" si="40"/>
        <v>0</v>
      </c>
      <c r="AA105" s="1411"/>
      <c r="AB105" s="1411"/>
      <c r="AC105" s="1412"/>
      <c r="AD105" s="1412"/>
      <c r="AE105" s="1521">
        <f t="shared" si="41"/>
        <v>0</v>
      </c>
      <c r="AF105" s="1531">
        <f t="shared" si="50"/>
        <v>0</v>
      </c>
      <c r="AG105" s="1228">
        <f t="shared" si="55"/>
        <v>0</v>
      </c>
      <c r="AH105" s="1228">
        <f t="shared" si="56"/>
        <v>0</v>
      </c>
      <c r="AI105" s="1228">
        <f t="shared" si="51"/>
        <v>0</v>
      </c>
      <c r="AJ105" s="1685">
        <f t="shared" si="43"/>
        <v>0</v>
      </c>
      <c r="AK105" s="1778"/>
      <c r="AL105" s="1779"/>
      <c r="AM105" s="1779"/>
      <c r="AN105" s="1779">
        <f t="shared" si="57"/>
        <v>0</v>
      </c>
      <c r="AO105" s="1710"/>
      <c r="AP105" s="1169" t="e">
        <f>#REF!+O105+AF105</f>
        <v>#REF!</v>
      </c>
    </row>
    <row r="106" spans="1:42" ht="12.75" hidden="1" customHeight="1">
      <c r="A106" s="1381"/>
      <c r="B106" s="1542"/>
      <c r="C106" s="1543"/>
      <c r="D106" s="1459"/>
      <c r="E106" s="1230">
        <v>0</v>
      </c>
      <c r="F106" s="1230">
        <v>0</v>
      </c>
      <c r="G106" s="1230">
        <v>0</v>
      </c>
      <c r="H106" s="1230">
        <v>0</v>
      </c>
      <c r="I106" s="1230">
        <f t="shared" si="33"/>
        <v>0</v>
      </c>
      <c r="J106" s="1238"/>
      <c r="K106" s="1291"/>
      <c r="L106" s="1238"/>
      <c r="M106" s="1291"/>
      <c r="N106" s="1476">
        <f t="shared" si="34"/>
        <v>0</v>
      </c>
      <c r="O106" s="1503">
        <f t="shared" si="52"/>
        <v>0</v>
      </c>
      <c r="P106" s="1224">
        <f t="shared" si="53"/>
        <v>0</v>
      </c>
      <c r="Q106" s="1224">
        <f t="shared" si="54"/>
        <v>0</v>
      </c>
      <c r="R106" s="1224">
        <f t="shared" si="49"/>
        <v>0</v>
      </c>
      <c r="S106" s="1504">
        <f t="shared" si="39"/>
        <v>0</v>
      </c>
      <c r="T106" s="1488"/>
      <c r="U106" s="1233"/>
      <c r="V106" s="1234">
        <v>0</v>
      </c>
      <c r="W106" s="1234">
        <v>0</v>
      </c>
      <c r="X106" s="1234">
        <v>0</v>
      </c>
      <c r="Y106" s="1234"/>
      <c r="Z106" s="1234">
        <f t="shared" si="40"/>
        <v>0</v>
      </c>
      <c r="AA106" s="1411"/>
      <c r="AB106" s="1411"/>
      <c r="AC106" s="1412"/>
      <c r="AD106" s="1412"/>
      <c r="AE106" s="1521">
        <f t="shared" si="41"/>
        <v>0</v>
      </c>
      <c r="AF106" s="1531">
        <f t="shared" si="50"/>
        <v>0</v>
      </c>
      <c r="AG106" s="1228">
        <f t="shared" si="55"/>
        <v>0</v>
      </c>
      <c r="AH106" s="1228">
        <f t="shared" si="56"/>
        <v>0</v>
      </c>
      <c r="AI106" s="1228">
        <f t="shared" si="51"/>
        <v>0</v>
      </c>
      <c r="AJ106" s="1685">
        <f t="shared" si="43"/>
        <v>0</v>
      </c>
      <c r="AK106" s="1778"/>
      <c r="AL106" s="1779"/>
      <c r="AM106" s="1779"/>
      <c r="AN106" s="1779">
        <f t="shared" si="57"/>
        <v>0</v>
      </c>
      <c r="AO106" s="1710"/>
      <c r="AP106" s="1169" t="e">
        <f>#REF!+O106+AF106</f>
        <v>#REF!</v>
      </c>
    </row>
    <row r="107" spans="1:42" ht="12.75" hidden="1" customHeight="1">
      <c r="A107" s="1381"/>
      <c r="B107" s="1542"/>
      <c r="C107" s="1543"/>
      <c r="D107" s="1459"/>
      <c r="E107" s="1230">
        <v>0</v>
      </c>
      <c r="F107" s="1230">
        <v>0</v>
      </c>
      <c r="G107" s="1230">
        <v>0</v>
      </c>
      <c r="H107" s="1230">
        <v>0</v>
      </c>
      <c r="I107" s="1230">
        <f t="shared" si="33"/>
        <v>0</v>
      </c>
      <c r="J107" s="1238"/>
      <c r="K107" s="1291"/>
      <c r="L107" s="1238"/>
      <c r="M107" s="1291"/>
      <c r="N107" s="1476">
        <f t="shared" si="34"/>
        <v>0</v>
      </c>
      <c r="O107" s="1503">
        <f t="shared" si="52"/>
        <v>0</v>
      </c>
      <c r="P107" s="1224">
        <f t="shared" si="53"/>
        <v>0</v>
      </c>
      <c r="Q107" s="1224">
        <f t="shared" si="54"/>
        <v>0</v>
      </c>
      <c r="R107" s="1224">
        <f t="shared" si="49"/>
        <v>0</v>
      </c>
      <c r="S107" s="1504">
        <f t="shared" si="39"/>
        <v>0</v>
      </c>
      <c r="T107" s="1488"/>
      <c r="U107" s="1233"/>
      <c r="V107" s="1234">
        <v>0</v>
      </c>
      <c r="W107" s="1234">
        <v>0</v>
      </c>
      <c r="X107" s="1234">
        <v>0</v>
      </c>
      <c r="Y107" s="1234"/>
      <c r="Z107" s="1234">
        <f t="shared" si="40"/>
        <v>0</v>
      </c>
      <c r="AA107" s="1411"/>
      <c r="AB107" s="1411"/>
      <c r="AC107" s="1412"/>
      <c r="AD107" s="1412"/>
      <c r="AE107" s="1521">
        <f t="shared" si="41"/>
        <v>0</v>
      </c>
      <c r="AF107" s="1531">
        <f t="shared" si="50"/>
        <v>0</v>
      </c>
      <c r="AG107" s="1228">
        <f t="shared" si="55"/>
        <v>0</v>
      </c>
      <c r="AH107" s="1228">
        <f t="shared" si="56"/>
        <v>0</v>
      </c>
      <c r="AI107" s="1228">
        <f t="shared" si="51"/>
        <v>0</v>
      </c>
      <c r="AJ107" s="1685">
        <f t="shared" si="43"/>
        <v>0</v>
      </c>
      <c r="AK107" s="1778"/>
      <c r="AL107" s="1779"/>
      <c r="AM107" s="1779"/>
      <c r="AN107" s="1779">
        <f t="shared" si="57"/>
        <v>0</v>
      </c>
      <c r="AO107" s="1710"/>
      <c r="AP107" s="1169" t="e">
        <f>#REF!+O107+AF107</f>
        <v>#REF!</v>
      </c>
    </row>
    <row r="108" spans="1:42" ht="12.75" hidden="1" customHeight="1">
      <c r="A108" s="1381"/>
      <c r="B108" s="1542"/>
      <c r="C108" s="1543"/>
      <c r="D108" s="1459"/>
      <c r="E108" s="1230">
        <v>0</v>
      </c>
      <c r="F108" s="1230">
        <v>0</v>
      </c>
      <c r="G108" s="1230">
        <v>0</v>
      </c>
      <c r="H108" s="1230">
        <v>0</v>
      </c>
      <c r="I108" s="1230">
        <f t="shared" si="33"/>
        <v>0</v>
      </c>
      <c r="J108" s="1238"/>
      <c r="K108" s="1291"/>
      <c r="L108" s="1238"/>
      <c r="M108" s="1291"/>
      <c r="N108" s="1476">
        <f t="shared" si="34"/>
        <v>0</v>
      </c>
      <c r="O108" s="1503">
        <f t="shared" si="52"/>
        <v>0</v>
      </c>
      <c r="P108" s="1224">
        <f t="shared" si="53"/>
        <v>0</v>
      </c>
      <c r="Q108" s="1224">
        <f t="shared" si="54"/>
        <v>0</v>
      </c>
      <c r="R108" s="1224">
        <f t="shared" si="49"/>
        <v>0</v>
      </c>
      <c r="S108" s="1504">
        <f t="shared" si="39"/>
        <v>0</v>
      </c>
      <c r="T108" s="1488"/>
      <c r="U108" s="1233"/>
      <c r="V108" s="1234">
        <v>0</v>
      </c>
      <c r="W108" s="1234">
        <v>0</v>
      </c>
      <c r="X108" s="1234">
        <v>0</v>
      </c>
      <c r="Y108" s="1234"/>
      <c r="Z108" s="1234">
        <f t="shared" si="40"/>
        <v>0</v>
      </c>
      <c r="AA108" s="1411"/>
      <c r="AB108" s="1411"/>
      <c r="AC108" s="1412"/>
      <c r="AD108" s="1412"/>
      <c r="AE108" s="1521">
        <f t="shared" si="41"/>
        <v>0</v>
      </c>
      <c r="AF108" s="1531">
        <f t="shared" si="50"/>
        <v>0</v>
      </c>
      <c r="AG108" s="1228">
        <f t="shared" si="55"/>
        <v>0</v>
      </c>
      <c r="AH108" s="1228">
        <f t="shared" si="56"/>
        <v>0</v>
      </c>
      <c r="AI108" s="1228">
        <f t="shared" si="51"/>
        <v>0</v>
      </c>
      <c r="AJ108" s="1685">
        <f t="shared" si="43"/>
        <v>0</v>
      </c>
      <c r="AK108" s="1778"/>
      <c r="AL108" s="1779"/>
      <c r="AM108" s="1779"/>
      <c r="AN108" s="1779">
        <f t="shared" si="57"/>
        <v>0</v>
      </c>
      <c r="AO108" s="1710"/>
      <c r="AP108" s="1169" t="e">
        <f>#REF!+O108+AF108</f>
        <v>#REF!</v>
      </c>
    </row>
    <row r="109" spans="1:42" ht="12.75" hidden="1" customHeight="1">
      <c r="A109" s="1381"/>
      <c r="B109" s="1542"/>
      <c r="C109" s="1543"/>
      <c r="D109" s="1459"/>
      <c r="E109" s="1230">
        <v>0</v>
      </c>
      <c r="F109" s="1230">
        <v>0</v>
      </c>
      <c r="G109" s="1230">
        <v>0</v>
      </c>
      <c r="H109" s="1230">
        <v>0</v>
      </c>
      <c r="I109" s="1230">
        <f t="shared" si="33"/>
        <v>0</v>
      </c>
      <c r="J109" s="1238"/>
      <c r="K109" s="1291"/>
      <c r="L109" s="1238"/>
      <c r="M109" s="1291"/>
      <c r="N109" s="1476">
        <f t="shared" si="34"/>
        <v>0</v>
      </c>
      <c r="O109" s="1503">
        <f t="shared" si="52"/>
        <v>0</v>
      </c>
      <c r="P109" s="1224">
        <f t="shared" si="53"/>
        <v>0</v>
      </c>
      <c r="Q109" s="1224">
        <f t="shared" si="54"/>
        <v>0</v>
      </c>
      <c r="R109" s="1224">
        <f t="shared" si="49"/>
        <v>0</v>
      </c>
      <c r="S109" s="1504">
        <f t="shared" si="39"/>
        <v>0</v>
      </c>
      <c r="T109" s="1488"/>
      <c r="U109" s="1233"/>
      <c r="V109" s="1234">
        <v>0</v>
      </c>
      <c r="W109" s="1234">
        <v>0</v>
      </c>
      <c r="X109" s="1234">
        <v>0</v>
      </c>
      <c r="Y109" s="1234"/>
      <c r="Z109" s="1234">
        <f t="shared" si="40"/>
        <v>0</v>
      </c>
      <c r="AA109" s="1411"/>
      <c r="AB109" s="1411"/>
      <c r="AC109" s="1412"/>
      <c r="AD109" s="1412"/>
      <c r="AE109" s="1521">
        <f t="shared" si="41"/>
        <v>0</v>
      </c>
      <c r="AF109" s="1531">
        <f t="shared" si="50"/>
        <v>0</v>
      </c>
      <c r="AG109" s="1228">
        <f t="shared" si="55"/>
        <v>0</v>
      </c>
      <c r="AH109" s="1228">
        <f t="shared" si="56"/>
        <v>0</v>
      </c>
      <c r="AI109" s="1228">
        <f t="shared" si="51"/>
        <v>0</v>
      </c>
      <c r="AJ109" s="1685">
        <f t="shared" si="43"/>
        <v>0</v>
      </c>
      <c r="AK109" s="1778"/>
      <c r="AL109" s="1779"/>
      <c r="AM109" s="1779"/>
      <c r="AN109" s="1779">
        <f t="shared" si="57"/>
        <v>0</v>
      </c>
      <c r="AO109" s="1710"/>
      <c r="AP109" s="1169" t="e">
        <f>#REF!+O109+AF109</f>
        <v>#REF!</v>
      </c>
    </row>
    <row r="110" spans="1:42" ht="12.75" hidden="1" customHeight="1">
      <c r="A110" s="1381"/>
      <c r="B110" s="1542"/>
      <c r="C110" s="1543"/>
      <c r="D110" s="1459"/>
      <c r="E110" s="1230">
        <v>0</v>
      </c>
      <c r="F110" s="1230">
        <v>0</v>
      </c>
      <c r="G110" s="1230">
        <v>0</v>
      </c>
      <c r="H110" s="1230">
        <v>0</v>
      </c>
      <c r="I110" s="1230">
        <f t="shared" si="33"/>
        <v>0</v>
      </c>
      <c r="J110" s="1238"/>
      <c r="K110" s="1291"/>
      <c r="L110" s="1238"/>
      <c r="M110" s="1291"/>
      <c r="N110" s="1476">
        <f t="shared" si="34"/>
        <v>0</v>
      </c>
      <c r="O110" s="1503">
        <f t="shared" si="52"/>
        <v>0</v>
      </c>
      <c r="P110" s="1224">
        <f t="shared" si="53"/>
        <v>0</v>
      </c>
      <c r="Q110" s="1224">
        <f t="shared" si="54"/>
        <v>0</v>
      </c>
      <c r="R110" s="1224">
        <f t="shared" si="49"/>
        <v>0</v>
      </c>
      <c r="S110" s="1504">
        <f t="shared" si="39"/>
        <v>0</v>
      </c>
      <c r="T110" s="1488"/>
      <c r="U110" s="1233"/>
      <c r="V110" s="1234">
        <v>0</v>
      </c>
      <c r="W110" s="1234">
        <v>0</v>
      </c>
      <c r="X110" s="1234">
        <v>0</v>
      </c>
      <c r="Y110" s="1234"/>
      <c r="Z110" s="1234">
        <f t="shared" si="40"/>
        <v>0</v>
      </c>
      <c r="AA110" s="1411"/>
      <c r="AB110" s="1411"/>
      <c r="AC110" s="1412"/>
      <c r="AD110" s="1412"/>
      <c r="AE110" s="1521">
        <f t="shared" si="41"/>
        <v>0</v>
      </c>
      <c r="AF110" s="1531">
        <f t="shared" si="50"/>
        <v>0</v>
      </c>
      <c r="AG110" s="1228">
        <f t="shared" si="55"/>
        <v>0</v>
      </c>
      <c r="AH110" s="1228">
        <f t="shared" si="56"/>
        <v>0</v>
      </c>
      <c r="AI110" s="1228">
        <f t="shared" si="51"/>
        <v>0</v>
      </c>
      <c r="AJ110" s="1685">
        <f t="shared" si="43"/>
        <v>0</v>
      </c>
      <c r="AK110" s="1778"/>
      <c r="AL110" s="1779"/>
      <c r="AM110" s="1779"/>
      <c r="AN110" s="1779">
        <f t="shared" si="57"/>
        <v>0</v>
      </c>
      <c r="AO110" s="1710"/>
      <c r="AP110" s="1169" t="e">
        <f>#REF!+O110+AF110</f>
        <v>#REF!</v>
      </c>
    </row>
    <row r="111" spans="1:42" ht="12.75" hidden="1" customHeight="1">
      <c r="A111" s="1381"/>
      <c r="B111" s="1542"/>
      <c r="C111" s="1543"/>
      <c r="D111" s="1459"/>
      <c r="E111" s="1230">
        <v>0</v>
      </c>
      <c r="F111" s="1230">
        <v>0</v>
      </c>
      <c r="G111" s="1230">
        <v>0</v>
      </c>
      <c r="H111" s="1230">
        <v>0</v>
      </c>
      <c r="I111" s="1230">
        <f t="shared" si="33"/>
        <v>0</v>
      </c>
      <c r="J111" s="1238"/>
      <c r="K111" s="1291"/>
      <c r="L111" s="1238"/>
      <c r="M111" s="1291"/>
      <c r="N111" s="1476">
        <f t="shared" si="34"/>
        <v>0</v>
      </c>
      <c r="O111" s="1503">
        <f t="shared" si="52"/>
        <v>0</v>
      </c>
      <c r="P111" s="1224">
        <f t="shared" si="53"/>
        <v>0</v>
      </c>
      <c r="Q111" s="1224">
        <f t="shared" si="54"/>
        <v>0</v>
      </c>
      <c r="R111" s="1224">
        <f t="shared" si="49"/>
        <v>0</v>
      </c>
      <c r="S111" s="1504">
        <f t="shared" si="39"/>
        <v>0</v>
      </c>
      <c r="T111" s="1488"/>
      <c r="U111" s="1233"/>
      <c r="V111" s="1234">
        <v>0</v>
      </c>
      <c r="W111" s="1234">
        <v>0</v>
      </c>
      <c r="X111" s="1234">
        <v>0</v>
      </c>
      <c r="Y111" s="1234"/>
      <c r="Z111" s="1234">
        <f t="shared" si="40"/>
        <v>0</v>
      </c>
      <c r="AA111" s="1411"/>
      <c r="AB111" s="1411"/>
      <c r="AC111" s="1412"/>
      <c r="AD111" s="1412"/>
      <c r="AE111" s="1521">
        <f t="shared" si="41"/>
        <v>0</v>
      </c>
      <c r="AF111" s="1531">
        <f t="shared" si="50"/>
        <v>0</v>
      </c>
      <c r="AG111" s="1228">
        <f t="shared" si="55"/>
        <v>0</v>
      </c>
      <c r="AH111" s="1228">
        <f t="shared" si="56"/>
        <v>0</v>
      </c>
      <c r="AI111" s="1228">
        <f t="shared" si="51"/>
        <v>0</v>
      </c>
      <c r="AJ111" s="1685">
        <f t="shared" si="43"/>
        <v>0</v>
      </c>
      <c r="AK111" s="1778"/>
      <c r="AL111" s="1779"/>
      <c r="AM111" s="1779"/>
      <c r="AN111" s="1779">
        <f t="shared" si="57"/>
        <v>0</v>
      </c>
      <c r="AO111" s="1710"/>
      <c r="AP111" s="1169" t="e">
        <f>#REF!+O111+AF111</f>
        <v>#REF!</v>
      </c>
    </row>
    <row r="112" spans="1:42" ht="12.75" hidden="1" customHeight="1">
      <c r="A112" s="1381"/>
      <c r="B112" s="1542"/>
      <c r="C112" s="1543"/>
      <c r="D112" s="1459"/>
      <c r="E112" s="1230">
        <v>0</v>
      </c>
      <c r="F112" s="1230">
        <v>0</v>
      </c>
      <c r="G112" s="1230">
        <v>0</v>
      </c>
      <c r="H112" s="1230">
        <v>0</v>
      </c>
      <c r="I112" s="1230">
        <f t="shared" si="33"/>
        <v>0</v>
      </c>
      <c r="J112" s="1238"/>
      <c r="K112" s="1291"/>
      <c r="L112" s="1238"/>
      <c r="M112" s="1291"/>
      <c r="N112" s="1476">
        <f t="shared" si="34"/>
        <v>0</v>
      </c>
      <c r="O112" s="1503">
        <f t="shared" si="52"/>
        <v>0</v>
      </c>
      <c r="P112" s="1224">
        <f t="shared" si="53"/>
        <v>0</v>
      </c>
      <c r="Q112" s="1224">
        <f t="shared" si="54"/>
        <v>0</v>
      </c>
      <c r="R112" s="1224">
        <f t="shared" si="49"/>
        <v>0</v>
      </c>
      <c r="S112" s="1504">
        <f t="shared" si="39"/>
        <v>0</v>
      </c>
      <c r="T112" s="1488"/>
      <c r="U112" s="1233"/>
      <c r="V112" s="1234">
        <v>0</v>
      </c>
      <c r="W112" s="1234">
        <v>0</v>
      </c>
      <c r="X112" s="1234">
        <v>0</v>
      </c>
      <c r="Y112" s="1234"/>
      <c r="Z112" s="1234">
        <f t="shared" si="40"/>
        <v>0</v>
      </c>
      <c r="AA112" s="1411"/>
      <c r="AB112" s="1411"/>
      <c r="AC112" s="1412"/>
      <c r="AD112" s="1412"/>
      <c r="AE112" s="1521">
        <f t="shared" si="41"/>
        <v>0</v>
      </c>
      <c r="AF112" s="1531">
        <f t="shared" si="50"/>
        <v>0</v>
      </c>
      <c r="AG112" s="1228">
        <f t="shared" si="55"/>
        <v>0</v>
      </c>
      <c r="AH112" s="1228">
        <f t="shared" si="56"/>
        <v>0</v>
      </c>
      <c r="AI112" s="1228">
        <f t="shared" si="51"/>
        <v>0</v>
      </c>
      <c r="AJ112" s="1685">
        <f t="shared" si="43"/>
        <v>0</v>
      </c>
      <c r="AK112" s="1778"/>
      <c r="AL112" s="1779"/>
      <c r="AM112" s="1779"/>
      <c r="AN112" s="1779">
        <f t="shared" si="57"/>
        <v>0</v>
      </c>
      <c r="AO112" s="1710"/>
      <c r="AP112" s="1169" t="e">
        <f>#REF!+O112+AF112</f>
        <v>#REF!</v>
      </c>
    </row>
    <row r="113" spans="1:42" ht="12.75" hidden="1" customHeight="1">
      <c r="A113" s="1381"/>
      <c r="B113" s="1542"/>
      <c r="C113" s="1543"/>
      <c r="D113" s="1459"/>
      <c r="E113" s="1230">
        <v>0</v>
      </c>
      <c r="F113" s="1230">
        <v>0</v>
      </c>
      <c r="G113" s="1230">
        <v>0</v>
      </c>
      <c r="H113" s="1230">
        <v>0</v>
      </c>
      <c r="I113" s="1230">
        <f t="shared" si="33"/>
        <v>0</v>
      </c>
      <c r="J113" s="1238"/>
      <c r="K113" s="1291"/>
      <c r="L113" s="1238"/>
      <c r="M113" s="1291"/>
      <c r="N113" s="1476">
        <f t="shared" si="34"/>
        <v>0</v>
      </c>
      <c r="O113" s="1503">
        <f t="shared" si="52"/>
        <v>0</v>
      </c>
      <c r="P113" s="1224">
        <f t="shared" si="53"/>
        <v>0</v>
      </c>
      <c r="Q113" s="1224">
        <f t="shared" si="54"/>
        <v>0</v>
      </c>
      <c r="R113" s="1224">
        <f t="shared" si="49"/>
        <v>0</v>
      </c>
      <c r="S113" s="1504">
        <f t="shared" si="39"/>
        <v>0</v>
      </c>
      <c r="T113" s="1488"/>
      <c r="U113" s="1233"/>
      <c r="V113" s="1234">
        <v>0</v>
      </c>
      <c r="W113" s="1234">
        <v>0</v>
      </c>
      <c r="X113" s="1234">
        <v>0</v>
      </c>
      <c r="Y113" s="1234"/>
      <c r="Z113" s="1234">
        <f t="shared" si="40"/>
        <v>0</v>
      </c>
      <c r="AA113" s="1411"/>
      <c r="AB113" s="1411"/>
      <c r="AC113" s="1412"/>
      <c r="AD113" s="1412"/>
      <c r="AE113" s="1521">
        <f t="shared" si="41"/>
        <v>0</v>
      </c>
      <c r="AF113" s="1531">
        <f t="shared" si="50"/>
        <v>0</v>
      </c>
      <c r="AG113" s="1228">
        <f t="shared" si="55"/>
        <v>0</v>
      </c>
      <c r="AH113" s="1228">
        <f t="shared" si="56"/>
        <v>0</v>
      </c>
      <c r="AI113" s="1228">
        <f t="shared" si="51"/>
        <v>0</v>
      </c>
      <c r="AJ113" s="1685">
        <f t="shared" si="43"/>
        <v>0</v>
      </c>
      <c r="AK113" s="1778"/>
      <c r="AL113" s="1779"/>
      <c r="AM113" s="1779"/>
      <c r="AN113" s="1779">
        <f t="shared" si="57"/>
        <v>0</v>
      </c>
      <c r="AO113" s="1710"/>
      <c r="AP113" s="1169" t="e">
        <f>#REF!+O113+AF113</f>
        <v>#REF!</v>
      </c>
    </row>
    <row r="114" spans="1:42" ht="18.75" customHeight="1">
      <c r="A114" s="1123">
        <v>6</v>
      </c>
      <c r="B114" s="1548" t="s">
        <v>1093</v>
      </c>
      <c r="C114" s="1543" t="s">
        <v>1340</v>
      </c>
      <c r="D114" s="1459"/>
      <c r="E114" s="1230">
        <v>1</v>
      </c>
      <c r="F114" s="1230">
        <v>12474.2</v>
      </c>
      <c r="G114" s="1230">
        <v>0</v>
      </c>
      <c r="H114" s="1230">
        <v>0</v>
      </c>
      <c r="I114" s="1230">
        <f t="shared" si="33"/>
        <v>12474.2</v>
      </c>
      <c r="J114" s="1238">
        <v>1.49</v>
      </c>
      <c r="K114" s="1291">
        <v>7230</v>
      </c>
      <c r="L114" s="1238"/>
      <c r="M114" s="1291"/>
      <c r="N114" s="1476">
        <f t="shared" si="34"/>
        <v>7230</v>
      </c>
      <c r="O114" s="1503">
        <f t="shared" si="52"/>
        <v>2.4900000000000002</v>
      </c>
      <c r="P114" s="1224">
        <v>17635.099999999999</v>
      </c>
      <c r="Q114" s="1224">
        <f t="shared" si="54"/>
        <v>0</v>
      </c>
      <c r="R114" s="1224">
        <f t="shared" si="49"/>
        <v>0</v>
      </c>
      <c r="S114" s="1504">
        <f t="shared" si="39"/>
        <v>17635.099999999999</v>
      </c>
      <c r="T114" s="1488"/>
      <c r="U114" s="1233"/>
      <c r="V114" s="1234">
        <v>0</v>
      </c>
      <c r="W114" s="1234">
        <v>0</v>
      </c>
      <c r="X114" s="1234">
        <v>0</v>
      </c>
      <c r="Y114" s="1234"/>
      <c r="Z114" s="1234">
        <f t="shared" si="40"/>
        <v>0</v>
      </c>
      <c r="AA114" s="1411"/>
      <c r="AB114" s="1411"/>
      <c r="AC114" s="1412"/>
      <c r="AD114" s="1412"/>
      <c r="AE114" s="1521">
        <f t="shared" si="41"/>
        <v>0</v>
      </c>
      <c r="AF114" s="1531">
        <f t="shared" si="50"/>
        <v>0</v>
      </c>
      <c r="AG114" s="1228">
        <f t="shared" si="55"/>
        <v>0</v>
      </c>
      <c r="AH114" s="1228">
        <f t="shared" si="56"/>
        <v>0</v>
      </c>
      <c r="AI114" s="1228">
        <f t="shared" si="51"/>
        <v>0</v>
      </c>
      <c r="AJ114" s="1685">
        <f t="shared" si="43"/>
        <v>0</v>
      </c>
      <c r="AK114" s="1778"/>
      <c r="AL114" s="1779"/>
      <c r="AM114" s="1779"/>
      <c r="AN114" s="1779">
        <f t="shared" si="57"/>
        <v>0</v>
      </c>
      <c r="AO114" s="1710" t="s">
        <v>1462</v>
      </c>
      <c r="AP114" s="1169" t="e">
        <f>#REF!+O114+AF114</f>
        <v>#REF!</v>
      </c>
    </row>
    <row r="115" spans="1:42" ht="12.75" hidden="1" customHeight="1">
      <c r="A115" s="1390"/>
      <c r="B115" s="1542"/>
      <c r="C115" s="1543" t="s">
        <v>1339</v>
      </c>
      <c r="D115" s="1459"/>
      <c r="E115" s="1246">
        <v>0</v>
      </c>
      <c r="F115" s="1246">
        <v>0</v>
      </c>
      <c r="G115" s="1416">
        <v>0</v>
      </c>
      <c r="H115" s="1416">
        <v>0</v>
      </c>
      <c r="I115" s="1416">
        <f t="shared" si="33"/>
        <v>0</v>
      </c>
      <c r="J115" s="1238"/>
      <c r="K115" s="1291"/>
      <c r="L115" s="1238"/>
      <c r="M115" s="1291"/>
      <c r="N115" s="1476">
        <f t="shared" si="34"/>
        <v>0</v>
      </c>
      <c r="O115" s="1503">
        <f t="shared" si="52"/>
        <v>0</v>
      </c>
      <c r="P115" s="1224">
        <f t="shared" si="53"/>
        <v>0</v>
      </c>
      <c r="Q115" s="1224">
        <f t="shared" si="54"/>
        <v>0</v>
      </c>
      <c r="R115" s="1224">
        <f t="shared" si="49"/>
        <v>0</v>
      </c>
      <c r="S115" s="1504">
        <f t="shared" si="39"/>
        <v>0</v>
      </c>
      <c r="T115" s="1488"/>
      <c r="U115" s="1233"/>
      <c r="V115" s="1241">
        <v>0</v>
      </c>
      <c r="W115" s="1241">
        <v>0</v>
      </c>
      <c r="X115" s="1417">
        <v>0</v>
      </c>
      <c r="Y115" s="1417"/>
      <c r="Z115" s="1417">
        <f t="shared" si="40"/>
        <v>0</v>
      </c>
      <c r="AA115" s="1411"/>
      <c r="AB115" s="1411"/>
      <c r="AC115" s="1412"/>
      <c r="AD115" s="1412"/>
      <c r="AE115" s="1521">
        <f t="shared" si="41"/>
        <v>0</v>
      </c>
      <c r="AF115" s="1531">
        <f t="shared" si="50"/>
        <v>0</v>
      </c>
      <c r="AG115" s="1228">
        <f t="shared" si="55"/>
        <v>0</v>
      </c>
      <c r="AH115" s="1228">
        <f t="shared" si="56"/>
        <v>0</v>
      </c>
      <c r="AI115" s="1228">
        <f t="shared" si="51"/>
        <v>0</v>
      </c>
      <c r="AJ115" s="1685">
        <f t="shared" si="43"/>
        <v>0</v>
      </c>
      <c r="AK115" s="1778"/>
      <c r="AL115" s="1779"/>
      <c r="AM115" s="1779"/>
      <c r="AN115" s="1779"/>
      <c r="AO115" s="1710"/>
      <c r="AP115" s="1169" t="e">
        <f>#REF!+O115+AF115</f>
        <v>#REF!</v>
      </c>
    </row>
    <row r="116" spans="1:42" ht="18" customHeight="1">
      <c r="A116" s="1381" t="s">
        <v>1352</v>
      </c>
      <c r="B116" s="1408" t="s">
        <v>1094</v>
      </c>
      <c r="C116" s="1539" t="s">
        <v>1085</v>
      </c>
      <c r="D116" s="1458"/>
      <c r="E116" s="1354">
        <v>6</v>
      </c>
      <c r="F116" s="1354">
        <v>29454.2</v>
      </c>
      <c r="G116" s="1354">
        <v>75000</v>
      </c>
      <c r="H116" s="1354">
        <v>0</v>
      </c>
      <c r="I116" s="1354">
        <f t="shared" si="33"/>
        <v>104454.2</v>
      </c>
      <c r="J116" s="1354">
        <f>SUM(J117:J136)</f>
        <v>0</v>
      </c>
      <c r="K116" s="1354">
        <f>SUM(K117:K136)</f>
        <v>-5851.5</v>
      </c>
      <c r="L116" s="1354">
        <f>SUM(L117:L136)</f>
        <v>6000</v>
      </c>
      <c r="M116" s="1354">
        <f>SUM(M117:M136)</f>
        <v>0</v>
      </c>
      <c r="N116" s="1455">
        <f t="shared" si="34"/>
        <v>148.5</v>
      </c>
      <c r="O116" s="1469">
        <f>SUM(O117:O136)</f>
        <v>9.1</v>
      </c>
      <c r="P116" s="1354">
        <f>SUM(P117:P136)</f>
        <v>30482.3</v>
      </c>
      <c r="Q116" s="1354">
        <f>SUM(Q117:Q136)</f>
        <v>92000</v>
      </c>
      <c r="R116" s="1354">
        <f>SUM(R117:R136)</f>
        <v>0</v>
      </c>
      <c r="S116" s="1470">
        <f t="shared" si="39"/>
        <v>122482.3</v>
      </c>
      <c r="T116" s="1486"/>
      <c r="U116" s="1407"/>
      <c r="V116" s="1354">
        <v>8</v>
      </c>
      <c r="W116" s="1354">
        <v>0</v>
      </c>
      <c r="X116" s="1354">
        <v>160000</v>
      </c>
      <c r="Y116" s="1354">
        <f>SUM(Y117:Y136)</f>
        <v>0</v>
      </c>
      <c r="Z116" s="1354">
        <f t="shared" si="40"/>
        <v>160000</v>
      </c>
      <c r="AA116" s="1354">
        <f>SUM(AA117:AA136)</f>
        <v>0</v>
      </c>
      <c r="AB116" s="1354">
        <f>SUM(AB117:AB136)</f>
        <v>0</v>
      </c>
      <c r="AC116" s="1354">
        <f>SUM(AC117:AC136)</f>
        <v>0</v>
      </c>
      <c r="AD116" s="1354">
        <f>SUM(AD117:AD136)</f>
        <v>0</v>
      </c>
      <c r="AE116" s="1455">
        <f t="shared" si="41"/>
        <v>0</v>
      </c>
      <c r="AF116" s="1469">
        <f>SUM(AF117:AF136)</f>
        <v>2</v>
      </c>
      <c r="AG116" s="1354">
        <f>SUM(AG117:AG136)</f>
        <v>3000</v>
      </c>
      <c r="AH116" s="1354">
        <f>SUM(AH117:AH136)</f>
        <v>47000</v>
      </c>
      <c r="AI116" s="1354">
        <f>SUM(AI117:AI136)</f>
        <v>0</v>
      </c>
      <c r="AJ116" s="1455">
        <f t="shared" si="43"/>
        <v>50000</v>
      </c>
      <c r="AK116" s="1708">
        <f>AK117+AK118+AK121+AK135+AK122</f>
        <v>1.8</v>
      </c>
      <c r="AL116" s="1708">
        <f>AL117+AL118+AL121+AL135+AL122</f>
        <v>1000</v>
      </c>
      <c r="AM116" s="1708">
        <f t="shared" ref="AM116:AN116" si="58">AM117+AM118+AM121+AM135+AM122</f>
        <v>35000</v>
      </c>
      <c r="AN116" s="1708">
        <f t="shared" si="58"/>
        <v>36000</v>
      </c>
      <c r="AO116" s="1711"/>
      <c r="AP116" s="1169" t="e">
        <f>#REF!+O116+AF116</f>
        <v>#REF!</v>
      </c>
    </row>
    <row r="117" spans="1:42" ht="15">
      <c r="A117" s="1123">
        <v>7</v>
      </c>
      <c r="B117" s="1548" t="s">
        <v>1096</v>
      </c>
      <c r="C117" s="1543" t="s">
        <v>509</v>
      </c>
      <c r="D117" s="1459">
        <v>-2792.7</v>
      </c>
      <c r="E117" s="1224">
        <v>0</v>
      </c>
      <c r="F117" s="1230">
        <v>0</v>
      </c>
      <c r="G117" s="1230">
        <v>0</v>
      </c>
      <c r="H117" s="1230">
        <v>0</v>
      </c>
      <c r="I117" s="1230">
        <f t="shared" si="33"/>
        <v>0</v>
      </c>
      <c r="J117" s="1238"/>
      <c r="K117" s="1291"/>
      <c r="L117" s="1238"/>
      <c r="M117" s="1291"/>
      <c r="N117" s="1476">
        <f t="shared" si="34"/>
        <v>0</v>
      </c>
      <c r="O117" s="1503">
        <f t="shared" ref="O117:O136" si="59">E117+J117</f>
        <v>0</v>
      </c>
      <c r="P117" s="1230">
        <f t="shared" ref="P117:P136" si="60">F117+K117</f>
        <v>0</v>
      </c>
      <c r="Q117" s="1230">
        <f t="shared" ref="Q117:Q136" si="61">G117+L117</f>
        <v>0</v>
      </c>
      <c r="R117" s="1230">
        <f t="shared" ref="R117:R136" si="62">H117+M117</f>
        <v>0</v>
      </c>
      <c r="S117" s="1506">
        <f t="shared" si="39"/>
        <v>0</v>
      </c>
      <c r="T117" s="1487">
        <v>1</v>
      </c>
      <c r="U117" s="1159"/>
      <c r="V117" s="1228">
        <v>8</v>
      </c>
      <c r="W117" s="1234">
        <v>0</v>
      </c>
      <c r="X117" s="1234">
        <v>160000</v>
      </c>
      <c r="Y117" s="1234"/>
      <c r="Z117" s="1234">
        <f t="shared" si="40"/>
        <v>160000</v>
      </c>
      <c r="AA117" s="1411"/>
      <c r="AB117" s="1411"/>
      <c r="AC117" s="1412"/>
      <c r="AD117" s="1412"/>
      <c r="AE117" s="1521">
        <f t="shared" si="41"/>
        <v>0</v>
      </c>
      <c r="AF117" s="1531">
        <v>2</v>
      </c>
      <c r="AG117" s="1234">
        <v>3000</v>
      </c>
      <c r="AH117" s="1234">
        <v>47000</v>
      </c>
      <c r="AI117" s="1234">
        <f t="shared" ref="AI117:AI136" si="63">Y117+AD117</f>
        <v>0</v>
      </c>
      <c r="AJ117" s="1686">
        <f t="shared" si="43"/>
        <v>50000</v>
      </c>
      <c r="AK117" s="1780"/>
      <c r="AL117" s="1781"/>
      <c r="AM117" s="1781"/>
      <c r="AN117" s="1781"/>
      <c r="AO117" s="1710" t="s">
        <v>1017</v>
      </c>
      <c r="AP117" s="1169" t="e">
        <f>#REF!+O117+AF117</f>
        <v>#REF!</v>
      </c>
    </row>
    <row r="118" spans="1:42" ht="19.5" customHeight="1">
      <c r="A118" s="1123">
        <v>8</v>
      </c>
      <c r="B118" s="1548" t="s">
        <v>1097</v>
      </c>
      <c r="C118" s="1543" t="s">
        <v>1553</v>
      </c>
      <c r="D118" s="1459"/>
      <c r="E118" s="1224">
        <v>5</v>
      </c>
      <c r="F118" s="1230">
        <v>17000</v>
      </c>
      <c r="G118" s="1230">
        <v>75000</v>
      </c>
      <c r="H118" s="1230">
        <v>0</v>
      </c>
      <c r="I118" s="1230">
        <f t="shared" si="33"/>
        <v>92000</v>
      </c>
      <c r="J118" s="1238"/>
      <c r="K118" s="1291">
        <f>-6000+148.5</f>
        <v>-5851.5</v>
      </c>
      <c r="L118" s="1238">
        <v>6000</v>
      </c>
      <c r="M118" s="1291"/>
      <c r="N118" s="1476">
        <f t="shared" si="34"/>
        <v>148.5</v>
      </c>
      <c r="O118" s="1503">
        <v>0</v>
      </c>
      <c r="P118" s="1230">
        <v>0</v>
      </c>
      <c r="Q118" s="1230">
        <v>0</v>
      </c>
      <c r="R118" s="1230">
        <f t="shared" si="62"/>
        <v>0</v>
      </c>
      <c r="S118" s="1506">
        <f t="shared" si="39"/>
        <v>0</v>
      </c>
      <c r="T118" s="1492"/>
      <c r="U118" s="1233"/>
      <c r="V118" s="1228">
        <v>0</v>
      </c>
      <c r="W118" s="1234">
        <v>0</v>
      </c>
      <c r="X118" s="1234">
        <v>0</v>
      </c>
      <c r="Y118" s="1234"/>
      <c r="Z118" s="1234">
        <f t="shared" si="40"/>
        <v>0</v>
      </c>
      <c r="AA118" s="1411"/>
      <c r="AB118" s="1411"/>
      <c r="AC118" s="1412"/>
      <c r="AD118" s="1412"/>
      <c r="AE118" s="1521">
        <f t="shared" si="41"/>
        <v>0</v>
      </c>
      <c r="AF118" s="1531">
        <f t="shared" ref="AF118:AF136" si="64">V118+AA118</f>
        <v>0</v>
      </c>
      <c r="AG118" s="1234">
        <f t="shared" ref="AG118:AG136" si="65">W118+AB118</f>
        <v>0</v>
      </c>
      <c r="AH118" s="1234">
        <f t="shared" ref="AH118:AH136" si="66">X118+AC118</f>
        <v>0</v>
      </c>
      <c r="AI118" s="1234">
        <f t="shared" si="63"/>
        <v>0</v>
      </c>
      <c r="AJ118" s="1686">
        <f t="shared" si="43"/>
        <v>0</v>
      </c>
      <c r="AK118" s="1780">
        <v>1.8</v>
      </c>
      <c r="AL118" s="1781">
        <v>1000</v>
      </c>
      <c r="AM118" s="1781">
        <v>35000</v>
      </c>
      <c r="AN118" s="1781">
        <f>AL118+AM118</f>
        <v>36000</v>
      </c>
      <c r="AO118" s="1710" t="s">
        <v>1484</v>
      </c>
      <c r="AP118" s="1169" t="e">
        <f>#REF!+O118+AF118</f>
        <v>#REF!</v>
      </c>
    </row>
    <row r="119" spans="1:42" ht="24" hidden="1">
      <c r="A119" s="1124">
        <v>7</v>
      </c>
      <c r="B119" s="1548" t="s">
        <v>1439</v>
      </c>
      <c r="C119" s="1543" t="s">
        <v>514</v>
      </c>
      <c r="D119" s="1459"/>
      <c r="E119" s="1224">
        <v>0</v>
      </c>
      <c r="F119" s="1230">
        <v>0</v>
      </c>
      <c r="G119" s="1230">
        <v>0</v>
      </c>
      <c r="H119" s="1230">
        <v>0</v>
      </c>
      <c r="I119" s="1230">
        <f t="shared" si="33"/>
        <v>0</v>
      </c>
      <c r="J119" s="1238"/>
      <c r="K119" s="1291"/>
      <c r="L119" s="1238"/>
      <c r="M119" s="1291"/>
      <c r="N119" s="1476">
        <f t="shared" si="34"/>
        <v>0</v>
      </c>
      <c r="O119" s="1503">
        <f t="shared" si="59"/>
        <v>0</v>
      </c>
      <c r="P119" s="1230">
        <f t="shared" si="60"/>
        <v>0</v>
      </c>
      <c r="Q119" s="1224">
        <f t="shared" si="61"/>
        <v>0</v>
      </c>
      <c r="R119" s="1230">
        <f t="shared" si="62"/>
        <v>0</v>
      </c>
      <c r="S119" s="1506">
        <f t="shared" si="39"/>
        <v>0</v>
      </c>
      <c r="T119" s="1492"/>
      <c r="U119" s="1233"/>
      <c r="V119" s="1228">
        <v>0</v>
      </c>
      <c r="W119" s="1234">
        <v>0</v>
      </c>
      <c r="X119" s="1234">
        <v>0</v>
      </c>
      <c r="Y119" s="1234"/>
      <c r="Z119" s="1234">
        <f t="shared" si="40"/>
        <v>0</v>
      </c>
      <c r="AA119" s="1411"/>
      <c r="AB119" s="1411"/>
      <c r="AC119" s="1412"/>
      <c r="AD119" s="1412"/>
      <c r="AE119" s="1521">
        <f t="shared" si="41"/>
        <v>0</v>
      </c>
      <c r="AF119" s="1531">
        <f t="shared" si="64"/>
        <v>0</v>
      </c>
      <c r="AG119" s="1234">
        <f t="shared" si="65"/>
        <v>0</v>
      </c>
      <c r="AH119" s="1234">
        <f t="shared" si="66"/>
        <v>0</v>
      </c>
      <c r="AI119" s="1234">
        <f t="shared" si="63"/>
        <v>0</v>
      </c>
      <c r="AJ119" s="1686">
        <f t="shared" si="43"/>
        <v>0</v>
      </c>
      <c r="AK119" s="1780"/>
      <c r="AL119" s="1781"/>
      <c r="AM119" s="1781"/>
      <c r="AN119" s="1781">
        <f t="shared" ref="AN119:AN136" si="67">AL119+AM119</f>
        <v>0</v>
      </c>
      <c r="AO119" s="1710"/>
      <c r="AP119" s="1169" t="e">
        <f>#REF!+O119+AF119</f>
        <v>#REF!</v>
      </c>
    </row>
    <row r="120" spans="1:42" ht="15.75" hidden="1" customHeight="1">
      <c r="A120" s="1390"/>
      <c r="B120" s="1548" t="s">
        <v>1438</v>
      </c>
      <c r="C120" s="1543" t="s">
        <v>772</v>
      </c>
      <c r="D120" s="1459"/>
      <c r="E120" s="1224">
        <v>0</v>
      </c>
      <c r="F120" s="1230">
        <v>0</v>
      </c>
      <c r="G120" s="1230">
        <v>0</v>
      </c>
      <c r="H120" s="1230">
        <v>0</v>
      </c>
      <c r="I120" s="1230">
        <f t="shared" si="33"/>
        <v>0</v>
      </c>
      <c r="J120" s="1238"/>
      <c r="K120" s="1291"/>
      <c r="L120" s="1238"/>
      <c r="M120" s="1291"/>
      <c r="N120" s="1476">
        <f t="shared" si="34"/>
        <v>0</v>
      </c>
      <c r="O120" s="1503">
        <f t="shared" si="59"/>
        <v>0</v>
      </c>
      <c r="P120" s="1224">
        <f t="shared" si="60"/>
        <v>0</v>
      </c>
      <c r="Q120" s="1224">
        <f t="shared" si="61"/>
        <v>0</v>
      </c>
      <c r="R120" s="1224">
        <f t="shared" si="62"/>
        <v>0</v>
      </c>
      <c r="S120" s="1504">
        <f t="shared" si="39"/>
        <v>0</v>
      </c>
      <c r="T120" s="1488"/>
      <c r="U120" s="1233"/>
      <c r="V120" s="1228">
        <v>0</v>
      </c>
      <c r="W120" s="1234">
        <v>0</v>
      </c>
      <c r="X120" s="1234">
        <v>0</v>
      </c>
      <c r="Y120" s="1234"/>
      <c r="Z120" s="1234">
        <f t="shared" si="40"/>
        <v>0</v>
      </c>
      <c r="AA120" s="1411"/>
      <c r="AB120" s="1411"/>
      <c r="AC120" s="1411"/>
      <c r="AD120" s="1412"/>
      <c r="AE120" s="1521">
        <f t="shared" si="41"/>
        <v>0</v>
      </c>
      <c r="AF120" s="1531">
        <f t="shared" si="64"/>
        <v>0</v>
      </c>
      <c r="AG120" s="1234">
        <f t="shared" si="65"/>
        <v>0</v>
      </c>
      <c r="AH120" s="1234">
        <f t="shared" si="66"/>
        <v>0</v>
      </c>
      <c r="AI120" s="1234">
        <f t="shared" si="63"/>
        <v>0</v>
      </c>
      <c r="AJ120" s="1686">
        <f t="shared" si="43"/>
        <v>0</v>
      </c>
      <c r="AK120" s="1780"/>
      <c r="AL120" s="1781"/>
      <c r="AM120" s="1781"/>
      <c r="AN120" s="1781">
        <f t="shared" si="67"/>
        <v>0</v>
      </c>
      <c r="AO120" s="1710"/>
      <c r="AP120" s="1169" t="e">
        <f>#REF!+O120+AF120</f>
        <v>#REF!</v>
      </c>
    </row>
    <row r="121" spans="1:42" ht="21.75" hidden="1" customHeight="1">
      <c r="A121" s="1390"/>
      <c r="B121" s="1548" t="s">
        <v>1439</v>
      </c>
      <c r="C121" s="1543" t="s">
        <v>1294</v>
      </c>
      <c r="D121" s="1459" t="s">
        <v>1430</v>
      </c>
      <c r="E121" s="1224">
        <v>0</v>
      </c>
      <c r="F121" s="1230">
        <v>0</v>
      </c>
      <c r="G121" s="1230">
        <v>0</v>
      </c>
      <c r="H121" s="1230">
        <v>0</v>
      </c>
      <c r="I121" s="1230">
        <f t="shared" si="33"/>
        <v>0</v>
      </c>
      <c r="J121" s="1238"/>
      <c r="K121" s="1291"/>
      <c r="L121" s="1238"/>
      <c r="M121" s="1291"/>
      <c r="N121" s="1476">
        <f t="shared" si="34"/>
        <v>0</v>
      </c>
      <c r="O121" s="1503">
        <f t="shared" si="59"/>
        <v>0</v>
      </c>
      <c r="P121" s="1224">
        <f t="shared" si="60"/>
        <v>0</v>
      </c>
      <c r="Q121" s="1224">
        <f t="shared" si="61"/>
        <v>0</v>
      </c>
      <c r="R121" s="1224">
        <f t="shared" si="62"/>
        <v>0</v>
      </c>
      <c r="S121" s="1504">
        <f t="shared" si="39"/>
        <v>0</v>
      </c>
      <c r="T121" s="1488"/>
      <c r="U121" s="1233"/>
      <c r="V121" s="1228">
        <v>0</v>
      </c>
      <c r="W121" s="1234">
        <v>0</v>
      </c>
      <c r="X121" s="1234">
        <v>0</v>
      </c>
      <c r="Y121" s="1234"/>
      <c r="Z121" s="1234">
        <f t="shared" si="40"/>
        <v>0</v>
      </c>
      <c r="AA121" s="1411"/>
      <c r="AB121" s="1411"/>
      <c r="AC121" s="1411"/>
      <c r="AD121" s="1412"/>
      <c r="AE121" s="1521">
        <f t="shared" si="41"/>
        <v>0</v>
      </c>
      <c r="AF121" s="1531">
        <f t="shared" si="64"/>
        <v>0</v>
      </c>
      <c r="AG121" s="1234">
        <f t="shared" si="65"/>
        <v>0</v>
      </c>
      <c r="AH121" s="1234">
        <f t="shared" si="66"/>
        <v>0</v>
      </c>
      <c r="AI121" s="1234">
        <f t="shared" si="63"/>
        <v>0</v>
      </c>
      <c r="AJ121" s="1686">
        <f t="shared" si="43"/>
        <v>0</v>
      </c>
      <c r="AK121" s="1780">
        <v>0</v>
      </c>
      <c r="AL121" s="1781">
        <v>0</v>
      </c>
      <c r="AM121" s="1781"/>
      <c r="AN121" s="1781">
        <f t="shared" si="67"/>
        <v>0</v>
      </c>
      <c r="AO121" s="1710" t="s">
        <v>1477</v>
      </c>
      <c r="AP121" s="1169" t="e">
        <f>#REF!+O121+AF121</f>
        <v>#REF!</v>
      </c>
    </row>
    <row r="122" spans="1:42" ht="15.75" customHeight="1">
      <c r="A122" s="1390"/>
      <c r="B122" s="1548" t="s">
        <v>1438</v>
      </c>
      <c r="C122" s="1543" t="s">
        <v>1554</v>
      </c>
      <c r="D122" s="1459"/>
      <c r="E122" s="1224">
        <v>0</v>
      </c>
      <c r="F122" s="1230">
        <v>0</v>
      </c>
      <c r="G122" s="1230">
        <v>0</v>
      </c>
      <c r="H122" s="1230">
        <v>0</v>
      </c>
      <c r="I122" s="1230">
        <f t="shared" si="33"/>
        <v>0</v>
      </c>
      <c r="J122" s="1238"/>
      <c r="K122" s="1291"/>
      <c r="L122" s="1238"/>
      <c r="M122" s="1291"/>
      <c r="N122" s="1476">
        <f t="shared" si="34"/>
        <v>0</v>
      </c>
      <c r="O122" s="1503">
        <v>8.1</v>
      </c>
      <c r="P122" s="1224">
        <v>17000</v>
      </c>
      <c r="Q122" s="1224">
        <v>92000</v>
      </c>
      <c r="R122" s="1224">
        <f t="shared" si="62"/>
        <v>0</v>
      </c>
      <c r="S122" s="1504">
        <f t="shared" si="39"/>
        <v>109000</v>
      </c>
      <c r="T122" s="1488"/>
      <c r="U122" s="1233"/>
      <c r="V122" s="1228">
        <v>0</v>
      </c>
      <c r="W122" s="1234">
        <v>0</v>
      </c>
      <c r="X122" s="1234">
        <v>0</v>
      </c>
      <c r="Y122" s="1234"/>
      <c r="Z122" s="1234">
        <f t="shared" si="40"/>
        <v>0</v>
      </c>
      <c r="AA122" s="1411"/>
      <c r="AB122" s="1411"/>
      <c r="AC122" s="1411"/>
      <c r="AD122" s="1412"/>
      <c r="AE122" s="1521">
        <f t="shared" si="41"/>
        <v>0</v>
      </c>
      <c r="AF122" s="1531">
        <f t="shared" si="64"/>
        <v>0</v>
      </c>
      <c r="AG122" s="1234">
        <f t="shared" si="65"/>
        <v>0</v>
      </c>
      <c r="AH122" s="1234">
        <f t="shared" si="66"/>
        <v>0</v>
      </c>
      <c r="AI122" s="1234">
        <f t="shared" si="63"/>
        <v>0</v>
      </c>
      <c r="AJ122" s="1686">
        <f t="shared" si="43"/>
        <v>0</v>
      </c>
      <c r="AK122" s="1780">
        <v>0</v>
      </c>
      <c r="AL122" s="1781">
        <v>0</v>
      </c>
      <c r="AM122" s="1781"/>
      <c r="AN122" s="1781">
        <f t="shared" si="67"/>
        <v>0</v>
      </c>
      <c r="AO122" s="1710" t="s">
        <v>1556</v>
      </c>
      <c r="AP122" s="1169" t="e">
        <f>#REF!+O122+AF122</f>
        <v>#REF!</v>
      </c>
    </row>
    <row r="123" spans="1:42" ht="15.75" hidden="1" customHeight="1">
      <c r="A123" s="1390"/>
      <c r="B123" s="1548" t="s">
        <v>1097</v>
      </c>
      <c r="C123" s="1543"/>
      <c r="D123" s="1459"/>
      <c r="E123" s="1224">
        <v>0</v>
      </c>
      <c r="F123" s="1230">
        <v>0</v>
      </c>
      <c r="G123" s="1230">
        <v>0</v>
      </c>
      <c r="H123" s="1230">
        <v>0</v>
      </c>
      <c r="I123" s="1230">
        <f t="shared" si="33"/>
        <v>0</v>
      </c>
      <c r="J123" s="1238"/>
      <c r="K123" s="1291"/>
      <c r="L123" s="1238"/>
      <c r="M123" s="1291"/>
      <c r="N123" s="1476">
        <f t="shared" si="34"/>
        <v>0</v>
      </c>
      <c r="O123" s="1503">
        <f t="shared" si="59"/>
        <v>0</v>
      </c>
      <c r="P123" s="1224">
        <f t="shared" si="60"/>
        <v>0</v>
      </c>
      <c r="Q123" s="1224">
        <f t="shared" si="61"/>
        <v>0</v>
      </c>
      <c r="R123" s="1224">
        <f t="shared" si="62"/>
        <v>0</v>
      </c>
      <c r="S123" s="1504">
        <f t="shared" si="39"/>
        <v>0</v>
      </c>
      <c r="T123" s="1488"/>
      <c r="U123" s="1233"/>
      <c r="V123" s="1228">
        <v>0</v>
      </c>
      <c r="W123" s="1234">
        <v>0</v>
      </c>
      <c r="X123" s="1234">
        <v>0</v>
      </c>
      <c r="Y123" s="1234"/>
      <c r="Z123" s="1234">
        <f t="shared" si="40"/>
        <v>0</v>
      </c>
      <c r="AA123" s="1411"/>
      <c r="AB123" s="1411"/>
      <c r="AC123" s="1411"/>
      <c r="AD123" s="1412"/>
      <c r="AE123" s="1521">
        <f t="shared" si="41"/>
        <v>0</v>
      </c>
      <c r="AF123" s="1531">
        <f t="shared" si="64"/>
        <v>0</v>
      </c>
      <c r="AG123" s="1234">
        <f t="shared" si="65"/>
        <v>0</v>
      </c>
      <c r="AH123" s="1234">
        <f t="shared" si="66"/>
        <v>0</v>
      </c>
      <c r="AI123" s="1234">
        <f t="shared" si="63"/>
        <v>0</v>
      </c>
      <c r="AJ123" s="1686">
        <f t="shared" si="43"/>
        <v>0</v>
      </c>
      <c r="AK123" s="1780"/>
      <c r="AL123" s="1781"/>
      <c r="AM123" s="1781"/>
      <c r="AN123" s="1781">
        <f t="shared" si="67"/>
        <v>0</v>
      </c>
      <c r="AO123" s="1710"/>
      <c r="AP123" s="1169" t="e">
        <f>#REF!+O123+AF123</f>
        <v>#REF!</v>
      </c>
    </row>
    <row r="124" spans="1:42" ht="15.75" hidden="1" customHeight="1">
      <c r="A124" s="1390"/>
      <c r="B124" s="1548" t="s">
        <v>1097</v>
      </c>
      <c r="C124" s="1543"/>
      <c r="D124" s="1459"/>
      <c r="E124" s="1224">
        <v>0</v>
      </c>
      <c r="F124" s="1230">
        <v>0</v>
      </c>
      <c r="G124" s="1230">
        <v>0</v>
      </c>
      <c r="H124" s="1230">
        <v>0</v>
      </c>
      <c r="I124" s="1230">
        <f t="shared" si="33"/>
        <v>0</v>
      </c>
      <c r="J124" s="1238"/>
      <c r="K124" s="1291"/>
      <c r="L124" s="1238"/>
      <c r="M124" s="1291"/>
      <c r="N124" s="1476">
        <f t="shared" si="34"/>
        <v>0</v>
      </c>
      <c r="O124" s="1503">
        <f t="shared" si="59"/>
        <v>0</v>
      </c>
      <c r="P124" s="1224">
        <f t="shared" si="60"/>
        <v>0</v>
      </c>
      <c r="Q124" s="1224">
        <f t="shared" si="61"/>
        <v>0</v>
      </c>
      <c r="R124" s="1224">
        <f t="shared" si="62"/>
        <v>0</v>
      </c>
      <c r="S124" s="1504">
        <f t="shared" si="39"/>
        <v>0</v>
      </c>
      <c r="T124" s="1488"/>
      <c r="U124" s="1233"/>
      <c r="V124" s="1228">
        <v>0</v>
      </c>
      <c r="W124" s="1234">
        <v>0</v>
      </c>
      <c r="X124" s="1234">
        <v>0</v>
      </c>
      <c r="Y124" s="1234"/>
      <c r="Z124" s="1234">
        <f t="shared" si="40"/>
        <v>0</v>
      </c>
      <c r="AA124" s="1411"/>
      <c r="AB124" s="1411"/>
      <c r="AC124" s="1411"/>
      <c r="AD124" s="1412"/>
      <c r="AE124" s="1521">
        <f t="shared" si="41"/>
        <v>0</v>
      </c>
      <c r="AF124" s="1531">
        <f t="shared" si="64"/>
        <v>0</v>
      </c>
      <c r="AG124" s="1234">
        <f t="shared" si="65"/>
        <v>0</v>
      </c>
      <c r="AH124" s="1234">
        <f t="shared" si="66"/>
        <v>0</v>
      </c>
      <c r="AI124" s="1234">
        <f t="shared" si="63"/>
        <v>0</v>
      </c>
      <c r="AJ124" s="1686">
        <f t="shared" si="43"/>
        <v>0</v>
      </c>
      <c r="AK124" s="1780"/>
      <c r="AL124" s="1781"/>
      <c r="AM124" s="1781"/>
      <c r="AN124" s="1781">
        <f t="shared" si="67"/>
        <v>0</v>
      </c>
      <c r="AO124" s="1710"/>
      <c r="AP124" s="1169" t="e">
        <f>#REF!+O124+AF124</f>
        <v>#REF!</v>
      </c>
    </row>
    <row r="125" spans="1:42" ht="15.75" hidden="1" customHeight="1">
      <c r="A125" s="1390"/>
      <c r="B125" s="1548" t="s">
        <v>1097</v>
      </c>
      <c r="C125" s="1543"/>
      <c r="D125" s="1459"/>
      <c r="E125" s="1224">
        <v>0</v>
      </c>
      <c r="F125" s="1230">
        <v>0</v>
      </c>
      <c r="G125" s="1230">
        <v>0</v>
      </c>
      <c r="H125" s="1230">
        <v>0</v>
      </c>
      <c r="I125" s="1230">
        <f t="shared" si="33"/>
        <v>0</v>
      </c>
      <c r="J125" s="1238"/>
      <c r="K125" s="1291"/>
      <c r="L125" s="1238"/>
      <c r="M125" s="1291"/>
      <c r="N125" s="1476">
        <f t="shared" si="34"/>
        <v>0</v>
      </c>
      <c r="O125" s="1503">
        <f t="shared" si="59"/>
        <v>0</v>
      </c>
      <c r="P125" s="1224">
        <f t="shared" si="60"/>
        <v>0</v>
      </c>
      <c r="Q125" s="1224">
        <f t="shared" si="61"/>
        <v>0</v>
      </c>
      <c r="R125" s="1224">
        <f t="shared" si="62"/>
        <v>0</v>
      </c>
      <c r="S125" s="1504">
        <f t="shared" si="39"/>
        <v>0</v>
      </c>
      <c r="T125" s="1488"/>
      <c r="U125" s="1233"/>
      <c r="V125" s="1228">
        <v>0</v>
      </c>
      <c r="W125" s="1234">
        <v>0</v>
      </c>
      <c r="X125" s="1234">
        <v>0</v>
      </c>
      <c r="Y125" s="1234"/>
      <c r="Z125" s="1234">
        <f t="shared" si="40"/>
        <v>0</v>
      </c>
      <c r="AA125" s="1411"/>
      <c r="AB125" s="1411"/>
      <c r="AC125" s="1411"/>
      <c r="AD125" s="1412"/>
      <c r="AE125" s="1521">
        <f t="shared" si="41"/>
        <v>0</v>
      </c>
      <c r="AF125" s="1531">
        <f t="shared" si="64"/>
        <v>0</v>
      </c>
      <c r="AG125" s="1234">
        <f t="shared" si="65"/>
        <v>0</v>
      </c>
      <c r="AH125" s="1234">
        <f t="shared" si="66"/>
        <v>0</v>
      </c>
      <c r="AI125" s="1234">
        <f t="shared" si="63"/>
        <v>0</v>
      </c>
      <c r="AJ125" s="1686">
        <f t="shared" si="43"/>
        <v>0</v>
      </c>
      <c r="AK125" s="1780"/>
      <c r="AL125" s="1781"/>
      <c r="AM125" s="1781"/>
      <c r="AN125" s="1781">
        <f t="shared" si="67"/>
        <v>0</v>
      </c>
      <c r="AO125" s="1710"/>
      <c r="AP125" s="1169" t="e">
        <f>#REF!+O125+AF125</f>
        <v>#REF!</v>
      </c>
    </row>
    <row r="126" spans="1:42" ht="15.75" hidden="1" customHeight="1">
      <c r="A126" s="1390"/>
      <c r="B126" s="1548" t="s">
        <v>1097</v>
      </c>
      <c r="C126" s="1543"/>
      <c r="D126" s="1459"/>
      <c r="E126" s="1224">
        <v>0</v>
      </c>
      <c r="F126" s="1230">
        <v>0</v>
      </c>
      <c r="G126" s="1230">
        <v>0</v>
      </c>
      <c r="H126" s="1230">
        <v>0</v>
      </c>
      <c r="I126" s="1230">
        <f t="shared" si="33"/>
        <v>0</v>
      </c>
      <c r="J126" s="1238"/>
      <c r="K126" s="1291"/>
      <c r="L126" s="1238"/>
      <c r="M126" s="1291"/>
      <c r="N126" s="1476">
        <f t="shared" si="34"/>
        <v>0</v>
      </c>
      <c r="O126" s="1503">
        <f t="shared" si="59"/>
        <v>0</v>
      </c>
      <c r="P126" s="1224">
        <f t="shared" si="60"/>
        <v>0</v>
      </c>
      <c r="Q126" s="1224">
        <f t="shared" si="61"/>
        <v>0</v>
      </c>
      <c r="R126" s="1224">
        <f t="shared" si="62"/>
        <v>0</v>
      </c>
      <c r="S126" s="1504">
        <f t="shared" si="39"/>
        <v>0</v>
      </c>
      <c r="T126" s="1488"/>
      <c r="U126" s="1233"/>
      <c r="V126" s="1228">
        <v>0</v>
      </c>
      <c r="W126" s="1234">
        <v>0</v>
      </c>
      <c r="X126" s="1234">
        <v>0</v>
      </c>
      <c r="Y126" s="1234"/>
      <c r="Z126" s="1234">
        <f t="shared" si="40"/>
        <v>0</v>
      </c>
      <c r="AA126" s="1411"/>
      <c r="AB126" s="1411"/>
      <c r="AC126" s="1411"/>
      <c r="AD126" s="1412"/>
      <c r="AE126" s="1521">
        <f t="shared" si="41"/>
        <v>0</v>
      </c>
      <c r="AF126" s="1531">
        <f t="shared" si="64"/>
        <v>0</v>
      </c>
      <c r="AG126" s="1234">
        <f t="shared" si="65"/>
        <v>0</v>
      </c>
      <c r="AH126" s="1234">
        <f t="shared" si="66"/>
        <v>0</v>
      </c>
      <c r="AI126" s="1234">
        <f t="shared" si="63"/>
        <v>0</v>
      </c>
      <c r="AJ126" s="1686">
        <f t="shared" si="43"/>
        <v>0</v>
      </c>
      <c r="AK126" s="1780"/>
      <c r="AL126" s="1781"/>
      <c r="AM126" s="1781"/>
      <c r="AN126" s="1781">
        <f t="shared" si="67"/>
        <v>0</v>
      </c>
      <c r="AO126" s="1710"/>
      <c r="AP126" s="1169" t="e">
        <f>#REF!+O126+AF126</f>
        <v>#REF!</v>
      </c>
    </row>
    <row r="127" spans="1:42" ht="15.75" hidden="1" customHeight="1">
      <c r="A127" s="1390"/>
      <c r="B127" s="1548" t="s">
        <v>1097</v>
      </c>
      <c r="C127" s="1543"/>
      <c r="D127" s="1459"/>
      <c r="E127" s="1224">
        <v>0</v>
      </c>
      <c r="F127" s="1230">
        <v>0</v>
      </c>
      <c r="G127" s="1230">
        <v>0</v>
      </c>
      <c r="H127" s="1230">
        <v>0</v>
      </c>
      <c r="I127" s="1230">
        <f t="shared" si="33"/>
        <v>0</v>
      </c>
      <c r="J127" s="1238"/>
      <c r="K127" s="1291"/>
      <c r="L127" s="1238"/>
      <c r="M127" s="1291"/>
      <c r="N127" s="1476">
        <f t="shared" si="34"/>
        <v>0</v>
      </c>
      <c r="O127" s="1503">
        <f t="shared" si="59"/>
        <v>0</v>
      </c>
      <c r="P127" s="1224">
        <f t="shared" si="60"/>
        <v>0</v>
      </c>
      <c r="Q127" s="1224">
        <f t="shared" si="61"/>
        <v>0</v>
      </c>
      <c r="R127" s="1224">
        <f t="shared" si="62"/>
        <v>0</v>
      </c>
      <c r="S127" s="1504">
        <f t="shared" si="39"/>
        <v>0</v>
      </c>
      <c r="T127" s="1488"/>
      <c r="U127" s="1233"/>
      <c r="V127" s="1228">
        <v>0</v>
      </c>
      <c r="W127" s="1234">
        <v>0</v>
      </c>
      <c r="X127" s="1234">
        <v>0</v>
      </c>
      <c r="Y127" s="1234"/>
      <c r="Z127" s="1234">
        <f t="shared" si="40"/>
        <v>0</v>
      </c>
      <c r="AA127" s="1411"/>
      <c r="AB127" s="1411"/>
      <c r="AC127" s="1411"/>
      <c r="AD127" s="1412"/>
      <c r="AE127" s="1521">
        <f t="shared" si="41"/>
        <v>0</v>
      </c>
      <c r="AF127" s="1531">
        <f t="shared" si="64"/>
        <v>0</v>
      </c>
      <c r="AG127" s="1234">
        <f t="shared" si="65"/>
        <v>0</v>
      </c>
      <c r="AH127" s="1234">
        <f t="shared" si="66"/>
        <v>0</v>
      </c>
      <c r="AI127" s="1234">
        <f t="shared" si="63"/>
        <v>0</v>
      </c>
      <c r="AJ127" s="1686">
        <f t="shared" si="43"/>
        <v>0</v>
      </c>
      <c r="AK127" s="1780"/>
      <c r="AL127" s="1781"/>
      <c r="AM127" s="1781"/>
      <c r="AN127" s="1781">
        <f t="shared" si="67"/>
        <v>0</v>
      </c>
      <c r="AO127" s="1710"/>
      <c r="AP127" s="1169" t="e">
        <f>#REF!+O127+AF127</f>
        <v>#REF!</v>
      </c>
    </row>
    <row r="128" spans="1:42" ht="15.75" hidden="1" customHeight="1">
      <c r="A128" s="1390"/>
      <c r="B128" s="1548" t="s">
        <v>1097</v>
      </c>
      <c r="C128" s="1543"/>
      <c r="D128" s="1459"/>
      <c r="E128" s="1224">
        <v>0</v>
      </c>
      <c r="F128" s="1230">
        <v>0</v>
      </c>
      <c r="G128" s="1230">
        <v>0</v>
      </c>
      <c r="H128" s="1230">
        <v>0</v>
      </c>
      <c r="I128" s="1230">
        <f t="shared" si="33"/>
        <v>0</v>
      </c>
      <c r="J128" s="1238"/>
      <c r="K128" s="1291"/>
      <c r="L128" s="1238"/>
      <c r="M128" s="1291"/>
      <c r="N128" s="1476">
        <f t="shared" si="34"/>
        <v>0</v>
      </c>
      <c r="O128" s="1503">
        <f t="shared" si="59"/>
        <v>0</v>
      </c>
      <c r="P128" s="1224">
        <f t="shared" si="60"/>
        <v>0</v>
      </c>
      <c r="Q128" s="1224">
        <f t="shared" si="61"/>
        <v>0</v>
      </c>
      <c r="R128" s="1224">
        <f t="shared" si="62"/>
        <v>0</v>
      </c>
      <c r="S128" s="1504">
        <f t="shared" si="39"/>
        <v>0</v>
      </c>
      <c r="T128" s="1488"/>
      <c r="U128" s="1233"/>
      <c r="V128" s="1228">
        <v>0</v>
      </c>
      <c r="W128" s="1234">
        <v>0</v>
      </c>
      <c r="X128" s="1234">
        <v>0</v>
      </c>
      <c r="Y128" s="1234"/>
      <c r="Z128" s="1234">
        <f t="shared" si="40"/>
        <v>0</v>
      </c>
      <c r="AA128" s="1411"/>
      <c r="AB128" s="1411"/>
      <c r="AC128" s="1411"/>
      <c r="AD128" s="1412"/>
      <c r="AE128" s="1521">
        <f t="shared" si="41"/>
        <v>0</v>
      </c>
      <c r="AF128" s="1531">
        <f t="shared" si="64"/>
        <v>0</v>
      </c>
      <c r="AG128" s="1234">
        <f t="shared" si="65"/>
        <v>0</v>
      </c>
      <c r="AH128" s="1234">
        <f t="shared" si="66"/>
        <v>0</v>
      </c>
      <c r="AI128" s="1234">
        <f t="shared" si="63"/>
        <v>0</v>
      </c>
      <c r="AJ128" s="1686">
        <f t="shared" si="43"/>
        <v>0</v>
      </c>
      <c r="AK128" s="1780"/>
      <c r="AL128" s="1781"/>
      <c r="AM128" s="1781"/>
      <c r="AN128" s="1781">
        <f t="shared" si="67"/>
        <v>0</v>
      </c>
      <c r="AO128" s="1710"/>
      <c r="AP128" s="1169" t="e">
        <f>#REF!+O128+AF128</f>
        <v>#REF!</v>
      </c>
    </row>
    <row r="129" spans="1:42" ht="15.75" hidden="1" customHeight="1">
      <c r="A129" s="1390"/>
      <c r="B129" s="1548" t="s">
        <v>1097</v>
      </c>
      <c r="C129" s="1543"/>
      <c r="D129" s="1459"/>
      <c r="E129" s="1224">
        <v>0</v>
      </c>
      <c r="F129" s="1230">
        <v>0</v>
      </c>
      <c r="G129" s="1230">
        <v>0</v>
      </c>
      <c r="H129" s="1230">
        <v>0</v>
      </c>
      <c r="I129" s="1230">
        <f t="shared" si="33"/>
        <v>0</v>
      </c>
      <c r="J129" s="1238"/>
      <c r="K129" s="1291"/>
      <c r="L129" s="1238"/>
      <c r="M129" s="1291"/>
      <c r="N129" s="1476">
        <f t="shared" si="34"/>
        <v>0</v>
      </c>
      <c r="O129" s="1503">
        <f t="shared" si="59"/>
        <v>0</v>
      </c>
      <c r="P129" s="1224">
        <f t="shared" si="60"/>
        <v>0</v>
      </c>
      <c r="Q129" s="1224">
        <f t="shared" si="61"/>
        <v>0</v>
      </c>
      <c r="R129" s="1224">
        <f t="shared" si="62"/>
        <v>0</v>
      </c>
      <c r="S129" s="1504">
        <f t="shared" si="39"/>
        <v>0</v>
      </c>
      <c r="T129" s="1488"/>
      <c r="U129" s="1233"/>
      <c r="V129" s="1228">
        <v>0</v>
      </c>
      <c r="W129" s="1234">
        <v>0</v>
      </c>
      <c r="X129" s="1234">
        <v>0</v>
      </c>
      <c r="Y129" s="1234"/>
      <c r="Z129" s="1234">
        <f t="shared" si="40"/>
        <v>0</v>
      </c>
      <c r="AA129" s="1411"/>
      <c r="AB129" s="1411"/>
      <c r="AC129" s="1411"/>
      <c r="AD129" s="1412"/>
      <c r="AE129" s="1521">
        <f t="shared" si="41"/>
        <v>0</v>
      </c>
      <c r="AF129" s="1531">
        <f t="shared" si="64"/>
        <v>0</v>
      </c>
      <c r="AG129" s="1234">
        <f t="shared" si="65"/>
        <v>0</v>
      </c>
      <c r="AH129" s="1234">
        <f t="shared" si="66"/>
        <v>0</v>
      </c>
      <c r="AI129" s="1234">
        <f t="shared" si="63"/>
        <v>0</v>
      </c>
      <c r="AJ129" s="1686">
        <f t="shared" si="43"/>
        <v>0</v>
      </c>
      <c r="AK129" s="1780"/>
      <c r="AL129" s="1781"/>
      <c r="AM129" s="1781"/>
      <c r="AN129" s="1781">
        <f t="shared" si="67"/>
        <v>0</v>
      </c>
      <c r="AO129" s="1710"/>
      <c r="AP129" s="1169" t="e">
        <f>#REF!+O129+AF129</f>
        <v>#REF!</v>
      </c>
    </row>
    <row r="130" spans="1:42" ht="15.75" hidden="1" customHeight="1">
      <c r="A130" s="1390"/>
      <c r="B130" s="1548" t="s">
        <v>1097</v>
      </c>
      <c r="C130" s="1543"/>
      <c r="D130" s="1459"/>
      <c r="E130" s="1224">
        <v>0</v>
      </c>
      <c r="F130" s="1230">
        <v>0</v>
      </c>
      <c r="G130" s="1230">
        <v>0</v>
      </c>
      <c r="H130" s="1230">
        <v>0</v>
      </c>
      <c r="I130" s="1230">
        <f t="shared" si="33"/>
        <v>0</v>
      </c>
      <c r="J130" s="1238"/>
      <c r="K130" s="1291"/>
      <c r="L130" s="1238"/>
      <c r="M130" s="1291"/>
      <c r="N130" s="1476">
        <f t="shared" si="34"/>
        <v>0</v>
      </c>
      <c r="O130" s="1503">
        <f t="shared" si="59"/>
        <v>0</v>
      </c>
      <c r="P130" s="1224">
        <f t="shared" si="60"/>
        <v>0</v>
      </c>
      <c r="Q130" s="1224">
        <f t="shared" si="61"/>
        <v>0</v>
      </c>
      <c r="R130" s="1224">
        <f t="shared" si="62"/>
        <v>0</v>
      </c>
      <c r="S130" s="1504">
        <f t="shared" si="39"/>
        <v>0</v>
      </c>
      <c r="T130" s="1488"/>
      <c r="U130" s="1233"/>
      <c r="V130" s="1228">
        <v>0</v>
      </c>
      <c r="W130" s="1234">
        <v>0</v>
      </c>
      <c r="X130" s="1234">
        <v>0</v>
      </c>
      <c r="Y130" s="1234"/>
      <c r="Z130" s="1234">
        <f t="shared" si="40"/>
        <v>0</v>
      </c>
      <c r="AA130" s="1411"/>
      <c r="AB130" s="1411"/>
      <c r="AC130" s="1411"/>
      <c r="AD130" s="1412"/>
      <c r="AE130" s="1521">
        <f t="shared" si="41"/>
        <v>0</v>
      </c>
      <c r="AF130" s="1531">
        <f t="shared" si="64"/>
        <v>0</v>
      </c>
      <c r="AG130" s="1234">
        <f t="shared" si="65"/>
        <v>0</v>
      </c>
      <c r="AH130" s="1234">
        <f t="shared" si="66"/>
        <v>0</v>
      </c>
      <c r="AI130" s="1234">
        <f t="shared" si="63"/>
        <v>0</v>
      </c>
      <c r="AJ130" s="1686">
        <f t="shared" si="43"/>
        <v>0</v>
      </c>
      <c r="AK130" s="1780"/>
      <c r="AL130" s="1781"/>
      <c r="AM130" s="1781"/>
      <c r="AN130" s="1781">
        <f t="shared" si="67"/>
        <v>0</v>
      </c>
      <c r="AO130" s="1710"/>
      <c r="AP130" s="1169" t="e">
        <f>#REF!+O130+AF130</f>
        <v>#REF!</v>
      </c>
    </row>
    <row r="131" spans="1:42" ht="15.75" hidden="1" customHeight="1">
      <c r="A131" s="1390"/>
      <c r="B131" s="1548" t="s">
        <v>1097</v>
      </c>
      <c r="C131" s="1543"/>
      <c r="D131" s="1459"/>
      <c r="E131" s="1224">
        <v>0</v>
      </c>
      <c r="F131" s="1230">
        <v>0</v>
      </c>
      <c r="G131" s="1230">
        <v>0</v>
      </c>
      <c r="H131" s="1230">
        <v>0</v>
      </c>
      <c r="I131" s="1230">
        <f t="shared" si="33"/>
        <v>0</v>
      </c>
      <c r="J131" s="1238"/>
      <c r="K131" s="1291"/>
      <c r="L131" s="1238"/>
      <c r="M131" s="1291"/>
      <c r="N131" s="1476">
        <f t="shared" si="34"/>
        <v>0</v>
      </c>
      <c r="O131" s="1503">
        <f t="shared" si="59"/>
        <v>0</v>
      </c>
      <c r="P131" s="1224">
        <f t="shared" si="60"/>
        <v>0</v>
      </c>
      <c r="Q131" s="1224">
        <f t="shared" si="61"/>
        <v>0</v>
      </c>
      <c r="R131" s="1224">
        <f t="shared" si="62"/>
        <v>0</v>
      </c>
      <c r="S131" s="1504">
        <f t="shared" si="39"/>
        <v>0</v>
      </c>
      <c r="T131" s="1488"/>
      <c r="U131" s="1233"/>
      <c r="V131" s="1228">
        <v>0</v>
      </c>
      <c r="W131" s="1234">
        <v>0</v>
      </c>
      <c r="X131" s="1234">
        <v>0</v>
      </c>
      <c r="Y131" s="1234"/>
      <c r="Z131" s="1234">
        <f t="shared" si="40"/>
        <v>0</v>
      </c>
      <c r="AA131" s="1411"/>
      <c r="AB131" s="1411"/>
      <c r="AC131" s="1411"/>
      <c r="AD131" s="1412"/>
      <c r="AE131" s="1521">
        <f t="shared" si="41"/>
        <v>0</v>
      </c>
      <c r="AF131" s="1531">
        <f t="shared" si="64"/>
        <v>0</v>
      </c>
      <c r="AG131" s="1234">
        <f t="shared" si="65"/>
        <v>0</v>
      </c>
      <c r="AH131" s="1234">
        <f t="shared" si="66"/>
        <v>0</v>
      </c>
      <c r="AI131" s="1234">
        <f t="shared" si="63"/>
        <v>0</v>
      </c>
      <c r="AJ131" s="1686">
        <f t="shared" si="43"/>
        <v>0</v>
      </c>
      <c r="AK131" s="1780"/>
      <c r="AL131" s="1781"/>
      <c r="AM131" s="1781"/>
      <c r="AN131" s="1781">
        <f t="shared" si="67"/>
        <v>0</v>
      </c>
      <c r="AO131" s="1710"/>
      <c r="AP131" s="1169" t="e">
        <f>#REF!+O131+AF131</f>
        <v>#REF!</v>
      </c>
    </row>
    <row r="132" spans="1:42" ht="15.75" hidden="1" customHeight="1">
      <c r="A132" s="1390"/>
      <c r="B132" s="1548" t="s">
        <v>1097</v>
      </c>
      <c r="C132" s="1543"/>
      <c r="D132" s="1459"/>
      <c r="E132" s="1224">
        <v>0</v>
      </c>
      <c r="F132" s="1230">
        <v>0</v>
      </c>
      <c r="G132" s="1230">
        <v>0</v>
      </c>
      <c r="H132" s="1230">
        <v>0</v>
      </c>
      <c r="I132" s="1230">
        <f t="shared" si="33"/>
        <v>0</v>
      </c>
      <c r="J132" s="1238"/>
      <c r="K132" s="1291"/>
      <c r="L132" s="1238"/>
      <c r="M132" s="1291"/>
      <c r="N132" s="1476">
        <f t="shared" si="34"/>
        <v>0</v>
      </c>
      <c r="O132" s="1503">
        <f t="shared" si="59"/>
        <v>0</v>
      </c>
      <c r="P132" s="1224">
        <f t="shared" si="60"/>
        <v>0</v>
      </c>
      <c r="Q132" s="1224">
        <f t="shared" si="61"/>
        <v>0</v>
      </c>
      <c r="R132" s="1224">
        <f t="shared" si="62"/>
        <v>0</v>
      </c>
      <c r="S132" s="1504">
        <f t="shared" si="39"/>
        <v>0</v>
      </c>
      <c r="T132" s="1488"/>
      <c r="U132" s="1233"/>
      <c r="V132" s="1228">
        <v>0</v>
      </c>
      <c r="W132" s="1234">
        <v>0</v>
      </c>
      <c r="X132" s="1234">
        <v>0</v>
      </c>
      <c r="Y132" s="1234"/>
      <c r="Z132" s="1234">
        <f t="shared" si="40"/>
        <v>0</v>
      </c>
      <c r="AA132" s="1411"/>
      <c r="AB132" s="1411"/>
      <c r="AC132" s="1411"/>
      <c r="AD132" s="1412"/>
      <c r="AE132" s="1521">
        <f t="shared" si="41"/>
        <v>0</v>
      </c>
      <c r="AF132" s="1531">
        <f t="shared" si="64"/>
        <v>0</v>
      </c>
      <c r="AG132" s="1234">
        <f t="shared" si="65"/>
        <v>0</v>
      </c>
      <c r="AH132" s="1234">
        <f t="shared" si="66"/>
        <v>0</v>
      </c>
      <c r="AI132" s="1234">
        <f t="shared" si="63"/>
        <v>0</v>
      </c>
      <c r="AJ132" s="1686">
        <f t="shared" si="43"/>
        <v>0</v>
      </c>
      <c r="AK132" s="1780"/>
      <c r="AL132" s="1781"/>
      <c r="AM132" s="1781"/>
      <c r="AN132" s="1781">
        <f t="shared" si="67"/>
        <v>0</v>
      </c>
      <c r="AO132" s="1710"/>
      <c r="AP132" s="1169" t="e">
        <f>#REF!+O132+AF132</f>
        <v>#REF!</v>
      </c>
    </row>
    <row r="133" spans="1:42" ht="15.75" hidden="1" customHeight="1">
      <c r="A133" s="1390"/>
      <c r="B133" s="1548" t="s">
        <v>1097</v>
      </c>
      <c r="C133" s="1543"/>
      <c r="D133" s="1459"/>
      <c r="E133" s="1224">
        <v>0</v>
      </c>
      <c r="F133" s="1230">
        <v>0</v>
      </c>
      <c r="G133" s="1230">
        <v>0</v>
      </c>
      <c r="H133" s="1230">
        <v>0</v>
      </c>
      <c r="I133" s="1230">
        <f t="shared" si="33"/>
        <v>0</v>
      </c>
      <c r="J133" s="1238"/>
      <c r="K133" s="1291"/>
      <c r="L133" s="1238"/>
      <c r="M133" s="1291"/>
      <c r="N133" s="1476">
        <f t="shared" si="34"/>
        <v>0</v>
      </c>
      <c r="O133" s="1503">
        <f t="shared" si="59"/>
        <v>0</v>
      </c>
      <c r="P133" s="1224">
        <f t="shared" si="60"/>
        <v>0</v>
      </c>
      <c r="Q133" s="1224">
        <f t="shared" si="61"/>
        <v>0</v>
      </c>
      <c r="R133" s="1224">
        <f t="shared" si="62"/>
        <v>0</v>
      </c>
      <c r="S133" s="1504">
        <f t="shared" si="39"/>
        <v>0</v>
      </c>
      <c r="T133" s="1488"/>
      <c r="U133" s="1233"/>
      <c r="V133" s="1228">
        <v>0</v>
      </c>
      <c r="W133" s="1234">
        <v>0</v>
      </c>
      <c r="X133" s="1234">
        <v>0</v>
      </c>
      <c r="Y133" s="1234"/>
      <c r="Z133" s="1234">
        <f t="shared" si="40"/>
        <v>0</v>
      </c>
      <c r="AA133" s="1411"/>
      <c r="AB133" s="1411"/>
      <c r="AC133" s="1411"/>
      <c r="AD133" s="1412"/>
      <c r="AE133" s="1521">
        <f t="shared" si="41"/>
        <v>0</v>
      </c>
      <c r="AF133" s="1531">
        <f t="shared" si="64"/>
        <v>0</v>
      </c>
      <c r="AG133" s="1234">
        <f t="shared" si="65"/>
        <v>0</v>
      </c>
      <c r="AH133" s="1234">
        <f t="shared" si="66"/>
        <v>0</v>
      </c>
      <c r="AI133" s="1234">
        <f t="shared" si="63"/>
        <v>0</v>
      </c>
      <c r="AJ133" s="1686">
        <f t="shared" si="43"/>
        <v>0</v>
      </c>
      <c r="AK133" s="1780"/>
      <c r="AL133" s="1781"/>
      <c r="AM133" s="1781"/>
      <c r="AN133" s="1781">
        <f t="shared" si="67"/>
        <v>0</v>
      </c>
      <c r="AO133" s="1710"/>
      <c r="AP133" s="1169" t="e">
        <f>#REF!+O133+AF133</f>
        <v>#REF!</v>
      </c>
    </row>
    <row r="134" spans="1:42" ht="15.75" hidden="1" customHeight="1">
      <c r="A134" s="1390"/>
      <c r="B134" s="1548" t="s">
        <v>1097</v>
      </c>
      <c r="C134" s="1543"/>
      <c r="D134" s="1459"/>
      <c r="E134" s="1224">
        <v>0</v>
      </c>
      <c r="F134" s="1230">
        <v>0</v>
      </c>
      <c r="G134" s="1230">
        <v>0</v>
      </c>
      <c r="H134" s="1230">
        <v>0</v>
      </c>
      <c r="I134" s="1230">
        <f t="shared" si="33"/>
        <v>0</v>
      </c>
      <c r="J134" s="1238"/>
      <c r="K134" s="1291"/>
      <c r="L134" s="1238"/>
      <c r="M134" s="1291"/>
      <c r="N134" s="1476">
        <f t="shared" si="34"/>
        <v>0</v>
      </c>
      <c r="O134" s="1503">
        <f t="shared" si="59"/>
        <v>0</v>
      </c>
      <c r="P134" s="1224">
        <f t="shared" si="60"/>
        <v>0</v>
      </c>
      <c r="Q134" s="1224">
        <f t="shared" si="61"/>
        <v>0</v>
      </c>
      <c r="R134" s="1224">
        <f t="shared" si="62"/>
        <v>0</v>
      </c>
      <c r="S134" s="1504">
        <f t="shared" si="39"/>
        <v>0</v>
      </c>
      <c r="T134" s="1488"/>
      <c r="U134" s="1233"/>
      <c r="V134" s="1228">
        <v>0</v>
      </c>
      <c r="W134" s="1234">
        <v>0</v>
      </c>
      <c r="X134" s="1234">
        <v>0</v>
      </c>
      <c r="Y134" s="1234"/>
      <c r="Z134" s="1234">
        <f t="shared" si="40"/>
        <v>0</v>
      </c>
      <c r="AA134" s="1411"/>
      <c r="AB134" s="1411"/>
      <c r="AC134" s="1411"/>
      <c r="AD134" s="1412"/>
      <c r="AE134" s="1521">
        <f t="shared" si="41"/>
        <v>0</v>
      </c>
      <c r="AF134" s="1531">
        <f t="shared" si="64"/>
        <v>0</v>
      </c>
      <c r="AG134" s="1234">
        <f t="shared" si="65"/>
        <v>0</v>
      </c>
      <c r="AH134" s="1234">
        <f t="shared" si="66"/>
        <v>0</v>
      </c>
      <c r="AI134" s="1234">
        <f t="shared" si="63"/>
        <v>0</v>
      </c>
      <c r="AJ134" s="1686">
        <f t="shared" si="43"/>
        <v>0</v>
      </c>
      <c r="AK134" s="1780"/>
      <c r="AL134" s="1781"/>
      <c r="AM134" s="1781"/>
      <c r="AN134" s="1781">
        <f t="shared" si="67"/>
        <v>0</v>
      </c>
      <c r="AO134" s="1710"/>
      <c r="AP134" s="1169" t="e">
        <f>#REF!+O134+AF134</f>
        <v>#REF!</v>
      </c>
    </row>
    <row r="135" spans="1:42" ht="24">
      <c r="A135" s="1123">
        <v>9</v>
      </c>
      <c r="B135" s="1548" t="s">
        <v>1555</v>
      </c>
      <c r="C135" s="1543" t="s">
        <v>1464</v>
      </c>
      <c r="D135" s="1459"/>
      <c r="E135" s="1224">
        <v>1</v>
      </c>
      <c r="F135" s="1230">
        <v>12454.2</v>
      </c>
      <c r="G135" s="1230">
        <v>0</v>
      </c>
      <c r="H135" s="1230">
        <v>0</v>
      </c>
      <c r="I135" s="1230">
        <f t="shared" si="33"/>
        <v>12454.2</v>
      </c>
      <c r="J135" s="1238"/>
      <c r="K135" s="1291"/>
      <c r="L135" s="1238"/>
      <c r="M135" s="1291"/>
      <c r="N135" s="1476">
        <f t="shared" si="34"/>
        <v>0</v>
      </c>
      <c r="O135" s="1503">
        <f t="shared" si="59"/>
        <v>1</v>
      </c>
      <c r="P135" s="1224">
        <v>13482.3</v>
      </c>
      <c r="Q135" s="1224">
        <f t="shared" si="61"/>
        <v>0</v>
      </c>
      <c r="R135" s="1224">
        <f t="shared" si="62"/>
        <v>0</v>
      </c>
      <c r="S135" s="1504">
        <f t="shared" si="39"/>
        <v>13482.3</v>
      </c>
      <c r="T135" s="1488"/>
      <c r="U135" s="1233"/>
      <c r="V135" s="1228">
        <v>0</v>
      </c>
      <c r="W135" s="1234">
        <v>0</v>
      </c>
      <c r="X135" s="1234">
        <v>0</v>
      </c>
      <c r="Y135" s="1234"/>
      <c r="Z135" s="1234">
        <f t="shared" si="40"/>
        <v>0</v>
      </c>
      <c r="AA135" s="1411"/>
      <c r="AB135" s="1411"/>
      <c r="AC135" s="1411"/>
      <c r="AD135" s="1412"/>
      <c r="AE135" s="1521">
        <f t="shared" si="41"/>
        <v>0</v>
      </c>
      <c r="AF135" s="1531">
        <f t="shared" si="64"/>
        <v>0</v>
      </c>
      <c r="AG135" s="1234">
        <f t="shared" si="65"/>
        <v>0</v>
      </c>
      <c r="AH135" s="1234">
        <f t="shared" si="66"/>
        <v>0</v>
      </c>
      <c r="AI135" s="1234">
        <f t="shared" si="63"/>
        <v>0</v>
      </c>
      <c r="AJ135" s="1686">
        <f t="shared" si="43"/>
        <v>0</v>
      </c>
      <c r="AK135" s="1780"/>
      <c r="AL135" s="1781"/>
      <c r="AM135" s="1781"/>
      <c r="AN135" s="1781">
        <f t="shared" si="67"/>
        <v>0</v>
      </c>
      <c r="AO135" s="1710" t="s">
        <v>558</v>
      </c>
      <c r="AP135" s="1169" t="e">
        <f>#REF!+O135+AF135</f>
        <v>#REF!</v>
      </c>
    </row>
    <row r="136" spans="1:42" ht="13.5" hidden="1" customHeight="1">
      <c r="A136" s="1148">
        <v>10</v>
      </c>
      <c r="B136" s="1549"/>
      <c r="C136" s="1543" t="s">
        <v>1339</v>
      </c>
      <c r="D136" s="1459"/>
      <c r="E136" s="1418">
        <v>0</v>
      </c>
      <c r="F136" s="1418">
        <v>0</v>
      </c>
      <c r="G136" s="1418">
        <v>0</v>
      </c>
      <c r="H136" s="1418">
        <v>0</v>
      </c>
      <c r="I136" s="1418">
        <f t="shared" si="33"/>
        <v>0</v>
      </c>
      <c r="J136" s="1238"/>
      <c r="K136" s="1291"/>
      <c r="L136" s="1238"/>
      <c r="M136" s="1291"/>
      <c r="N136" s="1476">
        <f t="shared" si="34"/>
        <v>0</v>
      </c>
      <c r="O136" s="1503">
        <f t="shared" si="59"/>
        <v>0</v>
      </c>
      <c r="P136" s="1224">
        <f t="shared" si="60"/>
        <v>0</v>
      </c>
      <c r="Q136" s="1224">
        <f t="shared" si="61"/>
        <v>0</v>
      </c>
      <c r="R136" s="1224">
        <f t="shared" si="62"/>
        <v>0</v>
      </c>
      <c r="S136" s="1504">
        <f t="shared" si="39"/>
        <v>0</v>
      </c>
      <c r="T136" s="1489">
        <v>2</v>
      </c>
      <c r="U136" s="1159"/>
      <c r="V136" s="1419">
        <v>0</v>
      </c>
      <c r="W136" s="1419">
        <v>0</v>
      </c>
      <c r="X136" s="1419">
        <v>0</v>
      </c>
      <c r="Y136" s="1419"/>
      <c r="Z136" s="1419">
        <f t="shared" si="40"/>
        <v>0</v>
      </c>
      <c r="AA136" s="1411"/>
      <c r="AB136" s="1411"/>
      <c r="AC136" s="1411"/>
      <c r="AD136" s="1412"/>
      <c r="AE136" s="1521">
        <f t="shared" si="41"/>
        <v>0</v>
      </c>
      <c r="AF136" s="1531">
        <f t="shared" si="64"/>
        <v>0</v>
      </c>
      <c r="AG136" s="1419">
        <f t="shared" si="65"/>
        <v>0</v>
      </c>
      <c r="AH136" s="1234">
        <f t="shared" si="66"/>
        <v>0</v>
      </c>
      <c r="AI136" s="1234">
        <f t="shared" si="63"/>
        <v>0</v>
      </c>
      <c r="AJ136" s="1686">
        <f t="shared" si="43"/>
        <v>0</v>
      </c>
      <c r="AK136" s="1780"/>
      <c r="AL136" s="1781"/>
      <c r="AM136" s="1781"/>
      <c r="AN136" s="1781">
        <f t="shared" si="67"/>
        <v>0</v>
      </c>
      <c r="AO136" s="1710"/>
      <c r="AP136" s="1169" t="e">
        <f>#REF!+O136+AF136</f>
        <v>#REF!</v>
      </c>
    </row>
    <row r="137" spans="1:42" ht="18" customHeight="1">
      <c r="A137" s="1381" t="s">
        <v>1352</v>
      </c>
      <c r="B137" s="1389" t="s">
        <v>1101</v>
      </c>
      <c r="C137" s="1539" t="s">
        <v>1088</v>
      </c>
      <c r="D137" s="1458"/>
      <c r="E137" s="1354">
        <v>2.6</v>
      </c>
      <c r="F137" s="1354">
        <v>15710</v>
      </c>
      <c r="G137" s="1354">
        <v>0</v>
      </c>
      <c r="H137" s="1354">
        <v>0</v>
      </c>
      <c r="I137" s="1354">
        <f t="shared" si="33"/>
        <v>15710</v>
      </c>
      <c r="J137" s="1354">
        <f>SUM(J138:J157)</f>
        <v>0</v>
      </c>
      <c r="K137" s="1354">
        <f>SUM(K138:K157)</f>
        <v>-3927.5</v>
      </c>
      <c r="L137" s="1354">
        <f>SUM(L138:L157)</f>
        <v>0</v>
      </c>
      <c r="M137" s="1354">
        <f>SUM(M138:M157)</f>
        <v>0</v>
      </c>
      <c r="N137" s="1455">
        <f t="shared" si="34"/>
        <v>-3927.5</v>
      </c>
      <c r="O137" s="1469">
        <f>SUM(O138:O157)</f>
        <v>2.6</v>
      </c>
      <c r="P137" s="1354">
        <f>SUM(P138:P157)</f>
        <v>11782.5</v>
      </c>
      <c r="Q137" s="1354">
        <f>SUM(Q138:Q157)</f>
        <v>0</v>
      </c>
      <c r="R137" s="1354">
        <f>SUM(R138:R157)</f>
        <v>0</v>
      </c>
      <c r="S137" s="1470">
        <f t="shared" si="39"/>
        <v>11782.5</v>
      </c>
      <c r="T137" s="1486"/>
      <c r="U137" s="1407"/>
      <c r="V137" s="1354">
        <v>0</v>
      </c>
      <c r="W137" s="1354">
        <v>0</v>
      </c>
      <c r="X137" s="1354">
        <v>0</v>
      </c>
      <c r="Y137" s="1354">
        <f>SUM(Y138:Y157)</f>
        <v>0</v>
      </c>
      <c r="Z137" s="1354">
        <f t="shared" si="40"/>
        <v>0</v>
      </c>
      <c r="AA137" s="1354">
        <f>SUM(AA138:AA157)</f>
        <v>0</v>
      </c>
      <c r="AB137" s="1354">
        <f>SUM(AB138:AB157)</f>
        <v>0</v>
      </c>
      <c r="AC137" s="1354">
        <f>SUM(AC138:AC157)</f>
        <v>0</v>
      </c>
      <c r="AD137" s="1354">
        <f>SUM(AD138:AD157)</f>
        <v>0</v>
      </c>
      <c r="AE137" s="1455">
        <f t="shared" si="41"/>
        <v>0</v>
      </c>
      <c r="AF137" s="1469">
        <f>SUM(AF138:AF157)</f>
        <v>0</v>
      </c>
      <c r="AG137" s="1354">
        <f>SUM(AG138:AG157)</f>
        <v>0</v>
      </c>
      <c r="AH137" s="1354">
        <f>SUM(AH138:AH157)</f>
        <v>0</v>
      </c>
      <c r="AI137" s="1354">
        <f>SUM(AI138:AI157)</f>
        <v>0</v>
      </c>
      <c r="AJ137" s="1455">
        <f t="shared" si="43"/>
        <v>0</v>
      </c>
      <c r="AK137" s="1708">
        <f>AK140+AK156</f>
        <v>5.2</v>
      </c>
      <c r="AL137" s="1708">
        <f t="shared" ref="AL137:AN137" si="68">AL140+AL156</f>
        <v>5000</v>
      </c>
      <c r="AM137" s="1708">
        <f t="shared" si="68"/>
        <v>77120</v>
      </c>
      <c r="AN137" s="1708">
        <f t="shared" si="68"/>
        <v>82120</v>
      </c>
      <c r="AO137" s="1711"/>
      <c r="AP137" s="1169" t="e">
        <f>#REF!+O137+AF137</f>
        <v>#REF!</v>
      </c>
    </row>
    <row r="138" spans="1:42" ht="36.75" hidden="1" customHeight="1">
      <c r="A138" s="1381"/>
      <c r="B138" s="1548" t="s">
        <v>1099</v>
      </c>
      <c r="C138" s="1550" t="s">
        <v>1437</v>
      </c>
      <c r="D138" s="1459"/>
      <c r="E138" s="1246">
        <v>0</v>
      </c>
      <c r="F138" s="1246">
        <v>0</v>
      </c>
      <c r="G138" s="1132">
        <v>0</v>
      </c>
      <c r="H138" s="1132">
        <v>0</v>
      </c>
      <c r="I138" s="1132">
        <f t="shared" si="33"/>
        <v>0</v>
      </c>
      <c r="J138" s="1238"/>
      <c r="K138" s="1291"/>
      <c r="L138" s="1291"/>
      <c r="M138" s="1291"/>
      <c r="N138" s="1476">
        <f t="shared" si="34"/>
        <v>0</v>
      </c>
      <c r="O138" s="1507">
        <f t="shared" ref="O138:O157" si="69">E138+J138</f>
        <v>0</v>
      </c>
      <c r="P138" s="1246">
        <f t="shared" ref="P138:P157" si="70">F138+K138</f>
        <v>0</v>
      </c>
      <c r="Q138" s="1246">
        <f t="shared" ref="Q138:Q157" si="71">G138+L138</f>
        <v>0</v>
      </c>
      <c r="R138" s="1132">
        <f t="shared" ref="R138:R157" si="72">H138+M138</f>
        <v>0</v>
      </c>
      <c r="S138" s="1505">
        <f t="shared" si="39"/>
        <v>0</v>
      </c>
      <c r="T138" s="1490"/>
      <c r="U138" s="1159"/>
      <c r="V138" s="1241">
        <v>0</v>
      </c>
      <c r="W138" s="1241">
        <v>0</v>
      </c>
      <c r="X138" s="1129">
        <v>0</v>
      </c>
      <c r="Y138" s="1129"/>
      <c r="Z138" s="1129">
        <f t="shared" si="40"/>
        <v>0</v>
      </c>
      <c r="AA138" s="1411"/>
      <c r="AB138" s="1411"/>
      <c r="AC138" s="1411"/>
      <c r="AD138" s="1412"/>
      <c r="AE138" s="1521">
        <f t="shared" si="41"/>
        <v>0</v>
      </c>
      <c r="AF138" s="1532">
        <f t="shared" ref="AF138:AF157" si="73">V138+AA138</f>
        <v>0</v>
      </c>
      <c r="AG138" s="1241">
        <f t="shared" ref="AG138:AG157" si="74">W138+AB138</f>
        <v>0</v>
      </c>
      <c r="AH138" s="1129">
        <f t="shared" ref="AH138:AH157" si="75">X138+AC138</f>
        <v>0</v>
      </c>
      <c r="AI138" s="1129">
        <f t="shared" ref="AI138:AI157" si="76">Y138+AD138</f>
        <v>0</v>
      </c>
      <c r="AJ138" s="1687">
        <f t="shared" si="43"/>
        <v>0</v>
      </c>
      <c r="AK138" s="1776"/>
      <c r="AL138" s="1777"/>
      <c r="AM138" s="1777"/>
      <c r="AN138" s="1777"/>
      <c r="AO138" s="1710"/>
      <c r="AP138" s="1169" t="e">
        <f>#REF!+O138+AF138</f>
        <v>#REF!</v>
      </c>
    </row>
    <row r="139" spans="1:42" ht="14.25" hidden="1" customHeight="1">
      <c r="A139" s="1381"/>
      <c r="B139" s="1551"/>
      <c r="C139" s="1552" t="s">
        <v>1436</v>
      </c>
      <c r="D139" s="1459"/>
      <c r="E139" s="1246">
        <v>0</v>
      </c>
      <c r="F139" s="1246">
        <v>0</v>
      </c>
      <c r="G139" s="1246">
        <v>0</v>
      </c>
      <c r="H139" s="1246">
        <v>0</v>
      </c>
      <c r="I139" s="1246">
        <f t="shared" ref="I139:I202" si="77">SUM(F139:H139)</f>
        <v>0</v>
      </c>
      <c r="J139" s="1238"/>
      <c r="K139" s="1291"/>
      <c r="L139" s="1238"/>
      <c r="M139" s="1291"/>
      <c r="N139" s="1476">
        <f t="shared" ref="N139:N202" si="78">SUM(K139:M139)</f>
        <v>0</v>
      </c>
      <c r="O139" s="1503">
        <f t="shared" si="69"/>
        <v>0</v>
      </c>
      <c r="P139" s="1224">
        <f t="shared" si="70"/>
        <v>0</v>
      </c>
      <c r="Q139" s="1224">
        <f t="shared" si="71"/>
        <v>0</v>
      </c>
      <c r="R139" s="1224">
        <f t="shared" si="72"/>
        <v>0</v>
      </c>
      <c r="S139" s="1504">
        <f t="shared" ref="S139:S202" si="79">SUM(P139:R139)</f>
        <v>0</v>
      </c>
      <c r="T139" s="1488"/>
      <c r="U139" s="1233"/>
      <c r="V139" s="1241">
        <v>0</v>
      </c>
      <c r="W139" s="1241">
        <v>0</v>
      </c>
      <c r="X139" s="1241">
        <v>0</v>
      </c>
      <c r="Y139" s="1241"/>
      <c r="Z139" s="1241">
        <f t="shared" ref="Z139:Z202" si="80">SUM(W139:Y139)</f>
        <v>0</v>
      </c>
      <c r="AA139" s="1411"/>
      <c r="AB139" s="1411"/>
      <c r="AC139" s="1411"/>
      <c r="AD139" s="1412"/>
      <c r="AE139" s="1521">
        <f t="shared" ref="AE139:AE202" si="81">SUM(AB139:AD139)</f>
        <v>0</v>
      </c>
      <c r="AF139" s="1532">
        <f t="shared" si="73"/>
        <v>0</v>
      </c>
      <c r="AG139" s="1241">
        <f t="shared" si="74"/>
        <v>0</v>
      </c>
      <c r="AH139" s="1241">
        <f t="shared" si="75"/>
        <v>0</v>
      </c>
      <c r="AI139" s="1241">
        <f t="shared" si="76"/>
        <v>0</v>
      </c>
      <c r="AJ139" s="1688">
        <f t="shared" ref="AJ139:AJ202" si="82">SUM(AG139:AI139)</f>
        <v>0</v>
      </c>
      <c r="AK139" s="1782"/>
      <c r="AL139" s="1783"/>
      <c r="AM139" s="1783"/>
      <c r="AN139" s="1783"/>
      <c r="AO139" s="1710"/>
      <c r="AP139" s="1169" t="e">
        <f>#REF!+O139+AF139</f>
        <v>#REF!</v>
      </c>
    </row>
    <row r="140" spans="1:42" ht="27.75" customHeight="1">
      <c r="A140" s="1381"/>
      <c r="B140" s="1553" t="s">
        <v>1099</v>
      </c>
      <c r="C140" s="1554" t="s">
        <v>1434</v>
      </c>
      <c r="D140" s="1459"/>
      <c r="E140" s="1420">
        <v>0</v>
      </c>
      <c r="F140" s="1132">
        <v>0</v>
      </c>
      <c r="G140" s="1246">
        <v>0</v>
      </c>
      <c r="H140" s="1246">
        <v>0</v>
      </c>
      <c r="I140" s="1246">
        <f t="shared" si="77"/>
        <v>0</v>
      </c>
      <c r="J140" s="1238"/>
      <c r="K140" s="1291"/>
      <c r="L140" s="1238"/>
      <c r="M140" s="1291"/>
      <c r="N140" s="1476">
        <f t="shared" si="78"/>
        <v>0</v>
      </c>
      <c r="O140" s="1503">
        <f t="shared" si="69"/>
        <v>0</v>
      </c>
      <c r="P140" s="1224">
        <f t="shared" si="70"/>
        <v>0</v>
      </c>
      <c r="Q140" s="1224">
        <f t="shared" si="71"/>
        <v>0</v>
      </c>
      <c r="R140" s="1224">
        <f t="shared" si="72"/>
        <v>0</v>
      </c>
      <c r="S140" s="1504">
        <f t="shared" si="79"/>
        <v>0</v>
      </c>
      <c r="T140" s="1487">
        <v>1</v>
      </c>
      <c r="U140" s="1159"/>
      <c r="V140" s="1421">
        <v>0</v>
      </c>
      <c r="W140" s="1129">
        <v>0</v>
      </c>
      <c r="X140" s="1241">
        <v>0</v>
      </c>
      <c r="Y140" s="1241"/>
      <c r="Z140" s="1241">
        <f t="shared" si="80"/>
        <v>0</v>
      </c>
      <c r="AA140" s="1411"/>
      <c r="AB140" s="1411"/>
      <c r="AC140" s="1411"/>
      <c r="AD140" s="1412"/>
      <c r="AE140" s="1521">
        <f t="shared" si="81"/>
        <v>0</v>
      </c>
      <c r="AF140" s="1532">
        <f t="shared" si="73"/>
        <v>0</v>
      </c>
      <c r="AG140" s="1241">
        <f t="shared" si="74"/>
        <v>0</v>
      </c>
      <c r="AH140" s="1241">
        <f t="shared" si="75"/>
        <v>0</v>
      </c>
      <c r="AI140" s="1241">
        <f t="shared" si="76"/>
        <v>0</v>
      </c>
      <c r="AJ140" s="1688">
        <f t="shared" si="82"/>
        <v>0</v>
      </c>
      <c r="AK140" s="1782">
        <v>5.2</v>
      </c>
      <c r="AL140" s="1783">
        <v>5000</v>
      </c>
      <c r="AM140" s="1783">
        <v>77120</v>
      </c>
      <c r="AN140" s="1783">
        <f>AL140+AM140</f>
        <v>82120</v>
      </c>
      <c r="AO140" s="1710" t="s">
        <v>1530</v>
      </c>
      <c r="AP140" s="1169" t="e">
        <f>#REF!+O140+AF140</f>
        <v>#REF!</v>
      </c>
    </row>
    <row r="141" spans="1:42" ht="14.25" hidden="1" customHeight="1">
      <c r="A141" s="1381"/>
      <c r="B141" s="1553" t="s">
        <v>1097</v>
      </c>
      <c r="C141" s="1554" t="s">
        <v>1435</v>
      </c>
      <c r="D141" s="1459"/>
      <c r="E141" s="1420">
        <v>0</v>
      </c>
      <c r="F141" s="1132">
        <v>0</v>
      </c>
      <c r="G141" s="1246">
        <v>0</v>
      </c>
      <c r="H141" s="1246">
        <v>0</v>
      </c>
      <c r="I141" s="1246">
        <f t="shared" si="77"/>
        <v>0</v>
      </c>
      <c r="J141" s="1422"/>
      <c r="K141" s="1291"/>
      <c r="L141" s="1238"/>
      <c r="M141" s="1291"/>
      <c r="N141" s="1476">
        <f t="shared" si="78"/>
        <v>0</v>
      </c>
      <c r="O141" s="1503">
        <f t="shared" si="69"/>
        <v>0</v>
      </c>
      <c r="P141" s="1224">
        <f t="shared" si="70"/>
        <v>0</v>
      </c>
      <c r="Q141" s="1224">
        <f t="shared" si="71"/>
        <v>0</v>
      </c>
      <c r="R141" s="1224">
        <f t="shared" si="72"/>
        <v>0</v>
      </c>
      <c r="S141" s="1504">
        <f t="shared" si="79"/>
        <v>0</v>
      </c>
      <c r="T141" s="1488"/>
      <c r="U141" s="1233"/>
      <c r="V141" s="1421">
        <v>0</v>
      </c>
      <c r="W141" s="1129">
        <v>0</v>
      </c>
      <c r="X141" s="1241">
        <v>0</v>
      </c>
      <c r="Y141" s="1241"/>
      <c r="Z141" s="1241">
        <f t="shared" si="80"/>
        <v>0</v>
      </c>
      <c r="AA141" s="1423"/>
      <c r="AB141" s="1411"/>
      <c r="AC141" s="1411"/>
      <c r="AD141" s="1412"/>
      <c r="AE141" s="1521">
        <f t="shared" si="81"/>
        <v>0</v>
      </c>
      <c r="AF141" s="1532">
        <f t="shared" si="73"/>
        <v>0</v>
      </c>
      <c r="AG141" s="1241">
        <f t="shared" si="74"/>
        <v>0</v>
      </c>
      <c r="AH141" s="1241">
        <f t="shared" si="75"/>
        <v>0</v>
      </c>
      <c r="AI141" s="1241">
        <f t="shared" si="76"/>
        <v>0</v>
      </c>
      <c r="AJ141" s="1688">
        <f t="shared" si="82"/>
        <v>0</v>
      </c>
      <c r="AK141" s="1782"/>
      <c r="AL141" s="1783"/>
      <c r="AM141" s="1783"/>
      <c r="AN141" s="1783"/>
      <c r="AO141" s="1710"/>
      <c r="AP141" s="1169" t="e">
        <f>#REF!+O141+AF141</f>
        <v>#REF!</v>
      </c>
    </row>
    <row r="142" spans="1:42" ht="15" hidden="1">
      <c r="A142" s="1381"/>
      <c r="B142" s="1553"/>
      <c r="C142" s="1554" t="s">
        <v>1434</v>
      </c>
      <c r="D142" s="1459"/>
      <c r="E142" s="1420">
        <v>0</v>
      </c>
      <c r="F142" s="1132">
        <v>0</v>
      </c>
      <c r="G142" s="1246">
        <v>0</v>
      </c>
      <c r="H142" s="1246">
        <v>0</v>
      </c>
      <c r="I142" s="1246">
        <f t="shared" si="77"/>
        <v>0</v>
      </c>
      <c r="J142" s="1238"/>
      <c r="K142" s="1291"/>
      <c r="L142" s="1238"/>
      <c r="M142" s="1291"/>
      <c r="N142" s="1476">
        <f t="shared" si="78"/>
        <v>0</v>
      </c>
      <c r="O142" s="1503">
        <f t="shared" si="69"/>
        <v>0</v>
      </c>
      <c r="P142" s="1224">
        <f t="shared" si="70"/>
        <v>0</v>
      </c>
      <c r="Q142" s="1224">
        <f t="shared" si="71"/>
        <v>0</v>
      </c>
      <c r="R142" s="1224">
        <f t="shared" si="72"/>
        <v>0</v>
      </c>
      <c r="S142" s="1504">
        <f t="shared" si="79"/>
        <v>0</v>
      </c>
      <c r="T142" s="1488"/>
      <c r="U142" s="1233"/>
      <c r="V142" s="1421">
        <v>0</v>
      </c>
      <c r="W142" s="1129">
        <v>0</v>
      </c>
      <c r="X142" s="1241">
        <v>0</v>
      </c>
      <c r="Y142" s="1241"/>
      <c r="Z142" s="1241">
        <f t="shared" si="80"/>
        <v>0</v>
      </c>
      <c r="AA142" s="1411"/>
      <c r="AB142" s="1411"/>
      <c r="AC142" s="1411"/>
      <c r="AD142" s="1412"/>
      <c r="AE142" s="1521">
        <f t="shared" si="81"/>
        <v>0</v>
      </c>
      <c r="AF142" s="1532">
        <f t="shared" si="73"/>
        <v>0</v>
      </c>
      <c r="AG142" s="1241">
        <f t="shared" si="74"/>
        <v>0</v>
      </c>
      <c r="AH142" s="1241">
        <f t="shared" si="75"/>
        <v>0</v>
      </c>
      <c r="AI142" s="1241">
        <f t="shared" si="76"/>
        <v>0</v>
      </c>
      <c r="AJ142" s="1688">
        <f t="shared" si="82"/>
        <v>0</v>
      </c>
      <c r="AK142" s="1782"/>
      <c r="AL142" s="1783"/>
      <c r="AM142" s="1783"/>
      <c r="AN142" s="1783"/>
      <c r="AO142" s="1710"/>
      <c r="AP142" s="1169" t="e">
        <f>#REF!+O142+AF142</f>
        <v>#REF!</v>
      </c>
    </row>
    <row r="143" spans="1:42" ht="14.25" hidden="1" customHeight="1">
      <c r="A143" s="1381"/>
      <c r="B143" s="1553"/>
      <c r="C143" s="1554"/>
      <c r="D143" s="1459"/>
      <c r="E143" s="1420">
        <v>0</v>
      </c>
      <c r="F143" s="1132">
        <v>0</v>
      </c>
      <c r="G143" s="1246">
        <v>0</v>
      </c>
      <c r="H143" s="1246">
        <v>0</v>
      </c>
      <c r="I143" s="1246">
        <f t="shared" si="77"/>
        <v>0</v>
      </c>
      <c r="J143" s="1238"/>
      <c r="K143" s="1291"/>
      <c r="L143" s="1238"/>
      <c r="M143" s="1291"/>
      <c r="N143" s="1476">
        <f t="shared" si="78"/>
        <v>0</v>
      </c>
      <c r="O143" s="1503">
        <f t="shared" si="69"/>
        <v>0</v>
      </c>
      <c r="P143" s="1224">
        <f t="shared" si="70"/>
        <v>0</v>
      </c>
      <c r="Q143" s="1224">
        <f t="shared" si="71"/>
        <v>0</v>
      </c>
      <c r="R143" s="1224">
        <f t="shared" si="72"/>
        <v>0</v>
      </c>
      <c r="S143" s="1504">
        <f t="shared" si="79"/>
        <v>0</v>
      </c>
      <c r="T143" s="1488"/>
      <c r="U143" s="1233"/>
      <c r="V143" s="1421">
        <v>0</v>
      </c>
      <c r="W143" s="1129">
        <v>0</v>
      </c>
      <c r="X143" s="1241">
        <v>0</v>
      </c>
      <c r="Y143" s="1241"/>
      <c r="Z143" s="1241">
        <f t="shared" si="80"/>
        <v>0</v>
      </c>
      <c r="AA143" s="1411"/>
      <c r="AB143" s="1411"/>
      <c r="AC143" s="1411"/>
      <c r="AD143" s="1412"/>
      <c r="AE143" s="1521">
        <f t="shared" si="81"/>
        <v>0</v>
      </c>
      <c r="AF143" s="1532">
        <f t="shared" si="73"/>
        <v>0</v>
      </c>
      <c r="AG143" s="1241">
        <f t="shared" si="74"/>
        <v>0</v>
      </c>
      <c r="AH143" s="1241">
        <f t="shared" si="75"/>
        <v>0</v>
      </c>
      <c r="AI143" s="1241">
        <f t="shared" si="76"/>
        <v>0</v>
      </c>
      <c r="AJ143" s="1688">
        <f t="shared" si="82"/>
        <v>0</v>
      </c>
      <c r="AK143" s="1782"/>
      <c r="AL143" s="1783"/>
      <c r="AM143" s="1783"/>
      <c r="AN143" s="1783"/>
      <c r="AO143" s="1710"/>
      <c r="AP143" s="1169" t="e">
        <f>#REF!+O143+AF143</f>
        <v>#REF!</v>
      </c>
    </row>
    <row r="144" spans="1:42" ht="14.25" hidden="1" customHeight="1">
      <c r="A144" s="1381"/>
      <c r="B144" s="1553"/>
      <c r="C144" s="1554"/>
      <c r="D144" s="1459"/>
      <c r="E144" s="1420">
        <v>0</v>
      </c>
      <c r="F144" s="1132">
        <v>0</v>
      </c>
      <c r="G144" s="1246">
        <v>0</v>
      </c>
      <c r="H144" s="1246">
        <v>0</v>
      </c>
      <c r="I144" s="1246">
        <f t="shared" si="77"/>
        <v>0</v>
      </c>
      <c r="J144" s="1238"/>
      <c r="K144" s="1291"/>
      <c r="L144" s="1238"/>
      <c r="M144" s="1291"/>
      <c r="N144" s="1476">
        <f t="shared" si="78"/>
        <v>0</v>
      </c>
      <c r="O144" s="1503">
        <f t="shared" si="69"/>
        <v>0</v>
      </c>
      <c r="P144" s="1224">
        <f t="shared" si="70"/>
        <v>0</v>
      </c>
      <c r="Q144" s="1224">
        <f t="shared" si="71"/>
        <v>0</v>
      </c>
      <c r="R144" s="1224">
        <f t="shared" si="72"/>
        <v>0</v>
      </c>
      <c r="S144" s="1504">
        <f t="shared" si="79"/>
        <v>0</v>
      </c>
      <c r="T144" s="1488"/>
      <c r="U144" s="1233"/>
      <c r="V144" s="1421">
        <v>0</v>
      </c>
      <c r="W144" s="1129">
        <v>0</v>
      </c>
      <c r="X144" s="1241">
        <v>0</v>
      </c>
      <c r="Y144" s="1241"/>
      <c r="Z144" s="1241">
        <f t="shared" si="80"/>
        <v>0</v>
      </c>
      <c r="AA144" s="1411"/>
      <c r="AB144" s="1411"/>
      <c r="AC144" s="1411"/>
      <c r="AD144" s="1412"/>
      <c r="AE144" s="1521">
        <f t="shared" si="81"/>
        <v>0</v>
      </c>
      <c r="AF144" s="1532">
        <f t="shared" si="73"/>
        <v>0</v>
      </c>
      <c r="AG144" s="1241">
        <f t="shared" si="74"/>
        <v>0</v>
      </c>
      <c r="AH144" s="1241">
        <f t="shared" si="75"/>
        <v>0</v>
      </c>
      <c r="AI144" s="1241">
        <f t="shared" si="76"/>
        <v>0</v>
      </c>
      <c r="AJ144" s="1688">
        <f t="shared" si="82"/>
        <v>0</v>
      </c>
      <c r="AK144" s="1782"/>
      <c r="AL144" s="1783"/>
      <c r="AM144" s="1783"/>
      <c r="AN144" s="1783"/>
      <c r="AO144" s="1710"/>
      <c r="AP144" s="1169" t="e">
        <f>#REF!+O144+AF144</f>
        <v>#REF!</v>
      </c>
    </row>
    <row r="145" spans="1:42" ht="14.25" hidden="1" customHeight="1">
      <c r="A145" s="1381"/>
      <c r="B145" s="1553"/>
      <c r="C145" s="1554"/>
      <c r="D145" s="1459"/>
      <c r="E145" s="1420">
        <v>0</v>
      </c>
      <c r="F145" s="1132">
        <v>0</v>
      </c>
      <c r="G145" s="1246">
        <v>0</v>
      </c>
      <c r="H145" s="1246">
        <v>0</v>
      </c>
      <c r="I145" s="1246">
        <f t="shared" si="77"/>
        <v>0</v>
      </c>
      <c r="J145" s="1238"/>
      <c r="K145" s="1291"/>
      <c r="L145" s="1238"/>
      <c r="M145" s="1291"/>
      <c r="N145" s="1476">
        <f t="shared" si="78"/>
        <v>0</v>
      </c>
      <c r="O145" s="1503">
        <f t="shared" si="69"/>
        <v>0</v>
      </c>
      <c r="P145" s="1224">
        <f t="shared" si="70"/>
        <v>0</v>
      </c>
      <c r="Q145" s="1224">
        <f t="shared" si="71"/>
        <v>0</v>
      </c>
      <c r="R145" s="1224">
        <f t="shared" si="72"/>
        <v>0</v>
      </c>
      <c r="S145" s="1504">
        <f t="shared" si="79"/>
        <v>0</v>
      </c>
      <c r="T145" s="1488"/>
      <c r="U145" s="1233"/>
      <c r="V145" s="1421">
        <v>0</v>
      </c>
      <c r="W145" s="1129">
        <v>0</v>
      </c>
      <c r="X145" s="1241">
        <v>0</v>
      </c>
      <c r="Y145" s="1241"/>
      <c r="Z145" s="1241">
        <f t="shared" si="80"/>
        <v>0</v>
      </c>
      <c r="AA145" s="1411"/>
      <c r="AB145" s="1411"/>
      <c r="AC145" s="1411"/>
      <c r="AD145" s="1412"/>
      <c r="AE145" s="1521">
        <f t="shared" si="81"/>
        <v>0</v>
      </c>
      <c r="AF145" s="1532">
        <f t="shared" si="73"/>
        <v>0</v>
      </c>
      <c r="AG145" s="1241">
        <f t="shared" si="74"/>
        <v>0</v>
      </c>
      <c r="AH145" s="1241">
        <f t="shared" si="75"/>
        <v>0</v>
      </c>
      <c r="AI145" s="1241">
        <f t="shared" si="76"/>
        <v>0</v>
      </c>
      <c r="AJ145" s="1688">
        <f t="shared" si="82"/>
        <v>0</v>
      </c>
      <c r="AK145" s="1782"/>
      <c r="AL145" s="1783"/>
      <c r="AM145" s="1783"/>
      <c r="AN145" s="1783"/>
      <c r="AO145" s="1710"/>
      <c r="AP145" s="1169" t="e">
        <f>#REF!+O145+AF145</f>
        <v>#REF!</v>
      </c>
    </row>
    <row r="146" spans="1:42" ht="14.25" hidden="1" customHeight="1">
      <c r="A146" s="1381"/>
      <c r="B146" s="1553"/>
      <c r="C146" s="1554"/>
      <c r="D146" s="1459"/>
      <c r="E146" s="1420">
        <v>0</v>
      </c>
      <c r="F146" s="1132">
        <v>0</v>
      </c>
      <c r="G146" s="1246">
        <v>0</v>
      </c>
      <c r="H146" s="1246">
        <v>0</v>
      </c>
      <c r="I146" s="1246">
        <f t="shared" si="77"/>
        <v>0</v>
      </c>
      <c r="J146" s="1238"/>
      <c r="K146" s="1291"/>
      <c r="L146" s="1238"/>
      <c r="M146" s="1291"/>
      <c r="N146" s="1476">
        <f t="shared" si="78"/>
        <v>0</v>
      </c>
      <c r="O146" s="1503">
        <f t="shared" si="69"/>
        <v>0</v>
      </c>
      <c r="P146" s="1224">
        <f t="shared" si="70"/>
        <v>0</v>
      </c>
      <c r="Q146" s="1224">
        <f t="shared" si="71"/>
        <v>0</v>
      </c>
      <c r="R146" s="1224">
        <f t="shared" si="72"/>
        <v>0</v>
      </c>
      <c r="S146" s="1504">
        <f t="shared" si="79"/>
        <v>0</v>
      </c>
      <c r="T146" s="1488"/>
      <c r="U146" s="1233"/>
      <c r="V146" s="1421">
        <v>0</v>
      </c>
      <c r="W146" s="1129">
        <v>0</v>
      </c>
      <c r="X146" s="1241">
        <v>0</v>
      </c>
      <c r="Y146" s="1241"/>
      <c r="Z146" s="1241">
        <f t="shared" si="80"/>
        <v>0</v>
      </c>
      <c r="AA146" s="1411"/>
      <c r="AB146" s="1411"/>
      <c r="AC146" s="1411"/>
      <c r="AD146" s="1412"/>
      <c r="AE146" s="1521">
        <f t="shared" si="81"/>
        <v>0</v>
      </c>
      <c r="AF146" s="1532">
        <f t="shared" si="73"/>
        <v>0</v>
      </c>
      <c r="AG146" s="1241">
        <f t="shared" si="74"/>
        <v>0</v>
      </c>
      <c r="AH146" s="1241">
        <f t="shared" si="75"/>
        <v>0</v>
      </c>
      <c r="AI146" s="1241">
        <f t="shared" si="76"/>
        <v>0</v>
      </c>
      <c r="AJ146" s="1688">
        <f t="shared" si="82"/>
        <v>0</v>
      </c>
      <c r="AK146" s="1782"/>
      <c r="AL146" s="1783"/>
      <c r="AM146" s="1783"/>
      <c r="AN146" s="1783"/>
      <c r="AO146" s="1710"/>
      <c r="AP146" s="1169" t="e">
        <f>#REF!+O146+AF146</f>
        <v>#REF!</v>
      </c>
    </row>
    <row r="147" spans="1:42" ht="14.25" hidden="1" customHeight="1">
      <c r="A147" s="1381"/>
      <c r="B147" s="1553"/>
      <c r="C147" s="1554"/>
      <c r="D147" s="1459"/>
      <c r="E147" s="1420">
        <v>0</v>
      </c>
      <c r="F147" s="1132">
        <v>0</v>
      </c>
      <c r="G147" s="1246">
        <v>0</v>
      </c>
      <c r="H147" s="1246">
        <v>0</v>
      </c>
      <c r="I147" s="1246">
        <f t="shared" si="77"/>
        <v>0</v>
      </c>
      <c r="J147" s="1238"/>
      <c r="K147" s="1291"/>
      <c r="L147" s="1238"/>
      <c r="M147" s="1291"/>
      <c r="N147" s="1476">
        <f t="shared" si="78"/>
        <v>0</v>
      </c>
      <c r="O147" s="1503">
        <f t="shared" si="69"/>
        <v>0</v>
      </c>
      <c r="P147" s="1224">
        <f t="shared" si="70"/>
        <v>0</v>
      </c>
      <c r="Q147" s="1224">
        <f t="shared" si="71"/>
        <v>0</v>
      </c>
      <c r="R147" s="1224">
        <f t="shared" si="72"/>
        <v>0</v>
      </c>
      <c r="S147" s="1504">
        <f t="shared" si="79"/>
        <v>0</v>
      </c>
      <c r="T147" s="1488"/>
      <c r="U147" s="1233"/>
      <c r="V147" s="1421">
        <v>0</v>
      </c>
      <c r="W147" s="1129">
        <v>0</v>
      </c>
      <c r="X147" s="1241">
        <v>0</v>
      </c>
      <c r="Y147" s="1241"/>
      <c r="Z147" s="1241">
        <f t="shared" si="80"/>
        <v>0</v>
      </c>
      <c r="AA147" s="1411"/>
      <c r="AB147" s="1411"/>
      <c r="AC147" s="1411"/>
      <c r="AD147" s="1412"/>
      <c r="AE147" s="1521">
        <f t="shared" si="81"/>
        <v>0</v>
      </c>
      <c r="AF147" s="1532">
        <f t="shared" si="73"/>
        <v>0</v>
      </c>
      <c r="AG147" s="1241">
        <f t="shared" si="74"/>
        <v>0</v>
      </c>
      <c r="AH147" s="1241">
        <f t="shared" si="75"/>
        <v>0</v>
      </c>
      <c r="AI147" s="1241">
        <f t="shared" si="76"/>
        <v>0</v>
      </c>
      <c r="AJ147" s="1688">
        <f t="shared" si="82"/>
        <v>0</v>
      </c>
      <c r="AK147" s="1782"/>
      <c r="AL147" s="1783"/>
      <c r="AM147" s="1783"/>
      <c r="AN147" s="1783"/>
      <c r="AO147" s="1710"/>
      <c r="AP147" s="1169" t="e">
        <f>#REF!+O147+AF147</f>
        <v>#REF!</v>
      </c>
    </row>
    <row r="148" spans="1:42" ht="14.25" hidden="1" customHeight="1">
      <c r="A148" s="1381"/>
      <c r="B148" s="1553"/>
      <c r="C148" s="1554"/>
      <c r="D148" s="1459"/>
      <c r="E148" s="1420">
        <v>0</v>
      </c>
      <c r="F148" s="1132">
        <v>0</v>
      </c>
      <c r="G148" s="1246">
        <v>0</v>
      </c>
      <c r="H148" s="1246">
        <v>0</v>
      </c>
      <c r="I148" s="1246">
        <f t="shared" si="77"/>
        <v>0</v>
      </c>
      <c r="J148" s="1238"/>
      <c r="K148" s="1291"/>
      <c r="L148" s="1238"/>
      <c r="M148" s="1291"/>
      <c r="N148" s="1476">
        <f t="shared" si="78"/>
        <v>0</v>
      </c>
      <c r="O148" s="1503">
        <f t="shared" si="69"/>
        <v>0</v>
      </c>
      <c r="P148" s="1224">
        <f t="shared" si="70"/>
        <v>0</v>
      </c>
      <c r="Q148" s="1224">
        <f t="shared" si="71"/>
        <v>0</v>
      </c>
      <c r="R148" s="1224">
        <f t="shared" si="72"/>
        <v>0</v>
      </c>
      <c r="S148" s="1504">
        <f t="shared" si="79"/>
        <v>0</v>
      </c>
      <c r="T148" s="1488"/>
      <c r="U148" s="1233"/>
      <c r="V148" s="1421">
        <v>0</v>
      </c>
      <c r="W148" s="1129">
        <v>0</v>
      </c>
      <c r="X148" s="1241">
        <v>0</v>
      </c>
      <c r="Y148" s="1241"/>
      <c r="Z148" s="1241">
        <f t="shared" si="80"/>
        <v>0</v>
      </c>
      <c r="AA148" s="1411"/>
      <c r="AB148" s="1411"/>
      <c r="AC148" s="1411"/>
      <c r="AD148" s="1412"/>
      <c r="AE148" s="1521">
        <f t="shared" si="81"/>
        <v>0</v>
      </c>
      <c r="AF148" s="1532">
        <f t="shared" si="73"/>
        <v>0</v>
      </c>
      <c r="AG148" s="1241">
        <f t="shared" si="74"/>
        <v>0</v>
      </c>
      <c r="AH148" s="1241">
        <f t="shared" si="75"/>
        <v>0</v>
      </c>
      <c r="AI148" s="1241">
        <f t="shared" si="76"/>
        <v>0</v>
      </c>
      <c r="AJ148" s="1688">
        <f t="shared" si="82"/>
        <v>0</v>
      </c>
      <c r="AK148" s="1782"/>
      <c r="AL148" s="1783"/>
      <c r="AM148" s="1783"/>
      <c r="AN148" s="1783"/>
      <c r="AO148" s="1710"/>
      <c r="AP148" s="1169" t="e">
        <f>#REF!+O148+AF148</f>
        <v>#REF!</v>
      </c>
    </row>
    <row r="149" spans="1:42" ht="14.25" hidden="1" customHeight="1">
      <c r="A149" s="1381"/>
      <c r="B149" s="1553"/>
      <c r="C149" s="1554"/>
      <c r="D149" s="1459"/>
      <c r="E149" s="1420">
        <v>0</v>
      </c>
      <c r="F149" s="1132">
        <v>0</v>
      </c>
      <c r="G149" s="1246">
        <v>0</v>
      </c>
      <c r="H149" s="1246">
        <v>0</v>
      </c>
      <c r="I149" s="1246">
        <f t="shared" si="77"/>
        <v>0</v>
      </c>
      <c r="J149" s="1238"/>
      <c r="K149" s="1291"/>
      <c r="L149" s="1238"/>
      <c r="M149" s="1291"/>
      <c r="N149" s="1476">
        <f t="shared" si="78"/>
        <v>0</v>
      </c>
      <c r="O149" s="1503">
        <f t="shared" si="69"/>
        <v>0</v>
      </c>
      <c r="P149" s="1224">
        <f t="shared" si="70"/>
        <v>0</v>
      </c>
      <c r="Q149" s="1224">
        <f t="shared" si="71"/>
        <v>0</v>
      </c>
      <c r="R149" s="1224">
        <f t="shared" si="72"/>
        <v>0</v>
      </c>
      <c r="S149" s="1504">
        <f t="shared" si="79"/>
        <v>0</v>
      </c>
      <c r="T149" s="1488"/>
      <c r="U149" s="1233"/>
      <c r="V149" s="1421">
        <v>0</v>
      </c>
      <c r="W149" s="1129">
        <v>0</v>
      </c>
      <c r="X149" s="1241">
        <v>0</v>
      </c>
      <c r="Y149" s="1241"/>
      <c r="Z149" s="1241">
        <f t="shared" si="80"/>
        <v>0</v>
      </c>
      <c r="AA149" s="1411"/>
      <c r="AB149" s="1411"/>
      <c r="AC149" s="1411"/>
      <c r="AD149" s="1412"/>
      <c r="AE149" s="1521">
        <f t="shared" si="81"/>
        <v>0</v>
      </c>
      <c r="AF149" s="1532">
        <f t="shared" si="73"/>
        <v>0</v>
      </c>
      <c r="AG149" s="1241">
        <f t="shared" si="74"/>
        <v>0</v>
      </c>
      <c r="AH149" s="1241">
        <f t="shared" si="75"/>
        <v>0</v>
      </c>
      <c r="AI149" s="1241">
        <f t="shared" si="76"/>
        <v>0</v>
      </c>
      <c r="AJ149" s="1688">
        <f t="shared" si="82"/>
        <v>0</v>
      </c>
      <c r="AK149" s="1782"/>
      <c r="AL149" s="1783"/>
      <c r="AM149" s="1783"/>
      <c r="AN149" s="1783"/>
      <c r="AO149" s="1710"/>
      <c r="AP149" s="1169" t="e">
        <f>#REF!+O149+AF149</f>
        <v>#REF!</v>
      </c>
    </row>
    <row r="150" spans="1:42" ht="14.25" hidden="1" customHeight="1">
      <c r="A150" s="1381"/>
      <c r="B150" s="1553"/>
      <c r="C150" s="1554"/>
      <c r="D150" s="1459"/>
      <c r="E150" s="1420">
        <v>0</v>
      </c>
      <c r="F150" s="1132">
        <v>0</v>
      </c>
      <c r="G150" s="1246">
        <v>0</v>
      </c>
      <c r="H150" s="1246">
        <v>0</v>
      </c>
      <c r="I150" s="1246">
        <f t="shared" si="77"/>
        <v>0</v>
      </c>
      <c r="J150" s="1238"/>
      <c r="K150" s="1291"/>
      <c r="L150" s="1238"/>
      <c r="M150" s="1291"/>
      <c r="N150" s="1476">
        <f t="shared" si="78"/>
        <v>0</v>
      </c>
      <c r="O150" s="1503">
        <f t="shared" si="69"/>
        <v>0</v>
      </c>
      <c r="P150" s="1224">
        <f t="shared" si="70"/>
        <v>0</v>
      </c>
      <c r="Q150" s="1224">
        <f t="shared" si="71"/>
        <v>0</v>
      </c>
      <c r="R150" s="1224">
        <f t="shared" si="72"/>
        <v>0</v>
      </c>
      <c r="S150" s="1504">
        <f t="shared" si="79"/>
        <v>0</v>
      </c>
      <c r="T150" s="1488"/>
      <c r="U150" s="1233"/>
      <c r="V150" s="1421">
        <v>0</v>
      </c>
      <c r="W150" s="1129">
        <v>0</v>
      </c>
      <c r="X150" s="1241">
        <v>0</v>
      </c>
      <c r="Y150" s="1241"/>
      <c r="Z150" s="1241">
        <f t="shared" si="80"/>
        <v>0</v>
      </c>
      <c r="AA150" s="1411"/>
      <c r="AB150" s="1411"/>
      <c r="AC150" s="1411"/>
      <c r="AD150" s="1412"/>
      <c r="AE150" s="1521">
        <f t="shared" si="81"/>
        <v>0</v>
      </c>
      <c r="AF150" s="1532">
        <f t="shared" si="73"/>
        <v>0</v>
      </c>
      <c r="AG150" s="1241">
        <f t="shared" si="74"/>
        <v>0</v>
      </c>
      <c r="AH150" s="1241">
        <f t="shared" si="75"/>
        <v>0</v>
      </c>
      <c r="AI150" s="1241">
        <f t="shared" si="76"/>
        <v>0</v>
      </c>
      <c r="AJ150" s="1688">
        <f t="shared" si="82"/>
        <v>0</v>
      </c>
      <c r="AK150" s="1782"/>
      <c r="AL150" s="1783"/>
      <c r="AM150" s="1783"/>
      <c r="AN150" s="1783"/>
      <c r="AO150" s="1710"/>
      <c r="AP150" s="1169" t="e">
        <f>#REF!+O150+AF150</f>
        <v>#REF!</v>
      </c>
    </row>
    <row r="151" spans="1:42" ht="14.25" hidden="1" customHeight="1">
      <c r="A151" s="1381"/>
      <c r="B151" s="1553"/>
      <c r="C151" s="1554"/>
      <c r="D151" s="1459"/>
      <c r="E151" s="1420">
        <v>0</v>
      </c>
      <c r="F151" s="1132">
        <v>0</v>
      </c>
      <c r="G151" s="1246">
        <v>0</v>
      </c>
      <c r="H151" s="1246">
        <v>0</v>
      </c>
      <c r="I151" s="1246">
        <f t="shared" si="77"/>
        <v>0</v>
      </c>
      <c r="J151" s="1238"/>
      <c r="K151" s="1291"/>
      <c r="L151" s="1238"/>
      <c r="M151" s="1291"/>
      <c r="N151" s="1476">
        <f t="shared" si="78"/>
        <v>0</v>
      </c>
      <c r="O151" s="1503">
        <f t="shared" si="69"/>
        <v>0</v>
      </c>
      <c r="P151" s="1224">
        <f t="shared" si="70"/>
        <v>0</v>
      </c>
      <c r="Q151" s="1224">
        <f t="shared" si="71"/>
        <v>0</v>
      </c>
      <c r="R151" s="1224">
        <f t="shared" si="72"/>
        <v>0</v>
      </c>
      <c r="S151" s="1504">
        <f t="shared" si="79"/>
        <v>0</v>
      </c>
      <c r="T151" s="1488"/>
      <c r="U151" s="1233"/>
      <c r="V151" s="1421">
        <v>0</v>
      </c>
      <c r="W151" s="1129">
        <v>0</v>
      </c>
      <c r="X151" s="1241">
        <v>0</v>
      </c>
      <c r="Y151" s="1241"/>
      <c r="Z151" s="1241">
        <f t="shared" si="80"/>
        <v>0</v>
      </c>
      <c r="AA151" s="1411"/>
      <c r="AB151" s="1411"/>
      <c r="AC151" s="1411"/>
      <c r="AD151" s="1412"/>
      <c r="AE151" s="1521">
        <f t="shared" si="81"/>
        <v>0</v>
      </c>
      <c r="AF151" s="1532">
        <f t="shared" si="73"/>
        <v>0</v>
      </c>
      <c r="AG151" s="1241">
        <f t="shared" si="74"/>
        <v>0</v>
      </c>
      <c r="AH151" s="1241">
        <f t="shared" si="75"/>
        <v>0</v>
      </c>
      <c r="AI151" s="1241">
        <f t="shared" si="76"/>
        <v>0</v>
      </c>
      <c r="AJ151" s="1688">
        <f t="shared" si="82"/>
        <v>0</v>
      </c>
      <c r="AK151" s="1782"/>
      <c r="AL151" s="1783"/>
      <c r="AM151" s="1783"/>
      <c r="AN151" s="1783"/>
      <c r="AO151" s="1710"/>
      <c r="AP151" s="1169" t="e">
        <f>#REF!+O151+AF151</f>
        <v>#REF!</v>
      </c>
    </row>
    <row r="152" spans="1:42" ht="14.25" hidden="1" customHeight="1">
      <c r="A152" s="1381"/>
      <c r="B152" s="1548"/>
      <c r="C152" s="1543"/>
      <c r="D152" s="1459"/>
      <c r="E152" s="1230">
        <v>0</v>
      </c>
      <c r="F152" s="1230">
        <v>0</v>
      </c>
      <c r="G152" s="1259">
        <v>0</v>
      </c>
      <c r="H152" s="1259">
        <v>0</v>
      </c>
      <c r="I152" s="1259">
        <f t="shared" si="77"/>
        <v>0</v>
      </c>
      <c r="J152" s="1238"/>
      <c r="K152" s="1291"/>
      <c r="L152" s="1238"/>
      <c r="M152" s="1291"/>
      <c r="N152" s="1476">
        <f t="shared" si="78"/>
        <v>0</v>
      </c>
      <c r="O152" s="1503">
        <f t="shared" si="69"/>
        <v>0</v>
      </c>
      <c r="P152" s="1224">
        <f t="shared" si="70"/>
        <v>0</v>
      </c>
      <c r="Q152" s="1224">
        <f t="shared" si="71"/>
        <v>0</v>
      </c>
      <c r="R152" s="1224">
        <f t="shared" si="72"/>
        <v>0</v>
      </c>
      <c r="S152" s="1504">
        <f t="shared" si="79"/>
        <v>0</v>
      </c>
      <c r="T152" s="1488"/>
      <c r="U152" s="1233"/>
      <c r="V152" s="1234">
        <v>0</v>
      </c>
      <c r="W152" s="1234">
        <v>0</v>
      </c>
      <c r="X152" s="1262">
        <v>0</v>
      </c>
      <c r="Y152" s="1262"/>
      <c r="Z152" s="1262">
        <f t="shared" si="80"/>
        <v>0</v>
      </c>
      <c r="AA152" s="1411"/>
      <c r="AB152" s="1411"/>
      <c r="AC152" s="1411"/>
      <c r="AD152" s="1412"/>
      <c r="AE152" s="1521">
        <f t="shared" si="81"/>
        <v>0</v>
      </c>
      <c r="AF152" s="1532">
        <f t="shared" si="73"/>
        <v>0</v>
      </c>
      <c r="AG152" s="1234">
        <f t="shared" si="74"/>
        <v>0</v>
      </c>
      <c r="AH152" s="1241">
        <f t="shared" si="75"/>
        <v>0</v>
      </c>
      <c r="AI152" s="1241">
        <f t="shared" si="76"/>
        <v>0</v>
      </c>
      <c r="AJ152" s="1688">
        <f t="shared" si="82"/>
        <v>0</v>
      </c>
      <c r="AK152" s="1782"/>
      <c r="AL152" s="1783"/>
      <c r="AM152" s="1783"/>
      <c r="AN152" s="1783"/>
      <c r="AO152" s="1710"/>
      <c r="AP152" s="1169" t="e">
        <f>#REF!+O152+AF152</f>
        <v>#REF!</v>
      </c>
    </row>
    <row r="153" spans="1:42" ht="14.25" hidden="1" customHeight="1">
      <c r="A153" s="1381"/>
      <c r="B153" s="1555"/>
      <c r="C153" s="1556"/>
      <c r="D153" s="1459"/>
      <c r="E153" s="1230">
        <v>0</v>
      </c>
      <c r="F153" s="1230">
        <v>0</v>
      </c>
      <c r="G153" s="1259">
        <v>0</v>
      </c>
      <c r="H153" s="1259">
        <v>0</v>
      </c>
      <c r="I153" s="1259">
        <f t="shared" si="77"/>
        <v>0</v>
      </c>
      <c r="J153" s="1238"/>
      <c r="K153" s="1291"/>
      <c r="L153" s="1238"/>
      <c r="M153" s="1291"/>
      <c r="N153" s="1476">
        <f t="shared" si="78"/>
        <v>0</v>
      </c>
      <c r="O153" s="1503">
        <f t="shared" si="69"/>
        <v>0</v>
      </c>
      <c r="P153" s="1224">
        <f t="shared" si="70"/>
        <v>0</v>
      </c>
      <c r="Q153" s="1224">
        <f t="shared" si="71"/>
        <v>0</v>
      </c>
      <c r="R153" s="1224">
        <f t="shared" si="72"/>
        <v>0</v>
      </c>
      <c r="S153" s="1504">
        <f t="shared" si="79"/>
        <v>0</v>
      </c>
      <c r="T153" s="1488"/>
      <c r="U153" s="1233"/>
      <c r="V153" s="1234">
        <v>0</v>
      </c>
      <c r="W153" s="1234">
        <v>0</v>
      </c>
      <c r="X153" s="1262">
        <v>0</v>
      </c>
      <c r="Y153" s="1262"/>
      <c r="Z153" s="1262">
        <f t="shared" si="80"/>
        <v>0</v>
      </c>
      <c r="AA153" s="1411"/>
      <c r="AB153" s="1411"/>
      <c r="AC153" s="1411"/>
      <c r="AD153" s="1412"/>
      <c r="AE153" s="1521">
        <f t="shared" si="81"/>
        <v>0</v>
      </c>
      <c r="AF153" s="1532">
        <f t="shared" si="73"/>
        <v>0</v>
      </c>
      <c r="AG153" s="1234">
        <f t="shared" si="74"/>
        <v>0</v>
      </c>
      <c r="AH153" s="1241">
        <f t="shared" si="75"/>
        <v>0</v>
      </c>
      <c r="AI153" s="1241">
        <f t="shared" si="76"/>
        <v>0</v>
      </c>
      <c r="AJ153" s="1688">
        <f t="shared" si="82"/>
        <v>0</v>
      </c>
      <c r="AK153" s="1782"/>
      <c r="AL153" s="1783"/>
      <c r="AM153" s="1783"/>
      <c r="AN153" s="1783"/>
      <c r="AO153" s="1710"/>
      <c r="AP153" s="1169" t="e">
        <f>#REF!+O153+AF153</f>
        <v>#REF!</v>
      </c>
    </row>
    <row r="154" spans="1:42" ht="14.25" hidden="1" customHeight="1">
      <c r="A154" s="1381"/>
      <c r="B154" s="1555"/>
      <c r="C154" s="1556"/>
      <c r="D154" s="1459"/>
      <c r="E154" s="1230">
        <v>0</v>
      </c>
      <c r="F154" s="1230">
        <v>0</v>
      </c>
      <c r="G154" s="1259">
        <v>0</v>
      </c>
      <c r="H154" s="1259">
        <v>0</v>
      </c>
      <c r="I154" s="1259">
        <f t="shared" si="77"/>
        <v>0</v>
      </c>
      <c r="J154" s="1238"/>
      <c r="K154" s="1291"/>
      <c r="L154" s="1238"/>
      <c r="M154" s="1291"/>
      <c r="N154" s="1476">
        <f t="shared" si="78"/>
        <v>0</v>
      </c>
      <c r="O154" s="1503">
        <f t="shared" si="69"/>
        <v>0</v>
      </c>
      <c r="P154" s="1224">
        <f t="shared" si="70"/>
        <v>0</v>
      </c>
      <c r="Q154" s="1224">
        <f t="shared" si="71"/>
        <v>0</v>
      </c>
      <c r="R154" s="1224">
        <f t="shared" si="72"/>
        <v>0</v>
      </c>
      <c r="S154" s="1504">
        <f t="shared" si="79"/>
        <v>0</v>
      </c>
      <c r="T154" s="1488"/>
      <c r="U154" s="1233"/>
      <c r="V154" s="1234">
        <v>0</v>
      </c>
      <c r="W154" s="1234">
        <v>0</v>
      </c>
      <c r="X154" s="1262">
        <v>0</v>
      </c>
      <c r="Y154" s="1262"/>
      <c r="Z154" s="1262">
        <f t="shared" si="80"/>
        <v>0</v>
      </c>
      <c r="AA154" s="1411"/>
      <c r="AB154" s="1411"/>
      <c r="AC154" s="1411"/>
      <c r="AD154" s="1412"/>
      <c r="AE154" s="1521">
        <f t="shared" si="81"/>
        <v>0</v>
      </c>
      <c r="AF154" s="1532">
        <f t="shared" si="73"/>
        <v>0</v>
      </c>
      <c r="AG154" s="1234">
        <f t="shared" si="74"/>
        <v>0</v>
      </c>
      <c r="AH154" s="1241">
        <f t="shared" si="75"/>
        <v>0</v>
      </c>
      <c r="AI154" s="1241">
        <f t="shared" si="76"/>
        <v>0</v>
      </c>
      <c r="AJ154" s="1688">
        <f t="shared" si="82"/>
        <v>0</v>
      </c>
      <c r="AK154" s="1782"/>
      <c r="AL154" s="1783"/>
      <c r="AM154" s="1783"/>
      <c r="AN154" s="1783"/>
      <c r="AO154" s="1710"/>
      <c r="AP154" s="1169" t="e">
        <f>#REF!+O154+AF154</f>
        <v>#REF!</v>
      </c>
    </row>
    <row r="155" spans="1:42" ht="14.25" hidden="1" customHeight="1">
      <c r="A155" s="1381"/>
      <c r="B155" s="1555"/>
      <c r="C155" s="1556"/>
      <c r="D155" s="1459"/>
      <c r="E155" s="1230">
        <v>0</v>
      </c>
      <c r="F155" s="1230">
        <v>0</v>
      </c>
      <c r="G155" s="1259">
        <v>0</v>
      </c>
      <c r="H155" s="1259">
        <v>0</v>
      </c>
      <c r="I155" s="1259">
        <f t="shared" si="77"/>
        <v>0</v>
      </c>
      <c r="J155" s="1238"/>
      <c r="K155" s="1291"/>
      <c r="L155" s="1238"/>
      <c r="M155" s="1291"/>
      <c r="N155" s="1476">
        <f t="shared" si="78"/>
        <v>0</v>
      </c>
      <c r="O155" s="1503">
        <f t="shared" si="69"/>
        <v>0</v>
      </c>
      <c r="P155" s="1224">
        <f t="shared" si="70"/>
        <v>0</v>
      </c>
      <c r="Q155" s="1224">
        <f t="shared" si="71"/>
        <v>0</v>
      </c>
      <c r="R155" s="1224">
        <f t="shared" si="72"/>
        <v>0</v>
      </c>
      <c r="S155" s="1504">
        <f t="shared" si="79"/>
        <v>0</v>
      </c>
      <c r="T155" s="1488"/>
      <c r="U155" s="1233"/>
      <c r="V155" s="1234">
        <v>0</v>
      </c>
      <c r="W155" s="1234">
        <v>0</v>
      </c>
      <c r="X155" s="1262">
        <v>0</v>
      </c>
      <c r="Y155" s="1262"/>
      <c r="Z155" s="1262">
        <f t="shared" si="80"/>
        <v>0</v>
      </c>
      <c r="AA155" s="1411"/>
      <c r="AB155" s="1411"/>
      <c r="AC155" s="1411"/>
      <c r="AD155" s="1412"/>
      <c r="AE155" s="1521">
        <f t="shared" si="81"/>
        <v>0</v>
      </c>
      <c r="AF155" s="1532">
        <f t="shared" si="73"/>
        <v>0</v>
      </c>
      <c r="AG155" s="1234">
        <f t="shared" si="74"/>
        <v>0</v>
      </c>
      <c r="AH155" s="1241">
        <f t="shared" si="75"/>
        <v>0</v>
      </c>
      <c r="AI155" s="1241">
        <f t="shared" si="76"/>
        <v>0</v>
      </c>
      <c r="AJ155" s="1688">
        <f t="shared" si="82"/>
        <v>0</v>
      </c>
      <c r="AK155" s="1782"/>
      <c r="AL155" s="1783"/>
      <c r="AM155" s="1783"/>
      <c r="AN155" s="1783"/>
      <c r="AO155" s="1710"/>
      <c r="AP155" s="1169" t="e">
        <f>#REF!+O155+AF155</f>
        <v>#REF!</v>
      </c>
    </row>
    <row r="156" spans="1:42" ht="19.5" customHeight="1">
      <c r="A156" s="1123">
        <v>11</v>
      </c>
      <c r="B156" s="1553" t="s">
        <v>1265</v>
      </c>
      <c r="C156" s="1543" t="s">
        <v>1340</v>
      </c>
      <c r="D156" s="1459"/>
      <c r="E156" s="1230">
        <v>2.6</v>
      </c>
      <c r="F156" s="1230">
        <v>15710</v>
      </c>
      <c r="G156" s="1259">
        <v>0</v>
      </c>
      <c r="H156" s="1259">
        <v>0</v>
      </c>
      <c r="I156" s="1259">
        <f t="shared" si="77"/>
        <v>15710</v>
      </c>
      <c r="J156" s="1238"/>
      <c r="K156" s="1291">
        <v>-3927.5</v>
      </c>
      <c r="L156" s="1238"/>
      <c r="M156" s="1291"/>
      <c r="N156" s="1476">
        <f t="shared" si="78"/>
        <v>-3927.5</v>
      </c>
      <c r="O156" s="1503">
        <f t="shared" si="69"/>
        <v>2.6</v>
      </c>
      <c r="P156" s="1224">
        <f t="shared" si="70"/>
        <v>11782.5</v>
      </c>
      <c r="Q156" s="1224">
        <f t="shared" si="71"/>
        <v>0</v>
      </c>
      <c r="R156" s="1224">
        <f t="shared" si="72"/>
        <v>0</v>
      </c>
      <c r="S156" s="1504">
        <f t="shared" si="79"/>
        <v>11782.5</v>
      </c>
      <c r="T156" s="1488"/>
      <c r="U156" s="1410"/>
      <c r="V156" s="1234">
        <v>0</v>
      </c>
      <c r="W156" s="1234">
        <v>0</v>
      </c>
      <c r="X156" s="1262">
        <v>0</v>
      </c>
      <c r="Y156" s="1262"/>
      <c r="Z156" s="1262">
        <f t="shared" si="80"/>
        <v>0</v>
      </c>
      <c r="AA156" s="1411"/>
      <c r="AB156" s="1411"/>
      <c r="AC156" s="1411"/>
      <c r="AD156" s="1412"/>
      <c r="AE156" s="1521">
        <f t="shared" si="81"/>
        <v>0</v>
      </c>
      <c r="AF156" s="1532">
        <f t="shared" si="73"/>
        <v>0</v>
      </c>
      <c r="AG156" s="1234">
        <f t="shared" si="74"/>
        <v>0</v>
      </c>
      <c r="AH156" s="1241">
        <f t="shared" si="75"/>
        <v>0</v>
      </c>
      <c r="AI156" s="1241">
        <f t="shared" si="76"/>
        <v>0</v>
      </c>
      <c r="AJ156" s="1688">
        <f t="shared" si="82"/>
        <v>0</v>
      </c>
      <c r="AK156" s="1782"/>
      <c r="AL156" s="1783"/>
      <c r="AM156" s="1783"/>
      <c r="AN156" s="1783"/>
      <c r="AO156" s="1710" t="s">
        <v>1465</v>
      </c>
      <c r="AP156" s="1169" t="e">
        <f>#REF!+O156+AF156</f>
        <v>#REF!</v>
      </c>
    </row>
    <row r="157" spans="1:42" ht="21.75" hidden="1" customHeight="1">
      <c r="A157" s="1381"/>
      <c r="B157" s="1548"/>
      <c r="C157" s="1543" t="s">
        <v>1339</v>
      </c>
      <c r="D157" s="1459"/>
      <c r="E157" s="1246">
        <v>0</v>
      </c>
      <c r="F157" s="1246">
        <v>0</v>
      </c>
      <c r="G157" s="1246">
        <v>0</v>
      </c>
      <c r="H157" s="1246">
        <v>0</v>
      </c>
      <c r="I157" s="1246">
        <f t="shared" si="77"/>
        <v>0</v>
      </c>
      <c r="J157" s="1238"/>
      <c r="K157" s="1291"/>
      <c r="L157" s="1238"/>
      <c r="M157" s="1291"/>
      <c r="N157" s="1476">
        <f t="shared" si="78"/>
        <v>0</v>
      </c>
      <c r="O157" s="1503">
        <f t="shared" si="69"/>
        <v>0</v>
      </c>
      <c r="P157" s="1224">
        <f t="shared" si="70"/>
        <v>0</v>
      </c>
      <c r="Q157" s="1224">
        <f t="shared" si="71"/>
        <v>0</v>
      </c>
      <c r="R157" s="1224">
        <f t="shared" si="72"/>
        <v>0</v>
      </c>
      <c r="S157" s="1504">
        <f t="shared" si="79"/>
        <v>0</v>
      </c>
      <c r="T157" s="1488"/>
      <c r="U157" s="1233"/>
      <c r="V157" s="1241">
        <v>0</v>
      </c>
      <c r="W157" s="1241">
        <v>0</v>
      </c>
      <c r="X157" s="1241">
        <v>0</v>
      </c>
      <c r="Y157" s="1241"/>
      <c r="Z157" s="1241">
        <f t="shared" si="80"/>
        <v>0</v>
      </c>
      <c r="AA157" s="1411"/>
      <c r="AB157" s="1411"/>
      <c r="AC157" s="1411"/>
      <c r="AD157" s="1412"/>
      <c r="AE157" s="1521">
        <f t="shared" si="81"/>
        <v>0</v>
      </c>
      <c r="AF157" s="1532">
        <f t="shared" si="73"/>
        <v>0</v>
      </c>
      <c r="AG157" s="1241">
        <f t="shared" si="74"/>
        <v>0</v>
      </c>
      <c r="AH157" s="1241">
        <f t="shared" si="75"/>
        <v>0</v>
      </c>
      <c r="AI157" s="1241">
        <f t="shared" si="76"/>
        <v>0</v>
      </c>
      <c r="AJ157" s="1688">
        <f t="shared" si="82"/>
        <v>0</v>
      </c>
      <c r="AK157" s="1782"/>
      <c r="AL157" s="1783"/>
      <c r="AM157" s="1783"/>
      <c r="AN157" s="1783"/>
      <c r="AO157" s="1710"/>
      <c r="AP157" s="1169" t="e">
        <f>#REF!+O157+AF157</f>
        <v>#REF!</v>
      </c>
    </row>
    <row r="158" spans="1:42">
      <c r="A158" s="1381" t="s">
        <v>1352</v>
      </c>
      <c r="B158" s="1391" t="s">
        <v>1107</v>
      </c>
      <c r="C158" s="1561" t="s">
        <v>1095</v>
      </c>
      <c r="D158" s="1458"/>
      <c r="E158" s="1363">
        <v>0.8</v>
      </c>
      <c r="F158" s="1363">
        <v>10219.5</v>
      </c>
      <c r="G158" s="1363">
        <v>0</v>
      </c>
      <c r="H158" s="1363">
        <v>0</v>
      </c>
      <c r="I158" s="1363">
        <f t="shared" si="77"/>
        <v>10219.5</v>
      </c>
      <c r="J158" s="1354">
        <f>SUM(J159:J178)</f>
        <v>0</v>
      </c>
      <c r="K158" s="1354">
        <f>SUM(K159:K178)</f>
        <v>0</v>
      </c>
      <c r="L158" s="1354">
        <f>SUM(L159:L178)</f>
        <v>0</v>
      </c>
      <c r="M158" s="1354">
        <f>SUM(M159:M178)</f>
        <v>0</v>
      </c>
      <c r="N158" s="1455">
        <f t="shared" si="78"/>
        <v>0</v>
      </c>
      <c r="O158" s="1581">
        <f>SUM(O159:O178)</f>
        <v>0.8</v>
      </c>
      <c r="P158" s="1363">
        <f>SUM(P159:P178)</f>
        <v>10219.5</v>
      </c>
      <c r="Q158" s="1363">
        <f>SUM(Q159:Q178)</f>
        <v>0</v>
      </c>
      <c r="R158" s="1363">
        <f>SUM(R159:R178)</f>
        <v>0</v>
      </c>
      <c r="S158" s="1582">
        <f t="shared" si="79"/>
        <v>10219.5</v>
      </c>
      <c r="T158" s="1583"/>
      <c r="U158" s="1407"/>
      <c r="V158" s="1363">
        <v>28.8</v>
      </c>
      <c r="W158" s="1363">
        <v>0</v>
      </c>
      <c r="X158" s="1363">
        <v>597614.9</v>
      </c>
      <c r="Y158" s="1363">
        <f>SUM(Y159:Y178)</f>
        <v>0</v>
      </c>
      <c r="Z158" s="1363">
        <f t="shared" si="80"/>
        <v>597614.9</v>
      </c>
      <c r="AA158" s="1354">
        <f>SUM(AA159:AA178)</f>
        <v>0</v>
      </c>
      <c r="AB158" s="1354">
        <f>SUM(AB159:AB178)</f>
        <v>0</v>
      </c>
      <c r="AC158" s="1354">
        <f>SUM(AC159:AC178)</f>
        <v>0</v>
      </c>
      <c r="AD158" s="1354">
        <f>SUM(AD159:AD178)</f>
        <v>0</v>
      </c>
      <c r="AE158" s="1455">
        <f t="shared" si="81"/>
        <v>0</v>
      </c>
      <c r="AF158" s="1581">
        <f>SUM(AF159:AF178)</f>
        <v>5</v>
      </c>
      <c r="AG158" s="1363">
        <f>SUM(AG159:AG178)</f>
        <v>9000</v>
      </c>
      <c r="AH158" s="1363">
        <f>SUM(AH159:AH178)</f>
        <v>102614.9</v>
      </c>
      <c r="AI158" s="1363">
        <f>SUM(AI159:AI178)</f>
        <v>0</v>
      </c>
      <c r="AJ158" s="1580">
        <f t="shared" si="82"/>
        <v>111614.9</v>
      </c>
      <c r="AK158" s="1713">
        <f>AK160+AK161+AK162+AK177</f>
        <v>7</v>
      </c>
      <c r="AL158" s="1713">
        <f t="shared" ref="AL158:AN158" si="83">AL160+AL161+AL162+AL177</f>
        <v>30000</v>
      </c>
      <c r="AM158" s="1713">
        <f t="shared" si="83"/>
        <v>137100</v>
      </c>
      <c r="AN158" s="1713">
        <f t="shared" si="83"/>
        <v>167100</v>
      </c>
      <c r="AO158" s="1711"/>
      <c r="AP158" s="1169" t="e">
        <f>#REF!+O158+AF158</f>
        <v>#REF!</v>
      </c>
    </row>
    <row r="159" spans="1:42" ht="39.6" hidden="1" customHeight="1">
      <c r="A159" s="1390" t="s">
        <v>225</v>
      </c>
      <c r="B159" s="1557"/>
      <c r="C159" s="1558" t="s">
        <v>1433</v>
      </c>
      <c r="D159" s="1459"/>
      <c r="E159" s="1424">
        <v>0</v>
      </c>
      <c r="F159" s="1246">
        <v>0</v>
      </c>
      <c r="G159" s="1117">
        <v>0</v>
      </c>
      <c r="H159" s="1117">
        <v>0</v>
      </c>
      <c r="I159" s="1117">
        <f t="shared" si="77"/>
        <v>0</v>
      </c>
      <c r="J159" s="1209"/>
      <c r="K159" s="1216"/>
      <c r="L159" s="1209"/>
      <c r="M159" s="1216"/>
      <c r="N159" s="1478">
        <f t="shared" si="78"/>
        <v>0</v>
      </c>
      <c r="O159" s="1503">
        <f t="shared" ref="O159:O178" si="84">E159+J159</f>
        <v>0</v>
      </c>
      <c r="P159" s="1224">
        <f t="shared" ref="P159:P178" si="85">F159+K159</f>
        <v>0</v>
      </c>
      <c r="Q159" s="1224">
        <f t="shared" ref="Q159:Q178" si="86">G159+L159</f>
        <v>0</v>
      </c>
      <c r="R159" s="1224">
        <f t="shared" ref="R159:R178" si="87">H159+M159</f>
        <v>0</v>
      </c>
      <c r="S159" s="1504">
        <f t="shared" si="79"/>
        <v>0</v>
      </c>
      <c r="T159" s="1488"/>
      <c r="U159" s="1233"/>
      <c r="V159" s="1425">
        <v>0</v>
      </c>
      <c r="W159" s="1241">
        <v>0</v>
      </c>
      <c r="X159" s="1114">
        <v>0</v>
      </c>
      <c r="Y159" s="1114"/>
      <c r="Z159" s="1114">
        <f t="shared" si="80"/>
        <v>0</v>
      </c>
      <c r="AA159" s="1388"/>
      <c r="AB159" s="1388"/>
      <c r="AC159" s="1388"/>
      <c r="AD159" s="1392"/>
      <c r="AE159" s="1523">
        <f t="shared" si="81"/>
        <v>0</v>
      </c>
      <c r="AF159" s="1534">
        <f t="shared" ref="AF159:AF178" si="88">V159+AA159</f>
        <v>0</v>
      </c>
      <c r="AG159" s="1241">
        <f t="shared" ref="AG159:AG178" si="89">W159+AB159</f>
        <v>0</v>
      </c>
      <c r="AH159" s="1114">
        <f t="shared" ref="AH159:AH178" si="90">X159+AC159</f>
        <v>0</v>
      </c>
      <c r="AI159" s="1114">
        <f t="shared" ref="AI159:AI178" si="91">Y159+AD159</f>
        <v>0</v>
      </c>
      <c r="AJ159" s="1689">
        <f t="shared" si="82"/>
        <v>0</v>
      </c>
      <c r="AK159" s="1784"/>
      <c r="AL159" s="1785"/>
      <c r="AM159" s="1785"/>
      <c r="AN159" s="1785"/>
      <c r="AO159" s="1710"/>
      <c r="AP159" s="1169" t="e">
        <f>#REF!+O159+AF159</f>
        <v>#REF!</v>
      </c>
    </row>
    <row r="160" spans="1:42" ht="21" customHeight="1">
      <c r="A160" s="1381">
        <v>1</v>
      </c>
      <c r="B160" s="1559" t="s">
        <v>1109</v>
      </c>
      <c r="C160" s="1560" t="s">
        <v>1253</v>
      </c>
      <c r="D160" s="1459"/>
      <c r="E160" s="1246">
        <v>0</v>
      </c>
      <c r="F160" s="1246">
        <v>0</v>
      </c>
      <c r="G160" s="1246">
        <v>0</v>
      </c>
      <c r="H160" s="1246">
        <v>0</v>
      </c>
      <c r="I160" s="1246">
        <f t="shared" si="77"/>
        <v>0</v>
      </c>
      <c r="J160" s="1238"/>
      <c r="K160" s="1291"/>
      <c r="L160" s="1238"/>
      <c r="M160" s="1291"/>
      <c r="N160" s="1476">
        <f t="shared" si="78"/>
        <v>0</v>
      </c>
      <c r="O160" s="1503">
        <f t="shared" si="84"/>
        <v>0</v>
      </c>
      <c r="P160" s="1224">
        <f t="shared" si="85"/>
        <v>0</v>
      </c>
      <c r="Q160" s="1224">
        <f t="shared" si="86"/>
        <v>0</v>
      </c>
      <c r="R160" s="1224">
        <f t="shared" si="87"/>
        <v>0</v>
      </c>
      <c r="S160" s="1504">
        <f t="shared" si="79"/>
        <v>0</v>
      </c>
      <c r="T160" s="1488"/>
      <c r="U160" s="1233"/>
      <c r="V160" s="1241">
        <v>12.8</v>
      </c>
      <c r="W160" s="1241">
        <v>0</v>
      </c>
      <c r="X160" s="1241">
        <v>287614.90000000002</v>
      </c>
      <c r="Y160" s="1241"/>
      <c r="Z160" s="1241">
        <f t="shared" si="80"/>
        <v>287614.90000000002</v>
      </c>
      <c r="AA160" s="1411"/>
      <c r="AB160" s="1411"/>
      <c r="AC160" s="1411"/>
      <c r="AD160" s="1412"/>
      <c r="AE160" s="1521">
        <f t="shared" si="81"/>
        <v>0</v>
      </c>
      <c r="AF160" s="1532">
        <v>3</v>
      </c>
      <c r="AG160" s="1241">
        <v>4000</v>
      </c>
      <c r="AH160" s="1241">
        <v>77614.899999999994</v>
      </c>
      <c r="AI160" s="1241">
        <f t="shared" si="91"/>
        <v>0</v>
      </c>
      <c r="AJ160" s="1688">
        <f t="shared" si="82"/>
        <v>81614.899999999994</v>
      </c>
      <c r="AK160" s="1782">
        <v>6</v>
      </c>
      <c r="AL160" s="1783">
        <v>5000</v>
      </c>
      <c r="AM160" s="1783">
        <v>137100</v>
      </c>
      <c r="AN160" s="1783">
        <f>AL160+AM160</f>
        <v>142100</v>
      </c>
      <c r="AO160" s="1710" t="s">
        <v>1549</v>
      </c>
      <c r="AP160" s="1169" t="e">
        <f>#REF!+O160+AF160</f>
        <v>#REF!</v>
      </c>
    </row>
    <row r="161" spans="1:42" ht="15">
      <c r="A161" s="1124">
        <v>8</v>
      </c>
      <c r="B161" s="1559" t="s">
        <v>1262</v>
      </c>
      <c r="C161" s="1560" t="s">
        <v>1432</v>
      </c>
      <c r="D161" s="1459"/>
      <c r="E161" s="1246">
        <v>0</v>
      </c>
      <c r="F161" s="1246">
        <v>0</v>
      </c>
      <c r="G161" s="1246">
        <v>0</v>
      </c>
      <c r="H161" s="1246">
        <v>0</v>
      </c>
      <c r="I161" s="1246">
        <f t="shared" si="77"/>
        <v>0</v>
      </c>
      <c r="J161" s="1238"/>
      <c r="K161" s="1291"/>
      <c r="L161" s="1238"/>
      <c r="M161" s="1291"/>
      <c r="N161" s="1476">
        <f t="shared" si="78"/>
        <v>0</v>
      </c>
      <c r="O161" s="1503">
        <f t="shared" si="84"/>
        <v>0</v>
      </c>
      <c r="P161" s="1224">
        <f t="shared" si="85"/>
        <v>0</v>
      </c>
      <c r="Q161" s="1224">
        <f t="shared" si="86"/>
        <v>0</v>
      </c>
      <c r="R161" s="1224">
        <f t="shared" si="87"/>
        <v>0</v>
      </c>
      <c r="S161" s="1504">
        <f t="shared" si="79"/>
        <v>0</v>
      </c>
      <c r="T161" s="1488"/>
      <c r="U161" s="1233"/>
      <c r="V161" s="1241">
        <v>16</v>
      </c>
      <c r="W161" s="1241">
        <v>0</v>
      </c>
      <c r="X161" s="1241">
        <v>310000</v>
      </c>
      <c r="Y161" s="1241"/>
      <c r="Z161" s="1241">
        <f t="shared" si="80"/>
        <v>310000</v>
      </c>
      <c r="AA161" s="1411"/>
      <c r="AB161" s="1411"/>
      <c r="AC161" s="1412"/>
      <c r="AD161" s="1412"/>
      <c r="AE161" s="1521">
        <f t="shared" si="81"/>
        <v>0</v>
      </c>
      <c r="AF161" s="1532">
        <v>2</v>
      </c>
      <c r="AG161" s="1241">
        <v>5000</v>
      </c>
      <c r="AH161" s="1241">
        <v>25000</v>
      </c>
      <c r="AI161" s="1241">
        <f t="shared" si="91"/>
        <v>0</v>
      </c>
      <c r="AJ161" s="1688">
        <f t="shared" si="82"/>
        <v>30000</v>
      </c>
      <c r="AK161" s="1782"/>
      <c r="AL161" s="1783"/>
      <c r="AM161" s="1783"/>
      <c r="AN161" s="1783">
        <f t="shared" ref="AN161:AN177" si="92">AL161+AM161</f>
        <v>0</v>
      </c>
      <c r="AO161" s="1710" t="s">
        <v>1017</v>
      </c>
      <c r="AP161" s="1169" t="e">
        <f>#REF!+O161+AF161</f>
        <v>#REF!</v>
      </c>
    </row>
    <row r="162" spans="1:42" ht="15">
      <c r="A162" s="1381"/>
      <c r="B162" s="1559" t="s">
        <v>1326</v>
      </c>
      <c r="C162" s="1560" t="s">
        <v>1253</v>
      </c>
      <c r="D162" s="1459"/>
      <c r="E162" s="1246">
        <v>0</v>
      </c>
      <c r="F162" s="1246">
        <v>0</v>
      </c>
      <c r="G162" s="1246">
        <v>0</v>
      </c>
      <c r="H162" s="1246">
        <v>0</v>
      </c>
      <c r="I162" s="1246">
        <f t="shared" si="77"/>
        <v>0</v>
      </c>
      <c r="J162" s="1238"/>
      <c r="K162" s="1291"/>
      <c r="L162" s="1238"/>
      <c r="M162" s="1291"/>
      <c r="N162" s="1476">
        <f t="shared" si="78"/>
        <v>0</v>
      </c>
      <c r="O162" s="1503">
        <f t="shared" si="84"/>
        <v>0</v>
      </c>
      <c r="P162" s="1224">
        <f t="shared" si="85"/>
        <v>0</v>
      </c>
      <c r="Q162" s="1224">
        <f t="shared" si="86"/>
        <v>0</v>
      </c>
      <c r="R162" s="1224">
        <f t="shared" si="87"/>
        <v>0</v>
      </c>
      <c r="S162" s="1504">
        <f t="shared" si="79"/>
        <v>0</v>
      </c>
      <c r="T162" s="1488"/>
      <c r="U162" s="1233"/>
      <c r="V162" s="1241">
        <v>0</v>
      </c>
      <c r="W162" s="1241">
        <v>0</v>
      </c>
      <c r="X162" s="1241">
        <v>0</v>
      </c>
      <c r="Y162" s="1241"/>
      <c r="Z162" s="1241">
        <f t="shared" si="80"/>
        <v>0</v>
      </c>
      <c r="AA162" s="1411"/>
      <c r="AB162" s="1411"/>
      <c r="AC162" s="1411"/>
      <c r="AD162" s="1412"/>
      <c r="AE162" s="1521">
        <f t="shared" si="81"/>
        <v>0</v>
      </c>
      <c r="AF162" s="1532">
        <f t="shared" si="88"/>
        <v>0</v>
      </c>
      <c r="AG162" s="1241">
        <f t="shared" si="89"/>
        <v>0</v>
      </c>
      <c r="AH162" s="1241">
        <f t="shared" si="90"/>
        <v>0</v>
      </c>
      <c r="AI162" s="1241">
        <f t="shared" si="91"/>
        <v>0</v>
      </c>
      <c r="AJ162" s="1688">
        <f t="shared" si="82"/>
        <v>0</v>
      </c>
      <c r="AK162" s="1782">
        <v>1</v>
      </c>
      <c r="AL162" s="1783">
        <v>25000</v>
      </c>
      <c r="AM162" s="1783"/>
      <c r="AN162" s="1783">
        <f t="shared" si="92"/>
        <v>25000</v>
      </c>
      <c r="AO162" s="1710" t="s">
        <v>558</v>
      </c>
      <c r="AP162" s="1169" t="e">
        <f>#REF!+O162+AF162</f>
        <v>#REF!</v>
      </c>
    </row>
    <row r="163" spans="1:42" ht="12.75" hidden="1" customHeight="1">
      <c r="A163" s="1381"/>
      <c r="B163" s="1559" t="s">
        <v>1262</v>
      </c>
      <c r="C163" s="1560"/>
      <c r="D163" s="1459"/>
      <c r="E163" s="1246">
        <v>0</v>
      </c>
      <c r="F163" s="1246">
        <v>0</v>
      </c>
      <c r="G163" s="1246">
        <v>0</v>
      </c>
      <c r="H163" s="1246">
        <v>0</v>
      </c>
      <c r="I163" s="1246">
        <f t="shared" si="77"/>
        <v>0</v>
      </c>
      <c r="J163" s="1238"/>
      <c r="K163" s="1291"/>
      <c r="L163" s="1238"/>
      <c r="M163" s="1291"/>
      <c r="N163" s="1476">
        <f t="shared" si="78"/>
        <v>0</v>
      </c>
      <c r="O163" s="1503">
        <f t="shared" si="84"/>
        <v>0</v>
      </c>
      <c r="P163" s="1224">
        <f t="shared" si="85"/>
        <v>0</v>
      </c>
      <c r="Q163" s="1224">
        <f t="shared" si="86"/>
        <v>0</v>
      </c>
      <c r="R163" s="1224">
        <f t="shared" si="87"/>
        <v>0</v>
      </c>
      <c r="S163" s="1504">
        <f t="shared" si="79"/>
        <v>0</v>
      </c>
      <c r="T163" s="1488"/>
      <c r="U163" s="1233"/>
      <c r="V163" s="1241">
        <v>0</v>
      </c>
      <c r="W163" s="1241">
        <v>0</v>
      </c>
      <c r="X163" s="1241">
        <v>0</v>
      </c>
      <c r="Y163" s="1241"/>
      <c r="Z163" s="1241">
        <f t="shared" si="80"/>
        <v>0</v>
      </c>
      <c r="AA163" s="1411"/>
      <c r="AB163" s="1411"/>
      <c r="AC163" s="1411"/>
      <c r="AD163" s="1412"/>
      <c r="AE163" s="1521">
        <f t="shared" si="81"/>
        <v>0</v>
      </c>
      <c r="AF163" s="1532">
        <f t="shared" si="88"/>
        <v>0</v>
      </c>
      <c r="AG163" s="1241">
        <f t="shared" si="89"/>
        <v>0</v>
      </c>
      <c r="AH163" s="1241">
        <f t="shared" si="90"/>
        <v>0</v>
      </c>
      <c r="AI163" s="1241">
        <f t="shared" si="91"/>
        <v>0</v>
      </c>
      <c r="AJ163" s="1688">
        <f t="shared" si="82"/>
        <v>0</v>
      </c>
      <c r="AK163" s="1782"/>
      <c r="AL163" s="1783"/>
      <c r="AM163" s="1783"/>
      <c r="AN163" s="1783">
        <f t="shared" si="92"/>
        <v>0</v>
      </c>
      <c r="AO163" s="1710"/>
      <c r="AP163" s="1169" t="e">
        <f>#REF!+O163+AF163</f>
        <v>#REF!</v>
      </c>
    </row>
    <row r="164" spans="1:42" ht="12.75" hidden="1" customHeight="1">
      <c r="A164" s="1381"/>
      <c r="B164" s="1559" t="s">
        <v>1262</v>
      </c>
      <c r="C164" s="1560"/>
      <c r="D164" s="1459"/>
      <c r="E164" s="1246">
        <v>0</v>
      </c>
      <c r="F164" s="1246">
        <v>0</v>
      </c>
      <c r="G164" s="1246">
        <v>0</v>
      </c>
      <c r="H164" s="1246">
        <v>0</v>
      </c>
      <c r="I164" s="1246">
        <f t="shared" si="77"/>
        <v>0</v>
      </c>
      <c r="J164" s="1238"/>
      <c r="K164" s="1291"/>
      <c r="L164" s="1238"/>
      <c r="M164" s="1291"/>
      <c r="N164" s="1476">
        <f t="shared" si="78"/>
        <v>0</v>
      </c>
      <c r="O164" s="1503">
        <f t="shared" si="84"/>
        <v>0</v>
      </c>
      <c r="P164" s="1224">
        <f t="shared" si="85"/>
        <v>0</v>
      </c>
      <c r="Q164" s="1224">
        <f t="shared" si="86"/>
        <v>0</v>
      </c>
      <c r="R164" s="1224">
        <f t="shared" si="87"/>
        <v>0</v>
      </c>
      <c r="S164" s="1504">
        <f t="shared" si="79"/>
        <v>0</v>
      </c>
      <c r="T164" s="1488"/>
      <c r="U164" s="1233"/>
      <c r="V164" s="1241">
        <v>0</v>
      </c>
      <c r="W164" s="1241">
        <v>0</v>
      </c>
      <c r="X164" s="1241">
        <v>0</v>
      </c>
      <c r="Y164" s="1241"/>
      <c r="Z164" s="1241">
        <f t="shared" si="80"/>
        <v>0</v>
      </c>
      <c r="AA164" s="1411"/>
      <c r="AB164" s="1411"/>
      <c r="AC164" s="1411"/>
      <c r="AD164" s="1412"/>
      <c r="AE164" s="1521">
        <f t="shared" si="81"/>
        <v>0</v>
      </c>
      <c r="AF164" s="1532">
        <f t="shared" si="88"/>
        <v>0</v>
      </c>
      <c r="AG164" s="1241">
        <f t="shared" si="89"/>
        <v>0</v>
      </c>
      <c r="AH164" s="1241">
        <f t="shared" si="90"/>
        <v>0</v>
      </c>
      <c r="AI164" s="1241">
        <f t="shared" si="91"/>
        <v>0</v>
      </c>
      <c r="AJ164" s="1688">
        <f t="shared" si="82"/>
        <v>0</v>
      </c>
      <c r="AK164" s="1782"/>
      <c r="AL164" s="1783"/>
      <c r="AM164" s="1783"/>
      <c r="AN164" s="1783">
        <f t="shared" si="92"/>
        <v>0</v>
      </c>
      <c r="AO164" s="1710"/>
      <c r="AP164" s="1169" t="e">
        <f>#REF!+O164+AF164</f>
        <v>#REF!</v>
      </c>
    </row>
    <row r="165" spans="1:42" ht="12.75" hidden="1" customHeight="1">
      <c r="A165" s="1381"/>
      <c r="B165" s="1559" t="s">
        <v>1262</v>
      </c>
      <c r="C165" s="1560"/>
      <c r="D165" s="1459"/>
      <c r="E165" s="1246">
        <v>0</v>
      </c>
      <c r="F165" s="1246">
        <v>0</v>
      </c>
      <c r="G165" s="1246">
        <v>0</v>
      </c>
      <c r="H165" s="1246">
        <v>0</v>
      </c>
      <c r="I165" s="1246">
        <f t="shared" si="77"/>
        <v>0</v>
      </c>
      <c r="J165" s="1238"/>
      <c r="K165" s="1291"/>
      <c r="L165" s="1238"/>
      <c r="M165" s="1291"/>
      <c r="N165" s="1476">
        <f t="shared" si="78"/>
        <v>0</v>
      </c>
      <c r="O165" s="1503">
        <f t="shared" si="84"/>
        <v>0</v>
      </c>
      <c r="P165" s="1224">
        <f t="shared" si="85"/>
        <v>0</v>
      </c>
      <c r="Q165" s="1224">
        <f t="shared" si="86"/>
        <v>0</v>
      </c>
      <c r="R165" s="1224">
        <f t="shared" si="87"/>
        <v>0</v>
      </c>
      <c r="S165" s="1504">
        <f t="shared" si="79"/>
        <v>0</v>
      </c>
      <c r="T165" s="1488"/>
      <c r="U165" s="1233"/>
      <c r="V165" s="1241">
        <v>0</v>
      </c>
      <c r="W165" s="1241">
        <v>0</v>
      </c>
      <c r="X165" s="1241">
        <v>0</v>
      </c>
      <c r="Y165" s="1241"/>
      <c r="Z165" s="1241">
        <f t="shared" si="80"/>
        <v>0</v>
      </c>
      <c r="AA165" s="1411"/>
      <c r="AB165" s="1411"/>
      <c r="AC165" s="1411"/>
      <c r="AD165" s="1412"/>
      <c r="AE165" s="1521">
        <f t="shared" si="81"/>
        <v>0</v>
      </c>
      <c r="AF165" s="1532">
        <f t="shared" si="88"/>
        <v>0</v>
      </c>
      <c r="AG165" s="1241">
        <f t="shared" si="89"/>
        <v>0</v>
      </c>
      <c r="AH165" s="1241">
        <f t="shared" si="90"/>
        <v>0</v>
      </c>
      <c r="AI165" s="1241">
        <f t="shared" si="91"/>
        <v>0</v>
      </c>
      <c r="AJ165" s="1688">
        <f t="shared" si="82"/>
        <v>0</v>
      </c>
      <c r="AK165" s="1782"/>
      <c r="AL165" s="1783"/>
      <c r="AM165" s="1783"/>
      <c r="AN165" s="1783">
        <f t="shared" si="92"/>
        <v>0</v>
      </c>
      <c r="AO165" s="1710"/>
      <c r="AP165" s="1169" t="e">
        <f>#REF!+O165+AF165</f>
        <v>#REF!</v>
      </c>
    </row>
    <row r="166" spans="1:42" ht="12.75" hidden="1" customHeight="1">
      <c r="A166" s="1381"/>
      <c r="B166" s="1559" t="s">
        <v>1262</v>
      </c>
      <c r="C166" s="1560"/>
      <c r="D166" s="1459"/>
      <c r="E166" s="1246">
        <v>0</v>
      </c>
      <c r="F166" s="1246">
        <v>0</v>
      </c>
      <c r="G166" s="1246">
        <v>0</v>
      </c>
      <c r="H166" s="1246">
        <v>0</v>
      </c>
      <c r="I166" s="1246">
        <f t="shared" si="77"/>
        <v>0</v>
      </c>
      <c r="J166" s="1238"/>
      <c r="K166" s="1291"/>
      <c r="L166" s="1238"/>
      <c r="M166" s="1291"/>
      <c r="N166" s="1476">
        <f t="shared" si="78"/>
        <v>0</v>
      </c>
      <c r="O166" s="1503">
        <f t="shared" si="84"/>
        <v>0</v>
      </c>
      <c r="P166" s="1224">
        <f t="shared" si="85"/>
        <v>0</v>
      </c>
      <c r="Q166" s="1224">
        <f t="shared" si="86"/>
        <v>0</v>
      </c>
      <c r="R166" s="1224">
        <f t="shared" si="87"/>
        <v>0</v>
      </c>
      <c r="S166" s="1504">
        <f t="shared" si="79"/>
        <v>0</v>
      </c>
      <c r="T166" s="1488"/>
      <c r="U166" s="1233"/>
      <c r="V166" s="1241">
        <v>0</v>
      </c>
      <c r="W166" s="1241">
        <v>0</v>
      </c>
      <c r="X166" s="1241">
        <v>0</v>
      </c>
      <c r="Y166" s="1241"/>
      <c r="Z166" s="1241">
        <f t="shared" si="80"/>
        <v>0</v>
      </c>
      <c r="AA166" s="1411"/>
      <c r="AB166" s="1411"/>
      <c r="AC166" s="1411"/>
      <c r="AD166" s="1412"/>
      <c r="AE166" s="1521">
        <f t="shared" si="81"/>
        <v>0</v>
      </c>
      <c r="AF166" s="1532">
        <f t="shared" si="88"/>
        <v>0</v>
      </c>
      <c r="AG166" s="1241">
        <f t="shared" si="89"/>
        <v>0</v>
      </c>
      <c r="AH166" s="1241">
        <f t="shared" si="90"/>
        <v>0</v>
      </c>
      <c r="AI166" s="1241">
        <f t="shared" si="91"/>
        <v>0</v>
      </c>
      <c r="AJ166" s="1688">
        <f t="shared" si="82"/>
        <v>0</v>
      </c>
      <c r="AK166" s="1782"/>
      <c r="AL166" s="1783"/>
      <c r="AM166" s="1783"/>
      <c r="AN166" s="1783">
        <f t="shared" si="92"/>
        <v>0</v>
      </c>
      <c r="AO166" s="1710"/>
      <c r="AP166" s="1169" t="e">
        <f>#REF!+O166+AF166</f>
        <v>#REF!</v>
      </c>
    </row>
    <row r="167" spans="1:42" ht="12.75" hidden="1" customHeight="1">
      <c r="A167" s="1381"/>
      <c r="B167" s="1559" t="s">
        <v>1262</v>
      </c>
      <c r="C167" s="1560"/>
      <c r="D167" s="1459"/>
      <c r="E167" s="1246">
        <v>0</v>
      </c>
      <c r="F167" s="1246">
        <v>0</v>
      </c>
      <c r="G167" s="1246">
        <v>0</v>
      </c>
      <c r="H167" s="1246">
        <v>0</v>
      </c>
      <c r="I167" s="1246">
        <f t="shared" si="77"/>
        <v>0</v>
      </c>
      <c r="J167" s="1238"/>
      <c r="K167" s="1291"/>
      <c r="L167" s="1238"/>
      <c r="M167" s="1291"/>
      <c r="N167" s="1476">
        <f t="shared" si="78"/>
        <v>0</v>
      </c>
      <c r="O167" s="1503">
        <f t="shared" si="84"/>
        <v>0</v>
      </c>
      <c r="P167" s="1224">
        <f t="shared" si="85"/>
        <v>0</v>
      </c>
      <c r="Q167" s="1224">
        <f t="shared" si="86"/>
        <v>0</v>
      </c>
      <c r="R167" s="1224">
        <f t="shared" si="87"/>
        <v>0</v>
      </c>
      <c r="S167" s="1504">
        <f t="shared" si="79"/>
        <v>0</v>
      </c>
      <c r="T167" s="1488"/>
      <c r="U167" s="1233"/>
      <c r="V167" s="1241">
        <v>0</v>
      </c>
      <c r="W167" s="1241">
        <v>0</v>
      </c>
      <c r="X167" s="1241">
        <v>0</v>
      </c>
      <c r="Y167" s="1241"/>
      <c r="Z167" s="1241">
        <f t="shared" si="80"/>
        <v>0</v>
      </c>
      <c r="AA167" s="1411"/>
      <c r="AB167" s="1411"/>
      <c r="AC167" s="1411"/>
      <c r="AD167" s="1412"/>
      <c r="AE167" s="1521">
        <f t="shared" si="81"/>
        <v>0</v>
      </c>
      <c r="AF167" s="1532">
        <f t="shared" si="88"/>
        <v>0</v>
      </c>
      <c r="AG167" s="1241">
        <f t="shared" si="89"/>
        <v>0</v>
      </c>
      <c r="AH167" s="1241">
        <f t="shared" si="90"/>
        <v>0</v>
      </c>
      <c r="AI167" s="1241">
        <f t="shared" si="91"/>
        <v>0</v>
      </c>
      <c r="AJ167" s="1688">
        <f t="shared" si="82"/>
        <v>0</v>
      </c>
      <c r="AK167" s="1782"/>
      <c r="AL167" s="1783"/>
      <c r="AM167" s="1783"/>
      <c r="AN167" s="1783">
        <f t="shared" si="92"/>
        <v>0</v>
      </c>
      <c r="AO167" s="1710"/>
      <c r="AP167" s="1169" t="e">
        <f>#REF!+O167+AF167</f>
        <v>#REF!</v>
      </c>
    </row>
    <row r="168" spans="1:42" ht="12.75" hidden="1" customHeight="1">
      <c r="A168" s="1381"/>
      <c r="B168" s="1559" t="s">
        <v>1262</v>
      </c>
      <c r="C168" s="1560"/>
      <c r="D168" s="1459"/>
      <c r="E168" s="1246">
        <v>0</v>
      </c>
      <c r="F168" s="1246">
        <v>0</v>
      </c>
      <c r="G168" s="1246">
        <v>0</v>
      </c>
      <c r="H168" s="1246">
        <v>0</v>
      </c>
      <c r="I168" s="1246">
        <f t="shared" si="77"/>
        <v>0</v>
      </c>
      <c r="J168" s="1238"/>
      <c r="K168" s="1291"/>
      <c r="L168" s="1238"/>
      <c r="M168" s="1291"/>
      <c r="N168" s="1476">
        <f t="shared" si="78"/>
        <v>0</v>
      </c>
      <c r="O168" s="1503">
        <f t="shared" si="84"/>
        <v>0</v>
      </c>
      <c r="P168" s="1224">
        <f t="shared" si="85"/>
        <v>0</v>
      </c>
      <c r="Q168" s="1224">
        <f t="shared" si="86"/>
        <v>0</v>
      </c>
      <c r="R168" s="1224">
        <f t="shared" si="87"/>
        <v>0</v>
      </c>
      <c r="S168" s="1504">
        <f t="shared" si="79"/>
        <v>0</v>
      </c>
      <c r="T168" s="1488"/>
      <c r="U168" s="1233"/>
      <c r="V168" s="1241">
        <v>0</v>
      </c>
      <c r="W168" s="1241">
        <v>0</v>
      </c>
      <c r="X168" s="1241">
        <v>0</v>
      </c>
      <c r="Y168" s="1241"/>
      <c r="Z168" s="1241">
        <f t="shared" si="80"/>
        <v>0</v>
      </c>
      <c r="AA168" s="1411"/>
      <c r="AB168" s="1411"/>
      <c r="AC168" s="1411"/>
      <c r="AD168" s="1412"/>
      <c r="AE168" s="1521">
        <f t="shared" si="81"/>
        <v>0</v>
      </c>
      <c r="AF168" s="1532">
        <f t="shared" si="88"/>
        <v>0</v>
      </c>
      <c r="AG168" s="1241">
        <f t="shared" si="89"/>
        <v>0</v>
      </c>
      <c r="AH168" s="1241">
        <f t="shared" si="90"/>
        <v>0</v>
      </c>
      <c r="AI168" s="1241">
        <f t="shared" si="91"/>
        <v>0</v>
      </c>
      <c r="AJ168" s="1688">
        <f t="shared" si="82"/>
        <v>0</v>
      </c>
      <c r="AK168" s="1782"/>
      <c r="AL168" s="1783"/>
      <c r="AM168" s="1783"/>
      <c r="AN168" s="1783">
        <f t="shared" si="92"/>
        <v>0</v>
      </c>
      <c r="AO168" s="1710"/>
      <c r="AP168" s="1169" t="e">
        <f>#REF!+O168+AF168</f>
        <v>#REF!</v>
      </c>
    </row>
    <row r="169" spans="1:42" ht="12.75" hidden="1" customHeight="1">
      <c r="A169" s="1381"/>
      <c r="B169" s="1559" t="s">
        <v>1262</v>
      </c>
      <c r="C169" s="1560"/>
      <c r="D169" s="1459"/>
      <c r="E169" s="1246">
        <v>0</v>
      </c>
      <c r="F169" s="1246">
        <v>0</v>
      </c>
      <c r="G169" s="1246">
        <v>0</v>
      </c>
      <c r="H169" s="1246">
        <v>0</v>
      </c>
      <c r="I169" s="1246">
        <f t="shared" si="77"/>
        <v>0</v>
      </c>
      <c r="J169" s="1238"/>
      <c r="K169" s="1291"/>
      <c r="L169" s="1238"/>
      <c r="M169" s="1291"/>
      <c r="N169" s="1476">
        <f t="shared" si="78"/>
        <v>0</v>
      </c>
      <c r="O169" s="1503">
        <f t="shared" si="84"/>
        <v>0</v>
      </c>
      <c r="P169" s="1224">
        <f t="shared" si="85"/>
        <v>0</v>
      </c>
      <c r="Q169" s="1224">
        <f t="shared" si="86"/>
        <v>0</v>
      </c>
      <c r="R169" s="1224">
        <f t="shared" si="87"/>
        <v>0</v>
      </c>
      <c r="S169" s="1504">
        <f t="shared" si="79"/>
        <v>0</v>
      </c>
      <c r="T169" s="1488"/>
      <c r="U169" s="1233"/>
      <c r="V169" s="1241">
        <v>0</v>
      </c>
      <c r="W169" s="1241">
        <v>0</v>
      </c>
      <c r="X169" s="1241">
        <v>0</v>
      </c>
      <c r="Y169" s="1241"/>
      <c r="Z169" s="1241">
        <f t="shared" si="80"/>
        <v>0</v>
      </c>
      <c r="AA169" s="1411"/>
      <c r="AB169" s="1411"/>
      <c r="AC169" s="1411"/>
      <c r="AD169" s="1412"/>
      <c r="AE169" s="1521">
        <f t="shared" si="81"/>
        <v>0</v>
      </c>
      <c r="AF169" s="1532">
        <f t="shared" si="88"/>
        <v>0</v>
      </c>
      <c r="AG169" s="1241">
        <f t="shared" si="89"/>
        <v>0</v>
      </c>
      <c r="AH169" s="1241">
        <f t="shared" si="90"/>
        <v>0</v>
      </c>
      <c r="AI169" s="1241">
        <f t="shared" si="91"/>
        <v>0</v>
      </c>
      <c r="AJ169" s="1688">
        <f t="shared" si="82"/>
        <v>0</v>
      </c>
      <c r="AK169" s="1782"/>
      <c r="AL169" s="1783"/>
      <c r="AM169" s="1783"/>
      <c r="AN169" s="1783">
        <f t="shared" si="92"/>
        <v>0</v>
      </c>
      <c r="AO169" s="1710"/>
      <c r="AP169" s="1169" t="e">
        <f>#REF!+O169+AF169</f>
        <v>#REF!</v>
      </c>
    </row>
    <row r="170" spans="1:42" ht="12.75" hidden="1" customHeight="1">
      <c r="A170" s="1381"/>
      <c r="B170" s="1559" t="s">
        <v>1262</v>
      </c>
      <c r="C170" s="1560"/>
      <c r="D170" s="1459"/>
      <c r="E170" s="1246">
        <v>0</v>
      </c>
      <c r="F170" s="1246">
        <v>0</v>
      </c>
      <c r="G170" s="1246">
        <v>0</v>
      </c>
      <c r="H170" s="1246">
        <v>0</v>
      </c>
      <c r="I170" s="1246">
        <f t="shared" si="77"/>
        <v>0</v>
      </c>
      <c r="J170" s="1238"/>
      <c r="K170" s="1291"/>
      <c r="L170" s="1238"/>
      <c r="M170" s="1291"/>
      <c r="N170" s="1476">
        <f t="shared" si="78"/>
        <v>0</v>
      </c>
      <c r="O170" s="1503">
        <f t="shared" si="84"/>
        <v>0</v>
      </c>
      <c r="P170" s="1224">
        <f t="shared" si="85"/>
        <v>0</v>
      </c>
      <c r="Q170" s="1224">
        <f t="shared" si="86"/>
        <v>0</v>
      </c>
      <c r="R170" s="1224">
        <f t="shared" si="87"/>
        <v>0</v>
      </c>
      <c r="S170" s="1504">
        <f t="shared" si="79"/>
        <v>0</v>
      </c>
      <c r="T170" s="1488"/>
      <c r="U170" s="1233"/>
      <c r="V170" s="1241">
        <v>0</v>
      </c>
      <c r="W170" s="1241">
        <v>0</v>
      </c>
      <c r="X170" s="1241">
        <v>0</v>
      </c>
      <c r="Y170" s="1241"/>
      <c r="Z170" s="1241">
        <f t="shared" si="80"/>
        <v>0</v>
      </c>
      <c r="AA170" s="1411"/>
      <c r="AB170" s="1411"/>
      <c r="AC170" s="1411"/>
      <c r="AD170" s="1412"/>
      <c r="AE170" s="1521">
        <f t="shared" si="81"/>
        <v>0</v>
      </c>
      <c r="AF170" s="1532">
        <f t="shared" si="88"/>
        <v>0</v>
      </c>
      <c r="AG170" s="1241">
        <f t="shared" si="89"/>
        <v>0</v>
      </c>
      <c r="AH170" s="1241">
        <f t="shared" si="90"/>
        <v>0</v>
      </c>
      <c r="AI170" s="1241">
        <f t="shared" si="91"/>
        <v>0</v>
      </c>
      <c r="AJ170" s="1688">
        <f t="shared" si="82"/>
        <v>0</v>
      </c>
      <c r="AK170" s="1782"/>
      <c r="AL170" s="1783"/>
      <c r="AM170" s="1783"/>
      <c r="AN170" s="1783">
        <f t="shared" si="92"/>
        <v>0</v>
      </c>
      <c r="AO170" s="1710"/>
      <c r="AP170" s="1169" t="e">
        <f>#REF!+O170+AF170</f>
        <v>#REF!</v>
      </c>
    </row>
    <row r="171" spans="1:42" ht="12.75" hidden="1" customHeight="1">
      <c r="A171" s="1381"/>
      <c r="B171" s="1559" t="s">
        <v>1262</v>
      </c>
      <c r="C171" s="1560"/>
      <c r="D171" s="1459"/>
      <c r="E171" s="1246">
        <v>0</v>
      </c>
      <c r="F171" s="1246">
        <v>0</v>
      </c>
      <c r="G171" s="1246">
        <v>0</v>
      </c>
      <c r="H171" s="1246">
        <v>0</v>
      </c>
      <c r="I171" s="1246">
        <f t="shared" si="77"/>
        <v>0</v>
      </c>
      <c r="J171" s="1238"/>
      <c r="K171" s="1291"/>
      <c r="L171" s="1238"/>
      <c r="M171" s="1291"/>
      <c r="N171" s="1476">
        <f t="shared" si="78"/>
        <v>0</v>
      </c>
      <c r="O171" s="1503">
        <f t="shared" si="84"/>
        <v>0</v>
      </c>
      <c r="P171" s="1224">
        <f t="shared" si="85"/>
        <v>0</v>
      </c>
      <c r="Q171" s="1224">
        <f t="shared" si="86"/>
        <v>0</v>
      </c>
      <c r="R171" s="1224">
        <f t="shared" si="87"/>
        <v>0</v>
      </c>
      <c r="S171" s="1504">
        <f t="shared" si="79"/>
        <v>0</v>
      </c>
      <c r="T171" s="1488"/>
      <c r="U171" s="1233"/>
      <c r="V171" s="1241">
        <v>0</v>
      </c>
      <c r="W171" s="1241">
        <v>0</v>
      </c>
      <c r="X171" s="1241">
        <v>0</v>
      </c>
      <c r="Y171" s="1241"/>
      <c r="Z171" s="1241">
        <f t="shared" si="80"/>
        <v>0</v>
      </c>
      <c r="AA171" s="1411"/>
      <c r="AB171" s="1411"/>
      <c r="AC171" s="1411"/>
      <c r="AD171" s="1412"/>
      <c r="AE171" s="1521">
        <f t="shared" si="81"/>
        <v>0</v>
      </c>
      <c r="AF171" s="1532">
        <f t="shared" si="88"/>
        <v>0</v>
      </c>
      <c r="AG171" s="1241">
        <f t="shared" si="89"/>
        <v>0</v>
      </c>
      <c r="AH171" s="1241">
        <f t="shared" si="90"/>
        <v>0</v>
      </c>
      <c r="AI171" s="1241">
        <f t="shared" si="91"/>
        <v>0</v>
      </c>
      <c r="AJ171" s="1688">
        <f t="shared" si="82"/>
        <v>0</v>
      </c>
      <c r="AK171" s="1782"/>
      <c r="AL171" s="1783"/>
      <c r="AM171" s="1783"/>
      <c r="AN171" s="1783">
        <f t="shared" si="92"/>
        <v>0</v>
      </c>
      <c r="AO171" s="1710"/>
      <c r="AP171" s="1169" t="e">
        <f>#REF!+O171+AF171</f>
        <v>#REF!</v>
      </c>
    </row>
    <row r="172" spans="1:42" ht="12.75" hidden="1" customHeight="1">
      <c r="A172" s="1381"/>
      <c r="B172" s="1559" t="s">
        <v>1262</v>
      </c>
      <c r="C172" s="1560"/>
      <c r="D172" s="1459"/>
      <c r="E172" s="1246">
        <v>0</v>
      </c>
      <c r="F172" s="1246">
        <v>0</v>
      </c>
      <c r="G172" s="1246">
        <v>0</v>
      </c>
      <c r="H172" s="1246">
        <v>0</v>
      </c>
      <c r="I172" s="1246">
        <f t="shared" si="77"/>
        <v>0</v>
      </c>
      <c r="J172" s="1238"/>
      <c r="K172" s="1291"/>
      <c r="L172" s="1238"/>
      <c r="M172" s="1291"/>
      <c r="N172" s="1476">
        <f t="shared" si="78"/>
        <v>0</v>
      </c>
      <c r="O172" s="1503">
        <f t="shared" si="84"/>
        <v>0</v>
      </c>
      <c r="P172" s="1224">
        <f t="shared" si="85"/>
        <v>0</v>
      </c>
      <c r="Q172" s="1224">
        <f t="shared" si="86"/>
        <v>0</v>
      </c>
      <c r="R172" s="1224">
        <f t="shared" si="87"/>
        <v>0</v>
      </c>
      <c r="S172" s="1504">
        <f t="shared" si="79"/>
        <v>0</v>
      </c>
      <c r="T172" s="1488"/>
      <c r="U172" s="1233"/>
      <c r="V172" s="1241">
        <v>0</v>
      </c>
      <c r="W172" s="1241">
        <v>0</v>
      </c>
      <c r="X172" s="1241">
        <v>0</v>
      </c>
      <c r="Y172" s="1241"/>
      <c r="Z172" s="1241">
        <f t="shared" si="80"/>
        <v>0</v>
      </c>
      <c r="AA172" s="1411"/>
      <c r="AB172" s="1411"/>
      <c r="AC172" s="1411"/>
      <c r="AD172" s="1412"/>
      <c r="AE172" s="1521">
        <f t="shared" si="81"/>
        <v>0</v>
      </c>
      <c r="AF172" s="1532">
        <f t="shared" si="88"/>
        <v>0</v>
      </c>
      <c r="AG172" s="1241">
        <f t="shared" si="89"/>
        <v>0</v>
      </c>
      <c r="AH172" s="1241">
        <f t="shared" si="90"/>
        <v>0</v>
      </c>
      <c r="AI172" s="1241">
        <f t="shared" si="91"/>
        <v>0</v>
      </c>
      <c r="AJ172" s="1688">
        <f t="shared" si="82"/>
        <v>0</v>
      </c>
      <c r="AK172" s="1782"/>
      <c r="AL172" s="1783"/>
      <c r="AM172" s="1783"/>
      <c r="AN172" s="1783">
        <f t="shared" si="92"/>
        <v>0</v>
      </c>
      <c r="AO172" s="1710"/>
      <c r="AP172" s="1169" t="e">
        <f>#REF!+O172+AF172</f>
        <v>#REF!</v>
      </c>
    </row>
    <row r="173" spans="1:42" ht="12.75" hidden="1" customHeight="1">
      <c r="A173" s="1381"/>
      <c r="B173" s="1559" t="s">
        <v>1262</v>
      </c>
      <c r="C173" s="1560"/>
      <c r="D173" s="1459"/>
      <c r="E173" s="1246">
        <v>0</v>
      </c>
      <c r="F173" s="1246">
        <v>0</v>
      </c>
      <c r="G173" s="1246">
        <v>0</v>
      </c>
      <c r="H173" s="1246">
        <v>0</v>
      </c>
      <c r="I173" s="1246">
        <f t="shared" si="77"/>
        <v>0</v>
      </c>
      <c r="J173" s="1238"/>
      <c r="K173" s="1291"/>
      <c r="L173" s="1238"/>
      <c r="M173" s="1291"/>
      <c r="N173" s="1476">
        <f t="shared" si="78"/>
        <v>0</v>
      </c>
      <c r="O173" s="1503">
        <f t="shared" si="84"/>
        <v>0</v>
      </c>
      <c r="P173" s="1224">
        <f t="shared" si="85"/>
        <v>0</v>
      </c>
      <c r="Q173" s="1224">
        <f t="shared" si="86"/>
        <v>0</v>
      </c>
      <c r="R173" s="1224">
        <f t="shared" si="87"/>
        <v>0</v>
      </c>
      <c r="S173" s="1504">
        <f t="shared" si="79"/>
        <v>0</v>
      </c>
      <c r="T173" s="1488"/>
      <c r="U173" s="1233"/>
      <c r="V173" s="1241">
        <v>0</v>
      </c>
      <c r="W173" s="1241">
        <v>0</v>
      </c>
      <c r="X173" s="1241">
        <v>0</v>
      </c>
      <c r="Y173" s="1241"/>
      <c r="Z173" s="1241">
        <f t="shared" si="80"/>
        <v>0</v>
      </c>
      <c r="AA173" s="1411"/>
      <c r="AB173" s="1411"/>
      <c r="AC173" s="1411"/>
      <c r="AD173" s="1412"/>
      <c r="AE173" s="1521">
        <f t="shared" si="81"/>
        <v>0</v>
      </c>
      <c r="AF173" s="1532">
        <f t="shared" si="88"/>
        <v>0</v>
      </c>
      <c r="AG173" s="1241">
        <f t="shared" si="89"/>
        <v>0</v>
      </c>
      <c r="AH173" s="1241">
        <f t="shared" si="90"/>
        <v>0</v>
      </c>
      <c r="AI173" s="1241">
        <f t="shared" si="91"/>
        <v>0</v>
      </c>
      <c r="AJ173" s="1688">
        <f t="shared" si="82"/>
        <v>0</v>
      </c>
      <c r="AK173" s="1782"/>
      <c r="AL173" s="1783"/>
      <c r="AM173" s="1783"/>
      <c r="AN173" s="1783">
        <f t="shared" si="92"/>
        <v>0</v>
      </c>
      <c r="AO173" s="1710"/>
      <c r="AP173" s="1169" t="e">
        <f>#REF!+O173+AF173</f>
        <v>#REF!</v>
      </c>
    </row>
    <row r="174" spans="1:42" ht="12.75" hidden="1" customHeight="1">
      <c r="A174" s="1381"/>
      <c r="B174" s="1559" t="s">
        <v>1262</v>
      </c>
      <c r="C174" s="1560"/>
      <c r="D174" s="1459"/>
      <c r="E174" s="1246">
        <v>0</v>
      </c>
      <c r="F174" s="1246">
        <v>0</v>
      </c>
      <c r="G174" s="1246">
        <v>0</v>
      </c>
      <c r="H174" s="1246">
        <v>0</v>
      </c>
      <c r="I174" s="1246">
        <f t="shared" si="77"/>
        <v>0</v>
      </c>
      <c r="J174" s="1238"/>
      <c r="K174" s="1291"/>
      <c r="L174" s="1238"/>
      <c r="M174" s="1291"/>
      <c r="N174" s="1476">
        <f t="shared" si="78"/>
        <v>0</v>
      </c>
      <c r="O174" s="1503">
        <f t="shared" si="84"/>
        <v>0</v>
      </c>
      <c r="P174" s="1224">
        <f t="shared" si="85"/>
        <v>0</v>
      </c>
      <c r="Q174" s="1224">
        <f t="shared" si="86"/>
        <v>0</v>
      </c>
      <c r="R174" s="1224">
        <f t="shared" si="87"/>
        <v>0</v>
      </c>
      <c r="S174" s="1504">
        <f t="shared" si="79"/>
        <v>0</v>
      </c>
      <c r="T174" s="1488"/>
      <c r="U174" s="1233"/>
      <c r="V174" s="1241">
        <v>0</v>
      </c>
      <c r="W174" s="1241">
        <v>0</v>
      </c>
      <c r="X174" s="1241">
        <v>0</v>
      </c>
      <c r="Y174" s="1241"/>
      <c r="Z174" s="1241">
        <f t="shared" si="80"/>
        <v>0</v>
      </c>
      <c r="AA174" s="1411"/>
      <c r="AB174" s="1411"/>
      <c r="AC174" s="1411"/>
      <c r="AD174" s="1412"/>
      <c r="AE174" s="1521">
        <f t="shared" si="81"/>
        <v>0</v>
      </c>
      <c r="AF174" s="1532">
        <f t="shared" si="88"/>
        <v>0</v>
      </c>
      <c r="AG174" s="1241">
        <f t="shared" si="89"/>
        <v>0</v>
      </c>
      <c r="AH174" s="1241">
        <f t="shared" si="90"/>
        <v>0</v>
      </c>
      <c r="AI174" s="1241">
        <f t="shared" si="91"/>
        <v>0</v>
      </c>
      <c r="AJ174" s="1688">
        <f t="shared" si="82"/>
        <v>0</v>
      </c>
      <c r="AK174" s="1782"/>
      <c r="AL174" s="1783"/>
      <c r="AM174" s="1783"/>
      <c r="AN174" s="1783">
        <f t="shared" si="92"/>
        <v>0</v>
      </c>
      <c r="AO174" s="1710"/>
      <c r="AP174" s="1169" t="e">
        <f>#REF!+O174+AF174</f>
        <v>#REF!</v>
      </c>
    </row>
    <row r="175" spans="1:42" ht="12.75" hidden="1" customHeight="1">
      <c r="A175" s="1381"/>
      <c r="B175" s="1559" t="s">
        <v>1262</v>
      </c>
      <c r="C175" s="1560"/>
      <c r="D175" s="1459"/>
      <c r="E175" s="1246">
        <v>0</v>
      </c>
      <c r="F175" s="1246">
        <v>0</v>
      </c>
      <c r="G175" s="1246">
        <v>0</v>
      </c>
      <c r="H175" s="1246">
        <v>0</v>
      </c>
      <c r="I175" s="1246">
        <f t="shared" si="77"/>
        <v>0</v>
      </c>
      <c r="J175" s="1238"/>
      <c r="K175" s="1291"/>
      <c r="L175" s="1238"/>
      <c r="M175" s="1291"/>
      <c r="N175" s="1476">
        <f t="shared" si="78"/>
        <v>0</v>
      </c>
      <c r="O175" s="1503">
        <f t="shared" si="84"/>
        <v>0</v>
      </c>
      <c r="P175" s="1224">
        <f t="shared" si="85"/>
        <v>0</v>
      </c>
      <c r="Q175" s="1224">
        <f t="shared" si="86"/>
        <v>0</v>
      </c>
      <c r="R175" s="1224">
        <f t="shared" si="87"/>
        <v>0</v>
      </c>
      <c r="S175" s="1504">
        <f t="shared" si="79"/>
        <v>0</v>
      </c>
      <c r="T175" s="1488"/>
      <c r="U175" s="1233"/>
      <c r="V175" s="1241">
        <v>0</v>
      </c>
      <c r="W175" s="1241">
        <v>0</v>
      </c>
      <c r="X175" s="1241">
        <v>0</v>
      </c>
      <c r="Y175" s="1241"/>
      <c r="Z175" s="1241">
        <f t="shared" si="80"/>
        <v>0</v>
      </c>
      <c r="AA175" s="1411"/>
      <c r="AB175" s="1411"/>
      <c r="AC175" s="1411"/>
      <c r="AD175" s="1412"/>
      <c r="AE175" s="1521">
        <f t="shared" si="81"/>
        <v>0</v>
      </c>
      <c r="AF175" s="1532">
        <f t="shared" si="88"/>
        <v>0</v>
      </c>
      <c r="AG175" s="1241">
        <f t="shared" si="89"/>
        <v>0</v>
      </c>
      <c r="AH175" s="1241">
        <f t="shared" si="90"/>
        <v>0</v>
      </c>
      <c r="AI175" s="1241">
        <f t="shared" si="91"/>
        <v>0</v>
      </c>
      <c r="AJ175" s="1688">
        <f t="shared" si="82"/>
        <v>0</v>
      </c>
      <c r="AK175" s="1782"/>
      <c r="AL175" s="1783"/>
      <c r="AM175" s="1783"/>
      <c r="AN175" s="1783">
        <f t="shared" si="92"/>
        <v>0</v>
      </c>
      <c r="AO175" s="1710"/>
      <c r="AP175" s="1169" t="e">
        <f>#REF!+O175+AF175</f>
        <v>#REF!</v>
      </c>
    </row>
    <row r="176" spans="1:42" ht="12.75" hidden="1" customHeight="1">
      <c r="A176" s="1381"/>
      <c r="B176" s="1559" t="s">
        <v>1262</v>
      </c>
      <c r="C176" s="1560"/>
      <c r="D176" s="1459"/>
      <c r="E176" s="1246">
        <v>0</v>
      </c>
      <c r="F176" s="1246">
        <v>0</v>
      </c>
      <c r="G176" s="1246">
        <v>0</v>
      </c>
      <c r="H176" s="1246">
        <v>0</v>
      </c>
      <c r="I176" s="1246">
        <f t="shared" si="77"/>
        <v>0</v>
      </c>
      <c r="J176" s="1238"/>
      <c r="K176" s="1291"/>
      <c r="L176" s="1238"/>
      <c r="M176" s="1291"/>
      <c r="N176" s="1476">
        <f t="shared" si="78"/>
        <v>0</v>
      </c>
      <c r="O176" s="1503">
        <f t="shared" si="84"/>
        <v>0</v>
      </c>
      <c r="P176" s="1224">
        <f t="shared" si="85"/>
        <v>0</v>
      </c>
      <c r="Q176" s="1224">
        <f t="shared" si="86"/>
        <v>0</v>
      </c>
      <c r="R176" s="1224">
        <f t="shared" si="87"/>
        <v>0</v>
      </c>
      <c r="S176" s="1504">
        <f t="shared" si="79"/>
        <v>0</v>
      </c>
      <c r="T176" s="1488"/>
      <c r="U176" s="1233"/>
      <c r="V176" s="1241">
        <v>0</v>
      </c>
      <c r="W176" s="1241">
        <v>0</v>
      </c>
      <c r="X176" s="1241">
        <v>0</v>
      </c>
      <c r="Y176" s="1241"/>
      <c r="Z176" s="1241">
        <f t="shared" si="80"/>
        <v>0</v>
      </c>
      <c r="AA176" s="1411"/>
      <c r="AB176" s="1411"/>
      <c r="AC176" s="1411"/>
      <c r="AD176" s="1412"/>
      <c r="AE176" s="1521">
        <f t="shared" si="81"/>
        <v>0</v>
      </c>
      <c r="AF176" s="1532">
        <f t="shared" si="88"/>
        <v>0</v>
      </c>
      <c r="AG176" s="1241">
        <f t="shared" si="89"/>
        <v>0</v>
      </c>
      <c r="AH176" s="1241">
        <f t="shared" si="90"/>
        <v>0</v>
      </c>
      <c r="AI176" s="1241">
        <f t="shared" si="91"/>
        <v>0</v>
      </c>
      <c r="AJ176" s="1688">
        <f t="shared" si="82"/>
        <v>0</v>
      </c>
      <c r="AK176" s="1782"/>
      <c r="AL176" s="1783"/>
      <c r="AM176" s="1783"/>
      <c r="AN176" s="1783">
        <f t="shared" si="92"/>
        <v>0</v>
      </c>
      <c r="AO176" s="1710"/>
      <c r="AP176" s="1169" t="e">
        <f>#REF!+O176+AF176</f>
        <v>#REF!</v>
      </c>
    </row>
    <row r="177" spans="1:42" ht="22.5" customHeight="1">
      <c r="A177" s="1123">
        <v>12</v>
      </c>
      <c r="B177" s="1559" t="s">
        <v>1327</v>
      </c>
      <c r="C177" s="1543" t="s">
        <v>1340</v>
      </c>
      <c r="D177" s="1459"/>
      <c r="E177" s="1246">
        <v>0.8</v>
      </c>
      <c r="F177" s="1246">
        <v>10219.5</v>
      </c>
      <c r="G177" s="1246">
        <v>0</v>
      </c>
      <c r="H177" s="1246">
        <v>0</v>
      </c>
      <c r="I177" s="1246">
        <f t="shared" si="77"/>
        <v>10219.5</v>
      </c>
      <c r="J177" s="1238"/>
      <c r="K177" s="1238"/>
      <c r="L177" s="1238"/>
      <c r="M177" s="1291"/>
      <c r="N177" s="1476">
        <f t="shared" si="78"/>
        <v>0</v>
      </c>
      <c r="O177" s="1503">
        <f t="shared" si="84"/>
        <v>0.8</v>
      </c>
      <c r="P177" s="1224">
        <f t="shared" si="85"/>
        <v>10219.5</v>
      </c>
      <c r="Q177" s="1224">
        <f t="shared" si="86"/>
        <v>0</v>
      </c>
      <c r="R177" s="1224">
        <f t="shared" si="87"/>
        <v>0</v>
      </c>
      <c r="S177" s="1504">
        <f t="shared" si="79"/>
        <v>10219.5</v>
      </c>
      <c r="T177" s="1488"/>
      <c r="U177" s="1233"/>
      <c r="V177" s="1241">
        <v>0</v>
      </c>
      <c r="W177" s="1241">
        <v>0</v>
      </c>
      <c r="X177" s="1241">
        <v>0</v>
      </c>
      <c r="Y177" s="1241"/>
      <c r="Z177" s="1241">
        <f t="shared" si="80"/>
        <v>0</v>
      </c>
      <c r="AA177" s="1411"/>
      <c r="AB177" s="1411"/>
      <c r="AC177" s="1411"/>
      <c r="AD177" s="1412"/>
      <c r="AE177" s="1521">
        <f t="shared" si="81"/>
        <v>0</v>
      </c>
      <c r="AF177" s="1532">
        <f t="shared" si="88"/>
        <v>0</v>
      </c>
      <c r="AG177" s="1241">
        <f t="shared" si="89"/>
        <v>0</v>
      </c>
      <c r="AH177" s="1241">
        <f t="shared" si="90"/>
        <v>0</v>
      </c>
      <c r="AI177" s="1241">
        <f t="shared" si="91"/>
        <v>0</v>
      </c>
      <c r="AJ177" s="1688">
        <f t="shared" si="82"/>
        <v>0</v>
      </c>
      <c r="AK177" s="1782"/>
      <c r="AL177" s="1783"/>
      <c r="AM177" s="1783"/>
      <c r="AN177" s="1783">
        <f t="shared" si="92"/>
        <v>0</v>
      </c>
      <c r="AO177" s="1710" t="s">
        <v>1461</v>
      </c>
      <c r="AP177" s="1169" t="e">
        <f>#REF!+O177+AF177</f>
        <v>#REF!</v>
      </c>
    </row>
    <row r="178" spans="1:42" ht="23.25" hidden="1" customHeight="1">
      <c r="A178" s="1390"/>
      <c r="B178" s="1559"/>
      <c r="C178" s="1543" t="s">
        <v>1339</v>
      </c>
      <c r="D178" s="1459"/>
      <c r="E178" s="1224">
        <v>0</v>
      </c>
      <c r="F178" s="1230">
        <v>0</v>
      </c>
      <c r="G178" s="1230">
        <v>0</v>
      </c>
      <c r="H178" s="1230">
        <v>0</v>
      </c>
      <c r="I178" s="1230">
        <f t="shared" si="77"/>
        <v>0</v>
      </c>
      <c r="J178" s="1238"/>
      <c r="K178" s="1291"/>
      <c r="L178" s="1238"/>
      <c r="M178" s="1291"/>
      <c r="N178" s="1476">
        <f t="shared" si="78"/>
        <v>0</v>
      </c>
      <c r="O178" s="1503">
        <f t="shared" si="84"/>
        <v>0</v>
      </c>
      <c r="P178" s="1224">
        <f t="shared" si="85"/>
        <v>0</v>
      </c>
      <c r="Q178" s="1224">
        <f t="shared" si="86"/>
        <v>0</v>
      </c>
      <c r="R178" s="1224">
        <f t="shared" si="87"/>
        <v>0</v>
      </c>
      <c r="S178" s="1504">
        <f t="shared" si="79"/>
        <v>0</v>
      </c>
      <c r="T178" s="1489">
        <v>2</v>
      </c>
      <c r="U178" s="1159"/>
      <c r="V178" s="1228">
        <v>0</v>
      </c>
      <c r="W178" s="1234">
        <v>0</v>
      </c>
      <c r="X178" s="1234">
        <v>0</v>
      </c>
      <c r="Y178" s="1234"/>
      <c r="Z178" s="1234">
        <f t="shared" si="80"/>
        <v>0</v>
      </c>
      <c r="AA178" s="1411"/>
      <c r="AB178" s="1411"/>
      <c r="AC178" s="1411"/>
      <c r="AD178" s="1412"/>
      <c r="AE178" s="1521">
        <f t="shared" si="81"/>
        <v>0</v>
      </c>
      <c r="AF178" s="1532">
        <f t="shared" si="88"/>
        <v>0</v>
      </c>
      <c r="AG178" s="1234">
        <f t="shared" si="89"/>
        <v>0</v>
      </c>
      <c r="AH178" s="1241">
        <f t="shared" si="90"/>
        <v>0</v>
      </c>
      <c r="AI178" s="1241">
        <f t="shared" si="91"/>
        <v>0</v>
      </c>
      <c r="AJ178" s="1688">
        <f t="shared" si="82"/>
        <v>0</v>
      </c>
      <c r="AK178" s="1782"/>
      <c r="AL178" s="1783"/>
      <c r="AM178" s="1783"/>
      <c r="AN178" s="1783"/>
      <c r="AO178" s="1710"/>
      <c r="AP178" s="1169" t="e">
        <f>#REF!+O178+AF178</f>
        <v>#REF!</v>
      </c>
    </row>
    <row r="179" spans="1:42">
      <c r="A179" s="1381" t="s">
        <v>1352</v>
      </c>
      <c r="B179" s="1391" t="s">
        <v>1112</v>
      </c>
      <c r="C179" s="1561" t="s">
        <v>1098</v>
      </c>
      <c r="D179" s="1458"/>
      <c r="E179" s="1584">
        <v>4.3100000000000005</v>
      </c>
      <c r="F179" s="1363">
        <v>12567.7</v>
      </c>
      <c r="G179" s="1363">
        <v>64400</v>
      </c>
      <c r="H179" s="1363">
        <v>0</v>
      </c>
      <c r="I179" s="1363">
        <f t="shared" si="77"/>
        <v>76967.7</v>
      </c>
      <c r="J179" s="1354">
        <f>SUM(J180:J199)</f>
        <v>0</v>
      </c>
      <c r="K179" s="1354">
        <f>SUM(K180:K199)</f>
        <v>0</v>
      </c>
      <c r="L179" s="1354">
        <f>SUM(L180:L199)</f>
        <v>0</v>
      </c>
      <c r="M179" s="1354">
        <f>SUM(M180:M199)</f>
        <v>0</v>
      </c>
      <c r="N179" s="1455">
        <f t="shared" si="78"/>
        <v>0</v>
      </c>
      <c r="O179" s="1581">
        <f>SUM(O180:O199)</f>
        <v>4.3100000000000005</v>
      </c>
      <c r="P179" s="1363">
        <f>SUM(P180:P199)</f>
        <v>52766.1</v>
      </c>
      <c r="Q179" s="1363">
        <f>SUM(Q180:Q199)</f>
        <v>24400</v>
      </c>
      <c r="R179" s="1363">
        <f>SUM(R180:R199)</f>
        <v>0</v>
      </c>
      <c r="S179" s="1582">
        <f t="shared" si="79"/>
        <v>77166.100000000006</v>
      </c>
      <c r="T179" s="1583"/>
      <c r="U179" s="1407"/>
      <c r="V179" s="1584">
        <v>8.3000000000000007</v>
      </c>
      <c r="W179" s="1363">
        <v>5000</v>
      </c>
      <c r="X179" s="1363">
        <v>159000</v>
      </c>
      <c r="Y179" s="1363">
        <f>SUM(Y180:Y199)</f>
        <v>0</v>
      </c>
      <c r="Z179" s="1363">
        <f t="shared" si="80"/>
        <v>164000</v>
      </c>
      <c r="AA179" s="1354">
        <f>SUM(AA180:AA199)</f>
        <v>0</v>
      </c>
      <c r="AB179" s="1354">
        <f>SUM(AB180:AB199)</f>
        <v>0</v>
      </c>
      <c r="AC179" s="1354">
        <f>SUM(AC180:AC199)</f>
        <v>0</v>
      </c>
      <c r="AD179" s="1354">
        <f>SUM(AD180:AD199)</f>
        <v>0</v>
      </c>
      <c r="AE179" s="1455">
        <f t="shared" si="81"/>
        <v>0</v>
      </c>
      <c r="AF179" s="1581">
        <f>SUM(AF180:AF199)</f>
        <v>6.3</v>
      </c>
      <c r="AG179" s="1363">
        <f>SUM(AG180:AG199)</f>
        <v>5150</v>
      </c>
      <c r="AH179" s="1363">
        <f>SUM(AH180:AH199)</f>
        <v>112700</v>
      </c>
      <c r="AI179" s="1363">
        <f>SUM(AI180:AI199)</f>
        <v>0</v>
      </c>
      <c r="AJ179" s="1580">
        <f t="shared" si="82"/>
        <v>117850</v>
      </c>
      <c r="AK179" s="1713">
        <f>AK180+AK183+AK185+AK187+AK188</f>
        <v>5.8</v>
      </c>
      <c r="AL179" s="1713">
        <f t="shared" ref="AL179:AN179" si="93">AL180+AL183+AL185+AL187+AL188</f>
        <v>27000</v>
      </c>
      <c r="AM179" s="1713">
        <f t="shared" si="93"/>
        <v>92621.799999999988</v>
      </c>
      <c r="AN179" s="1713">
        <f t="shared" si="93"/>
        <v>119621.79999999999</v>
      </c>
      <c r="AO179" s="1711"/>
      <c r="AP179" s="1169" t="e">
        <f>#REF!+O179+AF179</f>
        <v>#REF!</v>
      </c>
    </row>
    <row r="180" spans="1:42" ht="21" customHeight="1">
      <c r="A180" s="1381"/>
      <c r="B180" s="1553" t="s">
        <v>1114</v>
      </c>
      <c r="C180" s="1554" t="s">
        <v>736</v>
      </c>
      <c r="D180" s="1459"/>
      <c r="E180" s="1246">
        <v>0</v>
      </c>
      <c r="F180" s="1246">
        <v>0</v>
      </c>
      <c r="G180" s="1246">
        <v>0</v>
      </c>
      <c r="H180" s="1246">
        <v>0</v>
      </c>
      <c r="I180" s="1246">
        <f t="shared" si="77"/>
        <v>0</v>
      </c>
      <c r="J180" s="1238"/>
      <c r="K180" s="1291"/>
      <c r="L180" s="1238"/>
      <c r="M180" s="1291"/>
      <c r="N180" s="1476">
        <f t="shared" si="78"/>
        <v>0</v>
      </c>
      <c r="O180" s="1507">
        <f t="shared" ref="O180:O199" si="94">E180+J180</f>
        <v>0</v>
      </c>
      <c r="P180" s="1246">
        <f t="shared" ref="P180:P199" si="95">F180+K180</f>
        <v>0</v>
      </c>
      <c r="Q180" s="1224">
        <f t="shared" ref="Q180:Q199" si="96">G180+L180</f>
        <v>0</v>
      </c>
      <c r="R180" s="1246">
        <f t="shared" ref="R180:R199" si="97">H180+M180</f>
        <v>0</v>
      </c>
      <c r="S180" s="1509">
        <f t="shared" si="79"/>
        <v>0</v>
      </c>
      <c r="T180" s="1487">
        <v>1</v>
      </c>
      <c r="U180" s="1159"/>
      <c r="V180" s="1241">
        <v>0</v>
      </c>
      <c r="W180" s="1241">
        <v>0</v>
      </c>
      <c r="X180" s="1241">
        <v>0</v>
      </c>
      <c r="Y180" s="1241"/>
      <c r="Z180" s="1241">
        <f t="shared" si="80"/>
        <v>0</v>
      </c>
      <c r="AA180" s="1411"/>
      <c r="AB180" s="1411"/>
      <c r="AC180" s="1412"/>
      <c r="AD180" s="1412"/>
      <c r="AE180" s="1521">
        <f t="shared" si="81"/>
        <v>0</v>
      </c>
      <c r="AF180" s="1532">
        <f t="shared" ref="AF180:AF199" si="98">V180+AA180</f>
        <v>0</v>
      </c>
      <c r="AG180" s="1241">
        <f t="shared" ref="AG180:AG199" si="99">W180+AB180</f>
        <v>0</v>
      </c>
      <c r="AH180" s="1241">
        <f t="shared" ref="AH180:AH199" si="100">X180+AC180</f>
        <v>0</v>
      </c>
      <c r="AI180" s="1241">
        <f t="shared" ref="AI180:AI199" si="101">Y180+AD180</f>
        <v>0</v>
      </c>
      <c r="AJ180" s="1688">
        <f t="shared" si="82"/>
        <v>0</v>
      </c>
      <c r="AK180" s="1782">
        <v>1.5</v>
      </c>
      <c r="AL180" s="1783">
        <v>5000</v>
      </c>
      <c r="AM180" s="1783">
        <v>26262</v>
      </c>
      <c r="AN180" s="1783">
        <f>AL180+AM180</f>
        <v>31262</v>
      </c>
      <c r="AO180" s="1710" t="s">
        <v>1469</v>
      </c>
      <c r="AP180" s="1169" t="e">
        <f>#REF!+O180+AF180</f>
        <v>#REF!</v>
      </c>
    </row>
    <row r="181" spans="1:42" ht="19.149999999999999" hidden="1" customHeight="1">
      <c r="A181" s="1381"/>
      <c r="B181" s="1553"/>
      <c r="C181" s="1554" t="s">
        <v>1279</v>
      </c>
      <c r="D181" s="1462"/>
      <c r="E181" s="1426">
        <v>0</v>
      </c>
      <c r="F181" s="1246">
        <v>0</v>
      </c>
      <c r="G181" s="1246">
        <v>0</v>
      </c>
      <c r="H181" s="1246">
        <v>0</v>
      </c>
      <c r="I181" s="1246">
        <f t="shared" si="77"/>
        <v>0</v>
      </c>
      <c r="J181" s="1291"/>
      <c r="K181" s="1291"/>
      <c r="L181" s="1238"/>
      <c r="M181" s="1291"/>
      <c r="N181" s="1476">
        <f t="shared" si="78"/>
        <v>0</v>
      </c>
      <c r="O181" s="1507">
        <f t="shared" si="94"/>
        <v>0</v>
      </c>
      <c r="P181" s="1246">
        <f t="shared" si="95"/>
        <v>0</v>
      </c>
      <c r="Q181" s="1224">
        <f t="shared" si="96"/>
        <v>0</v>
      </c>
      <c r="R181" s="1246">
        <f t="shared" si="97"/>
        <v>0</v>
      </c>
      <c r="S181" s="1509">
        <f t="shared" si="79"/>
        <v>0</v>
      </c>
      <c r="T181" s="1494"/>
      <c r="U181" s="1233"/>
      <c r="V181" s="1282">
        <v>0</v>
      </c>
      <c r="W181" s="1241">
        <v>0</v>
      </c>
      <c r="X181" s="1241">
        <v>0</v>
      </c>
      <c r="Y181" s="1241"/>
      <c r="Z181" s="1241">
        <f t="shared" si="80"/>
        <v>0</v>
      </c>
      <c r="AA181" s="1412"/>
      <c r="AB181" s="1412"/>
      <c r="AC181" s="1411"/>
      <c r="AD181" s="1412"/>
      <c r="AE181" s="1521">
        <f t="shared" si="81"/>
        <v>0</v>
      </c>
      <c r="AF181" s="1532">
        <f t="shared" si="98"/>
        <v>0</v>
      </c>
      <c r="AG181" s="1241">
        <f t="shared" si="99"/>
        <v>0</v>
      </c>
      <c r="AH181" s="1228">
        <f t="shared" si="100"/>
        <v>0</v>
      </c>
      <c r="AI181" s="1241">
        <f t="shared" si="101"/>
        <v>0</v>
      </c>
      <c r="AJ181" s="1688">
        <f t="shared" si="82"/>
        <v>0</v>
      </c>
      <c r="AK181" s="1782"/>
      <c r="AL181" s="1783"/>
      <c r="AM181" s="1783"/>
      <c r="AN181" s="1783">
        <f t="shared" ref="AN181:AN199" si="102">AL181+AM181</f>
        <v>0</v>
      </c>
      <c r="AO181" s="1710"/>
      <c r="AP181" s="1169" t="e">
        <f>#REF!+O181+AF181</f>
        <v>#REF!</v>
      </c>
    </row>
    <row r="182" spans="1:42" ht="12.75" hidden="1" customHeight="1">
      <c r="A182" s="1381"/>
      <c r="B182" s="1553"/>
      <c r="C182" s="1554"/>
      <c r="D182" s="1462"/>
      <c r="E182" s="1426">
        <v>0</v>
      </c>
      <c r="F182" s="1246">
        <v>0</v>
      </c>
      <c r="G182" s="1246">
        <v>0</v>
      </c>
      <c r="H182" s="1246">
        <v>0</v>
      </c>
      <c r="I182" s="1246">
        <f t="shared" si="77"/>
        <v>0</v>
      </c>
      <c r="J182" s="1291"/>
      <c r="K182" s="1291"/>
      <c r="L182" s="1238"/>
      <c r="M182" s="1291"/>
      <c r="N182" s="1476">
        <f t="shared" si="78"/>
        <v>0</v>
      </c>
      <c r="O182" s="1507">
        <f t="shared" si="94"/>
        <v>0</v>
      </c>
      <c r="P182" s="1246">
        <f t="shared" si="95"/>
        <v>0</v>
      </c>
      <c r="Q182" s="1224">
        <f t="shared" si="96"/>
        <v>0</v>
      </c>
      <c r="R182" s="1246">
        <f t="shared" si="97"/>
        <v>0</v>
      </c>
      <c r="S182" s="1509">
        <f t="shared" si="79"/>
        <v>0</v>
      </c>
      <c r="T182" s="1494"/>
      <c r="U182" s="1233"/>
      <c r="V182" s="1282">
        <v>0</v>
      </c>
      <c r="W182" s="1241">
        <v>0</v>
      </c>
      <c r="X182" s="1241">
        <v>0</v>
      </c>
      <c r="Y182" s="1241"/>
      <c r="Z182" s="1241">
        <f t="shared" si="80"/>
        <v>0</v>
      </c>
      <c r="AA182" s="1412"/>
      <c r="AB182" s="1412"/>
      <c r="AC182" s="1411"/>
      <c r="AD182" s="1412"/>
      <c r="AE182" s="1521">
        <f t="shared" si="81"/>
        <v>0</v>
      </c>
      <c r="AF182" s="1532">
        <f t="shared" si="98"/>
        <v>0</v>
      </c>
      <c r="AG182" s="1241">
        <f t="shared" si="99"/>
        <v>0</v>
      </c>
      <c r="AH182" s="1228">
        <f t="shared" si="100"/>
        <v>0</v>
      </c>
      <c r="AI182" s="1241">
        <f t="shared" si="101"/>
        <v>0</v>
      </c>
      <c r="AJ182" s="1688">
        <f t="shared" si="82"/>
        <v>0</v>
      </c>
      <c r="AK182" s="1782"/>
      <c r="AL182" s="1783"/>
      <c r="AM182" s="1783"/>
      <c r="AN182" s="1783">
        <f t="shared" si="102"/>
        <v>0</v>
      </c>
      <c r="AO182" s="1710"/>
      <c r="AP182" s="1169" t="e">
        <f>#REF!+O182+AF182</f>
        <v>#REF!</v>
      </c>
    </row>
    <row r="183" spans="1:42" ht="18.75" customHeight="1">
      <c r="A183" s="1124">
        <v>9</v>
      </c>
      <c r="B183" s="1553" t="s">
        <v>1258</v>
      </c>
      <c r="C183" s="1554" t="s">
        <v>518</v>
      </c>
      <c r="D183" s="1459"/>
      <c r="E183" s="1426">
        <v>1.1000000000000001</v>
      </c>
      <c r="F183" s="1246">
        <v>1462</v>
      </c>
      <c r="G183" s="1246">
        <v>13767.7</v>
      </c>
      <c r="H183" s="1246">
        <v>0</v>
      </c>
      <c r="I183" s="1246">
        <f t="shared" si="77"/>
        <v>15229.7</v>
      </c>
      <c r="J183" s="1291"/>
      <c r="K183" s="1291"/>
      <c r="L183" s="1238"/>
      <c r="M183" s="1291"/>
      <c r="N183" s="1476">
        <f t="shared" si="78"/>
        <v>0</v>
      </c>
      <c r="O183" s="1507">
        <f t="shared" si="94"/>
        <v>1.1000000000000001</v>
      </c>
      <c r="P183" s="1273">
        <v>12323.9</v>
      </c>
      <c r="Q183" s="1224">
        <v>3767.7</v>
      </c>
      <c r="R183" s="1246">
        <f t="shared" si="97"/>
        <v>0</v>
      </c>
      <c r="S183" s="1509">
        <f t="shared" si="79"/>
        <v>16091.599999999999</v>
      </c>
      <c r="T183" s="1494"/>
      <c r="U183" s="1233"/>
      <c r="V183" s="1334">
        <v>3.51</v>
      </c>
      <c r="W183" s="1241">
        <v>2000</v>
      </c>
      <c r="X183" s="1241">
        <v>66200</v>
      </c>
      <c r="Y183" s="1241"/>
      <c r="Z183" s="1241">
        <f t="shared" si="80"/>
        <v>68200</v>
      </c>
      <c r="AA183" s="1412"/>
      <c r="AB183" s="1412"/>
      <c r="AC183" s="1412"/>
      <c r="AD183" s="1412"/>
      <c r="AE183" s="1521">
        <f t="shared" si="81"/>
        <v>0</v>
      </c>
      <c r="AF183" s="1532">
        <f t="shared" si="98"/>
        <v>3.51</v>
      </c>
      <c r="AG183" s="1293">
        <f t="shared" si="99"/>
        <v>2000</v>
      </c>
      <c r="AH183" s="1228">
        <v>64200</v>
      </c>
      <c r="AI183" s="1241">
        <f t="shared" si="101"/>
        <v>0</v>
      </c>
      <c r="AJ183" s="1688">
        <f t="shared" si="82"/>
        <v>66200</v>
      </c>
      <c r="AK183" s="1782">
        <v>1.8</v>
      </c>
      <c r="AL183" s="1783">
        <v>12000</v>
      </c>
      <c r="AM183" s="1783">
        <v>26825.200000000001</v>
      </c>
      <c r="AN183" s="1783">
        <f t="shared" si="102"/>
        <v>38825.199999999997</v>
      </c>
      <c r="AO183" s="1710" t="s">
        <v>1557</v>
      </c>
      <c r="AP183" s="1169" t="e">
        <f>#REF!+O183+AF183</f>
        <v>#REF!</v>
      </c>
    </row>
    <row r="184" spans="1:42" ht="5.25" hidden="1" customHeight="1">
      <c r="A184" s="1123">
        <v>13</v>
      </c>
      <c r="B184" s="1553" t="s">
        <v>1328</v>
      </c>
      <c r="C184" s="1554" t="s">
        <v>1431</v>
      </c>
      <c r="D184" s="1459"/>
      <c r="E184" s="1426">
        <v>0</v>
      </c>
      <c r="F184" s="1246">
        <v>0</v>
      </c>
      <c r="G184" s="1246">
        <v>0</v>
      </c>
      <c r="H184" s="1246">
        <v>0</v>
      </c>
      <c r="I184" s="1246">
        <f t="shared" si="77"/>
        <v>0</v>
      </c>
      <c r="J184" s="1291"/>
      <c r="K184" s="1291"/>
      <c r="L184" s="1238"/>
      <c r="M184" s="1291"/>
      <c r="N184" s="1476">
        <f t="shared" si="78"/>
        <v>0</v>
      </c>
      <c r="O184" s="1507">
        <f t="shared" si="94"/>
        <v>0</v>
      </c>
      <c r="P184" s="1246">
        <f t="shared" si="95"/>
        <v>0</v>
      </c>
      <c r="Q184" s="1224">
        <f t="shared" si="96"/>
        <v>0</v>
      </c>
      <c r="R184" s="1246">
        <f t="shared" si="97"/>
        <v>0</v>
      </c>
      <c r="S184" s="1509">
        <f t="shared" si="79"/>
        <v>0</v>
      </c>
      <c r="T184" s="1494"/>
      <c r="U184" s="1233"/>
      <c r="V184" s="1427">
        <v>0</v>
      </c>
      <c r="W184" s="1251">
        <v>0</v>
      </c>
      <c r="X184" s="1251">
        <v>0</v>
      </c>
      <c r="Y184" s="1241"/>
      <c r="Z184" s="1241">
        <f t="shared" si="80"/>
        <v>0</v>
      </c>
      <c r="AA184" s="1412"/>
      <c r="AB184" s="1411"/>
      <c r="AC184" s="1411"/>
      <c r="AD184" s="1412"/>
      <c r="AE184" s="1521">
        <f t="shared" si="81"/>
        <v>0</v>
      </c>
      <c r="AF184" s="1532">
        <f t="shared" si="98"/>
        <v>0</v>
      </c>
      <c r="AG184" s="1241">
        <f t="shared" si="99"/>
        <v>0</v>
      </c>
      <c r="AH184" s="1228">
        <f t="shared" si="100"/>
        <v>0</v>
      </c>
      <c r="AI184" s="1241">
        <f t="shared" si="101"/>
        <v>0</v>
      </c>
      <c r="AJ184" s="1688">
        <f t="shared" si="82"/>
        <v>0</v>
      </c>
      <c r="AK184" s="1782"/>
      <c r="AL184" s="1783"/>
      <c r="AM184" s="1783"/>
      <c r="AN184" s="1783">
        <f t="shared" si="102"/>
        <v>0</v>
      </c>
      <c r="AO184" s="1710"/>
      <c r="AP184" s="1169" t="e">
        <f>#REF!+O184+AF184</f>
        <v>#REF!</v>
      </c>
    </row>
    <row r="185" spans="1:42" ht="17.25" customHeight="1">
      <c r="A185" s="1381"/>
      <c r="B185" s="1553" t="s">
        <v>1328</v>
      </c>
      <c r="C185" s="1554" t="s">
        <v>829</v>
      </c>
      <c r="D185" s="1459"/>
      <c r="E185" s="1426">
        <v>3.21</v>
      </c>
      <c r="F185" s="1246">
        <v>11105.7</v>
      </c>
      <c r="G185" s="1246">
        <v>50632.3</v>
      </c>
      <c r="H185" s="1246">
        <v>0</v>
      </c>
      <c r="I185" s="1246">
        <f t="shared" si="77"/>
        <v>61738</v>
      </c>
      <c r="J185" s="1291"/>
      <c r="K185" s="1291"/>
      <c r="L185" s="1238"/>
      <c r="M185" s="1291"/>
      <c r="N185" s="1476">
        <f t="shared" si="78"/>
        <v>0</v>
      </c>
      <c r="O185" s="1507">
        <f t="shared" si="94"/>
        <v>3.21</v>
      </c>
      <c r="P185" s="1246">
        <v>40442.199999999997</v>
      </c>
      <c r="Q185" s="1224">
        <v>20632.3</v>
      </c>
      <c r="R185" s="1246">
        <f t="shared" si="97"/>
        <v>0</v>
      </c>
      <c r="S185" s="1509">
        <f t="shared" si="79"/>
        <v>61074.5</v>
      </c>
      <c r="T185" s="1487">
        <v>1</v>
      </c>
      <c r="U185" s="1159"/>
      <c r="V185" s="1334">
        <v>1.79</v>
      </c>
      <c r="W185" s="1241">
        <v>3000</v>
      </c>
      <c r="X185" s="1241">
        <v>32800</v>
      </c>
      <c r="Y185" s="1241"/>
      <c r="Z185" s="1241">
        <f t="shared" si="80"/>
        <v>35800</v>
      </c>
      <c r="AA185" s="1412"/>
      <c r="AB185" s="1412"/>
      <c r="AC185" s="1412"/>
      <c r="AD185" s="1412"/>
      <c r="AE185" s="1521">
        <f t="shared" si="81"/>
        <v>0</v>
      </c>
      <c r="AF185" s="1532">
        <f t="shared" si="98"/>
        <v>1.79</v>
      </c>
      <c r="AG185" s="1241">
        <v>1150</v>
      </c>
      <c r="AH185" s="1228">
        <v>35500</v>
      </c>
      <c r="AI185" s="1241">
        <f t="shared" si="101"/>
        <v>0</v>
      </c>
      <c r="AJ185" s="1688">
        <f t="shared" si="82"/>
        <v>36650</v>
      </c>
      <c r="AK185" s="1782"/>
      <c r="AL185" s="1783"/>
      <c r="AM185" s="1783"/>
      <c r="AN185" s="1783">
        <f t="shared" si="102"/>
        <v>0</v>
      </c>
      <c r="AO185" s="1710" t="s">
        <v>942</v>
      </c>
      <c r="AP185" s="1169" t="e">
        <f>#REF!+O185+AF185</f>
        <v>#REF!</v>
      </c>
    </row>
    <row r="186" spans="1:42" ht="15" hidden="1">
      <c r="A186" s="1381"/>
      <c r="B186" s="1553" t="s">
        <v>1329</v>
      </c>
      <c r="C186" s="1554" t="s">
        <v>736</v>
      </c>
      <c r="D186" s="1459"/>
      <c r="E186" s="1426">
        <v>0</v>
      </c>
      <c r="F186" s="1246">
        <v>0</v>
      </c>
      <c r="G186" s="1246">
        <v>0</v>
      </c>
      <c r="H186" s="1246">
        <v>0</v>
      </c>
      <c r="I186" s="1246">
        <f t="shared" si="77"/>
        <v>0</v>
      </c>
      <c r="J186" s="1291"/>
      <c r="K186" s="1291"/>
      <c r="L186" s="1238"/>
      <c r="M186" s="1291"/>
      <c r="N186" s="1476">
        <f t="shared" si="78"/>
        <v>0</v>
      </c>
      <c r="O186" s="1507">
        <f t="shared" si="94"/>
        <v>0</v>
      </c>
      <c r="P186" s="1246">
        <f t="shared" si="95"/>
        <v>0</v>
      </c>
      <c r="Q186" s="1224">
        <f t="shared" si="96"/>
        <v>0</v>
      </c>
      <c r="R186" s="1246">
        <f t="shared" si="97"/>
        <v>0</v>
      </c>
      <c r="S186" s="1509">
        <f t="shared" si="79"/>
        <v>0</v>
      </c>
      <c r="T186" s="1494"/>
      <c r="U186" s="1233"/>
      <c r="V186" s="1334">
        <v>0</v>
      </c>
      <c r="W186" s="1241">
        <v>0</v>
      </c>
      <c r="X186" s="1241">
        <v>0</v>
      </c>
      <c r="Y186" s="1241"/>
      <c r="Z186" s="1241">
        <f t="shared" si="80"/>
        <v>0</v>
      </c>
      <c r="AA186" s="1412"/>
      <c r="AB186" s="1412"/>
      <c r="AC186" s="1411"/>
      <c r="AD186" s="1412"/>
      <c r="AE186" s="1521">
        <f t="shared" si="81"/>
        <v>0</v>
      </c>
      <c r="AF186" s="1532">
        <f t="shared" si="98"/>
        <v>0</v>
      </c>
      <c r="AG186" s="1241">
        <f t="shared" si="99"/>
        <v>0</v>
      </c>
      <c r="AH186" s="1228">
        <f t="shared" si="100"/>
        <v>0</v>
      </c>
      <c r="AI186" s="1241">
        <f t="shared" si="101"/>
        <v>0</v>
      </c>
      <c r="AJ186" s="1688">
        <f t="shared" si="82"/>
        <v>0</v>
      </c>
      <c r="AK186" s="1782"/>
      <c r="AL186" s="1783"/>
      <c r="AM186" s="1783"/>
      <c r="AN186" s="1783">
        <f t="shared" si="102"/>
        <v>0</v>
      </c>
      <c r="AO186" s="1710"/>
      <c r="AP186" s="1169" t="e">
        <f>#REF!+O186+AF186</f>
        <v>#REF!</v>
      </c>
    </row>
    <row r="187" spans="1:42" ht="18" customHeight="1">
      <c r="A187" s="1381"/>
      <c r="B187" s="1553" t="s">
        <v>1329</v>
      </c>
      <c r="C187" s="1554" t="s">
        <v>913</v>
      </c>
      <c r="D187" s="1459"/>
      <c r="E187" s="1426">
        <v>0</v>
      </c>
      <c r="F187" s="1246">
        <v>0</v>
      </c>
      <c r="G187" s="1246">
        <v>0</v>
      </c>
      <c r="H187" s="1246">
        <v>0</v>
      </c>
      <c r="I187" s="1246">
        <f t="shared" si="77"/>
        <v>0</v>
      </c>
      <c r="J187" s="1291"/>
      <c r="K187" s="1291"/>
      <c r="L187" s="1238"/>
      <c r="M187" s="1291"/>
      <c r="N187" s="1476">
        <f t="shared" si="78"/>
        <v>0</v>
      </c>
      <c r="O187" s="1507">
        <f t="shared" si="94"/>
        <v>0</v>
      </c>
      <c r="P187" s="1246">
        <f t="shared" si="95"/>
        <v>0</v>
      </c>
      <c r="Q187" s="1224">
        <f t="shared" si="96"/>
        <v>0</v>
      </c>
      <c r="R187" s="1246">
        <f t="shared" si="97"/>
        <v>0</v>
      </c>
      <c r="S187" s="1509">
        <f t="shared" si="79"/>
        <v>0</v>
      </c>
      <c r="T187" s="1494"/>
      <c r="U187" s="1233"/>
      <c r="V187" s="1334">
        <v>3</v>
      </c>
      <c r="W187" s="1241">
        <v>0</v>
      </c>
      <c r="X187" s="1241">
        <v>60000</v>
      </c>
      <c r="Y187" s="1241"/>
      <c r="Z187" s="1241">
        <f t="shared" si="80"/>
        <v>60000</v>
      </c>
      <c r="AA187" s="1412"/>
      <c r="AB187" s="1412"/>
      <c r="AC187" s="1411"/>
      <c r="AD187" s="1412"/>
      <c r="AE187" s="1521">
        <f t="shared" si="81"/>
        <v>0</v>
      </c>
      <c r="AF187" s="1532">
        <v>1</v>
      </c>
      <c r="AG187" s="1241">
        <v>2000</v>
      </c>
      <c r="AH187" s="1228">
        <v>13000</v>
      </c>
      <c r="AI187" s="1241">
        <f t="shared" si="101"/>
        <v>0</v>
      </c>
      <c r="AJ187" s="1688">
        <f t="shared" si="82"/>
        <v>15000</v>
      </c>
      <c r="AK187" s="1782"/>
      <c r="AL187" s="1783"/>
      <c r="AM187" s="1783"/>
      <c r="AN187" s="1783">
        <f t="shared" si="102"/>
        <v>0</v>
      </c>
      <c r="AO187" s="1710" t="s">
        <v>558</v>
      </c>
      <c r="AP187" s="1169" t="e">
        <f>#REF!+O187+AF187</f>
        <v>#REF!</v>
      </c>
    </row>
    <row r="188" spans="1:42" ht="18.75" customHeight="1">
      <c r="A188" s="1381"/>
      <c r="B188" s="1553" t="s">
        <v>1330</v>
      </c>
      <c r="C188" s="1554" t="s">
        <v>1558</v>
      </c>
      <c r="D188" s="1459" t="s">
        <v>1430</v>
      </c>
      <c r="E188" s="1426">
        <v>0</v>
      </c>
      <c r="F188" s="1246">
        <v>0</v>
      </c>
      <c r="G188" s="1246">
        <v>0</v>
      </c>
      <c r="H188" s="1246">
        <v>0</v>
      </c>
      <c r="I188" s="1246">
        <f t="shared" si="77"/>
        <v>0</v>
      </c>
      <c r="J188" s="1291"/>
      <c r="K188" s="1291"/>
      <c r="L188" s="1238"/>
      <c r="M188" s="1291"/>
      <c r="N188" s="1476">
        <f t="shared" si="78"/>
        <v>0</v>
      </c>
      <c r="O188" s="1507">
        <f t="shared" si="94"/>
        <v>0</v>
      </c>
      <c r="P188" s="1246">
        <f t="shared" si="95"/>
        <v>0</v>
      </c>
      <c r="Q188" s="1224">
        <f t="shared" si="96"/>
        <v>0</v>
      </c>
      <c r="R188" s="1246">
        <f t="shared" si="97"/>
        <v>0</v>
      </c>
      <c r="S188" s="1509">
        <f t="shared" si="79"/>
        <v>0</v>
      </c>
      <c r="T188" s="1494"/>
      <c r="U188" s="1233"/>
      <c r="V188" s="1282">
        <v>0</v>
      </c>
      <c r="W188" s="1241">
        <v>0</v>
      </c>
      <c r="X188" s="1241">
        <v>0</v>
      </c>
      <c r="Y188" s="1241"/>
      <c r="Z188" s="1241">
        <f t="shared" si="80"/>
        <v>0</v>
      </c>
      <c r="AA188" s="1412"/>
      <c r="AB188" s="1412"/>
      <c r="AC188" s="1411"/>
      <c r="AD188" s="1412"/>
      <c r="AE188" s="1521">
        <f t="shared" si="81"/>
        <v>0</v>
      </c>
      <c r="AF188" s="1532">
        <f t="shared" si="98"/>
        <v>0</v>
      </c>
      <c r="AG188" s="1241">
        <f t="shared" si="99"/>
        <v>0</v>
      </c>
      <c r="AH188" s="1228">
        <f t="shared" si="100"/>
        <v>0</v>
      </c>
      <c r="AI188" s="1241">
        <f t="shared" si="101"/>
        <v>0</v>
      </c>
      <c r="AJ188" s="1688">
        <f t="shared" si="82"/>
        <v>0</v>
      </c>
      <c r="AK188" s="1782">
        <v>2.5</v>
      </c>
      <c r="AL188" s="1783">
        <v>10000</v>
      </c>
      <c r="AM188" s="1783">
        <v>39534.6</v>
      </c>
      <c r="AN188" s="1783">
        <f t="shared" si="102"/>
        <v>49534.6</v>
      </c>
      <c r="AO188" s="1710" t="s">
        <v>1462</v>
      </c>
      <c r="AP188" s="1169" t="e">
        <f>#REF!+O188+AF188</f>
        <v>#REF!</v>
      </c>
    </row>
    <row r="189" spans="1:42" ht="12.75" hidden="1" customHeight="1">
      <c r="A189" s="1381"/>
      <c r="B189" s="1553"/>
      <c r="C189" s="1554"/>
      <c r="D189" s="1459"/>
      <c r="E189" s="1426">
        <v>0</v>
      </c>
      <c r="F189" s="1246">
        <v>0</v>
      </c>
      <c r="G189" s="1246">
        <v>0</v>
      </c>
      <c r="H189" s="1246">
        <v>0</v>
      </c>
      <c r="I189" s="1246">
        <f t="shared" si="77"/>
        <v>0</v>
      </c>
      <c r="J189" s="1291"/>
      <c r="K189" s="1291"/>
      <c r="L189" s="1238"/>
      <c r="M189" s="1291"/>
      <c r="N189" s="1476">
        <f t="shared" si="78"/>
        <v>0</v>
      </c>
      <c r="O189" s="1507">
        <f t="shared" si="94"/>
        <v>0</v>
      </c>
      <c r="P189" s="1246">
        <f t="shared" si="95"/>
        <v>0</v>
      </c>
      <c r="Q189" s="1224">
        <f t="shared" si="96"/>
        <v>0</v>
      </c>
      <c r="R189" s="1246">
        <f t="shared" si="97"/>
        <v>0</v>
      </c>
      <c r="S189" s="1509">
        <f t="shared" si="79"/>
        <v>0</v>
      </c>
      <c r="T189" s="1494"/>
      <c r="U189" s="1233"/>
      <c r="V189" s="1282">
        <v>0</v>
      </c>
      <c r="W189" s="1241">
        <v>0</v>
      </c>
      <c r="X189" s="1241">
        <v>0</v>
      </c>
      <c r="Y189" s="1241"/>
      <c r="Z189" s="1241">
        <f t="shared" si="80"/>
        <v>0</v>
      </c>
      <c r="AA189" s="1412"/>
      <c r="AB189" s="1412"/>
      <c r="AC189" s="1411"/>
      <c r="AD189" s="1412"/>
      <c r="AE189" s="1521">
        <f t="shared" si="81"/>
        <v>0</v>
      </c>
      <c r="AF189" s="1532">
        <f t="shared" si="98"/>
        <v>0</v>
      </c>
      <c r="AG189" s="1241">
        <f t="shared" si="99"/>
        <v>0</v>
      </c>
      <c r="AH189" s="1228">
        <f t="shared" si="100"/>
        <v>0</v>
      </c>
      <c r="AI189" s="1241">
        <f t="shared" si="101"/>
        <v>0</v>
      </c>
      <c r="AJ189" s="1688">
        <f t="shared" si="82"/>
        <v>0</v>
      </c>
      <c r="AK189" s="1782"/>
      <c r="AL189" s="1783"/>
      <c r="AM189" s="1783"/>
      <c r="AN189" s="1783">
        <f t="shared" si="102"/>
        <v>0</v>
      </c>
      <c r="AO189" s="1710"/>
      <c r="AP189" s="1169" t="e">
        <f>#REF!+O189+AF189</f>
        <v>#REF!</v>
      </c>
    </row>
    <row r="190" spans="1:42" ht="12.75" hidden="1" customHeight="1">
      <c r="A190" s="1381"/>
      <c r="B190" s="1553"/>
      <c r="C190" s="1554"/>
      <c r="D190" s="1459"/>
      <c r="E190" s="1426">
        <v>0</v>
      </c>
      <c r="F190" s="1246">
        <v>0</v>
      </c>
      <c r="G190" s="1246">
        <v>0</v>
      </c>
      <c r="H190" s="1246">
        <v>0</v>
      </c>
      <c r="I190" s="1246">
        <f t="shared" si="77"/>
        <v>0</v>
      </c>
      <c r="J190" s="1291"/>
      <c r="K190" s="1291"/>
      <c r="L190" s="1238"/>
      <c r="M190" s="1291"/>
      <c r="N190" s="1476">
        <f t="shared" si="78"/>
        <v>0</v>
      </c>
      <c r="O190" s="1507">
        <f t="shared" si="94"/>
        <v>0</v>
      </c>
      <c r="P190" s="1246">
        <f t="shared" si="95"/>
        <v>0</v>
      </c>
      <c r="Q190" s="1224">
        <f t="shared" si="96"/>
        <v>0</v>
      </c>
      <c r="R190" s="1246">
        <f t="shared" si="97"/>
        <v>0</v>
      </c>
      <c r="S190" s="1509">
        <f t="shared" si="79"/>
        <v>0</v>
      </c>
      <c r="T190" s="1494"/>
      <c r="U190" s="1233"/>
      <c r="V190" s="1282">
        <v>0</v>
      </c>
      <c r="W190" s="1241">
        <v>0</v>
      </c>
      <c r="X190" s="1241">
        <v>0</v>
      </c>
      <c r="Y190" s="1241"/>
      <c r="Z190" s="1241">
        <f t="shared" si="80"/>
        <v>0</v>
      </c>
      <c r="AA190" s="1412"/>
      <c r="AB190" s="1412"/>
      <c r="AC190" s="1411"/>
      <c r="AD190" s="1412"/>
      <c r="AE190" s="1521">
        <f t="shared" si="81"/>
        <v>0</v>
      </c>
      <c r="AF190" s="1532">
        <f t="shared" si="98"/>
        <v>0</v>
      </c>
      <c r="AG190" s="1241">
        <f t="shared" si="99"/>
        <v>0</v>
      </c>
      <c r="AH190" s="1228">
        <f t="shared" si="100"/>
        <v>0</v>
      </c>
      <c r="AI190" s="1241">
        <f t="shared" si="101"/>
        <v>0</v>
      </c>
      <c r="AJ190" s="1688">
        <f t="shared" si="82"/>
        <v>0</v>
      </c>
      <c r="AK190" s="1782"/>
      <c r="AL190" s="1783"/>
      <c r="AM190" s="1783"/>
      <c r="AN190" s="1783">
        <f t="shared" si="102"/>
        <v>0</v>
      </c>
      <c r="AO190" s="1710"/>
      <c r="AP190" s="1169" t="e">
        <f>#REF!+O190+AF190</f>
        <v>#REF!</v>
      </c>
    </row>
    <row r="191" spans="1:42" ht="12.75" hidden="1" customHeight="1">
      <c r="A191" s="1381"/>
      <c r="B191" s="1553"/>
      <c r="C191" s="1554"/>
      <c r="D191" s="1459"/>
      <c r="E191" s="1426">
        <v>0</v>
      </c>
      <c r="F191" s="1246">
        <v>0</v>
      </c>
      <c r="G191" s="1246">
        <v>0</v>
      </c>
      <c r="H191" s="1246">
        <v>0</v>
      </c>
      <c r="I191" s="1246">
        <f t="shared" si="77"/>
        <v>0</v>
      </c>
      <c r="J191" s="1291"/>
      <c r="K191" s="1291"/>
      <c r="L191" s="1238"/>
      <c r="M191" s="1291"/>
      <c r="N191" s="1476">
        <f t="shared" si="78"/>
        <v>0</v>
      </c>
      <c r="O191" s="1507">
        <f t="shared" si="94"/>
        <v>0</v>
      </c>
      <c r="P191" s="1246">
        <f t="shared" si="95"/>
        <v>0</v>
      </c>
      <c r="Q191" s="1224">
        <f t="shared" si="96"/>
        <v>0</v>
      </c>
      <c r="R191" s="1246">
        <f t="shared" si="97"/>
        <v>0</v>
      </c>
      <c r="S191" s="1509">
        <f t="shared" si="79"/>
        <v>0</v>
      </c>
      <c r="T191" s="1494"/>
      <c r="U191" s="1233"/>
      <c r="V191" s="1282">
        <v>0</v>
      </c>
      <c r="W191" s="1241">
        <v>0</v>
      </c>
      <c r="X191" s="1241">
        <v>0</v>
      </c>
      <c r="Y191" s="1241"/>
      <c r="Z191" s="1241">
        <f t="shared" si="80"/>
        <v>0</v>
      </c>
      <c r="AA191" s="1412"/>
      <c r="AB191" s="1412"/>
      <c r="AC191" s="1411"/>
      <c r="AD191" s="1412"/>
      <c r="AE191" s="1521">
        <f t="shared" si="81"/>
        <v>0</v>
      </c>
      <c r="AF191" s="1532">
        <f t="shared" si="98"/>
        <v>0</v>
      </c>
      <c r="AG191" s="1241">
        <f t="shared" si="99"/>
        <v>0</v>
      </c>
      <c r="AH191" s="1228">
        <f t="shared" si="100"/>
        <v>0</v>
      </c>
      <c r="AI191" s="1241">
        <f t="shared" si="101"/>
        <v>0</v>
      </c>
      <c r="AJ191" s="1688">
        <f t="shared" si="82"/>
        <v>0</v>
      </c>
      <c r="AK191" s="1782"/>
      <c r="AL191" s="1783"/>
      <c r="AM191" s="1783"/>
      <c r="AN191" s="1783">
        <f t="shared" si="102"/>
        <v>0</v>
      </c>
      <c r="AO191" s="1710"/>
      <c r="AP191" s="1169" t="e">
        <f>#REF!+O191+AF191</f>
        <v>#REF!</v>
      </c>
    </row>
    <row r="192" spans="1:42" ht="12.75" hidden="1" customHeight="1">
      <c r="A192" s="1381"/>
      <c r="B192" s="1553"/>
      <c r="C192" s="1554"/>
      <c r="D192" s="1459"/>
      <c r="E192" s="1426">
        <v>0</v>
      </c>
      <c r="F192" s="1246">
        <v>0</v>
      </c>
      <c r="G192" s="1246">
        <v>0</v>
      </c>
      <c r="H192" s="1246">
        <v>0</v>
      </c>
      <c r="I192" s="1246">
        <f t="shared" si="77"/>
        <v>0</v>
      </c>
      <c r="J192" s="1291"/>
      <c r="K192" s="1291"/>
      <c r="L192" s="1238"/>
      <c r="M192" s="1291"/>
      <c r="N192" s="1476">
        <f t="shared" si="78"/>
        <v>0</v>
      </c>
      <c r="O192" s="1507">
        <f t="shared" si="94"/>
        <v>0</v>
      </c>
      <c r="P192" s="1246">
        <f t="shared" si="95"/>
        <v>0</v>
      </c>
      <c r="Q192" s="1224">
        <f t="shared" si="96"/>
        <v>0</v>
      </c>
      <c r="R192" s="1246">
        <f t="shared" si="97"/>
        <v>0</v>
      </c>
      <c r="S192" s="1509">
        <f t="shared" si="79"/>
        <v>0</v>
      </c>
      <c r="T192" s="1494"/>
      <c r="U192" s="1233"/>
      <c r="V192" s="1282">
        <v>0</v>
      </c>
      <c r="W192" s="1241">
        <v>0</v>
      </c>
      <c r="X192" s="1241">
        <v>0</v>
      </c>
      <c r="Y192" s="1241"/>
      <c r="Z192" s="1241">
        <f t="shared" si="80"/>
        <v>0</v>
      </c>
      <c r="AA192" s="1412"/>
      <c r="AB192" s="1412"/>
      <c r="AC192" s="1411"/>
      <c r="AD192" s="1412"/>
      <c r="AE192" s="1521">
        <f t="shared" si="81"/>
        <v>0</v>
      </c>
      <c r="AF192" s="1532">
        <f t="shared" si="98"/>
        <v>0</v>
      </c>
      <c r="AG192" s="1241">
        <f t="shared" si="99"/>
        <v>0</v>
      </c>
      <c r="AH192" s="1228">
        <f t="shared" si="100"/>
        <v>0</v>
      </c>
      <c r="AI192" s="1241">
        <f t="shared" si="101"/>
        <v>0</v>
      </c>
      <c r="AJ192" s="1688">
        <f t="shared" si="82"/>
        <v>0</v>
      </c>
      <c r="AK192" s="1782"/>
      <c r="AL192" s="1783"/>
      <c r="AM192" s="1783"/>
      <c r="AN192" s="1783">
        <f t="shared" si="102"/>
        <v>0</v>
      </c>
      <c r="AO192" s="1710"/>
      <c r="AP192" s="1169" t="e">
        <f>#REF!+O192+AF192</f>
        <v>#REF!</v>
      </c>
    </row>
    <row r="193" spans="1:42" ht="12.75" hidden="1" customHeight="1">
      <c r="A193" s="1381"/>
      <c r="B193" s="1553"/>
      <c r="C193" s="1554"/>
      <c r="D193" s="1459"/>
      <c r="E193" s="1426">
        <v>0</v>
      </c>
      <c r="F193" s="1246">
        <v>0</v>
      </c>
      <c r="G193" s="1246">
        <v>0</v>
      </c>
      <c r="H193" s="1246">
        <v>0</v>
      </c>
      <c r="I193" s="1246">
        <f t="shared" si="77"/>
        <v>0</v>
      </c>
      <c r="J193" s="1291"/>
      <c r="K193" s="1291"/>
      <c r="L193" s="1238"/>
      <c r="M193" s="1291"/>
      <c r="N193" s="1476">
        <f t="shared" si="78"/>
        <v>0</v>
      </c>
      <c r="O193" s="1507">
        <f t="shared" si="94"/>
        <v>0</v>
      </c>
      <c r="P193" s="1246">
        <f t="shared" si="95"/>
        <v>0</v>
      </c>
      <c r="Q193" s="1224">
        <f t="shared" si="96"/>
        <v>0</v>
      </c>
      <c r="R193" s="1246">
        <f t="shared" si="97"/>
        <v>0</v>
      </c>
      <c r="S193" s="1509">
        <f t="shared" si="79"/>
        <v>0</v>
      </c>
      <c r="T193" s="1494"/>
      <c r="U193" s="1233"/>
      <c r="V193" s="1282">
        <v>0</v>
      </c>
      <c r="W193" s="1241">
        <v>0</v>
      </c>
      <c r="X193" s="1241">
        <v>0</v>
      </c>
      <c r="Y193" s="1241"/>
      <c r="Z193" s="1241">
        <f t="shared" si="80"/>
        <v>0</v>
      </c>
      <c r="AA193" s="1412"/>
      <c r="AB193" s="1412"/>
      <c r="AC193" s="1411"/>
      <c r="AD193" s="1412"/>
      <c r="AE193" s="1521">
        <f t="shared" si="81"/>
        <v>0</v>
      </c>
      <c r="AF193" s="1532">
        <f t="shared" si="98"/>
        <v>0</v>
      </c>
      <c r="AG193" s="1241">
        <f t="shared" si="99"/>
        <v>0</v>
      </c>
      <c r="AH193" s="1228">
        <f t="shared" si="100"/>
        <v>0</v>
      </c>
      <c r="AI193" s="1241">
        <f t="shared" si="101"/>
        <v>0</v>
      </c>
      <c r="AJ193" s="1688">
        <f t="shared" si="82"/>
        <v>0</v>
      </c>
      <c r="AK193" s="1782"/>
      <c r="AL193" s="1783"/>
      <c r="AM193" s="1783"/>
      <c r="AN193" s="1783">
        <f t="shared" si="102"/>
        <v>0</v>
      </c>
      <c r="AO193" s="1710"/>
      <c r="AP193" s="1169" t="e">
        <f>#REF!+O193+AF193</f>
        <v>#REF!</v>
      </c>
    </row>
    <row r="194" spans="1:42" ht="12.75" hidden="1" customHeight="1">
      <c r="A194" s="1381"/>
      <c r="B194" s="1553"/>
      <c r="C194" s="1554"/>
      <c r="D194" s="1459"/>
      <c r="E194" s="1426">
        <v>0</v>
      </c>
      <c r="F194" s="1246">
        <v>0</v>
      </c>
      <c r="G194" s="1246">
        <v>0</v>
      </c>
      <c r="H194" s="1246">
        <v>0</v>
      </c>
      <c r="I194" s="1246">
        <f t="shared" si="77"/>
        <v>0</v>
      </c>
      <c r="J194" s="1291"/>
      <c r="K194" s="1291"/>
      <c r="L194" s="1238"/>
      <c r="M194" s="1291"/>
      <c r="N194" s="1476">
        <f t="shared" si="78"/>
        <v>0</v>
      </c>
      <c r="O194" s="1507">
        <f t="shared" si="94"/>
        <v>0</v>
      </c>
      <c r="P194" s="1246">
        <f t="shared" si="95"/>
        <v>0</v>
      </c>
      <c r="Q194" s="1224">
        <f t="shared" si="96"/>
        <v>0</v>
      </c>
      <c r="R194" s="1246">
        <f t="shared" si="97"/>
        <v>0</v>
      </c>
      <c r="S194" s="1509">
        <f t="shared" si="79"/>
        <v>0</v>
      </c>
      <c r="T194" s="1494"/>
      <c r="U194" s="1233"/>
      <c r="V194" s="1282">
        <v>0</v>
      </c>
      <c r="W194" s="1241">
        <v>0</v>
      </c>
      <c r="X194" s="1241">
        <v>0</v>
      </c>
      <c r="Y194" s="1241"/>
      <c r="Z194" s="1241">
        <f t="shared" si="80"/>
        <v>0</v>
      </c>
      <c r="AA194" s="1412"/>
      <c r="AB194" s="1412"/>
      <c r="AC194" s="1411"/>
      <c r="AD194" s="1412"/>
      <c r="AE194" s="1521">
        <f t="shared" si="81"/>
        <v>0</v>
      </c>
      <c r="AF194" s="1532">
        <f t="shared" si="98"/>
        <v>0</v>
      </c>
      <c r="AG194" s="1241">
        <f t="shared" si="99"/>
        <v>0</v>
      </c>
      <c r="AH194" s="1228">
        <f t="shared" si="100"/>
        <v>0</v>
      </c>
      <c r="AI194" s="1241">
        <f t="shared" si="101"/>
        <v>0</v>
      </c>
      <c r="AJ194" s="1688">
        <f t="shared" si="82"/>
        <v>0</v>
      </c>
      <c r="AK194" s="1782"/>
      <c r="AL194" s="1783"/>
      <c r="AM194" s="1783"/>
      <c r="AN194" s="1783">
        <f t="shared" si="102"/>
        <v>0</v>
      </c>
      <c r="AO194" s="1710"/>
      <c r="AP194" s="1169" t="e">
        <f>#REF!+O194+AF194</f>
        <v>#REF!</v>
      </c>
    </row>
    <row r="195" spans="1:42" ht="12.75" hidden="1" customHeight="1">
      <c r="A195" s="1381"/>
      <c r="B195" s="1553"/>
      <c r="C195" s="1554"/>
      <c r="D195" s="1459"/>
      <c r="E195" s="1426">
        <v>0</v>
      </c>
      <c r="F195" s="1246">
        <v>0</v>
      </c>
      <c r="G195" s="1246">
        <v>0</v>
      </c>
      <c r="H195" s="1246">
        <v>0</v>
      </c>
      <c r="I195" s="1246">
        <f t="shared" si="77"/>
        <v>0</v>
      </c>
      <c r="J195" s="1291"/>
      <c r="K195" s="1291"/>
      <c r="L195" s="1238"/>
      <c r="M195" s="1291"/>
      <c r="N195" s="1476">
        <f t="shared" si="78"/>
        <v>0</v>
      </c>
      <c r="O195" s="1507">
        <f t="shared" si="94"/>
        <v>0</v>
      </c>
      <c r="P195" s="1246">
        <f t="shared" si="95"/>
        <v>0</v>
      </c>
      <c r="Q195" s="1224">
        <f t="shared" si="96"/>
        <v>0</v>
      </c>
      <c r="R195" s="1246">
        <f t="shared" si="97"/>
        <v>0</v>
      </c>
      <c r="S195" s="1509">
        <f t="shared" si="79"/>
        <v>0</v>
      </c>
      <c r="T195" s="1494"/>
      <c r="U195" s="1233"/>
      <c r="V195" s="1282">
        <v>0</v>
      </c>
      <c r="W195" s="1241">
        <v>0</v>
      </c>
      <c r="X195" s="1241">
        <v>0</v>
      </c>
      <c r="Y195" s="1241"/>
      <c r="Z195" s="1241">
        <f t="shared" si="80"/>
        <v>0</v>
      </c>
      <c r="AA195" s="1412"/>
      <c r="AB195" s="1412"/>
      <c r="AC195" s="1411"/>
      <c r="AD195" s="1412"/>
      <c r="AE195" s="1521">
        <f t="shared" si="81"/>
        <v>0</v>
      </c>
      <c r="AF195" s="1532">
        <f t="shared" si="98"/>
        <v>0</v>
      </c>
      <c r="AG195" s="1241">
        <f t="shared" si="99"/>
        <v>0</v>
      </c>
      <c r="AH195" s="1228">
        <f t="shared" si="100"/>
        <v>0</v>
      </c>
      <c r="AI195" s="1241">
        <f t="shared" si="101"/>
        <v>0</v>
      </c>
      <c r="AJ195" s="1688">
        <f t="shared" si="82"/>
        <v>0</v>
      </c>
      <c r="AK195" s="1782"/>
      <c r="AL195" s="1783"/>
      <c r="AM195" s="1783"/>
      <c r="AN195" s="1783">
        <f t="shared" si="102"/>
        <v>0</v>
      </c>
      <c r="AO195" s="1710"/>
      <c r="AP195" s="1169" t="e">
        <f>#REF!+O195+AF195</f>
        <v>#REF!</v>
      </c>
    </row>
    <row r="196" spans="1:42" ht="12.75" hidden="1" customHeight="1">
      <c r="A196" s="1381"/>
      <c r="B196" s="1553"/>
      <c r="C196" s="1554"/>
      <c r="D196" s="1459"/>
      <c r="E196" s="1426">
        <v>0</v>
      </c>
      <c r="F196" s="1246">
        <v>0</v>
      </c>
      <c r="G196" s="1246">
        <v>0</v>
      </c>
      <c r="H196" s="1246">
        <v>0</v>
      </c>
      <c r="I196" s="1246">
        <f t="shared" si="77"/>
        <v>0</v>
      </c>
      <c r="J196" s="1291"/>
      <c r="K196" s="1291"/>
      <c r="L196" s="1238"/>
      <c r="M196" s="1291"/>
      <c r="N196" s="1476">
        <f t="shared" si="78"/>
        <v>0</v>
      </c>
      <c r="O196" s="1507">
        <f t="shared" si="94"/>
        <v>0</v>
      </c>
      <c r="P196" s="1246">
        <f t="shared" si="95"/>
        <v>0</v>
      </c>
      <c r="Q196" s="1224">
        <f t="shared" si="96"/>
        <v>0</v>
      </c>
      <c r="R196" s="1246">
        <f t="shared" si="97"/>
        <v>0</v>
      </c>
      <c r="S196" s="1509">
        <f t="shared" si="79"/>
        <v>0</v>
      </c>
      <c r="T196" s="1494"/>
      <c r="U196" s="1233"/>
      <c r="V196" s="1282">
        <v>0</v>
      </c>
      <c r="W196" s="1241">
        <v>0</v>
      </c>
      <c r="X196" s="1241">
        <v>0</v>
      </c>
      <c r="Y196" s="1241"/>
      <c r="Z196" s="1241">
        <f t="shared" si="80"/>
        <v>0</v>
      </c>
      <c r="AA196" s="1412"/>
      <c r="AB196" s="1412"/>
      <c r="AC196" s="1411"/>
      <c r="AD196" s="1412"/>
      <c r="AE196" s="1521">
        <f t="shared" si="81"/>
        <v>0</v>
      </c>
      <c r="AF196" s="1532">
        <f t="shared" si="98"/>
        <v>0</v>
      </c>
      <c r="AG196" s="1241">
        <f t="shared" si="99"/>
        <v>0</v>
      </c>
      <c r="AH196" s="1228">
        <f t="shared" si="100"/>
        <v>0</v>
      </c>
      <c r="AI196" s="1241">
        <f t="shared" si="101"/>
        <v>0</v>
      </c>
      <c r="AJ196" s="1688">
        <f t="shared" si="82"/>
        <v>0</v>
      </c>
      <c r="AK196" s="1782"/>
      <c r="AL196" s="1783"/>
      <c r="AM196" s="1783"/>
      <c r="AN196" s="1783">
        <f t="shared" si="102"/>
        <v>0</v>
      </c>
      <c r="AO196" s="1710"/>
      <c r="AP196" s="1169" t="e">
        <f>#REF!+O196+AF196</f>
        <v>#REF!</v>
      </c>
    </row>
    <row r="197" spans="1:42" ht="18" hidden="1" customHeight="1">
      <c r="A197" s="1381"/>
      <c r="B197" s="1553"/>
      <c r="C197" s="1554"/>
      <c r="D197" s="1459"/>
      <c r="E197" s="1426">
        <v>0</v>
      </c>
      <c r="F197" s="1246">
        <v>0</v>
      </c>
      <c r="G197" s="1246">
        <v>0</v>
      </c>
      <c r="H197" s="1246">
        <v>0</v>
      </c>
      <c r="I197" s="1246">
        <f t="shared" si="77"/>
        <v>0</v>
      </c>
      <c r="J197" s="1291"/>
      <c r="K197" s="1291"/>
      <c r="L197" s="1238"/>
      <c r="M197" s="1291"/>
      <c r="N197" s="1476">
        <f t="shared" si="78"/>
        <v>0</v>
      </c>
      <c r="O197" s="1507">
        <f t="shared" si="94"/>
        <v>0</v>
      </c>
      <c r="P197" s="1246">
        <f t="shared" si="95"/>
        <v>0</v>
      </c>
      <c r="Q197" s="1224">
        <f t="shared" si="96"/>
        <v>0</v>
      </c>
      <c r="R197" s="1246">
        <f t="shared" si="97"/>
        <v>0</v>
      </c>
      <c r="S197" s="1509">
        <f t="shared" si="79"/>
        <v>0</v>
      </c>
      <c r="T197" s="1494"/>
      <c r="U197" s="1233"/>
      <c r="V197" s="1282">
        <v>0</v>
      </c>
      <c r="W197" s="1241">
        <v>0</v>
      </c>
      <c r="X197" s="1241">
        <v>0</v>
      </c>
      <c r="Y197" s="1241"/>
      <c r="Z197" s="1241">
        <f t="shared" si="80"/>
        <v>0</v>
      </c>
      <c r="AA197" s="1412"/>
      <c r="AB197" s="1412"/>
      <c r="AC197" s="1411"/>
      <c r="AD197" s="1412"/>
      <c r="AE197" s="1521">
        <f t="shared" si="81"/>
        <v>0</v>
      </c>
      <c r="AF197" s="1532">
        <f t="shared" si="98"/>
        <v>0</v>
      </c>
      <c r="AG197" s="1241">
        <f t="shared" si="99"/>
        <v>0</v>
      </c>
      <c r="AH197" s="1228">
        <f t="shared" si="100"/>
        <v>0</v>
      </c>
      <c r="AI197" s="1241">
        <f t="shared" si="101"/>
        <v>0</v>
      </c>
      <c r="AJ197" s="1688">
        <f t="shared" si="82"/>
        <v>0</v>
      </c>
      <c r="AK197" s="1782"/>
      <c r="AL197" s="1783"/>
      <c r="AM197" s="1783"/>
      <c r="AN197" s="1783">
        <f t="shared" si="102"/>
        <v>0</v>
      </c>
      <c r="AO197" s="1710"/>
      <c r="AP197" s="1169" t="e">
        <f>#REF!+O197+AF197</f>
        <v>#REF!</v>
      </c>
    </row>
    <row r="198" spans="1:42" ht="12.75" hidden="1" customHeight="1">
      <c r="A198" s="1123">
        <v>14</v>
      </c>
      <c r="B198" s="1553"/>
      <c r="C198" s="1543" t="s">
        <v>1340</v>
      </c>
      <c r="D198" s="1459"/>
      <c r="E198" s="1426">
        <v>0</v>
      </c>
      <c r="F198" s="1246">
        <v>0</v>
      </c>
      <c r="G198" s="1246">
        <v>0</v>
      </c>
      <c r="H198" s="1246">
        <v>0</v>
      </c>
      <c r="I198" s="1246">
        <f t="shared" si="77"/>
        <v>0</v>
      </c>
      <c r="J198" s="1291"/>
      <c r="K198" s="1291"/>
      <c r="L198" s="1238"/>
      <c r="M198" s="1291"/>
      <c r="N198" s="1476">
        <f t="shared" si="78"/>
        <v>0</v>
      </c>
      <c r="O198" s="1507">
        <f t="shared" si="94"/>
        <v>0</v>
      </c>
      <c r="P198" s="1246">
        <f t="shared" si="95"/>
        <v>0</v>
      </c>
      <c r="Q198" s="1224">
        <f t="shared" si="96"/>
        <v>0</v>
      </c>
      <c r="R198" s="1246">
        <f t="shared" si="97"/>
        <v>0</v>
      </c>
      <c r="S198" s="1509">
        <f t="shared" si="79"/>
        <v>0</v>
      </c>
      <c r="T198" s="1494"/>
      <c r="U198" s="1233"/>
      <c r="V198" s="1282">
        <v>0</v>
      </c>
      <c r="W198" s="1241">
        <v>0</v>
      </c>
      <c r="X198" s="1241">
        <v>0</v>
      </c>
      <c r="Y198" s="1241"/>
      <c r="Z198" s="1241">
        <f t="shared" si="80"/>
        <v>0</v>
      </c>
      <c r="AA198" s="1412"/>
      <c r="AB198" s="1412"/>
      <c r="AC198" s="1411"/>
      <c r="AD198" s="1412"/>
      <c r="AE198" s="1521">
        <f t="shared" si="81"/>
        <v>0</v>
      </c>
      <c r="AF198" s="1532">
        <f t="shared" si="98"/>
        <v>0</v>
      </c>
      <c r="AG198" s="1241">
        <f t="shared" si="99"/>
        <v>0</v>
      </c>
      <c r="AH198" s="1228">
        <f t="shared" si="100"/>
        <v>0</v>
      </c>
      <c r="AI198" s="1241">
        <f t="shared" si="101"/>
        <v>0</v>
      </c>
      <c r="AJ198" s="1688">
        <f t="shared" si="82"/>
        <v>0</v>
      </c>
      <c r="AK198" s="1782"/>
      <c r="AL198" s="1783"/>
      <c r="AM198" s="1783"/>
      <c r="AN198" s="1783">
        <f t="shared" si="102"/>
        <v>0</v>
      </c>
      <c r="AO198" s="1710"/>
      <c r="AP198" s="1169" t="e">
        <f>#REF!+O198+AF198</f>
        <v>#REF!</v>
      </c>
    </row>
    <row r="199" spans="1:42" ht="12.75" hidden="1" customHeight="1">
      <c r="A199" s="1381"/>
      <c r="B199" s="1553"/>
      <c r="C199" s="1543" t="s">
        <v>1339</v>
      </c>
      <c r="D199" s="1459"/>
      <c r="E199" s="1259">
        <v>0</v>
      </c>
      <c r="F199" s="1259">
        <v>0</v>
      </c>
      <c r="G199" s="1259">
        <v>0</v>
      </c>
      <c r="H199" s="1259">
        <v>0</v>
      </c>
      <c r="I199" s="1259">
        <f t="shared" si="77"/>
        <v>0</v>
      </c>
      <c r="J199" s="1291"/>
      <c r="K199" s="1291"/>
      <c r="L199" s="1291"/>
      <c r="M199" s="1291"/>
      <c r="N199" s="1476">
        <f t="shared" si="78"/>
        <v>0</v>
      </c>
      <c r="O199" s="1510">
        <f t="shared" si="94"/>
        <v>0</v>
      </c>
      <c r="P199" s="1230">
        <f t="shared" si="95"/>
        <v>0</v>
      </c>
      <c r="Q199" s="1230">
        <f t="shared" si="96"/>
        <v>0</v>
      </c>
      <c r="R199" s="1230">
        <f t="shared" si="97"/>
        <v>0</v>
      </c>
      <c r="S199" s="1506">
        <f t="shared" si="79"/>
        <v>0</v>
      </c>
      <c r="T199" s="1492"/>
      <c r="U199" s="1233"/>
      <c r="V199" s="1234">
        <v>0</v>
      </c>
      <c r="W199" s="1234">
        <v>0</v>
      </c>
      <c r="X199" s="1234">
        <v>0</v>
      </c>
      <c r="Y199" s="1234"/>
      <c r="Z199" s="1234">
        <f t="shared" si="80"/>
        <v>0</v>
      </c>
      <c r="AA199" s="1412">
        <f>1-1</f>
        <v>0</v>
      </c>
      <c r="AB199" s="1412"/>
      <c r="AC199" s="1412"/>
      <c r="AD199" s="1412"/>
      <c r="AE199" s="1521">
        <f t="shared" si="81"/>
        <v>0</v>
      </c>
      <c r="AF199" s="1535">
        <f t="shared" si="98"/>
        <v>0</v>
      </c>
      <c r="AG199" s="1234">
        <f t="shared" si="99"/>
        <v>0</v>
      </c>
      <c r="AH199" s="1234">
        <f t="shared" si="100"/>
        <v>0</v>
      </c>
      <c r="AI199" s="1234">
        <f t="shared" si="101"/>
        <v>0</v>
      </c>
      <c r="AJ199" s="1686">
        <f t="shared" si="82"/>
        <v>0</v>
      </c>
      <c r="AK199" s="1780"/>
      <c r="AL199" s="1781"/>
      <c r="AM199" s="1781"/>
      <c r="AN199" s="1783">
        <f t="shared" si="102"/>
        <v>0</v>
      </c>
      <c r="AO199" s="1710"/>
      <c r="AP199" s="1169" t="e">
        <f>#REF!+O199+AF199</f>
        <v>#REF!</v>
      </c>
    </row>
    <row r="200" spans="1:42">
      <c r="A200" s="1381" t="s">
        <v>1352</v>
      </c>
      <c r="B200" s="1391" t="s">
        <v>1119</v>
      </c>
      <c r="C200" s="1561" t="s">
        <v>1100</v>
      </c>
      <c r="D200" s="1458"/>
      <c r="E200" s="1363">
        <v>5.5</v>
      </c>
      <c r="F200" s="1363">
        <v>23132.1</v>
      </c>
      <c r="G200" s="1363">
        <v>60000</v>
      </c>
      <c r="H200" s="1363">
        <v>0</v>
      </c>
      <c r="I200" s="1363">
        <f t="shared" si="77"/>
        <v>83132.100000000006</v>
      </c>
      <c r="J200" s="1354">
        <f>SUM(J201:J220)</f>
        <v>0</v>
      </c>
      <c r="K200" s="1354">
        <f>SUM(K201:K220)</f>
        <v>0</v>
      </c>
      <c r="L200" s="1354">
        <f>SUM(L201:L220)</f>
        <v>0</v>
      </c>
      <c r="M200" s="1354">
        <f>SUM(M201:M220)</f>
        <v>0</v>
      </c>
      <c r="N200" s="1455">
        <f t="shared" si="78"/>
        <v>0</v>
      </c>
      <c r="O200" s="1581">
        <f>SUM(O201:O220)</f>
        <v>0</v>
      </c>
      <c r="P200" s="1363">
        <f>SUM(P201:P220)</f>
        <v>50716.5</v>
      </c>
      <c r="Q200" s="1363">
        <f>SUM(Q201:Q220)</f>
        <v>0</v>
      </c>
      <c r="R200" s="1363">
        <f>SUM(R201:R220)</f>
        <v>0</v>
      </c>
      <c r="S200" s="1582">
        <f t="shared" si="79"/>
        <v>50716.5</v>
      </c>
      <c r="T200" s="1583"/>
      <c r="U200" s="1407"/>
      <c r="V200" s="1363">
        <v>1.5</v>
      </c>
      <c r="W200" s="1363">
        <v>0</v>
      </c>
      <c r="X200" s="1363">
        <v>30000</v>
      </c>
      <c r="Y200" s="1363">
        <f>SUM(Y201:Y220)</f>
        <v>0</v>
      </c>
      <c r="Z200" s="1363">
        <f t="shared" si="80"/>
        <v>30000</v>
      </c>
      <c r="AA200" s="1354">
        <f>SUM(AA201:AA220)</f>
        <v>0</v>
      </c>
      <c r="AB200" s="1354">
        <f>SUM(AB201:AB220)</f>
        <v>0</v>
      </c>
      <c r="AC200" s="1354">
        <f>SUM(AC201:AC220)</f>
        <v>0</v>
      </c>
      <c r="AD200" s="1354">
        <f>SUM(AD201:AD220)</f>
        <v>0</v>
      </c>
      <c r="AE200" s="1455">
        <f t="shared" si="81"/>
        <v>0</v>
      </c>
      <c r="AF200" s="1581">
        <f>SUM(AF201:AF220)</f>
        <v>5</v>
      </c>
      <c r="AG200" s="1363">
        <f>SUM(AG201:AG220)</f>
        <v>1000</v>
      </c>
      <c r="AH200" s="1363">
        <f>SUM(AH201:AH220)</f>
        <v>51000</v>
      </c>
      <c r="AI200" s="1363">
        <f>SUM(AI201:AI220)</f>
        <v>0</v>
      </c>
      <c r="AJ200" s="1580">
        <f t="shared" si="82"/>
        <v>52000</v>
      </c>
      <c r="AK200" s="1713">
        <f>AK203+AK204+AK206+AK220</f>
        <v>9</v>
      </c>
      <c r="AL200" s="1713">
        <f t="shared" ref="AL200:AN200" si="103">AL203+AL204+AL206+AL220</f>
        <v>25000</v>
      </c>
      <c r="AM200" s="1713">
        <f t="shared" si="103"/>
        <v>101480</v>
      </c>
      <c r="AN200" s="1713">
        <f t="shared" si="103"/>
        <v>126480</v>
      </c>
      <c r="AO200" s="1711"/>
      <c r="AP200" s="1169" t="e">
        <f>#REF!+O200+AF200</f>
        <v>#REF!</v>
      </c>
    </row>
    <row r="201" spans="1:42" ht="27.75" hidden="1" customHeight="1">
      <c r="A201" s="1124"/>
      <c r="B201" s="1548" t="s">
        <v>1123</v>
      </c>
      <c r="C201" s="1543" t="s">
        <v>543</v>
      </c>
      <c r="D201" s="1459"/>
      <c r="E201" s="1246">
        <v>0</v>
      </c>
      <c r="F201" s="1246">
        <v>0</v>
      </c>
      <c r="G201" s="1246">
        <v>0</v>
      </c>
      <c r="H201" s="1246">
        <v>0</v>
      </c>
      <c r="I201" s="1246">
        <f t="shared" si="77"/>
        <v>0</v>
      </c>
      <c r="J201" s="1238"/>
      <c r="K201" s="1291"/>
      <c r="L201" s="1238"/>
      <c r="M201" s="1291"/>
      <c r="N201" s="1476">
        <f t="shared" si="78"/>
        <v>0</v>
      </c>
      <c r="O201" s="1507">
        <f t="shared" ref="O201:O220" si="104">E201+J201</f>
        <v>0</v>
      </c>
      <c r="P201" s="1246">
        <f t="shared" ref="P201:P218" si="105">F201+K201</f>
        <v>0</v>
      </c>
      <c r="Q201" s="1246">
        <f t="shared" ref="Q201:Q220" si="106">G201+L201</f>
        <v>0</v>
      </c>
      <c r="R201" s="1246">
        <f t="shared" ref="R201:R220" si="107">H201+M201</f>
        <v>0</v>
      </c>
      <c r="S201" s="1509">
        <f t="shared" si="79"/>
        <v>0</v>
      </c>
      <c r="T201" s="1494"/>
      <c r="U201" s="1233"/>
      <c r="V201" s="1241">
        <v>0</v>
      </c>
      <c r="W201" s="1241">
        <v>0</v>
      </c>
      <c r="X201" s="1241">
        <v>0</v>
      </c>
      <c r="Y201" s="1241"/>
      <c r="Z201" s="1241">
        <f t="shared" si="80"/>
        <v>0</v>
      </c>
      <c r="AA201" s="1428"/>
      <c r="AB201" s="1428"/>
      <c r="AC201" s="1428"/>
      <c r="AD201" s="1392"/>
      <c r="AE201" s="1523">
        <f t="shared" si="81"/>
        <v>0</v>
      </c>
      <c r="AF201" s="1536">
        <f t="shared" ref="AF201:AF220" si="108">V201+AA201</f>
        <v>0</v>
      </c>
      <c r="AG201" s="1429">
        <f t="shared" ref="AG201:AG220" si="109">W201+AB201</f>
        <v>0</v>
      </c>
      <c r="AH201" s="1429">
        <f t="shared" ref="AH201:AH220" si="110">X201+AC201</f>
        <v>0</v>
      </c>
      <c r="AI201" s="1114">
        <f t="shared" ref="AI201:AI220" si="111">Y201+AD201</f>
        <v>0</v>
      </c>
      <c r="AJ201" s="1688">
        <f t="shared" si="82"/>
        <v>0</v>
      </c>
      <c r="AK201" s="1782"/>
      <c r="AL201" s="1783"/>
      <c r="AM201" s="1783"/>
      <c r="AN201" s="1783"/>
      <c r="AO201" s="1710"/>
      <c r="AP201" s="1169" t="e">
        <f>#REF!+O201+AF201</f>
        <v>#REF!</v>
      </c>
    </row>
    <row r="202" spans="1:42" ht="20.25" hidden="1" customHeight="1">
      <c r="A202" s="1390"/>
      <c r="B202" s="1553" t="s">
        <v>1114</v>
      </c>
      <c r="C202" s="1558" t="s">
        <v>285</v>
      </c>
      <c r="D202" s="1460"/>
      <c r="E202" s="1424">
        <v>0</v>
      </c>
      <c r="F202" s="1246">
        <v>0</v>
      </c>
      <c r="G202" s="1117">
        <v>0</v>
      </c>
      <c r="H202" s="1117">
        <v>0</v>
      </c>
      <c r="I202" s="1117">
        <f t="shared" si="77"/>
        <v>0</v>
      </c>
      <c r="J202" s="1209"/>
      <c r="K202" s="1216"/>
      <c r="L202" s="1209"/>
      <c r="M202" s="1216"/>
      <c r="N202" s="1478">
        <f t="shared" si="78"/>
        <v>0</v>
      </c>
      <c r="O202" s="1511">
        <f t="shared" si="104"/>
        <v>0</v>
      </c>
      <c r="P202" s="1246">
        <f t="shared" si="105"/>
        <v>0</v>
      </c>
      <c r="Q202" s="1117">
        <f t="shared" si="106"/>
        <v>0</v>
      </c>
      <c r="R202" s="1117">
        <f t="shared" si="107"/>
        <v>0</v>
      </c>
      <c r="S202" s="1508">
        <f t="shared" si="79"/>
        <v>0</v>
      </c>
      <c r="T202" s="1493"/>
      <c r="U202" s="1159"/>
      <c r="V202" s="1425">
        <v>0</v>
      </c>
      <c r="W202" s="1241">
        <v>0</v>
      </c>
      <c r="X202" s="1114">
        <v>0</v>
      </c>
      <c r="Y202" s="1114"/>
      <c r="Z202" s="1241">
        <f t="shared" si="80"/>
        <v>0</v>
      </c>
      <c r="AA202" s="1388"/>
      <c r="AB202" s="1388"/>
      <c r="AC202" s="1388"/>
      <c r="AD202" s="1392"/>
      <c r="AE202" s="1523">
        <f t="shared" si="81"/>
        <v>0</v>
      </c>
      <c r="AF202" s="1534">
        <f t="shared" si="108"/>
        <v>0</v>
      </c>
      <c r="AG202" s="1241">
        <f t="shared" si="109"/>
        <v>0</v>
      </c>
      <c r="AH202" s="1114">
        <f t="shared" si="110"/>
        <v>0</v>
      </c>
      <c r="AI202" s="1114">
        <f t="shared" si="111"/>
        <v>0</v>
      </c>
      <c r="AJ202" s="1688">
        <f t="shared" si="82"/>
        <v>0</v>
      </c>
      <c r="AK202" s="1782"/>
      <c r="AL202" s="1783"/>
      <c r="AM202" s="1783"/>
      <c r="AN202" s="1783"/>
      <c r="AO202" s="1710"/>
      <c r="AP202" s="1169" t="e">
        <f>#REF!+O202+AF202</f>
        <v>#REF!</v>
      </c>
    </row>
    <row r="203" spans="1:42" ht="17.25" customHeight="1">
      <c r="A203" s="1390"/>
      <c r="B203" s="1557" t="s">
        <v>1123</v>
      </c>
      <c r="C203" s="1554" t="s">
        <v>522</v>
      </c>
      <c r="D203" s="1460"/>
      <c r="E203" s="1424">
        <v>2.5</v>
      </c>
      <c r="F203" s="1246">
        <v>5000</v>
      </c>
      <c r="G203" s="1246">
        <v>35000</v>
      </c>
      <c r="H203" s="1117">
        <v>0</v>
      </c>
      <c r="I203" s="1246">
        <f t="shared" ref="I203:I266" si="112">SUM(F203:H203)</f>
        <v>40000</v>
      </c>
      <c r="J203" s="1240"/>
      <c r="K203" s="1328"/>
      <c r="L203" s="1240"/>
      <c r="M203" s="1328"/>
      <c r="N203" s="1479">
        <f t="shared" ref="N203:N266" si="113">SUM(K203:M203)</f>
        <v>0</v>
      </c>
      <c r="O203" s="1511">
        <v>0</v>
      </c>
      <c r="P203" s="1246">
        <v>0</v>
      </c>
      <c r="Q203" s="1246">
        <v>0</v>
      </c>
      <c r="R203" s="1246">
        <f t="shared" si="107"/>
        <v>0</v>
      </c>
      <c r="S203" s="1509">
        <f t="shared" ref="S203:S266" si="114">SUM(P203:R203)</f>
        <v>0</v>
      </c>
      <c r="T203" s="1494"/>
      <c r="U203" s="1233"/>
      <c r="V203" s="1425">
        <v>0</v>
      </c>
      <c r="W203" s="1241">
        <v>0</v>
      </c>
      <c r="X203" s="1241">
        <v>0</v>
      </c>
      <c r="Y203" s="1114"/>
      <c r="Z203" s="1241">
        <f t="shared" ref="Z203:Z266" si="115">SUM(W203:Y203)</f>
        <v>0</v>
      </c>
      <c r="AA203" s="1428"/>
      <c r="AB203" s="1428"/>
      <c r="AC203" s="1428"/>
      <c r="AD203" s="1392"/>
      <c r="AE203" s="1523">
        <f t="shared" ref="AE203:AE266" si="116">SUM(AB203:AD203)</f>
        <v>0</v>
      </c>
      <c r="AF203" s="1534">
        <f t="shared" si="108"/>
        <v>0</v>
      </c>
      <c r="AG203" s="1241">
        <f t="shared" si="109"/>
        <v>0</v>
      </c>
      <c r="AH203" s="1241">
        <f t="shared" si="110"/>
        <v>0</v>
      </c>
      <c r="AI203" s="1114">
        <f t="shared" si="111"/>
        <v>0</v>
      </c>
      <c r="AJ203" s="1688">
        <f t="shared" ref="AJ203:AJ266" si="117">SUM(AG203:AI203)</f>
        <v>0</v>
      </c>
      <c r="AK203" s="1782">
        <v>3</v>
      </c>
      <c r="AL203" s="1783">
        <v>15000</v>
      </c>
      <c r="AM203" s="1783">
        <v>30580</v>
      </c>
      <c r="AN203" s="1783">
        <f>AL203+AM203</f>
        <v>45580</v>
      </c>
      <c r="AO203" s="1710" t="s">
        <v>553</v>
      </c>
      <c r="AP203" s="1169" t="e">
        <f>#REF!+O203+AF203</f>
        <v>#REF!</v>
      </c>
    </row>
    <row r="204" spans="1:42" ht="24">
      <c r="A204" s="1390"/>
      <c r="B204" s="1557" t="s">
        <v>1125</v>
      </c>
      <c r="C204" s="1554" t="s">
        <v>774</v>
      </c>
      <c r="D204" s="1459"/>
      <c r="E204" s="1424">
        <v>2</v>
      </c>
      <c r="F204" s="1246">
        <v>5000</v>
      </c>
      <c r="G204" s="1246">
        <v>25000</v>
      </c>
      <c r="H204" s="1117">
        <v>0</v>
      </c>
      <c r="I204" s="1246">
        <f t="shared" si="112"/>
        <v>30000</v>
      </c>
      <c r="J204" s="1240"/>
      <c r="K204" s="1328"/>
      <c r="L204" s="1240"/>
      <c r="M204" s="1328"/>
      <c r="N204" s="1479">
        <f t="shared" si="113"/>
        <v>0</v>
      </c>
      <c r="O204" s="1507"/>
      <c r="P204" s="1246"/>
      <c r="Q204" s="1246"/>
      <c r="R204" s="1246">
        <f t="shared" si="107"/>
        <v>0</v>
      </c>
      <c r="S204" s="1509">
        <f t="shared" si="114"/>
        <v>0</v>
      </c>
      <c r="T204" s="1487">
        <v>1</v>
      </c>
      <c r="U204" s="1246"/>
      <c r="V204" s="1425">
        <v>0</v>
      </c>
      <c r="W204" s="1241">
        <v>0</v>
      </c>
      <c r="X204" s="1241">
        <v>0</v>
      </c>
      <c r="Y204" s="1114"/>
      <c r="Z204" s="1241">
        <f t="shared" si="115"/>
        <v>0</v>
      </c>
      <c r="AA204" s="1428"/>
      <c r="AB204" s="1428"/>
      <c r="AC204" s="1428"/>
      <c r="AD204" s="1430"/>
      <c r="AE204" s="1524">
        <f t="shared" si="116"/>
        <v>0</v>
      </c>
      <c r="AF204" s="1532">
        <f t="shared" si="108"/>
        <v>0</v>
      </c>
      <c r="AG204" s="1241">
        <f t="shared" si="109"/>
        <v>0</v>
      </c>
      <c r="AH204" s="1241">
        <f t="shared" si="110"/>
        <v>0</v>
      </c>
      <c r="AI204" s="1241">
        <f t="shared" si="111"/>
        <v>0</v>
      </c>
      <c r="AJ204" s="1688">
        <f t="shared" si="117"/>
        <v>0</v>
      </c>
      <c r="AK204" s="1782">
        <v>4</v>
      </c>
      <c r="AL204" s="1783">
        <v>5000</v>
      </c>
      <c r="AM204" s="1783">
        <v>50600</v>
      </c>
      <c r="AN204" s="1783">
        <f t="shared" ref="AN204:AN220" si="118">AL204+AM204</f>
        <v>55600</v>
      </c>
      <c r="AO204" s="1710" t="s">
        <v>503</v>
      </c>
      <c r="AP204" s="1169" t="e">
        <f>#REF!+O204+AF204</f>
        <v>#REF!</v>
      </c>
    </row>
    <row r="205" spans="1:42" ht="13.5" hidden="1" customHeight="1">
      <c r="A205" s="1390"/>
      <c r="B205" s="1557"/>
      <c r="C205" s="1554" t="s">
        <v>915</v>
      </c>
      <c r="D205" s="1459"/>
      <c r="E205" s="1424">
        <v>0</v>
      </c>
      <c r="F205" s="1246">
        <v>0</v>
      </c>
      <c r="G205" s="1117">
        <v>0</v>
      </c>
      <c r="H205" s="1117">
        <v>0</v>
      </c>
      <c r="I205" s="1117">
        <f t="shared" si="112"/>
        <v>0</v>
      </c>
      <c r="J205" s="1209"/>
      <c r="K205" s="1216"/>
      <c r="L205" s="1209"/>
      <c r="M205" s="1216"/>
      <c r="N205" s="1478">
        <f t="shared" si="113"/>
        <v>0</v>
      </c>
      <c r="O205" s="1511">
        <f t="shared" si="104"/>
        <v>0</v>
      </c>
      <c r="P205" s="1246">
        <f t="shared" si="105"/>
        <v>0</v>
      </c>
      <c r="Q205" s="1117">
        <f t="shared" si="106"/>
        <v>0</v>
      </c>
      <c r="R205" s="1117">
        <f t="shared" si="107"/>
        <v>0</v>
      </c>
      <c r="S205" s="1508">
        <f t="shared" si="114"/>
        <v>0</v>
      </c>
      <c r="T205" s="1493"/>
      <c r="U205" s="1159"/>
      <c r="V205" s="1425">
        <v>1.5</v>
      </c>
      <c r="W205" s="1241">
        <v>0</v>
      </c>
      <c r="X205" s="1241">
        <v>30000</v>
      </c>
      <c r="Y205" s="1114"/>
      <c r="Z205" s="1241">
        <f t="shared" si="115"/>
        <v>30000</v>
      </c>
      <c r="AA205" s="1428">
        <v>-1.5</v>
      </c>
      <c r="AB205" s="1428">
        <v>0</v>
      </c>
      <c r="AC205" s="1430">
        <v>-30000</v>
      </c>
      <c r="AD205" s="1430"/>
      <c r="AE205" s="1524">
        <f t="shared" si="116"/>
        <v>-30000</v>
      </c>
      <c r="AF205" s="1534">
        <f t="shared" si="108"/>
        <v>0</v>
      </c>
      <c r="AG205" s="1241">
        <f t="shared" si="109"/>
        <v>0</v>
      </c>
      <c r="AH205" s="1241">
        <f t="shared" si="110"/>
        <v>0</v>
      </c>
      <c r="AI205" s="1114">
        <f t="shared" si="111"/>
        <v>0</v>
      </c>
      <c r="AJ205" s="1688">
        <f t="shared" si="117"/>
        <v>0</v>
      </c>
      <c r="AK205" s="1782"/>
      <c r="AL205" s="1783"/>
      <c r="AM205" s="1783"/>
      <c r="AN205" s="1783">
        <f t="shared" si="118"/>
        <v>0</v>
      </c>
      <c r="AO205" s="1710" t="s">
        <v>1458</v>
      </c>
      <c r="AP205" s="1169" t="e">
        <f>#REF!+O205+AF205</f>
        <v>#REF!</v>
      </c>
    </row>
    <row r="206" spans="1:42" ht="16.5" customHeight="1">
      <c r="A206" s="1390"/>
      <c r="B206" s="1557" t="s">
        <v>1116</v>
      </c>
      <c r="C206" s="1554" t="s">
        <v>1429</v>
      </c>
      <c r="D206" s="1459"/>
      <c r="E206" s="1424">
        <v>0</v>
      </c>
      <c r="F206" s="1246">
        <v>0</v>
      </c>
      <c r="G206" s="1117">
        <v>0</v>
      </c>
      <c r="H206" s="1117">
        <v>0</v>
      </c>
      <c r="I206" s="1117">
        <f t="shared" si="112"/>
        <v>0</v>
      </c>
      <c r="J206" s="1209"/>
      <c r="K206" s="1216"/>
      <c r="L206" s="1209"/>
      <c r="M206" s="1216"/>
      <c r="N206" s="1478">
        <f t="shared" si="113"/>
        <v>0</v>
      </c>
      <c r="O206" s="1511">
        <v>0</v>
      </c>
      <c r="P206" s="1246">
        <v>32500</v>
      </c>
      <c r="Q206" s="1246">
        <v>0</v>
      </c>
      <c r="R206" s="1246">
        <f t="shared" si="107"/>
        <v>0</v>
      </c>
      <c r="S206" s="1509">
        <f t="shared" si="114"/>
        <v>32500</v>
      </c>
      <c r="T206" s="1493"/>
      <c r="U206" s="1159"/>
      <c r="V206" s="1425"/>
      <c r="W206" s="1241"/>
      <c r="X206" s="1241"/>
      <c r="Y206" s="1114"/>
      <c r="Z206" s="1241">
        <f t="shared" si="115"/>
        <v>0</v>
      </c>
      <c r="AA206" s="1428">
        <v>1.5</v>
      </c>
      <c r="AB206" s="1428">
        <v>0</v>
      </c>
      <c r="AC206" s="1430">
        <v>30000</v>
      </c>
      <c r="AD206" s="1430"/>
      <c r="AE206" s="1524">
        <f t="shared" si="116"/>
        <v>30000</v>
      </c>
      <c r="AF206" s="1534">
        <v>5</v>
      </c>
      <c r="AG206" s="1241">
        <v>1000</v>
      </c>
      <c r="AH206" s="1241">
        <v>51000</v>
      </c>
      <c r="AI206" s="1114">
        <f t="shared" si="111"/>
        <v>0</v>
      </c>
      <c r="AJ206" s="1688">
        <f t="shared" si="117"/>
        <v>52000</v>
      </c>
      <c r="AK206" s="1782">
        <v>2</v>
      </c>
      <c r="AL206" s="1783">
        <v>5000</v>
      </c>
      <c r="AM206" s="1783">
        <v>20300</v>
      </c>
      <c r="AN206" s="1783">
        <f t="shared" si="118"/>
        <v>25300</v>
      </c>
      <c r="AO206" s="1710" t="s">
        <v>1458</v>
      </c>
      <c r="AP206" s="1169" t="e">
        <f>#REF!+O206+AF206</f>
        <v>#REF!</v>
      </c>
    </row>
    <row r="207" spans="1:42" ht="12" hidden="1" customHeight="1">
      <c r="A207" s="1390"/>
      <c r="B207" s="1557" t="s">
        <v>1125</v>
      </c>
      <c r="C207" s="1558"/>
      <c r="D207" s="1459"/>
      <c r="E207" s="1424">
        <v>0</v>
      </c>
      <c r="F207" s="1246">
        <v>0</v>
      </c>
      <c r="G207" s="1117">
        <v>0</v>
      </c>
      <c r="H207" s="1117">
        <v>0</v>
      </c>
      <c r="I207" s="1117">
        <f t="shared" si="112"/>
        <v>0</v>
      </c>
      <c r="J207" s="1209"/>
      <c r="K207" s="1216"/>
      <c r="L207" s="1209"/>
      <c r="M207" s="1216"/>
      <c r="N207" s="1478">
        <f t="shared" si="113"/>
        <v>0</v>
      </c>
      <c r="O207" s="1511">
        <f t="shared" si="104"/>
        <v>0</v>
      </c>
      <c r="P207" s="1246">
        <f t="shared" si="105"/>
        <v>0</v>
      </c>
      <c r="Q207" s="1117">
        <f t="shared" si="106"/>
        <v>0</v>
      </c>
      <c r="R207" s="1117">
        <f t="shared" si="107"/>
        <v>0</v>
      </c>
      <c r="S207" s="1508">
        <f t="shared" si="114"/>
        <v>0</v>
      </c>
      <c r="T207" s="1493"/>
      <c r="U207" s="1159"/>
      <c r="V207" s="1425">
        <v>0</v>
      </c>
      <c r="W207" s="1241">
        <v>0</v>
      </c>
      <c r="X207" s="1241">
        <v>0</v>
      </c>
      <c r="Y207" s="1114"/>
      <c r="Z207" s="1241">
        <f t="shared" si="115"/>
        <v>0</v>
      </c>
      <c r="AA207" s="1428"/>
      <c r="AB207" s="1428"/>
      <c r="AC207" s="1430"/>
      <c r="AD207" s="1430"/>
      <c r="AE207" s="1524">
        <f t="shared" si="116"/>
        <v>0</v>
      </c>
      <c r="AF207" s="1534">
        <f t="shared" si="108"/>
        <v>0</v>
      </c>
      <c r="AG207" s="1241">
        <f t="shared" si="109"/>
        <v>0</v>
      </c>
      <c r="AH207" s="1241">
        <f t="shared" si="110"/>
        <v>0</v>
      </c>
      <c r="AI207" s="1114">
        <f t="shared" si="111"/>
        <v>0</v>
      </c>
      <c r="AJ207" s="1688">
        <f t="shared" si="117"/>
        <v>0</v>
      </c>
      <c r="AK207" s="1782"/>
      <c r="AL207" s="1783"/>
      <c r="AM207" s="1783"/>
      <c r="AN207" s="1783">
        <f t="shared" si="118"/>
        <v>0</v>
      </c>
      <c r="AO207" s="1710" t="s">
        <v>1458</v>
      </c>
      <c r="AP207" s="1169" t="e">
        <f>#REF!+O207+AF207</f>
        <v>#REF!</v>
      </c>
    </row>
    <row r="208" spans="1:42" ht="12" hidden="1" customHeight="1">
      <c r="A208" s="1390"/>
      <c r="B208" s="1557" t="s">
        <v>1125</v>
      </c>
      <c r="C208" s="1558"/>
      <c r="D208" s="1459"/>
      <c r="E208" s="1424">
        <v>0</v>
      </c>
      <c r="F208" s="1246">
        <v>0</v>
      </c>
      <c r="G208" s="1117">
        <v>0</v>
      </c>
      <c r="H208" s="1117">
        <v>0</v>
      </c>
      <c r="I208" s="1117">
        <f t="shared" si="112"/>
        <v>0</v>
      </c>
      <c r="J208" s="1209"/>
      <c r="K208" s="1216"/>
      <c r="L208" s="1209"/>
      <c r="M208" s="1216"/>
      <c r="N208" s="1478">
        <f t="shared" si="113"/>
        <v>0</v>
      </c>
      <c r="O208" s="1511">
        <f t="shared" si="104"/>
        <v>0</v>
      </c>
      <c r="P208" s="1246">
        <f t="shared" si="105"/>
        <v>0</v>
      </c>
      <c r="Q208" s="1117">
        <f t="shared" si="106"/>
        <v>0</v>
      </c>
      <c r="R208" s="1117">
        <f t="shared" si="107"/>
        <v>0</v>
      </c>
      <c r="S208" s="1508">
        <f t="shared" si="114"/>
        <v>0</v>
      </c>
      <c r="T208" s="1493"/>
      <c r="U208" s="1159"/>
      <c r="V208" s="1425">
        <v>0</v>
      </c>
      <c r="W208" s="1241">
        <v>0</v>
      </c>
      <c r="X208" s="1241">
        <v>0</v>
      </c>
      <c r="Y208" s="1114"/>
      <c r="Z208" s="1241">
        <f t="shared" si="115"/>
        <v>0</v>
      </c>
      <c r="AA208" s="1428"/>
      <c r="AB208" s="1428"/>
      <c r="AC208" s="1430"/>
      <c r="AD208" s="1430"/>
      <c r="AE208" s="1524">
        <f t="shared" si="116"/>
        <v>0</v>
      </c>
      <c r="AF208" s="1534">
        <f t="shared" si="108"/>
        <v>0</v>
      </c>
      <c r="AG208" s="1241">
        <f t="shared" si="109"/>
        <v>0</v>
      </c>
      <c r="AH208" s="1241">
        <f t="shared" si="110"/>
        <v>0</v>
      </c>
      <c r="AI208" s="1114">
        <f t="shared" si="111"/>
        <v>0</v>
      </c>
      <c r="AJ208" s="1688">
        <f t="shared" si="117"/>
        <v>0</v>
      </c>
      <c r="AK208" s="1782"/>
      <c r="AL208" s="1783"/>
      <c r="AM208" s="1783"/>
      <c r="AN208" s="1783">
        <f t="shared" si="118"/>
        <v>0</v>
      </c>
      <c r="AO208" s="1710" t="s">
        <v>1458</v>
      </c>
      <c r="AP208" s="1169" t="e">
        <f>#REF!+O208+AF208</f>
        <v>#REF!</v>
      </c>
    </row>
    <row r="209" spans="1:42" ht="12" hidden="1" customHeight="1">
      <c r="A209" s="1390"/>
      <c r="B209" s="1557" t="s">
        <v>1125</v>
      </c>
      <c r="C209" s="1558"/>
      <c r="D209" s="1459"/>
      <c r="E209" s="1424">
        <v>0</v>
      </c>
      <c r="F209" s="1246">
        <v>0</v>
      </c>
      <c r="G209" s="1117">
        <v>0</v>
      </c>
      <c r="H209" s="1117">
        <v>0</v>
      </c>
      <c r="I209" s="1117">
        <f t="shared" si="112"/>
        <v>0</v>
      </c>
      <c r="J209" s="1209"/>
      <c r="K209" s="1216"/>
      <c r="L209" s="1209"/>
      <c r="M209" s="1216"/>
      <c r="N209" s="1478">
        <f t="shared" si="113"/>
        <v>0</v>
      </c>
      <c r="O209" s="1511">
        <f t="shared" si="104"/>
        <v>0</v>
      </c>
      <c r="P209" s="1246">
        <f t="shared" si="105"/>
        <v>0</v>
      </c>
      <c r="Q209" s="1117">
        <f t="shared" si="106"/>
        <v>0</v>
      </c>
      <c r="R209" s="1117">
        <f t="shared" si="107"/>
        <v>0</v>
      </c>
      <c r="S209" s="1508">
        <f t="shared" si="114"/>
        <v>0</v>
      </c>
      <c r="T209" s="1493"/>
      <c r="U209" s="1159"/>
      <c r="V209" s="1425">
        <v>0</v>
      </c>
      <c r="W209" s="1241">
        <v>0</v>
      </c>
      <c r="X209" s="1241">
        <v>0</v>
      </c>
      <c r="Y209" s="1114"/>
      <c r="Z209" s="1241">
        <f t="shared" si="115"/>
        <v>0</v>
      </c>
      <c r="AA209" s="1428"/>
      <c r="AB209" s="1428"/>
      <c r="AC209" s="1430"/>
      <c r="AD209" s="1430"/>
      <c r="AE209" s="1524">
        <f t="shared" si="116"/>
        <v>0</v>
      </c>
      <c r="AF209" s="1534">
        <f t="shared" si="108"/>
        <v>0</v>
      </c>
      <c r="AG209" s="1241">
        <f t="shared" si="109"/>
        <v>0</v>
      </c>
      <c r="AH209" s="1241">
        <f t="shared" si="110"/>
        <v>0</v>
      </c>
      <c r="AI209" s="1114">
        <f t="shared" si="111"/>
        <v>0</v>
      </c>
      <c r="AJ209" s="1688">
        <f t="shared" si="117"/>
        <v>0</v>
      </c>
      <c r="AK209" s="1782"/>
      <c r="AL209" s="1783"/>
      <c r="AM209" s="1783"/>
      <c r="AN209" s="1783">
        <f t="shared" si="118"/>
        <v>0</v>
      </c>
      <c r="AO209" s="1710" t="s">
        <v>1458</v>
      </c>
      <c r="AP209" s="1169" t="e">
        <f>#REF!+O209+AF209</f>
        <v>#REF!</v>
      </c>
    </row>
    <row r="210" spans="1:42" ht="12" hidden="1" customHeight="1">
      <c r="A210" s="1390"/>
      <c r="B210" s="1557" t="s">
        <v>1125</v>
      </c>
      <c r="C210" s="1558"/>
      <c r="D210" s="1459"/>
      <c r="E210" s="1424">
        <v>0</v>
      </c>
      <c r="F210" s="1246">
        <v>0</v>
      </c>
      <c r="G210" s="1117">
        <v>0</v>
      </c>
      <c r="H210" s="1117">
        <v>0</v>
      </c>
      <c r="I210" s="1117">
        <f t="shared" si="112"/>
        <v>0</v>
      </c>
      <c r="J210" s="1209"/>
      <c r="K210" s="1216"/>
      <c r="L210" s="1209"/>
      <c r="M210" s="1216"/>
      <c r="N210" s="1478">
        <f t="shared" si="113"/>
        <v>0</v>
      </c>
      <c r="O210" s="1511">
        <f t="shared" si="104"/>
        <v>0</v>
      </c>
      <c r="P210" s="1246">
        <f t="shared" si="105"/>
        <v>0</v>
      </c>
      <c r="Q210" s="1117">
        <f t="shared" si="106"/>
        <v>0</v>
      </c>
      <c r="R210" s="1117">
        <f t="shared" si="107"/>
        <v>0</v>
      </c>
      <c r="S210" s="1508">
        <f t="shared" si="114"/>
        <v>0</v>
      </c>
      <c r="T210" s="1493"/>
      <c r="U210" s="1159"/>
      <c r="V210" s="1425">
        <v>0</v>
      </c>
      <c r="W210" s="1241">
        <v>0</v>
      </c>
      <c r="X210" s="1241">
        <v>0</v>
      </c>
      <c r="Y210" s="1114"/>
      <c r="Z210" s="1241">
        <f t="shared" si="115"/>
        <v>0</v>
      </c>
      <c r="AA210" s="1428"/>
      <c r="AB210" s="1428"/>
      <c r="AC210" s="1430"/>
      <c r="AD210" s="1430"/>
      <c r="AE210" s="1524">
        <f t="shared" si="116"/>
        <v>0</v>
      </c>
      <c r="AF210" s="1534">
        <f t="shared" si="108"/>
        <v>0</v>
      </c>
      <c r="AG210" s="1241">
        <f t="shared" si="109"/>
        <v>0</v>
      </c>
      <c r="AH210" s="1241">
        <f t="shared" si="110"/>
        <v>0</v>
      </c>
      <c r="AI210" s="1114">
        <f t="shared" si="111"/>
        <v>0</v>
      </c>
      <c r="AJ210" s="1688">
        <f t="shared" si="117"/>
        <v>0</v>
      </c>
      <c r="AK210" s="1782"/>
      <c r="AL210" s="1783"/>
      <c r="AM210" s="1783"/>
      <c r="AN210" s="1783">
        <f t="shared" si="118"/>
        <v>0</v>
      </c>
      <c r="AO210" s="1710" t="s">
        <v>1458</v>
      </c>
      <c r="AP210" s="1169" t="e">
        <f>#REF!+O210+AF210</f>
        <v>#REF!</v>
      </c>
    </row>
    <row r="211" spans="1:42" ht="12" hidden="1" customHeight="1">
      <c r="A211" s="1390"/>
      <c r="B211" s="1557" t="s">
        <v>1125</v>
      </c>
      <c r="C211" s="1558"/>
      <c r="D211" s="1459"/>
      <c r="E211" s="1424">
        <v>0</v>
      </c>
      <c r="F211" s="1246">
        <v>0</v>
      </c>
      <c r="G211" s="1117">
        <v>0</v>
      </c>
      <c r="H211" s="1117">
        <v>0</v>
      </c>
      <c r="I211" s="1117">
        <f t="shared" si="112"/>
        <v>0</v>
      </c>
      <c r="J211" s="1209"/>
      <c r="K211" s="1216"/>
      <c r="L211" s="1209"/>
      <c r="M211" s="1216"/>
      <c r="N211" s="1478">
        <f t="shared" si="113"/>
        <v>0</v>
      </c>
      <c r="O211" s="1511">
        <f t="shared" si="104"/>
        <v>0</v>
      </c>
      <c r="P211" s="1246">
        <f t="shared" si="105"/>
        <v>0</v>
      </c>
      <c r="Q211" s="1117">
        <f t="shared" si="106"/>
        <v>0</v>
      </c>
      <c r="R211" s="1117">
        <f t="shared" si="107"/>
        <v>0</v>
      </c>
      <c r="S211" s="1508">
        <f t="shared" si="114"/>
        <v>0</v>
      </c>
      <c r="T211" s="1493"/>
      <c r="U211" s="1159"/>
      <c r="V211" s="1425">
        <v>0</v>
      </c>
      <c r="W211" s="1241">
        <v>0</v>
      </c>
      <c r="X211" s="1241">
        <v>0</v>
      </c>
      <c r="Y211" s="1114"/>
      <c r="Z211" s="1241">
        <f t="shared" si="115"/>
        <v>0</v>
      </c>
      <c r="AA211" s="1428"/>
      <c r="AB211" s="1428"/>
      <c r="AC211" s="1430"/>
      <c r="AD211" s="1430"/>
      <c r="AE211" s="1524">
        <f t="shared" si="116"/>
        <v>0</v>
      </c>
      <c r="AF211" s="1534">
        <f t="shared" si="108"/>
        <v>0</v>
      </c>
      <c r="AG211" s="1241">
        <f t="shared" si="109"/>
        <v>0</v>
      </c>
      <c r="AH211" s="1241">
        <f t="shared" si="110"/>
        <v>0</v>
      </c>
      <c r="AI211" s="1114">
        <f t="shared" si="111"/>
        <v>0</v>
      </c>
      <c r="AJ211" s="1688">
        <f t="shared" si="117"/>
        <v>0</v>
      </c>
      <c r="AK211" s="1782"/>
      <c r="AL211" s="1783"/>
      <c r="AM211" s="1783"/>
      <c r="AN211" s="1783">
        <f t="shared" si="118"/>
        <v>0</v>
      </c>
      <c r="AO211" s="1710" t="s">
        <v>1458</v>
      </c>
      <c r="AP211" s="1169" t="e">
        <f>#REF!+O211+AF211</f>
        <v>#REF!</v>
      </c>
    </row>
    <row r="212" spans="1:42" ht="12" hidden="1" customHeight="1">
      <c r="A212" s="1390"/>
      <c r="B212" s="1557" t="s">
        <v>1125</v>
      </c>
      <c r="C212" s="1558"/>
      <c r="D212" s="1459"/>
      <c r="E212" s="1424">
        <v>0</v>
      </c>
      <c r="F212" s="1246">
        <v>0</v>
      </c>
      <c r="G212" s="1117">
        <v>0</v>
      </c>
      <c r="H212" s="1117">
        <v>0</v>
      </c>
      <c r="I212" s="1117">
        <f t="shared" si="112"/>
        <v>0</v>
      </c>
      <c r="J212" s="1209"/>
      <c r="K212" s="1216"/>
      <c r="L212" s="1209"/>
      <c r="M212" s="1216"/>
      <c r="N212" s="1478">
        <f t="shared" si="113"/>
        <v>0</v>
      </c>
      <c r="O212" s="1511">
        <f t="shared" si="104"/>
        <v>0</v>
      </c>
      <c r="P212" s="1246">
        <f t="shared" si="105"/>
        <v>0</v>
      </c>
      <c r="Q212" s="1117">
        <f t="shared" si="106"/>
        <v>0</v>
      </c>
      <c r="R212" s="1117">
        <f t="shared" si="107"/>
        <v>0</v>
      </c>
      <c r="S212" s="1508">
        <f t="shared" si="114"/>
        <v>0</v>
      </c>
      <c r="T212" s="1493"/>
      <c r="U212" s="1159"/>
      <c r="V212" s="1425">
        <v>0</v>
      </c>
      <c r="W212" s="1241">
        <v>0</v>
      </c>
      <c r="X212" s="1241">
        <v>0</v>
      </c>
      <c r="Y212" s="1114"/>
      <c r="Z212" s="1241">
        <f t="shared" si="115"/>
        <v>0</v>
      </c>
      <c r="AA212" s="1428"/>
      <c r="AB212" s="1428"/>
      <c r="AC212" s="1430"/>
      <c r="AD212" s="1430"/>
      <c r="AE212" s="1524">
        <f t="shared" si="116"/>
        <v>0</v>
      </c>
      <c r="AF212" s="1534">
        <f t="shared" si="108"/>
        <v>0</v>
      </c>
      <c r="AG212" s="1241">
        <f t="shared" si="109"/>
        <v>0</v>
      </c>
      <c r="AH212" s="1241">
        <f t="shared" si="110"/>
        <v>0</v>
      </c>
      <c r="AI212" s="1114">
        <f t="shared" si="111"/>
        <v>0</v>
      </c>
      <c r="AJ212" s="1688">
        <f t="shared" si="117"/>
        <v>0</v>
      </c>
      <c r="AK212" s="1782"/>
      <c r="AL212" s="1783"/>
      <c r="AM212" s="1783"/>
      <c r="AN212" s="1783">
        <f t="shared" si="118"/>
        <v>0</v>
      </c>
      <c r="AO212" s="1710" t="s">
        <v>1458</v>
      </c>
      <c r="AP212" s="1169" t="e">
        <f>#REF!+O212+AF212</f>
        <v>#REF!</v>
      </c>
    </row>
    <row r="213" spans="1:42" ht="12" hidden="1" customHeight="1">
      <c r="A213" s="1390"/>
      <c r="B213" s="1557" t="s">
        <v>1125</v>
      </c>
      <c r="C213" s="1558"/>
      <c r="D213" s="1459"/>
      <c r="E213" s="1424">
        <v>0</v>
      </c>
      <c r="F213" s="1246">
        <v>0</v>
      </c>
      <c r="G213" s="1117">
        <v>0</v>
      </c>
      <c r="H213" s="1117">
        <v>0</v>
      </c>
      <c r="I213" s="1117">
        <f t="shared" si="112"/>
        <v>0</v>
      </c>
      <c r="J213" s="1209"/>
      <c r="K213" s="1216"/>
      <c r="L213" s="1209"/>
      <c r="M213" s="1216"/>
      <c r="N213" s="1478">
        <f t="shared" si="113"/>
        <v>0</v>
      </c>
      <c r="O213" s="1511">
        <f t="shared" si="104"/>
        <v>0</v>
      </c>
      <c r="P213" s="1246">
        <f t="shared" si="105"/>
        <v>0</v>
      </c>
      <c r="Q213" s="1117">
        <f t="shared" si="106"/>
        <v>0</v>
      </c>
      <c r="R213" s="1117">
        <f t="shared" si="107"/>
        <v>0</v>
      </c>
      <c r="S213" s="1508">
        <f t="shared" si="114"/>
        <v>0</v>
      </c>
      <c r="T213" s="1493"/>
      <c r="U213" s="1159"/>
      <c r="V213" s="1425">
        <v>0</v>
      </c>
      <c r="W213" s="1241">
        <v>0</v>
      </c>
      <c r="X213" s="1241">
        <v>0</v>
      </c>
      <c r="Y213" s="1114"/>
      <c r="Z213" s="1241">
        <f t="shared" si="115"/>
        <v>0</v>
      </c>
      <c r="AA213" s="1428"/>
      <c r="AB213" s="1428"/>
      <c r="AC213" s="1430"/>
      <c r="AD213" s="1430"/>
      <c r="AE213" s="1524">
        <f t="shared" si="116"/>
        <v>0</v>
      </c>
      <c r="AF213" s="1534">
        <f t="shared" si="108"/>
        <v>0</v>
      </c>
      <c r="AG213" s="1241">
        <f t="shared" si="109"/>
        <v>0</v>
      </c>
      <c r="AH213" s="1241">
        <f t="shared" si="110"/>
        <v>0</v>
      </c>
      <c r="AI213" s="1114">
        <f t="shared" si="111"/>
        <v>0</v>
      </c>
      <c r="AJ213" s="1688">
        <f t="shared" si="117"/>
        <v>0</v>
      </c>
      <c r="AK213" s="1782"/>
      <c r="AL213" s="1783"/>
      <c r="AM213" s="1783"/>
      <c r="AN213" s="1783">
        <f t="shared" si="118"/>
        <v>0</v>
      </c>
      <c r="AO213" s="1710" t="s">
        <v>1458</v>
      </c>
      <c r="AP213" s="1169" t="e">
        <f>#REF!+O213+AF213</f>
        <v>#REF!</v>
      </c>
    </row>
    <row r="214" spans="1:42" ht="12" hidden="1" customHeight="1">
      <c r="A214" s="1390"/>
      <c r="B214" s="1557" t="s">
        <v>1125</v>
      </c>
      <c r="C214" s="1558"/>
      <c r="D214" s="1459"/>
      <c r="E214" s="1424">
        <v>0</v>
      </c>
      <c r="F214" s="1246">
        <v>0</v>
      </c>
      <c r="G214" s="1117">
        <v>0</v>
      </c>
      <c r="H214" s="1117">
        <v>0</v>
      </c>
      <c r="I214" s="1117">
        <f t="shared" si="112"/>
        <v>0</v>
      </c>
      <c r="J214" s="1209"/>
      <c r="K214" s="1216"/>
      <c r="L214" s="1209"/>
      <c r="M214" s="1216"/>
      <c r="N214" s="1478">
        <f t="shared" si="113"/>
        <v>0</v>
      </c>
      <c r="O214" s="1511">
        <f t="shared" si="104"/>
        <v>0</v>
      </c>
      <c r="P214" s="1246">
        <f t="shared" si="105"/>
        <v>0</v>
      </c>
      <c r="Q214" s="1117">
        <f t="shared" si="106"/>
        <v>0</v>
      </c>
      <c r="R214" s="1117">
        <f t="shared" si="107"/>
        <v>0</v>
      </c>
      <c r="S214" s="1508">
        <f t="shared" si="114"/>
        <v>0</v>
      </c>
      <c r="T214" s="1493"/>
      <c r="U214" s="1159"/>
      <c r="V214" s="1425">
        <v>0</v>
      </c>
      <c r="W214" s="1241">
        <v>0</v>
      </c>
      <c r="X214" s="1241">
        <v>0</v>
      </c>
      <c r="Y214" s="1114"/>
      <c r="Z214" s="1241">
        <f t="shared" si="115"/>
        <v>0</v>
      </c>
      <c r="AA214" s="1428"/>
      <c r="AB214" s="1428"/>
      <c r="AC214" s="1430"/>
      <c r="AD214" s="1430"/>
      <c r="AE214" s="1524">
        <f t="shared" si="116"/>
        <v>0</v>
      </c>
      <c r="AF214" s="1534">
        <f t="shared" si="108"/>
        <v>0</v>
      </c>
      <c r="AG214" s="1241">
        <f t="shared" si="109"/>
        <v>0</v>
      </c>
      <c r="AH214" s="1241">
        <f t="shared" si="110"/>
        <v>0</v>
      </c>
      <c r="AI214" s="1114">
        <f t="shared" si="111"/>
        <v>0</v>
      </c>
      <c r="AJ214" s="1688">
        <f t="shared" si="117"/>
        <v>0</v>
      </c>
      <c r="AK214" s="1782"/>
      <c r="AL214" s="1783"/>
      <c r="AM214" s="1783"/>
      <c r="AN214" s="1783">
        <f t="shared" si="118"/>
        <v>0</v>
      </c>
      <c r="AO214" s="1710" t="s">
        <v>1458</v>
      </c>
      <c r="AP214" s="1169" t="e">
        <f>#REF!+O214+AF214</f>
        <v>#REF!</v>
      </c>
    </row>
    <row r="215" spans="1:42" ht="12" hidden="1" customHeight="1">
      <c r="A215" s="1390"/>
      <c r="B215" s="1557" t="s">
        <v>1125</v>
      </c>
      <c r="C215" s="1558"/>
      <c r="D215" s="1459"/>
      <c r="E215" s="1424">
        <v>0</v>
      </c>
      <c r="F215" s="1246">
        <v>0</v>
      </c>
      <c r="G215" s="1117">
        <v>0</v>
      </c>
      <c r="H215" s="1117">
        <v>0</v>
      </c>
      <c r="I215" s="1117">
        <f t="shared" si="112"/>
        <v>0</v>
      </c>
      <c r="J215" s="1209"/>
      <c r="K215" s="1216"/>
      <c r="L215" s="1209"/>
      <c r="M215" s="1216"/>
      <c r="N215" s="1478">
        <f t="shared" si="113"/>
        <v>0</v>
      </c>
      <c r="O215" s="1511">
        <f t="shared" si="104"/>
        <v>0</v>
      </c>
      <c r="P215" s="1246">
        <f t="shared" si="105"/>
        <v>0</v>
      </c>
      <c r="Q215" s="1117">
        <f t="shared" si="106"/>
        <v>0</v>
      </c>
      <c r="R215" s="1117">
        <f t="shared" si="107"/>
        <v>0</v>
      </c>
      <c r="S215" s="1508">
        <f t="shared" si="114"/>
        <v>0</v>
      </c>
      <c r="T215" s="1493"/>
      <c r="U215" s="1159"/>
      <c r="V215" s="1425">
        <v>0</v>
      </c>
      <c r="W215" s="1241">
        <v>0</v>
      </c>
      <c r="X215" s="1241">
        <v>0</v>
      </c>
      <c r="Y215" s="1114"/>
      <c r="Z215" s="1241">
        <f t="shared" si="115"/>
        <v>0</v>
      </c>
      <c r="AA215" s="1428"/>
      <c r="AB215" s="1428"/>
      <c r="AC215" s="1430"/>
      <c r="AD215" s="1430"/>
      <c r="AE215" s="1524">
        <f t="shared" si="116"/>
        <v>0</v>
      </c>
      <c r="AF215" s="1534">
        <f t="shared" si="108"/>
        <v>0</v>
      </c>
      <c r="AG215" s="1241">
        <f t="shared" si="109"/>
        <v>0</v>
      </c>
      <c r="AH215" s="1241">
        <f t="shared" si="110"/>
        <v>0</v>
      </c>
      <c r="AI215" s="1114">
        <f t="shared" si="111"/>
        <v>0</v>
      </c>
      <c r="AJ215" s="1688">
        <f t="shared" si="117"/>
        <v>0</v>
      </c>
      <c r="AK215" s="1782"/>
      <c r="AL215" s="1783"/>
      <c r="AM215" s="1783"/>
      <c r="AN215" s="1783">
        <f t="shared" si="118"/>
        <v>0</v>
      </c>
      <c r="AO215" s="1710" t="s">
        <v>1458</v>
      </c>
      <c r="AP215" s="1169" t="e">
        <f>#REF!+O215+AF215</f>
        <v>#REF!</v>
      </c>
    </row>
    <row r="216" spans="1:42" ht="12" hidden="1" customHeight="1">
      <c r="A216" s="1390"/>
      <c r="B216" s="1557" t="s">
        <v>1125</v>
      </c>
      <c r="C216" s="1558"/>
      <c r="D216" s="1459"/>
      <c r="E216" s="1424">
        <v>0</v>
      </c>
      <c r="F216" s="1246">
        <v>0</v>
      </c>
      <c r="G216" s="1117">
        <v>0</v>
      </c>
      <c r="H216" s="1117">
        <v>0</v>
      </c>
      <c r="I216" s="1117">
        <f t="shared" si="112"/>
        <v>0</v>
      </c>
      <c r="J216" s="1209"/>
      <c r="K216" s="1216"/>
      <c r="L216" s="1209"/>
      <c r="M216" s="1216"/>
      <c r="N216" s="1478">
        <f t="shared" si="113"/>
        <v>0</v>
      </c>
      <c r="O216" s="1511">
        <f t="shared" si="104"/>
        <v>0</v>
      </c>
      <c r="P216" s="1246">
        <f t="shared" si="105"/>
        <v>0</v>
      </c>
      <c r="Q216" s="1117">
        <f t="shared" si="106"/>
        <v>0</v>
      </c>
      <c r="R216" s="1117">
        <f t="shared" si="107"/>
        <v>0</v>
      </c>
      <c r="S216" s="1508">
        <f t="shared" si="114"/>
        <v>0</v>
      </c>
      <c r="T216" s="1493"/>
      <c r="U216" s="1159"/>
      <c r="V216" s="1425">
        <v>0</v>
      </c>
      <c r="W216" s="1241">
        <v>0</v>
      </c>
      <c r="X216" s="1241">
        <v>0</v>
      </c>
      <c r="Y216" s="1114"/>
      <c r="Z216" s="1241">
        <f t="shared" si="115"/>
        <v>0</v>
      </c>
      <c r="AA216" s="1428"/>
      <c r="AB216" s="1428"/>
      <c r="AC216" s="1430"/>
      <c r="AD216" s="1430"/>
      <c r="AE216" s="1524">
        <f t="shared" si="116"/>
        <v>0</v>
      </c>
      <c r="AF216" s="1534">
        <f t="shared" si="108"/>
        <v>0</v>
      </c>
      <c r="AG216" s="1241">
        <f t="shared" si="109"/>
        <v>0</v>
      </c>
      <c r="AH216" s="1241">
        <f t="shared" si="110"/>
        <v>0</v>
      </c>
      <c r="AI216" s="1114">
        <f t="shared" si="111"/>
        <v>0</v>
      </c>
      <c r="AJ216" s="1688">
        <f t="shared" si="117"/>
        <v>0</v>
      </c>
      <c r="AK216" s="1782"/>
      <c r="AL216" s="1783"/>
      <c r="AM216" s="1783"/>
      <c r="AN216" s="1783">
        <f t="shared" si="118"/>
        <v>0</v>
      </c>
      <c r="AO216" s="1710" t="s">
        <v>1458</v>
      </c>
      <c r="AP216" s="1169" t="e">
        <f>#REF!+O216+AF216</f>
        <v>#REF!</v>
      </c>
    </row>
    <row r="217" spans="1:42" ht="12" hidden="1" customHeight="1">
      <c r="A217" s="1390"/>
      <c r="B217" s="1557" t="s">
        <v>1125</v>
      </c>
      <c r="C217" s="1558"/>
      <c r="D217" s="1459"/>
      <c r="E217" s="1424">
        <v>0</v>
      </c>
      <c r="F217" s="1246">
        <v>0</v>
      </c>
      <c r="G217" s="1117">
        <v>0</v>
      </c>
      <c r="H217" s="1117">
        <v>0</v>
      </c>
      <c r="I217" s="1117">
        <f t="shared" si="112"/>
        <v>0</v>
      </c>
      <c r="J217" s="1209"/>
      <c r="K217" s="1216"/>
      <c r="L217" s="1209"/>
      <c r="M217" s="1216"/>
      <c r="N217" s="1478">
        <f t="shared" si="113"/>
        <v>0</v>
      </c>
      <c r="O217" s="1511">
        <f t="shared" si="104"/>
        <v>0</v>
      </c>
      <c r="P217" s="1246">
        <f t="shared" si="105"/>
        <v>0</v>
      </c>
      <c r="Q217" s="1117">
        <f t="shared" si="106"/>
        <v>0</v>
      </c>
      <c r="R217" s="1117">
        <f t="shared" si="107"/>
        <v>0</v>
      </c>
      <c r="S217" s="1508">
        <f t="shared" si="114"/>
        <v>0</v>
      </c>
      <c r="T217" s="1493"/>
      <c r="U217" s="1159"/>
      <c r="V217" s="1425">
        <v>0</v>
      </c>
      <c r="W217" s="1241">
        <v>0</v>
      </c>
      <c r="X217" s="1241">
        <v>0</v>
      </c>
      <c r="Y217" s="1114"/>
      <c r="Z217" s="1241">
        <f t="shared" si="115"/>
        <v>0</v>
      </c>
      <c r="AA217" s="1428"/>
      <c r="AB217" s="1428"/>
      <c r="AC217" s="1430"/>
      <c r="AD217" s="1430"/>
      <c r="AE217" s="1524">
        <f t="shared" si="116"/>
        <v>0</v>
      </c>
      <c r="AF217" s="1534">
        <f t="shared" si="108"/>
        <v>0</v>
      </c>
      <c r="AG217" s="1241">
        <f t="shared" si="109"/>
        <v>0</v>
      </c>
      <c r="AH217" s="1241">
        <f t="shared" si="110"/>
        <v>0</v>
      </c>
      <c r="AI217" s="1114">
        <f t="shared" si="111"/>
        <v>0</v>
      </c>
      <c r="AJ217" s="1688">
        <f t="shared" si="117"/>
        <v>0</v>
      </c>
      <c r="AK217" s="1782"/>
      <c r="AL217" s="1783"/>
      <c r="AM217" s="1783"/>
      <c r="AN217" s="1783">
        <f t="shared" si="118"/>
        <v>0</v>
      </c>
      <c r="AO217" s="1710" t="s">
        <v>1458</v>
      </c>
      <c r="AP217" s="1169" t="e">
        <f>#REF!+O217+AF217</f>
        <v>#REF!</v>
      </c>
    </row>
    <row r="218" spans="1:42" ht="12" hidden="1" customHeight="1">
      <c r="A218" s="1390"/>
      <c r="B218" s="1557" t="s">
        <v>1125</v>
      </c>
      <c r="C218" s="1558"/>
      <c r="D218" s="1459"/>
      <c r="E218" s="1424">
        <v>0</v>
      </c>
      <c r="F218" s="1246">
        <v>0</v>
      </c>
      <c r="G218" s="1117">
        <v>0</v>
      </c>
      <c r="H218" s="1117">
        <v>0</v>
      </c>
      <c r="I218" s="1117">
        <f t="shared" si="112"/>
        <v>0</v>
      </c>
      <c r="J218" s="1209"/>
      <c r="K218" s="1216"/>
      <c r="L218" s="1209"/>
      <c r="M218" s="1216"/>
      <c r="N218" s="1478">
        <f t="shared" si="113"/>
        <v>0</v>
      </c>
      <c r="O218" s="1511">
        <f t="shared" si="104"/>
        <v>0</v>
      </c>
      <c r="P218" s="1246">
        <f t="shared" si="105"/>
        <v>0</v>
      </c>
      <c r="Q218" s="1117">
        <f t="shared" si="106"/>
        <v>0</v>
      </c>
      <c r="R218" s="1117">
        <f t="shared" si="107"/>
        <v>0</v>
      </c>
      <c r="S218" s="1508">
        <f t="shared" si="114"/>
        <v>0</v>
      </c>
      <c r="T218" s="1493"/>
      <c r="U218" s="1159"/>
      <c r="V218" s="1425">
        <v>0</v>
      </c>
      <c r="W218" s="1241">
        <v>0</v>
      </c>
      <c r="X218" s="1241">
        <v>0</v>
      </c>
      <c r="Y218" s="1114"/>
      <c r="Z218" s="1241">
        <f t="shared" si="115"/>
        <v>0</v>
      </c>
      <c r="AA218" s="1428"/>
      <c r="AB218" s="1428"/>
      <c r="AC218" s="1430"/>
      <c r="AD218" s="1430"/>
      <c r="AE218" s="1524">
        <f t="shared" si="116"/>
        <v>0</v>
      </c>
      <c r="AF218" s="1534">
        <f t="shared" si="108"/>
        <v>0</v>
      </c>
      <c r="AG218" s="1241">
        <f t="shared" si="109"/>
        <v>0</v>
      </c>
      <c r="AH218" s="1241">
        <f t="shared" si="110"/>
        <v>0</v>
      </c>
      <c r="AI218" s="1114">
        <f t="shared" si="111"/>
        <v>0</v>
      </c>
      <c r="AJ218" s="1688">
        <f t="shared" si="117"/>
        <v>0</v>
      </c>
      <c r="AK218" s="1782"/>
      <c r="AL218" s="1783"/>
      <c r="AM218" s="1783"/>
      <c r="AN218" s="1783">
        <f t="shared" si="118"/>
        <v>0</v>
      </c>
      <c r="AO218" s="1710" t="s">
        <v>1458</v>
      </c>
      <c r="AP218" s="1169" t="e">
        <f>#REF!+O218+AF218</f>
        <v>#REF!</v>
      </c>
    </row>
    <row r="219" spans="1:42" ht="18" hidden="1" customHeight="1">
      <c r="A219" s="1123">
        <v>15</v>
      </c>
      <c r="B219" s="1557" t="s">
        <v>1125</v>
      </c>
      <c r="C219" s="1543" t="s">
        <v>1340</v>
      </c>
      <c r="D219" s="1459"/>
      <c r="E219" s="1424">
        <v>1</v>
      </c>
      <c r="F219" s="1246">
        <v>13132.1</v>
      </c>
      <c r="G219" s="1117">
        <v>0</v>
      </c>
      <c r="H219" s="1117">
        <v>0</v>
      </c>
      <c r="I219" s="1246">
        <f t="shared" si="112"/>
        <v>13132.1</v>
      </c>
      <c r="J219" s="1238"/>
      <c r="K219" s="1291"/>
      <c r="L219" s="1238"/>
      <c r="M219" s="1291"/>
      <c r="N219" s="1476">
        <f t="shared" si="113"/>
        <v>0</v>
      </c>
      <c r="O219" s="1507">
        <v>0</v>
      </c>
      <c r="P219" s="1246">
        <v>0</v>
      </c>
      <c r="Q219" s="1246">
        <f t="shared" si="106"/>
        <v>0</v>
      </c>
      <c r="R219" s="1246">
        <f t="shared" si="107"/>
        <v>0</v>
      </c>
      <c r="S219" s="1509">
        <f t="shared" si="114"/>
        <v>0</v>
      </c>
      <c r="T219" s="1493"/>
      <c r="U219" s="1159"/>
      <c r="V219" s="1425">
        <v>0</v>
      </c>
      <c r="W219" s="1241">
        <v>0</v>
      </c>
      <c r="X219" s="1241">
        <v>0</v>
      </c>
      <c r="Y219" s="1114"/>
      <c r="Z219" s="1241">
        <f t="shared" si="115"/>
        <v>0</v>
      </c>
      <c r="AA219" s="1431"/>
      <c r="AB219" s="1431"/>
      <c r="AC219" s="1432"/>
      <c r="AD219" s="1432"/>
      <c r="AE219" s="1525">
        <f t="shared" si="116"/>
        <v>0</v>
      </c>
      <c r="AF219" s="1534">
        <f t="shared" si="108"/>
        <v>0</v>
      </c>
      <c r="AG219" s="1241">
        <f t="shared" si="109"/>
        <v>0</v>
      </c>
      <c r="AH219" s="1241">
        <f t="shared" si="110"/>
        <v>0</v>
      </c>
      <c r="AI219" s="1114">
        <f t="shared" si="111"/>
        <v>0</v>
      </c>
      <c r="AJ219" s="1688">
        <f t="shared" si="117"/>
        <v>0</v>
      </c>
      <c r="AK219" s="1782"/>
      <c r="AL219" s="1783"/>
      <c r="AM219" s="1783"/>
      <c r="AN219" s="1783">
        <f t="shared" si="118"/>
        <v>0</v>
      </c>
      <c r="AO219" s="1710" t="s">
        <v>1458</v>
      </c>
      <c r="AP219" s="1169" t="e">
        <f>#REF!+O219+AF219</f>
        <v>#REF!</v>
      </c>
    </row>
    <row r="220" spans="1:42" ht="26.25" customHeight="1">
      <c r="A220" s="1148">
        <v>16</v>
      </c>
      <c r="B220" s="1557" t="s">
        <v>1256</v>
      </c>
      <c r="C220" s="1543" t="s">
        <v>1339</v>
      </c>
      <c r="D220" s="1459"/>
      <c r="E220" s="1246">
        <v>0</v>
      </c>
      <c r="F220" s="1246">
        <v>0</v>
      </c>
      <c r="G220" s="1246">
        <v>0</v>
      </c>
      <c r="H220" s="1246">
        <v>0</v>
      </c>
      <c r="I220" s="1246">
        <f t="shared" si="112"/>
        <v>0</v>
      </c>
      <c r="J220" s="1238"/>
      <c r="K220" s="1291"/>
      <c r="L220" s="1238"/>
      <c r="M220" s="1291"/>
      <c r="N220" s="1476">
        <f t="shared" si="113"/>
        <v>0</v>
      </c>
      <c r="O220" s="1511">
        <f t="shared" si="104"/>
        <v>0</v>
      </c>
      <c r="P220" s="1246">
        <v>18216.5</v>
      </c>
      <c r="Q220" s="1117">
        <f t="shared" si="106"/>
        <v>0</v>
      </c>
      <c r="R220" s="1117">
        <f t="shared" si="107"/>
        <v>0</v>
      </c>
      <c r="S220" s="1509">
        <f t="shared" si="114"/>
        <v>18216.5</v>
      </c>
      <c r="T220" s="1493"/>
      <c r="U220" s="1159"/>
      <c r="V220" s="1241">
        <v>0</v>
      </c>
      <c r="W220" s="1241">
        <v>0</v>
      </c>
      <c r="X220" s="1241">
        <v>0</v>
      </c>
      <c r="Y220" s="1241"/>
      <c r="Z220" s="1241">
        <f t="shared" si="115"/>
        <v>0</v>
      </c>
      <c r="AA220" s="1431"/>
      <c r="AB220" s="1431"/>
      <c r="AC220" s="1432"/>
      <c r="AD220" s="1432"/>
      <c r="AE220" s="1525">
        <f t="shared" si="116"/>
        <v>0</v>
      </c>
      <c r="AF220" s="1534">
        <f t="shared" si="108"/>
        <v>0</v>
      </c>
      <c r="AG220" s="1241">
        <f t="shared" si="109"/>
        <v>0</v>
      </c>
      <c r="AH220" s="1241">
        <f t="shared" si="110"/>
        <v>0</v>
      </c>
      <c r="AI220" s="1114">
        <f t="shared" si="111"/>
        <v>0</v>
      </c>
      <c r="AJ220" s="1688">
        <f t="shared" si="117"/>
        <v>0</v>
      </c>
      <c r="AK220" s="1782"/>
      <c r="AL220" s="1783"/>
      <c r="AM220" s="1783"/>
      <c r="AN220" s="1783">
        <f t="shared" si="118"/>
        <v>0</v>
      </c>
      <c r="AO220" s="1543" t="s">
        <v>1339</v>
      </c>
      <c r="AP220" s="1169" t="e">
        <f>#REF!+O220+AF220</f>
        <v>#REF!</v>
      </c>
    </row>
    <row r="221" spans="1:42">
      <c r="A221" s="1381" t="s">
        <v>1352</v>
      </c>
      <c r="B221" s="1389" t="s">
        <v>1128</v>
      </c>
      <c r="C221" s="1539" t="s">
        <v>1102</v>
      </c>
      <c r="D221" s="1458"/>
      <c r="E221" s="1354">
        <v>5.5600000000000005</v>
      </c>
      <c r="F221" s="1354">
        <v>30370.5</v>
      </c>
      <c r="G221" s="1354">
        <v>66000</v>
      </c>
      <c r="H221" s="1354">
        <v>0</v>
      </c>
      <c r="I221" s="1354">
        <f t="shared" si="112"/>
        <v>96370.5</v>
      </c>
      <c r="J221" s="1354">
        <f>SUM(J222:J241)</f>
        <v>0</v>
      </c>
      <c r="K221" s="1406">
        <f>SUM(K222:K241)</f>
        <v>0</v>
      </c>
      <c r="L221" s="1354">
        <f>SUM(L222:L241)</f>
        <v>0</v>
      </c>
      <c r="M221" s="1406">
        <f>SUM(M222:M241)</f>
        <v>0</v>
      </c>
      <c r="N221" s="1475">
        <f t="shared" si="113"/>
        <v>0</v>
      </c>
      <c r="O221" s="1469">
        <f>SUM(O222:O241)</f>
        <v>6.2</v>
      </c>
      <c r="P221" s="1354">
        <f>SUM(P222:P241)</f>
        <v>27476</v>
      </c>
      <c r="Q221" s="1354">
        <f>SUM(Q222:Q241)</f>
        <v>44869.5</v>
      </c>
      <c r="R221" s="1354">
        <f>SUM(R222:R241)</f>
        <v>0</v>
      </c>
      <c r="S221" s="1470">
        <f t="shared" si="114"/>
        <v>72345.5</v>
      </c>
      <c r="T221" s="1486"/>
      <c r="U221" s="1407"/>
      <c r="V221" s="1354">
        <v>5.7</v>
      </c>
      <c r="W221" s="1354">
        <v>0</v>
      </c>
      <c r="X221" s="1354">
        <v>113145</v>
      </c>
      <c r="Y221" s="1354">
        <f>SUM(Y222:Y241)</f>
        <v>0</v>
      </c>
      <c r="Z221" s="1354">
        <f t="shared" si="115"/>
        <v>113145</v>
      </c>
      <c r="AA221" s="1354">
        <f>SUM(AA222:AA241)</f>
        <v>0</v>
      </c>
      <c r="AB221" s="1354">
        <f>SUM(AB222:AB241)</f>
        <v>0</v>
      </c>
      <c r="AC221" s="1406">
        <f>SUM(AC222:AC241)</f>
        <v>0</v>
      </c>
      <c r="AD221" s="1406">
        <f>SUM(AD222:AD241)</f>
        <v>0</v>
      </c>
      <c r="AE221" s="1475">
        <f t="shared" si="116"/>
        <v>0</v>
      </c>
      <c r="AF221" s="1469">
        <f>SUM(AF222:AF241)</f>
        <v>3.7</v>
      </c>
      <c r="AG221" s="1354">
        <f>SUM(AG222:AG241)</f>
        <v>2000</v>
      </c>
      <c r="AH221" s="1354">
        <f>SUM(AH222:AH241)</f>
        <v>64145</v>
      </c>
      <c r="AI221" s="1354">
        <f>SUM(AI222:AI241)</f>
        <v>0</v>
      </c>
      <c r="AJ221" s="1455">
        <f t="shared" si="117"/>
        <v>66145</v>
      </c>
      <c r="AK221" s="1708">
        <f>AK224+AK225+AK227+AK228+AK229+AK230+AK240</f>
        <v>6</v>
      </c>
      <c r="AL221" s="1708">
        <f t="shared" ref="AL221:AN221" si="119">AL224+AL225+AL227+AL228+AL229+AL230+AL240</f>
        <v>13000</v>
      </c>
      <c r="AM221" s="1708">
        <f t="shared" si="119"/>
        <v>93096.4</v>
      </c>
      <c r="AN221" s="1708">
        <f t="shared" si="119"/>
        <v>106096.4</v>
      </c>
      <c r="AO221" s="1711"/>
      <c r="AP221" s="1169" t="e">
        <f>#REF!+O221+AF221</f>
        <v>#REF!</v>
      </c>
    </row>
    <row r="222" spans="1:42" ht="30" hidden="1" customHeight="1">
      <c r="A222" s="1390" t="s">
        <v>225</v>
      </c>
      <c r="B222" s="1562" t="s">
        <v>1121</v>
      </c>
      <c r="C222" s="1563" t="s">
        <v>543</v>
      </c>
      <c r="D222" s="1459"/>
      <c r="E222" s="1246">
        <v>0</v>
      </c>
      <c r="F222" s="1246">
        <v>0</v>
      </c>
      <c r="G222" s="1246">
        <v>0</v>
      </c>
      <c r="H222" s="1246">
        <v>0</v>
      </c>
      <c r="I222" s="1246">
        <f t="shared" si="112"/>
        <v>0</v>
      </c>
      <c r="J222" s="1238"/>
      <c r="K222" s="1291"/>
      <c r="L222" s="1238"/>
      <c r="M222" s="1291"/>
      <c r="N222" s="1476">
        <f t="shared" si="113"/>
        <v>0</v>
      </c>
      <c r="O222" s="1507">
        <f t="shared" ref="O222:O241" si="120">E222+J222</f>
        <v>0</v>
      </c>
      <c r="P222" s="1246">
        <f t="shared" ref="P222:P239" si="121">F222+K222</f>
        <v>0</v>
      </c>
      <c r="Q222" s="1246">
        <f t="shared" ref="Q222:Q241" si="122">G222+L222</f>
        <v>0</v>
      </c>
      <c r="R222" s="1246">
        <f t="shared" ref="R222:R241" si="123">H222+M222</f>
        <v>0</v>
      </c>
      <c r="S222" s="1509">
        <f t="shared" si="114"/>
        <v>0</v>
      </c>
      <c r="T222" s="1494"/>
      <c r="U222" s="1233"/>
      <c r="V222" s="1241">
        <v>0</v>
      </c>
      <c r="W222" s="1241">
        <v>0</v>
      </c>
      <c r="X222" s="1241">
        <v>0</v>
      </c>
      <c r="Y222" s="1241"/>
      <c r="Z222" s="1241">
        <f t="shared" si="115"/>
        <v>0</v>
      </c>
      <c r="AA222" s="1411"/>
      <c r="AB222" s="1411"/>
      <c r="AC222" s="1412"/>
      <c r="AD222" s="1412"/>
      <c r="AE222" s="1521">
        <f t="shared" si="116"/>
        <v>0</v>
      </c>
      <c r="AF222" s="1532">
        <f t="shared" ref="AF222:AF241" si="124">V222+AA222</f>
        <v>0</v>
      </c>
      <c r="AG222" s="1241">
        <f t="shared" ref="AG222:AG241" si="125">W222+AB222</f>
        <v>0</v>
      </c>
      <c r="AH222" s="1241">
        <f t="shared" ref="AH222:AH241" si="126">X222+AC222</f>
        <v>0</v>
      </c>
      <c r="AI222" s="1241">
        <f t="shared" ref="AI222:AI241" si="127">Y222+AD222</f>
        <v>0</v>
      </c>
      <c r="AJ222" s="1688">
        <f t="shared" si="117"/>
        <v>0</v>
      </c>
      <c r="AK222" s="1782"/>
      <c r="AL222" s="1783"/>
      <c r="AM222" s="1783"/>
      <c r="AN222" s="1783"/>
      <c r="AO222" s="1710"/>
      <c r="AP222" s="1169" t="e">
        <f>#REF!+O222+AF222</f>
        <v>#REF!</v>
      </c>
    </row>
    <row r="223" spans="1:42" ht="16.5" hidden="1" customHeight="1">
      <c r="A223" s="1381"/>
      <c r="B223" s="1559"/>
      <c r="C223" s="1564" t="s">
        <v>1428</v>
      </c>
      <c r="D223" s="1459"/>
      <c r="E223" s="1224">
        <v>0</v>
      </c>
      <c r="F223" s="1224">
        <v>0</v>
      </c>
      <c r="G223" s="1224">
        <v>0</v>
      </c>
      <c r="H223" s="1224">
        <v>0</v>
      </c>
      <c r="I223" s="1224">
        <f t="shared" si="112"/>
        <v>0</v>
      </c>
      <c r="J223" s="1238"/>
      <c r="K223" s="1433"/>
      <c r="L223" s="1238"/>
      <c r="M223" s="1433"/>
      <c r="N223" s="1480">
        <f t="shared" si="113"/>
        <v>0</v>
      </c>
      <c r="O223" s="1503">
        <f t="shared" si="120"/>
        <v>0</v>
      </c>
      <c r="P223" s="1224">
        <f t="shared" si="121"/>
        <v>0</v>
      </c>
      <c r="Q223" s="1224">
        <f t="shared" si="122"/>
        <v>0</v>
      </c>
      <c r="R223" s="1224">
        <f t="shared" si="123"/>
        <v>0</v>
      </c>
      <c r="S223" s="1504">
        <f t="shared" si="114"/>
        <v>0</v>
      </c>
      <c r="T223" s="1488"/>
      <c r="U223" s="1233"/>
      <c r="V223" s="1228">
        <v>0</v>
      </c>
      <c r="W223" s="1228">
        <v>0</v>
      </c>
      <c r="X223" s="1228">
        <v>0</v>
      </c>
      <c r="Y223" s="1228"/>
      <c r="Z223" s="1228">
        <f t="shared" si="115"/>
        <v>0</v>
      </c>
      <c r="AA223" s="1411"/>
      <c r="AB223" s="1411"/>
      <c r="AC223" s="1434"/>
      <c r="AD223" s="1434"/>
      <c r="AE223" s="1526">
        <f t="shared" si="116"/>
        <v>0</v>
      </c>
      <c r="AF223" s="1531">
        <f t="shared" si="124"/>
        <v>0</v>
      </c>
      <c r="AG223" s="1228">
        <f t="shared" si="125"/>
        <v>0</v>
      </c>
      <c r="AH223" s="1228">
        <f t="shared" si="126"/>
        <v>0</v>
      </c>
      <c r="AI223" s="1228">
        <f t="shared" si="127"/>
        <v>0</v>
      </c>
      <c r="AJ223" s="1685">
        <f t="shared" si="117"/>
        <v>0</v>
      </c>
      <c r="AK223" s="1778"/>
      <c r="AL223" s="1779"/>
      <c r="AM223" s="1779"/>
      <c r="AN223" s="1779"/>
      <c r="AO223" s="1710"/>
      <c r="AP223" s="1169" t="e">
        <f>#REF!+O223+AF223</f>
        <v>#REF!</v>
      </c>
    </row>
    <row r="224" spans="1:42" ht="24">
      <c r="A224" s="1381"/>
      <c r="B224" s="1559" t="s">
        <v>1121</v>
      </c>
      <c r="C224" s="1565" t="s">
        <v>1427</v>
      </c>
      <c r="D224" s="1459"/>
      <c r="E224" s="1224">
        <v>0</v>
      </c>
      <c r="F224" s="1224">
        <v>0</v>
      </c>
      <c r="G224" s="1224">
        <v>0</v>
      </c>
      <c r="H224" s="1224">
        <v>0</v>
      </c>
      <c r="I224" s="1224">
        <f t="shared" si="112"/>
        <v>0</v>
      </c>
      <c r="J224" s="1291"/>
      <c r="K224" s="1291"/>
      <c r="L224" s="1291"/>
      <c r="M224" s="1291"/>
      <c r="N224" s="1476">
        <f t="shared" si="113"/>
        <v>0</v>
      </c>
      <c r="O224" s="1503">
        <f t="shared" si="120"/>
        <v>0</v>
      </c>
      <c r="P224" s="1224">
        <f t="shared" si="121"/>
        <v>0</v>
      </c>
      <c r="Q224" s="1224">
        <f t="shared" si="122"/>
        <v>0</v>
      </c>
      <c r="R224" s="1224">
        <f t="shared" si="123"/>
        <v>0</v>
      </c>
      <c r="S224" s="1504">
        <f t="shared" si="114"/>
        <v>0</v>
      </c>
      <c r="T224" s="1488"/>
      <c r="U224" s="1233"/>
      <c r="V224" s="1228">
        <v>2</v>
      </c>
      <c r="W224" s="1228">
        <v>0</v>
      </c>
      <c r="X224" s="1228">
        <v>40000</v>
      </c>
      <c r="Y224" s="1228"/>
      <c r="Z224" s="1228">
        <f t="shared" si="115"/>
        <v>40000</v>
      </c>
      <c r="AA224" s="1411"/>
      <c r="AB224" s="1411"/>
      <c r="AC224" s="1412"/>
      <c r="AD224" s="1412"/>
      <c r="AE224" s="1521">
        <f t="shared" si="116"/>
        <v>0</v>
      </c>
      <c r="AF224" s="1531">
        <f t="shared" si="124"/>
        <v>2</v>
      </c>
      <c r="AG224" s="1228">
        <v>1000</v>
      </c>
      <c r="AH224" s="1228">
        <v>39000</v>
      </c>
      <c r="AI224" s="1228">
        <f t="shared" si="127"/>
        <v>0</v>
      </c>
      <c r="AJ224" s="1685">
        <f t="shared" si="117"/>
        <v>40000</v>
      </c>
      <c r="AK224" s="1778"/>
      <c r="AL224" s="1779"/>
      <c r="AM224" s="1779"/>
      <c r="AN224" s="1779"/>
      <c r="AO224" s="1710" t="s">
        <v>1017</v>
      </c>
      <c r="AP224" s="1169" t="e">
        <f>#REF!+O224+AF224</f>
        <v>#REF!</v>
      </c>
    </row>
    <row r="225" spans="1:42" ht="15">
      <c r="A225" s="1381"/>
      <c r="B225" s="1559" t="s">
        <v>1250</v>
      </c>
      <c r="C225" s="1565" t="s">
        <v>1560</v>
      </c>
      <c r="D225" s="1459"/>
      <c r="E225" s="1224">
        <v>1.46</v>
      </c>
      <c r="F225" s="1224">
        <v>3000</v>
      </c>
      <c r="G225" s="1224">
        <v>20000</v>
      </c>
      <c r="H225" s="1224">
        <v>0</v>
      </c>
      <c r="I225" s="1224">
        <f t="shared" si="112"/>
        <v>23000</v>
      </c>
      <c r="J225" s="1291"/>
      <c r="K225" s="1291"/>
      <c r="L225" s="1291"/>
      <c r="M225" s="1291"/>
      <c r="N225" s="1476">
        <f t="shared" si="113"/>
        <v>0</v>
      </c>
      <c r="O225" s="1503"/>
      <c r="P225" s="1224"/>
      <c r="Q225" s="1224"/>
      <c r="R225" s="1224">
        <f t="shared" si="123"/>
        <v>0</v>
      </c>
      <c r="S225" s="1504">
        <f t="shared" si="114"/>
        <v>0</v>
      </c>
      <c r="T225" s="1488"/>
      <c r="U225" s="1233"/>
      <c r="V225" s="1228">
        <v>0</v>
      </c>
      <c r="W225" s="1228">
        <v>0</v>
      </c>
      <c r="X225" s="1228">
        <v>0</v>
      </c>
      <c r="Y225" s="1228"/>
      <c r="Z225" s="1228">
        <f t="shared" si="115"/>
        <v>0</v>
      </c>
      <c r="AA225" s="1411"/>
      <c r="AB225" s="1411"/>
      <c r="AC225" s="1412"/>
      <c r="AD225" s="1412"/>
      <c r="AE225" s="1521">
        <f t="shared" si="116"/>
        <v>0</v>
      </c>
      <c r="AF225" s="1531">
        <f t="shared" si="124"/>
        <v>0</v>
      </c>
      <c r="AG225" s="1228">
        <f t="shared" si="125"/>
        <v>0</v>
      </c>
      <c r="AH225" s="1228">
        <f t="shared" si="126"/>
        <v>0</v>
      </c>
      <c r="AI225" s="1228">
        <f t="shared" si="127"/>
        <v>0</v>
      </c>
      <c r="AJ225" s="1685">
        <f t="shared" si="117"/>
        <v>0</v>
      </c>
      <c r="AK225" s="1778">
        <v>2</v>
      </c>
      <c r="AL225" s="1779">
        <v>3000</v>
      </c>
      <c r="AM225" s="1779">
        <v>27196.400000000001</v>
      </c>
      <c r="AN225" s="1779">
        <f>AL225+AM225</f>
        <v>30196.400000000001</v>
      </c>
      <c r="AO225" s="1710" t="s">
        <v>1017</v>
      </c>
      <c r="AP225" s="1169" t="e">
        <f>#REF!+O225+AF225</f>
        <v>#REF!</v>
      </c>
    </row>
    <row r="226" spans="1:42" ht="16.5" hidden="1" customHeight="1">
      <c r="A226" s="1381"/>
      <c r="B226" s="1559" t="s">
        <v>1426</v>
      </c>
      <c r="C226" s="1565" t="s">
        <v>285</v>
      </c>
      <c r="D226" s="1459"/>
      <c r="E226" s="1224">
        <v>0</v>
      </c>
      <c r="F226" s="1224">
        <v>0</v>
      </c>
      <c r="G226" s="1224">
        <v>0</v>
      </c>
      <c r="H226" s="1224">
        <v>0</v>
      </c>
      <c r="I226" s="1224">
        <f t="shared" si="112"/>
        <v>0</v>
      </c>
      <c r="J226" s="1291"/>
      <c r="K226" s="1291"/>
      <c r="L226" s="1291"/>
      <c r="M226" s="1291"/>
      <c r="N226" s="1476">
        <f t="shared" si="113"/>
        <v>0</v>
      </c>
      <c r="O226" s="1503">
        <f t="shared" si="120"/>
        <v>0</v>
      </c>
      <c r="P226" s="1224">
        <f t="shared" si="121"/>
        <v>0</v>
      </c>
      <c r="Q226" s="1224">
        <f t="shared" si="122"/>
        <v>0</v>
      </c>
      <c r="R226" s="1224">
        <f t="shared" si="123"/>
        <v>0</v>
      </c>
      <c r="S226" s="1504">
        <f t="shared" si="114"/>
        <v>0</v>
      </c>
      <c r="T226" s="1488"/>
      <c r="U226" s="1233"/>
      <c r="V226" s="1228">
        <v>0</v>
      </c>
      <c r="W226" s="1228">
        <v>0</v>
      </c>
      <c r="X226" s="1228">
        <v>0</v>
      </c>
      <c r="Y226" s="1228"/>
      <c r="Z226" s="1228">
        <f t="shared" si="115"/>
        <v>0</v>
      </c>
      <c r="AA226" s="1411"/>
      <c r="AB226" s="1411"/>
      <c r="AC226" s="1412"/>
      <c r="AD226" s="1412"/>
      <c r="AE226" s="1521">
        <f t="shared" si="116"/>
        <v>0</v>
      </c>
      <c r="AF226" s="1531">
        <f t="shared" si="124"/>
        <v>0</v>
      </c>
      <c r="AG226" s="1228">
        <f t="shared" si="125"/>
        <v>0</v>
      </c>
      <c r="AH226" s="1228">
        <f t="shared" si="126"/>
        <v>0</v>
      </c>
      <c r="AI226" s="1228">
        <f t="shared" si="127"/>
        <v>0</v>
      </c>
      <c r="AJ226" s="1685">
        <f t="shared" si="117"/>
        <v>0</v>
      </c>
      <c r="AK226" s="1778"/>
      <c r="AL226" s="1779"/>
      <c r="AM226" s="1779"/>
      <c r="AN226" s="1779"/>
      <c r="AO226" s="1710" t="s">
        <v>1458</v>
      </c>
      <c r="AP226" s="1169" t="e">
        <f>#REF!+O226+AF226</f>
        <v>#REF!</v>
      </c>
    </row>
    <row r="227" spans="1:42" ht="24" customHeight="1">
      <c r="A227" s="1381"/>
      <c r="B227" s="1559" t="s">
        <v>1248</v>
      </c>
      <c r="C227" s="1565" t="s">
        <v>839</v>
      </c>
      <c r="D227" s="1459"/>
      <c r="E227" s="1224">
        <v>1.1000000000000001</v>
      </c>
      <c r="F227" s="1224">
        <v>1000</v>
      </c>
      <c r="G227" s="1224">
        <v>16000</v>
      </c>
      <c r="H227" s="1224">
        <v>0</v>
      </c>
      <c r="I227" s="1224">
        <f t="shared" si="112"/>
        <v>17000</v>
      </c>
      <c r="J227" s="1291"/>
      <c r="K227" s="1291"/>
      <c r="L227" s="1291"/>
      <c r="M227" s="1291"/>
      <c r="N227" s="1476">
        <f t="shared" si="113"/>
        <v>0</v>
      </c>
      <c r="O227" s="1503">
        <v>3.2</v>
      </c>
      <c r="P227" s="1224">
        <v>1520.4</v>
      </c>
      <c r="Q227" s="1224">
        <v>25000</v>
      </c>
      <c r="R227" s="1224">
        <f t="shared" si="123"/>
        <v>0</v>
      </c>
      <c r="S227" s="1504">
        <f t="shared" si="114"/>
        <v>26520.400000000001</v>
      </c>
      <c r="T227" s="1487">
        <v>1</v>
      </c>
      <c r="U227" s="1159"/>
      <c r="V227" s="1228">
        <v>2</v>
      </c>
      <c r="W227" s="1228">
        <v>0</v>
      </c>
      <c r="X227" s="1228">
        <v>40000</v>
      </c>
      <c r="Y227" s="1228"/>
      <c r="Z227" s="1228">
        <f t="shared" si="115"/>
        <v>40000</v>
      </c>
      <c r="AA227" s="1411"/>
      <c r="AB227" s="1411"/>
      <c r="AC227" s="1412"/>
      <c r="AD227" s="1412"/>
      <c r="AE227" s="1521">
        <f t="shared" si="116"/>
        <v>0</v>
      </c>
      <c r="AF227" s="1531">
        <v>0</v>
      </c>
      <c r="AG227" s="1228">
        <f t="shared" si="125"/>
        <v>0</v>
      </c>
      <c r="AH227" s="1228">
        <v>0</v>
      </c>
      <c r="AI227" s="1228">
        <f t="shared" si="127"/>
        <v>0</v>
      </c>
      <c r="AJ227" s="1685">
        <f t="shared" si="117"/>
        <v>0</v>
      </c>
      <c r="AK227" s="1778"/>
      <c r="AL227" s="1779"/>
      <c r="AM227" s="1779"/>
      <c r="AN227" s="1779"/>
      <c r="AO227" s="1710" t="s">
        <v>920</v>
      </c>
      <c r="AP227" s="1169" t="e">
        <f>#REF!+O227+AF227</f>
        <v>#REF!</v>
      </c>
    </row>
    <row r="228" spans="1:42" ht="19.5" customHeight="1">
      <c r="A228" s="1409"/>
      <c r="B228" s="1559" t="s">
        <v>1426</v>
      </c>
      <c r="C228" s="1565" t="s">
        <v>775</v>
      </c>
      <c r="D228" s="1459"/>
      <c r="E228" s="1224">
        <v>1</v>
      </c>
      <c r="F228" s="1224">
        <v>1000</v>
      </c>
      <c r="G228" s="1224">
        <v>15000</v>
      </c>
      <c r="H228" s="1224">
        <v>0</v>
      </c>
      <c r="I228" s="1224">
        <f t="shared" si="112"/>
        <v>16000</v>
      </c>
      <c r="J228" s="1433"/>
      <c r="K228" s="1291"/>
      <c r="L228" s="1433"/>
      <c r="M228" s="1291"/>
      <c r="N228" s="1476">
        <f t="shared" si="113"/>
        <v>0</v>
      </c>
      <c r="O228" s="1503">
        <f t="shared" si="120"/>
        <v>1</v>
      </c>
      <c r="P228" s="1224">
        <v>4087.1</v>
      </c>
      <c r="Q228" s="1224">
        <v>3578.4</v>
      </c>
      <c r="R228" s="1224">
        <f t="shared" si="123"/>
        <v>0</v>
      </c>
      <c r="S228" s="1504">
        <f t="shared" si="114"/>
        <v>7665.5</v>
      </c>
      <c r="T228" s="1488"/>
      <c r="U228" s="1233"/>
      <c r="V228" s="1228">
        <v>0</v>
      </c>
      <c r="W228" s="1228">
        <v>0</v>
      </c>
      <c r="X228" s="1228">
        <v>0</v>
      </c>
      <c r="Y228" s="1228"/>
      <c r="Z228" s="1228">
        <f t="shared" si="115"/>
        <v>0</v>
      </c>
      <c r="AA228" s="1411"/>
      <c r="AB228" s="1411"/>
      <c r="AC228" s="1412"/>
      <c r="AD228" s="1412"/>
      <c r="AE228" s="1521">
        <f t="shared" si="116"/>
        <v>0</v>
      </c>
      <c r="AF228" s="1531">
        <f t="shared" si="124"/>
        <v>0</v>
      </c>
      <c r="AG228" s="1228">
        <f t="shared" si="125"/>
        <v>0</v>
      </c>
      <c r="AH228" s="1228">
        <f t="shared" si="126"/>
        <v>0</v>
      </c>
      <c r="AI228" s="1228">
        <f t="shared" si="127"/>
        <v>0</v>
      </c>
      <c r="AJ228" s="1685">
        <f t="shared" si="117"/>
        <v>0</v>
      </c>
      <c r="AK228" s="1778"/>
      <c r="AL228" s="1779"/>
      <c r="AM228" s="1779"/>
      <c r="AN228" s="1779"/>
      <c r="AO228" s="1710" t="s">
        <v>558</v>
      </c>
      <c r="AP228" s="1169" t="e">
        <f>#REF!+O228+AF228</f>
        <v>#REF!</v>
      </c>
    </row>
    <row r="229" spans="1:42" ht="24">
      <c r="A229" s="1381"/>
      <c r="B229" s="1559" t="s">
        <v>1425</v>
      </c>
      <c r="C229" s="1565" t="s">
        <v>1423</v>
      </c>
      <c r="D229" s="1459"/>
      <c r="E229" s="1224">
        <v>1</v>
      </c>
      <c r="F229" s="1224">
        <v>3000</v>
      </c>
      <c r="G229" s="1224">
        <v>15000</v>
      </c>
      <c r="H229" s="1224">
        <v>0</v>
      </c>
      <c r="I229" s="1224">
        <f t="shared" si="112"/>
        <v>18000</v>
      </c>
      <c r="J229" s="1433"/>
      <c r="K229" s="1433"/>
      <c r="L229" s="1433"/>
      <c r="M229" s="1433"/>
      <c r="N229" s="1480">
        <f t="shared" si="113"/>
        <v>0</v>
      </c>
      <c r="O229" s="1503">
        <f t="shared" si="120"/>
        <v>1</v>
      </c>
      <c r="P229" s="1224">
        <v>7973.1</v>
      </c>
      <c r="Q229" s="1224">
        <v>16291.1</v>
      </c>
      <c r="R229" s="1224">
        <f t="shared" si="123"/>
        <v>0</v>
      </c>
      <c r="S229" s="1504">
        <f t="shared" si="114"/>
        <v>24264.2</v>
      </c>
      <c r="T229" s="1488"/>
      <c r="U229" s="1233"/>
      <c r="V229" s="1228">
        <v>1.7</v>
      </c>
      <c r="W229" s="1228">
        <v>0</v>
      </c>
      <c r="X229" s="1228">
        <v>33145</v>
      </c>
      <c r="Y229" s="1228"/>
      <c r="Z229" s="1228">
        <f t="shared" si="115"/>
        <v>33145</v>
      </c>
      <c r="AA229" s="1411"/>
      <c r="AB229" s="1411"/>
      <c r="AC229" s="1412"/>
      <c r="AD229" s="1434"/>
      <c r="AE229" s="1526">
        <f t="shared" si="116"/>
        <v>0</v>
      </c>
      <c r="AF229" s="1531">
        <f t="shared" si="124"/>
        <v>1.7</v>
      </c>
      <c r="AG229" s="1228">
        <v>1000</v>
      </c>
      <c r="AH229" s="1228">
        <v>25145</v>
      </c>
      <c r="AI229" s="1228">
        <f t="shared" si="127"/>
        <v>0</v>
      </c>
      <c r="AJ229" s="1685">
        <f t="shared" si="117"/>
        <v>26145</v>
      </c>
      <c r="AK229" s="1778">
        <v>1</v>
      </c>
      <c r="AL229" s="1779">
        <v>5000</v>
      </c>
      <c r="AM229" s="1779">
        <v>20300</v>
      </c>
      <c r="AN229" s="1779">
        <f>AL229+AM229</f>
        <v>25300</v>
      </c>
      <c r="AO229" s="1710" t="s">
        <v>1559</v>
      </c>
      <c r="AP229" s="1169" t="e">
        <f>#REF!+O229+AF229</f>
        <v>#REF!</v>
      </c>
    </row>
    <row r="230" spans="1:42" ht="24">
      <c r="A230" s="1381"/>
      <c r="B230" s="1559" t="s">
        <v>1424</v>
      </c>
      <c r="C230" s="1565" t="s">
        <v>1561</v>
      </c>
      <c r="D230" s="1459"/>
      <c r="E230" s="1224">
        <v>0</v>
      </c>
      <c r="F230" s="1224">
        <v>0</v>
      </c>
      <c r="G230" s="1224">
        <v>0</v>
      </c>
      <c r="H230" s="1224">
        <v>0</v>
      </c>
      <c r="I230" s="1224">
        <f t="shared" si="112"/>
        <v>0</v>
      </c>
      <c r="J230" s="1433"/>
      <c r="K230" s="1433"/>
      <c r="L230" s="1433"/>
      <c r="M230" s="1433"/>
      <c r="N230" s="1480">
        <f t="shared" si="113"/>
        <v>0</v>
      </c>
      <c r="O230" s="1503">
        <f t="shared" si="120"/>
        <v>0</v>
      </c>
      <c r="P230" s="1224">
        <f t="shared" si="121"/>
        <v>0</v>
      </c>
      <c r="Q230" s="1224">
        <f t="shared" si="122"/>
        <v>0</v>
      </c>
      <c r="R230" s="1224">
        <f t="shared" si="123"/>
        <v>0</v>
      </c>
      <c r="S230" s="1504">
        <f t="shared" si="114"/>
        <v>0</v>
      </c>
      <c r="T230" s="1487">
        <v>1</v>
      </c>
      <c r="U230" s="1159"/>
      <c r="V230" s="1228">
        <v>0</v>
      </c>
      <c r="W230" s="1228">
        <v>0</v>
      </c>
      <c r="X230" s="1228">
        <v>0</v>
      </c>
      <c r="Y230" s="1228"/>
      <c r="Z230" s="1228">
        <f t="shared" si="115"/>
        <v>0</v>
      </c>
      <c r="AA230" s="1411"/>
      <c r="AB230" s="1411"/>
      <c r="AC230" s="1411"/>
      <c r="AD230" s="1434"/>
      <c r="AE230" s="1526">
        <f t="shared" si="116"/>
        <v>0</v>
      </c>
      <c r="AF230" s="1531">
        <f t="shared" si="124"/>
        <v>0</v>
      </c>
      <c r="AG230" s="1228">
        <f t="shared" si="125"/>
        <v>0</v>
      </c>
      <c r="AH230" s="1228">
        <f t="shared" si="126"/>
        <v>0</v>
      </c>
      <c r="AI230" s="1228">
        <f t="shared" si="127"/>
        <v>0</v>
      </c>
      <c r="AJ230" s="1685">
        <f t="shared" si="117"/>
        <v>0</v>
      </c>
      <c r="AK230" s="1778">
        <v>3</v>
      </c>
      <c r="AL230" s="1779">
        <v>5000</v>
      </c>
      <c r="AM230" s="1779">
        <v>45600</v>
      </c>
      <c r="AN230" s="1779">
        <f>AL230+AM230</f>
        <v>50600</v>
      </c>
      <c r="AO230" s="1710" t="s">
        <v>553</v>
      </c>
      <c r="AP230" s="1169" t="e">
        <f>#REF!+O230+AF230</f>
        <v>#REF!</v>
      </c>
    </row>
    <row r="231" spans="1:42" ht="12" hidden="1" customHeight="1">
      <c r="A231" s="1381"/>
      <c r="B231" s="1559" t="s">
        <v>1424</v>
      </c>
      <c r="C231" s="1564"/>
      <c r="D231" s="1459"/>
      <c r="E231" s="1224">
        <v>0</v>
      </c>
      <c r="F231" s="1224">
        <v>0</v>
      </c>
      <c r="G231" s="1224">
        <v>0</v>
      </c>
      <c r="H231" s="1224">
        <v>0</v>
      </c>
      <c r="I231" s="1224">
        <f t="shared" si="112"/>
        <v>0</v>
      </c>
      <c r="J231" s="1433"/>
      <c r="K231" s="1433"/>
      <c r="L231" s="1433"/>
      <c r="M231" s="1433"/>
      <c r="N231" s="1480">
        <f t="shared" si="113"/>
        <v>0</v>
      </c>
      <c r="O231" s="1503">
        <f t="shared" si="120"/>
        <v>0</v>
      </c>
      <c r="P231" s="1224">
        <f t="shared" si="121"/>
        <v>0</v>
      </c>
      <c r="Q231" s="1224">
        <f t="shared" si="122"/>
        <v>0</v>
      </c>
      <c r="R231" s="1224">
        <f t="shared" si="123"/>
        <v>0</v>
      </c>
      <c r="S231" s="1504">
        <f t="shared" si="114"/>
        <v>0</v>
      </c>
      <c r="T231" s="1488"/>
      <c r="U231" s="1233"/>
      <c r="V231" s="1228">
        <v>0</v>
      </c>
      <c r="W231" s="1228">
        <v>0</v>
      </c>
      <c r="X231" s="1228">
        <v>0</v>
      </c>
      <c r="Y231" s="1228"/>
      <c r="Z231" s="1228">
        <f t="shared" si="115"/>
        <v>0</v>
      </c>
      <c r="AA231" s="1411"/>
      <c r="AB231" s="1411"/>
      <c r="AC231" s="1411"/>
      <c r="AD231" s="1434"/>
      <c r="AE231" s="1526">
        <f t="shared" si="116"/>
        <v>0</v>
      </c>
      <c r="AF231" s="1531">
        <f t="shared" si="124"/>
        <v>0</v>
      </c>
      <c r="AG231" s="1228">
        <f t="shared" si="125"/>
        <v>0</v>
      </c>
      <c r="AH231" s="1228">
        <f t="shared" si="126"/>
        <v>0</v>
      </c>
      <c r="AI231" s="1228">
        <f t="shared" si="127"/>
        <v>0</v>
      </c>
      <c r="AJ231" s="1685">
        <f t="shared" si="117"/>
        <v>0</v>
      </c>
      <c r="AK231" s="1778"/>
      <c r="AL231" s="1779"/>
      <c r="AM231" s="1779"/>
      <c r="AN231" s="1779"/>
      <c r="AO231" s="1710" t="s">
        <v>1458</v>
      </c>
      <c r="AP231" s="1169" t="e">
        <f>#REF!+O231+AF231</f>
        <v>#REF!</v>
      </c>
    </row>
    <row r="232" spans="1:42" ht="12" hidden="1" customHeight="1">
      <c r="A232" s="1381"/>
      <c r="B232" s="1559" t="s">
        <v>1424</v>
      </c>
      <c r="C232" s="1564"/>
      <c r="D232" s="1459"/>
      <c r="E232" s="1224">
        <v>0</v>
      </c>
      <c r="F232" s="1224">
        <v>0</v>
      </c>
      <c r="G232" s="1224">
        <v>0</v>
      </c>
      <c r="H232" s="1224">
        <v>0</v>
      </c>
      <c r="I232" s="1224">
        <f t="shared" si="112"/>
        <v>0</v>
      </c>
      <c r="J232" s="1433"/>
      <c r="K232" s="1433"/>
      <c r="L232" s="1433"/>
      <c r="M232" s="1433"/>
      <c r="N232" s="1480">
        <f t="shared" si="113"/>
        <v>0</v>
      </c>
      <c r="O232" s="1503">
        <f t="shared" si="120"/>
        <v>0</v>
      </c>
      <c r="P232" s="1224">
        <f t="shared" si="121"/>
        <v>0</v>
      </c>
      <c r="Q232" s="1224">
        <f t="shared" si="122"/>
        <v>0</v>
      </c>
      <c r="R232" s="1224">
        <f t="shared" si="123"/>
        <v>0</v>
      </c>
      <c r="S232" s="1504">
        <f t="shared" si="114"/>
        <v>0</v>
      </c>
      <c r="T232" s="1488"/>
      <c r="U232" s="1233"/>
      <c r="V232" s="1228">
        <v>0</v>
      </c>
      <c r="W232" s="1228">
        <v>0</v>
      </c>
      <c r="X232" s="1228">
        <v>0</v>
      </c>
      <c r="Y232" s="1228"/>
      <c r="Z232" s="1228">
        <f t="shared" si="115"/>
        <v>0</v>
      </c>
      <c r="AA232" s="1411"/>
      <c r="AB232" s="1411"/>
      <c r="AC232" s="1411"/>
      <c r="AD232" s="1434"/>
      <c r="AE232" s="1526">
        <f t="shared" si="116"/>
        <v>0</v>
      </c>
      <c r="AF232" s="1531">
        <f t="shared" si="124"/>
        <v>0</v>
      </c>
      <c r="AG232" s="1228">
        <f t="shared" si="125"/>
        <v>0</v>
      </c>
      <c r="AH232" s="1228">
        <f t="shared" si="126"/>
        <v>0</v>
      </c>
      <c r="AI232" s="1228">
        <f t="shared" si="127"/>
        <v>0</v>
      </c>
      <c r="AJ232" s="1685">
        <f t="shared" si="117"/>
        <v>0</v>
      </c>
      <c r="AK232" s="1778"/>
      <c r="AL232" s="1779"/>
      <c r="AM232" s="1779"/>
      <c r="AN232" s="1779"/>
      <c r="AO232" s="1710" t="s">
        <v>1458</v>
      </c>
      <c r="AP232" s="1169" t="e">
        <f>#REF!+O232+AF232</f>
        <v>#REF!</v>
      </c>
    </row>
    <row r="233" spans="1:42" ht="12" hidden="1" customHeight="1">
      <c r="A233" s="1381"/>
      <c r="B233" s="1559" t="s">
        <v>1424</v>
      </c>
      <c r="C233" s="1564"/>
      <c r="D233" s="1459"/>
      <c r="E233" s="1224">
        <v>0</v>
      </c>
      <c r="F233" s="1224">
        <v>0</v>
      </c>
      <c r="G233" s="1224">
        <v>0</v>
      </c>
      <c r="H233" s="1224">
        <v>0</v>
      </c>
      <c r="I233" s="1224">
        <f t="shared" si="112"/>
        <v>0</v>
      </c>
      <c r="J233" s="1433"/>
      <c r="K233" s="1433"/>
      <c r="L233" s="1433"/>
      <c r="M233" s="1433"/>
      <c r="N233" s="1480">
        <f t="shared" si="113"/>
        <v>0</v>
      </c>
      <c r="O233" s="1503">
        <f t="shared" si="120"/>
        <v>0</v>
      </c>
      <c r="P233" s="1224">
        <f t="shared" si="121"/>
        <v>0</v>
      </c>
      <c r="Q233" s="1224">
        <f t="shared" si="122"/>
        <v>0</v>
      </c>
      <c r="R233" s="1224">
        <f t="shared" si="123"/>
        <v>0</v>
      </c>
      <c r="S233" s="1504">
        <f t="shared" si="114"/>
        <v>0</v>
      </c>
      <c r="T233" s="1488"/>
      <c r="U233" s="1233"/>
      <c r="V233" s="1228">
        <v>0</v>
      </c>
      <c r="W233" s="1228">
        <v>0</v>
      </c>
      <c r="X233" s="1228">
        <v>0</v>
      </c>
      <c r="Y233" s="1228"/>
      <c r="Z233" s="1228">
        <f t="shared" si="115"/>
        <v>0</v>
      </c>
      <c r="AA233" s="1411"/>
      <c r="AB233" s="1411"/>
      <c r="AC233" s="1411"/>
      <c r="AD233" s="1434"/>
      <c r="AE233" s="1526">
        <f t="shared" si="116"/>
        <v>0</v>
      </c>
      <c r="AF233" s="1531">
        <f t="shared" si="124"/>
        <v>0</v>
      </c>
      <c r="AG233" s="1228">
        <f t="shared" si="125"/>
        <v>0</v>
      </c>
      <c r="AH233" s="1228">
        <f t="shared" si="126"/>
        <v>0</v>
      </c>
      <c r="AI233" s="1228">
        <f t="shared" si="127"/>
        <v>0</v>
      </c>
      <c r="AJ233" s="1685">
        <f t="shared" si="117"/>
        <v>0</v>
      </c>
      <c r="AK233" s="1778"/>
      <c r="AL233" s="1779"/>
      <c r="AM233" s="1779"/>
      <c r="AN233" s="1779"/>
      <c r="AO233" s="1710" t="s">
        <v>1458</v>
      </c>
      <c r="AP233" s="1169" t="e">
        <f>#REF!+O233+AF233</f>
        <v>#REF!</v>
      </c>
    </row>
    <row r="234" spans="1:42" ht="12" hidden="1" customHeight="1">
      <c r="A234" s="1381"/>
      <c r="B234" s="1559" t="s">
        <v>1424</v>
      </c>
      <c r="C234" s="1564"/>
      <c r="D234" s="1459"/>
      <c r="E234" s="1224">
        <v>0</v>
      </c>
      <c r="F234" s="1224">
        <v>0</v>
      </c>
      <c r="G234" s="1224">
        <v>0</v>
      </c>
      <c r="H234" s="1224">
        <v>0</v>
      </c>
      <c r="I234" s="1224">
        <f t="shared" si="112"/>
        <v>0</v>
      </c>
      <c r="J234" s="1433"/>
      <c r="K234" s="1433"/>
      <c r="L234" s="1433"/>
      <c r="M234" s="1433"/>
      <c r="N234" s="1480">
        <f t="shared" si="113"/>
        <v>0</v>
      </c>
      <c r="O234" s="1503">
        <f t="shared" si="120"/>
        <v>0</v>
      </c>
      <c r="P234" s="1224">
        <f t="shared" si="121"/>
        <v>0</v>
      </c>
      <c r="Q234" s="1224">
        <f t="shared" si="122"/>
        <v>0</v>
      </c>
      <c r="R234" s="1224">
        <f t="shared" si="123"/>
        <v>0</v>
      </c>
      <c r="S234" s="1504">
        <f t="shared" si="114"/>
        <v>0</v>
      </c>
      <c r="T234" s="1488"/>
      <c r="U234" s="1233"/>
      <c r="V234" s="1228">
        <v>0</v>
      </c>
      <c r="W234" s="1228">
        <v>0</v>
      </c>
      <c r="X234" s="1228">
        <v>0</v>
      </c>
      <c r="Y234" s="1228"/>
      <c r="Z234" s="1228">
        <f t="shared" si="115"/>
        <v>0</v>
      </c>
      <c r="AA234" s="1411"/>
      <c r="AB234" s="1411"/>
      <c r="AC234" s="1411"/>
      <c r="AD234" s="1434"/>
      <c r="AE234" s="1526">
        <f t="shared" si="116"/>
        <v>0</v>
      </c>
      <c r="AF234" s="1531">
        <f t="shared" si="124"/>
        <v>0</v>
      </c>
      <c r="AG234" s="1228">
        <f t="shared" si="125"/>
        <v>0</v>
      </c>
      <c r="AH234" s="1228">
        <f t="shared" si="126"/>
        <v>0</v>
      </c>
      <c r="AI234" s="1228">
        <f t="shared" si="127"/>
        <v>0</v>
      </c>
      <c r="AJ234" s="1685">
        <f t="shared" si="117"/>
        <v>0</v>
      </c>
      <c r="AK234" s="1778"/>
      <c r="AL234" s="1779"/>
      <c r="AM234" s="1779"/>
      <c r="AN234" s="1779"/>
      <c r="AO234" s="1710" t="s">
        <v>1458</v>
      </c>
      <c r="AP234" s="1169" t="e">
        <f>#REF!+O234+AF234</f>
        <v>#REF!</v>
      </c>
    </row>
    <row r="235" spans="1:42" ht="12" hidden="1" customHeight="1">
      <c r="A235" s="1381"/>
      <c r="B235" s="1559" t="s">
        <v>1424</v>
      </c>
      <c r="C235" s="1564"/>
      <c r="D235" s="1459"/>
      <c r="E235" s="1224">
        <v>0</v>
      </c>
      <c r="F235" s="1224">
        <v>0</v>
      </c>
      <c r="G235" s="1224">
        <v>0</v>
      </c>
      <c r="H235" s="1224">
        <v>0</v>
      </c>
      <c r="I235" s="1224">
        <f t="shared" si="112"/>
        <v>0</v>
      </c>
      <c r="J235" s="1433"/>
      <c r="K235" s="1433"/>
      <c r="L235" s="1433"/>
      <c r="M235" s="1433"/>
      <c r="N235" s="1480">
        <f t="shared" si="113"/>
        <v>0</v>
      </c>
      <c r="O235" s="1503">
        <f t="shared" si="120"/>
        <v>0</v>
      </c>
      <c r="P235" s="1224">
        <f t="shared" si="121"/>
        <v>0</v>
      </c>
      <c r="Q235" s="1224">
        <f t="shared" si="122"/>
        <v>0</v>
      </c>
      <c r="R235" s="1224">
        <f t="shared" si="123"/>
        <v>0</v>
      </c>
      <c r="S235" s="1504">
        <f t="shared" si="114"/>
        <v>0</v>
      </c>
      <c r="T235" s="1488"/>
      <c r="U235" s="1233"/>
      <c r="V235" s="1228">
        <v>0</v>
      </c>
      <c r="W235" s="1228">
        <v>0</v>
      </c>
      <c r="X235" s="1228">
        <v>0</v>
      </c>
      <c r="Y235" s="1228"/>
      <c r="Z235" s="1228">
        <f t="shared" si="115"/>
        <v>0</v>
      </c>
      <c r="AA235" s="1411"/>
      <c r="AB235" s="1411"/>
      <c r="AC235" s="1411"/>
      <c r="AD235" s="1434"/>
      <c r="AE235" s="1526">
        <f t="shared" si="116"/>
        <v>0</v>
      </c>
      <c r="AF235" s="1531">
        <f t="shared" si="124"/>
        <v>0</v>
      </c>
      <c r="AG235" s="1228">
        <f t="shared" si="125"/>
        <v>0</v>
      </c>
      <c r="AH235" s="1228">
        <f t="shared" si="126"/>
        <v>0</v>
      </c>
      <c r="AI235" s="1228">
        <f t="shared" si="127"/>
        <v>0</v>
      </c>
      <c r="AJ235" s="1685">
        <f t="shared" si="117"/>
        <v>0</v>
      </c>
      <c r="AK235" s="1778"/>
      <c r="AL235" s="1779"/>
      <c r="AM235" s="1779"/>
      <c r="AN235" s="1779"/>
      <c r="AO235" s="1710" t="s">
        <v>1458</v>
      </c>
      <c r="AP235" s="1169" t="e">
        <f>#REF!+O235+AF235</f>
        <v>#REF!</v>
      </c>
    </row>
    <row r="236" spans="1:42" ht="12" hidden="1" customHeight="1">
      <c r="A236" s="1381"/>
      <c r="B236" s="1559" t="s">
        <v>1424</v>
      </c>
      <c r="C236" s="1564"/>
      <c r="D236" s="1459"/>
      <c r="E236" s="1224">
        <v>0</v>
      </c>
      <c r="F236" s="1224">
        <v>0</v>
      </c>
      <c r="G236" s="1224">
        <v>0</v>
      </c>
      <c r="H236" s="1224">
        <v>0</v>
      </c>
      <c r="I236" s="1224">
        <f t="shared" si="112"/>
        <v>0</v>
      </c>
      <c r="J236" s="1433"/>
      <c r="K236" s="1433"/>
      <c r="L236" s="1433"/>
      <c r="M236" s="1433"/>
      <c r="N236" s="1480">
        <f t="shared" si="113"/>
        <v>0</v>
      </c>
      <c r="O236" s="1503">
        <f t="shared" si="120"/>
        <v>0</v>
      </c>
      <c r="P236" s="1224">
        <f t="shared" si="121"/>
        <v>0</v>
      </c>
      <c r="Q236" s="1224">
        <f t="shared" si="122"/>
        <v>0</v>
      </c>
      <c r="R236" s="1224">
        <f t="shared" si="123"/>
        <v>0</v>
      </c>
      <c r="S236" s="1504">
        <f t="shared" si="114"/>
        <v>0</v>
      </c>
      <c r="T236" s="1488"/>
      <c r="U236" s="1233"/>
      <c r="V236" s="1228">
        <v>0</v>
      </c>
      <c r="W236" s="1228">
        <v>0</v>
      </c>
      <c r="X236" s="1228">
        <v>0</v>
      </c>
      <c r="Y236" s="1228"/>
      <c r="Z236" s="1228">
        <f t="shared" si="115"/>
        <v>0</v>
      </c>
      <c r="AA236" s="1411"/>
      <c r="AB236" s="1411"/>
      <c r="AC236" s="1411"/>
      <c r="AD236" s="1434"/>
      <c r="AE236" s="1526">
        <f t="shared" si="116"/>
        <v>0</v>
      </c>
      <c r="AF236" s="1531">
        <f t="shared" si="124"/>
        <v>0</v>
      </c>
      <c r="AG236" s="1228">
        <f t="shared" si="125"/>
        <v>0</v>
      </c>
      <c r="AH236" s="1228">
        <f t="shared" si="126"/>
        <v>0</v>
      </c>
      <c r="AI236" s="1228">
        <f t="shared" si="127"/>
        <v>0</v>
      </c>
      <c r="AJ236" s="1685">
        <f t="shared" si="117"/>
        <v>0</v>
      </c>
      <c r="AK236" s="1778"/>
      <c r="AL236" s="1779"/>
      <c r="AM236" s="1779"/>
      <c r="AN236" s="1779"/>
      <c r="AO236" s="1710" t="s">
        <v>1458</v>
      </c>
      <c r="AP236" s="1169" t="e">
        <f>#REF!+O236+AF236</f>
        <v>#REF!</v>
      </c>
    </row>
    <row r="237" spans="1:42" ht="12" hidden="1" customHeight="1">
      <c r="A237" s="1381"/>
      <c r="B237" s="1559" t="s">
        <v>1424</v>
      </c>
      <c r="C237" s="1564"/>
      <c r="D237" s="1459"/>
      <c r="E237" s="1224">
        <v>0</v>
      </c>
      <c r="F237" s="1224">
        <v>0</v>
      </c>
      <c r="G237" s="1224">
        <v>0</v>
      </c>
      <c r="H237" s="1224">
        <v>0</v>
      </c>
      <c r="I237" s="1224">
        <f t="shared" si="112"/>
        <v>0</v>
      </c>
      <c r="J237" s="1433"/>
      <c r="K237" s="1433"/>
      <c r="L237" s="1433"/>
      <c r="M237" s="1433"/>
      <c r="N237" s="1480">
        <f t="shared" si="113"/>
        <v>0</v>
      </c>
      <c r="O237" s="1503">
        <f t="shared" si="120"/>
        <v>0</v>
      </c>
      <c r="P237" s="1224">
        <f t="shared" si="121"/>
        <v>0</v>
      </c>
      <c r="Q237" s="1224">
        <f t="shared" si="122"/>
        <v>0</v>
      </c>
      <c r="R237" s="1224">
        <f t="shared" si="123"/>
        <v>0</v>
      </c>
      <c r="S237" s="1504">
        <f t="shared" si="114"/>
        <v>0</v>
      </c>
      <c r="T237" s="1488"/>
      <c r="U237" s="1233"/>
      <c r="V237" s="1228">
        <v>0</v>
      </c>
      <c r="W237" s="1228">
        <v>0</v>
      </c>
      <c r="X237" s="1228">
        <v>0</v>
      </c>
      <c r="Y237" s="1228"/>
      <c r="Z237" s="1228">
        <f t="shared" si="115"/>
        <v>0</v>
      </c>
      <c r="AA237" s="1411"/>
      <c r="AB237" s="1411"/>
      <c r="AC237" s="1411"/>
      <c r="AD237" s="1434"/>
      <c r="AE237" s="1526">
        <f t="shared" si="116"/>
        <v>0</v>
      </c>
      <c r="AF237" s="1531">
        <f t="shared" si="124"/>
        <v>0</v>
      </c>
      <c r="AG237" s="1228">
        <f t="shared" si="125"/>
        <v>0</v>
      </c>
      <c r="AH237" s="1228">
        <f t="shared" si="126"/>
        <v>0</v>
      </c>
      <c r="AI237" s="1228">
        <f t="shared" si="127"/>
        <v>0</v>
      </c>
      <c r="AJ237" s="1685">
        <f t="shared" si="117"/>
        <v>0</v>
      </c>
      <c r="AK237" s="1778"/>
      <c r="AL237" s="1779"/>
      <c r="AM237" s="1779"/>
      <c r="AN237" s="1779"/>
      <c r="AO237" s="1710" t="s">
        <v>1458</v>
      </c>
      <c r="AP237" s="1169" t="e">
        <f>#REF!+O237+AF237</f>
        <v>#REF!</v>
      </c>
    </row>
    <row r="238" spans="1:42" ht="12" hidden="1" customHeight="1">
      <c r="A238" s="1381"/>
      <c r="B238" s="1559" t="s">
        <v>1424</v>
      </c>
      <c r="C238" s="1564"/>
      <c r="D238" s="1459"/>
      <c r="E238" s="1224">
        <v>0</v>
      </c>
      <c r="F238" s="1224">
        <v>0</v>
      </c>
      <c r="G238" s="1224">
        <v>0</v>
      </c>
      <c r="H238" s="1224">
        <v>0</v>
      </c>
      <c r="I238" s="1224">
        <f t="shared" si="112"/>
        <v>0</v>
      </c>
      <c r="J238" s="1433"/>
      <c r="K238" s="1433"/>
      <c r="L238" s="1433"/>
      <c r="M238" s="1433"/>
      <c r="N238" s="1480">
        <f t="shared" si="113"/>
        <v>0</v>
      </c>
      <c r="O238" s="1503">
        <f t="shared" si="120"/>
        <v>0</v>
      </c>
      <c r="P238" s="1224">
        <f t="shared" si="121"/>
        <v>0</v>
      </c>
      <c r="Q238" s="1224">
        <f t="shared" si="122"/>
        <v>0</v>
      </c>
      <c r="R238" s="1224">
        <f t="shared" si="123"/>
        <v>0</v>
      </c>
      <c r="S238" s="1504">
        <f t="shared" si="114"/>
        <v>0</v>
      </c>
      <c r="T238" s="1488"/>
      <c r="U238" s="1233"/>
      <c r="V238" s="1228">
        <v>0</v>
      </c>
      <c r="W238" s="1228">
        <v>0</v>
      </c>
      <c r="X238" s="1228">
        <v>0</v>
      </c>
      <c r="Y238" s="1228"/>
      <c r="Z238" s="1228">
        <f t="shared" si="115"/>
        <v>0</v>
      </c>
      <c r="AA238" s="1411"/>
      <c r="AB238" s="1411"/>
      <c r="AC238" s="1411"/>
      <c r="AD238" s="1434"/>
      <c r="AE238" s="1526">
        <f t="shared" si="116"/>
        <v>0</v>
      </c>
      <c r="AF238" s="1531">
        <f t="shared" si="124"/>
        <v>0</v>
      </c>
      <c r="AG238" s="1228">
        <f t="shared" si="125"/>
        <v>0</v>
      </c>
      <c r="AH238" s="1228">
        <f t="shared" si="126"/>
        <v>0</v>
      </c>
      <c r="AI238" s="1228">
        <f t="shared" si="127"/>
        <v>0</v>
      </c>
      <c r="AJ238" s="1685">
        <f t="shared" si="117"/>
        <v>0</v>
      </c>
      <c r="AK238" s="1778"/>
      <c r="AL238" s="1779"/>
      <c r="AM238" s="1779"/>
      <c r="AN238" s="1779"/>
      <c r="AO238" s="1710" t="s">
        <v>1458</v>
      </c>
      <c r="AP238" s="1169" t="e">
        <f>#REF!+O238+AF238</f>
        <v>#REF!</v>
      </c>
    </row>
    <row r="239" spans="1:42" ht="12" hidden="1" customHeight="1">
      <c r="A239" s="1390"/>
      <c r="B239" s="1559" t="s">
        <v>1424</v>
      </c>
      <c r="C239" s="1567"/>
      <c r="D239" s="1459"/>
      <c r="E239" s="1246">
        <v>0</v>
      </c>
      <c r="F239" s="1246">
        <v>0</v>
      </c>
      <c r="G239" s="1246">
        <v>0</v>
      </c>
      <c r="H239" s="1246">
        <v>0</v>
      </c>
      <c r="I239" s="1246">
        <f t="shared" si="112"/>
        <v>0</v>
      </c>
      <c r="J239" s="1291"/>
      <c r="K239" s="1291"/>
      <c r="L239" s="1291"/>
      <c r="M239" s="1291"/>
      <c r="N239" s="1476">
        <f t="shared" si="113"/>
        <v>0</v>
      </c>
      <c r="O239" s="1503">
        <f t="shared" si="120"/>
        <v>0</v>
      </c>
      <c r="P239" s="1246">
        <f t="shared" si="121"/>
        <v>0</v>
      </c>
      <c r="Q239" s="1224">
        <f t="shared" si="122"/>
        <v>0</v>
      </c>
      <c r="R239" s="1224">
        <f t="shared" si="123"/>
        <v>0</v>
      </c>
      <c r="S239" s="1504">
        <f t="shared" si="114"/>
        <v>0</v>
      </c>
      <c r="T239" s="1488"/>
      <c r="U239" s="1233"/>
      <c r="V239" s="1241">
        <v>0</v>
      </c>
      <c r="W239" s="1241">
        <v>0</v>
      </c>
      <c r="X239" s="1241">
        <v>0</v>
      </c>
      <c r="Y239" s="1241"/>
      <c r="Z239" s="1241">
        <f t="shared" si="115"/>
        <v>0</v>
      </c>
      <c r="AA239" s="1411"/>
      <c r="AB239" s="1411"/>
      <c r="AC239" s="1411"/>
      <c r="AD239" s="1412"/>
      <c r="AE239" s="1521">
        <f t="shared" si="116"/>
        <v>0</v>
      </c>
      <c r="AF239" s="1531">
        <f t="shared" si="124"/>
        <v>0</v>
      </c>
      <c r="AG239" s="1241">
        <f t="shared" si="125"/>
        <v>0</v>
      </c>
      <c r="AH239" s="1228">
        <f t="shared" si="126"/>
        <v>0</v>
      </c>
      <c r="AI239" s="1228">
        <f t="shared" si="127"/>
        <v>0</v>
      </c>
      <c r="AJ239" s="1685">
        <f t="shared" si="117"/>
        <v>0</v>
      </c>
      <c r="AK239" s="1778"/>
      <c r="AL239" s="1779"/>
      <c r="AM239" s="1779"/>
      <c r="AN239" s="1779"/>
      <c r="AO239" s="1710" t="s">
        <v>1458</v>
      </c>
      <c r="AP239" s="1169" t="e">
        <f>#REF!+O239+AF239</f>
        <v>#REF!</v>
      </c>
    </row>
    <row r="240" spans="1:42" ht="18" customHeight="1">
      <c r="A240" s="1123">
        <v>17</v>
      </c>
      <c r="B240" s="1559" t="s">
        <v>1490</v>
      </c>
      <c r="C240" s="1543" t="s">
        <v>1464</v>
      </c>
      <c r="D240" s="1459"/>
      <c r="E240" s="1246">
        <v>1</v>
      </c>
      <c r="F240" s="1246">
        <v>13895.4</v>
      </c>
      <c r="G240" s="1246">
        <v>0</v>
      </c>
      <c r="H240" s="1246">
        <v>0</v>
      </c>
      <c r="I240" s="1246">
        <f t="shared" si="112"/>
        <v>13895.4</v>
      </c>
      <c r="J240" s="1291"/>
      <c r="K240" s="1291"/>
      <c r="L240" s="1291"/>
      <c r="M240" s="1291"/>
      <c r="N240" s="1476">
        <f t="shared" si="113"/>
        <v>0</v>
      </c>
      <c r="O240" s="1503">
        <f t="shared" si="120"/>
        <v>1</v>
      </c>
      <c r="P240" s="1246">
        <v>13895.4</v>
      </c>
      <c r="Q240" s="1224">
        <f t="shared" si="122"/>
        <v>0</v>
      </c>
      <c r="R240" s="1224">
        <f t="shared" si="123"/>
        <v>0</v>
      </c>
      <c r="S240" s="1504">
        <f t="shared" si="114"/>
        <v>13895.4</v>
      </c>
      <c r="T240" s="1488"/>
      <c r="U240" s="1233"/>
      <c r="V240" s="1241">
        <v>0</v>
      </c>
      <c r="W240" s="1241">
        <v>0</v>
      </c>
      <c r="X240" s="1241">
        <v>0</v>
      </c>
      <c r="Y240" s="1241"/>
      <c r="Z240" s="1241">
        <f t="shared" si="115"/>
        <v>0</v>
      </c>
      <c r="AA240" s="1411"/>
      <c r="AB240" s="1411"/>
      <c r="AC240" s="1411"/>
      <c r="AD240" s="1412"/>
      <c r="AE240" s="1521">
        <f t="shared" si="116"/>
        <v>0</v>
      </c>
      <c r="AF240" s="1531">
        <f t="shared" si="124"/>
        <v>0</v>
      </c>
      <c r="AG240" s="1241">
        <f t="shared" si="125"/>
        <v>0</v>
      </c>
      <c r="AH240" s="1228">
        <f t="shared" si="126"/>
        <v>0</v>
      </c>
      <c r="AI240" s="1228">
        <f t="shared" si="127"/>
        <v>0</v>
      </c>
      <c r="AJ240" s="1685">
        <f t="shared" si="117"/>
        <v>0</v>
      </c>
      <c r="AK240" s="1778"/>
      <c r="AL240" s="1779"/>
      <c r="AM240" s="1779"/>
      <c r="AN240" s="1779"/>
      <c r="AO240" s="1710" t="s">
        <v>558</v>
      </c>
      <c r="AP240" s="1169" t="e">
        <f>#REF!+O240+AF240</f>
        <v>#REF!</v>
      </c>
    </row>
    <row r="241" spans="1:42" ht="17.25" hidden="1" customHeight="1">
      <c r="A241" s="1148">
        <v>18</v>
      </c>
      <c r="B241" s="1559"/>
      <c r="C241" s="1543" t="s">
        <v>1339</v>
      </c>
      <c r="D241" s="1459"/>
      <c r="E241" s="1224">
        <v>0</v>
      </c>
      <c r="F241" s="1224">
        <v>8475.1</v>
      </c>
      <c r="G241" s="1224">
        <v>0</v>
      </c>
      <c r="H241" s="1224">
        <v>0</v>
      </c>
      <c r="I241" s="1224">
        <f t="shared" si="112"/>
        <v>8475.1</v>
      </c>
      <c r="J241" s="1433"/>
      <c r="K241" s="1433"/>
      <c r="L241" s="1433"/>
      <c r="M241" s="1433"/>
      <c r="N241" s="1480">
        <f t="shared" si="113"/>
        <v>0</v>
      </c>
      <c r="O241" s="1503">
        <f t="shared" si="120"/>
        <v>0</v>
      </c>
      <c r="P241" s="1224">
        <v>0</v>
      </c>
      <c r="Q241" s="1224">
        <f t="shared" si="122"/>
        <v>0</v>
      </c>
      <c r="R241" s="1224">
        <f t="shared" si="123"/>
        <v>0</v>
      </c>
      <c r="S241" s="1504">
        <f t="shared" si="114"/>
        <v>0</v>
      </c>
      <c r="T241" s="1489">
        <v>2</v>
      </c>
      <c r="U241" s="1159"/>
      <c r="V241" s="1228">
        <v>0</v>
      </c>
      <c r="W241" s="1228">
        <v>0</v>
      </c>
      <c r="X241" s="1228">
        <v>0</v>
      </c>
      <c r="Y241" s="1228"/>
      <c r="Z241" s="1228">
        <f t="shared" si="115"/>
        <v>0</v>
      </c>
      <c r="AA241" s="1411"/>
      <c r="AB241" s="1411"/>
      <c r="AC241" s="1411"/>
      <c r="AD241" s="1434"/>
      <c r="AE241" s="1526">
        <f t="shared" si="116"/>
        <v>0</v>
      </c>
      <c r="AF241" s="1531">
        <f t="shared" si="124"/>
        <v>0</v>
      </c>
      <c r="AG241" s="1228">
        <f t="shared" si="125"/>
        <v>0</v>
      </c>
      <c r="AH241" s="1228">
        <f t="shared" si="126"/>
        <v>0</v>
      </c>
      <c r="AI241" s="1228">
        <f t="shared" si="127"/>
        <v>0</v>
      </c>
      <c r="AJ241" s="1685">
        <f t="shared" si="117"/>
        <v>0</v>
      </c>
      <c r="AK241" s="1778"/>
      <c r="AL241" s="1779"/>
      <c r="AM241" s="1779"/>
      <c r="AN241" s="1779"/>
      <c r="AO241" s="1710" t="s">
        <v>1458</v>
      </c>
      <c r="AP241" s="1169" t="e">
        <f>#REF!+O241+AF241</f>
        <v>#REF!</v>
      </c>
    </row>
    <row r="242" spans="1:42">
      <c r="A242" s="1381" t="s">
        <v>1352</v>
      </c>
      <c r="B242" s="1389" t="s">
        <v>1132</v>
      </c>
      <c r="C242" s="1539" t="s">
        <v>1106</v>
      </c>
      <c r="D242" s="1458"/>
      <c r="E242" s="1354">
        <v>8.8000000000000007</v>
      </c>
      <c r="F242" s="1354">
        <v>46737.4</v>
      </c>
      <c r="G242" s="1354">
        <v>106938</v>
      </c>
      <c r="H242" s="1354">
        <v>0</v>
      </c>
      <c r="I242" s="1354">
        <f t="shared" si="112"/>
        <v>153675.4</v>
      </c>
      <c r="J242" s="1354">
        <f>SUM(J243:J262)</f>
        <v>0</v>
      </c>
      <c r="K242" s="1354">
        <f>SUM(K243:K262)</f>
        <v>0</v>
      </c>
      <c r="L242" s="1354">
        <f>SUM(L243:L262)</f>
        <v>0</v>
      </c>
      <c r="M242" s="1354">
        <f>SUM(M243:M262)</f>
        <v>0</v>
      </c>
      <c r="N242" s="1455">
        <f t="shared" si="113"/>
        <v>0</v>
      </c>
      <c r="O242" s="1469">
        <f>SUM(O243:O262)</f>
        <v>8</v>
      </c>
      <c r="P242" s="1354">
        <f>SUM(P243:P262)</f>
        <v>87751.2</v>
      </c>
      <c r="Q242" s="1354">
        <f>SUM(Q243:Q262)</f>
        <v>52387.600000000006</v>
      </c>
      <c r="R242" s="1354">
        <f>SUM(R243:R262)</f>
        <v>0</v>
      </c>
      <c r="S242" s="1470">
        <f t="shared" si="114"/>
        <v>140138.79999999999</v>
      </c>
      <c r="T242" s="1486"/>
      <c r="U242" s="1407"/>
      <c r="V242" s="1354">
        <v>12.5</v>
      </c>
      <c r="W242" s="1354">
        <v>0</v>
      </c>
      <c r="X242" s="1354">
        <v>265000</v>
      </c>
      <c r="Y242" s="1354">
        <f>SUM(Y243:Y262)</f>
        <v>0</v>
      </c>
      <c r="Z242" s="1354">
        <f t="shared" si="115"/>
        <v>265000</v>
      </c>
      <c r="AA242" s="1354">
        <f>SUM(AA243:AA262)</f>
        <v>0</v>
      </c>
      <c r="AB242" s="1354">
        <f>SUM(AB243:AB262)</f>
        <v>0</v>
      </c>
      <c r="AC242" s="1354">
        <f>SUM(AC243:AC262)</f>
        <v>0</v>
      </c>
      <c r="AD242" s="1354">
        <f>SUM(AD243:AD262)</f>
        <v>0</v>
      </c>
      <c r="AE242" s="1455">
        <f t="shared" si="116"/>
        <v>0</v>
      </c>
      <c r="AF242" s="1469">
        <f>SUM(AF243:AF262)</f>
        <v>5.5</v>
      </c>
      <c r="AG242" s="1354">
        <f>SUM(AG243:AG262)</f>
        <v>5850</v>
      </c>
      <c r="AH242" s="1354">
        <f>SUM(AH243:AH262)</f>
        <v>129266.9</v>
      </c>
      <c r="AI242" s="1354">
        <f>SUM(AI243:AI262)</f>
        <v>0</v>
      </c>
      <c r="AJ242" s="1455">
        <f t="shared" si="117"/>
        <v>135116.9</v>
      </c>
      <c r="AK242" s="1708">
        <f>AK243+AK244+AK245+AK247</f>
        <v>1.1000000000000001</v>
      </c>
      <c r="AL242" s="1708">
        <f t="shared" ref="AL242:AN242" si="128">AL243+AL244+AL245+AL247</f>
        <v>1000</v>
      </c>
      <c r="AM242" s="1708">
        <f t="shared" si="128"/>
        <v>25973</v>
      </c>
      <c r="AN242" s="1708">
        <f t="shared" si="128"/>
        <v>26973</v>
      </c>
      <c r="AO242" s="1711"/>
      <c r="AP242" s="1169" t="e">
        <f>#REF!+O242+AF242</f>
        <v>#REF!</v>
      </c>
    </row>
    <row r="243" spans="1:42" ht="21" customHeight="1">
      <c r="A243" s="1381"/>
      <c r="B243" s="1568" t="s">
        <v>1134</v>
      </c>
      <c r="C243" s="1569" t="s">
        <v>741</v>
      </c>
      <c r="D243" s="1459"/>
      <c r="E243" s="1259">
        <v>1.5</v>
      </c>
      <c r="F243" s="1259">
        <v>3000</v>
      </c>
      <c r="G243" s="1259">
        <v>20000</v>
      </c>
      <c r="H243" s="1259">
        <v>0</v>
      </c>
      <c r="I243" s="1259">
        <f t="shared" si="112"/>
        <v>23000</v>
      </c>
      <c r="J243" s="1291"/>
      <c r="K243" s="1435">
        <v>3274.7</v>
      </c>
      <c r="L243" s="1291"/>
      <c r="M243" s="1291"/>
      <c r="N243" s="1476">
        <f t="shared" si="113"/>
        <v>3274.7</v>
      </c>
      <c r="O243" s="1512">
        <f t="shared" ref="O243:O262" si="129">E243+J243</f>
        <v>1.5</v>
      </c>
      <c r="P243" s="1259">
        <v>23926.9</v>
      </c>
      <c r="Q243" s="1259">
        <v>10000</v>
      </c>
      <c r="R243" s="1259">
        <f t="shared" ref="R243:R262" si="130">H243+M243</f>
        <v>0</v>
      </c>
      <c r="S243" s="1513">
        <f t="shared" si="114"/>
        <v>33926.9</v>
      </c>
      <c r="T243" s="1495"/>
      <c r="U243" s="1233"/>
      <c r="V243" s="1262">
        <v>0</v>
      </c>
      <c r="W243" s="1262">
        <v>0</v>
      </c>
      <c r="X243" s="1262">
        <v>0</v>
      </c>
      <c r="Y243" s="1262"/>
      <c r="Z243" s="1262">
        <f t="shared" si="115"/>
        <v>0</v>
      </c>
      <c r="AA243" s="1411"/>
      <c r="AB243" s="1411"/>
      <c r="AC243" s="1412"/>
      <c r="AD243" s="1412"/>
      <c r="AE243" s="1521">
        <f t="shared" si="116"/>
        <v>0</v>
      </c>
      <c r="AF243" s="1537">
        <f t="shared" ref="AF243:AF262" si="131">V243+AA243</f>
        <v>0</v>
      </c>
      <c r="AG243" s="1262">
        <f t="shared" ref="AG243:AG262" si="132">W243+AB243</f>
        <v>0</v>
      </c>
      <c r="AH243" s="1262">
        <f t="shared" ref="AH243:AH262" si="133">X243+AC243</f>
        <v>0</v>
      </c>
      <c r="AI243" s="1262">
        <f t="shared" ref="AI243:AI262" si="134">Y243+AD243</f>
        <v>0</v>
      </c>
      <c r="AJ243" s="1690">
        <f t="shared" si="117"/>
        <v>0</v>
      </c>
      <c r="AK243" s="1786"/>
      <c r="AL243" s="1787"/>
      <c r="AM243" s="1787"/>
      <c r="AN243" s="1787"/>
      <c r="AO243" s="1710" t="s">
        <v>1469</v>
      </c>
      <c r="AP243" s="1169" t="e">
        <f>#REF!+O243+AF243</f>
        <v>#REF!</v>
      </c>
    </row>
    <row r="244" spans="1:42">
      <c r="A244" s="1381"/>
      <c r="B244" s="1568" t="s">
        <v>1135</v>
      </c>
      <c r="C244" s="1569" t="s">
        <v>235</v>
      </c>
      <c r="D244" s="1459"/>
      <c r="E244" s="1246">
        <v>0</v>
      </c>
      <c r="F244" s="1246">
        <v>0</v>
      </c>
      <c r="G244" s="1246">
        <v>0</v>
      </c>
      <c r="H244" s="1246">
        <v>0</v>
      </c>
      <c r="I244" s="1246">
        <f t="shared" si="112"/>
        <v>0</v>
      </c>
      <c r="J244" s="1291"/>
      <c r="K244" s="1291"/>
      <c r="L244" s="1291"/>
      <c r="M244" s="1291"/>
      <c r="N244" s="1476">
        <f t="shared" si="113"/>
        <v>0</v>
      </c>
      <c r="O244" s="1507">
        <f t="shared" si="129"/>
        <v>0</v>
      </c>
      <c r="P244" s="1246">
        <f t="shared" ref="P244:P262" si="135">F244+K244</f>
        <v>0</v>
      </c>
      <c r="Q244" s="1246">
        <f t="shared" ref="Q244:Q262" si="136">G244+L244</f>
        <v>0</v>
      </c>
      <c r="R244" s="1246">
        <f t="shared" si="130"/>
        <v>0</v>
      </c>
      <c r="S244" s="1509">
        <f t="shared" si="114"/>
        <v>0</v>
      </c>
      <c r="T244" s="1487">
        <v>1</v>
      </c>
      <c r="U244" s="1159"/>
      <c r="V244" s="1241">
        <v>1</v>
      </c>
      <c r="W244" s="1241">
        <v>0</v>
      </c>
      <c r="X244" s="1241">
        <v>20000</v>
      </c>
      <c r="Y244" s="1241"/>
      <c r="Z244" s="1241">
        <f t="shared" si="115"/>
        <v>20000</v>
      </c>
      <c r="AA244" s="1411"/>
      <c r="AB244" s="1411"/>
      <c r="AC244" s="1411"/>
      <c r="AD244" s="1412"/>
      <c r="AE244" s="1521">
        <f t="shared" si="116"/>
        <v>0</v>
      </c>
      <c r="AF244" s="1532">
        <f t="shared" si="131"/>
        <v>1</v>
      </c>
      <c r="AG244" s="1241">
        <v>1000</v>
      </c>
      <c r="AH244" s="1241">
        <v>19000</v>
      </c>
      <c r="AI244" s="1241">
        <f t="shared" si="134"/>
        <v>0</v>
      </c>
      <c r="AJ244" s="1688">
        <f t="shared" si="117"/>
        <v>20000</v>
      </c>
      <c r="AK244" s="1782"/>
      <c r="AL244" s="1783"/>
      <c r="AM244" s="1783"/>
      <c r="AN244" s="1783"/>
      <c r="AO244" s="1710" t="s">
        <v>558</v>
      </c>
      <c r="AP244" s="1169" t="e">
        <f>#REF!+O244+AF244</f>
        <v>#REF!</v>
      </c>
    </row>
    <row r="245" spans="1:42" ht="19.5" customHeight="1">
      <c r="A245" s="1124">
        <v>11</v>
      </c>
      <c r="B245" s="1568" t="s">
        <v>1321</v>
      </c>
      <c r="C245" s="1570" t="s">
        <v>137</v>
      </c>
      <c r="D245" s="1459"/>
      <c r="E245" s="1224">
        <v>4.5</v>
      </c>
      <c r="F245" s="1259">
        <v>23062</v>
      </c>
      <c r="G245" s="1224">
        <v>66938</v>
      </c>
      <c r="H245" s="1224">
        <v>0</v>
      </c>
      <c r="I245" s="1224">
        <f t="shared" si="112"/>
        <v>90000</v>
      </c>
      <c r="J245" s="1291"/>
      <c r="K245" s="1291"/>
      <c r="L245" s="1291"/>
      <c r="M245" s="1291"/>
      <c r="N245" s="1476">
        <f t="shared" si="113"/>
        <v>0</v>
      </c>
      <c r="O245" s="1507">
        <f t="shared" si="129"/>
        <v>4.5</v>
      </c>
      <c r="P245" s="1259">
        <v>60562</v>
      </c>
      <c r="Q245" s="1246">
        <v>29873.8</v>
      </c>
      <c r="R245" s="1246">
        <f t="shared" si="130"/>
        <v>0</v>
      </c>
      <c r="S245" s="1509">
        <f t="shared" si="114"/>
        <v>90435.8</v>
      </c>
      <c r="T245" s="1491">
        <v>1</v>
      </c>
      <c r="U245" s="1159"/>
      <c r="V245" s="1228">
        <v>10</v>
      </c>
      <c r="W245" s="1262">
        <v>0</v>
      </c>
      <c r="X245" s="1228">
        <v>215000</v>
      </c>
      <c r="Y245" s="1228"/>
      <c r="Z245" s="1228">
        <f t="shared" si="115"/>
        <v>215000</v>
      </c>
      <c r="AA245" s="1411"/>
      <c r="AB245" s="1411"/>
      <c r="AC245" s="1412"/>
      <c r="AD245" s="1412"/>
      <c r="AE245" s="1521">
        <f t="shared" si="116"/>
        <v>0</v>
      </c>
      <c r="AF245" s="1532">
        <v>3</v>
      </c>
      <c r="AG245" s="1262">
        <v>4000</v>
      </c>
      <c r="AH245" s="1241">
        <v>81266.899999999994</v>
      </c>
      <c r="AI245" s="1241">
        <f t="shared" si="134"/>
        <v>0</v>
      </c>
      <c r="AJ245" s="1688">
        <f t="shared" si="117"/>
        <v>85266.9</v>
      </c>
      <c r="AK245" s="1782"/>
      <c r="AL245" s="1783"/>
      <c r="AM245" s="1783"/>
      <c r="AN245" s="1783"/>
      <c r="AO245" s="1710" t="s">
        <v>1470</v>
      </c>
      <c r="AP245" s="1169" t="e">
        <f>#REF!+O245+AF245</f>
        <v>#REF!</v>
      </c>
    </row>
    <row r="246" spans="1:42" ht="17.25" hidden="1" customHeight="1">
      <c r="A246" s="1381"/>
      <c r="B246" s="1568" t="s">
        <v>1331</v>
      </c>
      <c r="C246" s="1570" t="s">
        <v>1422</v>
      </c>
      <c r="D246" s="1459"/>
      <c r="E246" s="1224">
        <v>0</v>
      </c>
      <c r="F246" s="1259">
        <v>0</v>
      </c>
      <c r="G246" s="1224">
        <v>0</v>
      </c>
      <c r="H246" s="1224">
        <v>0</v>
      </c>
      <c r="I246" s="1224">
        <f t="shared" si="112"/>
        <v>0</v>
      </c>
      <c r="J246" s="1291"/>
      <c r="K246" s="1291"/>
      <c r="L246" s="1291"/>
      <c r="M246" s="1291"/>
      <c r="N246" s="1476">
        <f t="shared" si="113"/>
        <v>0</v>
      </c>
      <c r="O246" s="1507">
        <f t="shared" si="129"/>
        <v>0</v>
      </c>
      <c r="P246" s="1259">
        <f t="shared" si="135"/>
        <v>0</v>
      </c>
      <c r="Q246" s="1246">
        <f t="shared" si="136"/>
        <v>0</v>
      </c>
      <c r="R246" s="1246">
        <f t="shared" si="130"/>
        <v>0</v>
      </c>
      <c r="S246" s="1509">
        <f t="shared" si="114"/>
        <v>0</v>
      </c>
      <c r="T246" s="1494"/>
      <c r="U246" s="1233"/>
      <c r="V246" s="1228">
        <v>0</v>
      </c>
      <c r="W246" s="1228">
        <v>0</v>
      </c>
      <c r="X246" s="1228">
        <v>0</v>
      </c>
      <c r="Y246" s="1228"/>
      <c r="Z246" s="1228">
        <f t="shared" si="115"/>
        <v>0</v>
      </c>
      <c r="AA246" s="1411"/>
      <c r="AB246" s="1411"/>
      <c r="AC246" s="1411"/>
      <c r="AD246" s="1412"/>
      <c r="AE246" s="1521">
        <f t="shared" si="116"/>
        <v>0</v>
      </c>
      <c r="AF246" s="1532">
        <f t="shared" si="131"/>
        <v>0</v>
      </c>
      <c r="AG246" s="1262">
        <f t="shared" si="132"/>
        <v>0</v>
      </c>
      <c r="AH246" s="1241">
        <f t="shared" si="133"/>
        <v>0</v>
      </c>
      <c r="AI246" s="1241">
        <f t="shared" si="134"/>
        <v>0</v>
      </c>
      <c r="AJ246" s="1688">
        <f t="shared" si="117"/>
        <v>0</v>
      </c>
      <c r="AK246" s="1782"/>
      <c r="AL246" s="1783"/>
      <c r="AM246" s="1783"/>
      <c r="AN246" s="1783"/>
      <c r="AO246" s="1710" t="s">
        <v>1458</v>
      </c>
      <c r="AP246" s="1169" t="e">
        <f>#REF!+O246+AF246</f>
        <v>#REF!</v>
      </c>
    </row>
    <row r="247" spans="1:42" ht="15">
      <c r="A247" s="1381"/>
      <c r="B247" s="1549" t="s">
        <v>1331</v>
      </c>
      <c r="C247" s="1570" t="s">
        <v>1421</v>
      </c>
      <c r="D247" s="1459"/>
      <c r="E247" s="1224">
        <v>2</v>
      </c>
      <c r="F247" s="1259">
        <v>10000</v>
      </c>
      <c r="G247" s="1224">
        <v>20000</v>
      </c>
      <c r="H247" s="1224">
        <v>0</v>
      </c>
      <c r="I247" s="1224">
        <f t="shared" si="112"/>
        <v>30000</v>
      </c>
      <c r="J247" s="1291"/>
      <c r="K247" s="1435">
        <v>-3274.7</v>
      </c>
      <c r="L247" s="1291"/>
      <c r="M247" s="1291"/>
      <c r="N247" s="1476">
        <f t="shared" si="113"/>
        <v>-3274.7</v>
      </c>
      <c r="O247" s="1507">
        <f t="shared" si="129"/>
        <v>2</v>
      </c>
      <c r="P247" s="1259">
        <v>3262.3</v>
      </c>
      <c r="Q247" s="1246">
        <v>12513.8</v>
      </c>
      <c r="R247" s="1246">
        <f t="shared" si="130"/>
        <v>0</v>
      </c>
      <c r="S247" s="1509">
        <f t="shared" si="114"/>
        <v>15776.099999999999</v>
      </c>
      <c r="T247" s="1494"/>
      <c r="U247" s="1233"/>
      <c r="V247" s="1228">
        <v>1.5</v>
      </c>
      <c r="W247" s="1228">
        <v>0</v>
      </c>
      <c r="X247" s="1228">
        <v>30000</v>
      </c>
      <c r="Y247" s="1228"/>
      <c r="Z247" s="1228">
        <f t="shared" si="115"/>
        <v>30000</v>
      </c>
      <c r="AA247" s="1411"/>
      <c r="AB247" s="1411"/>
      <c r="AC247" s="1412"/>
      <c r="AD247" s="1412"/>
      <c r="AE247" s="1521">
        <f t="shared" si="116"/>
        <v>0</v>
      </c>
      <c r="AF247" s="1532">
        <f t="shared" si="131"/>
        <v>1.5</v>
      </c>
      <c r="AG247" s="1262">
        <v>850</v>
      </c>
      <c r="AH247" s="1241">
        <v>29000</v>
      </c>
      <c r="AI247" s="1241">
        <f t="shared" si="134"/>
        <v>0</v>
      </c>
      <c r="AJ247" s="1688">
        <f t="shared" si="117"/>
        <v>29850</v>
      </c>
      <c r="AK247" s="1782">
        <v>1.1000000000000001</v>
      </c>
      <c r="AL247" s="1783">
        <v>1000</v>
      </c>
      <c r="AM247" s="1783">
        <v>25973</v>
      </c>
      <c r="AN247" s="1783">
        <f>AL247+AM247</f>
        <v>26973</v>
      </c>
      <c r="AO247" s="1710" t="s">
        <v>991</v>
      </c>
      <c r="AP247" s="1169" t="e">
        <f>#REF!+O247+AF247</f>
        <v>#REF!</v>
      </c>
    </row>
    <row r="248" spans="1:42" ht="17.25" hidden="1" customHeight="1">
      <c r="A248" s="1381"/>
      <c r="B248" s="1549"/>
      <c r="C248" s="1570"/>
      <c r="D248" s="1459"/>
      <c r="E248" s="1224">
        <v>0</v>
      </c>
      <c r="F248" s="1259">
        <v>0</v>
      </c>
      <c r="G248" s="1224">
        <v>0</v>
      </c>
      <c r="H248" s="1224">
        <v>0</v>
      </c>
      <c r="I248" s="1224">
        <f t="shared" si="112"/>
        <v>0</v>
      </c>
      <c r="J248" s="1238"/>
      <c r="K248" s="1291"/>
      <c r="L248" s="1238"/>
      <c r="M248" s="1291"/>
      <c r="N248" s="1476">
        <f t="shared" si="113"/>
        <v>0</v>
      </c>
      <c r="O248" s="1507">
        <f t="shared" si="129"/>
        <v>0</v>
      </c>
      <c r="P248" s="1259">
        <f t="shared" si="135"/>
        <v>0</v>
      </c>
      <c r="Q248" s="1246">
        <f t="shared" si="136"/>
        <v>0</v>
      </c>
      <c r="R248" s="1246">
        <f t="shared" si="130"/>
        <v>0</v>
      </c>
      <c r="S248" s="1509">
        <f t="shared" si="114"/>
        <v>0</v>
      </c>
      <c r="T248" s="1494"/>
      <c r="U248" s="1233"/>
      <c r="V248" s="1228">
        <v>0</v>
      </c>
      <c r="W248" s="1228">
        <v>0</v>
      </c>
      <c r="X248" s="1228">
        <v>0</v>
      </c>
      <c r="Y248" s="1228"/>
      <c r="Z248" s="1228">
        <f t="shared" si="115"/>
        <v>0</v>
      </c>
      <c r="AA248" s="1411"/>
      <c r="AB248" s="1411"/>
      <c r="AC248" s="1411"/>
      <c r="AD248" s="1412"/>
      <c r="AE248" s="1521">
        <f t="shared" si="116"/>
        <v>0</v>
      </c>
      <c r="AF248" s="1532">
        <f t="shared" si="131"/>
        <v>0</v>
      </c>
      <c r="AG248" s="1262">
        <f t="shared" si="132"/>
        <v>0</v>
      </c>
      <c r="AH248" s="1241">
        <f t="shared" si="133"/>
        <v>0</v>
      </c>
      <c r="AI248" s="1241">
        <f t="shared" si="134"/>
        <v>0</v>
      </c>
      <c r="AJ248" s="1688">
        <f t="shared" si="117"/>
        <v>0</v>
      </c>
      <c r="AK248" s="1782"/>
      <c r="AL248" s="1783"/>
      <c r="AM248" s="1783"/>
      <c r="AN248" s="1783"/>
      <c r="AO248" s="1710" t="s">
        <v>1458</v>
      </c>
      <c r="AP248" s="1169" t="e">
        <f>#REF!+O248+AF248</f>
        <v>#REF!</v>
      </c>
    </row>
    <row r="249" spans="1:42" ht="17.25" hidden="1" customHeight="1">
      <c r="A249" s="1381"/>
      <c r="B249" s="1549"/>
      <c r="C249" s="1570"/>
      <c r="D249" s="1459"/>
      <c r="E249" s="1224">
        <v>0</v>
      </c>
      <c r="F249" s="1259">
        <v>0</v>
      </c>
      <c r="G249" s="1224">
        <v>0</v>
      </c>
      <c r="H249" s="1224">
        <v>0</v>
      </c>
      <c r="I249" s="1224">
        <f t="shared" si="112"/>
        <v>0</v>
      </c>
      <c r="J249" s="1238"/>
      <c r="K249" s="1291"/>
      <c r="L249" s="1238"/>
      <c r="M249" s="1291"/>
      <c r="N249" s="1476">
        <f t="shared" si="113"/>
        <v>0</v>
      </c>
      <c r="O249" s="1507">
        <f t="shared" si="129"/>
        <v>0</v>
      </c>
      <c r="P249" s="1259">
        <f t="shared" si="135"/>
        <v>0</v>
      </c>
      <c r="Q249" s="1246">
        <f t="shared" si="136"/>
        <v>0</v>
      </c>
      <c r="R249" s="1246">
        <f t="shared" si="130"/>
        <v>0</v>
      </c>
      <c r="S249" s="1509">
        <f t="shared" si="114"/>
        <v>0</v>
      </c>
      <c r="T249" s="1494"/>
      <c r="U249" s="1233"/>
      <c r="V249" s="1228">
        <v>0</v>
      </c>
      <c r="W249" s="1228">
        <v>0</v>
      </c>
      <c r="X249" s="1228">
        <v>0</v>
      </c>
      <c r="Y249" s="1228"/>
      <c r="Z249" s="1228">
        <f t="shared" si="115"/>
        <v>0</v>
      </c>
      <c r="AA249" s="1411"/>
      <c r="AB249" s="1411"/>
      <c r="AC249" s="1411"/>
      <c r="AD249" s="1412"/>
      <c r="AE249" s="1521">
        <f t="shared" si="116"/>
        <v>0</v>
      </c>
      <c r="AF249" s="1532">
        <f t="shared" si="131"/>
        <v>0</v>
      </c>
      <c r="AG249" s="1262">
        <f t="shared" si="132"/>
        <v>0</v>
      </c>
      <c r="AH249" s="1241">
        <f t="shared" si="133"/>
        <v>0</v>
      </c>
      <c r="AI249" s="1241">
        <f t="shared" si="134"/>
        <v>0</v>
      </c>
      <c r="AJ249" s="1688">
        <f t="shared" si="117"/>
        <v>0</v>
      </c>
      <c r="AK249" s="1782"/>
      <c r="AL249" s="1783"/>
      <c r="AM249" s="1783"/>
      <c r="AN249" s="1783"/>
      <c r="AO249" s="1710" t="s">
        <v>1458</v>
      </c>
      <c r="AP249" s="1169" t="e">
        <f>#REF!+O249+AF249</f>
        <v>#REF!</v>
      </c>
    </row>
    <row r="250" spans="1:42" ht="17.25" hidden="1" customHeight="1">
      <c r="A250" s="1381"/>
      <c r="B250" s="1549"/>
      <c r="C250" s="1570"/>
      <c r="D250" s="1459"/>
      <c r="E250" s="1224">
        <v>0</v>
      </c>
      <c r="F250" s="1259">
        <v>0</v>
      </c>
      <c r="G250" s="1224">
        <v>0</v>
      </c>
      <c r="H250" s="1224">
        <v>0</v>
      </c>
      <c r="I250" s="1224">
        <f t="shared" si="112"/>
        <v>0</v>
      </c>
      <c r="J250" s="1238"/>
      <c r="K250" s="1291"/>
      <c r="L250" s="1238"/>
      <c r="M250" s="1291"/>
      <c r="N250" s="1476">
        <f t="shared" si="113"/>
        <v>0</v>
      </c>
      <c r="O250" s="1507">
        <f t="shared" si="129"/>
        <v>0</v>
      </c>
      <c r="P250" s="1259">
        <f t="shared" si="135"/>
        <v>0</v>
      </c>
      <c r="Q250" s="1246">
        <f t="shared" si="136"/>
        <v>0</v>
      </c>
      <c r="R250" s="1246">
        <f t="shared" si="130"/>
        <v>0</v>
      </c>
      <c r="S250" s="1509">
        <f t="shared" si="114"/>
        <v>0</v>
      </c>
      <c r="T250" s="1494"/>
      <c r="U250" s="1233"/>
      <c r="V250" s="1228">
        <v>0</v>
      </c>
      <c r="W250" s="1228">
        <v>0</v>
      </c>
      <c r="X250" s="1228">
        <v>0</v>
      </c>
      <c r="Y250" s="1228"/>
      <c r="Z250" s="1228">
        <f t="shared" si="115"/>
        <v>0</v>
      </c>
      <c r="AA250" s="1411"/>
      <c r="AB250" s="1411"/>
      <c r="AC250" s="1411"/>
      <c r="AD250" s="1412"/>
      <c r="AE250" s="1521">
        <f t="shared" si="116"/>
        <v>0</v>
      </c>
      <c r="AF250" s="1532">
        <f t="shared" si="131"/>
        <v>0</v>
      </c>
      <c r="AG250" s="1262">
        <f t="shared" si="132"/>
        <v>0</v>
      </c>
      <c r="AH250" s="1241">
        <f t="shared" si="133"/>
        <v>0</v>
      </c>
      <c r="AI250" s="1241">
        <f t="shared" si="134"/>
        <v>0</v>
      </c>
      <c r="AJ250" s="1688">
        <f t="shared" si="117"/>
        <v>0</v>
      </c>
      <c r="AK250" s="1782"/>
      <c r="AL250" s="1783"/>
      <c r="AM250" s="1783"/>
      <c r="AN250" s="1783"/>
      <c r="AO250" s="1710" t="s">
        <v>1458</v>
      </c>
      <c r="AP250" s="1169" t="e">
        <f>#REF!+O250+AF250</f>
        <v>#REF!</v>
      </c>
    </row>
    <row r="251" spans="1:42" ht="17.25" hidden="1" customHeight="1">
      <c r="A251" s="1381"/>
      <c r="B251" s="1549"/>
      <c r="C251" s="1570"/>
      <c r="D251" s="1459"/>
      <c r="E251" s="1224">
        <v>0</v>
      </c>
      <c r="F251" s="1259">
        <v>0</v>
      </c>
      <c r="G251" s="1224">
        <v>0</v>
      </c>
      <c r="H251" s="1224">
        <v>0</v>
      </c>
      <c r="I251" s="1224">
        <f t="shared" si="112"/>
        <v>0</v>
      </c>
      <c r="J251" s="1238"/>
      <c r="K251" s="1291"/>
      <c r="L251" s="1238"/>
      <c r="M251" s="1291"/>
      <c r="N251" s="1476">
        <f t="shared" si="113"/>
        <v>0</v>
      </c>
      <c r="O251" s="1507">
        <f t="shared" si="129"/>
        <v>0</v>
      </c>
      <c r="P251" s="1259">
        <f t="shared" si="135"/>
        <v>0</v>
      </c>
      <c r="Q251" s="1246">
        <f t="shared" si="136"/>
        <v>0</v>
      </c>
      <c r="R251" s="1246">
        <f t="shared" si="130"/>
        <v>0</v>
      </c>
      <c r="S251" s="1509">
        <f t="shared" si="114"/>
        <v>0</v>
      </c>
      <c r="T251" s="1494"/>
      <c r="U251" s="1233"/>
      <c r="V251" s="1228">
        <v>0</v>
      </c>
      <c r="W251" s="1228">
        <v>0</v>
      </c>
      <c r="X251" s="1228">
        <v>0</v>
      </c>
      <c r="Y251" s="1228"/>
      <c r="Z251" s="1228">
        <f t="shared" si="115"/>
        <v>0</v>
      </c>
      <c r="AA251" s="1411"/>
      <c r="AB251" s="1411"/>
      <c r="AC251" s="1411"/>
      <c r="AD251" s="1412"/>
      <c r="AE251" s="1521">
        <f t="shared" si="116"/>
        <v>0</v>
      </c>
      <c r="AF251" s="1532">
        <f t="shared" si="131"/>
        <v>0</v>
      </c>
      <c r="AG251" s="1262">
        <f t="shared" si="132"/>
        <v>0</v>
      </c>
      <c r="AH251" s="1241">
        <f t="shared" si="133"/>
        <v>0</v>
      </c>
      <c r="AI251" s="1241">
        <f t="shared" si="134"/>
        <v>0</v>
      </c>
      <c r="AJ251" s="1688">
        <f t="shared" si="117"/>
        <v>0</v>
      </c>
      <c r="AK251" s="1782"/>
      <c r="AL251" s="1783"/>
      <c r="AM251" s="1783"/>
      <c r="AN251" s="1783"/>
      <c r="AO251" s="1710" t="s">
        <v>1458</v>
      </c>
      <c r="AP251" s="1169" t="e">
        <f>#REF!+O251+AF251</f>
        <v>#REF!</v>
      </c>
    </row>
    <row r="252" spans="1:42" ht="17.25" hidden="1" customHeight="1">
      <c r="A252" s="1381"/>
      <c r="B252" s="1549"/>
      <c r="C252" s="1570"/>
      <c r="D252" s="1459"/>
      <c r="E252" s="1224">
        <v>0</v>
      </c>
      <c r="F252" s="1259">
        <v>0</v>
      </c>
      <c r="G252" s="1224">
        <v>0</v>
      </c>
      <c r="H252" s="1224">
        <v>0</v>
      </c>
      <c r="I252" s="1224">
        <f t="shared" si="112"/>
        <v>0</v>
      </c>
      <c r="J252" s="1238"/>
      <c r="K252" s="1291"/>
      <c r="L252" s="1238"/>
      <c r="M252" s="1291"/>
      <c r="N252" s="1476">
        <f t="shared" si="113"/>
        <v>0</v>
      </c>
      <c r="O252" s="1507">
        <f t="shared" si="129"/>
        <v>0</v>
      </c>
      <c r="P252" s="1259">
        <f t="shared" si="135"/>
        <v>0</v>
      </c>
      <c r="Q252" s="1246">
        <f t="shared" si="136"/>
        <v>0</v>
      </c>
      <c r="R252" s="1246">
        <f t="shared" si="130"/>
        <v>0</v>
      </c>
      <c r="S252" s="1509">
        <f t="shared" si="114"/>
        <v>0</v>
      </c>
      <c r="T252" s="1494"/>
      <c r="U252" s="1233"/>
      <c r="V252" s="1228">
        <v>0</v>
      </c>
      <c r="W252" s="1228">
        <v>0</v>
      </c>
      <c r="X252" s="1228">
        <v>0</v>
      </c>
      <c r="Y252" s="1228"/>
      <c r="Z252" s="1228">
        <f t="shared" si="115"/>
        <v>0</v>
      </c>
      <c r="AA252" s="1411"/>
      <c r="AB252" s="1411"/>
      <c r="AC252" s="1411"/>
      <c r="AD252" s="1412"/>
      <c r="AE252" s="1521">
        <f t="shared" si="116"/>
        <v>0</v>
      </c>
      <c r="AF252" s="1532">
        <f t="shared" si="131"/>
        <v>0</v>
      </c>
      <c r="AG252" s="1262">
        <f t="shared" si="132"/>
        <v>0</v>
      </c>
      <c r="AH252" s="1241">
        <f t="shared" si="133"/>
        <v>0</v>
      </c>
      <c r="AI252" s="1241">
        <f t="shared" si="134"/>
        <v>0</v>
      </c>
      <c r="AJ252" s="1688">
        <f t="shared" si="117"/>
        <v>0</v>
      </c>
      <c r="AK252" s="1782"/>
      <c r="AL252" s="1783"/>
      <c r="AM252" s="1783"/>
      <c r="AN252" s="1783"/>
      <c r="AO252" s="1710" t="s">
        <v>1458</v>
      </c>
      <c r="AP252" s="1169" t="e">
        <f>#REF!+O252+AF252</f>
        <v>#REF!</v>
      </c>
    </row>
    <row r="253" spans="1:42" ht="17.25" hidden="1" customHeight="1">
      <c r="A253" s="1381"/>
      <c r="B253" s="1549"/>
      <c r="C253" s="1570"/>
      <c r="D253" s="1459"/>
      <c r="E253" s="1224">
        <v>0</v>
      </c>
      <c r="F253" s="1259">
        <v>0</v>
      </c>
      <c r="G253" s="1224">
        <v>0</v>
      </c>
      <c r="H253" s="1224">
        <v>0</v>
      </c>
      <c r="I253" s="1224">
        <f t="shared" si="112"/>
        <v>0</v>
      </c>
      <c r="J253" s="1238"/>
      <c r="K253" s="1291"/>
      <c r="L253" s="1238"/>
      <c r="M253" s="1291"/>
      <c r="N253" s="1476">
        <f t="shared" si="113"/>
        <v>0</v>
      </c>
      <c r="O253" s="1507">
        <f t="shared" si="129"/>
        <v>0</v>
      </c>
      <c r="P253" s="1259">
        <f t="shared" si="135"/>
        <v>0</v>
      </c>
      <c r="Q253" s="1246">
        <f t="shared" si="136"/>
        <v>0</v>
      </c>
      <c r="R253" s="1246">
        <f t="shared" si="130"/>
        <v>0</v>
      </c>
      <c r="S253" s="1509">
        <f t="shared" si="114"/>
        <v>0</v>
      </c>
      <c r="T253" s="1494"/>
      <c r="U253" s="1233"/>
      <c r="V253" s="1228">
        <v>0</v>
      </c>
      <c r="W253" s="1228">
        <v>0</v>
      </c>
      <c r="X253" s="1228">
        <v>0</v>
      </c>
      <c r="Y253" s="1228"/>
      <c r="Z253" s="1228">
        <f t="shared" si="115"/>
        <v>0</v>
      </c>
      <c r="AA253" s="1411"/>
      <c r="AB253" s="1411"/>
      <c r="AC253" s="1411"/>
      <c r="AD253" s="1412"/>
      <c r="AE253" s="1521">
        <f t="shared" si="116"/>
        <v>0</v>
      </c>
      <c r="AF253" s="1532">
        <f t="shared" si="131"/>
        <v>0</v>
      </c>
      <c r="AG253" s="1262">
        <f t="shared" si="132"/>
        <v>0</v>
      </c>
      <c r="AH253" s="1241">
        <f t="shared" si="133"/>
        <v>0</v>
      </c>
      <c r="AI253" s="1241">
        <f t="shared" si="134"/>
        <v>0</v>
      </c>
      <c r="AJ253" s="1688">
        <f t="shared" si="117"/>
        <v>0</v>
      </c>
      <c r="AK253" s="1782"/>
      <c r="AL253" s="1783"/>
      <c r="AM253" s="1783"/>
      <c r="AN253" s="1783"/>
      <c r="AO253" s="1710" t="s">
        <v>1458</v>
      </c>
      <c r="AP253" s="1169" t="e">
        <f>#REF!+O253+AF253</f>
        <v>#REF!</v>
      </c>
    </row>
    <row r="254" spans="1:42" ht="12.75" hidden="1" customHeight="1">
      <c r="A254" s="1381"/>
      <c r="B254" s="1549"/>
      <c r="C254" s="1570"/>
      <c r="D254" s="1459"/>
      <c r="E254" s="1224">
        <v>0</v>
      </c>
      <c r="F254" s="1259">
        <v>0</v>
      </c>
      <c r="G254" s="1224">
        <v>0</v>
      </c>
      <c r="H254" s="1224">
        <v>0</v>
      </c>
      <c r="I254" s="1224">
        <f t="shared" si="112"/>
        <v>0</v>
      </c>
      <c r="J254" s="1238"/>
      <c r="K254" s="1291"/>
      <c r="L254" s="1238"/>
      <c r="M254" s="1291"/>
      <c r="N254" s="1476">
        <f t="shared" si="113"/>
        <v>0</v>
      </c>
      <c r="O254" s="1507">
        <f t="shared" si="129"/>
        <v>0</v>
      </c>
      <c r="P254" s="1259">
        <f t="shared" si="135"/>
        <v>0</v>
      </c>
      <c r="Q254" s="1246">
        <f t="shared" si="136"/>
        <v>0</v>
      </c>
      <c r="R254" s="1246">
        <f t="shared" si="130"/>
        <v>0</v>
      </c>
      <c r="S254" s="1509">
        <f t="shared" si="114"/>
        <v>0</v>
      </c>
      <c r="T254" s="1494"/>
      <c r="U254" s="1233"/>
      <c r="V254" s="1228">
        <v>0</v>
      </c>
      <c r="W254" s="1228">
        <v>0</v>
      </c>
      <c r="X254" s="1228">
        <v>0</v>
      </c>
      <c r="Y254" s="1228"/>
      <c r="Z254" s="1228">
        <f t="shared" si="115"/>
        <v>0</v>
      </c>
      <c r="AA254" s="1411"/>
      <c r="AB254" s="1411"/>
      <c r="AC254" s="1411"/>
      <c r="AD254" s="1412"/>
      <c r="AE254" s="1521">
        <f t="shared" si="116"/>
        <v>0</v>
      </c>
      <c r="AF254" s="1532">
        <f t="shared" si="131"/>
        <v>0</v>
      </c>
      <c r="AG254" s="1262">
        <f t="shared" si="132"/>
        <v>0</v>
      </c>
      <c r="AH254" s="1241">
        <f t="shared" si="133"/>
        <v>0</v>
      </c>
      <c r="AI254" s="1241">
        <f t="shared" si="134"/>
        <v>0</v>
      </c>
      <c r="AJ254" s="1688">
        <f t="shared" si="117"/>
        <v>0</v>
      </c>
      <c r="AK254" s="1782"/>
      <c r="AL254" s="1783"/>
      <c r="AM254" s="1783"/>
      <c r="AN254" s="1783"/>
      <c r="AO254" s="1710" t="s">
        <v>1458</v>
      </c>
      <c r="AP254" s="1169" t="e">
        <f>#REF!+O254+AF254</f>
        <v>#REF!</v>
      </c>
    </row>
    <row r="255" spans="1:42" ht="12.75" hidden="1" customHeight="1">
      <c r="A255" s="1381"/>
      <c r="B255" s="1549"/>
      <c r="C255" s="1570"/>
      <c r="D255" s="1459"/>
      <c r="E255" s="1224">
        <v>0</v>
      </c>
      <c r="F255" s="1259">
        <v>0</v>
      </c>
      <c r="G255" s="1224">
        <v>0</v>
      </c>
      <c r="H255" s="1224">
        <v>0</v>
      </c>
      <c r="I255" s="1224">
        <f t="shared" si="112"/>
        <v>0</v>
      </c>
      <c r="J255" s="1238"/>
      <c r="K255" s="1291"/>
      <c r="L255" s="1238"/>
      <c r="M255" s="1291"/>
      <c r="N255" s="1476">
        <f t="shared" si="113"/>
        <v>0</v>
      </c>
      <c r="O255" s="1507">
        <f t="shared" si="129"/>
        <v>0</v>
      </c>
      <c r="P255" s="1259">
        <f t="shared" si="135"/>
        <v>0</v>
      </c>
      <c r="Q255" s="1246">
        <f t="shared" si="136"/>
        <v>0</v>
      </c>
      <c r="R255" s="1246">
        <f t="shared" si="130"/>
        <v>0</v>
      </c>
      <c r="S255" s="1509">
        <f t="shared" si="114"/>
        <v>0</v>
      </c>
      <c r="T255" s="1494"/>
      <c r="U255" s="1233"/>
      <c r="V255" s="1228">
        <v>0</v>
      </c>
      <c r="W255" s="1228">
        <v>0</v>
      </c>
      <c r="X255" s="1228">
        <v>0</v>
      </c>
      <c r="Y255" s="1228"/>
      <c r="Z255" s="1228">
        <f t="shared" si="115"/>
        <v>0</v>
      </c>
      <c r="AA255" s="1411"/>
      <c r="AB255" s="1411"/>
      <c r="AC255" s="1411"/>
      <c r="AD255" s="1412"/>
      <c r="AE255" s="1521">
        <f t="shared" si="116"/>
        <v>0</v>
      </c>
      <c r="AF255" s="1532">
        <f t="shared" si="131"/>
        <v>0</v>
      </c>
      <c r="AG255" s="1262">
        <f t="shared" si="132"/>
        <v>0</v>
      </c>
      <c r="AH255" s="1241">
        <f t="shared" si="133"/>
        <v>0</v>
      </c>
      <c r="AI255" s="1241">
        <f t="shared" si="134"/>
        <v>0</v>
      </c>
      <c r="AJ255" s="1688">
        <f t="shared" si="117"/>
        <v>0</v>
      </c>
      <c r="AK255" s="1782"/>
      <c r="AL255" s="1783"/>
      <c r="AM255" s="1783"/>
      <c r="AN255" s="1783"/>
      <c r="AO255" s="1710" t="s">
        <v>1458</v>
      </c>
      <c r="AP255" s="1169" t="e">
        <f>#REF!+O255+AF255</f>
        <v>#REF!</v>
      </c>
    </row>
    <row r="256" spans="1:42" ht="12.75" hidden="1" customHeight="1">
      <c r="A256" s="1381"/>
      <c r="B256" s="1549"/>
      <c r="C256" s="1570"/>
      <c r="D256" s="1459"/>
      <c r="E256" s="1224">
        <v>0</v>
      </c>
      <c r="F256" s="1259">
        <v>0</v>
      </c>
      <c r="G256" s="1224">
        <v>0</v>
      </c>
      <c r="H256" s="1224">
        <v>0</v>
      </c>
      <c r="I256" s="1224">
        <f t="shared" si="112"/>
        <v>0</v>
      </c>
      <c r="J256" s="1238"/>
      <c r="K256" s="1291"/>
      <c r="L256" s="1238"/>
      <c r="M256" s="1291"/>
      <c r="N256" s="1476">
        <f t="shared" si="113"/>
        <v>0</v>
      </c>
      <c r="O256" s="1507">
        <f t="shared" si="129"/>
        <v>0</v>
      </c>
      <c r="P256" s="1259">
        <f t="shared" si="135"/>
        <v>0</v>
      </c>
      <c r="Q256" s="1246">
        <f t="shared" si="136"/>
        <v>0</v>
      </c>
      <c r="R256" s="1246">
        <f t="shared" si="130"/>
        <v>0</v>
      </c>
      <c r="S256" s="1509">
        <f t="shared" si="114"/>
        <v>0</v>
      </c>
      <c r="T256" s="1494"/>
      <c r="U256" s="1233"/>
      <c r="V256" s="1228">
        <v>0</v>
      </c>
      <c r="W256" s="1228">
        <v>0</v>
      </c>
      <c r="X256" s="1228">
        <v>0</v>
      </c>
      <c r="Y256" s="1228"/>
      <c r="Z256" s="1228">
        <f t="shared" si="115"/>
        <v>0</v>
      </c>
      <c r="AA256" s="1411"/>
      <c r="AB256" s="1411"/>
      <c r="AC256" s="1411"/>
      <c r="AD256" s="1412"/>
      <c r="AE256" s="1521">
        <f t="shared" si="116"/>
        <v>0</v>
      </c>
      <c r="AF256" s="1532">
        <f t="shared" si="131"/>
        <v>0</v>
      </c>
      <c r="AG256" s="1262">
        <f t="shared" si="132"/>
        <v>0</v>
      </c>
      <c r="AH256" s="1241">
        <f t="shared" si="133"/>
        <v>0</v>
      </c>
      <c r="AI256" s="1241">
        <f t="shared" si="134"/>
        <v>0</v>
      </c>
      <c r="AJ256" s="1688">
        <f t="shared" si="117"/>
        <v>0</v>
      </c>
      <c r="AK256" s="1782"/>
      <c r="AL256" s="1783"/>
      <c r="AM256" s="1783"/>
      <c r="AN256" s="1783"/>
      <c r="AO256" s="1710" t="s">
        <v>1458</v>
      </c>
      <c r="AP256" s="1169" t="e">
        <f>#REF!+O256+AF256</f>
        <v>#REF!</v>
      </c>
    </row>
    <row r="257" spans="1:42" ht="12.75" hidden="1" customHeight="1">
      <c r="A257" s="1381"/>
      <c r="B257" s="1549"/>
      <c r="C257" s="1570"/>
      <c r="D257" s="1459"/>
      <c r="E257" s="1224">
        <v>0</v>
      </c>
      <c r="F257" s="1259">
        <v>0</v>
      </c>
      <c r="G257" s="1224">
        <v>0</v>
      </c>
      <c r="H257" s="1224">
        <v>0</v>
      </c>
      <c r="I257" s="1224">
        <f t="shared" si="112"/>
        <v>0</v>
      </c>
      <c r="J257" s="1238"/>
      <c r="K257" s="1291"/>
      <c r="L257" s="1238"/>
      <c r="M257" s="1291"/>
      <c r="N257" s="1476">
        <f t="shared" si="113"/>
        <v>0</v>
      </c>
      <c r="O257" s="1507">
        <f t="shared" si="129"/>
        <v>0</v>
      </c>
      <c r="P257" s="1259">
        <f t="shared" si="135"/>
        <v>0</v>
      </c>
      <c r="Q257" s="1246">
        <f t="shared" si="136"/>
        <v>0</v>
      </c>
      <c r="R257" s="1246">
        <f t="shared" si="130"/>
        <v>0</v>
      </c>
      <c r="S257" s="1509">
        <f t="shared" si="114"/>
        <v>0</v>
      </c>
      <c r="T257" s="1494"/>
      <c r="U257" s="1233"/>
      <c r="V257" s="1228">
        <v>0</v>
      </c>
      <c r="W257" s="1228">
        <v>0</v>
      </c>
      <c r="X257" s="1228">
        <v>0</v>
      </c>
      <c r="Y257" s="1228"/>
      <c r="Z257" s="1228">
        <f t="shared" si="115"/>
        <v>0</v>
      </c>
      <c r="AA257" s="1411"/>
      <c r="AB257" s="1411"/>
      <c r="AC257" s="1411"/>
      <c r="AD257" s="1412"/>
      <c r="AE257" s="1521">
        <f t="shared" si="116"/>
        <v>0</v>
      </c>
      <c r="AF257" s="1532">
        <f t="shared" si="131"/>
        <v>0</v>
      </c>
      <c r="AG257" s="1262">
        <f t="shared" si="132"/>
        <v>0</v>
      </c>
      <c r="AH257" s="1241">
        <f t="shared" si="133"/>
        <v>0</v>
      </c>
      <c r="AI257" s="1241">
        <f t="shared" si="134"/>
        <v>0</v>
      </c>
      <c r="AJ257" s="1688">
        <f t="shared" si="117"/>
        <v>0</v>
      </c>
      <c r="AK257" s="1782"/>
      <c r="AL257" s="1783"/>
      <c r="AM257" s="1783"/>
      <c r="AN257" s="1783"/>
      <c r="AO257" s="1710" t="s">
        <v>1458</v>
      </c>
      <c r="AP257" s="1169" t="e">
        <f>#REF!+O257+AF257</f>
        <v>#REF!</v>
      </c>
    </row>
    <row r="258" spans="1:42" ht="12.75" hidden="1" customHeight="1">
      <c r="A258" s="1381"/>
      <c r="B258" s="1549"/>
      <c r="C258" s="1570"/>
      <c r="D258" s="1459"/>
      <c r="E258" s="1224">
        <v>0</v>
      </c>
      <c r="F258" s="1259">
        <v>0</v>
      </c>
      <c r="G258" s="1224">
        <v>0</v>
      </c>
      <c r="H258" s="1224">
        <v>0</v>
      </c>
      <c r="I258" s="1224">
        <f t="shared" si="112"/>
        <v>0</v>
      </c>
      <c r="J258" s="1238"/>
      <c r="K258" s="1291"/>
      <c r="L258" s="1238"/>
      <c r="M258" s="1291"/>
      <c r="N258" s="1476">
        <f t="shared" si="113"/>
        <v>0</v>
      </c>
      <c r="O258" s="1507">
        <f t="shared" si="129"/>
        <v>0</v>
      </c>
      <c r="P258" s="1259">
        <f t="shared" si="135"/>
        <v>0</v>
      </c>
      <c r="Q258" s="1246">
        <f t="shared" si="136"/>
        <v>0</v>
      </c>
      <c r="R258" s="1246">
        <f t="shared" si="130"/>
        <v>0</v>
      </c>
      <c r="S258" s="1509">
        <f t="shared" si="114"/>
        <v>0</v>
      </c>
      <c r="T258" s="1494"/>
      <c r="U258" s="1233"/>
      <c r="V258" s="1228">
        <v>0</v>
      </c>
      <c r="W258" s="1228">
        <v>0</v>
      </c>
      <c r="X258" s="1228">
        <v>0</v>
      </c>
      <c r="Y258" s="1228"/>
      <c r="Z258" s="1228">
        <f t="shared" si="115"/>
        <v>0</v>
      </c>
      <c r="AA258" s="1411"/>
      <c r="AB258" s="1411"/>
      <c r="AC258" s="1411"/>
      <c r="AD258" s="1412"/>
      <c r="AE258" s="1521">
        <f t="shared" si="116"/>
        <v>0</v>
      </c>
      <c r="AF258" s="1532">
        <f t="shared" si="131"/>
        <v>0</v>
      </c>
      <c r="AG258" s="1262">
        <f t="shared" si="132"/>
        <v>0</v>
      </c>
      <c r="AH258" s="1241">
        <f t="shared" si="133"/>
        <v>0</v>
      </c>
      <c r="AI258" s="1241">
        <f t="shared" si="134"/>
        <v>0</v>
      </c>
      <c r="AJ258" s="1688">
        <f t="shared" si="117"/>
        <v>0</v>
      </c>
      <c r="AK258" s="1782"/>
      <c r="AL258" s="1783"/>
      <c r="AM258" s="1783"/>
      <c r="AN258" s="1783"/>
      <c r="AO258" s="1710" t="s">
        <v>1458</v>
      </c>
      <c r="AP258" s="1169" t="e">
        <f>#REF!+O258+AF258</f>
        <v>#REF!</v>
      </c>
    </row>
    <row r="259" spans="1:42" ht="12.75" hidden="1" customHeight="1">
      <c r="A259" s="1381"/>
      <c r="B259" s="1549"/>
      <c r="C259" s="1570"/>
      <c r="D259" s="1459"/>
      <c r="E259" s="1224">
        <v>0</v>
      </c>
      <c r="F259" s="1259">
        <v>0</v>
      </c>
      <c r="G259" s="1224">
        <v>0</v>
      </c>
      <c r="H259" s="1224">
        <v>0</v>
      </c>
      <c r="I259" s="1224">
        <f t="shared" si="112"/>
        <v>0</v>
      </c>
      <c r="J259" s="1238"/>
      <c r="K259" s="1291"/>
      <c r="L259" s="1238"/>
      <c r="M259" s="1291"/>
      <c r="N259" s="1476">
        <f t="shared" si="113"/>
        <v>0</v>
      </c>
      <c r="O259" s="1507">
        <f t="shared" si="129"/>
        <v>0</v>
      </c>
      <c r="P259" s="1259">
        <f t="shared" si="135"/>
        <v>0</v>
      </c>
      <c r="Q259" s="1246">
        <f t="shared" si="136"/>
        <v>0</v>
      </c>
      <c r="R259" s="1246">
        <f t="shared" si="130"/>
        <v>0</v>
      </c>
      <c r="S259" s="1509">
        <f t="shared" si="114"/>
        <v>0</v>
      </c>
      <c r="T259" s="1494"/>
      <c r="U259" s="1233"/>
      <c r="V259" s="1228">
        <v>0</v>
      </c>
      <c r="W259" s="1228">
        <v>0</v>
      </c>
      <c r="X259" s="1228">
        <v>0</v>
      </c>
      <c r="Y259" s="1228"/>
      <c r="Z259" s="1228">
        <f t="shared" si="115"/>
        <v>0</v>
      </c>
      <c r="AA259" s="1411"/>
      <c r="AB259" s="1411"/>
      <c r="AC259" s="1411"/>
      <c r="AD259" s="1412"/>
      <c r="AE259" s="1521">
        <f t="shared" si="116"/>
        <v>0</v>
      </c>
      <c r="AF259" s="1532">
        <f t="shared" si="131"/>
        <v>0</v>
      </c>
      <c r="AG259" s="1262">
        <f t="shared" si="132"/>
        <v>0</v>
      </c>
      <c r="AH259" s="1241">
        <f t="shared" si="133"/>
        <v>0</v>
      </c>
      <c r="AI259" s="1241">
        <f t="shared" si="134"/>
        <v>0</v>
      </c>
      <c r="AJ259" s="1688">
        <f t="shared" si="117"/>
        <v>0</v>
      </c>
      <c r="AK259" s="1782"/>
      <c r="AL259" s="1783"/>
      <c r="AM259" s="1783"/>
      <c r="AN259" s="1783"/>
      <c r="AO259" s="1710" t="s">
        <v>1458</v>
      </c>
      <c r="AP259" s="1169" t="e">
        <f>#REF!+O259+AF259</f>
        <v>#REF!</v>
      </c>
    </row>
    <row r="260" spans="1:42" ht="12.75" hidden="1" customHeight="1">
      <c r="A260" s="1381"/>
      <c r="B260" s="1549"/>
      <c r="C260" s="1570"/>
      <c r="D260" s="1459"/>
      <c r="E260" s="1224">
        <v>0</v>
      </c>
      <c r="F260" s="1259">
        <v>0</v>
      </c>
      <c r="G260" s="1224">
        <v>0</v>
      </c>
      <c r="H260" s="1224">
        <v>0</v>
      </c>
      <c r="I260" s="1224">
        <f t="shared" si="112"/>
        <v>0</v>
      </c>
      <c r="J260" s="1238"/>
      <c r="K260" s="1291"/>
      <c r="L260" s="1238"/>
      <c r="M260" s="1291"/>
      <c r="N260" s="1476">
        <f t="shared" si="113"/>
        <v>0</v>
      </c>
      <c r="O260" s="1507">
        <f t="shared" si="129"/>
        <v>0</v>
      </c>
      <c r="P260" s="1259">
        <f t="shared" si="135"/>
        <v>0</v>
      </c>
      <c r="Q260" s="1246">
        <f t="shared" si="136"/>
        <v>0</v>
      </c>
      <c r="R260" s="1246">
        <f t="shared" si="130"/>
        <v>0</v>
      </c>
      <c r="S260" s="1509">
        <f t="shared" si="114"/>
        <v>0</v>
      </c>
      <c r="T260" s="1494"/>
      <c r="U260" s="1233"/>
      <c r="V260" s="1228">
        <v>0</v>
      </c>
      <c r="W260" s="1228">
        <v>0</v>
      </c>
      <c r="X260" s="1228">
        <v>0</v>
      </c>
      <c r="Y260" s="1228"/>
      <c r="Z260" s="1228">
        <f t="shared" si="115"/>
        <v>0</v>
      </c>
      <c r="AA260" s="1411"/>
      <c r="AB260" s="1411"/>
      <c r="AC260" s="1411"/>
      <c r="AD260" s="1412"/>
      <c r="AE260" s="1521">
        <f t="shared" si="116"/>
        <v>0</v>
      </c>
      <c r="AF260" s="1532">
        <f t="shared" si="131"/>
        <v>0</v>
      </c>
      <c r="AG260" s="1262">
        <f t="shared" si="132"/>
        <v>0</v>
      </c>
      <c r="AH260" s="1241">
        <f t="shared" si="133"/>
        <v>0</v>
      </c>
      <c r="AI260" s="1241">
        <f t="shared" si="134"/>
        <v>0</v>
      </c>
      <c r="AJ260" s="1688">
        <f t="shared" si="117"/>
        <v>0</v>
      </c>
      <c r="AK260" s="1782"/>
      <c r="AL260" s="1783"/>
      <c r="AM260" s="1783"/>
      <c r="AN260" s="1783"/>
      <c r="AO260" s="1710" t="s">
        <v>1458</v>
      </c>
      <c r="AP260" s="1169" t="e">
        <f>#REF!+O260+AF260</f>
        <v>#REF!</v>
      </c>
    </row>
    <row r="261" spans="1:42" ht="12.75" hidden="1" customHeight="1">
      <c r="A261" s="1123">
        <v>19</v>
      </c>
      <c r="B261" s="1548"/>
      <c r="C261" s="1543" t="s">
        <v>1340</v>
      </c>
      <c r="D261" s="1459"/>
      <c r="E261" s="1224">
        <v>0.8</v>
      </c>
      <c r="F261" s="1224">
        <v>10675.4</v>
      </c>
      <c r="G261" s="1224">
        <v>0</v>
      </c>
      <c r="H261" s="1224">
        <v>0</v>
      </c>
      <c r="I261" s="1224">
        <f t="shared" si="112"/>
        <v>10675.4</v>
      </c>
      <c r="J261" s="1238"/>
      <c r="K261" s="1291"/>
      <c r="L261" s="1238"/>
      <c r="M261" s="1291"/>
      <c r="N261" s="1476">
        <f t="shared" si="113"/>
        <v>0</v>
      </c>
      <c r="O261" s="1507">
        <v>0</v>
      </c>
      <c r="P261" s="1259">
        <v>0</v>
      </c>
      <c r="Q261" s="1246">
        <f t="shared" si="136"/>
        <v>0</v>
      </c>
      <c r="R261" s="1246">
        <f t="shared" si="130"/>
        <v>0</v>
      </c>
      <c r="S261" s="1509">
        <f t="shared" si="114"/>
        <v>0</v>
      </c>
      <c r="T261" s="1494"/>
      <c r="U261" s="1233"/>
      <c r="V261" s="1228">
        <v>0</v>
      </c>
      <c r="W261" s="1228">
        <v>0</v>
      </c>
      <c r="X261" s="1228">
        <v>0</v>
      </c>
      <c r="Y261" s="1228"/>
      <c r="Z261" s="1228">
        <f t="shared" si="115"/>
        <v>0</v>
      </c>
      <c r="AA261" s="1411"/>
      <c r="AB261" s="1411"/>
      <c r="AC261" s="1411"/>
      <c r="AD261" s="1412"/>
      <c r="AE261" s="1521">
        <f t="shared" si="116"/>
        <v>0</v>
      </c>
      <c r="AF261" s="1532">
        <f t="shared" si="131"/>
        <v>0</v>
      </c>
      <c r="AG261" s="1262">
        <f t="shared" si="132"/>
        <v>0</v>
      </c>
      <c r="AH261" s="1241">
        <f t="shared" si="133"/>
        <v>0</v>
      </c>
      <c r="AI261" s="1241">
        <f t="shared" si="134"/>
        <v>0</v>
      </c>
      <c r="AJ261" s="1688">
        <f t="shared" si="117"/>
        <v>0</v>
      </c>
      <c r="AK261" s="1782"/>
      <c r="AL261" s="1783"/>
      <c r="AM261" s="1783"/>
      <c r="AN261" s="1783"/>
      <c r="AO261" s="1710" t="s">
        <v>1458</v>
      </c>
      <c r="AP261" s="1169" t="e">
        <f>#REF!+O261+AF261</f>
        <v>#REF!</v>
      </c>
    </row>
    <row r="262" spans="1:42" ht="24" hidden="1" customHeight="1">
      <c r="A262" s="1381"/>
      <c r="B262" s="1559"/>
      <c r="C262" s="1543" t="s">
        <v>1339</v>
      </c>
      <c r="D262" s="1459"/>
      <c r="E262" s="1224">
        <v>0</v>
      </c>
      <c r="F262" s="1224">
        <v>0</v>
      </c>
      <c r="G262" s="1224">
        <v>0</v>
      </c>
      <c r="H262" s="1224">
        <v>0</v>
      </c>
      <c r="I262" s="1224">
        <f t="shared" si="112"/>
        <v>0</v>
      </c>
      <c r="J262" s="1238"/>
      <c r="K262" s="1291"/>
      <c r="L262" s="1238"/>
      <c r="M262" s="1291"/>
      <c r="N262" s="1476">
        <f t="shared" si="113"/>
        <v>0</v>
      </c>
      <c r="O262" s="1507">
        <f t="shared" si="129"/>
        <v>0</v>
      </c>
      <c r="P262" s="1224">
        <f t="shared" si="135"/>
        <v>0</v>
      </c>
      <c r="Q262" s="1246">
        <f t="shared" si="136"/>
        <v>0</v>
      </c>
      <c r="R262" s="1246">
        <f t="shared" si="130"/>
        <v>0</v>
      </c>
      <c r="S262" s="1509">
        <f t="shared" si="114"/>
        <v>0</v>
      </c>
      <c r="T262" s="1494"/>
      <c r="U262" s="1233"/>
      <c r="V262" s="1228">
        <v>0</v>
      </c>
      <c r="W262" s="1228">
        <v>0</v>
      </c>
      <c r="X262" s="1228">
        <v>0</v>
      </c>
      <c r="Y262" s="1228"/>
      <c r="Z262" s="1228">
        <f t="shared" si="115"/>
        <v>0</v>
      </c>
      <c r="AA262" s="1411"/>
      <c r="AB262" s="1411"/>
      <c r="AC262" s="1411"/>
      <c r="AD262" s="1412"/>
      <c r="AE262" s="1521">
        <f t="shared" si="116"/>
        <v>0</v>
      </c>
      <c r="AF262" s="1532">
        <f t="shared" si="131"/>
        <v>0</v>
      </c>
      <c r="AG262" s="1228">
        <f t="shared" si="132"/>
        <v>0</v>
      </c>
      <c r="AH262" s="1241">
        <f t="shared" si="133"/>
        <v>0</v>
      </c>
      <c r="AI262" s="1241">
        <f t="shared" si="134"/>
        <v>0</v>
      </c>
      <c r="AJ262" s="1688">
        <f t="shared" si="117"/>
        <v>0</v>
      </c>
      <c r="AK262" s="1782"/>
      <c r="AL262" s="1783"/>
      <c r="AM262" s="1783"/>
      <c r="AN262" s="1783"/>
      <c r="AO262" s="1710"/>
      <c r="AP262" s="1169" t="e">
        <f>#REF!+O262+AF262</f>
        <v>#REF!</v>
      </c>
    </row>
    <row r="263" spans="1:42">
      <c r="A263" s="1381" t="s">
        <v>1352</v>
      </c>
      <c r="B263" s="1391" t="s">
        <v>1136</v>
      </c>
      <c r="C263" s="1561" t="s">
        <v>1108</v>
      </c>
      <c r="D263" s="1458"/>
      <c r="E263" s="1363">
        <v>8.84</v>
      </c>
      <c r="F263" s="1363">
        <v>96566.7</v>
      </c>
      <c r="G263" s="1363">
        <v>36938</v>
      </c>
      <c r="H263" s="1363">
        <v>0</v>
      </c>
      <c r="I263" s="1363">
        <f t="shared" si="112"/>
        <v>133504.70000000001</v>
      </c>
      <c r="J263" s="1354">
        <f>SUM(J264:J283)</f>
        <v>-0.3</v>
      </c>
      <c r="K263" s="1354">
        <f>SUM(K264:K283)</f>
        <v>-67.5</v>
      </c>
      <c r="L263" s="1354">
        <f>SUM(L264:L283)</f>
        <v>0</v>
      </c>
      <c r="M263" s="1354">
        <f>SUM(M264:M283)</f>
        <v>0</v>
      </c>
      <c r="N263" s="1455">
        <f t="shared" si="113"/>
        <v>-67.5</v>
      </c>
      <c r="O263" s="1581">
        <f>SUM(O264:O283)</f>
        <v>4</v>
      </c>
      <c r="P263" s="1363">
        <f>SUM(P264:P283)</f>
        <v>88062</v>
      </c>
      <c r="Q263" s="1363">
        <f>SUM(Q264:Q283)</f>
        <v>0</v>
      </c>
      <c r="R263" s="1363">
        <f>SUM(R264:R283)</f>
        <v>0</v>
      </c>
      <c r="S263" s="1582">
        <f t="shared" si="114"/>
        <v>88062</v>
      </c>
      <c r="T263" s="1583"/>
      <c r="U263" s="1407"/>
      <c r="V263" s="1363">
        <v>19</v>
      </c>
      <c r="W263" s="1363">
        <v>0</v>
      </c>
      <c r="X263" s="1363">
        <v>380000</v>
      </c>
      <c r="Y263" s="1363">
        <f>SUM(Y264:Y283)</f>
        <v>0</v>
      </c>
      <c r="Z263" s="1363">
        <f t="shared" si="115"/>
        <v>380000</v>
      </c>
      <c r="AA263" s="1354">
        <f>SUM(AA264:AA283)</f>
        <v>0</v>
      </c>
      <c r="AB263" s="1354">
        <f>SUM(AB264:AB283)</f>
        <v>0</v>
      </c>
      <c r="AC263" s="1354">
        <f>SUM(AC264:AC283)</f>
        <v>0</v>
      </c>
      <c r="AD263" s="1354">
        <f>SUM(AD264:AD283)</f>
        <v>0</v>
      </c>
      <c r="AE263" s="1455">
        <f t="shared" si="116"/>
        <v>0</v>
      </c>
      <c r="AF263" s="1581">
        <f>SUM(AF264:AF283)</f>
        <v>17</v>
      </c>
      <c r="AG263" s="1363">
        <f>SUM(AG264:AG283)</f>
        <v>7000</v>
      </c>
      <c r="AH263" s="1363">
        <f>SUM(AH264:AH283)</f>
        <v>333000</v>
      </c>
      <c r="AI263" s="1363">
        <f>SUM(AI264:AI283)</f>
        <v>0</v>
      </c>
      <c r="AJ263" s="1580">
        <f t="shared" si="117"/>
        <v>340000</v>
      </c>
      <c r="AK263" s="1713">
        <f>AK266+AK267+AK268+AK269+AK282</f>
        <v>6.3</v>
      </c>
      <c r="AL263" s="1713">
        <f t="shared" ref="AL263:AN263" si="137">AL266+AL267+AL268+AL269+AL282</f>
        <v>75000</v>
      </c>
      <c r="AM263" s="1713">
        <f t="shared" si="137"/>
        <v>65530</v>
      </c>
      <c r="AN263" s="1713">
        <f t="shared" si="137"/>
        <v>140530</v>
      </c>
      <c r="AO263" s="1711"/>
      <c r="AP263" s="1169" t="e">
        <f>#REF!+O263+AF263</f>
        <v>#REF!</v>
      </c>
    </row>
    <row r="264" spans="1:42" ht="16.5" hidden="1" customHeight="1">
      <c r="A264" s="1381"/>
      <c r="B264" s="1559"/>
      <c r="C264" s="1560" t="s">
        <v>1420</v>
      </c>
      <c r="D264" s="1459"/>
      <c r="E264" s="1246">
        <v>0</v>
      </c>
      <c r="F264" s="1246">
        <v>0</v>
      </c>
      <c r="G264" s="1246">
        <v>0</v>
      </c>
      <c r="H264" s="1246">
        <v>0</v>
      </c>
      <c r="I264" s="1246">
        <f t="shared" si="112"/>
        <v>0</v>
      </c>
      <c r="J264" s="1238"/>
      <c r="K264" s="1291"/>
      <c r="L264" s="1238"/>
      <c r="M264" s="1291"/>
      <c r="N264" s="1476">
        <f t="shared" si="113"/>
        <v>0</v>
      </c>
      <c r="O264" s="1507">
        <f t="shared" ref="O264:O283" si="138">E264+J264</f>
        <v>0</v>
      </c>
      <c r="P264" s="1246">
        <f t="shared" ref="P264:P283" si="139">F264+K264</f>
        <v>0</v>
      </c>
      <c r="Q264" s="1246">
        <f t="shared" ref="Q264:Q283" si="140">G264+L264</f>
        <v>0</v>
      </c>
      <c r="R264" s="1246">
        <f t="shared" ref="R264:R283" si="141">H264+M264</f>
        <v>0</v>
      </c>
      <c r="S264" s="1509">
        <f t="shared" si="114"/>
        <v>0</v>
      </c>
      <c r="T264" s="1494"/>
      <c r="U264" s="1233"/>
      <c r="V264" s="1241">
        <v>0</v>
      </c>
      <c r="W264" s="1241">
        <v>0</v>
      </c>
      <c r="X264" s="1241">
        <v>0</v>
      </c>
      <c r="Y264" s="1241"/>
      <c r="Z264" s="1241">
        <f t="shared" si="115"/>
        <v>0</v>
      </c>
      <c r="AA264" s="1411"/>
      <c r="AB264" s="1411"/>
      <c r="AC264" s="1411"/>
      <c r="AD264" s="1412"/>
      <c r="AE264" s="1521">
        <f t="shared" si="116"/>
        <v>0</v>
      </c>
      <c r="AF264" s="1532">
        <f t="shared" ref="AF264:AF283" si="142">V264+AA264</f>
        <v>0</v>
      </c>
      <c r="AG264" s="1241">
        <f t="shared" ref="AG264:AG283" si="143">W264+AB264</f>
        <v>0</v>
      </c>
      <c r="AH264" s="1241">
        <f t="shared" ref="AH264:AH283" si="144">X264+AC264</f>
        <v>0</v>
      </c>
      <c r="AI264" s="1241">
        <f t="shared" ref="AI264:AI283" si="145">Y264+AD264</f>
        <v>0</v>
      </c>
      <c r="AJ264" s="1688">
        <f t="shared" si="117"/>
        <v>0</v>
      </c>
      <c r="AK264" s="1782"/>
      <c r="AL264" s="1783"/>
      <c r="AM264" s="1783"/>
      <c r="AN264" s="1783"/>
      <c r="AO264" s="1710"/>
      <c r="AP264" s="1169" t="e">
        <f>#REF!+O264+AF264</f>
        <v>#REF!</v>
      </c>
    </row>
    <row r="265" spans="1:42" ht="16.5" hidden="1" customHeight="1">
      <c r="A265" s="1381"/>
      <c r="B265" s="1559"/>
      <c r="C265" s="1560" t="s">
        <v>1419</v>
      </c>
      <c r="D265" s="1460"/>
      <c r="E265" s="1246">
        <v>0</v>
      </c>
      <c r="F265" s="1246">
        <v>0</v>
      </c>
      <c r="G265" s="1246">
        <v>0</v>
      </c>
      <c r="H265" s="1246">
        <v>0</v>
      </c>
      <c r="I265" s="1246">
        <f t="shared" si="112"/>
        <v>0</v>
      </c>
      <c r="J265" s="1238"/>
      <c r="K265" s="1291"/>
      <c r="L265" s="1238"/>
      <c r="M265" s="1291"/>
      <c r="N265" s="1476">
        <f t="shared" si="113"/>
        <v>0</v>
      </c>
      <c r="O265" s="1507">
        <f t="shared" si="138"/>
        <v>0</v>
      </c>
      <c r="P265" s="1246">
        <f t="shared" si="139"/>
        <v>0</v>
      </c>
      <c r="Q265" s="1246">
        <f t="shared" si="140"/>
        <v>0</v>
      </c>
      <c r="R265" s="1246">
        <f t="shared" si="141"/>
        <v>0</v>
      </c>
      <c r="S265" s="1509">
        <f t="shared" si="114"/>
        <v>0</v>
      </c>
      <c r="T265" s="1494"/>
      <c r="U265" s="1233"/>
      <c r="V265" s="1241">
        <v>0</v>
      </c>
      <c r="W265" s="1241">
        <v>0</v>
      </c>
      <c r="X265" s="1241">
        <v>0</v>
      </c>
      <c r="Y265" s="1241"/>
      <c r="Z265" s="1241">
        <f t="shared" si="115"/>
        <v>0</v>
      </c>
      <c r="AA265" s="1411"/>
      <c r="AB265" s="1411"/>
      <c r="AC265" s="1411"/>
      <c r="AD265" s="1412"/>
      <c r="AE265" s="1521">
        <f t="shared" si="116"/>
        <v>0</v>
      </c>
      <c r="AF265" s="1532">
        <f t="shared" si="142"/>
        <v>0</v>
      </c>
      <c r="AG265" s="1241">
        <f t="shared" si="143"/>
        <v>0</v>
      </c>
      <c r="AH265" s="1241">
        <f t="shared" si="144"/>
        <v>0</v>
      </c>
      <c r="AI265" s="1241">
        <f t="shared" si="145"/>
        <v>0</v>
      </c>
      <c r="AJ265" s="1688">
        <f t="shared" si="117"/>
        <v>0</v>
      </c>
      <c r="AK265" s="1782"/>
      <c r="AL265" s="1783"/>
      <c r="AM265" s="1783"/>
      <c r="AN265" s="1783"/>
      <c r="AO265" s="1710"/>
      <c r="AP265" s="1169" t="e">
        <f>#REF!+O265+AF265</f>
        <v>#REF!</v>
      </c>
    </row>
    <row r="266" spans="1:42" ht="24">
      <c r="A266" s="1123">
        <v>20</v>
      </c>
      <c r="B266" s="1559" t="s">
        <v>1138</v>
      </c>
      <c r="C266" s="1560" t="s">
        <v>525</v>
      </c>
      <c r="D266" s="1460"/>
      <c r="E266" s="1246">
        <v>0</v>
      </c>
      <c r="F266" s="1246">
        <v>0</v>
      </c>
      <c r="G266" s="1246">
        <v>0</v>
      </c>
      <c r="H266" s="1246">
        <v>0</v>
      </c>
      <c r="I266" s="1246">
        <f t="shared" si="112"/>
        <v>0</v>
      </c>
      <c r="J266" s="1238"/>
      <c r="K266" s="1291"/>
      <c r="L266" s="1291"/>
      <c r="M266" s="1291"/>
      <c r="N266" s="1476">
        <f t="shared" si="113"/>
        <v>0</v>
      </c>
      <c r="O266" s="1507">
        <f t="shared" si="138"/>
        <v>0</v>
      </c>
      <c r="P266" s="1246">
        <f t="shared" si="139"/>
        <v>0</v>
      </c>
      <c r="Q266" s="1246">
        <f t="shared" si="140"/>
        <v>0</v>
      </c>
      <c r="R266" s="1246">
        <f t="shared" si="141"/>
        <v>0</v>
      </c>
      <c r="S266" s="1509">
        <f t="shared" si="114"/>
        <v>0</v>
      </c>
      <c r="T266" s="1487">
        <v>1</v>
      </c>
      <c r="U266" s="1159"/>
      <c r="V266" s="1241">
        <v>0</v>
      </c>
      <c r="W266" s="1241">
        <v>0</v>
      </c>
      <c r="X266" s="1241">
        <v>0</v>
      </c>
      <c r="Y266" s="1241"/>
      <c r="Z266" s="1241">
        <f t="shared" si="115"/>
        <v>0</v>
      </c>
      <c r="AA266" s="1411">
        <v>4</v>
      </c>
      <c r="AB266" s="1411"/>
      <c r="AC266" s="1412">
        <v>80000</v>
      </c>
      <c r="AD266" s="1412"/>
      <c r="AE266" s="1521">
        <f t="shared" si="116"/>
        <v>80000</v>
      </c>
      <c r="AF266" s="1532">
        <v>2</v>
      </c>
      <c r="AG266" s="1241">
        <v>2000</v>
      </c>
      <c r="AH266" s="1241">
        <v>38000</v>
      </c>
      <c r="AI266" s="1241">
        <f t="shared" si="145"/>
        <v>0</v>
      </c>
      <c r="AJ266" s="1688">
        <f t="shared" si="117"/>
        <v>40000</v>
      </c>
      <c r="AK266" s="1782"/>
      <c r="AL266" s="1783"/>
      <c r="AM266" s="1783"/>
      <c r="AN266" s="1783"/>
      <c r="AO266" s="1710" t="s">
        <v>1017</v>
      </c>
      <c r="AP266" s="1169" t="e">
        <f>#REF!+O266+AF266</f>
        <v>#REF!</v>
      </c>
    </row>
    <row r="267" spans="1:42" ht="24">
      <c r="A267" s="1124">
        <v>12</v>
      </c>
      <c r="B267" s="1559" t="s">
        <v>1139</v>
      </c>
      <c r="C267" s="1560" t="s">
        <v>1253</v>
      </c>
      <c r="D267" s="1459"/>
      <c r="E267" s="1246">
        <v>3</v>
      </c>
      <c r="F267" s="1246">
        <v>23062</v>
      </c>
      <c r="G267" s="1246">
        <v>36938</v>
      </c>
      <c r="H267" s="1246">
        <v>0</v>
      </c>
      <c r="I267" s="1246">
        <f t="shared" ref="I267:I330" si="146">SUM(F267:H267)</f>
        <v>60000</v>
      </c>
      <c r="J267" s="1238"/>
      <c r="K267" s="1291"/>
      <c r="L267" s="1238"/>
      <c r="M267" s="1291"/>
      <c r="N267" s="1476">
        <f t="shared" ref="N267:N330" si="147">SUM(K267:M267)</f>
        <v>0</v>
      </c>
      <c r="O267" s="1507">
        <v>0</v>
      </c>
      <c r="P267" s="1246">
        <v>28062</v>
      </c>
      <c r="Q267" s="1246">
        <v>0</v>
      </c>
      <c r="R267" s="1246">
        <f t="shared" si="141"/>
        <v>0</v>
      </c>
      <c r="S267" s="1509">
        <f t="shared" ref="S267:S330" si="148">SUM(P267:R267)</f>
        <v>28062</v>
      </c>
      <c r="T267" s="1491">
        <v>1</v>
      </c>
      <c r="U267" s="1159"/>
      <c r="V267" s="1241">
        <v>15</v>
      </c>
      <c r="W267" s="1241">
        <v>0</v>
      </c>
      <c r="X267" s="1241">
        <v>300000</v>
      </c>
      <c r="Y267" s="1241"/>
      <c r="Z267" s="1241">
        <f t="shared" ref="Z267:Z330" si="149">SUM(W267:Y267)</f>
        <v>300000</v>
      </c>
      <c r="AA267" s="1411"/>
      <c r="AB267" s="1411"/>
      <c r="AC267" s="1412"/>
      <c r="AD267" s="1412"/>
      <c r="AE267" s="1521">
        <f t="shared" ref="AE267:AE330" si="150">SUM(AB267:AD267)</f>
        <v>0</v>
      </c>
      <c r="AF267" s="1532">
        <f t="shared" si="142"/>
        <v>15</v>
      </c>
      <c r="AG267" s="1241">
        <v>5000</v>
      </c>
      <c r="AH267" s="1241">
        <v>295000</v>
      </c>
      <c r="AI267" s="1241">
        <f t="shared" si="145"/>
        <v>0</v>
      </c>
      <c r="AJ267" s="1688">
        <f t="shared" ref="AJ267:AJ330" si="151">SUM(AG267:AI267)</f>
        <v>300000</v>
      </c>
      <c r="AK267" s="1782">
        <v>3</v>
      </c>
      <c r="AL267" s="1783">
        <v>70000</v>
      </c>
      <c r="AM267" s="1783"/>
      <c r="AN267" s="1783">
        <f>AL267+AM267</f>
        <v>70000</v>
      </c>
      <c r="AO267" s="1710" t="s">
        <v>1541</v>
      </c>
      <c r="AP267" s="1169" t="e">
        <f>#REF!+O267+AF267</f>
        <v>#REF!</v>
      </c>
    </row>
    <row r="268" spans="1:42" ht="15" customHeight="1">
      <c r="A268" s="1390"/>
      <c r="B268" s="1559" t="s">
        <v>1418</v>
      </c>
      <c r="C268" s="1560" t="s">
        <v>527</v>
      </c>
      <c r="D268" s="1459"/>
      <c r="E268" s="1246">
        <v>4.3</v>
      </c>
      <c r="F268" s="1246">
        <v>60000</v>
      </c>
      <c r="G268" s="1246">
        <v>0</v>
      </c>
      <c r="H268" s="1246">
        <v>0</v>
      </c>
      <c r="I268" s="1246">
        <f t="shared" si="146"/>
        <v>60000</v>
      </c>
      <c r="J268" s="1238">
        <v>-0.3</v>
      </c>
      <c r="K268" s="1238"/>
      <c r="L268" s="1238"/>
      <c r="M268" s="1291"/>
      <c r="N268" s="1476">
        <f t="shared" si="147"/>
        <v>0</v>
      </c>
      <c r="O268" s="1507">
        <f t="shared" si="138"/>
        <v>4</v>
      </c>
      <c r="P268" s="1246">
        <v>60000</v>
      </c>
      <c r="Q268" s="1246">
        <f t="shared" si="140"/>
        <v>0</v>
      </c>
      <c r="R268" s="1246">
        <f t="shared" si="141"/>
        <v>0</v>
      </c>
      <c r="S268" s="1509">
        <f t="shared" si="148"/>
        <v>60000</v>
      </c>
      <c r="T268" s="1496">
        <v>2</v>
      </c>
      <c r="U268" s="1159"/>
      <c r="V268" s="1241">
        <v>4</v>
      </c>
      <c r="W268" s="1241">
        <v>0</v>
      </c>
      <c r="X268" s="1241">
        <v>80000</v>
      </c>
      <c r="Y268" s="1241"/>
      <c r="Z268" s="1241">
        <f t="shared" si="149"/>
        <v>80000</v>
      </c>
      <c r="AA268" s="1411">
        <v>-4</v>
      </c>
      <c r="AB268" s="1411"/>
      <c r="AC268" s="1412">
        <v>-80000</v>
      </c>
      <c r="AD268" s="1412"/>
      <c r="AE268" s="1521">
        <f t="shared" si="150"/>
        <v>-80000</v>
      </c>
      <c r="AF268" s="1532">
        <f t="shared" si="142"/>
        <v>0</v>
      </c>
      <c r="AG268" s="1241">
        <f t="shared" si="143"/>
        <v>0</v>
      </c>
      <c r="AH268" s="1241">
        <f t="shared" si="144"/>
        <v>0</v>
      </c>
      <c r="AI268" s="1241">
        <f t="shared" si="145"/>
        <v>0</v>
      </c>
      <c r="AJ268" s="1688">
        <f t="shared" si="151"/>
        <v>0</v>
      </c>
      <c r="AK268" s="1782"/>
      <c r="AL268" s="1783"/>
      <c r="AM268" s="1783"/>
      <c r="AN268" s="1783"/>
      <c r="AO268" s="1710" t="s">
        <v>503</v>
      </c>
      <c r="AP268" s="1169" t="e">
        <f>#REF!+O268+AF268</f>
        <v>#REF!</v>
      </c>
    </row>
    <row r="269" spans="1:42" ht="18" customHeight="1">
      <c r="A269" s="1390"/>
      <c r="B269" s="1559" t="s">
        <v>1491</v>
      </c>
      <c r="C269" s="1560" t="s">
        <v>1562</v>
      </c>
      <c r="D269" s="1459"/>
      <c r="E269" s="1246">
        <v>0</v>
      </c>
      <c r="F269" s="1246">
        <v>0</v>
      </c>
      <c r="G269" s="1246">
        <v>0</v>
      </c>
      <c r="H269" s="1246">
        <v>0</v>
      </c>
      <c r="I269" s="1246">
        <f t="shared" si="146"/>
        <v>0</v>
      </c>
      <c r="J269" s="1238"/>
      <c r="K269" s="1291"/>
      <c r="L269" s="1238"/>
      <c r="M269" s="1291"/>
      <c r="N269" s="1476">
        <f t="shared" si="147"/>
        <v>0</v>
      </c>
      <c r="O269" s="1507">
        <f t="shared" si="138"/>
        <v>0</v>
      </c>
      <c r="P269" s="1246">
        <f t="shared" si="139"/>
        <v>0</v>
      </c>
      <c r="Q269" s="1246">
        <f t="shared" si="140"/>
        <v>0</v>
      </c>
      <c r="R269" s="1246">
        <f t="shared" si="141"/>
        <v>0</v>
      </c>
      <c r="S269" s="1509">
        <f t="shared" si="148"/>
        <v>0</v>
      </c>
      <c r="T269" s="1494"/>
      <c r="U269" s="1233"/>
      <c r="V269" s="1241">
        <v>0</v>
      </c>
      <c r="W269" s="1241">
        <v>0</v>
      </c>
      <c r="X269" s="1241">
        <v>0</v>
      </c>
      <c r="Y269" s="1241"/>
      <c r="Z269" s="1241">
        <f t="shared" si="149"/>
        <v>0</v>
      </c>
      <c r="AA269" s="1411"/>
      <c r="AB269" s="1411"/>
      <c r="AC269" s="1411"/>
      <c r="AD269" s="1412"/>
      <c r="AE269" s="1521">
        <f t="shared" si="150"/>
        <v>0</v>
      </c>
      <c r="AF269" s="1532">
        <f t="shared" si="142"/>
        <v>0</v>
      </c>
      <c r="AG269" s="1241">
        <f t="shared" si="143"/>
        <v>0</v>
      </c>
      <c r="AH269" s="1241">
        <f t="shared" si="144"/>
        <v>0</v>
      </c>
      <c r="AI269" s="1241">
        <f t="shared" si="145"/>
        <v>0</v>
      </c>
      <c r="AJ269" s="1688">
        <f t="shared" si="151"/>
        <v>0</v>
      </c>
      <c r="AK269" s="1782">
        <v>3.3</v>
      </c>
      <c r="AL269" s="1783">
        <v>5000</v>
      </c>
      <c r="AM269" s="1783">
        <v>65530</v>
      </c>
      <c r="AN269" s="1783">
        <f>AL269+AM269</f>
        <v>70530</v>
      </c>
      <c r="AO269" s="1710" t="s">
        <v>912</v>
      </c>
      <c r="AP269" s="1169" t="e">
        <f>#REF!+O269+AF269</f>
        <v>#REF!</v>
      </c>
    </row>
    <row r="270" spans="1:42" ht="15" hidden="1" customHeight="1">
      <c r="A270" s="1390"/>
      <c r="B270" s="1559"/>
      <c r="C270" s="1560"/>
      <c r="D270" s="1459"/>
      <c r="E270" s="1246">
        <v>0</v>
      </c>
      <c r="F270" s="1246">
        <v>0</v>
      </c>
      <c r="G270" s="1246">
        <v>0</v>
      </c>
      <c r="H270" s="1246">
        <v>0</v>
      </c>
      <c r="I270" s="1246">
        <f t="shared" si="146"/>
        <v>0</v>
      </c>
      <c r="J270" s="1238"/>
      <c r="K270" s="1291"/>
      <c r="L270" s="1238"/>
      <c r="M270" s="1291"/>
      <c r="N270" s="1476">
        <f t="shared" si="147"/>
        <v>0</v>
      </c>
      <c r="O270" s="1507">
        <f t="shared" si="138"/>
        <v>0</v>
      </c>
      <c r="P270" s="1246">
        <f t="shared" si="139"/>
        <v>0</v>
      </c>
      <c r="Q270" s="1246">
        <f t="shared" si="140"/>
        <v>0</v>
      </c>
      <c r="R270" s="1246">
        <f t="shared" si="141"/>
        <v>0</v>
      </c>
      <c r="S270" s="1509">
        <f t="shared" si="148"/>
        <v>0</v>
      </c>
      <c r="T270" s="1494"/>
      <c r="U270" s="1233"/>
      <c r="V270" s="1241">
        <v>0</v>
      </c>
      <c r="W270" s="1241">
        <v>0</v>
      </c>
      <c r="X270" s="1241">
        <v>0</v>
      </c>
      <c r="Y270" s="1241"/>
      <c r="Z270" s="1241">
        <f t="shared" si="149"/>
        <v>0</v>
      </c>
      <c r="AA270" s="1411"/>
      <c r="AB270" s="1411"/>
      <c r="AC270" s="1411"/>
      <c r="AD270" s="1412"/>
      <c r="AE270" s="1521">
        <f t="shared" si="150"/>
        <v>0</v>
      </c>
      <c r="AF270" s="1532">
        <f t="shared" si="142"/>
        <v>0</v>
      </c>
      <c r="AG270" s="1241">
        <f t="shared" si="143"/>
        <v>0</v>
      </c>
      <c r="AH270" s="1241">
        <f t="shared" si="144"/>
        <v>0</v>
      </c>
      <c r="AI270" s="1241">
        <f t="shared" si="145"/>
        <v>0</v>
      </c>
      <c r="AJ270" s="1688">
        <f t="shared" si="151"/>
        <v>0</v>
      </c>
      <c r="AK270" s="1782"/>
      <c r="AL270" s="1783"/>
      <c r="AM270" s="1783"/>
      <c r="AN270" s="1783">
        <f t="shared" ref="AN270:AN282" si="152">AL270+AM270</f>
        <v>0</v>
      </c>
      <c r="AO270" s="1710" t="s">
        <v>1458</v>
      </c>
      <c r="AP270" s="1169" t="e">
        <f>#REF!+O270+AF270</f>
        <v>#REF!</v>
      </c>
    </row>
    <row r="271" spans="1:42" ht="15" hidden="1" customHeight="1">
      <c r="A271" s="1390"/>
      <c r="B271" s="1559"/>
      <c r="C271" s="1560"/>
      <c r="D271" s="1459"/>
      <c r="E271" s="1246">
        <v>0</v>
      </c>
      <c r="F271" s="1246">
        <v>0</v>
      </c>
      <c r="G271" s="1246">
        <v>0</v>
      </c>
      <c r="H271" s="1246">
        <v>0</v>
      </c>
      <c r="I271" s="1246">
        <f t="shared" si="146"/>
        <v>0</v>
      </c>
      <c r="J271" s="1238"/>
      <c r="K271" s="1291"/>
      <c r="L271" s="1238"/>
      <c r="M271" s="1291"/>
      <c r="N271" s="1476">
        <f t="shared" si="147"/>
        <v>0</v>
      </c>
      <c r="O271" s="1507">
        <f t="shared" si="138"/>
        <v>0</v>
      </c>
      <c r="P271" s="1246">
        <f t="shared" si="139"/>
        <v>0</v>
      </c>
      <c r="Q271" s="1246">
        <f t="shared" si="140"/>
        <v>0</v>
      </c>
      <c r="R271" s="1246">
        <f t="shared" si="141"/>
        <v>0</v>
      </c>
      <c r="S271" s="1509">
        <f t="shared" si="148"/>
        <v>0</v>
      </c>
      <c r="T271" s="1494"/>
      <c r="U271" s="1233"/>
      <c r="V271" s="1241">
        <v>0</v>
      </c>
      <c r="W271" s="1241">
        <v>0</v>
      </c>
      <c r="X271" s="1241">
        <v>0</v>
      </c>
      <c r="Y271" s="1241"/>
      <c r="Z271" s="1241">
        <f t="shared" si="149"/>
        <v>0</v>
      </c>
      <c r="AA271" s="1411"/>
      <c r="AB271" s="1411"/>
      <c r="AC271" s="1411"/>
      <c r="AD271" s="1412"/>
      <c r="AE271" s="1521">
        <f t="shared" si="150"/>
        <v>0</v>
      </c>
      <c r="AF271" s="1532">
        <f t="shared" si="142"/>
        <v>0</v>
      </c>
      <c r="AG271" s="1241">
        <f t="shared" si="143"/>
        <v>0</v>
      </c>
      <c r="AH271" s="1241">
        <f t="shared" si="144"/>
        <v>0</v>
      </c>
      <c r="AI271" s="1241">
        <f t="shared" si="145"/>
        <v>0</v>
      </c>
      <c r="AJ271" s="1688">
        <f t="shared" si="151"/>
        <v>0</v>
      </c>
      <c r="AK271" s="1782"/>
      <c r="AL271" s="1783"/>
      <c r="AM271" s="1783"/>
      <c r="AN271" s="1783">
        <f t="shared" si="152"/>
        <v>0</v>
      </c>
      <c r="AO271" s="1710" t="s">
        <v>1458</v>
      </c>
      <c r="AP271" s="1169" t="e">
        <f>#REF!+O271+AF271</f>
        <v>#REF!</v>
      </c>
    </row>
    <row r="272" spans="1:42" ht="15" hidden="1" customHeight="1">
      <c r="A272" s="1390"/>
      <c r="B272" s="1559"/>
      <c r="C272" s="1560"/>
      <c r="D272" s="1459"/>
      <c r="E272" s="1246">
        <v>0</v>
      </c>
      <c r="F272" s="1246">
        <v>0</v>
      </c>
      <c r="G272" s="1246">
        <v>0</v>
      </c>
      <c r="H272" s="1246">
        <v>0</v>
      </c>
      <c r="I272" s="1246">
        <f t="shared" si="146"/>
        <v>0</v>
      </c>
      <c r="J272" s="1238"/>
      <c r="K272" s="1291"/>
      <c r="L272" s="1238"/>
      <c r="M272" s="1291"/>
      <c r="N272" s="1476">
        <f t="shared" si="147"/>
        <v>0</v>
      </c>
      <c r="O272" s="1507">
        <f t="shared" si="138"/>
        <v>0</v>
      </c>
      <c r="P272" s="1246">
        <f t="shared" si="139"/>
        <v>0</v>
      </c>
      <c r="Q272" s="1246">
        <f t="shared" si="140"/>
        <v>0</v>
      </c>
      <c r="R272" s="1246">
        <f t="shared" si="141"/>
        <v>0</v>
      </c>
      <c r="S272" s="1509">
        <f t="shared" si="148"/>
        <v>0</v>
      </c>
      <c r="T272" s="1494"/>
      <c r="U272" s="1233"/>
      <c r="V272" s="1241">
        <v>0</v>
      </c>
      <c r="W272" s="1241">
        <v>0</v>
      </c>
      <c r="X272" s="1241">
        <v>0</v>
      </c>
      <c r="Y272" s="1241"/>
      <c r="Z272" s="1241">
        <f t="shared" si="149"/>
        <v>0</v>
      </c>
      <c r="AA272" s="1411"/>
      <c r="AB272" s="1411"/>
      <c r="AC272" s="1411"/>
      <c r="AD272" s="1412"/>
      <c r="AE272" s="1521">
        <f t="shared" si="150"/>
        <v>0</v>
      </c>
      <c r="AF272" s="1532">
        <f t="shared" si="142"/>
        <v>0</v>
      </c>
      <c r="AG272" s="1241">
        <f t="shared" si="143"/>
        <v>0</v>
      </c>
      <c r="AH272" s="1241">
        <f t="shared" si="144"/>
        <v>0</v>
      </c>
      <c r="AI272" s="1241">
        <f t="shared" si="145"/>
        <v>0</v>
      </c>
      <c r="AJ272" s="1688">
        <f t="shared" si="151"/>
        <v>0</v>
      </c>
      <c r="AK272" s="1782"/>
      <c r="AL272" s="1783"/>
      <c r="AM272" s="1783"/>
      <c r="AN272" s="1783">
        <f t="shared" si="152"/>
        <v>0</v>
      </c>
      <c r="AO272" s="1710" t="s">
        <v>1458</v>
      </c>
      <c r="AP272" s="1169" t="e">
        <f>#REF!+O272+AF272</f>
        <v>#REF!</v>
      </c>
    </row>
    <row r="273" spans="1:42" ht="15" hidden="1" customHeight="1">
      <c r="A273" s="1390"/>
      <c r="B273" s="1559"/>
      <c r="C273" s="1560"/>
      <c r="D273" s="1459"/>
      <c r="E273" s="1246">
        <v>0</v>
      </c>
      <c r="F273" s="1246">
        <v>0</v>
      </c>
      <c r="G273" s="1246">
        <v>0</v>
      </c>
      <c r="H273" s="1246">
        <v>0</v>
      </c>
      <c r="I273" s="1246">
        <f t="shared" si="146"/>
        <v>0</v>
      </c>
      <c r="J273" s="1238"/>
      <c r="K273" s="1291"/>
      <c r="L273" s="1238"/>
      <c r="M273" s="1291"/>
      <c r="N273" s="1476">
        <f t="shared" si="147"/>
        <v>0</v>
      </c>
      <c r="O273" s="1507">
        <f t="shared" si="138"/>
        <v>0</v>
      </c>
      <c r="P273" s="1246">
        <f t="shared" si="139"/>
        <v>0</v>
      </c>
      <c r="Q273" s="1246">
        <f t="shared" si="140"/>
        <v>0</v>
      </c>
      <c r="R273" s="1246">
        <f t="shared" si="141"/>
        <v>0</v>
      </c>
      <c r="S273" s="1509">
        <f t="shared" si="148"/>
        <v>0</v>
      </c>
      <c r="T273" s="1494"/>
      <c r="U273" s="1233"/>
      <c r="V273" s="1241">
        <v>0</v>
      </c>
      <c r="W273" s="1241">
        <v>0</v>
      </c>
      <c r="X273" s="1241">
        <v>0</v>
      </c>
      <c r="Y273" s="1241"/>
      <c r="Z273" s="1241">
        <f t="shared" si="149"/>
        <v>0</v>
      </c>
      <c r="AA273" s="1411"/>
      <c r="AB273" s="1411"/>
      <c r="AC273" s="1411"/>
      <c r="AD273" s="1412"/>
      <c r="AE273" s="1521">
        <f t="shared" si="150"/>
        <v>0</v>
      </c>
      <c r="AF273" s="1532">
        <f t="shared" si="142"/>
        <v>0</v>
      </c>
      <c r="AG273" s="1241">
        <f t="shared" si="143"/>
        <v>0</v>
      </c>
      <c r="AH273" s="1241">
        <f t="shared" si="144"/>
        <v>0</v>
      </c>
      <c r="AI273" s="1241">
        <f t="shared" si="145"/>
        <v>0</v>
      </c>
      <c r="AJ273" s="1688">
        <f t="shared" si="151"/>
        <v>0</v>
      </c>
      <c r="AK273" s="1782"/>
      <c r="AL273" s="1783"/>
      <c r="AM273" s="1783"/>
      <c r="AN273" s="1783">
        <f t="shared" si="152"/>
        <v>0</v>
      </c>
      <c r="AO273" s="1710" t="s">
        <v>1458</v>
      </c>
      <c r="AP273" s="1169" t="e">
        <f>#REF!+O273+AF273</f>
        <v>#REF!</v>
      </c>
    </row>
    <row r="274" spans="1:42" ht="15" hidden="1" customHeight="1">
      <c r="A274" s="1390"/>
      <c r="B274" s="1559"/>
      <c r="C274" s="1560"/>
      <c r="D274" s="1459"/>
      <c r="E274" s="1246">
        <v>0</v>
      </c>
      <c r="F274" s="1246">
        <v>0</v>
      </c>
      <c r="G274" s="1246">
        <v>0</v>
      </c>
      <c r="H274" s="1246">
        <v>0</v>
      </c>
      <c r="I274" s="1246">
        <f t="shared" si="146"/>
        <v>0</v>
      </c>
      <c r="J274" s="1238"/>
      <c r="K274" s="1291"/>
      <c r="L274" s="1238"/>
      <c r="M274" s="1291"/>
      <c r="N274" s="1476">
        <f t="shared" si="147"/>
        <v>0</v>
      </c>
      <c r="O274" s="1507">
        <f t="shared" si="138"/>
        <v>0</v>
      </c>
      <c r="P274" s="1246">
        <f t="shared" si="139"/>
        <v>0</v>
      </c>
      <c r="Q274" s="1246">
        <f t="shared" si="140"/>
        <v>0</v>
      </c>
      <c r="R274" s="1246">
        <f t="shared" si="141"/>
        <v>0</v>
      </c>
      <c r="S274" s="1509">
        <f t="shared" si="148"/>
        <v>0</v>
      </c>
      <c r="T274" s="1494"/>
      <c r="U274" s="1233"/>
      <c r="V274" s="1241">
        <v>0</v>
      </c>
      <c r="W274" s="1241">
        <v>0</v>
      </c>
      <c r="X274" s="1241">
        <v>0</v>
      </c>
      <c r="Y274" s="1241"/>
      <c r="Z274" s="1241">
        <f t="shared" si="149"/>
        <v>0</v>
      </c>
      <c r="AA274" s="1411"/>
      <c r="AB274" s="1411"/>
      <c r="AC274" s="1411"/>
      <c r="AD274" s="1412"/>
      <c r="AE274" s="1521">
        <f t="shared" si="150"/>
        <v>0</v>
      </c>
      <c r="AF274" s="1532">
        <f t="shared" si="142"/>
        <v>0</v>
      </c>
      <c r="AG274" s="1241">
        <f t="shared" si="143"/>
        <v>0</v>
      </c>
      <c r="AH274" s="1241">
        <f t="shared" si="144"/>
        <v>0</v>
      </c>
      <c r="AI274" s="1241">
        <f t="shared" si="145"/>
        <v>0</v>
      </c>
      <c r="AJ274" s="1688">
        <f t="shared" si="151"/>
        <v>0</v>
      </c>
      <c r="AK274" s="1782"/>
      <c r="AL274" s="1783"/>
      <c r="AM274" s="1783"/>
      <c r="AN274" s="1783">
        <f t="shared" si="152"/>
        <v>0</v>
      </c>
      <c r="AO274" s="1710" t="s">
        <v>1458</v>
      </c>
      <c r="AP274" s="1169" t="e">
        <f>#REF!+O274+AF274</f>
        <v>#REF!</v>
      </c>
    </row>
    <row r="275" spans="1:42" ht="15" hidden="1" customHeight="1">
      <c r="A275" s="1390"/>
      <c r="B275" s="1559"/>
      <c r="C275" s="1560"/>
      <c r="D275" s="1459"/>
      <c r="E275" s="1246">
        <v>0</v>
      </c>
      <c r="F275" s="1246">
        <v>0</v>
      </c>
      <c r="G275" s="1246">
        <v>0</v>
      </c>
      <c r="H275" s="1246">
        <v>0</v>
      </c>
      <c r="I275" s="1246">
        <f t="shared" si="146"/>
        <v>0</v>
      </c>
      <c r="J275" s="1238"/>
      <c r="K275" s="1291"/>
      <c r="L275" s="1238"/>
      <c r="M275" s="1291"/>
      <c r="N275" s="1476">
        <f t="shared" si="147"/>
        <v>0</v>
      </c>
      <c r="O275" s="1507">
        <f t="shared" si="138"/>
        <v>0</v>
      </c>
      <c r="P275" s="1246">
        <f t="shared" si="139"/>
        <v>0</v>
      </c>
      <c r="Q275" s="1246">
        <f t="shared" si="140"/>
        <v>0</v>
      </c>
      <c r="R275" s="1246">
        <f t="shared" si="141"/>
        <v>0</v>
      </c>
      <c r="S275" s="1509">
        <f t="shared" si="148"/>
        <v>0</v>
      </c>
      <c r="T275" s="1494"/>
      <c r="U275" s="1233"/>
      <c r="V275" s="1241">
        <v>0</v>
      </c>
      <c r="W275" s="1241">
        <v>0</v>
      </c>
      <c r="X275" s="1241">
        <v>0</v>
      </c>
      <c r="Y275" s="1241"/>
      <c r="Z275" s="1241">
        <f t="shared" si="149"/>
        <v>0</v>
      </c>
      <c r="AA275" s="1411"/>
      <c r="AB275" s="1411"/>
      <c r="AC275" s="1411"/>
      <c r="AD275" s="1412"/>
      <c r="AE275" s="1521">
        <f t="shared" si="150"/>
        <v>0</v>
      </c>
      <c r="AF275" s="1532">
        <f t="shared" si="142"/>
        <v>0</v>
      </c>
      <c r="AG275" s="1241">
        <f t="shared" si="143"/>
        <v>0</v>
      </c>
      <c r="AH275" s="1241">
        <f t="shared" si="144"/>
        <v>0</v>
      </c>
      <c r="AI275" s="1241">
        <f t="shared" si="145"/>
        <v>0</v>
      </c>
      <c r="AJ275" s="1688">
        <f t="shared" si="151"/>
        <v>0</v>
      </c>
      <c r="AK275" s="1782"/>
      <c r="AL275" s="1783"/>
      <c r="AM275" s="1783"/>
      <c r="AN275" s="1783">
        <f t="shared" si="152"/>
        <v>0</v>
      </c>
      <c r="AO275" s="1710" t="s">
        <v>1458</v>
      </c>
      <c r="AP275" s="1169" t="e">
        <f>#REF!+O275+AF275</f>
        <v>#REF!</v>
      </c>
    </row>
    <row r="276" spans="1:42" ht="15" hidden="1" customHeight="1">
      <c r="A276" s="1390"/>
      <c r="B276" s="1559"/>
      <c r="C276" s="1560"/>
      <c r="D276" s="1459"/>
      <c r="E276" s="1246">
        <v>0</v>
      </c>
      <c r="F276" s="1246">
        <v>0</v>
      </c>
      <c r="G276" s="1246">
        <v>0</v>
      </c>
      <c r="H276" s="1246">
        <v>0</v>
      </c>
      <c r="I276" s="1246">
        <f t="shared" si="146"/>
        <v>0</v>
      </c>
      <c r="J276" s="1238"/>
      <c r="K276" s="1291"/>
      <c r="L276" s="1238"/>
      <c r="M276" s="1291"/>
      <c r="N276" s="1476">
        <f t="shared" si="147"/>
        <v>0</v>
      </c>
      <c r="O276" s="1507">
        <f t="shared" si="138"/>
        <v>0</v>
      </c>
      <c r="P276" s="1246">
        <f t="shared" si="139"/>
        <v>0</v>
      </c>
      <c r="Q276" s="1246">
        <f t="shared" si="140"/>
        <v>0</v>
      </c>
      <c r="R276" s="1246">
        <f t="shared" si="141"/>
        <v>0</v>
      </c>
      <c r="S276" s="1509">
        <f t="shared" si="148"/>
        <v>0</v>
      </c>
      <c r="T276" s="1494"/>
      <c r="U276" s="1233"/>
      <c r="V276" s="1241">
        <v>0</v>
      </c>
      <c r="W276" s="1241">
        <v>0</v>
      </c>
      <c r="X276" s="1241">
        <v>0</v>
      </c>
      <c r="Y276" s="1241"/>
      <c r="Z276" s="1241">
        <f t="shared" si="149"/>
        <v>0</v>
      </c>
      <c r="AA276" s="1411"/>
      <c r="AB276" s="1411"/>
      <c r="AC276" s="1411"/>
      <c r="AD276" s="1412"/>
      <c r="AE276" s="1521">
        <f t="shared" si="150"/>
        <v>0</v>
      </c>
      <c r="AF276" s="1532">
        <f t="shared" si="142"/>
        <v>0</v>
      </c>
      <c r="AG276" s="1241">
        <f t="shared" si="143"/>
        <v>0</v>
      </c>
      <c r="AH276" s="1241">
        <f t="shared" si="144"/>
        <v>0</v>
      </c>
      <c r="AI276" s="1241">
        <f t="shared" si="145"/>
        <v>0</v>
      </c>
      <c r="AJ276" s="1688">
        <f t="shared" si="151"/>
        <v>0</v>
      </c>
      <c r="AK276" s="1782"/>
      <c r="AL276" s="1783"/>
      <c r="AM276" s="1783"/>
      <c r="AN276" s="1783">
        <f t="shared" si="152"/>
        <v>0</v>
      </c>
      <c r="AO276" s="1710" t="s">
        <v>1458</v>
      </c>
      <c r="AP276" s="1169" t="e">
        <f>#REF!+O276+AF276</f>
        <v>#REF!</v>
      </c>
    </row>
    <row r="277" spans="1:42" ht="15" hidden="1" customHeight="1">
      <c r="A277" s="1390"/>
      <c r="B277" s="1559"/>
      <c r="C277" s="1560"/>
      <c r="D277" s="1459"/>
      <c r="E277" s="1246">
        <v>0</v>
      </c>
      <c r="F277" s="1246">
        <v>0</v>
      </c>
      <c r="G277" s="1246">
        <v>0</v>
      </c>
      <c r="H277" s="1246">
        <v>0</v>
      </c>
      <c r="I277" s="1246">
        <f t="shared" si="146"/>
        <v>0</v>
      </c>
      <c r="J277" s="1238"/>
      <c r="K277" s="1291"/>
      <c r="L277" s="1238"/>
      <c r="M277" s="1291"/>
      <c r="N277" s="1476">
        <f t="shared" si="147"/>
        <v>0</v>
      </c>
      <c r="O277" s="1507">
        <f t="shared" si="138"/>
        <v>0</v>
      </c>
      <c r="P277" s="1246">
        <f t="shared" si="139"/>
        <v>0</v>
      </c>
      <c r="Q277" s="1246">
        <f t="shared" si="140"/>
        <v>0</v>
      </c>
      <c r="R277" s="1246">
        <f t="shared" si="141"/>
        <v>0</v>
      </c>
      <c r="S277" s="1509">
        <f t="shared" si="148"/>
        <v>0</v>
      </c>
      <c r="T277" s="1494"/>
      <c r="U277" s="1233"/>
      <c r="V277" s="1241">
        <v>0</v>
      </c>
      <c r="W277" s="1241">
        <v>0</v>
      </c>
      <c r="X277" s="1241">
        <v>0</v>
      </c>
      <c r="Y277" s="1241"/>
      <c r="Z277" s="1241">
        <f t="shared" si="149"/>
        <v>0</v>
      </c>
      <c r="AA277" s="1411"/>
      <c r="AB277" s="1411"/>
      <c r="AC277" s="1411"/>
      <c r="AD277" s="1412"/>
      <c r="AE277" s="1521">
        <f t="shared" si="150"/>
        <v>0</v>
      </c>
      <c r="AF277" s="1532">
        <f t="shared" si="142"/>
        <v>0</v>
      </c>
      <c r="AG277" s="1241">
        <f t="shared" si="143"/>
        <v>0</v>
      </c>
      <c r="AH277" s="1241">
        <f t="shared" si="144"/>
        <v>0</v>
      </c>
      <c r="AI277" s="1241">
        <f t="shared" si="145"/>
        <v>0</v>
      </c>
      <c r="AJ277" s="1688">
        <f t="shared" si="151"/>
        <v>0</v>
      </c>
      <c r="AK277" s="1782"/>
      <c r="AL277" s="1783"/>
      <c r="AM277" s="1783"/>
      <c r="AN277" s="1783">
        <f t="shared" si="152"/>
        <v>0</v>
      </c>
      <c r="AO277" s="1710" t="s">
        <v>1458</v>
      </c>
      <c r="AP277" s="1169" t="e">
        <f>#REF!+O277+AF277</f>
        <v>#REF!</v>
      </c>
    </row>
    <row r="278" spans="1:42" ht="15" hidden="1" customHeight="1">
      <c r="A278" s="1390"/>
      <c r="B278" s="1559"/>
      <c r="C278" s="1560"/>
      <c r="D278" s="1459"/>
      <c r="E278" s="1246">
        <v>0</v>
      </c>
      <c r="F278" s="1246">
        <v>0</v>
      </c>
      <c r="G278" s="1246">
        <v>0</v>
      </c>
      <c r="H278" s="1246">
        <v>0</v>
      </c>
      <c r="I278" s="1246">
        <f t="shared" si="146"/>
        <v>0</v>
      </c>
      <c r="J278" s="1238"/>
      <c r="K278" s="1291"/>
      <c r="L278" s="1238"/>
      <c r="M278" s="1291"/>
      <c r="N278" s="1476">
        <f t="shared" si="147"/>
        <v>0</v>
      </c>
      <c r="O278" s="1507">
        <f t="shared" si="138"/>
        <v>0</v>
      </c>
      <c r="P278" s="1246">
        <f t="shared" si="139"/>
        <v>0</v>
      </c>
      <c r="Q278" s="1246">
        <f t="shared" si="140"/>
        <v>0</v>
      </c>
      <c r="R278" s="1246">
        <f t="shared" si="141"/>
        <v>0</v>
      </c>
      <c r="S278" s="1509">
        <f t="shared" si="148"/>
        <v>0</v>
      </c>
      <c r="T278" s="1494"/>
      <c r="U278" s="1233"/>
      <c r="V278" s="1241">
        <v>0</v>
      </c>
      <c r="W278" s="1241">
        <v>0</v>
      </c>
      <c r="X278" s="1241">
        <v>0</v>
      </c>
      <c r="Y278" s="1241"/>
      <c r="Z278" s="1241">
        <f t="shared" si="149"/>
        <v>0</v>
      </c>
      <c r="AA278" s="1411"/>
      <c r="AB278" s="1411"/>
      <c r="AC278" s="1411"/>
      <c r="AD278" s="1412"/>
      <c r="AE278" s="1521">
        <f t="shared" si="150"/>
        <v>0</v>
      </c>
      <c r="AF278" s="1532">
        <f t="shared" si="142"/>
        <v>0</v>
      </c>
      <c r="AG278" s="1241">
        <f t="shared" si="143"/>
        <v>0</v>
      </c>
      <c r="AH278" s="1241">
        <f t="shared" si="144"/>
        <v>0</v>
      </c>
      <c r="AI278" s="1241">
        <f t="shared" si="145"/>
        <v>0</v>
      </c>
      <c r="AJ278" s="1688">
        <f t="shared" si="151"/>
        <v>0</v>
      </c>
      <c r="AK278" s="1782"/>
      <c r="AL278" s="1783"/>
      <c r="AM278" s="1783"/>
      <c r="AN278" s="1783">
        <f t="shared" si="152"/>
        <v>0</v>
      </c>
      <c r="AO278" s="1710" t="s">
        <v>1458</v>
      </c>
      <c r="AP278" s="1169" t="e">
        <f>#REF!+O278+AF278</f>
        <v>#REF!</v>
      </c>
    </row>
    <row r="279" spans="1:42" ht="15" hidden="1" customHeight="1">
      <c r="A279" s="1390"/>
      <c r="B279" s="1559"/>
      <c r="C279" s="1560"/>
      <c r="D279" s="1459"/>
      <c r="E279" s="1246">
        <v>0</v>
      </c>
      <c r="F279" s="1246">
        <v>0</v>
      </c>
      <c r="G279" s="1246">
        <v>0</v>
      </c>
      <c r="H279" s="1246">
        <v>0</v>
      </c>
      <c r="I279" s="1246">
        <f t="shared" si="146"/>
        <v>0</v>
      </c>
      <c r="J279" s="1238"/>
      <c r="K279" s="1291"/>
      <c r="L279" s="1238"/>
      <c r="M279" s="1291"/>
      <c r="N279" s="1476">
        <f t="shared" si="147"/>
        <v>0</v>
      </c>
      <c r="O279" s="1507">
        <f t="shared" si="138"/>
        <v>0</v>
      </c>
      <c r="P279" s="1246">
        <f t="shared" si="139"/>
        <v>0</v>
      </c>
      <c r="Q279" s="1246">
        <f t="shared" si="140"/>
        <v>0</v>
      </c>
      <c r="R279" s="1246">
        <f t="shared" si="141"/>
        <v>0</v>
      </c>
      <c r="S279" s="1509">
        <f t="shared" si="148"/>
        <v>0</v>
      </c>
      <c r="T279" s="1494"/>
      <c r="U279" s="1233"/>
      <c r="V279" s="1241">
        <v>0</v>
      </c>
      <c r="W279" s="1241">
        <v>0</v>
      </c>
      <c r="X279" s="1241">
        <v>0</v>
      </c>
      <c r="Y279" s="1241"/>
      <c r="Z279" s="1241">
        <f t="shared" si="149"/>
        <v>0</v>
      </c>
      <c r="AA279" s="1411"/>
      <c r="AB279" s="1411"/>
      <c r="AC279" s="1411"/>
      <c r="AD279" s="1412"/>
      <c r="AE279" s="1521">
        <f t="shared" si="150"/>
        <v>0</v>
      </c>
      <c r="AF279" s="1532">
        <f t="shared" si="142"/>
        <v>0</v>
      </c>
      <c r="AG279" s="1241">
        <f t="shared" si="143"/>
        <v>0</v>
      </c>
      <c r="AH279" s="1241">
        <f t="shared" si="144"/>
        <v>0</v>
      </c>
      <c r="AI279" s="1241">
        <f t="shared" si="145"/>
        <v>0</v>
      </c>
      <c r="AJ279" s="1688">
        <f t="shared" si="151"/>
        <v>0</v>
      </c>
      <c r="AK279" s="1782"/>
      <c r="AL279" s="1783"/>
      <c r="AM279" s="1783"/>
      <c r="AN279" s="1783">
        <f t="shared" si="152"/>
        <v>0</v>
      </c>
      <c r="AO279" s="1710" t="s">
        <v>1458</v>
      </c>
      <c r="AP279" s="1169" t="e">
        <f>#REF!+O279+AF279</f>
        <v>#REF!</v>
      </c>
    </row>
    <row r="280" spans="1:42" ht="15" hidden="1" customHeight="1">
      <c r="A280" s="1390"/>
      <c r="B280" s="1559"/>
      <c r="C280" s="1560"/>
      <c r="D280" s="1459"/>
      <c r="E280" s="1246">
        <v>0</v>
      </c>
      <c r="F280" s="1246">
        <v>0</v>
      </c>
      <c r="G280" s="1246">
        <v>0</v>
      </c>
      <c r="H280" s="1246">
        <v>0</v>
      </c>
      <c r="I280" s="1246">
        <f t="shared" si="146"/>
        <v>0</v>
      </c>
      <c r="J280" s="1238"/>
      <c r="K280" s="1291"/>
      <c r="L280" s="1238"/>
      <c r="M280" s="1291"/>
      <c r="N280" s="1476">
        <f t="shared" si="147"/>
        <v>0</v>
      </c>
      <c r="O280" s="1507">
        <f t="shared" si="138"/>
        <v>0</v>
      </c>
      <c r="P280" s="1246">
        <f t="shared" si="139"/>
        <v>0</v>
      </c>
      <c r="Q280" s="1246">
        <f t="shared" si="140"/>
        <v>0</v>
      </c>
      <c r="R280" s="1246">
        <f t="shared" si="141"/>
        <v>0</v>
      </c>
      <c r="S280" s="1509">
        <f t="shared" si="148"/>
        <v>0</v>
      </c>
      <c r="T280" s="1494"/>
      <c r="U280" s="1233"/>
      <c r="V280" s="1241">
        <v>0</v>
      </c>
      <c r="W280" s="1241">
        <v>0</v>
      </c>
      <c r="X280" s="1241">
        <v>0</v>
      </c>
      <c r="Y280" s="1241"/>
      <c r="Z280" s="1241">
        <f t="shared" si="149"/>
        <v>0</v>
      </c>
      <c r="AA280" s="1411"/>
      <c r="AB280" s="1411"/>
      <c r="AC280" s="1411"/>
      <c r="AD280" s="1412"/>
      <c r="AE280" s="1521">
        <f t="shared" si="150"/>
        <v>0</v>
      </c>
      <c r="AF280" s="1532">
        <f t="shared" si="142"/>
        <v>0</v>
      </c>
      <c r="AG280" s="1241">
        <f t="shared" si="143"/>
        <v>0</v>
      </c>
      <c r="AH280" s="1241">
        <f t="shared" si="144"/>
        <v>0</v>
      </c>
      <c r="AI280" s="1241">
        <f t="shared" si="145"/>
        <v>0</v>
      </c>
      <c r="AJ280" s="1688">
        <f t="shared" si="151"/>
        <v>0</v>
      </c>
      <c r="AK280" s="1782"/>
      <c r="AL280" s="1783"/>
      <c r="AM280" s="1783"/>
      <c r="AN280" s="1783">
        <f t="shared" si="152"/>
        <v>0</v>
      </c>
      <c r="AO280" s="1710" t="s">
        <v>1458</v>
      </c>
      <c r="AP280" s="1169" t="e">
        <f>#REF!+O280+AF280</f>
        <v>#REF!</v>
      </c>
    </row>
    <row r="281" spans="1:42" ht="15" hidden="1" customHeight="1">
      <c r="A281" s="1390"/>
      <c r="B281" s="1559"/>
      <c r="C281" s="1560"/>
      <c r="D281" s="1459"/>
      <c r="E281" s="1246">
        <v>0</v>
      </c>
      <c r="F281" s="1246">
        <v>0</v>
      </c>
      <c r="G281" s="1246">
        <v>0</v>
      </c>
      <c r="H281" s="1246">
        <v>0</v>
      </c>
      <c r="I281" s="1246">
        <f t="shared" si="146"/>
        <v>0</v>
      </c>
      <c r="J281" s="1238"/>
      <c r="K281" s="1291"/>
      <c r="L281" s="1238"/>
      <c r="M281" s="1291"/>
      <c r="N281" s="1476">
        <f t="shared" si="147"/>
        <v>0</v>
      </c>
      <c r="O281" s="1507">
        <f t="shared" si="138"/>
        <v>0</v>
      </c>
      <c r="P281" s="1246">
        <f t="shared" si="139"/>
        <v>0</v>
      </c>
      <c r="Q281" s="1246">
        <f t="shared" si="140"/>
        <v>0</v>
      </c>
      <c r="R281" s="1246">
        <f t="shared" si="141"/>
        <v>0</v>
      </c>
      <c r="S281" s="1509">
        <f t="shared" si="148"/>
        <v>0</v>
      </c>
      <c r="T281" s="1494"/>
      <c r="U281" s="1233"/>
      <c r="V281" s="1241">
        <v>0</v>
      </c>
      <c r="W281" s="1241">
        <v>0</v>
      </c>
      <c r="X281" s="1241">
        <v>0</v>
      </c>
      <c r="Y281" s="1241"/>
      <c r="Z281" s="1241">
        <f t="shared" si="149"/>
        <v>0</v>
      </c>
      <c r="AA281" s="1411"/>
      <c r="AB281" s="1411"/>
      <c r="AC281" s="1411"/>
      <c r="AD281" s="1412"/>
      <c r="AE281" s="1521">
        <f t="shared" si="150"/>
        <v>0</v>
      </c>
      <c r="AF281" s="1532">
        <f t="shared" si="142"/>
        <v>0</v>
      </c>
      <c r="AG281" s="1241">
        <f t="shared" si="143"/>
        <v>0</v>
      </c>
      <c r="AH281" s="1241">
        <f t="shared" si="144"/>
        <v>0</v>
      </c>
      <c r="AI281" s="1241">
        <f t="shared" si="145"/>
        <v>0</v>
      </c>
      <c r="AJ281" s="1688">
        <f t="shared" si="151"/>
        <v>0</v>
      </c>
      <c r="AK281" s="1782"/>
      <c r="AL281" s="1783"/>
      <c r="AM281" s="1783"/>
      <c r="AN281" s="1783">
        <f t="shared" si="152"/>
        <v>0</v>
      </c>
      <c r="AO281" s="1710" t="s">
        <v>1458</v>
      </c>
      <c r="AP281" s="1169" t="e">
        <f>#REF!+O281+AF281</f>
        <v>#REF!</v>
      </c>
    </row>
    <row r="282" spans="1:42" ht="15" hidden="1" customHeight="1">
      <c r="A282" s="1123">
        <v>21</v>
      </c>
      <c r="B282" s="1559" t="s">
        <v>1140</v>
      </c>
      <c r="C282" s="1543" t="s">
        <v>1340</v>
      </c>
      <c r="D282" s="1459"/>
      <c r="E282" s="1246">
        <v>1.54</v>
      </c>
      <c r="F282" s="1246">
        <v>13504.699999999999</v>
      </c>
      <c r="G282" s="1246">
        <v>0</v>
      </c>
      <c r="H282" s="1246">
        <v>0</v>
      </c>
      <c r="I282" s="1246">
        <f t="shared" si="146"/>
        <v>13504.699999999999</v>
      </c>
      <c r="J282" s="1238"/>
      <c r="K282" s="1291">
        <v>-67.5</v>
      </c>
      <c r="L282" s="1238"/>
      <c r="M282" s="1291"/>
      <c r="N282" s="1476">
        <f t="shared" si="147"/>
        <v>-67.5</v>
      </c>
      <c r="O282" s="1507">
        <v>0</v>
      </c>
      <c r="P282" s="1246">
        <v>0</v>
      </c>
      <c r="Q282" s="1246">
        <f t="shared" si="140"/>
        <v>0</v>
      </c>
      <c r="R282" s="1246">
        <f t="shared" si="141"/>
        <v>0</v>
      </c>
      <c r="S282" s="1509">
        <f t="shared" si="148"/>
        <v>0</v>
      </c>
      <c r="T282" s="1494"/>
      <c r="U282" s="1410"/>
      <c r="V282" s="1241">
        <v>0</v>
      </c>
      <c r="W282" s="1241">
        <v>0</v>
      </c>
      <c r="X282" s="1241">
        <v>0</v>
      </c>
      <c r="Y282" s="1241"/>
      <c r="Z282" s="1241">
        <f t="shared" si="149"/>
        <v>0</v>
      </c>
      <c r="AA282" s="1411"/>
      <c r="AB282" s="1411"/>
      <c r="AC282" s="1411"/>
      <c r="AD282" s="1412"/>
      <c r="AE282" s="1521">
        <f t="shared" si="150"/>
        <v>0</v>
      </c>
      <c r="AF282" s="1532">
        <f t="shared" si="142"/>
        <v>0</v>
      </c>
      <c r="AG282" s="1241">
        <f t="shared" si="143"/>
        <v>0</v>
      </c>
      <c r="AH282" s="1241">
        <f t="shared" si="144"/>
        <v>0</v>
      </c>
      <c r="AI282" s="1241">
        <f t="shared" si="145"/>
        <v>0</v>
      </c>
      <c r="AJ282" s="1688">
        <f t="shared" si="151"/>
        <v>0</v>
      </c>
      <c r="AK282" s="1782">
        <v>0</v>
      </c>
      <c r="AL282" s="1783">
        <v>0</v>
      </c>
      <c r="AM282" s="1783"/>
      <c r="AN282" s="1783">
        <f t="shared" si="152"/>
        <v>0</v>
      </c>
      <c r="AO282" s="1710" t="s">
        <v>1017</v>
      </c>
      <c r="AP282" s="1169" t="e">
        <f>#REF!+O282+AF282</f>
        <v>#REF!</v>
      </c>
    </row>
    <row r="283" spans="1:42" ht="19.5" hidden="1" customHeight="1">
      <c r="A283" s="1381"/>
      <c r="B283" s="1559"/>
      <c r="C283" s="1543" t="s">
        <v>1339</v>
      </c>
      <c r="D283" s="1459"/>
      <c r="E283" s="1224">
        <v>0</v>
      </c>
      <c r="F283" s="1259">
        <v>0</v>
      </c>
      <c r="G283" s="1224">
        <v>0</v>
      </c>
      <c r="H283" s="1224">
        <v>0</v>
      </c>
      <c r="I283" s="1224">
        <f t="shared" si="146"/>
        <v>0</v>
      </c>
      <c r="J283" s="1238"/>
      <c r="K283" s="1291"/>
      <c r="L283" s="1238"/>
      <c r="M283" s="1291"/>
      <c r="N283" s="1476">
        <f t="shared" si="147"/>
        <v>0</v>
      </c>
      <c r="O283" s="1507">
        <f t="shared" si="138"/>
        <v>0</v>
      </c>
      <c r="P283" s="1259">
        <f t="shared" si="139"/>
        <v>0</v>
      </c>
      <c r="Q283" s="1246">
        <f t="shared" si="140"/>
        <v>0</v>
      </c>
      <c r="R283" s="1246">
        <f t="shared" si="141"/>
        <v>0</v>
      </c>
      <c r="S283" s="1509">
        <f t="shared" si="148"/>
        <v>0</v>
      </c>
      <c r="T283" s="1489">
        <v>2</v>
      </c>
      <c r="U283" s="1159"/>
      <c r="V283" s="1228">
        <v>0</v>
      </c>
      <c r="W283" s="1262">
        <v>0</v>
      </c>
      <c r="X283" s="1228">
        <v>0</v>
      </c>
      <c r="Y283" s="1228"/>
      <c r="Z283" s="1228">
        <f t="shared" si="149"/>
        <v>0</v>
      </c>
      <c r="AA283" s="1411"/>
      <c r="AB283" s="1411"/>
      <c r="AC283" s="1411"/>
      <c r="AD283" s="1412"/>
      <c r="AE283" s="1521">
        <f t="shared" si="150"/>
        <v>0</v>
      </c>
      <c r="AF283" s="1532">
        <f t="shared" si="142"/>
        <v>0</v>
      </c>
      <c r="AG283" s="1262">
        <f t="shared" si="143"/>
        <v>0</v>
      </c>
      <c r="AH283" s="1241">
        <f t="shared" si="144"/>
        <v>0</v>
      </c>
      <c r="AI283" s="1241">
        <f t="shared" si="145"/>
        <v>0</v>
      </c>
      <c r="AJ283" s="1688">
        <f t="shared" si="151"/>
        <v>0</v>
      </c>
      <c r="AK283" s="1782"/>
      <c r="AL283" s="1783"/>
      <c r="AM283" s="1783"/>
      <c r="AN283" s="1783"/>
      <c r="AO283" s="1710" t="s">
        <v>1458</v>
      </c>
      <c r="AP283" s="1169" t="e">
        <f>#REF!+O283+AF283</f>
        <v>#REF!</v>
      </c>
    </row>
    <row r="284" spans="1:42">
      <c r="A284" s="1381" t="s">
        <v>1352</v>
      </c>
      <c r="B284" s="1391" t="s">
        <v>1146</v>
      </c>
      <c r="C284" s="1561" t="s">
        <v>1113</v>
      </c>
      <c r="D284" s="1458"/>
      <c r="E284" s="1363">
        <v>1</v>
      </c>
      <c r="F284" s="1363">
        <v>40431.5</v>
      </c>
      <c r="G284" s="1363">
        <v>0</v>
      </c>
      <c r="H284" s="1363">
        <v>0</v>
      </c>
      <c r="I284" s="1363">
        <f t="shared" si="146"/>
        <v>40431.5</v>
      </c>
      <c r="J284" s="1354">
        <f>SUM(J285:J304)</f>
        <v>0</v>
      </c>
      <c r="K284" s="1354">
        <f>SUM(K285:K304)</f>
        <v>-4655</v>
      </c>
      <c r="L284" s="1354">
        <f>SUM(L285:L304)</f>
        <v>0</v>
      </c>
      <c r="M284" s="1354">
        <f>SUM(M285:M304)</f>
        <v>0</v>
      </c>
      <c r="N284" s="1455">
        <f t="shared" si="147"/>
        <v>-4655</v>
      </c>
      <c r="O284" s="1581">
        <f>SUM(O285:O304)</f>
        <v>1</v>
      </c>
      <c r="P284" s="1363">
        <f>SUM(P285:P304)</f>
        <v>9431.5</v>
      </c>
      <c r="Q284" s="1363">
        <f>SUM(Q285:Q304)</f>
        <v>0</v>
      </c>
      <c r="R284" s="1363">
        <f>SUM(R285:R304)</f>
        <v>0</v>
      </c>
      <c r="S284" s="1582">
        <f t="shared" si="148"/>
        <v>9431.5</v>
      </c>
      <c r="T284" s="1583"/>
      <c r="U284" s="1407"/>
      <c r="V284" s="1363">
        <v>18</v>
      </c>
      <c r="W284" s="1363">
        <v>0</v>
      </c>
      <c r="X284" s="1363">
        <v>240000</v>
      </c>
      <c r="Y284" s="1363">
        <f>SUM(Y285:Y304)</f>
        <v>0</v>
      </c>
      <c r="Z284" s="1363">
        <f t="shared" si="149"/>
        <v>240000</v>
      </c>
      <c r="AA284" s="1354">
        <f>SUM(AA285:AA304)</f>
        <v>0</v>
      </c>
      <c r="AB284" s="1354">
        <f>SUM(AB285:AB304)</f>
        <v>0</v>
      </c>
      <c r="AC284" s="1354">
        <f>SUM(AC285:AC304)</f>
        <v>0</v>
      </c>
      <c r="AD284" s="1354">
        <f>SUM(AD285:AD304)</f>
        <v>0</v>
      </c>
      <c r="AE284" s="1455">
        <f t="shared" si="150"/>
        <v>0</v>
      </c>
      <c r="AF284" s="1581">
        <f>SUM(AF285:AF304)</f>
        <v>8.5</v>
      </c>
      <c r="AG284" s="1363">
        <f>SUM(AG285:AG304)</f>
        <v>9500</v>
      </c>
      <c r="AH284" s="1363">
        <f>SUM(AH285:AH304)</f>
        <v>154000</v>
      </c>
      <c r="AI284" s="1363">
        <f>SUM(AI285:AI304)</f>
        <v>0</v>
      </c>
      <c r="AJ284" s="1580">
        <f t="shared" si="151"/>
        <v>163500</v>
      </c>
      <c r="AK284" s="1713">
        <f>AK285+AK286+AK290+AK293+AK294+AK295+AK303</f>
        <v>4.9000000000000004</v>
      </c>
      <c r="AL284" s="1713">
        <f t="shared" ref="AL284:AN284" si="153">AL285+AL286+AL290+AL293+AL294+AL295+AL303</f>
        <v>25000</v>
      </c>
      <c r="AM284" s="1713">
        <f t="shared" si="153"/>
        <v>91308</v>
      </c>
      <c r="AN284" s="1713">
        <f t="shared" si="153"/>
        <v>116308</v>
      </c>
      <c r="AO284" s="1711"/>
      <c r="AP284" s="1169" t="e">
        <f>#REF!+O284+AF284</f>
        <v>#REF!</v>
      </c>
    </row>
    <row r="285" spans="1:42">
      <c r="A285" s="1381"/>
      <c r="B285" s="1549" t="s">
        <v>1148</v>
      </c>
      <c r="C285" s="1547" t="s">
        <v>139</v>
      </c>
      <c r="D285" s="1459"/>
      <c r="E285" s="1246">
        <v>0</v>
      </c>
      <c r="F285" s="1246">
        <v>0</v>
      </c>
      <c r="G285" s="1246">
        <v>0</v>
      </c>
      <c r="H285" s="1246">
        <v>0</v>
      </c>
      <c r="I285" s="1246">
        <f t="shared" si="146"/>
        <v>0</v>
      </c>
      <c r="J285" s="1238"/>
      <c r="K285" s="1291"/>
      <c r="L285" s="1238"/>
      <c r="M285" s="1291"/>
      <c r="N285" s="1476">
        <f t="shared" si="147"/>
        <v>0</v>
      </c>
      <c r="O285" s="1507">
        <f t="shared" ref="O285:O304" si="154">E285+J285</f>
        <v>0</v>
      </c>
      <c r="P285" s="1246">
        <f t="shared" ref="P285:P302" si="155">F285+K285</f>
        <v>0</v>
      </c>
      <c r="Q285" s="1246">
        <f t="shared" ref="Q285:Q304" si="156">G285+L285</f>
        <v>0</v>
      </c>
      <c r="R285" s="1246">
        <f t="shared" ref="R285:R304" si="157">H285+M285</f>
        <v>0</v>
      </c>
      <c r="S285" s="1509">
        <f t="shared" si="148"/>
        <v>0</v>
      </c>
      <c r="T285" s="1487">
        <v>1</v>
      </c>
      <c r="U285" s="1159"/>
      <c r="V285" s="1241">
        <v>5</v>
      </c>
      <c r="W285" s="1241">
        <v>0</v>
      </c>
      <c r="X285" s="1241">
        <v>100000</v>
      </c>
      <c r="Y285" s="1241"/>
      <c r="Z285" s="1241">
        <f t="shared" si="149"/>
        <v>100000</v>
      </c>
      <c r="AA285" s="1411"/>
      <c r="AB285" s="1411"/>
      <c r="AC285" s="1412"/>
      <c r="AD285" s="1412"/>
      <c r="AE285" s="1521">
        <f t="shared" si="150"/>
        <v>0</v>
      </c>
      <c r="AF285" s="1532">
        <f t="shared" ref="AF285:AF304" si="158">V285+AA285</f>
        <v>5</v>
      </c>
      <c r="AG285" s="1241">
        <v>3000</v>
      </c>
      <c r="AH285" s="1241">
        <v>97000</v>
      </c>
      <c r="AI285" s="1241">
        <f t="shared" ref="AI285:AI304" si="159">Y285+AD285</f>
        <v>0</v>
      </c>
      <c r="AJ285" s="1688">
        <f t="shared" si="151"/>
        <v>100000</v>
      </c>
      <c r="AK285" s="1782"/>
      <c r="AL285" s="1783"/>
      <c r="AM285" s="1783"/>
      <c r="AN285" s="1783"/>
      <c r="AO285" s="1710" t="s">
        <v>942</v>
      </c>
      <c r="AP285" s="1169" t="e">
        <f>#REF!+O285+AF285</f>
        <v>#REF!</v>
      </c>
    </row>
    <row r="286" spans="1:42" ht="24">
      <c r="A286" s="1381"/>
      <c r="B286" s="1549" t="s">
        <v>1150</v>
      </c>
      <c r="C286" s="1547" t="s">
        <v>1416</v>
      </c>
      <c r="D286" s="1459"/>
      <c r="E286" s="1246">
        <v>0</v>
      </c>
      <c r="F286" s="1246">
        <v>0</v>
      </c>
      <c r="G286" s="1246">
        <v>0</v>
      </c>
      <c r="H286" s="1246">
        <v>0</v>
      </c>
      <c r="I286" s="1246">
        <f t="shared" si="146"/>
        <v>0</v>
      </c>
      <c r="J286" s="1238"/>
      <c r="K286" s="1291"/>
      <c r="L286" s="1238"/>
      <c r="M286" s="1291"/>
      <c r="N286" s="1476">
        <f t="shared" si="147"/>
        <v>0</v>
      </c>
      <c r="O286" s="1507">
        <f t="shared" si="154"/>
        <v>0</v>
      </c>
      <c r="P286" s="1246">
        <f t="shared" si="155"/>
        <v>0</v>
      </c>
      <c r="Q286" s="1246">
        <f t="shared" si="156"/>
        <v>0</v>
      </c>
      <c r="R286" s="1246">
        <f t="shared" si="157"/>
        <v>0</v>
      </c>
      <c r="S286" s="1509">
        <f t="shared" si="148"/>
        <v>0</v>
      </c>
      <c r="T286" s="1487">
        <v>1</v>
      </c>
      <c r="U286" s="1159"/>
      <c r="V286" s="1241">
        <v>0</v>
      </c>
      <c r="W286" s="1241">
        <v>0</v>
      </c>
      <c r="X286" s="1241">
        <v>0</v>
      </c>
      <c r="Y286" s="1241"/>
      <c r="Z286" s="1241">
        <f t="shared" si="149"/>
        <v>0</v>
      </c>
      <c r="AA286" s="1411"/>
      <c r="AB286" s="1411"/>
      <c r="AC286" s="1412"/>
      <c r="AD286" s="1412"/>
      <c r="AE286" s="1521">
        <f t="shared" si="150"/>
        <v>0</v>
      </c>
      <c r="AF286" s="1532">
        <f t="shared" si="158"/>
        <v>0</v>
      </c>
      <c r="AG286" s="1241">
        <f t="shared" ref="AG286:AG304" si="160">W286+AB286</f>
        <v>0</v>
      </c>
      <c r="AH286" s="1241">
        <f t="shared" ref="AH286:AH304" si="161">X286+AC286</f>
        <v>0</v>
      </c>
      <c r="AI286" s="1241">
        <f t="shared" si="159"/>
        <v>0</v>
      </c>
      <c r="AJ286" s="1688">
        <f t="shared" si="151"/>
        <v>0</v>
      </c>
      <c r="AK286" s="1782">
        <v>3.9</v>
      </c>
      <c r="AL286" s="1783">
        <v>20000</v>
      </c>
      <c r="AM286" s="1783">
        <v>71008</v>
      </c>
      <c r="AN286" s="1783">
        <f>AL286+AM286</f>
        <v>91008</v>
      </c>
      <c r="AO286" s="1710" t="s">
        <v>1563</v>
      </c>
      <c r="AP286" s="1169" t="e">
        <f>#REF!+O286+AF286</f>
        <v>#REF!</v>
      </c>
    </row>
    <row r="287" spans="1:42" ht="18" hidden="1" customHeight="1">
      <c r="A287" s="1381"/>
      <c r="B287" s="1549" t="s">
        <v>1152</v>
      </c>
      <c r="C287" s="1547" t="s">
        <v>529</v>
      </c>
      <c r="D287" s="1459"/>
      <c r="E287" s="1246">
        <v>0</v>
      </c>
      <c r="F287" s="1246">
        <v>0</v>
      </c>
      <c r="G287" s="1246">
        <v>0</v>
      </c>
      <c r="H287" s="1246">
        <v>0</v>
      </c>
      <c r="I287" s="1246">
        <f t="shared" si="146"/>
        <v>0</v>
      </c>
      <c r="J287" s="1238"/>
      <c r="K287" s="1291"/>
      <c r="L287" s="1238"/>
      <c r="M287" s="1291"/>
      <c r="N287" s="1476">
        <f t="shared" si="147"/>
        <v>0</v>
      </c>
      <c r="O287" s="1507">
        <f t="shared" si="154"/>
        <v>0</v>
      </c>
      <c r="P287" s="1246">
        <f t="shared" si="155"/>
        <v>0</v>
      </c>
      <c r="Q287" s="1246">
        <f t="shared" si="156"/>
        <v>0</v>
      </c>
      <c r="R287" s="1246">
        <f t="shared" si="157"/>
        <v>0</v>
      </c>
      <c r="S287" s="1509">
        <f t="shared" si="148"/>
        <v>0</v>
      </c>
      <c r="T287" s="1487">
        <v>1</v>
      </c>
      <c r="U287" s="1159"/>
      <c r="V287" s="1241">
        <v>0</v>
      </c>
      <c r="W287" s="1241">
        <v>0</v>
      </c>
      <c r="X287" s="1241">
        <v>0</v>
      </c>
      <c r="Y287" s="1241"/>
      <c r="Z287" s="1241">
        <f t="shared" si="149"/>
        <v>0</v>
      </c>
      <c r="AA287" s="1411"/>
      <c r="AB287" s="1411"/>
      <c r="AC287" s="1412"/>
      <c r="AD287" s="1412"/>
      <c r="AE287" s="1521">
        <f t="shared" si="150"/>
        <v>0</v>
      </c>
      <c r="AF287" s="1532">
        <f t="shared" si="158"/>
        <v>0</v>
      </c>
      <c r="AG287" s="1241">
        <f t="shared" si="160"/>
        <v>0</v>
      </c>
      <c r="AH287" s="1241">
        <f t="shared" si="161"/>
        <v>0</v>
      </c>
      <c r="AI287" s="1241">
        <f t="shared" si="159"/>
        <v>0</v>
      </c>
      <c r="AJ287" s="1688">
        <f t="shared" si="151"/>
        <v>0</v>
      </c>
      <c r="AK287" s="1782"/>
      <c r="AL287" s="1783"/>
      <c r="AM287" s="1783"/>
      <c r="AN287" s="1783"/>
      <c r="AO287" s="1710" t="s">
        <v>553</v>
      </c>
      <c r="AP287" s="1169" t="e">
        <f>#REF!+O287+AF287</f>
        <v>#REF!</v>
      </c>
    </row>
    <row r="288" spans="1:42" ht="15" hidden="1">
      <c r="A288" s="1381"/>
      <c r="B288" s="1549" t="s">
        <v>1154</v>
      </c>
      <c r="C288" s="1547" t="s">
        <v>1417</v>
      </c>
      <c r="D288" s="1459"/>
      <c r="E288" s="1246">
        <v>0</v>
      </c>
      <c r="F288" s="1246">
        <v>0</v>
      </c>
      <c r="G288" s="1246">
        <v>0</v>
      </c>
      <c r="H288" s="1246">
        <v>0</v>
      </c>
      <c r="I288" s="1246">
        <f t="shared" si="146"/>
        <v>0</v>
      </c>
      <c r="J288" s="1238"/>
      <c r="K288" s="1291"/>
      <c r="L288" s="1238"/>
      <c r="M288" s="1291"/>
      <c r="N288" s="1476">
        <f t="shared" si="147"/>
        <v>0</v>
      </c>
      <c r="O288" s="1507">
        <f t="shared" si="154"/>
        <v>0</v>
      </c>
      <c r="P288" s="1246">
        <f t="shared" si="155"/>
        <v>0</v>
      </c>
      <c r="Q288" s="1246">
        <f t="shared" si="156"/>
        <v>0</v>
      </c>
      <c r="R288" s="1246">
        <f t="shared" si="157"/>
        <v>0</v>
      </c>
      <c r="S288" s="1509">
        <f t="shared" si="148"/>
        <v>0</v>
      </c>
      <c r="T288" s="1494"/>
      <c r="U288" s="1233"/>
      <c r="V288" s="1241">
        <v>0</v>
      </c>
      <c r="W288" s="1241">
        <v>0</v>
      </c>
      <c r="X288" s="1241">
        <v>0</v>
      </c>
      <c r="Y288" s="1241"/>
      <c r="Z288" s="1241">
        <f t="shared" si="149"/>
        <v>0</v>
      </c>
      <c r="AA288" s="1411"/>
      <c r="AB288" s="1411"/>
      <c r="AC288" s="1412"/>
      <c r="AD288" s="1412"/>
      <c r="AE288" s="1521">
        <f t="shared" si="150"/>
        <v>0</v>
      </c>
      <c r="AF288" s="1532">
        <f t="shared" si="158"/>
        <v>0</v>
      </c>
      <c r="AG288" s="1241">
        <f t="shared" si="160"/>
        <v>0</v>
      </c>
      <c r="AH288" s="1241">
        <f t="shared" si="161"/>
        <v>0</v>
      </c>
      <c r="AI288" s="1241">
        <f t="shared" si="159"/>
        <v>0</v>
      </c>
      <c r="AJ288" s="1688">
        <f t="shared" si="151"/>
        <v>0</v>
      </c>
      <c r="AK288" s="1782"/>
      <c r="AL288" s="1783"/>
      <c r="AM288" s="1783"/>
      <c r="AN288" s="1783"/>
      <c r="AO288" s="1710" t="s">
        <v>1469</v>
      </c>
      <c r="AP288" s="1169" t="e">
        <f>#REF!+O288+AF288</f>
        <v>#REF!</v>
      </c>
    </row>
    <row r="289" spans="1:42" ht="18" hidden="1" customHeight="1">
      <c r="A289" s="1124">
        <v>13</v>
      </c>
      <c r="B289" s="1549" t="s">
        <v>1154</v>
      </c>
      <c r="C289" s="1547" t="s">
        <v>530</v>
      </c>
      <c r="D289" s="1459"/>
      <c r="E289" s="1246">
        <v>0</v>
      </c>
      <c r="F289" s="1246">
        <v>0</v>
      </c>
      <c r="G289" s="1246">
        <v>0</v>
      </c>
      <c r="H289" s="1246">
        <v>0</v>
      </c>
      <c r="I289" s="1246">
        <f t="shared" si="146"/>
        <v>0</v>
      </c>
      <c r="J289" s="1238"/>
      <c r="K289" s="1291"/>
      <c r="L289" s="1238"/>
      <c r="M289" s="1291"/>
      <c r="N289" s="1476">
        <f t="shared" si="147"/>
        <v>0</v>
      </c>
      <c r="O289" s="1507">
        <f t="shared" si="154"/>
        <v>0</v>
      </c>
      <c r="P289" s="1246">
        <f t="shared" si="155"/>
        <v>0</v>
      </c>
      <c r="Q289" s="1246">
        <f t="shared" si="156"/>
        <v>0</v>
      </c>
      <c r="R289" s="1246">
        <f t="shared" si="157"/>
        <v>0</v>
      </c>
      <c r="S289" s="1509">
        <f t="shared" si="148"/>
        <v>0</v>
      </c>
      <c r="T289" s="1487">
        <v>1</v>
      </c>
      <c r="U289" s="1159"/>
      <c r="V289" s="1241">
        <v>0</v>
      </c>
      <c r="W289" s="1241">
        <v>0</v>
      </c>
      <c r="X289" s="1241">
        <v>0</v>
      </c>
      <c r="Y289" s="1241"/>
      <c r="Z289" s="1241">
        <f t="shared" si="149"/>
        <v>0</v>
      </c>
      <c r="AA289" s="1411"/>
      <c r="AB289" s="1411"/>
      <c r="AC289" s="1412"/>
      <c r="AD289" s="1412"/>
      <c r="AE289" s="1521">
        <f t="shared" si="150"/>
        <v>0</v>
      </c>
      <c r="AF289" s="1532">
        <f t="shared" si="158"/>
        <v>0</v>
      </c>
      <c r="AG289" s="1241">
        <f t="shared" si="160"/>
        <v>0</v>
      </c>
      <c r="AH289" s="1241">
        <f t="shared" si="161"/>
        <v>0</v>
      </c>
      <c r="AI289" s="1241">
        <f t="shared" si="159"/>
        <v>0</v>
      </c>
      <c r="AJ289" s="1688">
        <f t="shared" si="151"/>
        <v>0</v>
      </c>
      <c r="AK289" s="1782"/>
      <c r="AL289" s="1783"/>
      <c r="AM289" s="1783"/>
      <c r="AN289" s="1783"/>
      <c r="AO289" s="1710" t="s">
        <v>553</v>
      </c>
      <c r="AP289" s="1169" t="e">
        <f>#REF!+O289+AF289</f>
        <v>#REF!</v>
      </c>
    </row>
    <row r="290" spans="1:42" ht="20.25" customHeight="1">
      <c r="A290" s="1381"/>
      <c r="B290" s="1549" t="s">
        <v>1152</v>
      </c>
      <c r="C290" s="1547" t="s">
        <v>531</v>
      </c>
      <c r="D290" s="1459"/>
      <c r="E290" s="1246">
        <v>0</v>
      </c>
      <c r="F290" s="1246">
        <v>0</v>
      </c>
      <c r="G290" s="1246">
        <v>0</v>
      </c>
      <c r="H290" s="1246">
        <v>0</v>
      </c>
      <c r="I290" s="1246">
        <f t="shared" si="146"/>
        <v>0</v>
      </c>
      <c r="J290" s="1238"/>
      <c r="K290" s="1291"/>
      <c r="L290" s="1238"/>
      <c r="M290" s="1291"/>
      <c r="N290" s="1476">
        <f t="shared" si="147"/>
        <v>0</v>
      </c>
      <c r="O290" s="1507">
        <f t="shared" si="154"/>
        <v>0</v>
      </c>
      <c r="P290" s="1246">
        <f t="shared" si="155"/>
        <v>0</v>
      </c>
      <c r="Q290" s="1246">
        <f t="shared" si="156"/>
        <v>0</v>
      </c>
      <c r="R290" s="1246">
        <f t="shared" si="157"/>
        <v>0</v>
      </c>
      <c r="S290" s="1509">
        <f t="shared" si="148"/>
        <v>0</v>
      </c>
      <c r="T290" s="1487">
        <v>1</v>
      </c>
      <c r="U290" s="1159"/>
      <c r="V290" s="1241">
        <v>5</v>
      </c>
      <c r="W290" s="1241">
        <v>0</v>
      </c>
      <c r="X290" s="1241">
        <v>40000</v>
      </c>
      <c r="Y290" s="1241"/>
      <c r="Z290" s="1241">
        <f t="shared" si="149"/>
        <v>40000</v>
      </c>
      <c r="AA290" s="1411"/>
      <c r="AB290" s="1412"/>
      <c r="AC290" s="1412"/>
      <c r="AD290" s="1412"/>
      <c r="AE290" s="1521">
        <f t="shared" si="150"/>
        <v>0</v>
      </c>
      <c r="AF290" s="1532">
        <v>2</v>
      </c>
      <c r="AG290" s="1241">
        <v>4500</v>
      </c>
      <c r="AH290" s="1241">
        <v>29000</v>
      </c>
      <c r="AI290" s="1241">
        <f t="shared" si="159"/>
        <v>0</v>
      </c>
      <c r="AJ290" s="1688">
        <f t="shared" si="151"/>
        <v>33500</v>
      </c>
      <c r="AK290" s="1782"/>
      <c r="AL290" s="1783"/>
      <c r="AM290" s="1783"/>
      <c r="AN290" s="1783"/>
      <c r="AO290" s="1710" t="s">
        <v>1017</v>
      </c>
      <c r="AP290" s="1169" t="e">
        <f>#REF!+O290+AF290</f>
        <v>#REF!</v>
      </c>
    </row>
    <row r="291" spans="1:42" ht="29.45" hidden="1" customHeight="1">
      <c r="A291" s="1381"/>
      <c r="B291" s="1549" t="s">
        <v>1158</v>
      </c>
      <c r="C291" s="1547" t="s">
        <v>508</v>
      </c>
      <c r="D291" s="1459"/>
      <c r="E291" s="1246">
        <v>0</v>
      </c>
      <c r="F291" s="1246">
        <v>0</v>
      </c>
      <c r="G291" s="1246">
        <v>0</v>
      </c>
      <c r="H291" s="1246">
        <v>0</v>
      </c>
      <c r="I291" s="1246">
        <f t="shared" si="146"/>
        <v>0</v>
      </c>
      <c r="J291" s="1238"/>
      <c r="K291" s="1291"/>
      <c r="L291" s="1238"/>
      <c r="M291" s="1291"/>
      <c r="N291" s="1476">
        <f t="shared" si="147"/>
        <v>0</v>
      </c>
      <c r="O291" s="1507">
        <f t="shared" si="154"/>
        <v>0</v>
      </c>
      <c r="P291" s="1246">
        <f t="shared" si="155"/>
        <v>0</v>
      </c>
      <c r="Q291" s="1246">
        <f t="shared" si="156"/>
        <v>0</v>
      </c>
      <c r="R291" s="1246">
        <f t="shared" si="157"/>
        <v>0</v>
      </c>
      <c r="S291" s="1509">
        <f t="shared" si="148"/>
        <v>0</v>
      </c>
      <c r="T291" s="1496">
        <v>2</v>
      </c>
      <c r="U291" s="1159"/>
      <c r="V291" s="1241">
        <v>0</v>
      </c>
      <c r="W291" s="1241">
        <v>0</v>
      </c>
      <c r="X291" s="1114">
        <v>0</v>
      </c>
      <c r="Y291" s="1114"/>
      <c r="Z291" s="1241">
        <f t="shared" si="149"/>
        <v>0</v>
      </c>
      <c r="AA291" s="1411"/>
      <c r="AB291" s="1412"/>
      <c r="AC291" s="1412"/>
      <c r="AD291" s="1412"/>
      <c r="AE291" s="1521">
        <f t="shared" si="150"/>
        <v>0</v>
      </c>
      <c r="AF291" s="1532">
        <f t="shared" si="158"/>
        <v>0</v>
      </c>
      <c r="AG291" s="1241">
        <f t="shared" si="160"/>
        <v>0</v>
      </c>
      <c r="AH291" s="1241">
        <f t="shared" si="161"/>
        <v>0</v>
      </c>
      <c r="AI291" s="1241">
        <f t="shared" si="159"/>
        <v>0</v>
      </c>
      <c r="AJ291" s="1688">
        <f t="shared" si="151"/>
        <v>0</v>
      </c>
      <c r="AK291" s="1782"/>
      <c r="AL291" s="1783"/>
      <c r="AM291" s="1783"/>
      <c r="AN291" s="1783"/>
      <c r="AO291" s="1710" t="s">
        <v>1469</v>
      </c>
      <c r="AP291" s="1169" t="e">
        <f>#REF!+O291+AF291</f>
        <v>#REF!</v>
      </c>
    </row>
    <row r="292" spans="1:42" ht="24" hidden="1" customHeight="1">
      <c r="A292" s="1381"/>
      <c r="B292" s="1549" t="s">
        <v>1158</v>
      </c>
      <c r="C292" s="1547" t="s">
        <v>1416</v>
      </c>
      <c r="D292" s="1459"/>
      <c r="E292" s="1246">
        <v>0</v>
      </c>
      <c r="F292" s="1246">
        <v>0</v>
      </c>
      <c r="G292" s="1246">
        <v>0</v>
      </c>
      <c r="H292" s="1246">
        <v>0</v>
      </c>
      <c r="I292" s="1246">
        <f t="shared" si="146"/>
        <v>0</v>
      </c>
      <c r="J292" s="1238"/>
      <c r="K292" s="1291"/>
      <c r="L292" s="1238"/>
      <c r="M292" s="1291"/>
      <c r="N292" s="1476">
        <f t="shared" si="147"/>
        <v>0</v>
      </c>
      <c r="O292" s="1507">
        <f t="shared" si="154"/>
        <v>0</v>
      </c>
      <c r="P292" s="1246">
        <f t="shared" si="155"/>
        <v>0</v>
      </c>
      <c r="Q292" s="1246">
        <f t="shared" si="156"/>
        <v>0</v>
      </c>
      <c r="R292" s="1246">
        <f t="shared" si="157"/>
        <v>0</v>
      </c>
      <c r="S292" s="1509">
        <f t="shared" si="148"/>
        <v>0</v>
      </c>
      <c r="T292" s="1494"/>
      <c r="U292" s="1233"/>
      <c r="V292" s="1241">
        <v>0</v>
      </c>
      <c r="W292" s="1241">
        <v>0</v>
      </c>
      <c r="X292" s="1114">
        <v>0</v>
      </c>
      <c r="Y292" s="1114"/>
      <c r="Z292" s="1114">
        <f t="shared" si="149"/>
        <v>0</v>
      </c>
      <c r="AA292" s="1411"/>
      <c r="AB292" s="1412"/>
      <c r="AC292" s="1412"/>
      <c r="AD292" s="1412"/>
      <c r="AE292" s="1521">
        <f t="shared" si="150"/>
        <v>0</v>
      </c>
      <c r="AF292" s="1532">
        <f t="shared" si="158"/>
        <v>0</v>
      </c>
      <c r="AG292" s="1241">
        <f t="shared" si="160"/>
        <v>0</v>
      </c>
      <c r="AH292" s="1241">
        <f t="shared" si="161"/>
        <v>0</v>
      </c>
      <c r="AI292" s="1241">
        <f t="shared" si="159"/>
        <v>0</v>
      </c>
      <c r="AJ292" s="1688">
        <f t="shared" si="151"/>
        <v>0</v>
      </c>
      <c r="AK292" s="1782"/>
      <c r="AL292" s="1783"/>
      <c r="AM292" s="1783"/>
      <c r="AN292" s="1783"/>
      <c r="AO292" s="1710" t="s">
        <v>1469</v>
      </c>
      <c r="AP292" s="1169" t="e">
        <f>#REF!+O292+AF292</f>
        <v>#REF!</v>
      </c>
    </row>
    <row r="293" spans="1:42" hidden="1">
      <c r="A293" s="1381"/>
      <c r="B293" s="1549" t="s">
        <v>1154</v>
      </c>
      <c r="C293" s="1547" t="s">
        <v>743</v>
      </c>
      <c r="D293" s="1459"/>
      <c r="E293" s="1246">
        <v>0</v>
      </c>
      <c r="F293" s="1246">
        <v>0</v>
      </c>
      <c r="G293" s="1246">
        <v>0</v>
      </c>
      <c r="H293" s="1246">
        <v>0</v>
      </c>
      <c r="I293" s="1246">
        <f t="shared" si="146"/>
        <v>0</v>
      </c>
      <c r="J293" s="1238"/>
      <c r="K293" s="1291"/>
      <c r="L293" s="1238"/>
      <c r="M293" s="1291"/>
      <c r="N293" s="1476">
        <f t="shared" si="147"/>
        <v>0</v>
      </c>
      <c r="O293" s="1507">
        <f t="shared" si="154"/>
        <v>0</v>
      </c>
      <c r="P293" s="1246">
        <f t="shared" si="155"/>
        <v>0</v>
      </c>
      <c r="Q293" s="1246">
        <f t="shared" si="156"/>
        <v>0</v>
      </c>
      <c r="R293" s="1117">
        <f t="shared" si="157"/>
        <v>0</v>
      </c>
      <c r="S293" s="1509">
        <f t="shared" si="148"/>
        <v>0</v>
      </c>
      <c r="T293" s="1487">
        <v>1</v>
      </c>
      <c r="U293" s="1159"/>
      <c r="V293" s="1241">
        <v>0</v>
      </c>
      <c r="W293" s="1241">
        <v>0</v>
      </c>
      <c r="X293" s="1114">
        <v>0</v>
      </c>
      <c r="Y293" s="1114"/>
      <c r="Z293" s="1114">
        <f t="shared" si="149"/>
        <v>0</v>
      </c>
      <c r="AA293" s="1411"/>
      <c r="AB293" s="1411"/>
      <c r="AC293" s="1411"/>
      <c r="AD293" s="1412"/>
      <c r="AE293" s="1521">
        <f t="shared" si="150"/>
        <v>0</v>
      </c>
      <c r="AF293" s="1532">
        <f t="shared" si="158"/>
        <v>0</v>
      </c>
      <c r="AG293" s="1241">
        <f t="shared" si="160"/>
        <v>0</v>
      </c>
      <c r="AH293" s="1241">
        <f t="shared" si="161"/>
        <v>0</v>
      </c>
      <c r="AI293" s="1241">
        <f t="shared" si="159"/>
        <v>0</v>
      </c>
      <c r="AJ293" s="1688">
        <f t="shared" si="151"/>
        <v>0</v>
      </c>
      <c r="AK293" s="1782"/>
      <c r="AL293" s="1783"/>
      <c r="AM293" s="1783"/>
      <c r="AN293" s="1783"/>
      <c r="AO293" s="1710" t="s">
        <v>1017</v>
      </c>
      <c r="AP293" s="1169" t="e">
        <f>#REF!+O293+AF293</f>
        <v>#REF!</v>
      </c>
    </row>
    <row r="294" spans="1:42" ht="15" customHeight="1">
      <c r="A294" s="1381"/>
      <c r="B294" s="1549" t="s">
        <v>1154</v>
      </c>
      <c r="C294" s="1547" t="s">
        <v>923</v>
      </c>
      <c r="D294" s="1459"/>
      <c r="E294" s="1246">
        <v>0</v>
      </c>
      <c r="F294" s="1246">
        <v>0</v>
      </c>
      <c r="G294" s="1246">
        <v>0</v>
      </c>
      <c r="H294" s="1246">
        <v>0</v>
      </c>
      <c r="I294" s="1246">
        <f t="shared" si="146"/>
        <v>0</v>
      </c>
      <c r="J294" s="1238"/>
      <c r="K294" s="1291"/>
      <c r="L294" s="1238"/>
      <c r="M294" s="1291"/>
      <c r="N294" s="1476">
        <f t="shared" si="147"/>
        <v>0</v>
      </c>
      <c r="O294" s="1507">
        <f t="shared" si="154"/>
        <v>0</v>
      </c>
      <c r="P294" s="1246">
        <f t="shared" si="155"/>
        <v>0</v>
      </c>
      <c r="Q294" s="1117">
        <f t="shared" si="156"/>
        <v>0</v>
      </c>
      <c r="R294" s="1117">
        <f t="shared" si="157"/>
        <v>0</v>
      </c>
      <c r="S294" s="1509">
        <f t="shared" si="148"/>
        <v>0</v>
      </c>
      <c r="T294" s="1494"/>
      <c r="U294" s="1233"/>
      <c r="V294" s="1241">
        <v>3</v>
      </c>
      <c r="W294" s="1241">
        <v>0</v>
      </c>
      <c r="X294" s="1241">
        <v>60000</v>
      </c>
      <c r="Y294" s="1241"/>
      <c r="Z294" s="1241">
        <f t="shared" si="149"/>
        <v>60000</v>
      </c>
      <c r="AA294" s="1411"/>
      <c r="AB294" s="1411"/>
      <c r="AC294" s="1411"/>
      <c r="AD294" s="1412"/>
      <c r="AE294" s="1521">
        <f t="shared" si="150"/>
        <v>0</v>
      </c>
      <c r="AF294" s="1532">
        <v>1.5</v>
      </c>
      <c r="AG294" s="1241">
        <v>2000</v>
      </c>
      <c r="AH294" s="1241">
        <v>28000</v>
      </c>
      <c r="AI294" s="1241">
        <f t="shared" si="159"/>
        <v>0</v>
      </c>
      <c r="AJ294" s="1688">
        <f t="shared" si="151"/>
        <v>30000</v>
      </c>
      <c r="AK294" s="1782"/>
      <c r="AL294" s="1783"/>
      <c r="AM294" s="1783"/>
      <c r="AN294" s="1783"/>
      <c r="AO294" s="1710" t="s">
        <v>1469</v>
      </c>
      <c r="AP294" s="1169" t="e">
        <f>#REF!+O294+AF294</f>
        <v>#REF!</v>
      </c>
    </row>
    <row r="295" spans="1:42" ht="15" customHeight="1">
      <c r="A295" s="1381"/>
      <c r="B295" s="1549" t="s">
        <v>1155</v>
      </c>
      <c r="C295" s="1547" t="s">
        <v>924</v>
      </c>
      <c r="D295" s="1459"/>
      <c r="E295" s="1246">
        <v>0</v>
      </c>
      <c r="F295" s="1246">
        <v>0</v>
      </c>
      <c r="G295" s="1246">
        <v>0</v>
      </c>
      <c r="H295" s="1246">
        <v>0</v>
      </c>
      <c r="I295" s="1246">
        <f t="shared" si="146"/>
        <v>0</v>
      </c>
      <c r="J295" s="1238"/>
      <c r="K295" s="1291"/>
      <c r="L295" s="1238"/>
      <c r="M295" s="1291"/>
      <c r="N295" s="1476">
        <f t="shared" si="147"/>
        <v>0</v>
      </c>
      <c r="O295" s="1507">
        <f t="shared" si="154"/>
        <v>0</v>
      </c>
      <c r="P295" s="1246">
        <f t="shared" si="155"/>
        <v>0</v>
      </c>
      <c r="Q295" s="1117">
        <f t="shared" si="156"/>
        <v>0</v>
      </c>
      <c r="R295" s="1117">
        <f t="shared" si="157"/>
        <v>0</v>
      </c>
      <c r="S295" s="1509">
        <f t="shared" si="148"/>
        <v>0</v>
      </c>
      <c r="T295" s="1494"/>
      <c r="U295" s="1233"/>
      <c r="V295" s="1241">
        <v>5</v>
      </c>
      <c r="W295" s="1241">
        <v>0</v>
      </c>
      <c r="X295" s="1241">
        <v>40000</v>
      </c>
      <c r="Y295" s="1241"/>
      <c r="Z295" s="1241">
        <f t="shared" si="149"/>
        <v>40000</v>
      </c>
      <c r="AA295" s="1411"/>
      <c r="AB295" s="1411"/>
      <c r="AC295" s="1411"/>
      <c r="AD295" s="1412"/>
      <c r="AE295" s="1521">
        <f t="shared" si="150"/>
        <v>0</v>
      </c>
      <c r="AF295" s="1532"/>
      <c r="AG295" s="1241"/>
      <c r="AH295" s="1241"/>
      <c r="AI295" s="1241">
        <f t="shared" si="159"/>
        <v>0</v>
      </c>
      <c r="AJ295" s="1688">
        <f t="shared" si="151"/>
        <v>0</v>
      </c>
      <c r="AK295" s="1782">
        <v>1</v>
      </c>
      <c r="AL295" s="1783">
        <v>5000</v>
      </c>
      <c r="AM295" s="1783">
        <v>20300</v>
      </c>
      <c r="AN295" s="1783">
        <f>AL295+AM295</f>
        <v>25300</v>
      </c>
      <c r="AO295" s="1710" t="s">
        <v>558</v>
      </c>
      <c r="AP295" s="1169" t="e">
        <f>#REF!+O295+AF295</f>
        <v>#REF!</v>
      </c>
    </row>
    <row r="296" spans="1:42" ht="15" hidden="1" customHeight="1">
      <c r="A296" s="1381"/>
      <c r="B296" s="1549" t="s">
        <v>1156</v>
      </c>
      <c r="C296" s="1547"/>
      <c r="D296" s="1459"/>
      <c r="E296" s="1246">
        <v>0</v>
      </c>
      <c r="F296" s="1246">
        <v>0</v>
      </c>
      <c r="G296" s="1246">
        <v>0</v>
      </c>
      <c r="H296" s="1246">
        <v>0</v>
      </c>
      <c r="I296" s="1246">
        <f t="shared" si="146"/>
        <v>0</v>
      </c>
      <c r="J296" s="1238"/>
      <c r="K296" s="1291"/>
      <c r="L296" s="1238"/>
      <c r="M296" s="1291"/>
      <c r="N296" s="1476">
        <f t="shared" si="147"/>
        <v>0</v>
      </c>
      <c r="O296" s="1507">
        <f t="shared" si="154"/>
        <v>0</v>
      </c>
      <c r="P296" s="1246">
        <f t="shared" si="155"/>
        <v>0</v>
      </c>
      <c r="Q296" s="1117">
        <f t="shared" si="156"/>
        <v>0</v>
      </c>
      <c r="R296" s="1117">
        <f t="shared" si="157"/>
        <v>0</v>
      </c>
      <c r="S296" s="1509">
        <f t="shared" si="148"/>
        <v>0</v>
      </c>
      <c r="T296" s="1494"/>
      <c r="U296" s="1233"/>
      <c r="V296" s="1241">
        <v>0</v>
      </c>
      <c r="W296" s="1241">
        <v>0</v>
      </c>
      <c r="X296" s="1114">
        <v>0</v>
      </c>
      <c r="Y296" s="1114"/>
      <c r="Z296" s="1114">
        <f t="shared" si="149"/>
        <v>0</v>
      </c>
      <c r="AA296" s="1411"/>
      <c r="AB296" s="1411"/>
      <c r="AC296" s="1411"/>
      <c r="AD296" s="1412"/>
      <c r="AE296" s="1521">
        <f t="shared" si="150"/>
        <v>0</v>
      </c>
      <c r="AF296" s="1532">
        <f t="shared" si="158"/>
        <v>0</v>
      </c>
      <c r="AG296" s="1241">
        <f t="shared" si="160"/>
        <v>0</v>
      </c>
      <c r="AH296" s="1241">
        <f t="shared" si="161"/>
        <v>0</v>
      </c>
      <c r="AI296" s="1241">
        <f t="shared" si="159"/>
        <v>0</v>
      </c>
      <c r="AJ296" s="1688">
        <f t="shared" si="151"/>
        <v>0</v>
      </c>
      <c r="AK296" s="1782"/>
      <c r="AL296" s="1783"/>
      <c r="AM296" s="1783"/>
      <c r="AN296" s="1783"/>
      <c r="AO296" s="1710" t="s">
        <v>1469</v>
      </c>
      <c r="AP296" s="1169" t="e">
        <f>#REF!+O296+AF296</f>
        <v>#REF!</v>
      </c>
    </row>
    <row r="297" spans="1:42" ht="15" hidden="1" customHeight="1">
      <c r="A297" s="1381"/>
      <c r="B297" s="1549" t="s">
        <v>1156</v>
      </c>
      <c r="C297" s="1547"/>
      <c r="D297" s="1459"/>
      <c r="E297" s="1246">
        <v>0</v>
      </c>
      <c r="F297" s="1246">
        <v>0</v>
      </c>
      <c r="G297" s="1246">
        <v>0</v>
      </c>
      <c r="H297" s="1246">
        <v>0</v>
      </c>
      <c r="I297" s="1246">
        <f t="shared" si="146"/>
        <v>0</v>
      </c>
      <c r="J297" s="1238"/>
      <c r="K297" s="1291"/>
      <c r="L297" s="1238"/>
      <c r="M297" s="1291"/>
      <c r="N297" s="1476">
        <f t="shared" si="147"/>
        <v>0</v>
      </c>
      <c r="O297" s="1507">
        <f t="shared" si="154"/>
        <v>0</v>
      </c>
      <c r="P297" s="1246">
        <f t="shared" si="155"/>
        <v>0</v>
      </c>
      <c r="Q297" s="1117">
        <f t="shared" si="156"/>
        <v>0</v>
      </c>
      <c r="R297" s="1117">
        <f t="shared" si="157"/>
        <v>0</v>
      </c>
      <c r="S297" s="1509">
        <f t="shared" si="148"/>
        <v>0</v>
      </c>
      <c r="T297" s="1494"/>
      <c r="U297" s="1233"/>
      <c r="V297" s="1241">
        <v>0</v>
      </c>
      <c r="W297" s="1241">
        <v>0</v>
      </c>
      <c r="X297" s="1114">
        <v>0</v>
      </c>
      <c r="Y297" s="1114"/>
      <c r="Z297" s="1114">
        <f t="shared" si="149"/>
        <v>0</v>
      </c>
      <c r="AA297" s="1411"/>
      <c r="AB297" s="1411"/>
      <c r="AC297" s="1411"/>
      <c r="AD297" s="1412"/>
      <c r="AE297" s="1521">
        <f t="shared" si="150"/>
        <v>0</v>
      </c>
      <c r="AF297" s="1532">
        <f t="shared" si="158"/>
        <v>0</v>
      </c>
      <c r="AG297" s="1241">
        <f t="shared" si="160"/>
        <v>0</v>
      </c>
      <c r="AH297" s="1241">
        <f t="shared" si="161"/>
        <v>0</v>
      </c>
      <c r="AI297" s="1241">
        <f t="shared" si="159"/>
        <v>0</v>
      </c>
      <c r="AJ297" s="1688">
        <f t="shared" si="151"/>
        <v>0</v>
      </c>
      <c r="AK297" s="1782"/>
      <c r="AL297" s="1783"/>
      <c r="AM297" s="1783"/>
      <c r="AN297" s="1783"/>
      <c r="AO297" s="1710" t="s">
        <v>1469</v>
      </c>
      <c r="AP297" s="1169" t="e">
        <f>#REF!+O297+AF297</f>
        <v>#REF!</v>
      </c>
    </row>
    <row r="298" spans="1:42" ht="15" hidden="1" customHeight="1">
      <c r="A298" s="1381"/>
      <c r="B298" s="1549" t="s">
        <v>1156</v>
      </c>
      <c r="C298" s="1547"/>
      <c r="D298" s="1459"/>
      <c r="E298" s="1246">
        <v>0</v>
      </c>
      <c r="F298" s="1246">
        <v>0</v>
      </c>
      <c r="G298" s="1246">
        <v>0</v>
      </c>
      <c r="H298" s="1246">
        <v>0</v>
      </c>
      <c r="I298" s="1246">
        <f t="shared" si="146"/>
        <v>0</v>
      </c>
      <c r="J298" s="1238"/>
      <c r="K298" s="1291"/>
      <c r="L298" s="1238"/>
      <c r="M298" s="1291"/>
      <c r="N298" s="1476">
        <f t="shared" si="147"/>
        <v>0</v>
      </c>
      <c r="O298" s="1507">
        <f t="shared" si="154"/>
        <v>0</v>
      </c>
      <c r="P298" s="1246">
        <f t="shared" si="155"/>
        <v>0</v>
      </c>
      <c r="Q298" s="1117">
        <f t="shared" si="156"/>
        <v>0</v>
      </c>
      <c r="R298" s="1117">
        <f t="shared" si="157"/>
        <v>0</v>
      </c>
      <c r="S298" s="1509">
        <f t="shared" si="148"/>
        <v>0</v>
      </c>
      <c r="T298" s="1494"/>
      <c r="U298" s="1233"/>
      <c r="V298" s="1241">
        <v>0</v>
      </c>
      <c r="W298" s="1241">
        <v>0</v>
      </c>
      <c r="X298" s="1114">
        <v>0</v>
      </c>
      <c r="Y298" s="1114"/>
      <c r="Z298" s="1114">
        <f t="shared" si="149"/>
        <v>0</v>
      </c>
      <c r="AA298" s="1411"/>
      <c r="AB298" s="1411"/>
      <c r="AC298" s="1411"/>
      <c r="AD298" s="1412"/>
      <c r="AE298" s="1521">
        <f t="shared" si="150"/>
        <v>0</v>
      </c>
      <c r="AF298" s="1532">
        <f t="shared" si="158"/>
        <v>0</v>
      </c>
      <c r="AG298" s="1241">
        <f t="shared" si="160"/>
        <v>0</v>
      </c>
      <c r="AH298" s="1241">
        <f t="shared" si="161"/>
        <v>0</v>
      </c>
      <c r="AI298" s="1241">
        <f t="shared" si="159"/>
        <v>0</v>
      </c>
      <c r="AJ298" s="1688">
        <f t="shared" si="151"/>
        <v>0</v>
      </c>
      <c r="AK298" s="1782"/>
      <c r="AL298" s="1783"/>
      <c r="AM298" s="1783"/>
      <c r="AN298" s="1783"/>
      <c r="AO298" s="1710" t="s">
        <v>1469</v>
      </c>
      <c r="AP298" s="1169" t="e">
        <f>#REF!+O298+AF298</f>
        <v>#REF!</v>
      </c>
    </row>
    <row r="299" spans="1:42" ht="15" hidden="1" customHeight="1">
      <c r="A299" s="1381"/>
      <c r="B299" s="1549" t="s">
        <v>1156</v>
      </c>
      <c r="C299" s="1547"/>
      <c r="D299" s="1459"/>
      <c r="E299" s="1246">
        <v>0</v>
      </c>
      <c r="F299" s="1246">
        <v>0</v>
      </c>
      <c r="G299" s="1246">
        <v>0</v>
      </c>
      <c r="H299" s="1246">
        <v>0</v>
      </c>
      <c r="I299" s="1246">
        <f t="shared" si="146"/>
        <v>0</v>
      </c>
      <c r="J299" s="1238"/>
      <c r="K299" s="1291"/>
      <c r="L299" s="1238"/>
      <c r="M299" s="1291"/>
      <c r="N299" s="1476">
        <f t="shared" si="147"/>
        <v>0</v>
      </c>
      <c r="O299" s="1507">
        <f t="shared" si="154"/>
        <v>0</v>
      </c>
      <c r="P299" s="1246">
        <f t="shared" si="155"/>
        <v>0</v>
      </c>
      <c r="Q299" s="1117">
        <f t="shared" si="156"/>
        <v>0</v>
      </c>
      <c r="R299" s="1117">
        <f t="shared" si="157"/>
        <v>0</v>
      </c>
      <c r="S299" s="1509">
        <f t="shared" si="148"/>
        <v>0</v>
      </c>
      <c r="T299" s="1494"/>
      <c r="U299" s="1233"/>
      <c r="V299" s="1241">
        <v>0</v>
      </c>
      <c r="W299" s="1241">
        <v>0</v>
      </c>
      <c r="X299" s="1114">
        <v>0</v>
      </c>
      <c r="Y299" s="1114"/>
      <c r="Z299" s="1114">
        <f t="shared" si="149"/>
        <v>0</v>
      </c>
      <c r="AA299" s="1411"/>
      <c r="AB299" s="1411"/>
      <c r="AC299" s="1411"/>
      <c r="AD299" s="1412"/>
      <c r="AE299" s="1521">
        <f t="shared" si="150"/>
        <v>0</v>
      </c>
      <c r="AF299" s="1532">
        <f t="shared" si="158"/>
        <v>0</v>
      </c>
      <c r="AG299" s="1241">
        <f t="shared" si="160"/>
        <v>0</v>
      </c>
      <c r="AH299" s="1241">
        <f t="shared" si="161"/>
        <v>0</v>
      </c>
      <c r="AI299" s="1241">
        <f t="shared" si="159"/>
        <v>0</v>
      </c>
      <c r="AJ299" s="1688">
        <f t="shared" si="151"/>
        <v>0</v>
      </c>
      <c r="AK299" s="1782"/>
      <c r="AL299" s="1783"/>
      <c r="AM299" s="1783"/>
      <c r="AN299" s="1783"/>
      <c r="AO299" s="1710" t="s">
        <v>1469</v>
      </c>
      <c r="AP299" s="1169" t="e">
        <f>#REF!+O299+AF299</f>
        <v>#REF!</v>
      </c>
    </row>
    <row r="300" spans="1:42" ht="15" hidden="1" customHeight="1">
      <c r="A300" s="1381"/>
      <c r="B300" s="1549" t="s">
        <v>1156</v>
      </c>
      <c r="C300" s="1547"/>
      <c r="D300" s="1459"/>
      <c r="E300" s="1246">
        <v>0</v>
      </c>
      <c r="F300" s="1246">
        <v>0</v>
      </c>
      <c r="G300" s="1246">
        <v>0</v>
      </c>
      <c r="H300" s="1246">
        <v>0</v>
      </c>
      <c r="I300" s="1246">
        <f t="shared" si="146"/>
        <v>0</v>
      </c>
      <c r="J300" s="1238"/>
      <c r="K300" s="1291"/>
      <c r="L300" s="1238"/>
      <c r="M300" s="1291"/>
      <c r="N300" s="1476">
        <f t="shared" si="147"/>
        <v>0</v>
      </c>
      <c r="O300" s="1507">
        <f t="shared" si="154"/>
        <v>0</v>
      </c>
      <c r="P300" s="1246">
        <f t="shared" si="155"/>
        <v>0</v>
      </c>
      <c r="Q300" s="1117">
        <f t="shared" si="156"/>
        <v>0</v>
      </c>
      <c r="R300" s="1117">
        <f t="shared" si="157"/>
        <v>0</v>
      </c>
      <c r="S300" s="1509">
        <f t="shared" si="148"/>
        <v>0</v>
      </c>
      <c r="T300" s="1494"/>
      <c r="U300" s="1233"/>
      <c r="V300" s="1241">
        <v>0</v>
      </c>
      <c r="W300" s="1241">
        <v>0</v>
      </c>
      <c r="X300" s="1114">
        <v>0</v>
      </c>
      <c r="Y300" s="1114"/>
      <c r="Z300" s="1114">
        <f t="shared" si="149"/>
        <v>0</v>
      </c>
      <c r="AA300" s="1411"/>
      <c r="AB300" s="1411"/>
      <c r="AC300" s="1411"/>
      <c r="AD300" s="1412"/>
      <c r="AE300" s="1521">
        <f t="shared" si="150"/>
        <v>0</v>
      </c>
      <c r="AF300" s="1532">
        <f t="shared" si="158"/>
        <v>0</v>
      </c>
      <c r="AG300" s="1241">
        <f t="shared" si="160"/>
        <v>0</v>
      </c>
      <c r="AH300" s="1241">
        <f t="shared" si="161"/>
        <v>0</v>
      </c>
      <c r="AI300" s="1241">
        <f t="shared" si="159"/>
        <v>0</v>
      </c>
      <c r="AJ300" s="1688">
        <f t="shared" si="151"/>
        <v>0</v>
      </c>
      <c r="AK300" s="1782"/>
      <c r="AL300" s="1783"/>
      <c r="AM300" s="1783"/>
      <c r="AN300" s="1783"/>
      <c r="AO300" s="1710" t="s">
        <v>1469</v>
      </c>
      <c r="AP300" s="1169" t="e">
        <f>#REF!+O300+AF300</f>
        <v>#REF!</v>
      </c>
    </row>
    <row r="301" spans="1:42" ht="15" hidden="1" customHeight="1">
      <c r="A301" s="1381"/>
      <c r="B301" s="1549" t="s">
        <v>1156</v>
      </c>
      <c r="C301" s="1547"/>
      <c r="D301" s="1459"/>
      <c r="E301" s="1246">
        <v>0</v>
      </c>
      <c r="F301" s="1246">
        <v>0</v>
      </c>
      <c r="G301" s="1246">
        <v>0</v>
      </c>
      <c r="H301" s="1246">
        <v>0</v>
      </c>
      <c r="I301" s="1246">
        <f t="shared" si="146"/>
        <v>0</v>
      </c>
      <c r="J301" s="1238"/>
      <c r="K301" s="1291"/>
      <c r="L301" s="1238"/>
      <c r="M301" s="1291"/>
      <c r="N301" s="1476">
        <f t="shared" si="147"/>
        <v>0</v>
      </c>
      <c r="O301" s="1507">
        <f t="shared" si="154"/>
        <v>0</v>
      </c>
      <c r="P301" s="1246">
        <f t="shared" si="155"/>
        <v>0</v>
      </c>
      <c r="Q301" s="1117">
        <f t="shared" si="156"/>
        <v>0</v>
      </c>
      <c r="R301" s="1117">
        <f t="shared" si="157"/>
        <v>0</v>
      </c>
      <c r="S301" s="1509">
        <f t="shared" si="148"/>
        <v>0</v>
      </c>
      <c r="T301" s="1494"/>
      <c r="U301" s="1233"/>
      <c r="V301" s="1241">
        <v>0</v>
      </c>
      <c r="W301" s="1241">
        <v>0</v>
      </c>
      <c r="X301" s="1114">
        <v>0</v>
      </c>
      <c r="Y301" s="1114"/>
      <c r="Z301" s="1114">
        <f t="shared" si="149"/>
        <v>0</v>
      </c>
      <c r="AA301" s="1411"/>
      <c r="AB301" s="1411"/>
      <c r="AC301" s="1411"/>
      <c r="AD301" s="1412"/>
      <c r="AE301" s="1521">
        <f t="shared" si="150"/>
        <v>0</v>
      </c>
      <c r="AF301" s="1532">
        <f t="shared" si="158"/>
        <v>0</v>
      </c>
      <c r="AG301" s="1241">
        <f t="shared" si="160"/>
        <v>0</v>
      </c>
      <c r="AH301" s="1241">
        <f t="shared" si="161"/>
        <v>0</v>
      </c>
      <c r="AI301" s="1241">
        <f t="shared" si="159"/>
        <v>0</v>
      </c>
      <c r="AJ301" s="1688">
        <f t="shared" si="151"/>
        <v>0</v>
      </c>
      <c r="AK301" s="1782"/>
      <c r="AL301" s="1783"/>
      <c r="AM301" s="1783"/>
      <c r="AN301" s="1783"/>
      <c r="AO301" s="1710" t="s">
        <v>1469</v>
      </c>
      <c r="AP301" s="1169" t="e">
        <f>#REF!+O301+AF301</f>
        <v>#REF!</v>
      </c>
    </row>
    <row r="302" spans="1:42" ht="15" hidden="1" customHeight="1">
      <c r="A302" s="1381"/>
      <c r="B302" s="1549" t="s">
        <v>1156</v>
      </c>
      <c r="C302" s="1547"/>
      <c r="D302" s="1459"/>
      <c r="E302" s="1246">
        <v>0</v>
      </c>
      <c r="F302" s="1246">
        <v>0</v>
      </c>
      <c r="G302" s="1246">
        <v>0</v>
      </c>
      <c r="H302" s="1246">
        <v>0</v>
      </c>
      <c r="I302" s="1246">
        <f t="shared" si="146"/>
        <v>0</v>
      </c>
      <c r="J302" s="1238"/>
      <c r="K302" s="1291"/>
      <c r="L302" s="1238"/>
      <c r="M302" s="1291"/>
      <c r="N302" s="1476">
        <f t="shared" si="147"/>
        <v>0</v>
      </c>
      <c r="O302" s="1507">
        <f t="shared" si="154"/>
        <v>0</v>
      </c>
      <c r="P302" s="1246">
        <f t="shared" si="155"/>
        <v>0</v>
      </c>
      <c r="Q302" s="1117">
        <f t="shared" si="156"/>
        <v>0</v>
      </c>
      <c r="R302" s="1117">
        <f t="shared" si="157"/>
        <v>0</v>
      </c>
      <c r="S302" s="1509">
        <f t="shared" si="148"/>
        <v>0</v>
      </c>
      <c r="T302" s="1494"/>
      <c r="U302" s="1233"/>
      <c r="V302" s="1241">
        <v>0</v>
      </c>
      <c r="W302" s="1241">
        <v>0</v>
      </c>
      <c r="X302" s="1114">
        <v>0</v>
      </c>
      <c r="Y302" s="1114"/>
      <c r="Z302" s="1114">
        <f t="shared" si="149"/>
        <v>0</v>
      </c>
      <c r="AA302" s="1411"/>
      <c r="AB302" s="1411"/>
      <c r="AC302" s="1411"/>
      <c r="AD302" s="1412"/>
      <c r="AE302" s="1521">
        <f t="shared" si="150"/>
        <v>0</v>
      </c>
      <c r="AF302" s="1532">
        <f t="shared" si="158"/>
        <v>0</v>
      </c>
      <c r="AG302" s="1241">
        <f t="shared" si="160"/>
        <v>0</v>
      </c>
      <c r="AH302" s="1241">
        <f t="shared" si="161"/>
        <v>0</v>
      </c>
      <c r="AI302" s="1241">
        <f t="shared" si="159"/>
        <v>0</v>
      </c>
      <c r="AJ302" s="1688">
        <f t="shared" si="151"/>
        <v>0</v>
      </c>
      <c r="AK302" s="1782"/>
      <c r="AL302" s="1783"/>
      <c r="AM302" s="1783"/>
      <c r="AN302" s="1783"/>
      <c r="AO302" s="1710" t="s">
        <v>1469</v>
      </c>
      <c r="AP302" s="1169" t="e">
        <f>#REF!+O302+AF302</f>
        <v>#REF!</v>
      </c>
    </row>
    <row r="303" spans="1:42" ht="15" customHeight="1">
      <c r="A303" s="1123">
        <v>22</v>
      </c>
      <c r="B303" s="1549" t="s">
        <v>1156</v>
      </c>
      <c r="C303" s="1543" t="s">
        <v>1464</v>
      </c>
      <c r="D303" s="1459"/>
      <c r="E303" s="1246">
        <v>1</v>
      </c>
      <c r="F303" s="1246">
        <v>9431.5</v>
      </c>
      <c r="G303" s="1246">
        <v>0</v>
      </c>
      <c r="H303" s="1246">
        <v>0</v>
      </c>
      <c r="I303" s="1246">
        <f t="shared" si="146"/>
        <v>9431.5</v>
      </c>
      <c r="J303" s="1292"/>
      <c r="K303" s="1291">
        <v>-4655</v>
      </c>
      <c r="L303" s="1292"/>
      <c r="M303" s="1436"/>
      <c r="N303" s="1481">
        <f t="shared" si="147"/>
        <v>-4655</v>
      </c>
      <c r="O303" s="1507">
        <v>1</v>
      </c>
      <c r="P303" s="1246">
        <v>9431.5</v>
      </c>
      <c r="Q303" s="1117">
        <f t="shared" si="156"/>
        <v>0</v>
      </c>
      <c r="R303" s="1117">
        <f t="shared" si="157"/>
        <v>0</v>
      </c>
      <c r="S303" s="1509">
        <f t="shared" si="148"/>
        <v>9431.5</v>
      </c>
      <c r="T303" s="1494"/>
      <c r="U303" s="1410"/>
      <c r="V303" s="1241">
        <v>0</v>
      </c>
      <c r="W303" s="1241">
        <v>0</v>
      </c>
      <c r="X303" s="1241">
        <v>0</v>
      </c>
      <c r="Y303" s="1241"/>
      <c r="Z303" s="1241">
        <f t="shared" si="149"/>
        <v>0</v>
      </c>
      <c r="AA303" s="1431"/>
      <c r="AB303" s="1431"/>
      <c r="AC303" s="1431"/>
      <c r="AD303" s="1432"/>
      <c r="AE303" s="1525">
        <f t="shared" si="150"/>
        <v>0</v>
      </c>
      <c r="AF303" s="1533">
        <f t="shared" si="158"/>
        <v>0</v>
      </c>
      <c r="AG303" s="1241">
        <f t="shared" si="160"/>
        <v>0</v>
      </c>
      <c r="AH303" s="1114">
        <f t="shared" si="161"/>
        <v>0</v>
      </c>
      <c r="AI303" s="1114">
        <f t="shared" si="159"/>
        <v>0</v>
      </c>
      <c r="AJ303" s="1688">
        <f t="shared" si="151"/>
        <v>0</v>
      </c>
      <c r="AK303" s="1782"/>
      <c r="AL303" s="1783"/>
      <c r="AM303" s="1783"/>
      <c r="AN303" s="1783"/>
      <c r="AO303" s="1710" t="s">
        <v>558</v>
      </c>
      <c r="AP303" s="1169" t="e">
        <f>#REF!+O303+AF303</f>
        <v>#REF!</v>
      </c>
    </row>
    <row r="304" spans="1:42" ht="15" hidden="1" customHeight="1">
      <c r="A304" s="1148">
        <v>23</v>
      </c>
      <c r="B304" s="1549"/>
      <c r="C304" s="1543" t="s">
        <v>1339</v>
      </c>
      <c r="D304" s="1459"/>
      <c r="E304" s="1246">
        <v>0</v>
      </c>
      <c r="F304" s="1246">
        <v>31000</v>
      </c>
      <c r="G304" s="1246">
        <v>0</v>
      </c>
      <c r="H304" s="1246">
        <v>0</v>
      </c>
      <c r="I304" s="1246">
        <f t="shared" si="146"/>
        <v>31000</v>
      </c>
      <c r="J304" s="1238"/>
      <c r="K304" s="1291"/>
      <c r="L304" s="1238"/>
      <c r="M304" s="1291"/>
      <c r="N304" s="1476">
        <f t="shared" si="147"/>
        <v>0</v>
      </c>
      <c r="O304" s="1507">
        <f t="shared" si="154"/>
        <v>0</v>
      </c>
      <c r="P304" s="1246">
        <v>0</v>
      </c>
      <c r="Q304" s="1117">
        <f t="shared" si="156"/>
        <v>0</v>
      </c>
      <c r="R304" s="1117">
        <f t="shared" si="157"/>
        <v>0</v>
      </c>
      <c r="S304" s="1509">
        <f t="shared" si="148"/>
        <v>0</v>
      </c>
      <c r="T304" s="1489">
        <v>2</v>
      </c>
      <c r="U304" s="1159"/>
      <c r="V304" s="1241">
        <v>0</v>
      </c>
      <c r="W304" s="1241">
        <v>0</v>
      </c>
      <c r="X304" s="1241">
        <v>0</v>
      </c>
      <c r="Y304" s="1241"/>
      <c r="Z304" s="1241">
        <f t="shared" si="149"/>
        <v>0</v>
      </c>
      <c r="AA304" s="1411"/>
      <c r="AB304" s="1411"/>
      <c r="AC304" s="1411"/>
      <c r="AD304" s="1412"/>
      <c r="AE304" s="1521">
        <f t="shared" si="150"/>
        <v>0</v>
      </c>
      <c r="AF304" s="1533">
        <f t="shared" si="158"/>
        <v>0</v>
      </c>
      <c r="AG304" s="1241">
        <f t="shared" si="160"/>
        <v>0</v>
      </c>
      <c r="AH304" s="1114">
        <f t="shared" si="161"/>
        <v>0</v>
      </c>
      <c r="AI304" s="1114">
        <f t="shared" si="159"/>
        <v>0</v>
      </c>
      <c r="AJ304" s="1689">
        <f t="shared" si="151"/>
        <v>0</v>
      </c>
      <c r="AK304" s="1784"/>
      <c r="AL304" s="1785"/>
      <c r="AM304" s="1785"/>
      <c r="AN304" s="1785"/>
      <c r="AO304" s="1710" t="s">
        <v>1469</v>
      </c>
      <c r="AP304" s="1169" t="e">
        <f>#REF!+O304+AF304</f>
        <v>#REF!</v>
      </c>
    </row>
    <row r="305" spans="1:42">
      <c r="A305" s="1381" t="s">
        <v>1352</v>
      </c>
      <c r="B305" s="1391" t="s">
        <v>1162</v>
      </c>
      <c r="C305" s="1561" t="s">
        <v>1120</v>
      </c>
      <c r="D305" s="1458"/>
      <c r="E305" s="1363">
        <v>1.1000000000000001</v>
      </c>
      <c r="F305" s="1363">
        <v>14456.8</v>
      </c>
      <c r="G305" s="1363">
        <v>0</v>
      </c>
      <c r="H305" s="1363">
        <v>0</v>
      </c>
      <c r="I305" s="1363">
        <f t="shared" si="146"/>
        <v>14456.8</v>
      </c>
      <c r="J305" s="1354">
        <f>SUM(J306:J325)</f>
        <v>0</v>
      </c>
      <c r="K305" s="1354">
        <f>SUM(K306:K325)</f>
        <v>4213.3999999999996</v>
      </c>
      <c r="L305" s="1354">
        <f>SUM(L306:L325)</f>
        <v>0</v>
      </c>
      <c r="M305" s="1354">
        <f>SUM(M306:M325)</f>
        <v>0</v>
      </c>
      <c r="N305" s="1455">
        <f t="shared" si="147"/>
        <v>4213.3999999999996</v>
      </c>
      <c r="O305" s="1581">
        <f>SUM(O306:O325)</f>
        <v>1.8</v>
      </c>
      <c r="P305" s="1363">
        <f>SUM(P306:P325)</f>
        <v>2975.8</v>
      </c>
      <c r="Q305" s="1363">
        <f>SUM(Q306:Q325)</f>
        <v>10000</v>
      </c>
      <c r="R305" s="1363">
        <f>SUM(R306:R325)</f>
        <v>0</v>
      </c>
      <c r="S305" s="1582">
        <f t="shared" si="148"/>
        <v>12975.8</v>
      </c>
      <c r="T305" s="1583"/>
      <c r="U305" s="1407"/>
      <c r="V305" s="1363">
        <v>16</v>
      </c>
      <c r="W305" s="1363">
        <v>10000</v>
      </c>
      <c r="X305" s="1363">
        <v>310000</v>
      </c>
      <c r="Y305" s="1363">
        <f>SUM(Y306:Y325)</f>
        <v>0</v>
      </c>
      <c r="Z305" s="1363">
        <f t="shared" si="149"/>
        <v>320000</v>
      </c>
      <c r="AA305" s="1354">
        <f>SUM(AA306:AA325)</f>
        <v>0</v>
      </c>
      <c r="AB305" s="1354">
        <f>SUM(AB306:AB325)</f>
        <v>0</v>
      </c>
      <c r="AC305" s="1354">
        <f>SUM(AC306:AC325)</f>
        <v>0</v>
      </c>
      <c r="AD305" s="1354">
        <f>SUM(AD306:AD325)</f>
        <v>0</v>
      </c>
      <c r="AE305" s="1455">
        <f t="shared" si="150"/>
        <v>0</v>
      </c>
      <c r="AF305" s="1581">
        <f>SUM(AF306:AF325)</f>
        <v>7</v>
      </c>
      <c r="AG305" s="1363">
        <f>SUM(AG306:AG325)</f>
        <v>6500</v>
      </c>
      <c r="AH305" s="1363">
        <f>SUM(AH306:AH325)</f>
        <v>162546</v>
      </c>
      <c r="AI305" s="1363">
        <f>SUM(AI306:AI325)</f>
        <v>0</v>
      </c>
      <c r="AJ305" s="1580">
        <f t="shared" si="151"/>
        <v>169046</v>
      </c>
      <c r="AK305" s="1713">
        <f>AK306+AK307</f>
        <v>10.1</v>
      </c>
      <c r="AL305" s="1713">
        <f t="shared" ref="AL305:AN305" si="162">AL306+AL307</f>
        <v>30000</v>
      </c>
      <c r="AM305" s="1713">
        <f t="shared" si="162"/>
        <v>275596.2</v>
      </c>
      <c r="AN305" s="1713">
        <f t="shared" si="162"/>
        <v>305596.2</v>
      </c>
      <c r="AO305" s="1711"/>
      <c r="AP305" s="1169" t="e">
        <f>#REF!+O305+AF305</f>
        <v>#REF!</v>
      </c>
    </row>
    <row r="306" spans="1:42" ht="19.5" customHeight="1">
      <c r="A306" s="1124">
        <v>14</v>
      </c>
      <c r="B306" s="1549" t="s">
        <v>1164</v>
      </c>
      <c r="C306" s="1547" t="s">
        <v>830</v>
      </c>
      <c r="D306" s="1459"/>
      <c r="E306" s="1246">
        <v>0</v>
      </c>
      <c r="F306" s="1246">
        <v>0</v>
      </c>
      <c r="G306" s="1246">
        <v>0</v>
      </c>
      <c r="H306" s="1117">
        <v>0</v>
      </c>
      <c r="I306" s="1246">
        <f t="shared" si="146"/>
        <v>0</v>
      </c>
      <c r="J306" s="1238"/>
      <c r="K306" s="1291"/>
      <c r="L306" s="1238"/>
      <c r="M306" s="1291"/>
      <c r="N306" s="1476">
        <f t="shared" si="147"/>
        <v>0</v>
      </c>
      <c r="O306" s="1507">
        <f t="shared" ref="O306:O325" si="163">E306+J306</f>
        <v>0</v>
      </c>
      <c r="P306" s="1246">
        <f t="shared" ref="P306:P325" si="164">F306+K306</f>
        <v>0</v>
      </c>
      <c r="Q306" s="1230">
        <f t="shared" ref="Q306:Q325" si="165">G306+L306</f>
        <v>0</v>
      </c>
      <c r="R306" s="1246">
        <f t="shared" ref="R306:R325" si="166">H306+M306</f>
        <v>0</v>
      </c>
      <c r="S306" s="1509">
        <f t="shared" si="148"/>
        <v>0</v>
      </c>
      <c r="T306" s="1487"/>
      <c r="U306" s="1159"/>
      <c r="V306" s="1241">
        <v>3</v>
      </c>
      <c r="W306" s="1241">
        <v>10000</v>
      </c>
      <c r="X306" s="1241">
        <v>50000</v>
      </c>
      <c r="Y306" s="1241"/>
      <c r="Z306" s="1241">
        <f t="shared" si="149"/>
        <v>60000</v>
      </c>
      <c r="AA306" s="1411"/>
      <c r="AB306" s="1411"/>
      <c r="AC306" s="1411"/>
      <c r="AD306" s="1412"/>
      <c r="AE306" s="1521">
        <f t="shared" si="150"/>
        <v>0</v>
      </c>
      <c r="AF306" s="1532">
        <f t="shared" ref="AF306:AF325" si="167">V306+AA306</f>
        <v>3</v>
      </c>
      <c r="AG306" s="1241">
        <v>1500</v>
      </c>
      <c r="AH306" s="1241">
        <v>58500</v>
      </c>
      <c r="AI306" s="1114">
        <f t="shared" ref="AI306:AI325" si="168">Y306+AD306</f>
        <v>0</v>
      </c>
      <c r="AJ306" s="1688">
        <f t="shared" si="151"/>
        <v>60000</v>
      </c>
      <c r="AK306" s="1782">
        <v>5</v>
      </c>
      <c r="AL306" s="1783">
        <v>20000</v>
      </c>
      <c r="AM306" s="1783">
        <v>163000</v>
      </c>
      <c r="AN306" s="1783">
        <f>AL306+AM306</f>
        <v>183000</v>
      </c>
      <c r="AO306" s="1710" t="s">
        <v>1463</v>
      </c>
      <c r="AP306" s="1169" t="e">
        <f>#REF!+O306+AF306</f>
        <v>#REF!</v>
      </c>
    </row>
    <row r="307" spans="1:42" ht="24">
      <c r="A307" s="1390"/>
      <c r="B307" s="1549" t="s">
        <v>1165</v>
      </c>
      <c r="C307" s="1547" t="s">
        <v>776</v>
      </c>
      <c r="D307" s="1459"/>
      <c r="E307" s="1246">
        <v>0</v>
      </c>
      <c r="F307" s="1246">
        <v>0</v>
      </c>
      <c r="G307" s="1246">
        <v>0</v>
      </c>
      <c r="H307" s="1246">
        <v>0</v>
      </c>
      <c r="I307" s="1246">
        <f t="shared" si="146"/>
        <v>0</v>
      </c>
      <c r="J307" s="1238"/>
      <c r="K307" s="1238"/>
      <c r="L307" s="1238"/>
      <c r="M307" s="1291"/>
      <c r="N307" s="1476">
        <f t="shared" si="147"/>
        <v>0</v>
      </c>
      <c r="O307" s="1507">
        <v>1.8</v>
      </c>
      <c r="P307" s="1246">
        <v>2975.8</v>
      </c>
      <c r="Q307" s="1246">
        <v>10000</v>
      </c>
      <c r="R307" s="1246">
        <f t="shared" si="166"/>
        <v>0</v>
      </c>
      <c r="S307" s="1509">
        <f t="shared" si="148"/>
        <v>12975.8</v>
      </c>
      <c r="T307" s="1494"/>
      <c r="U307" s="1233"/>
      <c r="V307" s="1241">
        <v>13</v>
      </c>
      <c r="W307" s="1241">
        <v>0</v>
      </c>
      <c r="X307" s="1241">
        <v>260000</v>
      </c>
      <c r="Y307" s="1241"/>
      <c r="Z307" s="1241">
        <f t="shared" si="149"/>
        <v>260000</v>
      </c>
      <c r="AA307" s="1411"/>
      <c r="AB307" s="1411"/>
      <c r="AC307" s="1411"/>
      <c r="AD307" s="1412"/>
      <c r="AE307" s="1521">
        <f t="shared" si="150"/>
        <v>0</v>
      </c>
      <c r="AF307" s="1532">
        <v>4</v>
      </c>
      <c r="AG307" s="1241">
        <v>5000</v>
      </c>
      <c r="AH307" s="1241">
        <v>104046</v>
      </c>
      <c r="AI307" s="1241">
        <f t="shared" si="168"/>
        <v>0</v>
      </c>
      <c r="AJ307" s="1688">
        <f t="shared" si="151"/>
        <v>109046</v>
      </c>
      <c r="AK307" s="1782">
        <v>5.0999999999999996</v>
      </c>
      <c r="AL307" s="1783">
        <v>10000</v>
      </c>
      <c r="AM307" s="1783">
        <v>112596.2</v>
      </c>
      <c r="AN307" s="1783">
        <f t="shared" ref="AN307:AN308" si="169">AL307+AM307</f>
        <v>122596.2</v>
      </c>
      <c r="AO307" s="1710" t="s">
        <v>1583</v>
      </c>
      <c r="AP307" s="1169" t="e">
        <f>#REF!+O307+AF307</f>
        <v>#REF!</v>
      </c>
    </row>
    <row r="308" spans="1:42" ht="21.75" hidden="1" customHeight="1">
      <c r="A308" s="1123"/>
      <c r="B308" s="1549" t="s">
        <v>1495</v>
      </c>
      <c r="C308" s="1611" t="s">
        <v>1496</v>
      </c>
      <c r="D308" s="1459"/>
      <c r="E308" s="1246">
        <v>0</v>
      </c>
      <c r="F308" s="1246">
        <v>0</v>
      </c>
      <c r="G308" s="1246">
        <v>0</v>
      </c>
      <c r="H308" s="1246">
        <v>0</v>
      </c>
      <c r="I308" s="1246">
        <f t="shared" si="146"/>
        <v>0</v>
      </c>
      <c r="J308" s="1238"/>
      <c r="K308" s="1238"/>
      <c r="L308" s="1238"/>
      <c r="M308" s="1291"/>
      <c r="N308" s="1476">
        <f t="shared" si="147"/>
        <v>0</v>
      </c>
      <c r="O308" s="1507">
        <f t="shared" si="163"/>
        <v>0</v>
      </c>
      <c r="P308" s="1246">
        <f t="shared" si="164"/>
        <v>0</v>
      </c>
      <c r="Q308" s="1246">
        <f t="shared" si="165"/>
        <v>0</v>
      </c>
      <c r="R308" s="1246">
        <f t="shared" si="166"/>
        <v>0</v>
      </c>
      <c r="S308" s="1509">
        <f t="shared" si="148"/>
        <v>0</v>
      </c>
      <c r="T308" s="1494"/>
      <c r="U308" s="1233"/>
      <c r="V308" s="1241">
        <v>0</v>
      </c>
      <c r="W308" s="1241">
        <v>0</v>
      </c>
      <c r="X308" s="1241">
        <v>0</v>
      </c>
      <c r="Y308" s="1241"/>
      <c r="Z308" s="1241">
        <f t="shared" si="149"/>
        <v>0</v>
      </c>
      <c r="AA308" s="1411"/>
      <c r="AB308" s="1411"/>
      <c r="AC308" s="1411"/>
      <c r="AD308" s="1412"/>
      <c r="AE308" s="1521">
        <f t="shared" si="150"/>
        <v>0</v>
      </c>
      <c r="AF308" s="1532">
        <f t="shared" si="167"/>
        <v>0</v>
      </c>
      <c r="AG308" s="1241">
        <f t="shared" ref="AG308:AG325" si="170">W308+AB308</f>
        <v>0</v>
      </c>
      <c r="AH308" s="1241">
        <f t="shared" ref="AH308:AH325" si="171">X308+AC308</f>
        <v>0</v>
      </c>
      <c r="AI308" s="1241">
        <f t="shared" si="168"/>
        <v>0</v>
      </c>
      <c r="AJ308" s="1688">
        <f t="shared" si="151"/>
        <v>0</v>
      </c>
      <c r="AK308" s="1782"/>
      <c r="AL308" s="1783"/>
      <c r="AM308" s="1783"/>
      <c r="AN308" s="1783">
        <f t="shared" si="169"/>
        <v>0</v>
      </c>
      <c r="AO308" s="1710" t="s">
        <v>1469</v>
      </c>
      <c r="AP308" s="1169" t="e">
        <f>#REF!+O308+AF308</f>
        <v>#REF!</v>
      </c>
    </row>
    <row r="309" spans="1:42" ht="12.75" hidden="1" customHeight="1">
      <c r="A309" s="1390"/>
      <c r="B309" s="1549"/>
      <c r="C309" s="1547"/>
      <c r="D309" s="1459"/>
      <c r="E309" s="1246">
        <v>0</v>
      </c>
      <c r="F309" s="1246">
        <v>0</v>
      </c>
      <c r="G309" s="1246">
        <v>0</v>
      </c>
      <c r="H309" s="1246">
        <v>0</v>
      </c>
      <c r="I309" s="1246">
        <f t="shared" si="146"/>
        <v>0</v>
      </c>
      <c r="J309" s="1238"/>
      <c r="K309" s="1238"/>
      <c r="L309" s="1238"/>
      <c r="M309" s="1291"/>
      <c r="N309" s="1476">
        <f t="shared" si="147"/>
        <v>0</v>
      </c>
      <c r="O309" s="1507">
        <f t="shared" si="163"/>
        <v>0</v>
      </c>
      <c r="P309" s="1246">
        <f t="shared" si="164"/>
        <v>0</v>
      </c>
      <c r="Q309" s="1246">
        <f t="shared" si="165"/>
        <v>0</v>
      </c>
      <c r="R309" s="1246">
        <f t="shared" si="166"/>
        <v>0</v>
      </c>
      <c r="S309" s="1509">
        <f t="shared" si="148"/>
        <v>0</v>
      </c>
      <c r="T309" s="1494"/>
      <c r="U309" s="1233"/>
      <c r="V309" s="1241">
        <v>0</v>
      </c>
      <c r="W309" s="1241">
        <v>0</v>
      </c>
      <c r="X309" s="1241">
        <v>0</v>
      </c>
      <c r="Y309" s="1241"/>
      <c r="Z309" s="1241">
        <f t="shared" si="149"/>
        <v>0</v>
      </c>
      <c r="AA309" s="1411"/>
      <c r="AB309" s="1411"/>
      <c r="AC309" s="1411"/>
      <c r="AD309" s="1412"/>
      <c r="AE309" s="1521">
        <f t="shared" si="150"/>
        <v>0</v>
      </c>
      <c r="AF309" s="1532">
        <f t="shared" si="167"/>
        <v>0</v>
      </c>
      <c r="AG309" s="1241">
        <f t="shared" si="170"/>
        <v>0</v>
      </c>
      <c r="AH309" s="1241">
        <f t="shared" si="171"/>
        <v>0</v>
      </c>
      <c r="AI309" s="1241">
        <f t="shared" si="168"/>
        <v>0</v>
      </c>
      <c r="AJ309" s="1688">
        <f t="shared" si="151"/>
        <v>0</v>
      </c>
      <c r="AK309" s="1782"/>
      <c r="AL309" s="1783"/>
      <c r="AM309" s="1783"/>
      <c r="AN309" s="1783"/>
      <c r="AO309" s="1710" t="s">
        <v>1471</v>
      </c>
      <c r="AP309" s="1169" t="e">
        <f>#REF!+O309+AF309</f>
        <v>#REF!</v>
      </c>
    </row>
    <row r="310" spans="1:42" ht="12.75" hidden="1" customHeight="1">
      <c r="A310" s="1390"/>
      <c r="B310" s="1549"/>
      <c r="C310" s="1547"/>
      <c r="D310" s="1459"/>
      <c r="E310" s="1246">
        <v>0</v>
      </c>
      <c r="F310" s="1246">
        <v>0</v>
      </c>
      <c r="G310" s="1246">
        <v>0</v>
      </c>
      <c r="H310" s="1246">
        <v>0</v>
      </c>
      <c r="I310" s="1246">
        <f t="shared" si="146"/>
        <v>0</v>
      </c>
      <c r="J310" s="1238"/>
      <c r="K310" s="1238"/>
      <c r="L310" s="1238"/>
      <c r="M310" s="1291"/>
      <c r="N310" s="1476">
        <f t="shared" si="147"/>
        <v>0</v>
      </c>
      <c r="O310" s="1507">
        <f t="shared" si="163"/>
        <v>0</v>
      </c>
      <c r="P310" s="1246">
        <f t="shared" si="164"/>
        <v>0</v>
      </c>
      <c r="Q310" s="1246">
        <f t="shared" si="165"/>
        <v>0</v>
      </c>
      <c r="R310" s="1246">
        <f t="shared" si="166"/>
        <v>0</v>
      </c>
      <c r="S310" s="1509">
        <f t="shared" si="148"/>
        <v>0</v>
      </c>
      <c r="T310" s="1494"/>
      <c r="U310" s="1233"/>
      <c r="V310" s="1241">
        <v>0</v>
      </c>
      <c r="W310" s="1241">
        <v>0</v>
      </c>
      <c r="X310" s="1241">
        <v>0</v>
      </c>
      <c r="Y310" s="1241"/>
      <c r="Z310" s="1241">
        <f t="shared" si="149"/>
        <v>0</v>
      </c>
      <c r="AA310" s="1411"/>
      <c r="AB310" s="1411"/>
      <c r="AC310" s="1411"/>
      <c r="AD310" s="1412"/>
      <c r="AE310" s="1521">
        <f t="shared" si="150"/>
        <v>0</v>
      </c>
      <c r="AF310" s="1532">
        <f t="shared" si="167"/>
        <v>0</v>
      </c>
      <c r="AG310" s="1241">
        <f t="shared" si="170"/>
        <v>0</v>
      </c>
      <c r="AH310" s="1241">
        <f t="shared" si="171"/>
        <v>0</v>
      </c>
      <c r="AI310" s="1241">
        <f t="shared" si="168"/>
        <v>0</v>
      </c>
      <c r="AJ310" s="1688">
        <f t="shared" si="151"/>
        <v>0</v>
      </c>
      <c r="AK310" s="1782"/>
      <c r="AL310" s="1783"/>
      <c r="AM310" s="1783"/>
      <c r="AN310" s="1783"/>
      <c r="AO310" s="1710" t="s">
        <v>1471</v>
      </c>
      <c r="AP310" s="1169" t="e">
        <f>#REF!+O310+AF310</f>
        <v>#REF!</v>
      </c>
    </row>
    <row r="311" spans="1:42" ht="12.75" hidden="1" customHeight="1">
      <c r="A311" s="1390"/>
      <c r="B311" s="1549"/>
      <c r="C311" s="1547"/>
      <c r="D311" s="1459"/>
      <c r="E311" s="1246">
        <v>0</v>
      </c>
      <c r="F311" s="1246">
        <v>0</v>
      </c>
      <c r="G311" s="1246">
        <v>0</v>
      </c>
      <c r="H311" s="1246">
        <v>0</v>
      </c>
      <c r="I311" s="1246">
        <f t="shared" si="146"/>
        <v>0</v>
      </c>
      <c r="J311" s="1238"/>
      <c r="K311" s="1238"/>
      <c r="L311" s="1238"/>
      <c r="M311" s="1291"/>
      <c r="N311" s="1476">
        <f t="shared" si="147"/>
        <v>0</v>
      </c>
      <c r="O311" s="1507">
        <f t="shared" si="163"/>
        <v>0</v>
      </c>
      <c r="P311" s="1246">
        <f t="shared" si="164"/>
        <v>0</v>
      </c>
      <c r="Q311" s="1246">
        <f t="shared" si="165"/>
        <v>0</v>
      </c>
      <c r="R311" s="1246">
        <f t="shared" si="166"/>
        <v>0</v>
      </c>
      <c r="S311" s="1509">
        <f t="shared" si="148"/>
        <v>0</v>
      </c>
      <c r="T311" s="1494"/>
      <c r="U311" s="1233"/>
      <c r="V311" s="1241">
        <v>0</v>
      </c>
      <c r="W311" s="1241">
        <v>0</v>
      </c>
      <c r="X311" s="1241">
        <v>0</v>
      </c>
      <c r="Y311" s="1241"/>
      <c r="Z311" s="1241">
        <f t="shared" si="149"/>
        <v>0</v>
      </c>
      <c r="AA311" s="1411"/>
      <c r="AB311" s="1411"/>
      <c r="AC311" s="1411"/>
      <c r="AD311" s="1412"/>
      <c r="AE311" s="1521">
        <f t="shared" si="150"/>
        <v>0</v>
      </c>
      <c r="AF311" s="1532">
        <f t="shared" si="167"/>
        <v>0</v>
      </c>
      <c r="AG311" s="1241">
        <f t="shared" si="170"/>
        <v>0</v>
      </c>
      <c r="AH311" s="1241">
        <f t="shared" si="171"/>
        <v>0</v>
      </c>
      <c r="AI311" s="1241">
        <f t="shared" si="168"/>
        <v>0</v>
      </c>
      <c r="AJ311" s="1688">
        <f t="shared" si="151"/>
        <v>0</v>
      </c>
      <c r="AK311" s="1782"/>
      <c r="AL311" s="1783"/>
      <c r="AM311" s="1783"/>
      <c r="AN311" s="1783"/>
      <c r="AO311" s="1710" t="s">
        <v>1471</v>
      </c>
      <c r="AP311" s="1169" t="e">
        <f>#REF!+O311+AF311</f>
        <v>#REF!</v>
      </c>
    </row>
    <row r="312" spans="1:42" ht="12.75" hidden="1" customHeight="1">
      <c r="A312" s="1390"/>
      <c r="B312" s="1549"/>
      <c r="C312" s="1547"/>
      <c r="D312" s="1459"/>
      <c r="E312" s="1246">
        <v>0</v>
      </c>
      <c r="F312" s="1246">
        <v>0</v>
      </c>
      <c r="G312" s="1246">
        <v>0</v>
      </c>
      <c r="H312" s="1246">
        <v>0</v>
      </c>
      <c r="I312" s="1246">
        <f t="shared" si="146"/>
        <v>0</v>
      </c>
      <c r="J312" s="1238"/>
      <c r="K312" s="1238"/>
      <c r="L312" s="1238"/>
      <c r="M312" s="1291"/>
      <c r="N312" s="1476">
        <f t="shared" si="147"/>
        <v>0</v>
      </c>
      <c r="O312" s="1507">
        <f t="shared" si="163"/>
        <v>0</v>
      </c>
      <c r="P312" s="1246">
        <f t="shared" si="164"/>
        <v>0</v>
      </c>
      <c r="Q312" s="1246">
        <f t="shared" si="165"/>
        <v>0</v>
      </c>
      <c r="R312" s="1246">
        <f t="shared" si="166"/>
        <v>0</v>
      </c>
      <c r="S312" s="1509">
        <f t="shared" si="148"/>
        <v>0</v>
      </c>
      <c r="T312" s="1494"/>
      <c r="U312" s="1233"/>
      <c r="V312" s="1241">
        <v>0</v>
      </c>
      <c r="W312" s="1241">
        <v>0</v>
      </c>
      <c r="X312" s="1241">
        <v>0</v>
      </c>
      <c r="Y312" s="1241"/>
      <c r="Z312" s="1241">
        <f t="shared" si="149"/>
        <v>0</v>
      </c>
      <c r="AA312" s="1411"/>
      <c r="AB312" s="1411"/>
      <c r="AC312" s="1411"/>
      <c r="AD312" s="1412"/>
      <c r="AE312" s="1521">
        <f t="shared" si="150"/>
        <v>0</v>
      </c>
      <c r="AF312" s="1532">
        <f t="shared" si="167"/>
        <v>0</v>
      </c>
      <c r="AG312" s="1241">
        <f t="shared" si="170"/>
        <v>0</v>
      </c>
      <c r="AH312" s="1241">
        <f t="shared" si="171"/>
        <v>0</v>
      </c>
      <c r="AI312" s="1241">
        <f t="shared" si="168"/>
        <v>0</v>
      </c>
      <c r="AJ312" s="1688">
        <f t="shared" si="151"/>
        <v>0</v>
      </c>
      <c r="AK312" s="1782"/>
      <c r="AL312" s="1783"/>
      <c r="AM312" s="1783"/>
      <c r="AN312" s="1783"/>
      <c r="AO312" s="1710" t="s">
        <v>1471</v>
      </c>
      <c r="AP312" s="1169" t="e">
        <f>#REF!+O312+AF312</f>
        <v>#REF!</v>
      </c>
    </row>
    <row r="313" spans="1:42" ht="12.75" hidden="1" customHeight="1">
      <c r="A313" s="1390"/>
      <c r="B313" s="1549"/>
      <c r="C313" s="1547"/>
      <c r="D313" s="1459"/>
      <c r="E313" s="1246">
        <v>0</v>
      </c>
      <c r="F313" s="1246">
        <v>0</v>
      </c>
      <c r="G313" s="1246">
        <v>0</v>
      </c>
      <c r="H313" s="1246">
        <v>0</v>
      </c>
      <c r="I313" s="1246">
        <f t="shared" si="146"/>
        <v>0</v>
      </c>
      <c r="J313" s="1238"/>
      <c r="K313" s="1238"/>
      <c r="L313" s="1238"/>
      <c r="M313" s="1291"/>
      <c r="N313" s="1476">
        <f t="shared" si="147"/>
        <v>0</v>
      </c>
      <c r="O313" s="1507">
        <f t="shared" si="163"/>
        <v>0</v>
      </c>
      <c r="P313" s="1246">
        <f t="shared" si="164"/>
        <v>0</v>
      </c>
      <c r="Q313" s="1246">
        <f t="shared" si="165"/>
        <v>0</v>
      </c>
      <c r="R313" s="1246">
        <f t="shared" si="166"/>
        <v>0</v>
      </c>
      <c r="S313" s="1509">
        <f t="shared" si="148"/>
        <v>0</v>
      </c>
      <c r="T313" s="1494"/>
      <c r="U313" s="1233"/>
      <c r="V313" s="1241">
        <v>0</v>
      </c>
      <c r="W313" s="1241">
        <v>0</v>
      </c>
      <c r="X313" s="1241">
        <v>0</v>
      </c>
      <c r="Y313" s="1241"/>
      <c r="Z313" s="1241">
        <f t="shared" si="149"/>
        <v>0</v>
      </c>
      <c r="AA313" s="1411"/>
      <c r="AB313" s="1411"/>
      <c r="AC313" s="1411"/>
      <c r="AD313" s="1412"/>
      <c r="AE313" s="1521">
        <f t="shared" si="150"/>
        <v>0</v>
      </c>
      <c r="AF313" s="1532">
        <f t="shared" si="167"/>
        <v>0</v>
      </c>
      <c r="AG313" s="1241">
        <f t="shared" si="170"/>
        <v>0</v>
      </c>
      <c r="AH313" s="1241">
        <f t="shared" si="171"/>
        <v>0</v>
      </c>
      <c r="AI313" s="1241">
        <f t="shared" si="168"/>
        <v>0</v>
      </c>
      <c r="AJ313" s="1688">
        <f t="shared" si="151"/>
        <v>0</v>
      </c>
      <c r="AK313" s="1782"/>
      <c r="AL313" s="1783"/>
      <c r="AM313" s="1783"/>
      <c r="AN313" s="1783"/>
      <c r="AO313" s="1710" t="s">
        <v>1471</v>
      </c>
      <c r="AP313" s="1169" t="e">
        <f>#REF!+O313+AF313</f>
        <v>#REF!</v>
      </c>
    </row>
    <row r="314" spans="1:42" ht="12.75" hidden="1" customHeight="1">
      <c r="A314" s="1390"/>
      <c r="B314" s="1549"/>
      <c r="C314" s="1547"/>
      <c r="D314" s="1459"/>
      <c r="E314" s="1246">
        <v>0</v>
      </c>
      <c r="F314" s="1246">
        <v>0</v>
      </c>
      <c r="G314" s="1246">
        <v>0</v>
      </c>
      <c r="H314" s="1246">
        <v>0</v>
      </c>
      <c r="I314" s="1246">
        <f t="shared" si="146"/>
        <v>0</v>
      </c>
      <c r="J314" s="1238"/>
      <c r="K314" s="1238"/>
      <c r="L314" s="1238"/>
      <c r="M314" s="1291"/>
      <c r="N314" s="1476">
        <f t="shared" si="147"/>
        <v>0</v>
      </c>
      <c r="O314" s="1507">
        <f t="shared" si="163"/>
        <v>0</v>
      </c>
      <c r="P314" s="1246">
        <f t="shared" si="164"/>
        <v>0</v>
      </c>
      <c r="Q314" s="1246">
        <f t="shared" si="165"/>
        <v>0</v>
      </c>
      <c r="R314" s="1246">
        <f t="shared" si="166"/>
        <v>0</v>
      </c>
      <c r="S314" s="1509">
        <f t="shared" si="148"/>
        <v>0</v>
      </c>
      <c r="T314" s="1494"/>
      <c r="U314" s="1233"/>
      <c r="V314" s="1241">
        <v>0</v>
      </c>
      <c r="W314" s="1241">
        <v>0</v>
      </c>
      <c r="X314" s="1241">
        <v>0</v>
      </c>
      <c r="Y314" s="1241"/>
      <c r="Z314" s="1241">
        <f t="shared" si="149"/>
        <v>0</v>
      </c>
      <c r="AA314" s="1411"/>
      <c r="AB314" s="1411"/>
      <c r="AC314" s="1411"/>
      <c r="AD314" s="1412"/>
      <c r="AE314" s="1521">
        <f t="shared" si="150"/>
        <v>0</v>
      </c>
      <c r="AF314" s="1532">
        <f t="shared" si="167"/>
        <v>0</v>
      </c>
      <c r="AG314" s="1241">
        <f t="shared" si="170"/>
        <v>0</v>
      </c>
      <c r="AH314" s="1241">
        <f t="shared" si="171"/>
        <v>0</v>
      </c>
      <c r="AI314" s="1241">
        <f t="shared" si="168"/>
        <v>0</v>
      </c>
      <c r="AJ314" s="1688">
        <f t="shared" si="151"/>
        <v>0</v>
      </c>
      <c r="AK314" s="1782"/>
      <c r="AL314" s="1783"/>
      <c r="AM314" s="1783"/>
      <c r="AN314" s="1783"/>
      <c r="AO314" s="1710" t="s">
        <v>1471</v>
      </c>
      <c r="AP314" s="1169" t="e">
        <f>#REF!+O314+AF314</f>
        <v>#REF!</v>
      </c>
    </row>
    <row r="315" spans="1:42" ht="12.75" hidden="1" customHeight="1">
      <c r="A315" s="1390"/>
      <c r="B315" s="1549"/>
      <c r="C315" s="1547"/>
      <c r="D315" s="1459"/>
      <c r="E315" s="1246">
        <v>0</v>
      </c>
      <c r="F315" s="1246">
        <v>0</v>
      </c>
      <c r="G315" s="1246">
        <v>0</v>
      </c>
      <c r="H315" s="1246">
        <v>0</v>
      </c>
      <c r="I315" s="1246">
        <f t="shared" si="146"/>
        <v>0</v>
      </c>
      <c r="J315" s="1238"/>
      <c r="K315" s="1238"/>
      <c r="L315" s="1238"/>
      <c r="M315" s="1291"/>
      <c r="N315" s="1476">
        <f t="shared" si="147"/>
        <v>0</v>
      </c>
      <c r="O315" s="1507">
        <f t="shared" si="163"/>
        <v>0</v>
      </c>
      <c r="P315" s="1246">
        <f t="shared" si="164"/>
        <v>0</v>
      </c>
      <c r="Q315" s="1246">
        <f t="shared" si="165"/>
        <v>0</v>
      </c>
      <c r="R315" s="1246">
        <f t="shared" si="166"/>
        <v>0</v>
      </c>
      <c r="S315" s="1509">
        <f t="shared" si="148"/>
        <v>0</v>
      </c>
      <c r="T315" s="1494"/>
      <c r="U315" s="1233"/>
      <c r="V315" s="1241">
        <v>0</v>
      </c>
      <c r="W315" s="1241">
        <v>0</v>
      </c>
      <c r="X315" s="1241">
        <v>0</v>
      </c>
      <c r="Y315" s="1241"/>
      <c r="Z315" s="1241">
        <f t="shared" si="149"/>
        <v>0</v>
      </c>
      <c r="AA315" s="1411"/>
      <c r="AB315" s="1411"/>
      <c r="AC315" s="1411"/>
      <c r="AD315" s="1412"/>
      <c r="AE315" s="1521">
        <f t="shared" si="150"/>
        <v>0</v>
      </c>
      <c r="AF315" s="1532">
        <f t="shared" si="167"/>
        <v>0</v>
      </c>
      <c r="AG315" s="1241">
        <f t="shared" si="170"/>
        <v>0</v>
      </c>
      <c r="AH315" s="1241">
        <f t="shared" si="171"/>
        <v>0</v>
      </c>
      <c r="AI315" s="1241">
        <f t="shared" si="168"/>
        <v>0</v>
      </c>
      <c r="AJ315" s="1688">
        <f t="shared" si="151"/>
        <v>0</v>
      </c>
      <c r="AK315" s="1782"/>
      <c r="AL315" s="1783"/>
      <c r="AM315" s="1783"/>
      <c r="AN315" s="1783"/>
      <c r="AO315" s="1710" t="s">
        <v>1471</v>
      </c>
      <c r="AP315" s="1169" t="e">
        <f>#REF!+O315+AF315</f>
        <v>#REF!</v>
      </c>
    </row>
    <row r="316" spans="1:42" ht="12.75" hidden="1" customHeight="1">
      <c r="A316" s="1390"/>
      <c r="B316" s="1549"/>
      <c r="C316" s="1547"/>
      <c r="D316" s="1459"/>
      <c r="E316" s="1246">
        <v>0</v>
      </c>
      <c r="F316" s="1246">
        <v>0</v>
      </c>
      <c r="G316" s="1246">
        <v>0</v>
      </c>
      <c r="H316" s="1246">
        <v>0</v>
      </c>
      <c r="I316" s="1246">
        <f t="shared" si="146"/>
        <v>0</v>
      </c>
      <c r="J316" s="1238"/>
      <c r="K316" s="1238"/>
      <c r="L316" s="1238"/>
      <c r="M316" s="1291"/>
      <c r="N316" s="1476">
        <f t="shared" si="147"/>
        <v>0</v>
      </c>
      <c r="O316" s="1507">
        <f t="shared" si="163"/>
        <v>0</v>
      </c>
      <c r="P316" s="1246">
        <f t="shared" si="164"/>
        <v>0</v>
      </c>
      <c r="Q316" s="1246">
        <f t="shared" si="165"/>
        <v>0</v>
      </c>
      <c r="R316" s="1246">
        <f t="shared" si="166"/>
        <v>0</v>
      </c>
      <c r="S316" s="1509">
        <f t="shared" si="148"/>
        <v>0</v>
      </c>
      <c r="T316" s="1494"/>
      <c r="U316" s="1233"/>
      <c r="V316" s="1241">
        <v>0</v>
      </c>
      <c r="W316" s="1241">
        <v>0</v>
      </c>
      <c r="X316" s="1241">
        <v>0</v>
      </c>
      <c r="Y316" s="1241"/>
      <c r="Z316" s="1241">
        <f t="shared" si="149"/>
        <v>0</v>
      </c>
      <c r="AA316" s="1411"/>
      <c r="AB316" s="1411"/>
      <c r="AC316" s="1411"/>
      <c r="AD316" s="1412"/>
      <c r="AE316" s="1521">
        <f t="shared" si="150"/>
        <v>0</v>
      </c>
      <c r="AF316" s="1532">
        <f t="shared" si="167"/>
        <v>0</v>
      </c>
      <c r="AG316" s="1241">
        <f t="shared" si="170"/>
        <v>0</v>
      </c>
      <c r="AH316" s="1241">
        <f t="shared" si="171"/>
        <v>0</v>
      </c>
      <c r="AI316" s="1241">
        <f t="shared" si="168"/>
        <v>0</v>
      </c>
      <c r="AJ316" s="1688">
        <f t="shared" si="151"/>
        <v>0</v>
      </c>
      <c r="AK316" s="1782"/>
      <c r="AL316" s="1783"/>
      <c r="AM316" s="1783"/>
      <c r="AN316" s="1783"/>
      <c r="AO316" s="1710" t="s">
        <v>1471</v>
      </c>
      <c r="AP316" s="1169" t="e">
        <f>#REF!+O316+AF316</f>
        <v>#REF!</v>
      </c>
    </row>
    <row r="317" spans="1:42" ht="12.75" hidden="1" customHeight="1">
      <c r="A317" s="1390"/>
      <c r="B317" s="1549"/>
      <c r="C317" s="1547"/>
      <c r="D317" s="1459"/>
      <c r="E317" s="1246">
        <v>0</v>
      </c>
      <c r="F317" s="1246">
        <v>0</v>
      </c>
      <c r="G317" s="1246">
        <v>0</v>
      </c>
      <c r="H317" s="1246">
        <v>0</v>
      </c>
      <c r="I317" s="1246">
        <f t="shared" si="146"/>
        <v>0</v>
      </c>
      <c r="J317" s="1238"/>
      <c r="K317" s="1238"/>
      <c r="L317" s="1238"/>
      <c r="M317" s="1291"/>
      <c r="N317" s="1476">
        <f t="shared" si="147"/>
        <v>0</v>
      </c>
      <c r="O317" s="1507">
        <f t="shared" si="163"/>
        <v>0</v>
      </c>
      <c r="P317" s="1246">
        <f t="shared" si="164"/>
        <v>0</v>
      </c>
      <c r="Q317" s="1246">
        <f t="shared" si="165"/>
        <v>0</v>
      </c>
      <c r="R317" s="1246">
        <f t="shared" si="166"/>
        <v>0</v>
      </c>
      <c r="S317" s="1509">
        <f t="shared" si="148"/>
        <v>0</v>
      </c>
      <c r="T317" s="1494"/>
      <c r="U317" s="1233"/>
      <c r="V317" s="1241">
        <v>0</v>
      </c>
      <c r="W317" s="1241">
        <v>0</v>
      </c>
      <c r="X317" s="1241">
        <v>0</v>
      </c>
      <c r="Y317" s="1241"/>
      <c r="Z317" s="1241">
        <f t="shared" si="149"/>
        <v>0</v>
      </c>
      <c r="AA317" s="1411"/>
      <c r="AB317" s="1411"/>
      <c r="AC317" s="1411"/>
      <c r="AD317" s="1412"/>
      <c r="AE317" s="1521">
        <f t="shared" si="150"/>
        <v>0</v>
      </c>
      <c r="AF317" s="1532">
        <f t="shared" si="167"/>
        <v>0</v>
      </c>
      <c r="AG317" s="1241">
        <f t="shared" si="170"/>
        <v>0</v>
      </c>
      <c r="AH317" s="1241">
        <f t="shared" si="171"/>
        <v>0</v>
      </c>
      <c r="AI317" s="1241">
        <f t="shared" si="168"/>
        <v>0</v>
      </c>
      <c r="AJ317" s="1688">
        <f t="shared" si="151"/>
        <v>0</v>
      </c>
      <c r="AK317" s="1782"/>
      <c r="AL317" s="1783"/>
      <c r="AM317" s="1783"/>
      <c r="AN317" s="1783"/>
      <c r="AO317" s="1710" t="s">
        <v>1471</v>
      </c>
      <c r="AP317" s="1169" t="e">
        <f>#REF!+O317+AF317</f>
        <v>#REF!</v>
      </c>
    </row>
    <row r="318" spans="1:42" ht="12.75" hidden="1" customHeight="1">
      <c r="A318" s="1390"/>
      <c r="B318" s="1549"/>
      <c r="C318" s="1547"/>
      <c r="D318" s="1459"/>
      <c r="E318" s="1246">
        <v>0</v>
      </c>
      <c r="F318" s="1246">
        <v>0</v>
      </c>
      <c r="G318" s="1246">
        <v>0</v>
      </c>
      <c r="H318" s="1246">
        <v>0</v>
      </c>
      <c r="I318" s="1246">
        <f t="shared" si="146"/>
        <v>0</v>
      </c>
      <c r="J318" s="1238"/>
      <c r="K318" s="1238"/>
      <c r="L318" s="1238"/>
      <c r="M318" s="1291"/>
      <c r="N318" s="1476">
        <f t="shared" si="147"/>
        <v>0</v>
      </c>
      <c r="O318" s="1507">
        <f t="shared" si="163"/>
        <v>0</v>
      </c>
      <c r="P318" s="1246">
        <f t="shared" si="164"/>
        <v>0</v>
      </c>
      <c r="Q318" s="1246">
        <f t="shared" si="165"/>
        <v>0</v>
      </c>
      <c r="R318" s="1246">
        <f t="shared" si="166"/>
        <v>0</v>
      </c>
      <c r="S318" s="1509">
        <f t="shared" si="148"/>
        <v>0</v>
      </c>
      <c r="T318" s="1494"/>
      <c r="U318" s="1233"/>
      <c r="V318" s="1241">
        <v>0</v>
      </c>
      <c r="W318" s="1241">
        <v>0</v>
      </c>
      <c r="X318" s="1241">
        <v>0</v>
      </c>
      <c r="Y318" s="1241"/>
      <c r="Z318" s="1241">
        <f t="shared" si="149"/>
        <v>0</v>
      </c>
      <c r="AA318" s="1411"/>
      <c r="AB318" s="1411"/>
      <c r="AC318" s="1411"/>
      <c r="AD318" s="1412"/>
      <c r="AE318" s="1521">
        <f t="shared" si="150"/>
        <v>0</v>
      </c>
      <c r="AF318" s="1532">
        <f t="shared" si="167"/>
        <v>0</v>
      </c>
      <c r="AG318" s="1241">
        <f t="shared" si="170"/>
        <v>0</v>
      </c>
      <c r="AH318" s="1241">
        <f t="shared" si="171"/>
        <v>0</v>
      </c>
      <c r="AI318" s="1241">
        <f t="shared" si="168"/>
        <v>0</v>
      </c>
      <c r="AJ318" s="1688">
        <f t="shared" si="151"/>
        <v>0</v>
      </c>
      <c r="AK318" s="1782"/>
      <c r="AL318" s="1783"/>
      <c r="AM318" s="1783"/>
      <c r="AN318" s="1783"/>
      <c r="AO318" s="1710" t="s">
        <v>1471</v>
      </c>
      <c r="AP318" s="1169" t="e">
        <f>#REF!+O318+AF318</f>
        <v>#REF!</v>
      </c>
    </row>
    <row r="319" spans="1:42" ht="12.75" hidden="1" customHeight="1">
      <c r="A319" s="1390"/>
      <c r="B319" s="1549"/>
      <c r="C319" s="1547"/>
      <c r="D319" s="1459"/>
      <c r="E319" s="1246">
        <v>0</v>
      </c>
      <c r="F319" s="1246">
        <v>0</v>
      </c>
      <c r="G319" s="1246">
        <v>0</v>
      </c>
      <c r="H319" s="1246">
        <v>0</v>
      </c>
      <c r="I319" s="1246">
        <f t="shared" si="146"/>
        <v>0</v>
      </c>
      <c r="J319" s="1238"/>
      <c r="K319" s="1238"/>
      <c r="L319" s="1238"/>
      <c r="M319" s="1291"/>
      <c r="N319" s="1476">
        <f t="shared" si="147"/>
        <v>0</v>
      </c>
      <c r="O319" s="1507">
        <f t="shared" si="163"/>
        <v>0</v>
      </c>
      <c r="P319" s="1246">
        <f t="shared" si="164"/>
        <v>0</v>
      </c>
      <c r="Q319" s="1246">
        <f t="shared" si="165"/>
        <v>0</v>
      </c>
      <c r="R319" s="1246">
        <f t="shared" si="166"/>
        <v>0</v>
      </c>
      <c r="S319" s="1509">
        <f t="shared" si="148"/>
        <v>0</v>
      </c>
      <c r="T319" s="1494"/>
      <c r="U319" s="1233"/>
      <c r="V319" s="1241">
        <v>0</v>
      </c>
      <c r="W319" s="1241">
        <v>0</v>
      </c>
      <c r="X319" s="1241">
        <v>0</v>
      </c>
      <c r="Y319" s="1241"/>
      <c r="Z319" s="1241">
        <f t="shared" si="149"/>
        <v>0</v>
      </c>
      <c r="AA319" s="1411"/>
      <c r="AB319" s="1411"/>
      <c r="AC319" s="1411"/>
      <c r="AD319" s="1412"/>
      <c r="AE319" s="1521">
        <f t="shared" si="150"/>
        <v>0</v>
      </c>
      <c r="AF319" s="1532">
        <f t="shared" si="167"/>
        <v>0</v>
      </c>
      <c r="AG319" s="1241">
        <f t="shared" si="170"/>
        <v>0</v>
      </c>
      <c r="AH319" s="1241">
        <f t="shared" si="171"/>
        <v>0</v>
      </c>
      <c r="AI319" s="1241">
        <f t="shared" si="168"/>
        <v>0</v>
      </c>
      <c r="AJ319" s="1688">
        <f t="shared" si="151"/>
        <v>0</v>
      </c>
      <c r="AK319" s="1782"/>
      <c r="AL319" s="1783"/>
      <c r="AM319" s="1783"/>
      <c r="AN319" s="1783"/>
      <c r="AO319" s="1710" t="s">
        <v>1471</v>
      </c>
      <c r="AP319" s="1169" t="e">
        <f>#REF!+O319+AF319</f>
        <v>#REF!</v>
      </c>
    </row>
    <row r="320" spans="1:42" ht="12.75" hidden="1" customHeight="1">
      <c r="A320" s="1390"/>
      <c r="B320" s="1549"/>
      <c r="C320" s="1547"/>
      <c r="D320" s="1459"/>
      <c r="E320" s="1246">
        <v>0</v>
      </c>
      <c r="F320" s="1246">
        <v>0</v>
      </c>
      <c r="G320" s="1246">
        <v>0</v>
      </c>
      <c r="H320" s="1246">
        <v>0</v>
      </c>
      <c r="I320" s="1246">
        <f t="shared" si="146"/>
        <v>0</v>
      </c>
      <c r="J320" s="1238"/>
      <c r="K320" s="1238"/>
      <c r="L320" s="1238"/>
      <c r="M320" s="1291"/>
      <c r="N320" s="1476">
        <f t="shared" si="147"/>
        <v>0</v>
      </c>
      <c r="O320" s="1507">
        <f t="shared" si="163"/>
        <v>0</v>
      </c>
      <c r="P320" s="1246">
        <f t="shared" si="164"/>
        <v>0</v>
      </c>
      <c r="Q320" s="1246">
        <f t="shared" si="165"/>
        <v>0</v>
      </c>
      <c r="R320" s="1246">
        <f t="shared" si="166"/>
        <v>0</v>
      </c>
      <c r="S320" s="1509">
        <f t="shared" si="148"/>
        <v>0</v>
      </c>
      <c r="T320" s="1494"/>
      <c r="U320" s="1233"/>
      <c r="V320" s="1241">
        <v>0</v>
      </c>
      <c r="W320" s="1241">
        <v>0</v>
      </c>
      <c r="X320" s="1241">
        <v>0</v>
      </c>
      <c r="Y320" s="1241"/>
      <c r="Z320" s="1241">
        <f t="shared" si="149"/>
        <v>0</v>
      </c>
      <c r="AA320" s="1411"/>
      <c r="AB320" s="1411"/>
      <c r="AC320" s="1411"/>
      <c r="AD320" s="1412"/>
      <c r="AE320" s="1521">
        <f t="shared" si="150"/>
        <v>0</v>
      </c>
      <c r="AF320" s="1532">
        <f t="shared" si="167"/>
        <v>0</v>
      </c>
      <c r="AG320" s="1241">
        <f t="shared" si="170"/>
        <v>0</v>
      </c>
      <c r="AH320" s="1241">
        <f t="shared" si="171"/>
        <v>0</v>
      </c>
      <c r="AI320" s="1241">
        <f t="shared" si="168"/>
        <v>0</v>
      </c>
      <c r="AJ320" s="1688">
        <f t="shared" si="151"/>
        <v>0</v>
      </c>
      <c r="AK320" s="1782"/>
      <c r="AL320" s="1783"/>
      <c r="AM320" s="1783"/>
      <c r="AN320" s="1783"/>
      <c r="AO320" s="1710" t="s">
        <v>1471</v>
      </c>
      <c r="AP320" s="1169" t="e">
        <f>#REF!+O320+AF320</f>
        <v>#REF!</v>
      </c>
    </row>
    <row r="321" spans="1:42" ht="12.75" hidden="1" customHeight="1">
      <c r="A321" s="1390"/>
      <c r="B321" s="1549"/>
      <c r="C321" s="1547"/>
      <c r="D321" s="1459"/>
      <c r="E321" s="1246">
        <v>0</v>
      </c>
      <c r="F321" s="1246">
        <v>0</v>
      </c>
      <c r="G321" s="1246">
        <v>0</v>
      </c>
      <c r="H321" s="1246">
        <v>0</v>
      </c>
      <c r="I321" s="1246">
        <f t="shared" si="146"/>
        <v>0</v>
      </c>
      <c r="J321" s="1238"/>
      <c r="K321" s="1238"/>
      <c r="L321" s="1238"/>
      <c r="M321" s="1291"/>
      <c r="N321" s="1476">
        <f t="shared" si="147"/>
        <v>0</v>
      </c>
      <c r="O321" s="1507">
        <f t="shared" si="163"/>
        <v>0</v>
      </c>
      <c r="P321" s="1246">
        <f t="shared" si="164"/>
        <v>0</v>
      </c>
      <c r="Q321" s="1246">
        <f t="shared" si="165"/>
        <v>0</v>
      </c>
      <c r="R321" s="1246">
        <f t="shared" si="166"/>
        <v>0</v>
      </c>
      <c r="S321" s="1509">
        <f t="shared" si="148"/>
        <v>0</v>
      </c>
      <c r="T321" s="1494"/>
      <c r="U321" s="1233"/>
      <c r="V321" s="1241">
        <v>0</v>
      </c>
      <c r="W321" s="1241">
        <v>0</v>
      </c>
      <c r="X321" s="1241">
        <v>0</v>
      </c>
      <c r="Y321" s="1241"/>
      <c r="Z321" s="1241">
        <f t="shared" si="149"/>
        <v>0</v>
      </c>
      <c r="AA321" s="1411"/>
      <c r="AB321" s="1411"/>
      <c r="AC321" s="1411"/>
      <c r="AD321" s="1412"/>
      <c r="AE321" s="1521">
        <f t="shared" si="150"/>
        <v>0</v>
      </c>
      <c r="AF321" s="1532">
        <f t="shared" si="167"/>
        <v>0</v>
      </c>
      <c r="AG321" s="1241">
        <f t="shared" si="170"/>
        <v>0</v>
      </c>
      <c r="AH321" s="1241">
        <f t="shared" si="171"/>
        <v>0</v>
      </c>
      <c r="AI321" s="1241">
        <f t="shared" si="168"/>
        <v>0</v>
      </c>
      <c r="AJ321" s="1688">
        <f t="shared" si="151"/>
        <v>0</v>
      </c>
      <c r="AK321" s="1782"/>
      <c r="AL321" s="1783"/>
      <c r="AM321" s="1783"/>
      <c r="AN321" s="1783"/>
      <c r="AO321" s="1710" t="s">
        <v>1471</v>
      </c>
      <c r="AP321" s="1169" t="e">
        <f>#REF!+O321+AF321</f>
        <v>#REF!</v>
      </c>
    </row>
    <row r="322" spans="1:42" ht="12.75" hidden="1" customHeight="1">
      <c r="A322" s="1390"/>
      <c r="B322" s="1549"/>
      <c r="C322" s="1547"/>
      <c r="D322" s="1459"/>
      <c r="E322" s="1246">
        <v>0</v>
      </c>
      <c r="F322" s="1246">
        <v>0</v>
      </c>
      <c r="G322" s="1246">
        <v>0</v>
      </c>
      <c r="H322" s="1246">
        <v>0</v>
      </c>
      <c r="I322" s="1246">
        <f t="shared" si="146"/>
        <v>0</v>
      </c>
      <c r="J322" s="1238"/>
      <c r="K322" s="1238"/>
      <c r="L322" s="1238"/>
      <c r="M322" s="1291"/>
      <c r="N322" s="1476">
        <f t="shared" si="147"/>
        <v>0</v>
      </c>
      <c r="O322" s="1507">
        <f t="shared" si="163"/>
        <v>0</v>
      </c>
      <c r="P322" s="1246">
        <f t="shared" si="164"/>
        <v>0</v>
      </c>
      <c r="Q322" s="1246">
        <f t="shared" si="165"/>
        <v>0</v>
      </c>
      <c r="R322" s="1246">
        <f t="shared" si="166"/>
        <v>0</v>
      </c>
      <c r="S322" s="1509">
        <f t="shared" si="148"/>
        <v>0</v>
      </c>
      <c r="T322" s="1494"/>
      <c r="U322" s="1233"/>
      <c r="V322" s="1241">
        <v>0</v>
      </c>
      <c r="W322" s="1241">
        <v>0</v>
      </c>
      <c r="X322" s="1241">
        <v>0</v>
      </c>
      <c r="Y322" s="1241"/>
      <c r="Z322" s="1241">
        <f t="shared" si="149"/>
        <v>0</v>
      </c>
      <c r="AA322" s="1411"/>
      <c r="AB322" s="1411"/>
      <c r="AC322" s="1411"/>
      <c r="AD322" s="1412"/>
      <c r="AE322" s="1521">
        <f t="shared" si="150"/>
        <v>0</v>
      </c>
      <c r="AF322" s="1532">
        <f t="shared" si="167"/>
        <v>0</v>
      </c>
      <c r="AG322" s="1241">
        <f t="shared" si="170"/>
        <v>0</v>
      </c>
      <c r="AH322" s="1241">
        <f t="shared" si="171"/>
        <v>0</v>
      </c>
      <c r="AI322" s="1241">
        <f t="shared" si="168"/>
        <v>0</v>
      </c>
      <c r="AJ322" s="1688">
        <f t="shared" si="151"/>
        <v>0</v>
      </c>
      <c r="AK322" s="1782"/>
      <c r="AL322" s="1783"/>
      <c r="AM322" s="1783"/>
      <c r="AN322" s="1783"/>
      <c r="AO322" s="1710" t="s">
        <v>1471</v>
      </c>
      <c r="AP322" s="1169" t="e">
        <f>#REF!+O322+AF322</f>
        <v>#REF!</v>
      </c>
    </row>
    <row r="323" spans="1:42" ht="12.75" hidden="1" customHeight="1">
      <c r="A323" s="1390"/>
      <c r="B323" s="1549"/>
      <c r="C323" s="1547"/>
      <c r="D323" s="1459"/>
      <c r="E323" s="1246">
        <v>0</v>
      </c>
      <c r="F323" s="1246">
        <v>0</v>
      </c>
      <c r="G323" s="1246">
        <v>0</v>
      </c>
      <c r="H323" s="1246">
        <v>0</v>
      </c>
      <c r="I323" s="1246">
        <f t="shared" si="146"/>
        <v>0</v>
      </c>
      <c r="J323" s="1238"/>
      <c r="K323" s="1238"/>
      <c r="L323" s="1238"/>
      <c r="M323" s="1291"/>
      <c r="N323" s="1476">
        <f t="shared" si="147"/>
        <v>0</v>
      </c>
      <c r="O323" s="1507">
        <f t="shared" si="163"/>
        <v>0</v>
      </c>
      <c r="P323" s="1246">
        <f t="shared" si="164"/>
        <v>0</v>
      </c>
      <c r="Q323" s="1246">
        <f t="shared" si="165"/>
        <v>0</v>
      </c>
      <c r="R323" s="1246">
        <f t="shared" si="166"/>
        <v>0</v>
      </c>
      <c r="S323" s="1509">
        <f t="shared" si="148"/>
        <v>0</v>
      </c>
      <c r="T323" s="1494"/>
      <c r="U323" s="1233"/>
      <c r="V323" s="1241">
        <v>0</v>
      </c>
      <c r="W323" s="1241">
        <v>0</v>
      </c>
      <c r="X323" s="1241">
        <v>0</v>
      </c>
      <c r="Y323" s="1241"/>
      <c r="Z323" s="1241">
        <f t="shared" si="149"/>
        <v>0</v>
      </c>
      <c r="AA323" s="1411"/>
      <c r="AB323" s="1411"/>
      <c r="AC323" s="1411"/>
      <c r="AD323" s="1412"/>
      <c r="AE323" s="1521">
        <f t="shared" si="150"/>
        <v>0</v>
      </c>
      <c r="AF323" s="1532">
        <f t="shared" si="167"/>
        <v>0</v>
      </c>
      <c r="AG323" s="1241">
        <f t="shared" si="170"/>
        <v>0</v>
      </c>
      <c r="AH323" s="1241">
        <f t="shared" si="171"/>
        <v>0</v>
      </c>
      <c r="AI323" s="1241">
        <f t="shared" si="168"/>
        <v>0</v>
      </c>
      <c r="AJ323" s="1688">
        <f t="shared" si="151"/>
        <v>0</v>
      </c>
      <c r="AK323" s="1782"/>
      <c r="AL323" s="1783"/>
      <c r="AM323" s="1783"/>
      <c r="AN323" s="1783"/>
      <c r="AO323" s="1710" t="s">
        <v>1471</v>
      </c>
      <c r="AP323" s="1169" t="e">
        <f>#REF!+O323+AF323</f>
        <v>#REF!</v>
      </c>
    </row>
    <row r="324" spans="1:42" ht="15.75" hidden="1" customHeight="1">
      <c r="A324" s="1123">
        <v>24</v>
      </c>
      <c r="B324" s="1549"/>
      <c r="C324" s="1543" t="s">
        <v>1340</v>
      </c>
      <c r="D324" s="1459"/>
      <c r="E324" s="1246">
        <v>1.1000000000000001</v>
      </c>
      <c r="F324" s="1246">
        <v>14456.8</v>
      </c>
      <c r="G324" s="1246">
        <v>0</v>
      </c>
      <c r="H324" s="1246">
        <v>0</v>
      </c>
      <c r="I324" s="1246">
        <f t="shared" si="146"/>
        <v>14456.8</v>
      </c>
      <c r="J324" s="1238"/>
      <c r="K324" s="1238">
        <v>4213.3999999999996</v>
      </c>
      <c r="L324" s="1238"/>
      <c r="M324" s="1291"/>
      <c r="N324" s="1476">
        <f t="shared" si="147"/>
        <v>4213.3999999999996</v>
      </c>
      <c r="O324" s="1507">
        <v>0</v>
      </c>
      <c r="P324" s="1246">
        <v>0</v>
      </c>
      <c r="Q324" s="1246">
        <f t="shared" si="165"/>
        <v>0</v>
      </c>
      <c r="R324" s="1246">
        <f t="shared" si="166"/>
        <v>0</v>
      </c>
      <c r="S324" s="1509">
        <f t="shared" si="148"/>
        <v>0</v>
      </c>
      <c r="T324" s="1494"/>
      <c r="U324" s="1233"/>
      <c r="V324" s="1241">
        <v>0</v>
      </c>
      <c r="W324" s="1241">
        <v>0</v>
      </c>
      <c r="X324" s="1241">
        <v>0</v>
      </c>
      <c r="Y324" s="1241"/>
      <c r="Z324" s="1241">
        <f t="shared" si="149"/>
        <v>0</v>
      </c>
      <c r="AA324" s="1411"/>
      <c r="AB324" s="1411"/>
      <c r="AC324" s="1411"/>
      <c r="AD324" s="1412"/>
      <c r="AE324" s="1521">
        <f t="shared" si="150"/>
        <v>0</v>
      </c>
      <c r="AF324" s="1532">
        <f t="shared" si="167"/>
        <v>0</v>
      </c>
      <c r="AG324" s="1241">
        <f t="shared" si="170"/>
        <v>0</v>
      </c>
      <c r="AH324" s="1241">
        <f t="shared" si="171"/>
        <v>0</v>
      </c>
      <c r="AI324" s="1241">
        <f t="shared" si="168"/>
        <v>0</v>
      </c>
      <c r="AJ324" s="1688">
        <f t="shared" si="151"/>
        <v>0</v>
      </c>
      <c r="AK324" s="1782"/>
      <c r="AL324" s="1783"/>
      <c r="AM324" s="1783"/>
      <c r="AN324" s="1783"/>
      <c r="AO324" s="1710" t="s">
        <v>1471</v>
      </c>
      <c r="AP324" s="1169" t="e">
        <f>#REF!+O324+AF324</f>
        <v>#REF!</v>
      </c>
    </row>
    <row r="325" spans="1:42" ht="18.75" hidden="1" customHeight="1">
      <c r="A325" s="1381"/>
      <c r="B325" s="1549"/>
      <c r="C325" s="1543" t="s">
        <v>1339</v>
      </c>
      <c r="D325" s="1459"/>
      <c r="E325" s="1246">
        <v>0</v>
      </c>
      <c r="F325" s="1246">
        <v>0</v>
      </c>
      <c r="G325" s="1246">
        <v>0</v>
      </c>
      <c r="H325" s="1246">
        <v>0</v>
      </c>
      <c r="I325" s="1246">
        <f t="shared" si="146"/>
        <v>0</v>
      </c>
      <c r="J325" s="1238"/>
      <c r="K325" s="1238"/>
      <c r="L325" s="1238"/>
      <c r="M325" s="1291"/>
      <c r="N325" s="1476">
        <f t="shared" si="147"/>
        <v>0</v>
      </c>
      <c r="O325" s="1507">
        <f t="shared" si="163"/>
        <v>0</v>
      </c>
      <c r="P325" s="1246">
        <f t="shared" si="164"/>
        <v>0</v>
      </c>
      <c r="Q325" s="1246">
        <f t="shared" si="165"/>
        <v>0</v>
      </c>
      <c r="R325" s="1246">
        <f t="shared" si="166"/>
        <v>0</v>
      </c>
      <c r="S325" s="1509">
        <f t="shared" si="148"/>
        <v>0</v>
      </c>
      <c r="T325" s="1494"/>
      <c r="U325" s="1233"/>
      <c r="V325" s="1241">
        <v>0</v>
      </c>
      <c r="W325" s="1241">
        <v>0</v>
      </c>
      <c r="X325" s="1114">
        <v>0</v>
      </c>
      <c r="Y325" s="1114"/>
      <c r="Z325" s="1114">
        <f t="shared" si="149"/>
        <v>0</v>
      </c>
      <c r="AA325" s="1411"/>
      <c r="AB325" s="1411"/>
      <c r="AC325" s="1411"/>
      <c r="AD325" s="1412"/>
      <c r="AE325" s="1521">
        <f t="shared" si="150"/>
        <v>0</v>
      </c>
      <c r="AF325" s="1532">
        <f t="shared" si="167"/>
        <v>0</v>
      </c>
      <c r="AG325" s="1241">
        <f t="shared" si="170"/>
        <v>0</v>
      </c>
      <c r="AH325" s="1241">
        <f t="shared" si="171"/>
        <v>0</v>
      </c>
      <c r="AI325" s="1241">
        <f t="shared" si="168"/>
        <v>0</v>
      </c>
      <c r="AJ325" s="1688">
        <f t="shared" si="151"/>
        <v>0</v>
      </c>
      <c r="AK325" s="1782"/>
      <c r="AL325" s="1783"/>
      <c r="AM325" s="1783"/>
      <c r="AN325" s="1783"/>
      <c r="AO325" s="1710"/>
      <c r="AP325" s="1169" t="e">
        <f>#REF!+O325+AF325</f>
        <v>#REF!</v>
      </c>
    </row>
    <row r="326" spans="1:42">
      <c r="A326" s="1381" t="s">
        <v>1352</v>
      </c>
      <c r="B326" s="1389" t="s">
        <v>1167</v>
      </c>
      <c r="C326" s="1539" t="s">
        <v>1127</v>
      </c>
      <c r="D326" s="1458"/>
      <c r="E326" s="1354">
        <v>1.1000000000000001</v>
      </c>
      <c r="F326" s="1354">
        <v>13953.4</v>
      </c>
      <c r="G326" s="1354">
        <v>0</v>
      </c>
      <c r="H326" s="1354">
        <v>0</v>
      </c>
      <c r="I326" s="1354">
        <f t="shared" si="146"/>
        <v>13953.4</v>
      </c>
      <c r="J326" s="1354">
        <f>SUM(J327:J346)</f>
        <v>0.4</v>
      </c>
      <c r="K326" s="1354">
        <f>SUM(K327:K346)</f>
        <v>5300</v>
      </c>
      <c r="L326" s="1354">
        <f>SUM(L327:L346)</f>
        <v>0</v>
      </c>
      <c r="M326" s="1354">
        <f>SUM(M327:M346)</f>
        <v>0</v>
      </c>
      <c r="N326" s="1455">
        <f t="shared" si="147"/>
        <v>5300</v>
      </c>
      <c r="O326" s="1469">
        <f>SUM(O327:O346)</f>
        <v>7.1</v>
      </c>
      <c r="P326" s="1354">
        <f>SUM(P327:P346)</f>
        <v>15695.6</v>
      </c>
      <c r="Q326" s="1354">
        <f>SUM(Q327:Q346)</f>
        <v>80000</v>
      </c>
      <c r="R326" s="1354">
        <f>SUM(R327:R346)</f>
        <v>0</v>
      </c>
      <c r="S326" s="1470">
        <f t="shared" si="148"/>
        <v>95695.6</v>
      </c>
      <c r="T326" s="1486"/>
      <c r="U326" s="1407"/>
      <c r="V326" s="1354">
        <v>10</v>
      </c>
      <c r="W326" s="1354">
        <v>0</v>
      </c>
      <c r="X326" s="1354">
        <v>190000</v>
      </c>
      <c r="Y326" s="1354">
        <f>SUM(Y327:Y346)</f>
        <v>0</v>
      </c>
      <c r="Z326" s="1354">
        <f t="shared" si="149"/>
        <v>190000</v>
      </c>
      <c r="AA326" s="1354">
        <f>SUM(AA327:AA346)</f>
        <v>0</v>
      </c>
      <c r="AB326" s="1354">
        <f>SUM(AB327:AB346)</f>
        <v>0</v>
      </c>
      <c r="AC326" s="1354">
        <f>SUM(AC327:AC346)</f>
        <v>0</v>
      </c>
      <c r="AD326" s="1354">
        <f>SUM(AD327:AD346)</f>
        <v>0</v>
      </c>
      <c r="AE326" s="1455">
        <f t="shared" si="150"/>
        <v>0</v>
      </c>
      <c r="AF326" s="1469">
        <f>SUM(AF327:AF346)</f>
        <v>4.5</v>
      </c>
      <c r="AG326" s="1354">
        <f>SUM(AG327:AG346)</f>
        <v>4000</v>
      </c>
      <c r="AH326" s="1354">
        <f>SUM(AH327:AH346)</f>
        <v>102000</v>
      </c>
      <c r="AI326" s="1354">
        <f>SUM(AI327:AI346)</f>
        <v>0</v>
      </c>
      <c r="AJ326" s="1455">
        <f t="shared" si="151"/>
        <v>106000</v>
      </c>
      <c r="AK326" s="1708">
        <f>AK328+AK329+AK330</f>
        <v>5.0999999999999996</v>
      </c>
      <c r="AL326" s="1708">
        <f t="shared" ref="AL326:AN326" si="172">AL328+AL329+AL330</f>
        <v>10000</v>
      </c>
      <c r="AM326" s="1708">
        <f t="shared" si="172"/>
        <v>118198</v>
      </c>
      <c r="AN326" s="1708">
        <f t="shared" si="172"/>
        <v>128198</v>
      </c>
      <c r="AO326" s="1711"/>
      <c r="AP326" s="1169" t="e">
        <f>#REF!+O326+AF326</f>
        <v>#REF!</v>
      </c>
    </row>
    <row r="327" spans="1:42" ht="20.25" hidden="1" customHeight="1">
      <c r="A327" s="1381"/>
      <c r="B327" s="1549" t="s">
        <v>1229</v>
      </c>
      <c r="C327" s="1547" t="s">
        <v>140</v>
      </c>
      <c r="D327" s="1462"/>
      <c r="E327" s="1224">
        <v>0</v>
      </c>
      <c r="F327" s="1224">
        <v>0</v>
      </c>
      <c r="G327" s="1224">
        <v>0</v>
      </c>
      <c r="H327" s="1224">
        <v>0</v>
      </c>
      <c r="I327" s="1224">
        <f t="shared" si="146"/>
        <v>0</v>
      </c>
      <c r="J327" s="1291"/>
      <c r="K327" s="1291"/>
      <c r="L327" s="1291"/>
      <c r="M327" s="1291"/>
      <c r="N327" s="1476">
        <f t="shared" si="147"/>
        <v>0</v>
      </c>
      <c r="O327" s="1510">
        <f t="shared" ref="O327:O346" si="173">E327+J327</f>
        <v>0</v>
      </c>
      <c r="P327" s="1230">
        <f t="shared" ref="P327:P346" si="174">F327+K327</f>
        <v>0</v>
      </c>
      <c r="Q327" s="1230">
        <f t="shared" ref="Q327:Q346" si="175">G327+L327</f>
        <v>0</v>
      </c>
      <c r="R327" s="1230">
        <f t="shared" ref="R327:R346" si="176">H327+M327</f>
        <v>0</v>
      </c>
      <c r="S327" s="1506">
        <f t="shared" si="148"/>
        <v>0</v>
      </c>
      <c r="T327" s="1487">
        <v>1</v>
      </c>
      <c r="U327" s="1159"/>
      <c r="V327" s="1228">
        <v>0</v>
      </c>
      <c r="W327" s="1228">
        <v>0</v>
      </c>
      <c r="X327" s="1228">
        <v>0</v>
      </c>
      <c r="Y327" s="1228"/>
      <c r="Z327" s="1228">
        <f t="shared" si="149"/>
        <v>0</v>
      </c>
      <c r="AA327" s="1412"/>
      <c r="AB327" s="1412"/>
      <c r="AC327" s="1412"/>
      <c r="AD327" s="1412"/>
      <c r="AE327" s="1521">
        <f t="shared" si="150"/>
        <v>0</v>
      </c>
      <c r="AF327" s="1535">
        <f t="shared" ref="AF327:AF346" si="177">V327+AA327</f>
        <v>0</v>
      </c>
      <c r="AG327" s="1234">
        <f t="shared" ref="AG327:AG346" si="178">W327+AB327</f>
        <v>0</v>
      </c>
      <c r="AH327" s="1234">
        <f t="shared" ref="AH327:AH346" si="179">X327+AC327</f>
        <v>0</v>
      </c>
      <c r="AI327" s="1234">
        <f t="shared" ref="AI327:AI346" si="180">Y327+AD327</f>
        <v>0</v>
      </c>
      <c r="AJ327" s="1686">
        <f t="shared" si="151"/>
        <v>0</v>
      </c>
      <c r="AK327" s="1780"/>
      <c r="AL327" s="1781"/>
      <c r="AM327" s="1781"/>
      <c r="AN327" s="1781"/>
      <c r="AO327" s="1710" t="s">
        <v>1473</v>
      </c>
      <c r="AP327" s="1169" t="e">
        <f>#REF!+O327+AF327</f>
        <v>#REF!</v>
      </c>
    </row>
    <row r="328" spans="1:42" ht="16.5" customHeight="1">
      <c r="A328" s="1124">
        <v>15</v>
      </c>
      <c r="B328" s="1549" t="s">
        <v>1229</v>
      </c>
      <c r="C328" s="1547" t="s">
        <v>536</v>
      </c>
      <c r="D328" s="1460"/>
      <c r="E328" s="1224">
        <v>0</v>
      </c>
      <c r="F328" s="1224">
        <v>0</v>
      </c>
      <c r="G328" s="1224">
        <v>0</v>
      </c>
      <c r="H328" s="1224">
        <v>0</v>
      </c>
      <c r="I328" s="1224">
        <f t="shared" si="146"/>
        <v>0</v>
      </c>
      <c r="J328" s="1291"/>
      <c r="K328" s="1291"/>
      <c r="L328" s="1291"/>
      <c r="M328" s="1291"/>
      <c r="N328" s="1476">
        <f t="shared" si="147"/>
        <v>0</v>
      </c>
      <c r="O328" s="1510">
        <f t="shared" si="173"/>
        <v>0</v>
      </c>
      <c r="P328" s="1437">
        <f t="shared" si="174"/>
        <v>0</v>
      </c>
      <c r="Q328" s="1230">
        <f t="shared" si="175"/>
        <v>0</v>
      </c>
      <c r="R328" s="1230">
        <f t="shared" si="176"/>
        <v>0</v>
      </c>
      <c r="S328" s="1506">
        <f t="shared" si="148"/>
        <v>0</v>
      </c>
      <c r="T328" s="1487">
        <v>1</v>
      </c>
      <c r="U328" s="1159"/>
      <c r="V328" s="1228">
        <v>6</v>
      </c>
      <c r="W328" s="1228">
        <v>0</v>
      </c>
      <c r="X328" s="1228">
        <v>120000</v>
      </c>
      <c r="Y328" s="1228"/>
      <c r="Z328" s="1228">
        <f t="shared" si="149"/>
        <v>120000</v>
      </c>
      <c r="AA328" s="1412"/>
      <c r="AB328" s="1438"/>
      <c r="AC328" s="1412"/>
      <c r="AD328" s="1412"/>
      <c r="AE328" s="1521">
        <f t="shared" si="150"/>
        <v>0</v>
      </c>
      <c r="AF328" s="1535">
        <v>2.5</v>
      </c>
      <c r="AG328" s="1311">
        <v>2000</v>
      </c>
      <c r="AH328" s="1234">
        <v>68000</v>
      </c>
      <c r="AI328" s="1234">
        <f t="shared" si="180"/>
        <v>0</v>
      </c>
      <c r="AJ328" s="1686">
        <f t="shared" si="151"/>
        <v>70000</v>
      </c>
      <c r="AK328" s="1780"/>
      <c r="AL328" s="1781"/>
      <c r="AM328" s="1781"/>
      <c r="AN328" s="1781"/>
      <c r="AO328" s="1710" t="s">
        <v>1462</v>
      </c>
      <c r="AP328" s="1169" t="e">
        <f>#REF!+O328+AF328</f>
        <v>#REF!</v>
      </c>
    </row>
    <row r="329" spans="1:42" ht="24" customHeight="1">
      <c r="A329" s="1381"/>
      <c r="B329" s="1549" t="s">
        <v>1415</v>
      </c>
      <c r="C329" s="1547" t="s">
        <v>1414</v>
      </c>
      <c r="D329" s="1460"/>
      <c r="E329" s="1224">
        <v>0</v>
      </c>
      <c r="F329" s="1224">
        <v>0</v>
      </c>
      <c r="G329" s="1224">
        <v>0</v>
      </c>
      <c r="H329" s="1224">
        <v>0</v>
      </c>
      <c r="I329" s="1224">
        <f t="shared" si="146"/>
        <v>0</v>
      </c>
      <c r="J329" s="1291"/>
      <c r="K329" s="1291"/>
      <c r="L329" s="1291"/>
      <c r="M329" s="1291"/>
      <c r="N329" s="1476">
        <f t="shared" si="147"/>
        <v>0</v>
      </c>
      <c r="O329" s="1510">
        <v>5.6</v>
      </c>
      <c r="P329" s="1230">
        <v>6625.9</v>
      </c>
      <c r="Q329" s="1230">
        <v>70000</v>
      </c>
      <c r="R329" s="1230">
        <f t="shared" si="176"/>
        <v>0</v>
      </c>
      <c r="S329" s="1506">
        <f t="shared" si="148"/>
        <v>76625.899999999994</v>
      </c>
      <c r="T329" s="1492"/>
      <c r="U329" s="1233"/>
      <c r="V329" s="1228">
        <v>0</v>
      </c>
      <c r="W329" s="1228">
        <v>0</v>
      </c>
      <c r="X329" s="1228">
        <v>0</v>
      </c>
      <c r="Y329" s="1228"/>
      <c r="Z329" s="1228">
        <f t="shared" si="149"/>
        <v>0</v>
      </c>
      <c r="AA329" s="1412"/>
      <c r="AB329" s="1438"/>
      <c r="AC329" s="1412"/>
      <c r="AD329" s="1412"/>
      <c r="AE329" s="1521">
        <f t="shared" si="150"/>
        <v>0</v>
      </c>
      <c r="AF329" s="1535">
        <f t="shared" si="177"/>
        <v>0</v>
      </c>
      <c r="AG329" s="1234">
        <f t="shared" si="178"/>
        <v>0</v>
      </c>
      <c r="AH329" s="1234">
        <f t="shared" si="179"/>
        <v>0</v>
      </c>
      <c r="AI329" s="1234">
        <f t="shared" si="180"/>
        <v>0</v>
      </c>
      <c r="AJ329" s="1686">
        <f t="shared" si="151"/>
        <v>0</v>
      </c>
      <c r="AK329" s="1780"/>
      <c r="AL329" s="1781"/>
      <c r="AM329" s="1781"/>
      <c r="AN329" s="1781"/>
      <c r="AO329" s="1710" t="s">
        <v>1564</v>
      </c>
      <c r="AP329" s="1169" t="e">
        <f>#REF!+O329+AF329</f>
        <v>#REF!</v>
      </c>
    </row>
    <row r="330" spans="1:42" ht="21.75" customHeight="1">
      <c r="A330" s="1381"/>
      <c r="B330" s="1549" t="s">
        <v>1413</v>
      </c>
      <c r="C330" s="1547" t="s">
        <v>778</v>
      </c>
      <c r="D330" s="1460"/>
      <c r="E330" s="1224">
        <v>0</v>
      </c>
      <c r="F330" s="1224">
        <v>0</v>
      </c>
      <c r="G330" s="1230">
        <v>0</v>
      </c>
      <c r="H330" s="1230">
        <v>0</v>
      </c>
      <c r="I330" s="1230">
        <f t="shared" si="146"/>
        <v>0</v>
      </c>
      <c r="J330" s="1291"/>
      <c r="K330" s="1291"/>
      <c r="L330" s="1291"/>
      <c r="M330" s="1291"/>
      <c r="N330" s="1476">
        <f t="shared" si="147"/>
        <v>0</v>
      </c>
      <c r="O330" s="1510">
        <v>1.5</v>
      </c>
      <c r="P330" s="1230">
        <v>9069.7000000000007</v>
      </c>
      <c r="Q330" s="1230">
        <v>10000</v>
      </c>
      <c r="R330" s="1230">
        <f t="shared" si="176"/>
        <v>0</v>
      </c>
      <c r="S330" s="1506">
        <f t="shared" si="148"/>
        <v>19069.7</v>
      </c>
      <c r="T330" s="1487">
        <v>1</v>
      </c>
      <c r="U330" s="1159"/>
      <c r="V330" s="1228">
        <v>4</v>
      </c>
      <c r="W330" s="1228">
        <v>0</v>
      </c>
      <c r="X330" s="1228">
        <v>70000</v>
      </c>
      <c r="Y330" s="1228"/>
      <c r="Z330" s="1228">
        <f t="shared" si="149"/>
        <v>70000</v>
      </c>
      <c r="AA330" s="1412"/>
      <c r="AB330" s="1412"/>
      <c r="AC330" s="1412"/>
      <c r="AD330" s="1412"/>
      <c r="AE330" s="1521">
        <f t="shared" si="150"/>
        <v>0</v>
      </c>
      <c r="AF330" s="1535">
        <v>2</v>
      </c>
      <c r="AG330" s="1311">
        <v>2000</v>
      </c>
      <c r="AH330" s="1241">
        <v>34000</v>
      </c>
      <c r="AI330" s="1234">
        <f t="shared" si="180"/>
        <v>0</v>
      </c>
      <c r="AJ330" s="1686">
        <f t="shared" si="151"/>
        <v>36000</v>
      </c>
      <c r="AK330" s="1780">
        <v>5.0999999999999996</v>
      </c>
      <c r="AL330" s="1781">
        <v>10000</v>
      </c>
      <c r="AM330" s="1781">
        <v>118198</v>
      </c>
      <c r="AN330" s="1781">
        <f>AL330+AM330</f>
        <v>128198</v>
      </c>
      <c r="AO330" s="1710" t="s">
        <v>1565</v>
      </c>
      <c r="AP330" s="1169" t="e">
        <f>#REF!+O330+AF330</f>
        <v>#REF!</v>
      </c>
    </row>
    <row r="331" spans="1:42" ht="12.75" hidden="1" customHeight="1">
      <c r="A331" s="1381"/>
      <c r="B331" s="1549" t="s">
        <v>1537</v>
      </c>
      <c r="C331" s="1547" t="s">
        <v>1532</v>
      </c>
      <c r="D331" s="1459"/>
      <c r="E331" s="1224">
        <v>0</v>
      </c>
      <c r="F331" s="1224">
        <v>0</v>
      </c>
      <c r="G331" s="1230">
        <v>0</v>
      </c>
      <c r="H331" s="1230">
        <v>0</v>
      </c>
      <c r="I331" s="1230">
        <f t="shared" ref="I331:I394" si="181">SUM(F331:H331)</f>
        <v>0</v>
      </c>
      <c r="J331" s="1291"/>
      <c r="K331" s="1291"/>
      <c r="L331" s="1291"/>
      <c r="M331" s="1291"/>
      <c r="N331" s="1476">
        <f t="shared" ref="N331:N394" si="182">SUM(K331:M331)</f>
        <v>0</v>
      </c>
      <c r="O331" s="1510">
        <f t="shared" si="173"/>
        <v>0</v>
      </c>
      <c r="P331" s="1230">
        <f t="shared" si="174"/>
        <v>0</v>
      </c>
      <c r="Q331" s="1230">
        <f t="shared" si="175"/>
        <v>0</v>
      </c>
      <c r="R331" s="1230">
        <f t="shared" si="176"/>
        <v>0</v>
      </c>
      <c r="S331" s="1506">
        <f t="shared" ref="S331:S394" si="183">SUM(P331:R331)</f>
        <v>0</v>
      </c>
      <c r="T331" s="1492"/>
      <c r="U331" s="1233"/>
      <c r="V331" s="1228">
        <v>0</v>
      </c>
      <c r="W331" s="1228">
        <v>0</v>
      </c>
      <c r="X331" s="1228">
        <v>0</v>
      </c>
      <c r="Y331" s="1228"/>
      <c r="Z331" s="1228">
        <f t="shared" ref="Z331:Z394" si="184">SUM(W331:Y331)</f>
        <v>0</v>
      </c>
      <c r="AA331" s="1438"/>
      <c r="AB331" s="1412"/>
      <c r="AC331" s="1412"/>
      <c r="AD331" s="1412"/>
      <c r="AE331" s="1521">
        <f t="shared" ref="AE331:AE394" si="185">SUM(AB331:AD331)</f>
        <v>0</v>
      </c>
      <c r="AF331" s="1535">
        <v>0</v>
      </c>
      <c r="AG331" s="1234">
        <v>0</v>
      </c>
      <c r="AH331" s="1234">
        <v>0</v>
      </c>
      <c r="AI331" s="1234">
        <f t="shared" si="180"/>
        <v>0</v>
      </c>
      <c r="AJ331" s="1686">
        <f t="shared" ref="AJ331:AJ394" si="186">SUM(AG331:AI331)</f>
        <v>0</v>
      </c>
      <c r="AK331" s="1780"/>
      <c r="AL331" s="1781"/>
      <c r="AM331" s="1781"/>
      <c r="AN331" s="1781"/>
      <c r="AO331" s="1710" t="s">
        <v>503</v>
      </c>
      <c r="AP331" s="1169" t="e">
        <f>#REF!+O331+AF331</f>
        <v>#REF!</v>
      </c>
    </row>
    <row r="332" spans="1:42" ht="12.75" hidden="1" customHeight="1">
      <c r="A332" s="1381"/>
      <c r="B332" s="1549"/>
      <c r="C332" s="1547"/>
      <c r="D332" s="1459"/>
      <c r="E332" s="1224">
        <v>0</v>
      </c>
      <c r="F332" s="1224">
        <v>0</v>
      </c>
      <c r="G332" s="1230">
        <v>0</v>
      </c>
      <c r="H332" s="1230">
        <v>0</v>
      </c>
      <c r="I332" s="1230">
        <f t="shared" si="181"/>
        <v>0</v>
      </c>
      <c r="J332" s="1291"/>
      <c r="K332" s="1291"/>
      <c r="L332" s="1291"/>
      <c r="M332" s="1291"/>
      <c r="N332" s="1476">
        <f t="shared" si="182"/>
        <v>0</v>
      </c>
      <c r="O332" s="1510">
        <f t="shared" si="173"/>
        <v>0</v>
      </c>
      <c r="P332" s="1230">
        <f t="shared" si="174"/>
        <v>0</v>
      </c>
      <c r="Q332" s="1230">
        <f t="shared" si="175"/>
        <v>0</v>
      </c>
      <c r="R332" s="1230">
        <f t="shared" si="176"/>
        <v>0</v>
      </c>
      <c r="S332" s="1506">
        <f t="shared" si="183"/>
        <v>0</v>
      </c>
      <c r="T332" s="1492"/>
      <c r="U332" s="1233"/>
      <c r="V332" s="1228">
        <v>0</v>
      </c>
      <c r="W332" s="1228">
        <v>0</v>
      </c>
      <c r="X332" s="1228">
        <v>0</v>
      </c>
      <c r="Y332" s="1228"/>
      <c r="Z332" s="1228">
        <f t="shared" si="184"/>
        <v>0</v>
      </c>
      <c r="AA332" s="1438"/>
      <c r="AB332" s="1412"/>
      <c r="AC332" s="1412"/>
      <c r="AD332" s="1412"/>
      <c r="AE332" s="1521">
        <f t="shared" si="185"/>
        <v>0</v>
      </c>
      <c r="AF332" s="1535">
        <f t="shared" si="177"/>
        <v>0</v>
      </c>
      <c r="AG332" s="1234">
        <f t="shared" si="178"/>
        <v>0</v>
      </c>
      <c r="AH332" s="1234">
        <f t="shared" si="179"/>
        <v>0</v>
      </c>
      <c r="AI332" s="1234">
        <f t="shared" si="180"/>
        <v>0</v>
      </c>
      <c r="AJ332" s="1686">
        <f t="shared" si="186"/>
        <v>0</v>
      </c>
      <c r="AK332" s="1780"/>
      <c r="AL332" s="1781"/>
      <c r="AM332" s="1781"/>
      <c r="AN332" s="1781"/>
      <c r="AO332" s="1710" t="s">
        <v>1471</v>
      </c>
      <c r="AP332" s="1169" t="e">
        <f>#REF!+O332+AF332</f>
        <v>#REF!</v>
      </c>
    </row>
    <row r="333" spans="1:42" ht="12.75" hidden="1" customHeight="1">
      <c r="A333" s="1381"/>
      <c r="B333" s="1549"/>
      <c r="C333" s="1547"/>
      <c r="D333" s="1459"/>
      <c r="E333" s="1224">
        <v>0</v>
      </c>
      <c r="F333" s="1224">
        <v>0</v>
      </c>
      <c r="G333" s="1230">
        <v>0</v>
      </c>
      <c r="H333" s="1230">
        <v>0</v>
      </c>
      <c r="I333" s="1230">
        <f t="shared" si="181"/>
        <v>0</v>
      </c>
      <c r="J333" s="1291"/>
      <c r="K333" s="1291"/>
      <c r="L333" s="1291"/>
      <c r="M333" s="1291"/>
      <c r="N333" s="1476">
        <f t="shared" si="182"/>
        <v>0</v>
      </c>
      <c r="O333" s="1510">
        <f t="shared" si="173"/>
        <v>0</v>
      </c>
      <c r="P333" s="1230">
        <f t="shared" si="174"/>
        <v>0</v>
      </c>
      <c r="Q333" s="1230">
        <f t="shared" si="175"/>
        <v>0</v>
      </c>
      <c r="R333" s="1230">
        <f t="shared" si="176"/>
        <v>0</v>
      </c>
      <c r="S333" s="1506">
        <f t="shared" si="183"/>
        <v>0</v>
      </c>
      <c r="T333" s="1492"/>
      <c r="U333" s="1233"/>
      <c r="V333" s="1228">
        <v>0</v>
      </c>
      <c r="W333" s="1228">
        <v>0</v>
      </c>
      <c r="X333" s="1228">
        <v>0</v>
      </c>
      <c r="Y333" s="1228"/>
      <c r="Z333" s="1228">
        <f t="shared" si="184"/>
        <v>0</v>
      </c>
      <c r="AA333" s="1438"/>
      <c r="AB333" s="1412"/>
      <c r="AC333" s="1412"/>
      <c r="AD333" s="1412"/>
      <c r="AE333" s="1521">
        <f t="shared" si="185"/>
        <v>0</v>
      </c>
      <c r="AF333" s="1535">
        <f t="shared" si="177"/>
        <v>0</v>
      </c>
      <c r="AG333" s="1234">
        <f t="shared" si="178"/>
        <v>0</v>
      </c>
      <c r="AH333" s="1234">
        <f t="shared" si="179"/>
        <v>0</v>
      </c>
      <c r="AI333" s="1234">
        <f t="shared" si="180"/>
        <v>0</v>
      </c>
      <c r="AJ333" s="1686">
        <f t="shared" si="186"/>
        <v>0</v>
      </c>
      <c r="AK333" s="1780"/>
      <c r="AL333" s="1781"/>
      <c r="AM333" s="1781"/>
      <c r="AN333" s="1781"/>
      <c r="AO333" s="1710" t="s">
        <v>1471</v>
      </c>
      <c r="AP333" s="1169" t="e">
        <f>#REF!+O333+AF333</f>
        <v>#REF!</v>
      </c>
    </row>
    <row r="334" spans="1:42" ht="12.75" hidden="1" customHeight="1">
      <c r="A334" s="1381"/>
      <c r="B334" s="1549"/>
      <c r="C334" s="1547"/>
      <c r="D334" s="1459"/>
      <c r="E334" s="1224">
        <v>0</v>
      </c>
      <c r="F334" s="1224">
        <v>0</v>
      </c>
      <c r="G334" s="1230">
        <v>0</v>
      </c>
      <c r="H334" s="1230">
        <v>0</v>
      </c>
      <c r="I334" s="1230">
        <f t="shared" si="181"/>
        <v>0</v>
      </c>
      <c r="J334" s="1291"/>
      <c r="K334" s="1291"/>
      <c r="L334" s="1291"/>
      <c r="M334" s="1291"/>
      <c r="N334" s="1476">
        <f t="shared" si="182"/>
        <v>0</v>
      </c>
      <c r="O334" s="1510">
        <f t="shared" si="173"/>
        <v>0</v>
      </c>
      <c r="P334" s="1230">
        <f t="shared" si="174"/>
        <v>0</v>
      </c>
      <c r="Q334" s="1230">
        <f t="shared" si="175"/>
        <v>0</v>
      </c>
      <c r="R334" s="1230">
        <f t="shared" si="176"/>
        <v>0</v>
      </c>
      <c r="S334" s="1506">
        <f t="shared" si="183"/>
        <v>0</v>
      </c>
      <c r="T334" s="1492"/>
      <c r="U334" s="1233"/>
      <c r="V334" s="1228">
        <v>0</v>
      </c>
      <c r="W334" s="1228">
        <v>0</v>
      </c>
      <c r="X334" s="1228">
        <v>0</v>
      </c>
      <c r="Y334" s="1228"/>
      <c r="Z334" s="1228">
        <f t="shared" si="184"/>
        <v>0</v>
      </c>
      <c r="AA334" s="1438"/>
      <c r="AB334" s="1412"/>
      <c r="AC334" s="1412"/>
      <c r="AD334" s="1412"/>
      <c r="AE334" s="1521">
        <f t="shared" si="185"/>
        <v>0</v>
      </c>
      <c r="AF334" s="1535">
        <f t="shared" si="177"/>
        <v>0</v>
      </c>
      <c r="AG334" s="1234">
        <f t="shared" si="178"/>
        <v>0</v>
      </c>
      <c r="AH334" s="1234">
        <f t="shared" si="179"/>
        <v>0</v>
      </c>
      <c r="AI334" s="1234">
        <f t="shared" si="180"/>
        <v>0</v>
      </c>
      <c r="AJ334" s="1686">
        <f t="shared" si="186"/>
        <v>0</v>
      </c>
      <c r="AK334" s="1780"/>
      <c r="AL334" s="1781"/>
      <c r="AM334" s="1781"/>
      <c r="AN334" s="1781"/>
      <c r="AO334" s="1710" t="s">
        <v>1471</v>
      </c>
      <c r="AP334" s="1169" t="e">
        <f>#REF!+O334+AF334</f>
        <v>#REF!</v>
      </c>
    </row>
    <row r="335" spans="1:42" ht="12.75" hidden="1" customHeight="1">
      <c r="A335" s="1381"/>
      <c r="B335" s="1549"/>
      <c r="C335" s="1547"/>
      <c r="D335" s="1459"/>
      <c r="E335" s="1224">
        <v>0</v>
      </c>
      <c r="F335" s="1224">
        <v>0</v>
      </c>
      <c r="G335" s="1230">
        <v>0</v>
      </c>
      <c r="H335" s="1230">
        <v>0</v>
      </c>
      <c r="I335" s="1230">
        <f t="shared" si="181"/>
        <v>0</v>
      </c>
      <c r="J335" s="1291"/>
      <c r="K335" s="1291"/>
      <c r="L335" s="1291"/>
      <c r="M335" s="1291"/>
      <c r="N335" s="1476">
        <f t="shared" si="182"/>
        <v>0</v>
      </c>
      <c r="O335" s="1510">
        <f t="shared" si="173"/>
        <v>0</v>
      </c>
      <c r="P335" s="1230">
        <f t="shared" si="174"/>
        <v>0</v>
      </c>
      <c r="Q335" s="1230">
        <f t="shared" si="175"/>
        <v>0</v>
      </c>
      <c r="R335" s="1230">
        <f t="shared" si="176"/>
        <v>0</v>
      </c>
      <c r="S335" s="1506">
        <f t="shared" si="183"/>
        <v>0</v>
      </c>
      <c r="T335" s="1492"/>
      <c r="U335" s="1233"/>
      <c r="V335" s="1228">
        <v>0</v>
      </c>
      <c r="W335" s="1228">
        <v>0</v>
      </c>
      <c r="X335" s="1228">
        <v>0</v>
      </c>
      <c r="Y335" s="1228"/>
      <c r="Z335" s="1228">
        <f t="shared" si="184"/>
        <v>0</v>
      </c>
      <c r="AA335" s="1438"/>
      <c r="AB335" s="1412"/>
      <c r="AC335" s="1412"/>
      <c r="AD335" s="1412"/>
      <c r="AE335" s="1521">
        <f t="shared" si="185"/>
        <v>0</v>
      </c>
      <c r="AF335" s="1535">
        <f t="shared" si="177"/>
        <v>0</v>
      </c>
      <c r="AG335" s="1234">
        <f t="shared" si="178"/>
        <v>0</v>
      </c>
      <c r="AH335" s="1234">
        <f t="shared" si="179"/>
        <v>0</v>
      </c>
      <c r="AI335" s="1234">
        <f t="shared" si="180"/>
        <v>0</v>
      </c>
      <c r="AJ335" s="1686">
        <f t="shared" si="186"/>
        <v>0</v>
      </c>
      <c r="AK335" s="1780"/>
      <c r="AL335" s="1781"/>
      <c r="AM335" s="1781"/>
      <c r="AN335" s="1781"/>
      <c r="AO335" s="1710" t="s">
        <v>1471</v>
      </c>
      <c r="AP335" s="1169" t="e">
        <f>#REF!+O335+AF335</f>
        <v>#REF!</v>
      </c>
    </row>
    <row r="336" spans="1:42" ht="12.75" hidden="1" customHeight="1">
      <c r="A336" s="1381"/>
      <c r="B336" s="1549"/>
      <c r="C336" s="1547"/>
      <c r="D336" s="1459"/>
      <c r="E336" s="1224">
        <v>0</v>
      </c>
      <c r="F336" s="1224">
        <v>0</v>
      </c>
      <c r="G336" s="1230">
        <v>0</v>
      </c>
      <c r="H336" s="1230">
        <v>0</v>
      </c>
      <c r="I336" s="1230">
        <f t="shared" si="181"/>
        <v>0</v>
      </c>
      <c r="J336" s="1291"/>
      <c r="K336" s="1291"/>
      <c r="L336" s="1291"/>
      <c r="M336" s="1291"/>
      <c r="N336" s="1476">
        <f t="shared" si="182"/>
        <v>0</v>
      </c>
      <c r="O336" s="1510">
        <f t="shared" si="173"/>
        <v>0</v>
      </c>
      <c r="P336" s="1230">
        <f t="shared" si="174"/>
        <v>0</v>
      </c>
      <c r="Q336" s="1230">
        <f t="shared" si="175"/>
        <v>0</v>
      </c>
      <c r="R336" s="1230">
        <f t="shared" si="176"/>
        <v>0</v>
      </c>
      <c r="S336" s="1506">
        <f t="shared" si="183"/>
        <v>0</v>
      </c>
      <c r="T336" s="1492"/>
      <c r="U336" s="1233"/>
      <c r="V336" s="1228">
        <v>0</v>
      </c>
      <c r="W336" s="1228">
        <v>0</v>
      </c>
      <c r="X336" s="1228">
        <v>0</v>
      </c>
      <c r="Y336" s="1228"/>
      <c r="Z336" s="1228">
        <f t="shared" si="184"/>
        <v>0</v>
      </c>
      <c r="AA336" s="1438"/>
      <c r="AB336" s="1412"/>
      <c r="AC336" s="1412"/>
      <c r="AD336" s="1412"/>
      <c r="AE336" s="1521">
        <f t="shared" si="185"/>
        <v>0</v>
      </c>
      <c r="AF336" s="1535">
        <f t="shared" si="177"/>
        <v>0</v>
      </c>
      <c r="AG336" s="1234">
        <f t="shared" si="178"/>
        <v>0</v>
      </c>
      <c r="AH336" s="1234">
        <f t="shared" si="179"/>
        <v>0</v>
      </c>
      <c r="AI336" s="1234">
        <f t="shared" si="180"/>
        <v>0</v>
      </c>
      <c r="AJ336" s="1686">
        <f t="shared" si="186"/>
        <v>0</v>
      </c>
      <c r="AK336" s="1780"/>
      <c r="AL336" s="1781"/>
      <c r="AM336" s="1781"/>
      <c r="AN336" s="1781"/>
      <c r="AO336" s="1710" t="s">
        <v>1471</v>
      </c>
      <c r="AP336" s="1169" t="e">
        <f>#REF!+O336+AF336</f>
        <v>#REF!</v>
      </c>
    </row>
    <row r="337" spans="1:42" ht="12.75" hidden="1" customHeight="1">
      <c r="A337" s="1381"/>
      <c r="B337" s="1549"/>
      <c r="C337" s="1547"/>
      <c r="D337" s="1459"/>
      <c r="E337" s="1224">
        <v>0</v>
      </c>
      <c r="F337" s="1224">
        <v>0</v>
      </c>
      <c r="G337" s="1230">
        <v>0</v>
      </c>
      <c r="H337" s="1230">
        <v>0</v>
      </c>
      <c r="I337" s="1230">
        <f t="shared" si="181"/>
        <v>0</v>
      </c>
      <c r="J337" s="1291"/>
      <c r="K337" s="1291"/>
      <c r="L337" s="1291"/>
      <c r="M337" s="1291"/>
      <c r="N337" s="1476">
        <f t="shared" si="182"/>
        <v>0</v>
      </c>
      <c r="O337" s="1510">
        <f t="shared" si="173"/>
        <v>0</v>
      </c>
      <c r="P337" s="1230">
        <f t="shared" si="174"/>
        <v>0</v>
      </c>
      <c r="Q337" s="1230">
        <f t="shared" si="175"/>
        <v>0</v>
      </c>
      <c r="R337" s="1230">
        <f t="shared" si="176"/>
        <v>0</v>
      </c>
      <c r="S337" s="1506">
        <f t="shared" si="183"/>
        <v>0</v>
      </c>
      <c r="T337" s="1492"/>
      <c r="U337" s="1233"/>
      <c r="V337" s="1228">
        <v>0</v>
      </c>
      <c r="W337" s="1228">
        <v>0</v>
      </c>
      <c r="X337" s="1228">
        <v>0</v>
      </c>
      <c r="Y337" s="1228"/>
      <c r="Z337" s="1228">
        <f t="shared" si="184"/>
        <v>0</v>
      </c>
      <c r="AA337" s="1438"/>
      <c r="AB337" s="1412"/>
      <c r="AC337" s="1412"/>
      <c r="AD337" s="1412"/>
      <c r="AE337" s="1521">
        <f t="shared" si="185"/>
        <v>0</v>
      </c>
      <c r="AF337" s="1535">
        <f t="shared" si="177"/>
        <v>0</v>
      </c>
      <c r="AG337" s="1234">
        <f t="shared" si="178"/>
        <v>0</v>
      </c>
      <c r="AH337" s="1234">
        <f t="shared" si="179"/>
        <v>0</v>
      </c>
      <c r="AI337" s="1234">
        <f t="shared" si="180"/>
        <v>0</v>
      </c>
      <c r="AJ337" s="1686">
        <f t="shared" si="186"/>
        <v>0</v>
      </c>
      <c r="AK337" s="1780"/>
      <c r="AL337" s="1781"/>
      <c r="AM337" s="1781"/>
      <c r="AN337" s="1781"/>
      <c r="AO337" s="1710" t="s">
        <v>1471</v>
      </c>
      <c r="AP337" s="1169" t="e">
        <f>#REF!+O337+AF337</f>
        <v>#REF!</v>
      </c>
    </row>
    <row r="338" spans="1:42" ht="12.75" hidden="1" customHeight="1">
      <c r="A338" s="1381"/>
      <c r="B338" s="1549"/>
      <c r="C338" s="1547"/>
      <c r="D338" s="1459"/>
      <c r="E338" s="1224">
        <v>0</v>
      </c>
      <c r="F338" s="1224">
        <v>0</v>
      </c>
      <c r="G338" s="1230">
        <v>0</v>
      </c>
      <c r="H338" s="1230">
        <v>0</v>
      </c>
      <c r="I338" s="1230">
        <f t="shared" si="181"/>
        <v>0</v>
      </c>
      <c r="J338" s="1291"/>
      <c r="K338" s="1291"/>
      <c r="L338" s="1291"/>
      <c r="M338" s="1291"/>
      <c r="N338" s="1476">
        <f t="shared" si="182"/>
        <v>0</v>
      </c>
      <c r="O338" s="1510">
        <f t="shared" si="173"/>
        <v>0</v>
      </c>
      <c r="P338" s="1230">
        <f t="shared" si="174"/>
        <v>0</v>
      </c>
      <c r="Q338" s="1230">
        <f t="shared" si="175"/>
        <v>0</v>
      </c>
      <c r="R338" s="1230">
        <f t="shared" si="176"/>
        <v>0</v>
      </c>
      <c r="S338" s="1506">
        <f t="shared" si="183"/>
        <v>0</v>
      </c>
      <c r="T338" s="1492"/>
      <c r="U338" s="1233"/>
      <c r="V338" s="1228">
        <v>0</v>
      </c>
      <c r="W338" s="1228">
        <v>0</v>
      </c>
      <c r="X338" s="1228">
        <v>0</v>
      </c>
      <c r="Y338" s="1228"/>
      <c r="Z338" s="1228">
        <f t="shared" si="184"/>
        <v>0</v>
      </c>
      <c r="AA338" s="1438"/>
      <c r="AB338" s="1412"/>
      <c r="AC338" s="1412"/>
      <c r="AD338" s="1412"/>
      <c r="AE338" s="1521">
        <f t="shared" si="185"/>
        <v>0</v>
      </c>
      <c r="AF338" s="1535">
        <f t="shared" si="177"/>
        <v>0</v>
      </c>
      <c r="AG338" s="1234">
        <f t="shared" si="178"/>
        <v>0</v>
      </c>
      <c r="AH338" s="1234">
        <f t="shared" si="179"/>
        <v>0</v>
      </c>
      <c r="AI338" s="1234">
        <f t="shared" si="180"/>
        <v>0</v>
      </c>
      <c r="AJ338" s="1686">
        <f t="shared" si="186"/>
        <v>0</v>
      </c>
      <c r="AK338" s="1780"/>
      <c r="AL338" s="1781"/>
      <c r="AM338" s="1781"/>
      <c r="AN338" s="1781"/>
      <c r="AO338" s="1710" t="s">
        <v>1471</v>
      </c>
      <c r="AP338" s="1169" t="e">
        <f>#REF!+O338+AF338</f>
        <v>#REF!</v>
      </c>
    </row>
    <row r="339" spans="1:42" ht="12.75" hidden="1" customHeight="1">
      <c r="A339" s="1381"/>
      <c r="B339" s="1549"/>
      <c r="C339" s="1547"/>
      <c r="D339" s="1459"/>
      <c r="E339" s="1224">
        <v>0</v>
      </c>
      <c r="F339" s="1224">
        <v>0</v>
      </c>
      <c r="G339" s="1230">
        <v>0</v>
      </c>
      <c r="H339" s="1230">
        <v>0</v>
      </c>
      <c r="I339" s="1230">
        <f t="shared" si="181"/>
        <v>0</v>
      </c>
      <c r="J339" s="1291"/>
      <c r="K339" s="1291"/>
      <c r="L339" s="1291"/>
      <c r="M339" s="1291"/>
      <c r="N339" s="1476">
        <f t="shared" si="182"/>
        <v>0</v>
      </c>
      <c r="O339" s="1510">
        <f t="shared" si="173"/>
        <v>0</v>
      </c>
      <c r="P339" s="1230">
        <f t="shared" si="174"/>
        <v>0</v>
      </c>
      <c r="Q339" s="1230">
        <f t="shared" si="175"/>
        <v>0</v>
      </c>
      <c r="R339" s="1230">
        <f t="shared" si="176"/>
        <v>0</v>
      </c>
      <c r="S339" s="1506">
        <f t="shared" si="183"/>
        <v>0</v>
      </c>
      <c r="T339" s="1492"/>
      <c r="U339" s="1233"/>
      <c r="V339" s="1228">
        <v>0</v>
      </c>
      <c r="W339" s="1228">
        <v>0</v>
      </c>
      <c r="X339" s="1228">
        <v>0</v>
      </c>
      <c r="Y339" s="1228"/>
      <c r="Z339" s="1228">
        <f t="shared" si="184"/>
        <v>0</v>
      </c>
      <c r="AA339" s="1438"/>
      <c r="AB339" s="1412"/>
      <c r="AC339" s="1412"/>
      <c r="AD339" s="1412"/>
      <c r="AE339" s="1521">
        <f t="shared" si="185"/>
        <v>0</v>
      </c>
      <c r="AF339" s="1535">
        <f t="shared" si="177"/>
        <v>0</v>
      </c>
      <c r="AG339" s="1234">
        <f t="shared" si="178"/>
        <v>0</v>
      </c>
      <c r="AH339" s="1234">
        <f t="shared" si="179"/>
        <v>0</v>
      </c>
      <c r="AI339" s="1234">
        <f t="shared" si="180"/>
        <v>0</v>
      </c>
      <c r="AJ339" s="1686">
        <f t="shared" si="186"/>
        <v>0</v>
      </c>
      <c r="AK339" s="1780"/>
      <c r="AL339" s="1781"/>
      <c r="AM339" s="1781"/>
      <c r="AN339" s="1781"/>
      <c r="AO339" s="1710" t="s">
        <v>1471</v>
      </c>
      <c r="AP339" s="1169" t="e">
        <f>#REF!+O339+AF339</f>
        <v>#REF!</v>
      </c>
    </row>
    <row r="340" spans="1:42" ht="12.75" hidden="1" customHeight="1">
      <c r="A340" s="1381"/>
      <c r="B340" s="1549"/>
      <c r="C340" s="1547"/>
      <c r="D340" s="1459"/>
      <c r="E340" s="1224">
        <v>0</v>
      </c>
      <c r="F340" s="1224">
        <v>0</v>
      </c>
      <c r="G340" s="1230">
        <v>0</v>
      </c>
      <c r="H340" s="1230">
        <v>0</v>
      </c>
      <c r="I340" s="1230">
        <f t="shared" si="181"/>
        <v>0</v>
      </c>
      <c r="J340" s="1291"/>
      <c r="K340" s="1291"/>
      <c r="L340" s="1291"/>
      <c r="M340" s="1291"/>
      <c r="N340" s="1476">
        <f t="shared" si="182"/>
        <v>0</v>
      </c>
      <c r="O340" s="1510">
        <f t="shared" si="173"/>
        <v>0</v>
      </c>
      <c r="P340" s="1230">
        <f t="shared" si="174"/>
        <v>0</v>
      </c>
      <c r="Q340" s="1230">
        <f t="shared" si="175"/>
        <v>0</v>
      </c>
      <c r="R340" s="1230">
        <f t="shared" si="176"/>
        <v>0</v>
      </c>
      <c r="S340" s="1506">
        <f t="shared" si="183"/>
        <v>0</v>
      </c>
      <c r="T340" s="1492"/>
      <c r="U340" s="1233"/>
      <c r="V340" s="1228">
        <v>0</v>
      </c>
      <c r="W340" s="1228">
        <v>0</v>
      </c>
      <c r="X340" s="1228">
        <v>0</v>
      </c>
      <c r="Y340" s="1228"/>
      <c r="Z340" s="1228">
        <f t="shared" si="184"/>
        <v>0</v>
      </c>
      <c r="AA340" s="1438"/>
      <c r="AB340" s="1412"/>
      <c r="AC340" s="1412"/>
      <c r="AD340" s="1412"/>
      <c r="AE340" s="1521">
        <f t="shared" si="185"/>
        <v>0</v>
      </c>
      <c r="AF340" s="1535">
        <f t="shared" si="177"/>
        <v>0</v>
      </c>
      <c r="AG340" s="1234">
        <f t="shared" si="178"/>
        <v>0</v>
      </c>
      <c r="AH340" s="1234">
        <f t="shared" si="179"/>
        <v>0</v>
      </c>
      <c r="AI340" s="1234">
        <f t="shared" si="180"/>
        <v>0</v>
      </c>
      <c r="AJ340" s="1686">
        <f t="shared" si="186"/>
        <v>0</v>
      </c>
      <c r="AK340" s="1780"/>
      <c r="AL340" s="1781"/>
      <c r="AM340" s="1781"/>
      <c r="AN340" s="1781"/>
      <c r="AO340" s="1710" t="s">
        <v>1471</v>
      </c>
      <c r="AP340" s="1169" t="e">
        <f>#REF!+O340+AF340</f>
        <v>#REF!</v>
      </c>
    </row>
    <row r="341" spans="1:42" ht="12.75" hidden="1" customHeight="1">
      <c r="A341" s="1381"/>
      <c r="B341" s="1549"/>
      <c r="C341" s="1547"/>
      <c r="D341" s="1459"/>
      <c r="E341" s="1224">
        <v>0</v>
      </c>
      <c r="F341" s="1224">
        <v>0</v>
      </c>
      <c r="G341" s="1230">
        <v>0</v>
      </c>
      <c r="H341" s="1230">
        <v>0</v>
      </c>
      <c r="I341" s="1230">
        <f t="shared" si="181"/>
        <v>0</v>
      </c>
      <c r="J341" s="1291"/>
      <c r="K341" s="1291"/>
      <c r="L341" s="1291"/>
      <c r="M341" s="1291"/>
      <c r="N341" s="1476">
        <f t="shared" si="182"/>
        <v>0</v>
      </c>
      <c r="O341" s="1510">
        <f t="shared" si="173"/>
        <v>0</v>
      </c>
      <c r="P341" s="1230">
        <f t="shared" si="174"/>
        <v>0</v>
      </c>
      <c r="Q341" s="1230">
        <f t="shared" si="175"/>
        <v>0</v>
      </c>
      <c r="R341" s="1230">
        <f t="shared" si="176"/>
        <v>0</v>
      </c>
      <c r="S341" s="1506">
        <f t="shared" si="183"/>
        <v>0</v>
      </c>
      <c r="T341" s="1492"/>
      <c r="U341" s="1233"/>
      <c r="V341" s="1228">
        <v>0</v>
      </c>
      <c r="W341" s="1228">
        <v>0</v>
      </c>
      <c r="X341" s="1228">
        <v>0</v>
      </c>
      <c r="Y341" s="1228"/>
      <c r="Z341" s="1228">
        <f t="shared" si="184"/>
        <v>0</v>
      </c>
      <c r="AA341" s="1438"/>
      <c r="AB341" s="1412"/>
      <c r="AC341" s="1412"/>
      <c r="AD341" s="1412"/>
      <c r="AE341" s="1521">
        <f t="shared" si="185"/>
        <v>0</v>
      </c>
      <c r="AF341" s="1535">
        <f t="shared" si="177"/>
        <v>0</v>
      </c>
      <c r="AG341" s="1234">
        <f t="shared" si="178"/>
        <v>0</v>
      </c>
      <c r="AH341" s="1234">
        <f t="shared" si="179"/>
        <v>0</v>
      </c>
      <c r="AI341" s="1234">
        <f t="shared" si="180"/>
        <v>0</v>
      </c>
      <c r="AJ341" s="1686">
        <f t="shared" si="186"/>
        <v>0</v>
      </c>
      <c r="AK341" s="1780"/>
      <c r="AL341" s="1781"/>
      <c r="AM341" s="1781"/>
      <c r="AN341" s="1781"/>
      <c r="AO341" s="1710" t="s">
        <v>1471</v>
      </c>
      <c r="AP341" s="1169" t="e">
        <f>#REF!+O341+AF341</f>
        <v>#REF!</v>
      </c>
    </row>
    <row r="342" spans="1:42" ht="12.75" hidden="1" customHeight="1">
      <c r="A342" s="1381"/>
      <c r="B342" s="1549"/>
      <c r="C342" s="1547"/>
      <c r="D342" s="1459"/>
      <c r="E342" s="1224">
        <v>0</v>
      </c>
      <c r="F342" s="1224">
        <v>0</v>
      </c>
      <c r="G342" s="1230">
        <v>0</v>
      </c>
      <c r="H342" s="1230">
        <v>0</v>
      </c>
      <c r="I342" s="1230">
        <f t="shared" si="181"/>
        <v>0</v>
      </c>
      <c r="J342" s="1291"/>
      <c r="K342" s="1291"/>
      <c r="L342" s="1291"/>
      <c r="M342" s="1291"/>
      <c r="N342" s="1476">
        <f t="shared" si="182"/>
        <v>0</v>
      </c>
      <c r="O342" s="1510">
        <f t="shared" si="173"/>
        <v>0</v>
      </c>
      <c r="P342" s="1230">
        <f t="shared" si="174"/>
        <v>0</v>
      </c>
      <c r="Q342" s="1230">
        <f t="shared" si="175"/>
        <v>0</v>
      </c>
      <c r="R342" s="1230">
        <f t="shared" si="176"/>
        <v>0</v>
      </c>
      <c r="S342" s="1506">
        <f t="shared" si="183"/>
        <v>0</v>
      </c>
      <c r="T342" s="1492"/>
      <c r="U342" s="1233"/>
      <c r="V342" s="1228">
        <v>0</v>
      </c>
      <c r="W342" s="1228">
        <v>0</v>
      </c>
      <c r="X342" s="1228">
        <v>0</v>
      </c>
      <c r="Y342" s="1228"/>
      <c r="Z342" s="1228">
        <f t="shared" si="184"/>
        <v>0</v>
      </c>
      <c r="AA342" s="1438"/>
      <c r="AB342" s="1412"/>
      <c r="AC342" s="1412"/>
      <c r="AD342" s="1412"/>
      <c r="AE342" s="1521">
        <f t="shared" si="185"/>
        <v>0</v>
      </c>
      <c r="AF342" s="1535">
        <f t="shared" si="177"/>
        <v>0</v>
      </c>
      <c r="AG342" s="1234">
        <f t="shared" si="178"/>
        <v>0</v>
      </c>
      <c r="AH342" s="1234">
        <f t="shared" si="179"/>
        <v>0</v>
      </c>
      <c r="AI342" s="1234">
        <f t="shared" si="180"/>
        <v>0</v>
      </c>
      <c r="AJ342" s="1686">
        <f t="shared" si="186"/>
        <v>0</v>
      </c>
      <c r="AK342" s="1780"/>
      <c r="AL342" s="1781"/>
      <c r="AM342" s="1781"/>
      <c r="AN342" s="1781"/>
      <c r="AO342" s="1710" t="s">
        <v>1471</v>
      </c>
      <c r="AP342" s="1169" t="e">
        <f>#REF!+O342+AF342</f>
        <v>#REF!</v>
      </c>
    </row>
    <row r="343" spans="1:42" ht="12.75" hidden="1" customHeight="1">
      <c r="A343" s="1381"/>
      <c r="B343" s="1549"/>
      <c r="C343" s="1547"/>
      <c r="D343" s="1459"/>
      <c r="E343" s="1224">
        <v>0</v>
      </c>
      <c r="F343" s="1224">
        <v>0</v>
      </c>
      <c r="G343" s="1230">
        <v>0</v>
      </c>
      <c r="H343" s="1230">
        <v>0</v>
      </c>
      <c r="I343" s="1230">
        <f t="shared" si="181"/>
        <v>0</v>
      </c>
      <c r="J343" s="1291"/>
      <c r="K343" s="1291"/>
      <c r="L343" s="1291"/>
      <c r="M343" s="1291"/>
      <c r="N343" s="1476">
        <f t="shared" si="182"/>
        <v>0</v>
      </c>
      <c r="O343" s="1510">
        <f t="shared" si="173"/>
        <v>0</v>
      </c>
      <c r="P343" s="1230">
        <f t="shared" si="174"/>
        <v>0</v>
      </c>
      <c r="Q343" s="1230">
        <f t="shared" si="175"/>
        <v>0</v>
      </c>
      <c r="R343" s="1230">
        <f t="shared" si="176"/>
        <v>0</v>
      </c>
      <c r="S343" s="1506">
        <f t="shared" si="183"/>
        <v>0</v>
      </c>
      <c r="T343" s="1492"/>
      <c r="U343" s="1233"/>
      <c r="V343" s="1228">
        <v>0</v>
      </c>
      <c r="W343" s="1228">
        <v>0</v>
      </c>
      <c r="X343" s="1228">
        <v>0</v>
      </c>
      <c r="Y343" s="1228"/>
      <c r="Z343" s="1228">
        <f t="shared" si="184"/>
        <v>0</v>
      </c>
      <c r="AA343" s="1438"/>
      <c r="AB343" s="1412"/>
      <c r="AC343" s="1412"/>
      <c r="AD343" s="1412"/>
      <c r="AE343" s="1521">
        <f t="shared" si="185"/>
        <v>0</v>
      </c>
      <c r="AF343" s="1535">
        <f t="shared" si="177"/>
        <v>0</v>
      </c>
      <c r="AG343" s="1234">
        <f t="shared" si="178"/>
        <v>0</v>
      </c>
      <c r="AH343" s="1234">
        <f t="shared" si="179"/>
        <v>0</v>
      </c>
      <c r="AI343" s="1234">
        <f t="shared" si="180"/>
        <v>0</v>
      </c>
      <c r="AJ343" s="1686">
        <f t="shared" si="186"/>
        <v>0</v>
      </c>
      <c r="AK343" s="1780"/>
      <c r="AL343" s="1781"/>
      <c r="AM343" s="1781"/>
      <c r="AN343" s="1781"/>
      <c r="AO343" s="1710" t="s">
        <v>1471</v>
      </c>
      <c r="AP343" s="1169" t="e">
        <f>#REF!+O343+AF343</f>
        <v>#REF!</v>
      </c>
    </row>
    <row r="344" spans="1:42" ht="12.75" hidden="1" customHeight="1">
      <c r="A344" s="1381"/>
      <c r="B344" s="1549"/>
      <c r="C344" s="1547"/>
      <c r="D344" s="1459"/>
      <c r="E344" s="1224">
        <v>0</v>
      </c>
      <c r="F344" s="1224">
        <v>0</v>
      </c>
      <c r="G344" s="1230">
        <v>0</v>
      </c>
      <c r="H344" s="1230">
        <v>0</v>
      </c>
      <c r="I344" s="1230">
        <f t="shared" si="181"/>
        <v>0</v>
      </c>
      <c r="J344" s="1291"/>
      <c r="K344" s="1291"/>
      <c r="L344" s="1291"/>
      <c r="M344" s="1291"/>
      <c r="N344" s="1476">
        <f t="shared" si="182"/>
        <v>0</v>
      </c>
      <c r="O344" s="1510">
        <f t="shared" si="173"/>
        <v>0</v>
      </c>
      <c r="P344" s="1230">
        <f t="shared" si="174"/>
        <v>0</v>
      </c>
      <c r="Q344" s="1230">
        <f t="shared" si="175"/>
        <v>0</v>
      </c>
      <c r="R344" s="1230">
        <f t="shared" si="176"/>
        <v>0</v>
      </c>
      <c r="S344" s="1506">
        <f t="shared" si="183"/>
        <v>0</v>
      </c>
      <c r="T344" s="1492"/>
      <c r="U344" s="1233"/>
      <c r="V344" s="1228">
        <v>0</v>
      </c>
      <c r="W344" s="1228">
        <v>0</v>
      </c>
      <c r="X344" s="1228">
        <v>0</v>
      </c>
      <c r="Y344" s="1228"/>
      <c r="Z344" s="1228">
        <f t="shared" si="184"/>
        <v>0</v>
      </c>
      <c r="AA344" s="1438"/>
      <c r="AB344" s="1412"/>
      <c r="AC344" s="1412"/>
      <c r="AD344" s="1412"/>
      <c r="AE344" s="1521">
        <f t="shared" si="185"/>
        <v>0</v>
      </c>
      <c r="AF344" s="1535">
        <f t="shared" si="177"/>
        <v>0</v>
      </c>
      <c r="AG344" s="1234">
        <f t="shared" si="178"/>
        <v>0</v>
      </c>
      <c r="AH344" s="1234">
        <f t="shared" si="179"/>
        <v>0</v>
      </c>
      <c r="AI344" s="1234">
        <f t="shared" si="180"/>
        <v>0</v>
      </c>
      <c r="AJ344" s="1686">
        <f t="shared" si="186"/>
        <v>0</v>
      </c>
      <c r="AK344" s="1780"/>
      <c r="AL344" s="1781"/>
      <c r="AM344" s="1781"/>
      <c r="AN344" s="1781"/>
      <c r="AO344" s="1710" t="s">
        <v>1471</v>
      </c>
      <c r="AP344" s="1169" t="e">
        <f>#REF!+O344+AF344</f>
        <v>#REF!</v>
      </c>
    </row>
    <row r="345" spans="1:42" ht="12.75" hidden="1" customHeight="1">
      <c r="A345" s="1123">
        <v>25</v>
      </c>
      <c r="B345" s="1549"/>
      <c r="C345" s="1543" t="s">
        <v>1340</v>
      </c>
      <c r="D345" s="1459"/>
      <c r="E345" s="1224">
        <v>1.1000000000000001</v>
      </c>
      <c r="F345" s="1224">
        <v>13953.4</v>
      </c>
      <c r="G345" s="1230">
        <v>0</v>
      </c>
      <c r="H345" s="1230">
        <v>0</v>
      </c>
      <c r="I345" s="1230">
        <f t="shared" si="181"/>
        <v>13953.4</v>
      </c>
      <c r="J345" s="1291">
        <v>0.4</v>
      </c>
      <c r="K345" s="1291">
        <v>5300</v>
      </c>
      <c r="L345" s="1291"/>
      <c r="M345" s="1291"/>
      <c r="N345" s="1476">
        <f t="shared" si="182"/>
        <v>5300</v>
      </c>
      <c r="O345" s="1510">
        <v>0</v>
      </c>
      <c r="P345" s="1230">
        <v>0</v>
      </c>
      <c r="Q345" s="1230">
        <f t="shared" si="175"/>
        <v>0</v>
      </c>
      <c r="R345" s="1230">
        <f t="shared" si="176"/>
        <v>0</v>
      </c>
      <c r="S345" s="1506">
        <f t="shared" si="183"/>
        <v>0</v>
      </c>
      <c r="T345" s="1492"/>
      <c r="U345" s="1233"/>
      <c r="V345" s="1234">
        <v>0</v>
      </c>
      <c r="W345" s="1234">
        <v>0</v>
      </c>
      <c r="X345" s="1234">
        <v>0</v>
      </c>
      <c r="Y345" s="1234"/>
      <c r="Z345" s="1234">
        <f t="shared" si="184"/>
        <v>0</v>
      </c>
      <c r="AA345" s="1412"/>
      <c r="AB345" s="1412"/>
      <c r="AC345" s="1412"/>
      <c r="AD345" s="1412"/>
      <c r="AE345" s="1521">
        <f t="shared" si="185"/>
        <v>0</v>
      </c>
      <c r="AF345" s="1535">
        <f t="shared" si="177"/>
        <v>0</v>
      </c>
      <c r="AG345" s="1234">
        <f t="shared" si="178"/>
        <v>0</v>
      </c>
      <c r="AH345" s="1234">
        <f t="shared" si="179"/>
        <v>0</v>
      </c>
      <c r="AI345" s="1234">
        <f t="shared" si="180"/>
        <v>0</v>
      </c>
      <c r="AJ345" s="1686">
        <f t="shared" si="186"/>
        <v>0</v>
      </c>
      <c r="AK345" s="1780"/>
      <c r="AL345" s="1781"/>
      <c r="AM345" s="1781"/>
      <c r="AN345" s="1781"/>
      <c r="AO345" s="1710" t="s">
        <v>1471</v>
      </c>
      <c r="AP345" s="1169" t="e">
        <f>#REF!+O345+AF345</f>
        <v>#REF!</v>
      </c>
    </row>
    <row r="346" spans="1:42" ht="15.75" hidden="1" customHeight="1">
      <c r="A346" s="1390"/>
      <c r="B346" s="1548"/>
      <c r="C346" s="1543" t="s">
        <v>1339</v>
      </c>
      <c r="D346" s="1459"/>
      <c r="E346" s="1224">
        <v>0</v>
      </c>
      <c r="F346" s="1224">
        <v>0</v>
      </c>
      <c r="G346" s="1230">
        <v>0</v>
      </c>
      <c r="H346" s="1230">
        <v>0</v>
      </c>
      <c r="I346" s="1230">
        <f t="shared" si="181"/>
        <v>0</v>
      </c>
      <c r="J346" s="1232"/>
      <c r="K346" s="1232"/>
      <c r="L346" s="1232"/>
      <c r="M346" s="1232"/>
      <c r="N346" s="1477">
        <f t="shared" si="182"/>
        <v>0</v>
      </c>
      <c r="O346" s="1510">
        <f t="shared" si="173"/>
        <v>0</v>
      </c>
      <c r="P346" s="1224">
        <f t="shared" si="174"/>
        <v>0</v>
      </c>
      <c r="Q346" s="1230">
        <f t="shared" si="175"/>
        <v>0</v>
      </c>
      <c r="R346" s="1230">
        <f t="shared" si="176"/>
        <v>0</v>
      </c>
      <c r="S346" s="1506">
        <f t="shared" si="183"/>
        <v>0</v>
      </c>
      <c r="T346" s="1492"/>
      <c r="U346" s="1233"/>
      <c r="V346" s="1234">
        <v>0</v>
      </c>
      <c r="W346" s="1234">
        <v>0</v>
      </c>
      <c r="X346" s="1234">
        <v>0</v>
      </c>
      <c r="Y346" s="1234"/>
      <c r="Z346" s="1234">
        <f t="shared" si="184"/>
        <v>0</v>
      </c>
      <c r="AA346" s="1414"/>
      <c r="AB346" s="1414"/>
      <c r="AC346" s="1414"/>
      <c r="AD346" s="1414"/>
      <c r="AE346" s="1522">
        <f t="shared" si="185"/>
        <v>0</v>
      </c>
      <c r="AF346" s="1535">
        <f t="shared" si="177"/>
        <v>0</v>
      </c>
      <c r="AG346" s="1228">
        <f t="shared" si="178"/>
        <v>0</v>
      </c>
      <c r="AH346" s="1234">
        <f t="shared" si="179"/>
        <v>0</v>
      </c>
      <c r="AI346" s="1234">
        <f t="shared" si="180"/>
        <v>0</v>
      </c>
      <c r="AJ346" s="1686">
        <f t="shared" si="186"/>
        <v>0</v>
      </c>
      <c r="AK346" s="1780"/>
      <c r="AL346" s="1781"/>
      <c r="AM346" s="1781"/>
      <c r="AN346" s="1781"/>
      <c r="AO346" s="1710"/>
      <c r="AP346" s="1169" t="e">
        <f>#REF!+O346+AF346</f>
        <v>#REF!</v>
      </c>
    </row>
    <row r="347" spans="1:42">
      <c r="A347" s="1381" t="s">
        <v>1352</v>
      </c>
      <c r="B347" s="1389" t="s">
        <v>1170</v>
      </c>
      <c r="C347" s="1539" t="s">
        <v>1129</v>
      </c>
      <c r="D347" s="1458"/>
      <c r="E347" s="1354">
        <v>8.09</v>
      </c>
      <c r="F347" s="1354">
        <v>46426.1</v>
      </c>
      <c r="G347" s="1354">
        <v>80000</v>
      </c>
      <c r="H347" s="1354">
        <v>0</v>
      </c>
      <c r="I347" s="1354">
        <f t="shared" si="181"/>
        <v>126426.1</v>
      </c>
      <c r="J347" s="1354">
        <f>SUM(J348:J367)</f>
        <v>0</v>
      </c>
      <c r="K347" s="1354">
        <f>SUM(K348:K367)</f>
        <v>0</v>
      </c>
      <c r="L347" s="1354">
        <f>SUM(L348:L367)</f>
        <v>0</v>
      </c>
      <c r="M347" s="1354">
        <f>SUM(M348:M367)</f>
        <v>0</v>
      </c>
      <c r="N347" s="1455">
        <f t="shared" si="182"/>
        <v>0</v>
      </c>
      <c r="O347" s="1469">
        <f>SUM(O348:O367)</f>
        <v>3.5</v>
      </c>
      <c r="P347" s="1354">
        <f>SUM(P348:P367)</f>
        <v>23788.3</v>
      </c>
      <c r="Q347" s="1354">
        <f>SUM(Q348:Q367)</f>
        <v>33678.300000000003</v>
      </c>
      <c r="R347" s="1354">
        <f>SUM(R348:R367)</f>
        <v>0</v>
      </c>
      <c r="S347" s="1470">
        <f t="shared" si="183"/>
        <v>57466.600000000006</v>
      </c>
      <c r="T347" s="1486"/>
      <c r="U347" s="1407"/>
      <c r="V347" s="1354">
        <v>5.5</v>
      </c>
      <c r="W347" s="1354">
        <v>0</v>
      </c>
      <c r="X347" s="1354">
        <v>110000</v>
      </c>
      <c r="Y347" s="1354">
        <f>SUM(Y348:Y367)</f>
        <v>0</v>
      </c>
      <c r="Z347" s="1354">
        <f t="shared" si="184"/>
        <v>110000</v>
      </c>
      <c r="AA347" s="1354">
        <f>SUM(AA348:AA367)</f>
        <v>0</v>
      </c>
      <c r="AB347" s="1406">
        <f>SUM(AB348:AB367)</f>
        <v>0</v>
      </c>
      <c r="AC347" s="1406">
        <f>SUM(AC348:AC367)</f>
        <v>0</v>
      </c>
      <c r="AD347" s="1406">
        <f>SUM(AD348:AD367)</f>
        <v>0</v>
      </c>
      <c r="AE347" s="1475">
        <f t="shared" si="185"/>
        <v>0</v>
      </c>
      <c r="AF347" s="1469">
        <f>SUM(AF348:AF367)</f>
        <v>0</v>
      </c>
      <c r="AG347" s="1354">
        <f>SUM(AG348:AG367)</f>
        <v>0</v>
      </c>
      <c r="AH347" s="1354">
        <f>SUM(AH348:AH367)</f>
        <v>0</v>
      </c>
      <c r="AI347" s="1354">
        <f>SUM(AI348:AI367)</f>
        <v>0</v>
      </c>
      <c r="AJ347" s="1455">
        <f t="shared" si="186"/>
        <v>0</v>
      </c>
      <c r="AK347" s="1708">
        <f>AK350</f>
        <v>2.2000000000000002</v>
      </c>
      <c r="AL347" s="1708">
        <f t="shared" ref="AL347:AN347" si="187">AL350</f>
        <v>5000</v>
      </c>
      <c r="AM347" s="1708">
        <f t="shared" si="187"/>
        <v>48911</v>
      </c>
      <c r="AN347" s="1708">
        <f t="shared" si="187"/>
        <v>53911</v>
      </c>
      <c r="AO347" s="1711"/>
      <c r="AP347" s="1169" t="e">
        <f>#REF!+O347+AF347</f>
        <v>#REF!</v>
      </c>
    </row>
    <row r="348" spans="1:42" ht="19.5" hidden="1" customHeight="1">
      <c r="A348" s="1381"/>
      <c r="B348" s="1549" t="s">
        <v>1196</v>
      </c>
      <c r="C348" s="1547" t="s">
        <v>926</v>
      </c>
      <c r="D348" s="1461"/>
      <c r="E348" s="1418">
        <v>7</v>
      </c>
      <c r="F348" s="1439">
        <v>14806</v>
      </c>
      <c r="G348" s="1439">
        <v>80000</v>
      </c>
      <c r="H348" s="1439">
        <v>0</v>
      </c>
      <c r="I348" s="1439">
        <f t="shared" si="181"/>
        <v>94806</v>
      </c>
      <c r="J348" s="1226"/>
      <c r="K348" s="1226"/>
      <c r="L348" s="1226"/>
      <c r="M348" s="1232"/>
      <c r="N348" s="1477">
        <f t="shared" si="182"/>
        <v>0</v>
      </c>
      <c r="O348" s="1514">
        <v>0</v>
      </c>
      <c r="P348" s="1418">
        <v>0</v>
      </c>
      <c r="Q348" s="1418">
        <v>0</v>
      </c>
      <c r="R348" s="1418">
        <f t="shared" ref="R348:R367" si="188">H348+M348</f>
        <v>0</v>
      </c>
      <c r="S348" s="1515">
        <f t="shared" si="183"/>
        <v>0</v>
      </c>
      <c r="T348" s="1497"/>
      <c r="U348" s="1233"/>
      <c r="V348" s="1419">
        <v>5.5</v>
      </c>
      <c r="W348" s="1440">
        <v>0</v>
      </c>
      <c r="X348" s="1440">
        <v>110000</v>
      </c>
      <c r="Y348" s="1441"/>
      <c r="Z348" s="1441">
        <f t="shared" si="184"/>
        <v>110000</v>
      </c>
      <c r="AA348" s="1413"/>
      <c r="AB348" s="1414"/>
      <c r="AC348" s="1414"/>
      <c r="AD348" s="1414"/>
      <c r="AE348" s="1522">
        <f t="shared" si="185"/>
        <v>0</v>
      </c>
      <c r="AF348" s="1531"/>
      <c r="AG348" s="1234"/>
      <c r="AH348" s="1228"/>
      <c r="AI348" s="1228">
        <f t="shared" ref="AI348:AI367" si="189">Y348+AD348</f>
        <v>0</v>
      </c>
      <c r="AJ348" s="1685">
        <f t="shared" si="186"/>
        <v>0</v>
      </c>
      <c r="AK348" s="1778"/>
      <c r="AL348" s="1779"/>
      <c r="AM348" s="1779"/>
      <c r="AN348" s="1779"/>
      <c r="AO348" s="1710" t="s">
        <v>1474</v>
      </c>
      <c r="AP348" s="1169" t="e">
        <f>#REF!+O348+AF348</f>
        <v>#REF!</v>
      </c>
    </row>
    <row r="349" spans="1:42" ht="24.75" hidden="1" customHeight="1">
      <c r="A349" s="1381"/>
      <c r="B349" s="1549"/>
      <c r="C349" s="1547" t="s">
        <v>141</v>
      </c>
      <c r="D349" s="1461"/>
      <c r="E349" s="1418">
        <v>0</v>
      </c>
      <c r="F349" s="1439">
        <v>0</v>
      </c>
      <c r="G349" s="1439">
        <v>0</v>
      </c>
      <c r="H349" s="1439">
        <v>0</v>
      </c>
      <c r="I349" s="1439">
        <f t="shared" si="181"/>
        <v>0</v>
      </c>
      <c r="J349" s="1226"/>
      <c r="K349" s="1232"/>
      <c r="L349" s="1226"/>
      <c r="M349" s="1232"/>
      <c r="N349" s="1477">
        <f t="shared" si="182"/>
        <v>0</v>
      </c>
      <c r="O349" s="1514">
        <f t="shared" ref="O349:O367" si="190">E349+J349</f>
        <v>0</v>
      </c>
      <c r="P349" s="1418">
        <f t="shared" ref="P349:P365" si="191">F349+K349</f>
        <v>0</v>
      </c>
      <c r="Q349" s="1418">
        <f t="shared" ref="Q349:Q367" si="192">G349+L349</f>
        <v>0</v>
      </c>
      <c r="R349" s="1418">
        <f t="shared" si="188"/>
        <v>0</v>
      </c>
      <c r="S349" s="1515">
        <f t="shared" si="183"/>
        <v>0</v>
      </c>
      <c r="T349" s="1488"/>
      <c r="U349" s="1233"/>
      <c r="V349" s="1419">
        <v>0</v>
      </c>
      <c r="W349" s="1440">
        <v>0</v>
      </c>
      <c r="X349" s="1440">
        <v>0</v>
      </c>
      <c r="Y349" s="1440"/>
      <c r="Z349" s="1440">
        <f t="shared" si="184"/>
        <v>0</v>
      </c>
      <c r="AA349" s="1413"/>
      <c r="AB349" s="1414"/>
      <c r="AC349" s="1414"/>
      <c r="AD349" s="1414"/>
      <c r="AE349" s="1522">
        <f t="shared" si="185"/>
        <v>0</v>
      </c>
      <c r="AF349" s="1531">
        <f t="shared" ref="AF349:AF367" si="193">V349+AA349</f>
        <v>0</v>
      </c>
      <c r="AG349" s="1228">
        <f t="shared" ref="AG349:AG367" si="194">W349+AB349</f>
        <v>0</v>
      </c>
      <c r="AH349" s="1228">
        <f t="shared" ref="AH349:AH367" si="195">X349+AC349</f>
        <v>0</v>
      </c>
      <c r="AI349" s="1228">
        <f t="shared" si="189"/>
        <v>0</v>
      </c>
      <c r="AJ349" s="1685">
        <f t="shared" si="186"/>
        <v>0</v>
      </c>
      <c r="AK349" s="1778"/>
      <c r="AL349" s="1779"/>
      <c r="AM349" s="1779"/>
      <c r="AN349" s="1779"/>
      <c r="AO349" s="1710" t="s">
        <v>1471</v>
      </c>
      <c r="AP349" s="1169" t="e">
        <f>#REF!+O349+AF349</f>
        <v>#REF!</v>
      </c>
    </row>
    <row r="350" spans="1:42" ht="18.75" customHeight="1">
      <c r="A350" s="1381"/>
      <c r="B350" s="1549" t="s">
        <v>1196</v>
      </c>
      <c r="C350" s="1547" t="s">
        <v>1412</v>
      </c>
      <c r="D350" s="1461"/>
      <c r="E350" s="1418">
        <v>0</v>
      </c>
      <c r="F350" s="1439">
        <v>0</v>
      </c>
      <c r="G350" s="1439">
        <v>0</v>
      </c>
      <c r="H350" s="1439">
        <v>0</v>
      </c>
      <c r="I350" s="1439">
        <f t="shared" si="181"/>
        <v>0</v>
      </c>
      <c r="J350" s="1226"/>
      <c r="K350" s="1232"/>
      <c r="L350" s="1226"/>
      <c r="M350" s="1232"/>
      <c r="N350" s="1477">
        <f t="shared" si="182"/>
        <v>0</v>
      </c>
      <c r="O350" s="1514">
        <v>3.5</v>
      </c>
      <c r="P350" s="1418">
        <v>23788.3</v>
      </c>
      <c r="Q350" s="1418">
        <v>33678.300000000003</v>
      </c>
      <c r="R350" s="1418">
        <f t="shared" si="188"/>
        <v>0</v>
      </c>
      <c r="S350" s="1515">
        <f t="shared" si="183"/>
        <v>57466.600000000006</v>
      </c>
      <c r="T350" s="1487">
        <v>1</v>
      </c>
      <c r="U350" s="1159"/>
      <c r="V350" s="1419">
        <v>0</v>
      </c>
      <c r="W350" s="1440">
        <v>0</v>
      </c>
      <c r="X350" s="1440">
        <v>0</v>
      </c>
      <c r="Y350" s="1440"/>
      <c r="Z350" s="1440">
        <f t="shared" si="184"/>
        <v>0</v>
      </c>
      <c r="AA350" s="1413"/>
      <c r="AB350" s="1414"/>
      <c r="AC350" s="1414"/>
      <c r="AD350" s="1414"/>
      <c r="AE350" s="1522">
        <f t="shared" si="185"/>
        <v>0</v>
      </c>
      <c r="AF350" s="1531">
        <f t="shared" si="193"/>
        <v>0</v>
      </c>
      <c r="AG350" s="1234">
        <f t="shared" si="194"/>
        <v>0</v>
      </c>
      <c r="AH350" s="1228">
        <f t="shared" si="195"/>
        <v>0</v>
      </c>
      <c r="AI350" s="1228">
        <f t="shared" si="189"/>
        <v>0</v>
      </c>
      <c r="AJ350" s="1685">
        <f t="shared" si="186"/>
        <v>0</v>
      </c>
      <c r="AK350" s="1778">
        <v>2.2000000000000002</v>
      </c>
      <c r="AL350" s="1779">
        <v>5000</v>
      </c>
      <c r="AM350" s="1779">
        <v>48911</v>
      </c>
      <c r="AN350" s="1779">
        <f>AL350+AM350</f>
        <v>53911</v>
      </c>
      <c r="AO350" s="1710" t="s">
        <v>1566</v>
      </c>
      <c r="AP350" s="1169" t="e">
        <f>#REF!+O350+AF350</f>
        <v>#REF!</v>
      </c>
    </row>
    <row r="351" spans="1:42" ht="18.75" hidden="1" customHeight="1">
      <c r="A351" s="1381"/>
      <c r="B351" s="1549" t="s">
        <v>1410</v>
      </c>
      <c r="C351" s="1547" t="s">
        <v>1411</v>
      </c>
      <c r="D351" s="1459"/>
      <c r="E351" s="1418">
        <v>0</v>
      </c>
      <c r="F351" s="1439">
        <v>0</v>
      </c>
      <c r="G351" s="1439">
        <v>0</v>
      </c>
      <c r="H351" s="1439">
        <v>0</v>
      </c>
      <c r="I351" s="1439">
        <f t="shared" si="181"/>
        <v>0</v>
      </c>
      <c r="J351" s="1226"/>
      <c r="K351" s="1232"/>
      <c r="L351" s="1226"/>
      <c r="M351" s="1232"/>
      <c r="N351" s="1477">
        <f t="shared" si="182"/>
        <v>0</v>
      </c>
      <c r="O351" s="1514">
        <f t="shared" si="190"/>
        <v>0</v>
      </c>
      <c r="P351" s="1418">
        <f t="shared" si="191"/>
        <v>0</v>
      </c>
      <c r="Q351" s="1418">
        <f t="shared" si="192"/>
        <v>0</v>
      </c>
      <c r="R351" s="1418">
        <f t="shared" si="188"/>
        <v>0</v>
      </c>
      <c r="S351" s="1515">
        <f t="shared" si="183"/>
        <v>0</v>
      </c>
      <c r="T351" s="1487">
        <v>1</v>
      </c>
      <c r="U351" s="1159"/>
      <c r="V351" s="1419">
        <v>0</v>
      </c>
      <c r="W351" s="1440">
        <v>0</v>
      </c>
      <c r="X351" s="1440">
        <v>0</v>
      </c>
      <c r="Y351" s="1440"/>
      <c r="Z351" s="1440">
        <f t="shared" si="184"/>
        <v>0</v>
      </c>
      <c r="AA351" s="1413"/>
      <c r="AB351" s="1414"/>
      <c r="AC351" s="1414"/>
      <c r="AD351" s="1414"/>
      <c r="AE351" s="1522">
        <f t="shared" si="185"/>
        <v>0</v>
      </c>
      <c r="AF351" s="1531">
        <f t="shared" si="193"/>
        <v>0</v>
      </c>
      <c r="AG351" s="1234">
        <f t="shared" si="194"/>
        <v>0</v>
      </c>
      <c r="AH351" s="1228">
        <f t="shared" si="195"/>
        <v>0</v>
      </c>
      <c r="AI351" s="1228">
        <f t="shared" si="189"/>
        <v>0</v>
      </c>
      <c r="AJ351" s="1685">
        <f t="shared" si="186"/>
        <v>0</v>
      </c>
      <c r="AK351" s="1778"/>
      <c r="AL351" s="1779"/>
      <c r="AM351" s="1779"/>
      <c r="AN351" s="1779"/>
      <c r="AO351" s="1710" t="s">
        <v>1017</v>
      </c>
      <c r="AP351" s="1169" t="e">
        <f>#REF!+O351+AF351</f>
        <v>#REF!</v>
      </c>
    </row>
    <row r="352" spans="1:42" ht="12.75" hidden="1" customHeight="1">
      <c r="A352" s="1381"/>
      <c r="B352" s="1549" t="s">
        <v>1410</v>
      </c>
      <c r="C352" s="1547" t="s">
        <v>538</v>
      </c>
      <c r="D352" s="1459"/>
      <c r="E352" s="1418">
        <v>0</v>
      </c>
      <c r="F352" s="1439">
        <v>0</v>
      </c>
      <c r="G352" s="1439">
        <v>0</v>
      </c>
      <c r="H352" s="1439">
        <v>0</v>
      </c>
      <c r="I352" s="1439">
        <f t="shared" si="181"/>
        <v>0</v>
      </c>
      <c r="J352" s="1226"/>
      <c r="K352" s="1232"/>
      <c r="L352" s="1226"/>
      <c r="M352" s="1232"/>
      <c r="N352" s="1477">
        <f t="shared" si="182"/>
        <v>0</v>
      </c>
      <c r="O352" s="1514">
        <f t="shared" si="190"/>
        <v>0</v>
      </c>
      <c r="P352" s="1418">
        <f t="shared" si="191"/>
        <v>0</v>
      </c>
      <c r="Q352" s="1418">
        <f t="shared" si="192"/>
        <v>0</v>
      </c>
      <c r="R352" s="1418">
        <f t="shared" si="188"/>
        <v>0</v>
      </c>
      <c r="S352" s="1515">
        <f t="shared" si="183"/>
        <v>0</v>
      </c>
      <c r="T352" s="1488"/>
      <c r="U352" s="1233"/>
      <c r="V352" s="1419">
        <v>0</v>
      </c>
      <c r="W352" s="1440">
        <v>0</v>
      </c>
      <c r="X352" s="1440">
        <v>0</v>
      </c>
      <c r="Y352" s="1440"/>
      <c r="Z352" s="1440">
        <f t="shared" si="184"/>
        <v>0</v>
      </c>
      <c r="AA352" s="1413"/>
      <c r="AB352" s="1414"/>
      <c r="AC352" s="1414"/>
      <c r="AD352" s="1414"/>
      <c r="AE352" s="1522">
        <f t="shared" si="185"/>
        <v>0</v>
      </c>
      <c r="AF352" s="1531">
        <f t="shared" si="193"/>
        <v>0</v>
      </c>
      <c r="AG352" s="1234">
        <f t="shared" si="194"/>
        <v>0</v>
      </c>
      <c r="AH352" s="1228">
        <f t="shared" si="195"/>
        <v>0</v>
      </c>
      <c r="AI352" s="1228">
        <f t="shared" si="189"/>
        <v>0</v>
      </c>
      <c r="AJ352" s="1685">
        <f t="shared" si="186"/>
        <v>0</v>
      </c>
      <c r="AK352" s="1778"/>
      <c r="AL352" s="1779"/>
      <c r="AM352" s="1779"/>
      <c r="AN352" s="1779"/>
      <c r="AO352" s="1710" t="s">
        <v>1471</v>
      </c>
      <c r="AP352" s="1169" t="e">
        <f>#REF!+O352+AF352</f>
        <v>#REF!</v>
      </c>
    </row>
    <row r="353" spans="1:42" ht="12.75" hidden="1" customHeight="1">
      <c r="A353" s="1381"/>
      <c r="B353" s="1549" t="s">
        <v>1409</v>
      </c>
      <c r="C353" s="1547" t="s">
        <v>1408</v>
      </c>
      <c r="D353" s="1459"/>
      <c r="E353" s="1418">
        <v>0</v>
      </c>
      <c r="F353" s="1439">
        <v>0</v>
      </c>
      <c r="G353" s="1439">
        <v>0</v>
      </c>
      <c r="H353" s="1439">
        <v>0</v>
      </c>
      <c r="I353" s="1439">
        <f t="shared" si="181"/>
        <v>0</v>
      </c>
      <c r="J353" s="1226"/>
      <c r="K353" s="1232"/>
      <c r="L353" s="1226"/>
      <c r="M353" s="1232"/>
      <c r="N353" s="1477">
        <f t="shared" si="182"/>
        <v>0</v>
      </c>
      <c r="O353" s="1514">
        <f t="shared" si="190"/>
        <v>0</v>
      </c>
      <c r="P353" s="1418">
        <f t="shared" si="191"/>
        <v>0</v>
      </c>
      <c r="Q353" s="1418">
        <f t="shared" si="192"/>
        <v>0</v>
      </c>
      <c r="R353" s="1418">
        <f t="shared" si="188"/>
        <v>0</v>
      </c>
      <c r="S353" s="1515">
        <f t="shared" si="183"/>
        <v>0</v>
      </c>
      <c r="T353" s="1488"/>
      <c r="U353" s="1233"/>
      <c r="V353" s="1419">
        <v>0</v>
      </c>
      <c r="W353" s="1440">
        <v>0</v>
      </c>
      <c r="X353" s="1440">
        <v>0</v>
      </c>
      <c r="Y353" s="1440"/>
      <c r="Z353" s="1440">
        <f t="shared" si="184"/>
        <v>0</v>
      </c>
      <c r="AA353" s="1413"/>
      <c r="AB353" s="1412"/>
      <c r="AC353" s="1412"/>
      <c r="AD353" s="1414"/>
      <c r="AE353" s="1522">
        <f t="shared" si="185"/>
        <v>0</v>
      </c>
      <c r="AF353" s="1531">
        <f t="shared" si="193"/>
        <v>0</v>
      </c>
      <c r="AG353" s="1234">
        <f t="shared" si="194"/>
        <v>0</v>
      </c>
      <c r="AH353" s="1228">
        <f t="shared" si="195"/>
        <v>0</v>
      </c>
      <c r="AI353" s="1228">
        <f t="shared" si="189"/>
        <v>0</v>
      </c>
      <c r="AJ353" s="1685">
        <f t="shared" si="186"/>
        <v>0</v>
      </c>
      <c r="AK353" s="1778"/>
      <c r="AL353" s="1779"/>
      <c r="AM353" s="1779"/>
      <c r="AN353" s="1779"/>
      <c r="AO353" s="1710" t="s">
        <v>1471</v>
      </c>
      <c r="AP353" s="1169" t="e">
        <f>#REF!+O353+AF353</f>
        <v>#REF!</v>
      </c>
    </row>
    <row r="354" spans="1:42" ht="12.75" hidden="1" customHeight="1">
      <c r="A354" s="1381"/>
      <c r="B354" s="1549"/>
      <c r="C354" s="1547"/>
      <c r="D354" s="1459"/>
      <c r="E354" s="1418">
        <v>0</v>
      </c>
      <c r="F354" s="1439">
        <v>0</v>
      </c>
      <c r="G354" s="1439">
        <v>0</v>
      </c>
      <c r="H354" s="1439">
        <v>0</v>
      </c>
      <c r="I354" s="1439">
        <f t="shared" si="181"/>
        <v>0</v>
      </c>
      <c r="J354" s="1226"/>
      <c r="K354" s="1232"/>
      <c r="L354" s="1226"/>
      <c r="M354" s="1232"/>
      <c r="N354" s="1477">
        <f t="shared" si="182"/>
        <v>0</v>
      </c>
      <c r="O354" s="1514">
        <f t="shared" si="190"/>
        <v>0</v>
      </c>
      <c r="P354" s="1439">
        <f t="shared" si="191"/>
        <v>0</v>
      </c>
      <c r="Q354" s="1418">
        <f t="shared" si="192"/>
        <v>0</v>
      </c>
      <c r="R354" s="1418">
        <f t="shared" si="188"/>
        <v>0</v>
      </c>
      <c r="S354" s="1515">
        <f t="shared" si="183"/>
        <v>0</v>
      </c>
      <c r="T354" s="1488"/>
      <c r="U354" s="1233"/>
      <c r="V354" s="1419">
        <v>0</v>
      </c>
      <c r="W354" s="1440">
        <v>0</v>
      </c>
      <c r="X354" s="1440">
        <v>0</v>
      </c>
      <c r="Y354" s="1440"/>
      <c r="Z354" s="1440">
        <f t="shared" si="184"/>
        <v>0</v>
      </c>
      <c r="AA354" s="1413"/>
      <c r="AB354" s="1414"/>
      <c r="AC354" s="1414"/>
      <c r="AD354" s="1414"/>
      <c r="AE354" s="1522">
        <f t="shared" si="185"/>
        <v>0</v>
      </c>
      <c r="AF354" s="1531">
        <f t="shared" si="193"/>
        <v>0</v>
      </c>
      <c r="AG354" s="1234">
        <f t="shared" si="194"/>
        <v>0</v>
      </c>
      <c r="AH354" s="1228">
        <f t="shared" si="195"/>
        <v>0</v>
      </c>
      <c r="AI354" s="1228">
        <f t="shared" si="189"/>
        <v>0</v>
      </c>
      <c r="AJ354" s="1685">
        <f t="shared" si="186"/>
        <v>0</v>
      </c>
      <c r="AK354" s="1778"/>
      <c r="AL354" s="1779"/>
      <c r="AM354" s="1779"/>
      <c r="AN354" s="1779"/>
      <c r="AO354" s="1710" t="s">
        <v>1471</v>
      </c>
      <c r="AP354" s="1169" t="e">
        <f>#REF!+O354+AF354</f>
        <v>#REF!</v>
      </c>
    </row>
    <row r="355" spans="1:42" ht="12.75" hidden="1" customHeight="1">
      <c r="A355" s="1381"/>
      <c r="B355" s="1549"/>
      <c r="C355" s="1547"/>
      <c r="D355" s="1459"/>
      <c r="E355" s="1418">
        <v>0</v>
      </c>
      <c r="F355" s="1439">
        <v>0</v>
      </c>
      <c r="G355" s="1439">
        <v>0</v>
      </c>
      <c r="H355" s="1439">
        <v>0</v>
      </c>
      <c r="I355" s="1439">
        <f t="shared" si="181"/>
        <v>0</v>
      </c>
      <c r="J355" s="1226"/>
      <c r="K355" s="1232"/>
      <c r="L355" s="1226"/>
      <c r="M355" s="1232"/>
      <c r="N355" s="1477">
        <f t="shared" si="182"/>
        <v>0</v>
      </c>
      <c r="O355" s="1514">
        <f t="shared" si="190"/>
        <v>0</v>
      </c>
      <c r="P355" s="1439">
        <f t="shared" si="191"/>
        <v>0</v>
      </c>
      <c r="Q355" s="1418">
        <f t="shared" si="192"/>
        <v>0</v>
      </c>
      <c r="R355" s="1418">
        <f t="shared" si="188"/>
        <v>0</v>
      </c>
      <c r="S355" s="1515">
        <f t="shared" si="183"/>
        <v>0</v>
      </c>
      <c r="T355" s="1488"/>
      <c r="U355" s="1233"/>
      <c r="V355" s="1419">
        <v>0</v>
      </c>
      <c r="W355" s="1440">
        <v>0</v>
      </c>
      <c r="X355" s="1440">
        <v>0</v>
      </c>
      <c r="Y355" s="1440"/>
      <c r="Z355" s="1440">
        <f t="shared" si="184"/>
        <v>0</v>
      </c>
      <c r="AA355" s="1413"/>
      <c r="AB355" s="1414"/>
      <c r="AC355" s="1414"/>
      <c r="AD355" s="1414"/>
      <c r="AE355" s="1522">
        <f t="shared" si="185"/>
        <v>0</v>
      </c>
      <c r="AF355" s="1531">
        <f t="shared" si="193"/>
        <v>0</v>
      </c>
      <c r="AG355" s="1234">
        <f t="shared" si="194"/>
        <v>0</v>
      </c>
      <c r="AH355" s="1228">
        <f t="shared" si="195"/>
        <v>0</v>
      </c>
      <c r="AI355" s="1228">
        <f t="shared" si="189"/>
        <v>0</v>
      </c>
      <c r="AJ355" s="1685">
        <f t="shared" si="186"/>
        <v>0</v>
      </c>
      <c r="AK355" s="1778"/>
      <c r="AL355" s="1779"/>
      <c r="AM355" s="1779"/>
      <c r="AN355" s="1779"/>
      <c r="AO355" s="1710" t="s">
        <v>1471</v>
      </c>
      <c r="AP355" s="1169" t="e">
        <f>#REF!+O355+AF355</f>
        <v>#REF!</v>
      </c>
    </row>
    <row r="356" spans="1:42" ht="12.75" hidden="1" customHeight="1">
      <c r="A356" s="1381"/>
      <c r="B356" s="1549"/>
      <c r="C356" s="1547"/>
      <c r="D356" s="1459"/>
      <c r="E356" s="1418">
        <v>0</v>
      </c>
      <c r="F356" s="1439">
        <v>0</v>
      </c>
      <c r="G356" s="1439">
        <v>0</v>
      </c>
      <c r="H356" s="1439">
        <v>0</v>
      </c>
      <c r="I356" s="1439">
        <f t="shared" si="181"/>
        <v>0</v>
      </c>
      <c r="J356" s="1226"/>
      <c r="K356" s="1232"/>
      <c r="L356" s="1226"/>
      <c r="M356" s="1232"/>
      <c r="N356" s="1477">
        <f t="shared" si="182"/>
        <v>0</v>
      </c>
      <c r="O356" s="1514">
        <f t="shared" si="190"/>
        <v>0</v>
      </c>
      <c r="P356" s="1439">
        <f t="shared" si="191"/>
        <v>0</v>
      </c>
      <c r="Q356" s="1418">
        <f t="shared" si="192"/>
        <v>0</v>
      </c>
      <c r="R356" s="1418">
        <f t="shared" si="188"/>
        <v>0</v>
      </c>
      <c r="S356" s="1515">
        <f t="shared" si="183"/>
        <v>0</v>
      </c>
      <c r="T356" s="1488"/>
      <c r="U356" s="1233"/>
      <c r="V356" s="1419">
        <v>0</v>
      </c>
      <c r="W356" s="1440">
        <v>0</v>
      </c>
      <c r="X356" s="1440">
        <v>0</v>
      </c>
      <c r="Y356" s="1440"/>
      <c r="Z356" s="1440">
        <f t="shared" si="184"/>
        <v>0</v>
      </c>
      <c r="AA356" s="1413"/>
      <c r="AB356" s="1414"/>
      <c r="AC356" s="1414"/>
      <c r="AD356" s="1414"/>
      <c r="AE356" s="1522">
        <f t="shared" si="185"/>
        <v>0</v>
      </c>
      <c r="AF356" s="1531">
        <f t="shared" si="193"/>
        <v>0</v>
      </c>
      <c r="AG356" s="1234">
        <f t="shared" si="194"/>
        <v>0</v>
      </c>
      <c r="AH356" s="1228">
        <f t="shared" si="195"/>
        <v>0</v>
      </c>
      <c r="AI356" s="1228">
        <f t="shared" si="189"/>
        <v>0</v>
      </c>
      <c r="AJ356" s="1685">
        <f t="shared" si="186"/>
        <v>0</v>
      </c>
      <c r="AK356" s="1778"/>
      <c r="AL356" s="1779"/>
      <c r="AM356" s="1779"/>
      <c r="AN356" s="1779"/>
      <c r="AO356" s="1710" t="s">
        <v>1471</v>
      </c>
      <c r="AP356" s="1169" t="e">
        <f>#REF!+O356+AF356</f>
        <v>#REF!</v>
      </c>
    </row>
    <row r="357" spans="1:42" ht="12.75" hidden="1" customHeight="1">
      <c r="A357" s="1381"/>
      <c r="B357" s="1549"/>
      <c r="C357" s="1547"/>
      <c r="D357" s="1459"/>
      <c r="E357" s="1418">
        <v>0</v>
      </c>
      <c r="F357" s="1439">
        <v>0</v>
      </c>
      <c r="G357" s="1439">
        <v>0</v>
      </c>
      <c r="H357" s="1439">
        <v>0</v>
      </c>
      <c r="I357" s="1439">
        <f t="shared" si="181"/>
        <v>0</v>
      </c>
      <c r="J357" s="1226"/>
      <c r="K357" s="1232"/>
      <c r="L357" s="1226"/>
      <c r="M357" s="1232"/>
      <c r="N357" s="1477">
        <f t="shared" si="182"/>
        <v>0</v>
      </c>
      <c r="O357" s="1514">
        <f t="shared" si="190"/>
        <v>0</v>
      </c>
      <c r="P357" s="1439">
        <f t="shared" si="191"/>
        <v>0</v>
      </c>
      <c r="Q357" s="1418">
        <f t="shared" si="192"/>
        <v>0</v>
      </c>
      <c r="R357" s="1418">
        <f t="shared" si="188"/>
        <v>0</v>
      </c>
      <c r="S357" s="1515">
        <f t="shared" si="183"/>
        <v>0</v>
      </c>
      <c r="T357" s="1488"/>
      <c r="U357" s="1233"/>
      <c r="V357" s="1419">
        <v>0</v>
      </c>
      <c r="W357" s="1440">
        <v>0</v>
      </c>
      <c r="X357" s="1440">
        <v>0</v>
      </c>
      <c r="Y357" s="1440"/>
      <c r="Z357" s="1440">
        <f t="shared" si="184"/>
        <v>0</v>
      </c>
      <c r="AA357" s="1413"/>
      <c r="AB357" s="1414"/>
      <c r="AC357" s="1414"/>
      <c r="AD357" s="1414"/>
      <c r="AE357" s="1522">
        <f t="shared" si="185"/>
        <v>0</v>
      </c>
      <c r="AF357" s="1531">
        <f t="shared" si="193"/>
        <v>0</v>
      </c>
      <c r="AG357" s="1234">
        <f t="shared" si="194"/>
        <v>0</v>
      </c>
      <c r="AH357" s="1228">
        <f t="shared" si="195"/>
        <v>0</v>
      </c>
      <c r="AI357" s="1228">
        <f t="shared" si="189"/>
        <v>0</v>
      </c>
      <c r="AJ357" s="1685">
        <f t="shared" si="186"/>
        <v>0</v>
      </c>
      <c r="AK357" s="1778"/>
      <c r="AL357" s="1779"/>
      <c r="AM357" s="1779"/>
      <c r="AN357" s="1779"/>
      <c r="AO357" s="1710" t="s">
        <v>1471</v>
      </c>
      <c r="AP357" s="1169" t="e">
        <f>#REF!+O357+AF357</f>
        <v>#REF!</v>
      </c>
    </row>
    <row r="358" spans="1:42" ht="12.75" hidden="1" customHeight="1">
      <c r="A358" s="1381"/>
      <c r="B358" s="1549"/>
      <c r="C358" s="1547"/>
      <c r="D358" s="1459"/>
      <c r="E358" s="1418">
        <v>0</v>
      </c>
      <c r="F358" s="1439">
        <v>0</v>
      </c>
      <c r="G358" s="1439">
        <v>0</v>
      </c>
      <c r="H358" s="1439">
        <v>0</v>
      </c>
      <c r="I358" s="1439">
        <f t="shared" si="181"/>
        <v>0</v>
      </c>
      <c r="J358" s="1226"/>
      <c r="K358" s="1232"/>
      <c r="L358" s="1226"/>
      <c r="M358" s="1232"/>
      <c r="N358" s="1477">
        <f t="shared" si="182"/>
        <v>0</v>
      </c>
      <c r="O358" s="1514">
        <f t="shared" si="190"/>
        <v>0</v>
      </c>
      <c r="P358" s="1439">
        <f t="shared" si="191"/>
        <v>0</v>
      </c>
      <c r="Q358" s="1418">
        <f t="shared" si="192"/>
        <v>0</v>
      </c>
      <c r="R358" s="1418">
        <f t="shared" si="188"/>
        <v>0</v>
      </c>
      <c r="S358" s="1515">
        <f t="shared" si="183"/>
        <v>0</v>
      </c>
      <c r="T358" s="1488"/>
      <c r="U358" s="1233"/>
      <c r="V358" s="1419">
        <v>0</v>
      </c>
      <c r="W358" s="1440">
        <v>0</v>
      </c>
      <c r="X358" s="1440">
        <v>0</v>
      </c>
      <c r="Y358" s="1440"/>
      <c r="Z358" s="1440">
        <f t="shared" si="184"/>
        <v>0</v>
      </c>
      <c r="AA358" s="1413"/>
      <c r="AB358" s="1414"/>
      <c r="AC358" s="1414"/>
      <c r="AD358" s="1414"/>
      <c r="AE358" s="1522">
        <f t="shared" si="185"/>
        <v>0</v>
      </c>
      <c r="AF358" s="1531">
        <f t="shared" si="193"/>
        <v>0</v>
      </c>
      <c r="AG358" s="1234">
        <f t="shared" si="194"/>
        <v>0</v>
      </c>
      <c r="AH358" s="1228">
        <f t="shared" si="195"/>
        <v>0</v>
      </c>
      <c r="AI358" s="1228">
        <f t="shared" si="189"/>
        <v>0</v>
      </c>
      <c r="AJ358" s="1685">
        <f t="shared" si="186"/>
        <v>0</v>
      </c>
      <c r="AK358" s="1778"/>
      <c r="AL358" s="1779"/>
      <c r="AM358" s="1779"/>
      <c r="AN358" s="1779"/>
      <c r="AO358" s="1710" t="s">
        <v>1471</v>
      </c>
      <c r="AP358" s="1169" t="e">
        <f>#REF!+O358+AF358</f>
        <v>#REF!</v>
      </c>
    </row>
    <row r="359" spans="1:42" ht="12.75" hidden="1" customHeight="1">
      <c r="A359" s="1381"/>
      <c r="B359" s="1549"/>
      <c r="C359" s="1547"/>
      <c r="D359" s="1459"/>
      <c r="E359" s="1418">
        <v>0</v>
      </c>
      <c r="F359" s="1439">
        <v>0</v>
      </c>
      <c r="G359" s="1439">
        <v>0</v>
      </c>
      <c r="H359" s="1439">
        <v>0</v>
      </c>
      <c r="I359" s="1439">
        <f t="shared" si="181"/>
        <v>0</v>
      </c>
      <c r="J359" s="1226"/>
      <c r="K359" s="1232"/>
      <c r="L359" s="1226"/>
      <c r="M359" s="1232"/>
      <c r="N359" s="1477">
        <f t="shared" si="182"/>
        <v>0</v>
      </c>
      <c r="O359" s="1514">
        <f t="shared" si="190"/>
        <v>0</v>
      </c>
      <c r="P359" s="1439">
        <f t="shared" si="191"/>
        <v>0</v>
      </c>
      <c r="Q359" s="1418">
        <f t="shared" si="192"/>
        <v>0</v>
      </c>
      <c r="R359" s="1418">
        <f t="shared" si="188"/>
        <v>0</v>
      </c>
      <c r="S359" s="1515">
        <f t="shared" si="183"/>
        <v>0</v>
      </c>
      <c r="T359" s="1488"/>
      <c r="U359" s="1233"/>
      <c r="V359" s="1419">
        <v>0</v>
      </c>
      <c r="W359" s="1440">
        <v>0</v>
      </c>
      <c r="X359" s="1440">
        <v>0</v>
      </c>
      <c r="Y359" s="1440"/>
      <c r="Z359" s="1440">
        <f t="shared" si="184"/>
        <v>0</v>
      </c>
      <c r="AA359" s="1413"/>
      <c r="AB359" s="1414"/>
      <c r="AC359" s="1414"/>
      <c r="AD359" s="1414"/>
      <c r="AE359" s="1522">
        <f t="shared" si="185"/>
        <v>0</v>
      </c>
      <c r="AF359" s="1531">
        <f t="shared" si="193"/>
        <v>0</v>
      </c>
      <c r="AG359" s="1234">
        <f t="shared" si="194"/>
        <v>0</v>
      </c>
      <c r="AH359" s="1228">
        <f t="shared" si="195"/>
        <v>0</v>
      </c>
      <c r="AI359" s="1228">
        <f t="shared" si="189"/>
        <v>0</v>
      </c>
      <c r="AJ359" s="1685">
        <f t="shared" si="186"/>
        <v>0</v>
      </c>
      <c r="AK359" s="1778"/>
      <c r="AL359" s="1779"/>
      <c r="AM359" s="1779"/>
      <c r="AN359" s="1779"/>
      <c r="AO359" s="1710" t="s">
        <v>1471</v>
      </c>
      <c r="AP359" s="1169" t="e">
        <f>#REF!+O359+AF359</f>
        <v>#REF!</v>
      </c>
    </row>
    <row r="360" spans="1:42" ht="12.75" hidden="1" customHeight="1">
      <c r="A360" s="1381"/>
      <c r="B360" s="1549"/>
      <c r="C360" s="1547"/>
      <c r="D360" s="1459"/>
      <c r="E360" s="1418">
        <v>0</v>
      </c>
      <c r="F360" s="1439">
        <v>0</v>
      </c>
      <c r="G360" s="1439">
        <v>0</v>
      </c>
      <c r="H360" s="1439">
        <v>0</v>
      </c>
      <c r="I360" s="1439">
        <f t="shared" si="181"/>
        <v>0</v>
      </c>
      <c r="J360" s="1226"/>
      <c r="K360" s="1232"/>
      <c r="L360" s="1226"/>
      <c r="M360" s="1232"/>
      <c r="N360" s="1477">
        <f t="shared" si="182"/>
        <v>0</v>
      </c>
      <c r="O360" s="1514">
        <f t="shared" si="190"/>
        <v>0</v>
      </c>
      <c r="P360" s="1439">
        <f t="shared" si="191"/>
        <v>0</v>
      </c>
      <c r="Q360" s="1418">
        <f t="shared" si="192"/>
        <v>0</v>
      </c>
      <c r="R360" s="1418">
        <f t="shared" si="188"/>
        <v>0</v>
      </c>
      <c r="S360" s="1515">
        <f t="shared" si="183"/>
        <v>0</v>
      </c>
      <c r="T360" s="1488"/>
      <c r="U360" s="1233"/>
      <c r="V360" s="1419">
        <v>0</v>
      </c>
      <c r="W360" s="1440">
        <v>0</v>
      </c>
      <c r="X360" s="1440">
        <v>0</v>
      </c>
      <c r="Y360" s="1440"/>
      <c r="Z360" s="1440">
        <f t="shared" si="184"/>
        <v>0</v>
      </c>
      <c r="AA360" s="1413"/>
      <c r="AB360" s="1414"/>
      <c r="AC360" s="1414"/>
      <c r="AD360" s="1414"/>
      <c r="AE360" s="1522">
        <f t="shared" si="185"/>
        <v>0</v>
      </c>
      <c r="AF360" s="1531">
        <f t="shared" si="193"/>
        <v>0</v>
      </c>
      <c r="AG360" s="1234">
        <f t="shared" si="194"/>
        <v>0</v>
      </c>
      <c r="AH360" s="1228">
        <f t="shared" si="195"/>
        <v>0</v>
      </c>
      <c r="AI360" s="1228">
        <f t="shared" si="189"/>
        <v>0</v>
      </c>
      <c r="AJ360" s="1685">
        <f t="shared" si="186"/>
        <v>0</v>
      </c>
      <c r="AK360" s="1778"/>
      <c r="AL360" s="1779"/>
      <c r="AM360" s="1779"/>
      <c r="AN360" s="1779"/>
      <c r="AO360" s="1710" t="s">
        <v>1471</v>
      </c>
      <c r="AP360" s="1169" t="e">
        <f>#REF!+O360+AF360</f>
        <v>#REF!</v>
      </c>
    </row>
    <row r="361" spans="1:42" ht="12.75" hidden="1" customHeight="1">
      <c r="A361" s="1381"/>
      <c r="B361" s="1549"/>
      <c r="C361" s="1547"/>
      <c r="D361" s="1459"/>
      <c r="E361" s="1418">
        <v>0</v>
      </c>
      <c r="F361" s="1439">
        <v>0</v>
      </c>
      <c r="G361" s="1439">
        <v>0</v>
      </c>
      <c r="H361" s="1439">
        <v>0</v>
      </c>
      <c r="I361" s="1439">
        <f t="shared" si="181"/>
        <v>0</v>
      </c>
      <c r="J361" s="1226"/>
      <c r="K361" s="1232"/>
      <c r="L361" s="1226"/>
      <c r="M361" s="1232"/>
      <c r="N361" s="1477">
        <f t="shared" si="182"/>
        <v>0</v>
      </c>
      <c r="O361" s="1514">
        <f t="shared" si="190"/>
        <v>0</v>
      </c>
      <c r="P361" s="1439">
        <f t="shared" si="191"/>
        <v>0</v>
      </c>
      <c r="Q361" s="1418">
        <f t="shared" si="192"/>
        <v>0</v>
      </c>
      <c r="R361" s="1418">
        <f t="shared" si="188"/>
        <v>0</v>
      </c>
      <c r="S361" s="1515">
        <f t="shared" si="183"/>
        <v>0</v>
      </c>
      <c r="T361" s="1488"/>
      <c r="U361" s="1233"/>
      <c r="V361" s="1419">
        <v>0</v>
      </c>
      <c r="W361" s="1440">
        <v>0</v>
      </c>
      <c r="X361" s="1440">
        <v>0</v>
      </c>
      <c r="Y361" s="1440"/>
      <c r="Z361" s="1440">
        <f t="shared" si="184"/>
        <v>0</v>
      </c>
      <c r="AA361" s="1413"/>
      <c r="AB361" s="1414"/>
      <c r="AC361" s="1414"/>
      <c r="AD361" s="1414"/>
      <c r="AE361" s="1522">
        <f t="shared" si="185"/>
        <v>0</v>
      </c>
      <c r="AF361" s="1531">
        <f t="shared" si="193"/>
        <v>0</v>
      </c>
      <c r="AG361" s="1234">
        <f t="shared" si="194"/>
        <v>0</v>
      </c>
      <c r="AH361" s="1228">
        <f t="shared" si="195"/>
        <v>0</v>
      </c>
      <c r="AI361" s="1228">
        <f t="shared" si="189"/>
        <v>0</v>
      </c>
      <c r="AJ361" s="1685">
        <f t="shared" si="186"/>
        <v>0</v>
      </c>
      <c r="AK361" s="1778"/>
      <c r="AL361" s="1779"/>
      <c r="AM361" s="1779"/>
      <c r="AN361" s="1779"/>
      <c r="AO361" s="1710" t="s">
        <v>1471</v>
      </c>
      <c r="AP361" s="1169" t="e">
        <f>#REF!+O361+AF361</f>
        <v>#REF!</v>
      </c>
    </row>
    <row r="362" spans="1:42" ht="12.75" hidden="1" customHeight="1">
      <c r="A362" s="1381"/>
      <c r="B362" s="1549"/>
      <c r="C362" s="1547"/>
      <c r="D362" s="1459"/>
      <c r="E362" s="1418">
        <v>0</v>
      </c>
      <c r="F362" s="1439">
        <v>0</v>
      </c>
      <c r="G362" s="1439">
        <v>0</v>
      </c>
      <c r="H362" s="1439">
        <v>0</v>
      </c>
      <c r="I362" s="1439">
        <f t="shared" si="181"/>
        <v>0</v>
      </c>
      <c r="J362" s="1226"/>
      <c r="K362" s="1232"/>
      <c r="L362" s="1226"/>
      <c r="M362" s="1232"/>
      <c r="N362" s="1477">
        <f t="shared" si="182"/>
        <v>0</v>
      </c>
      <c r="O362" s="1514">
        <f t="shared" si="190"/>
        <v>0</v>
      </c>
      <c r="P362" s="1439">
        <f t="shared" si="191"/>
        <v>0</v>
      </c>
      <c r="Q362" s="1418">
        <f t="shared" si="192"/>
        <v>0</v>
      </c>
      <c r="R362" s="1418">
        <f t="shared" si="188"/>
        <v>0</v>
      </c>
      <c r="S362" s="1515">
        <f t="shared" si="183"/>
        <v>0</v>
      </c>
      <c r="T362" s="1488"/>
      <c r="U362" s="1233"/>
      <c r="V362" s="1419">
        <v>0</v>
      </c>
      <c r="W362" s="1440">
        <v>0</v>
      </c>
      <c r="X362" s="1440">
        <v>0</v>
      </c>
      <c r="Y362" s="1440"/>
      <c r="Z362" s="1440">
        <f t="shared" si="184"/>
        <v>0</v>
      </c>
      <c r="AA362" s="1413"/>
      <c r="AB362" s="1414"/>
      <c r="AC362" s="1414"/>
      <c r="AD362" s="1414"/>
      <c r="AE362" s="1522">
        <f t="shared" si="185"/>
        <v>0</v>
      </c>
      <c r="AF362" s="1531">
        <f t="shared" si="193"/>
        <v>0</v>
      </c>
      <c r="AG362" s="1234">
        <f t="shared" si="194"/>
        <v>0</v>
      </c>
      <c r="AH362" s="1228">
        <f t="shared" si="195"/>
        <v>0</v>
      </c>
      <c r="AI362" s="1228">
        <f t="shared" si="189"/>
        <v>0</v>
      </c>
      <c r="AJ362" s="1685">
        <f t="shared" si="186"/>
        <v>0</v>
      </c>
      <c r="AK362" s="1778"/>
      <c r="AL362" s="1779"/>
      <c r="AM362" s="1779"/>
      <c r="AN362" s="1779"/>
      <c r="AO362" s="1710" t="s">
        <v>1471</v>
      </c>
      <c r="AP362" s="1169" t="e">
        <f>#REF!+O362+AF362</f>
        <v>#REF!</v>
      </c>
    </row>
    <row r="363" spans="1:42" ht="12.75" hidden="1" customHeight="1">
      <c r="A363" s="1381"/>
      <c r="B363" s="1549"/>
      <c r="C363" s="1547"/>
      <c r="D363" s="1459"/>
      <c r="E363" s="1418">
        <v>0</v>
      </c>
      <c r="F363" s="1439">
        <v>0</v>
      </c>
      <c r="G363" s="1439">
        <v>0</v>
      </c>
      <c r="H363" s="1439">
        <v>0</v>
      </c>
      <c r="I363" s="1439">
        <f t="shared" si="181"/>
        <v>0</v>
      </c>
      <c r="J363" s="1226"/>
      <c r="K363" s="1232"/>
      <c r="L363" s="1226"/>
      <c r="M363" s="1232"/>
      <c r="N363" s="1477">
        <f t="shared" si="182"/>
        <v>0</v>
      </c>
      <c r="O363" s="1514">
        <f t="shared" si="190"/>
        <v>0</v>
      </c>
      <c r="P363" s="1439">
        <f t="shared" si="191"/>
        <v>0</v>
      </c>
      <c r="Q363" s="1418">
        <f t="shared" si="192"/>
        <v>0</v>
      </c>
      <c r="R363" s="1418">
        <f t="shared" si="188"/>
        <v>0</v>
      </c>
      <c r="S363" s="1515">
        <f t="shared" si="183"/>
        <v>0</v>
      </c>
      <c r="T363" s="1488"/>
      <c r="U363" s="1233"/>
      <c r="V363" s="1419">
        <v>0</v>
      </c>
      <c r="W363" s="1440">
        <v>0</v>
      </c>
      <c r="X363" s="1440">
        <v>0</v>
      </c>
      <c r="Y363" s="1440"/>
      <c r="Z363" s="1440">
        <f t="shared" si="184"/>
        <v>0</v>
      </c>
      <c r="AA363" s="1413"/>
      <c r="AB363" s="1414"/>
      <c r="AC363" s="1414"/>
      <c r="AD363" s="1414"/>
      <c r="AE363" s="1522">
        <f t="shared" si="185"/>
        <v>0</v>
      </c>
      <c r="AF363" s="1531">
        <f t="shared" si="193"/>
        <v>0</v>
      </c>
      <c r="AG363" s="1234">
        <f t="shared" si="194"/>
        <v>0</v>
      </c>
      <c r="AH363" s="1228">
        <f t="shared" si="195"/>
        <v>0</v>
      </c>
      <c r="AI363" s="1228">
        <f t="shared" si="189"/>
        <v>0</v>
      </c>
      <c r="AJ363" s="1685">
        <f t="shared" si="186"/>
        <v>0</v>
      </c>
      <c r="AK363" s="1778"/>
      <c r="AL363" s="1779"/>
      <c r="AM363" s="1779"/>
      <c r="AN363" s="1779"/>
      <c r="AO363" s="1710" t="s">
        <v>1471</v>
      </c>
      <c r="AP363" s="1169" t="e">
        <f>#REF!+O363+AF363</f>
        <v>#REF!</v>
      </c>
    </row>
    <row r="364" spans="1:42" ht="12.75" hidden="1" customHeight="1">
      <c r="A364" s="1381"/>
      <c r="B364" s="1549"/>
      <c r="C364" s="1547"/>
      <c r="D364" s="1459"/>
      <c r="E364" s="1418">
        <v>0</v>
      </c>
      <c r="F364" s="1439">
        <v>0</v>
      </c>
      <c r="G364" s="1439">
        <v>0</v>
      </c>
      <c r="H364" s="1439">
        <v>0</v>
      </c>
      <c r="I364" s="1439">
        <f t="shared" si="181"/>
        <v>0</v>
      </c>
      <c r="J364" s="1226"/>
      <c r="K364" s="1232"/>
      <c r="L364" s="1226"/>
      <c r="M364" s="1232"/>
      <c r="N364" s="1477">
        <f t="shared" si="182"/>
        <v>0</v>
      </c>
      <c r="O364" s="1514">
        <f t="shared" si="190"/>
        <v>0</v>
      </c>
      <c r="P364" s="1439">
        <f t="shared" si="191"/>
        <v>0</v>
      </c>
      <c r="Q364" s="1418">
        <f t="shared" si="192"/>
        <v>0</v>
      </c>
      <c r="R364" s="1418">
        <f t="shared" si="188"/>
        <v>0</v>
      </c>
      <c r="S364" s="1515">
        <f t="shared" si="183"/>
        <v>0</v>
      </c>
      <c r="T364" s="1488"/>
      <c r="U364" s="1233"/>
      <c r="V364" s="1419">
        <v>0</v>
      </c>
      <c r="W364" s="1440">
        <v>0</v>
      </c>
      <c r="X364" s="1440">
        <v>0</v>
      </c>
      <c r="Y364" s="1440"/>
      <c r="Z364" s="1440">
        <f t="shared" si="184"/>
        <v>0</v>
      </c>
      <c r="AA364" s="1413"/>
      <c r="AB364" s="1414"/>
      <c r="AC364" s="1414"/>
      <c r="AD364" s="1414"/>
      <c r="AE364" s="1522">
        <f t="shared" si="185"/>
        <v>0</v>
      </c>
      <c r="AF364" s="1531">
        <f t="shared" si="193"/>
        <v>0</v>
      </c>
      <c r="AG364" s="1234">
        <f t="shared" si="194"/>
        <v>0</v>
      </c>
      <c r="AH364" s="1228">
        <f t="shared" si="195"/>
        <v>0</v>
      </c>
      <c r="AI364" s="1228">
        <f t="shared" si="189"/>
        <v>0</v>
      </c>
      <c r="AJ364" s="1685">
        <f t="shared" si="186"/>
        <v>0</v>
      </c>
      <c r="AK364" s="1778"/>
      <c r="AL364" s="1779"/>
      <c r="AM364" s="1779"/>
      <c r="AN364" s="1779"/>
      <c r="AO364" s="1710" t="s">
        <v>1471</v>
      </c>
      <c r="AP364" s="1169" t="e">
        <f>#REF!+O364+AF364</f>
        <v>#REF!</v>
      </c>
    </row>
    <row r="365" spans="1:42" ht="12.75" hidden="1" customHeight="1">
      <c r="A365" s="1381"/>
      <c r="B365" s="1549"/>
      <c r="C365" s="1547"/>
      <c r="D365" s="1459"/>
      <c r="E365" s="1418">
        <v>0</v>
      </c>
      <c r="F365" s="1439">
        <v>0</v>
      </c>
      <c r="G365" s="1439">
        <v>0</v>
      </c>
      <c r="H365" s="1439">
        <v>0</v>
      </c>
      <c r="I365" s="1439">
        <f t="shared" si="181"/>
        <v>0</v>
      </c>
      <c r="J365" s="1226"/>
      <c r="K365" s="1232"/>
      <c r="L365" s="1226"/>
      <c r="M365" s="1232"/>
      <c r="N365" s="1477">
        <f t="shared" si="182"/>
        <v>0</v>
      </c>
      <c r="O365" s="1514">
        <f t="shared" si="190"/>
        <v>0</v>
      </c>
      <c r="P365" s="1439">
        <f t="shared" si="191"/>
        <v>0</v>
      </c>
      <c r="Q365" s="1418">
        <f t="shared" si="192"/>
        <v>0</v>
      </c>
      <c r="R365" s="1418">
        <f t="shared" si="188"/>
        <v>0</v>
      </c>
      <c r="S365" s="1515">
        <f t="shared" si="183"/>
        <v>0</v>
      </c>
      <c r="T365" s="1488"/>
      <c r="U365" s="1233"/>
      <c r="V365" s="1419">
        <v>0</v>
      </c>
      <c r="W365" s="1440">
        <v>0</v>
      </c>
      <c r="X365" s="1440">
        <v>0</v>
      </c>
      <c r="Y365" s="1440"/>
      <c r="Z365" s="1440">
        <f t="shared" si="184"/>
        <v>0</v>
      </c>
      <c r="AA365" s="1413"/>
      <c r="AB365" s="1414"/>
      <c r="AC365" s="1414"/>
      <c r="AD365" s="1414"/>
      <c r="AE365" s="1522">
        <f t="shared" si="185"/>
        <v>0</v>
      </c>
      <c r="AF365" s="1531">
        <f t="shared" si="193"/>
        <v>0</v>
      </c>
      <c r="AG365" s="1234">
        <f t="shared" si="194"/>
        <v>0</v>
      </c>
      <c r="AH365" s="1228">
        <f t="shared" si="195"/>
        <v>0</v>
      </c>
      <c r="AI365" s="1228">
        <f t="shared" si="189"/>
        <v>0</v>
      </c>
      <c r="AJ365" s="1685">
        <f t="shared" si="186"/>
        <v>0</v>
      </c>
      <c r="AK365" s="1778"/>
      <c r="AL365" s="1779"/>
      <c r="AM365" s="1779"/>
      <c r="AN365" s="1779"/>
      <c r="AO365" s="1710" t="s">
        <v>1471</v>
      </c>
      <c r="AP365" s="1169" t="e">
        <f>#REF!+O365+AF365</f>
        <v>#REF!</v>
      </c>
    </row>
    <row r="366" spans="1:42" ht="18" hidden="1" customHeight="1">
      <c r="A366" s="1123">
        <v>26</v>
      </c>
      <c r="B366" s="1549" t="s">
        <v>1409</v>
      </c>
      <c r="C366" s="1543" t="s">
        <v>1464</v>
      </c>
      <c r="D366" s="1459"/>
      <c r="E366" s="1418">
        <v>1.0900000000000001</v>
      </c>
      <c r="F366" s="1439">
        <v>11620.1</v>
      </c>
      <c r="G366" s="1439">
        <v>0</v>
      </c>
      <c r="H366" s="1439">
        <v>0</v>
      </c>
      <c r="I366" s="1439">
        <f t="shared" si="181"/>
        <v>11620.1</v>
      </c>
      <c r="J366" s="1226"/>
      <c r="K366" s="1232"/>
      <c r="L366" s="1226"/>
      <c r="M366" s="1232"/>
      <c r="N366" s="1477">
        <f t="shared" si="182"/>
        <v>0</v>
      </c>
      <c r="O366" s="1514">
        <v>0</v>
      </c>
      <c r="P366" s="1439"/>
      <c r="Q366" s="1418">
        <f t="shared" si="192"/>
        <v>0</v>
      </c>
      <c r="R366" s="1418">
        <f t="shared" si="188"/>
        <v>0</v>
      </c>
      <c r="S366" s="1515">
        <f t="shared" si="183"/>
        <v>0</v>
      </c>
      <c r="T366" s="1488"/>
      <c r="U366" s="1233"/>
      <c r="V366" s="1419">
        <v>0</v>
      </c>
      <c r="W366" s="1440">
        <v>0</v>
      </c>
      <c r="X366" s="1440">
        <v>0</v>
      </c>
      <c r="Y366" s="1440"/>
      <c r="Z366" s="1440">
        <f t="shared" si="184"/>
        <v>0</v>
      </c>
      <c r="AA366" s="1413"/>
      <c r="AB366" s="1414"/>
      <c r="AC366" s="1414"/>
      <c r="AD366" s="1414"/>
      <c r="AE366" s="1522">
        <f t="shared" si="185"/>
        <v>0</v>
      </c>
      <c r="AF366" s="1531">
        <f t="shared" si="193"/>
        <v>0</v>
      </c>
      <c r="AG366" s="1234">
        <f t="shared" si="194"/>
        <v>0</v>
      </c>
      <c r="AH366" s="1228">
        <f t="shared" si="195"/>
        <v>0</v>
      </c>
      <c r="AI366" s="1228">
        <f t="shared" si="189"/>
        <v>0</v>
      </c>
      <c r="AJ366" s="1685">
        <f t="shared" si="186"/>
        <v>0</v>
      </c>
      <c r="AK366" s="1778"/>
      <c r="AL366" s="1779"/>
      <c r="AM366" s="1779"/>
      <c r="AN366" s="1779"/>
      <c r="AO366" s="1710" t="s">
        <v>1473</v>
      </c>
      <c r="AP366" s="1169" t="e">
        <f>#REF!+O366+AF366</f>
        <v>#REF!</v>
      </c>
    </row>
    <row r="367" spans="1:42" ht="18" hidden="1" customHeight="1">
      <c r="A367" s="1381"/>
      <c r="B367" s="1549"/>
      <c r="C367" s="1543" t="s">
        <v>1339</v>
      </c>
      <c r="D367" s="1459"/>
      <c r="E367" s="1418">
        <v>0</v>
      </c>
      <c r="F367" s="1439">
        <v>20000</v>
      </c>
      <c r="G367" s="1439">
        <v>0</v>
      </c>
      <c r="H367" s="1439">
        <v>0</v>
      </c>
      <c r="I367" s="1439">
        <f t="shared" si="181"/>
        <v>20000</v>
      </c>
      <c r="J367" s="1226"/>
      <c r="K367" s="1232"/>
      <c r="L367" s="1226"/>
      <c r="M367" s="1232"/>
      <c r="N367" s="1477">
        <f t="shared" si="182"/>
        <v>0</v>
      </c>
      <c r="O367" s="1514">
        <f t="shared" si="190"/>
        <v>0</v>
      </c>
      <c r="P367" s="1439">
        <v>0</v>
      </c>
      <c r="Q367" s="1418">
        <f t="shared" si="192"/>
        <v>0</v>
      </c>
      <c r="R367" s="1418">
        <f t="shared" si="188"/>
        <v>0</v>
      </c>
      <c r="S367" s="1515">
        <f t="shared" si="183"/>
        <v>0</v>
      </c>
      <c r="T367" s="1488"/>
      <c r="U367" s="1233"/>
      <c r="V367" s="1419">
        <v>0</v>
      </c>
      <c r="W367" s="1440">
        <v>0</v>
      </c>
      <c r="X367" s="1440">
        <v>0</v>
      </c>
      <c r="Y367" s="1440"/>
      <c r="Z367" s="1440">
        <f t="shared" si="184"/>
        <v>0</v>
      </c>
      <c r="AA367" s="1413"/>
      <c r="AB367" s="1414"/>
      <c r="AC367" s="1414"/>
      <c r="AD367" s="1414"/>
      <c r="AE367" s="1522">
        <f t="shared" si="185"/>
        <v>0</v>
      </c>
      <c r="AF367" s="1531">
        <f t="shared" si="193"/>
        <v>0</v>
      </c>
      <c r="AG367" s="1234">
        <f t="shared" si="194"/>
        <v>0</v>
      </c>
      <c r="AH367" s="1228">
        <f t="shared" si="195"/>
        <v>0</v>
      </c>
      <c r="AI367" s="1228">
        <f t="shared" si="189"/>
        <v>0</v>
      </c>
      <c r="AJ367" s="1685">
        <f t="shared" si="186"/>
        <v>0</v>
      </c>
      <c r="AK367" s="1778"/>
      <c r="AL367" s="1779"/>
      <c r="AM367" s="1779"/>
      <c r="AN367" s="1779"/>
      <c r="AO367" s="1710" t="s">
        <v>1471</v>
      </c>
      <c r="AP367" s="1169" t="e">
        <f>#REF!+O367+AF367</f>
        <v>#REF!</v>
      </c>
    </row>
    <row r="368" spans="1:42" ht="21.6" customHeight="1">
      <c r="A368" s="1381" t="s">
        <v>1352</v>
      </c>
      <c r="B368" s="1389" t="s">
        <v>1172</v>
      </c>
      <c r="C368" s="1539" t="s">
        <v>1133</v>
      </c>
      <c r="D368" s="1458"/>
      <c r="E368" s="1607">
        <v>3.5</v>
      </c>
      <c r="F368" s="1607">
        <v>19053.900000000001</v>
      </c>
      <c r="G368" s="1607">
        <v>10000</v>
      </c>
      <c r="H368" s="1607">
        <v>0</v>
      </c>
      <c r="I368" s="1607">
        <f t="shared" si="181"/>
        <v>29053.9</v>
      </c>
      <c r="J368" s="1354">
        <f>SUM(J369:J388)</f>
        <v>0</v>
      </c>
      <c r="K368" s="1406">
        <f>SUM(K369:K388)</f>
        <v>-4026</v>
      </c>
      <c r="L368" s="1354">
        <f>SUM(L369:L388)</f>
        <v>0</v>
      </c>
      <c r="M368" s="1406">
        <f>SUM(M369:M388)</f>
        <v>0</v>
      </c>
      <c r="N368" s="1475">
        <f t="shared" si="182"/>
        <v>-4026</v>
      </c>
      <c r="O368" s="1608">
        <f>SUM(O369:O388)</f>
        <v>3.5</v>
      </c>
      <c r="P368" s="1607">
        <f>SUM(P369:P388)</f>
        <v>7446.8</v>
      </c>
      <c r="Q368" s="1607">
        <f>SUM(Q369:Q388)</f>
        <v>19000</v>
      </c>
      <c r="R368" s="1607">
        <f>SUM(R369:R388)</f>
        <v>0</v>
      </c>
      <c r="S368" s="1609">
        <f t="shared" si="183"/>
        <v>26446.799999999999</v>
      </c>
      <c r="T368" s="1583"/>
      <c r="U368" s="1407"/>
      <c r="V368" s="1607">
        <v>3.2</v>
      </c>
      <c r="W368" s="1607">
        <v>0</v>
      </c>
      <c r="X368" s="1607">
        <v>40000</v>
      </c>
      <c r="Y368" s="1607">
        <f>SUM(Y369:Y388)</f>
        <v>0</v>
      </c>
      <c r="Z368" s="1607">
        <f t="shared" si="184"/>
        <v>40000</v>
      </c>
      <c r="AA368" s="1354">
        <f>SUM(AA369:AA388)</f>
        <v>0</v>
      </c>
      <c r="AB368" s="1406">
        <f>SUM(AB369:AB388)</f>
        <v>0</v>
      </c>
      <c r="AC368" s="1406">
        <f>SUM(AC369:AC388)</f>
        <v>0</v>
      </c>
      <c r="AD368" s="1406">
        <f>SUM(AD369:AD388)</f>
        <v>0</v>
      </c>
      <c r="AE368" s="1475">
        <f t="shared" si="185"/>
        <v>0</v>
      </c>
      <c r="AF368" s="1469">
        <f>SUM(AF369:AF388)</f>
        <v>3.2</v>
      </c>
      <c r="AG368" s="1354">
        <f>SUM(AG369:AG388)</f>
        <v>1000</v>
      </c>
      <c r="AH368" s="1354">
        <f>SUM(AH369:AH388)</f>
        <v>29000</v>
      </c>
      <c r="AI368" s="1354">
        <f>SUM(AI369:AI388)</f>
        <v>0</v>
      </c>
      <c r="AJ368" s="1455">
        <f t="shared" si="186"/>
        <v>30000</v>
      </c>
      <c r="AK368" s="1708"/>
      <c r="AL368" s="1455"/>
      <c r="AM368" s="1455"/>
      <c r="AN368" s="1455"/>
      <c r="AO368" s="1711"/>
      <c r="AP368" s="1169" t="e">
        <f>#REF!+O368+AF368</f>
        <v>#REF!</v>
      </c>
    </row>
    <row r="369" spans="1:42" ht="15" hidden="1">
      <c r="A369" s="1124">
        <v>16</v>
      </c>
      <c r="B369" s="1549" t="s">
        <v>1174</v>
      </c>
      <c r="C369" s="1547" t="s">
        <v>831</v>
      </c>
      <c r="D369" s="1459"/>
      <c r="E369" s="1418">
        <v>0</v>
      </c>
      <c r="F369" s="1418">
        <v>0</v>
      </c>
      <c r="G369" s="1418">
        <v>0</v>
      </c>
      <c r="H369" s="1418">
        <v>0</v>
      </c>
      <c r="I369" s="1418">
        <f t="shared" si="181"/>
        <v>0</v>
      </c>
      <c r="J369" s="1238"/>
      <c r="K369" s="1291"/>
      <c r="L369" s="1238"/>
      <c r="M369" s="1291"/>
      <c r="N369" s="1476">
        <f t="shared" si="182"/>
        <v>0</v>
      </c>
      <c r="O369" s="1514">
        <f t="shared" ref="O369:O388" si="196">E369+J369</f>
        <v>0</v>
      </c>
      <c r="P369" s="1418">
        <f t="shared" ref="P369:P388" si="197">F369+K369</f>
        <v>0</v>
      </c>
      <c r="Q369" s="1418">
        <f t="shared" ref="Q369:Q388" si="198">G369+L369</f>
        <v>0</v>
      </c>
      <c r="R369" s="1418">
        <f t="shared" ref="R369:R388" si="199">H369+M369</f>
        <v>0</v>
      </c>
      <c r="S369" s="1515">
        <f t="shared" si="183"/>
        <v>0</v>
      </c>
      <c r="T369" s="1488"/>
      <c r="U369" s="1233"/>
      <c r="V369" s="1419">
        <v>0</v>
      </c>
      <c r="W369" s="1419">
        <v>0</v>
      </c>
      <c r="X369" s="1419">
        <v>0</v>
      </c>
      <c r="Y369" s="1419">
        <f>20000-20000</f>
        <v>0</v>
      </c>
      <c r="Z369" s="1419">
        <f t="shared" si="184"/>
        <v>0</v>
      </c>
      <c r="AA369" s="1411">
        <f>1-1</f>
        <v>0</v>
      </c>
      <c r="AB369" s="1412"/>
      <c r="AC369" s="1412"/>
      <c r="AD369" s="1412"/>
      <c r="AE369" s="1521">
        <f t="shared" si="185"/>
        <v>0</v>
      </c>
      <c r="AF369" s="1531">
        <f t="shared" ref="AF369:AF388" si="200">V369+AA369</f>
        <v>0</v>
      </c>
      <c r="AG369" s="1228">
        <f t="shared" ref="AG369:AG388" si="201">W369+AB369</f>
        <v>0</v>
      </c>
      <c r="AH369" s="1228">
        <f t="shared" ref="AH369:AH388" si="202">X369+AC369</f>
        <v>0</v>
      </c>
      <c r="AI369" s="1228">
        <f t="shared" ref="AI369:AI388" si="203">Y369+AD369</f>
        <v>0</v>
      </c>
      <c r="AJ369" s="1685">
        <f t="shared" si="186"/>
        <v>0</v>
      </c>
      <c r="AK369" s="1778"/>
      <c r="AL369" s="1779"/>
      <c r="AM369" s="1779"/>
      <c r="AN369" s="1779"/>
      <c r="AO369" s="1710"/>
      <c r="AP369" s="1169" t="e">
        <f>#REF!+O369+AF369</f>
        <v>#REF!</v>
      </c>
    </row>
    <row r="370" spans="1:42" ht="21.6" hidden="1" customHeight="1">
      <c r="A370" s="1124">
        <v>17</v>
      </c>
      <c r="B370" s="1549" t="s">
        <v>1175</v>
      </c>
      <c r="C370" s="1547" t="s">
        <v>658</v>
      </c>
      <c r="D370" s="1460"/>
      <c r="E370" s="1418">
        <v>0</v>
      </c>
      <c r="F370" s="1418">
        <v>0</v>
      </c>
      <c r="G370" s="1418">
        <v>0</v>
      </c>
      <c r="H370" s="1418">
        <v>0</v>
      </c>
      <c r="I370" s="1418">
        <f t="shared" si="181"/>
        <v>0</v>
      </c>
      <c r="J370" s="1238"/>
      <c r="K370" s="1291"/>
      <c r="L370" s="1238"/>
      <c r="M370" s="1291"/>
      <c r="N370" s="1476">
        <f t="shared" si="182"/>
        <v>0</v>
      </c>
      <c r="O370" s="1514">
        <f t="shared" si="196"/>
        <v>0</v>
      </c>
      <c r="P370" s="1418">
        <f t="shared" si="197"/>
        <v>0</v>
      </c>
      <c r="Q370" s="1418">
        <f t="shared" si="198"/>
        <v>0</v>
      </c>
      <c r="R370" s="1418">
        <f t="shared" si="199"/>
        <v>0</v>
      </c>
      <c r="S370" s="1515">
        <f t="shared" si="183"/>
        <v>0</v>
      </c>
      <c r="T370" s="1488"/>
      <c r="U370" s="1233"/>
      <c r="V370" s="1419">
        <v>0</v>
      </c>
      <c r="W370" s="1419">
        <v>0</v>
      </c>
      <c r="X370" s="1419">
        <v>0</v>
      </c>
      <c r="Y370" s="1419"/>
      <c r="Z370" s="1419">
        <f t="shared" si="184"/>
        <v>0</v>
      </c>
      <c r="AA370" s="1411"/>
      <c r="AB370" s="1412"/>
      <c r="AC370" s="1412"/>
      <c r="AD370" s="1412"/>
      <c r="AE370" s="1521">
        <f t="shared" si="185"/>
        <v>0</v>
      </c>
      <c r="AF370" s="1531">
        <f t="shared" si="200"/>
        <v>0</v>
      </c>
      <c r="AG370" s="1228">
        <f t="shared" si="201"/>
        <v>0</v>
      </c>
      <c r="AH370" s="1228">
        <f t="shared" si="202"/>
        <v>0</v>
      </c>
      <c r="AI370" s="1228">
        <f t="shared" si="203"/>
        <v>0</v>
      </c>
      <c r="AJ370" s="1685">
        <f t="shared" si="186"/>
        <v>0</v>
      </c>
      <c r="AK370" s="1778"/>
      <c r="AL370" s="1779"/>
      <c r="AM370" s="1779"/>
      <c r="AN370" s="1779"/>
      <c r="AO370" s="1710"/>
      <c r="AP370" s="1169" t="e">
        <f>#REF!+O370+AF370</f>
        <v>#REF!</v>
      </c>
    </row>
    <row r="371" spans="1:42" ht="18.75" customHeight="1">
      <c r="A371" s="1390"/>
      <c r="B371" s="1549" t="s">
        <v>1174</v>
      </c>
      <c r="C371" s="1547" t="s">
        <v>727</v>
      </c>
      <c r="D371" s="1460"/>
      <c r="E371" s="1418">
        <v>0</v>
      </c>
      <c r="F371" s="1418">
        <v>0</v>
      </c>
      <c r="G371" s="1418">
        <v>0</v>
      </c>
      <c r="H371" s="1418">
        <v>0</v>
      </c>
      <c r="I371" s="1418">
        <f t="shared" si="181"/>
        <v>0</v>
      </c>
      <c r="J371" s="1238"/>
      <c r="K371" s="1291"/>
      <c r="L371" s="1238"/>
      <c r="M371" s="1291"/>
      <c r="N371" s="1476">
        <f t="shared" si="182"/>
        <v>0</v>
      </c>
      <c r="O371" s="1514">
        <v>1.1000000000000001</v>
      </c>
      <c r="P371" s="1418">
        <v>6472.8</v>
      </c>
      <c r="Q371" s="1418">
        <v>9000</v>
      </c>
      <c r="R371" s="1418">
        <f t="shared" si="199"/>
        <v>0</v>
      </c>
      <c r="S371" s="1515">
        <f t="shared" si="183"/>
        <v>15472.8</v>
      </c>
      <c r="T371" s="1488"/>
      <c r="U371" s="1233"/>
      <c r="V371" s="1419">
        <v>0</v>
      </c>
      <c r="W371" s="1419">
        <v>0</v>
      </c>
      <c r="X371" s="1419">
        <v>0</v>
      </c>
      <c r="Y371" s="1419"/>
      <c r="Z371" s="1419">
        <f t="shared" si="184"/>
        <v>0</v>
      </c>
      <c r="AA371" s="1411"/>
      <c r="AB371" s="1412"/>
      <c r="AC371" s="1412"/>
      <c r="AD371" s="1412"/>
      <c r="AE371" s="1521">
        <f t="shared" si="185"/>
        <v>0</v>
      </c>
      <c r="AF371" s="1531">
        <f t="shared" si="200"/>
        <v>0</v>
      </c>
      <c r="AG371" s="1228">
        <f t="shared" si="201"/>
        <v>0</v>
      </c>
      <c r="AH371" s="1228">
        <f t="shared" si="202"/>
        <v>0</v>
      </c>
      <c r="AI371" s="1228">
        <f t="shared" si="203"/>
        <v>0</v>
      </c>
      <c r="AJ371" s="1685">
        <f t="shared" si="186"/>
        <v>0</v>
      </c>
      <c r="AK371" s="1778"/>
      <c r="AL371" s="1779"/>
      <c r="AM371" s="1779"/>
      <c r="AN371" s="1779"/>
      <c r="AO371" s="1710" t="s">
        <v>1473</v>
      </c>
      <c r="AP371" s="1169" t="e">
        <f>#REF!+O371+AF371</f>
        <v>#REF!</v>
      </c>
    </row>
    <row r="372" spans="1:42" ht="18.75" customHeight="1">
      <c r="A372" s="1390"/>
      <c r="B372" s="1549" t="s">
        <v>1175</v>
      </c>
      <c r="C372" s="1547" t="s">
        <v>540</v>
      </c>
      <c r="D372" s="1460"/>
      <c r="E372" s="1418">
        <v>2.4</v>
      </c>
      <c r="F372" s="1418">
        <v>5000</v>
      </c>
      <c r="G372" s="1418">
        <v>10000</v>
      </c>
      <c r="H372" s="1418">
        <v>0</v>
      </c>
      <c r="I372" s="1418">
        <f t="shared" si="181"/>
        <v>15000</v>
      </c>
      <c r="J372" s="1238"/>
      <c r="K372" s="1291">
        <v>-4026</v>
      </c>
      <c r="L372" s="1238"/>
      <c r="M372" s="1291"/>
      <c r="N372" s="1476">
        <f t="shared" si="182"/>
        <v>-4026</v>
      </c>
      <c r="O372" s="1514">
        <f t="shared" si="196"/>
        <v>2.4</v>
      </c>
      <c r="P372" s="1418">
        <f t="shared" si="197"/>
        <v>974</v>
      </c>
      <c r="Q372" s="1418">
        <f t="shared" si="198"/>
        <v>10000</v>
      </c>
      <c r="R372" s="1418">
        <f t="shared" si="199"/>
        <v>0</v>
      </c>
      <c r="S372" s="1515">
        <f t="shared" si="183"/>
        <v>10974</v>
      </c>
      <c r="T372" s="1487">
        <v>1</v>
      </c>
      <c r="U372" s="1410"/>
      <c r="V372" s="1419">
        <v>3.2</v>
      </c>
      <c r="W372" s="1419">
        <v>0</v>
      </c>
      <c r="X372" s="1419">
        <v>40000</v>
      </c>
      <c r="Y372" s="1419"/>
      <c r="Z372" s="1419">
        <f t="shared" si="184"/>
        <v>40000</v>
      </c>
      <c r="AA372" s="1411"/>
      <c r="AB372" s="1412"/>
      <c r="AC372" s="1412"/>
      <c r="AD372" s="1412"/>
      <c r="AE372" s="1521">
        <f t="shared" si="185"/>
        <v>0</v>
      </c>
      <c r="AF372" s="1531">
        <f t="shared" si="200"/>
        <v>3.2</v>
      </c>
      <c r="AG372" s="1228">
        <v>1000</v>
      </c>
      <c r="AH372" s="1228">
        <v>29000</v>
      </c>
      <c r="AI372" s="1228">
        <f t="shared" si="203"/>
        <v>0</v>
      </c>
      <c r="AJ372" s="1685">
        <f t="shared" si="186"/>
        <v>30000</v>
      </c>
      <c r="AK372" s="1778"/>
      <c r="AL372" s="1779"/>
      <c r="AM372" s="1779"/>
      <c r="AN372" s="1779"/>
      <c r="AO372" s="1710" t="s">
        <v>1564</v>
      </c>
      <c r="AP372" s="1169" t="e">
        <f>#REF!+O372+AF372</f>
        <v>#REF!</v>
      </c>
    </row>
    <row r="373" spans="1:42" ht="15" hidden="1">
      <c r="A373" s="1124">
        <v>18</v>
      </c>
      <c r="B373" s="1549" t="s">
        <v>1176</v>
      </c>
      <c r="C373" s="1547" t="s">
        <v>1406</v>
      </c>
      <c r="D373" s="1459"/>
      <c r="E373" s="1418">
        <v>0</v>
      </c>
      <c r="F373" s="1418">
        <v>0</v>
      </c>
      <c r="G373" s="1418">
        <v>0</v>
      </c>
      <c r="H373" s="1418">
        <v>0</v>
      </c>
      <c r="I373" s="1418">
        <f t="shared" si="181"/>
        <v>0</v>
      </c>
      <c r="J373" s="1238"/>
      <c r="K373" s="1291"/>
      <c r="L373" s="1238"/>
      <c r="M373" s="1291"/>
      <c r="N373" s="1476">
        <f t="shared" si="182"/>
        <v>0</v>
      </c>
      <c r="O373" s="1514">
        <f t="shared" si="196"/>
        <v>0</v>
      </c>
      <c r="P373" s="1418">
        <f t="shared" si="197"/>
        <v>0</v>
      </c>
      <c r="Q373" s="1418">
        <f t="shared" si="198"/>
        <v>0</v>
      </c>
      <c r="R373" s="1418">
        <f t="shared" si="199"/>
        <v>0</v>
      </c>
      <c r="S373" s="1515">
        <f t="shared" si="183"/>
        <v>0</v>
      </c>
      <c r="T373" s="1487">
        <v>1</v>
      </c>
      <c r="U373" s="1159"/>
      <c r="V373" s="1419">
        <v>0</v>
      </c>
      <c r="W373" s="1419">
        <v>0</v>
      </c>
      <c r="X373" s="1419">
        <v>0</v>
      </c>
      <c r="Y373" s="1419">
        <v>0</v>
      </c>
      <c r="Z373" s="1419">
        <f t="shared" si="184"/>
        <v>0</v>
      </c>
      <c r="AA373" s="1411"/>
      <c r="AB373" s="1411"/>
      <c r="AC373" s="1411"/>
      <c r="AD373" s="1411"/>
      <c r="AE373" s="1527">
        <f t="shared" si="185"/>
        <v>0</v>
      </c>
      <c r="AF373" s="1531">
        <f t="shared" si="200"/>
        <v>0</v>
      </c>
      <c r="AG373" s="1228">
        <f t="shared" si="201"/>
        <v>0</v>
      </c>
      <c r="AH373" s="1228">
        <f t="shared" si="202"/>
        <v>0</v>
      </c>
      <c r="AI373" s="1228">
        <f t="shared" si="203"/>
        <v>0</v>
      </c>
      <c r="AJ373" s="1685">
        <f t="shared" si="186"/>
        <v>0</v>
      </c>
      <c r="AK373" s="1778"/>
      <c r="AL373" s="1779"/>
      <c r="AM373" s="1779"/>
      <c r="AN373" s="1779"/>
      <c r="AO373" s="1710" t="s">
        <v>1000</v>
      </c>
      <c r="AP373" s="1169" t="e">
        <f>#REF!+O373+AF373</f>
        <v>#REF!</v>
      </c>
    </row>
    <row r="374" spans="1:42" ht="13.5" hidden="1" customHeight="1">
      <c r="A374" s="1390"/>
      <c r="B374" s="1549" t="s">
        <v>1175</v>
      </c>
      <c r="C374" s="1571" t="s">
        <v>727</v>
      </c>
      <c r="D374" s="1460"/>
      <c r="E374" s="1418">
        <v>0</v>
      </c>
      <c r="F374" s="1418">
        <v>0</v>
      </c>
      <c r="G374" s="1418">
        <v>0</v>
      </c>
      <c r="H374" s="1418">
        <v>0</v>
      </c>
      <c r="I374" s="1418">
        <f t="shared" si="181"/>
        <v>0</v>
      </c>
      <c r="J374" s="1238"/>
      <c r="K374" s="1291"/>
      <c r="L374" s="1238"/>
      <c r="M374" s="1291"/>
      <c r="N374" s="1476">
        <f t="shared" si="182"/>
        <v>0</v>
      </c>
      <c r="O374" s="1514">
        <f t="shared" si="196"/>
        <v>0</v>
      </c>
      <c r="P374" s="1418">
        <f t="shared" si="197"/>
        <v>0</v>
      </c>
      <c r="Q374" s="1418">
        <f t="shared" si="198"/>
        <v>0</v>
      </c>
      <c r="R374" s="1418">
        <f t="shared" si="199"/>
        <v>0</v>
      </c>
      <c r="S374" s="1515">
        <f t="shared" si="183"/>
        <v>0</v>
      </c>
      <c r="T374" s="1488"/>
      <c r="U374" s="1233"/>
      <c r="V374" s="1418">
        <v>0</v>
      </c>
      <c r="W374" s="1418">
        <v>0</v>
      </c>
      <c r="X374" s="1418">
        <v>0</v>
      </c>
      <c r="Y374" s="1418"/>
      <c r="Z374" s="1418">
        <f t="shared" si="184"/>
        <v>0</v>
      </c>
      <c r="AA374" s="1411"/>
      <c r="AB374" s="1411"/>
      <c r="AC374" s="1411"/>
      <c r="AD374" s="1412"/>
      <c r="AE374" s="1521">
        <f t="shared" si="185"/>
        <v>0</v>
      </c>
      <c r="AF374" s="1503">
        <f t="shared" si="200"/>
        <v>0</v>
      </c>
      <c r="AG374" s="1224">
        <f t="shared" si="201"/>
        <v>0</v>
      </c>
      <c r="AH374" s="1224">
        <f t="shared" si="202"/>
        <v>0</v>
      </c>
      <c r="AI374" s="1224">
        <f t="shared" si="203"/>
        <v>0</v>
      </c>
      <c r="AJ374" s="1691">
        <f t="shared" si="186"/>
        <v>0</v>
      </c>
      <c r="AK374" s="1778"/>
      <c r="AL374" s="1779"/>
      <c r="AM374" s="1779"/>
      <c r="AN374" s="1779"/>
      <c r="AO374" s="1710" t="s">
        <v>1471</v>
      </c>
      <c r="AP374" s="1169" t="e">
        <f>#REF!+O374+AF374</f>
        <v>#REF!</v>
      </c>
    </row>
    <row r="375" spans="1:42" ht="13.5" hidden="1" customHeight="1">
      <c r="A375" s="1390"/>
      <c r="B375" s="1549"/>
      <c r="C375" s="1547"/>
      <c r="D375" s="1459"/>
      <c r="E375" s="1418">
        <v>0</v>
      </c>
      <c r="F375" s="1418">
        <v>0</v>
      </c>
      <c r="G375" s="1418">
        <v>0</v>
      </c>
      <c r="H375" s="1418">
        <v>0</v>
      </c>
      <c r="I375" s="1418">
        <f t="shared" si="181"/>
        <v>0</v>
      </c>
      <c r="J375" s="1238"/>
      <c r="K375" s="1291"/>
      <c r="L375" s="1238"/>
      <c r="M375" s="1291"/>
      <c r="N375" s="1476">
        <f t="shared" si="182"/>
        <v>0</v>
      </c>
      <c r="O375" s="1514">
        <f t="shared" si="196"/>
        <v>0</v>
      </c>
      <c r="P375" s="1418">
        <f t="shared" si="197"/>
        <v>0</v>
      </c>
      <c r="Q375" s="1418">
        <f t="shared" si="198"/>
        <v>0</v>
      </c>
      <c r="R375" s="1418">
        <f t="shared" si="199"/>
        <v>0</v>
      </c>
      <c r="S375" s="1515">
        <f t="shared" si="183"/>
        <v>0</v>
      </c>
      <c r="T375" s="1488"/>
      <c r="U375" s="1233"/>
      <c r="V375" s="1418">
        <v>0</v>
      </c>
      <c r="W375" s="1418">
        <v>0</v>
      </c>
      <c r="X375" s="1418">
        <v>0</v>
      </c>
      <c r="Y375" s="1418"/>
      <c r="Z375" s="1418">
        <f t="shared" si="184"/>
        <v>0</v>
      </c>
      <c r="AA375" s="1411"/>
      <c r="AB375" s="1411"/>
      <c r="AC375" s="1411"/>
      <c r="AD375" s="1412"/>
      <c r="AE375" s="1521">
        <f t="shared" si="185"/>
        <v>0</v>
      </c>
      <c r="AF375" s="1503">
        <f t="shared" si="200"/>
        <v>0</v>
      </c>
      <c r="AG375" s="1224">
        <f t="shared" si="201"/>
        <v>0</v>
      </c>
      <c r="AH375" s="1224">
        <f t="shared" si="202"/>
        <v>0</v>
      </c>
      <c r="AI375" s="1224">
        <f t="shared" si="203"/>
        <v>0</v>
      </c>
      <c r="AJ375" s="1691">
        <f t="shared" si="186"/>
        <v>0</v>
      </c>
      <c r="AK375" s="1778"/>
      <c r="AL375" s="1779"/>
      <c r="AM375" s="1779"/>
      <c r="AN375" s="1779"/>
      <c r="AO375" s="1710" t="s">
        <v>1471</v>
      </c>
      <c r="AP375" s="1169" t="e">
        <f>#REF!+O375+AF375</f>
        <v>#REF!</v>
      </c>
    </row>
    <row r="376" spans="1:42" ht="13.5" hidden="1" customHeight="1">
      <c r="A376" s="1390"/>
      <c r="B376" s="1549"/>
      <c r="C376" s="1547"/>
      <c r="D376" s="1459"/>
      <c r="E376" s="1418">
        <v>0</v>
      </c>
      <c r="F376" s="1418">
        <v>0</v>
      </c>
      <c r="G376" s="1418">
        <v>0</v>
      </c>
      <c r="H376" s="1418">
        <v>0</v>
      </c>
      <c r="I376" s="1418">
        <f t="shared" si="181"/>
        <v>0</v>
      </c>
      <c r="J376" s="1238"/>
      <c r="K376" s="1291"/>
      <c r="L376" s="1238"/>
      <c r="M376" s="1291"/>
      <c r="N376" s="1476">
        <f t="shared" si="182"/>
        <v>0</v>
      </c>
      <c r="O376" s="1514">
        <f t="shared" si="196"/>
        <v>0</v>
      </c>
      <c r="P376" s="1418">
        <f t="shared" si="197"/>
        <v>0</v>
      </c>
      <c r="Q376" s="1418">
        <f t="shared" si="198"/>
        <v>0</v>
      </c>
      <c r="R376" s="1418">
        <f t="shared" si="199"/>
        <v>0</v>
      </c>
      <c r="S376" s="1515">
        <f t="shared" si="183"/>
        <v>0</v>
      </c>
      <c r="T376" s="1488"/>
      <c r="U376" s="1233"/>
      <c r="V376" s="1418">
        <v>0</v>
      </c>
      <c r="W376" s="1418">
        <v>0</v>
      </c>
      <c r="X376" s="1418">
        <v>0</v>
      </c>
      <c r="Y376" s="1418"/>
      <c r="Z376" s="1418">
        <f t="shared" si="184"/>
        <v>0</v>
      </c>
      <c r="AA376" s="1411"/>
      <c r="AB376" s="1411"/>
      <c r="AC376" s="1411"/>
      <c r="AD376" s="1412"/>
      <c r="AE376" s="1521">
        <f t="shared" si="185"/>
        <v>0</v>
      </c>
      <c r="AF376" s="1503">
        <f t="shared" si="200"/>
        <v>0</v>
      </c>
      <c r="AG376" s="1224">
        <f t="shared" si="201"/>
        <v>0</v>
      </c>
      <c r="AH376" s="1224">
        <f t="shared" si="202"/>
        <v>0</v>
      </c>
      <c r="AI376" s="1224">
        <f t="shared" si="203"/>
        <v>0</v>
      </c>
      <c r="AJ376" s="1691">
        <f t="shared" si="186"/>
        <v>0</v>
      </c>
      <c r="AK376" s="1778"/>
      <c r="AL376" s="1779"/>
      <c r="AM376" s="1779"/>
      <c r="AN376" s="1779"/>
      <c r="AO376" s="1710" t="s">
        <v>1471</v>
      </c>
      <c r="AP376" s="1169" t="e">
        <f>#REF!+O376+AF376</f>
        <v>#REF!</v>
      </c>
    </row>
    <row r="377" spans="1:42" ht="13.5" hidden="1" customHeight="1">
      <c r="A377" s="1390"/>
      <c r="B377" s="1549"/>
      <c r="C377" s="1547"/>
      <c r="D377" s="1459"/>
      <c r="E377" s="1418">
        <v>0</v>
      </c>
      <c r="F377" s="1418">
        <v>0</v>
      </c>
      <c r="G377" s="1418">
        <v>0</v>
      </c>
      <c r="H377" s="1418">
        <v>0</v>
      </c>
      <c r="I377" s="1418">
        <f t="shared" si="181"/>
        <v>0</v>
      </c>
      <c r="J377" s="1238"/>
      <c r="K377" s="1291"/>
      <c r="L377" s="1238"/>
      <c r="M377" s="1291"/>
      <c r="N377" s="1476">
        <f t="shared" si="182"/>
        <v>0</v>
      </c>
      <c r="O377" s="1514">
        <f t="shared" si="196"/>
        <v>0</v>
      </c>
      <c r="P377" s="1418">
        <f t="shared" si="197"/>
        <v>0</v>
      </c>
      <c r="Q377" s="1418">
        <f t="shared" si="198"/>
        <v>0</v>
      </c>
      <c r="R377" s="1418">
        <f t="shared" si="199"/>
        <v>0</v>
      </c>
      <c r="S377" s="1515">
        <f t="shared" si="183"/>
        <v>0</v>
      </c>
      <c r="T377" s="1488"/>
      <c r="U377" s="1233"/>
      <c r="V377" s="1418">
        <v>0</v>
      </c>
      <c r="W377" s="1418">
        <v>0</v>
      </c>
      <c r="X377" s="1418">
        <v>0</v>
      </c>
      <c r="Y377" s="1418"/>
      <c r="Z377" s="1418">
        <f t="shared" si="184"/>
        <v>0</v>
      </c>
      <c r="AA377" s="1411"/>
      <c r="AB377" s="1411"/>
      <c r="AC377" s="1411"/>
      <c r="AD377" s="1412"/>
      <c r="AE377" s="1521">
        <f t="shared" si="185"/>
        <v>0</v>
      </c>
      <c r="AF377" s="1503">
        <f t="shared" si="200"/>
        <v>0</v>
      </c>
      <c r="AG377" s="1224">
        <f t="shared" si="201"/>
        <v>0</v>
      </c>
      <c r="AH377" s="1224">
        <f t="shared" si="202"/>
        <v>0</v>
      </c>
      <c r="AI377" s="1224">
        <f t="shared" si="203"/>
        <v>0</v>
      </c>
      <c r="AJ377" s="1691">
        <f t="shared" si="186"/>
        <v>0</v>
      </c>
      <c r="AK377" s="1778"/>
      <c r="AL377" s="1779"/>
      <c r="AM377" s="1779"/>
      <c r="AN377" s="1779"/>
      <c r="AO377" s="1710" t="s">
        <v>1471</v>
      </c>
      <c r="AP377" s="1169" t="e">
        <f>#REF!+O377+AF377</f>
        <v>#REF!</v>
      </c>
    </row>
    <row r="378" spans="1:42" ht="13.5" hidden="1" customHeight="1">
      <c r="A378" s="1390"/>
      <c r="B378" s="1549"/>
      <c r="C378" s="1547"/>
      <c r="D378" s="1459"/>
      <c r="E378" s="1418">
        <v>0</v>
      </c>
      <c r="F378" s="1418">
        <v>0</v>
      </c>
      <c r="G378" s="1418">
        <v>0</v>
      </c>
      <c r="H378" s="1418">
        <v>0</v>
      </c>
      <c r="I378" s="1418">
        <f t="shared" si="181"/>
        <v>0</v>
      </c>
      <c r="J378" s="1238"/>
      <c r="K378" s="1291"/>
      <c r="L378" s="1238"/>
      <c r="M378" s="1291"/>
      <c r="N378" s="1476">
        <f t="shared" si="182"/>
        <v>0</v>
      </c>
      <c r="O378" s="1514">
        <f t="shared" si="196"/>
        <v>0</v>
      </c>
      <c r="P378" s="1418">
        <f t="shared" si="197"/>
        <v>0</v>
      </c>
      <c r="Q378" s="1418">
        <f t="shared" si="198"/>
        <v>0</v>
      </c>
      <c r="R378" s="1418">
        <f t="shared" si="199"/>
        <v>0</v>
      </c>
      <c r="S378" s="1515">
        <f t="shared" si="183"/>
        <v>0</v>
      </c>
      <c r="T378" s="1488"/>
      <c r="U378" s="1233"/>
      <c r="V378" s="1418">
        <v>0</v>
      </c>
      <c r="W378" s="1418">
        <v>0</v>
      </c>
      <c r="X378" s="1418">
        <v>0</v>
      </c>
      <c r="Y378" s="1418"/>
      <c r="Z378" s="1418">
        <f t="shared" si="184"/>
        <v>0</v>
      </c>
      <c r="AA378" s="1411"/>
      <c r="AB378" s="1411"/>
      <c r="AC378" s="1411"/>
      <c r="AD378" s="1412"/>
      <c r="AE378" s="1521">
        <f t="shared" si="185"/>
        <v>0</v>
      </c>
      <c r="AF378" s="1503">
        <f t="shared" si="200"/>
        <v>0</v>
      </c>
      <c r="AG378" s="1224">
        <f t="shared" si="201"/>
        <v>0</v>
      </c>
      <c r="AH378" s="1224">
        <f t="shared" si="202"/>
        <v>0</v>
      </c>
      <c r="AI378" s="1224">
        <f t="shared" si="203"/>
        <v>0</v>
      </c>
      <c r="AJ378" s="1691">
        <f t="shared" si="186"/>
        <v>0</v>
      </c>
      <c r="AK378" s="1778"/>
      <c r="AL378" s="1779"/>
      <c r="AM378" s="1779"/>
      <c r="AN378" s="1779"/>
      <c r="AO378" s="1710" t="s">
        <v>1471</v>
      </c>
      <c r="AP378" s="1169" t="e">
        <f>#REF!+O378+AF378</f>
        <v>#REF!</v>
      </c>
    </row>
    <row r="379" spans="1:42" ht="13.5" hidden="1" customHeight="1">
      <c r="A379" s="1390"/>
      <c r="B379" s="1549"/>
      <c r="C379" s="1547"/>
      <c r="D379" s="1459"/>
      <c r="E379" s="1418">
        <v>0</v>
      </c>
      <c r="F379" s="1418">
        <v>0</v>
      </c>
      <c r="G379" s="1418">
        <v>0</v>
      </c>
      <c r="H379" s="1418">
        <v>0</v>
      </c>
      <c r="I379" s="1418">
        <f t="shared" si="181"/>
        <v>0</v>
      </c>
      <c r="J379" s="1238"/>
      <c r="K379" s="1291"/>
      <c r="L379" s="1238"/>
      <c r="M379" s="1291"/>
      <c r="N379" s="1476">
        <f t="shared" si="182"/>
        <v>0</v>
      </c>
      <c r="O379" s="1514">
        <f t="shared" si="196"/>
        <v>0</v>
      </c>
      <c r="P379" s="1418">
        <f t="shared" si="197"/>
        <v>0</v>
      </c>
      <c r="Q379" s="1418">
        <f t="shared" si="198"/>
        <v>0</v>
      </c>
      <c r="R379" s="1418">
        <f t="shared" si="199"/>
        <v>0</v>
      </c>
      <c r="S379" s="1515">
        <f t="shared" si="183"/>
        <v>0</v>
      </c>
      <c r="T379" s="1488"/>
      <c r="U379" s="1233"/>
      <c r="V379" s="1418">
        <v>0</v>
      </c>
      <c r="W379" s="1418">
        <v>0</v>
      </c>
      <c r="X379" s="1418">
        <v>0</v>
      </c>
      <c r="Y379" s="1418"/>
      <c r="Z379" s="1418">
        <f t="shared" si="184"/>
        <v>0</v>
      </c>
      <c r="AA379" s="1411"/>
      <c r="AB379" s="1411"/>
      <c r="AC379" s="1411"/>
      <c r="AD379" s="1412"/>
      <c r="AE379" s="1521">
        <f t="shared" si="185"/>
        <v>0</v>
      </c>
      <c r="AF379" s="1503">
        <f t="shared" si="200"/>
        <v>0</v>
      </c>
      <c r="AG379" s="1224">
        <f t="shared" si="201"/>
        <v>0</v>
      </c>
      <c r="AH379" s="1224">
        <f t="shared" si="202"/>
        <v>0</v>
      </c>
      <c r="AI379" s="1224">
        <f t="shared" si="203"/>
        <v>0</v>
      </c>
      <c r="AJ379" s="1691">
        <f t="shared" si="186"/>
        <v>0</v>
      </c>
      <c r="AK379" s="1778"/>
      <c r="AL379" s="1779"/>
      <c r="AM379" s="1779"/>
      <c r="AN379" s="1779"/>
      <c r="AO379" s="1710" t="s">
        <v>1471</v>
      </c>
      <c r="AP379" s="1169" t="e">
        <f>#REF!+O379+AF379</f>
        <v>#REF!</v>
      </c>
    </row>
    <row r="380" spans="1:42" ht="13.5" hidden="1" customHeight="1">
      <c r="A380" s="1390"/>
      <c r="B380" s="1549"/>
      <c r="C380" s="1547"/>
      <c r="D380" s="1459"/>
      <c r="E380" s="1418">
        <v>0</v>
      </c>
      <c r="F380" s="1418">
        <v>0</v>
      </c>
      <c r="G380" s="1418">
        <v>0</v>
      </c>
      <c r="H380" s="1418">
        <v>0</v>
      </c>
      <c r="I380" s="1418">
        <f t="shared" si="181"/>
        <v>0</v>
      </c>
      <c r="J380" s="1238"/>
      <c r="K380" s="1291"/>
      <c r="L380" s="1238"/>
      <c r="M380" s="1291"/>
      <c r="N380" s="1476">
        <f t="shared" si="182"/>
        <v>0</v>
      </c>
      <c r="O380" s="1514">
        <f t="shared" si="196"/>
        <v>0</v>
      </c>
      <c r="P380" s="1418">
        <f t="shared" si="197"/>
        <v>0</v>
      </c>
      <c r="Q380" s="1418">
        <f t="shared" si="198"/>
        <v>0</v>
      </c>
      <c r="R380" s="1418">
        <f t="shared" si="199"/>
        <v>0</v>
      </c>
      <c r="S380" s="1515">
        <f t="shared" si="183"/>
        <v>0</v>
      </c>
      <c r="T380" s="1488"/>
      <c r="U380" s="1233"/>
      <c r="V380" s="1418">
        <v>0</v>
      </c>
      <c r="W380" s="1418">
        <v>0</v>
      </c>
      <c r="X380" s="1418">
        <v>0</v>
      </c>
      <c r="Y380" s="1418"/>
      <c r="Z380" s="1418">
        <f t="shared" si="184"/>
        <v>0</v>
      </c>
      <c r="AA380" s="1411"/>
      <c r="AB380" s="1411"/>
      <c r="AC380" s="1411"/>
      <c r="AD380" s="1412"/>
      <c r="AE380" s="1521">
        <f t="shared" si="185"/>
        <v>0</v>
      </c>
      <c r="AF380" s="1503">
        <f t="shared" si="200"/>
        <v>0</v>
      </c>
      <c r="AG380" s="1224">
        <f t="shared" si="201"/>
        <v>0</v>
      </c>
      <c r="AH380" s="1224">
        <f t="shared" si="202"/>
        <v>0</v>
      </c>
      <c r="AI380" s="1224">
        <f t="shared" si="203"/>
        <v>0</v>
      </c>
      <c r="AJ380" s="1691">
        <f t="shared" si="186"/>
        <v>0</v>
      </c>
      <c r="AK380" s="1778"/>
      <c r="AL380" s="1779"/>
      <c r="AM380" s="1779"/>
      <c r="AN380" s="1779"/>
      <c r="AO380" s="1710" t="s">
        <v>1471</v>
      </c>
      <c r="AP380" s="1169" t="e">
        <f>#REF!+O380+AF380</f>
        <v>#REF!</v>
      </c>
    </row>
    <row r="381" spans="1:42" ht="13.5" hidden="1" customHeight="1">
      <c r="A381" s="1390"/>
      <c r="B381" s="1549"/>
      <c r="C381" s="1547"/>
      <c r="D381" s="1459"/>
      <c r="E381" s="1418">
        <v>0</v>
      </c>
      <c r="F381" s="1418">
        <v>0</v>
      </c>
      <c r="G381" s="1418">
        <v>0</v>
      </c>
      <c r="H381" s="1418">
        <v>0</v>
      </c>
      <c r="I381" s="1418">
        <f t="shared" si="181"/>
        <v>0</v>
      </c>
      <c r="J381" s="1238"/>
      <c r="K381" s="1291"/>
      <c r="L381" s="1238"/>
      <c r="M381" s="1291"/>
      <c r="N381" s="1476">
        <f t="shared" si="182"/>
        <v>0</v>
      </c>
      <c r="O381" s="1514">
        <f t="shared" si="196"/>
        <v>0</v>
      </c>
      <c r="P381" s="1418">
        <f t="shared" si="197"/>
        <v>0</v>
      </c>
      <c r="Q381" s="1418">
        <f t="shared" si="198"/>
        <v>0</v>
      </c>
      <c r="R381" s="1418">
        <f t="shared" si="199"/>
        <v>0</v>
      </c>
      <c r="S381" s="1515">
        <f t="shared" si="183"/>
        <v>0</v>
      </c>
      <c r="T381" s="1488"/>
      <c r="U381" s="1233"/>
      <c r="V381" s="1418">
        <v>0</v>
      </c>
      <c r="W381" s="1418">
        <v>0</v>
      </c>
      <c r="X381" s="1418">
        <v>0</v>
      </c>
      <c r="Y381" s="1418"/>
      <c r="Z381" s="1418">
        <f t="shared" si="184"/>
        <v>0</v>
      </c>
      <c r="AA381" s="1411"/>
      <c r="AB381" s="1411"/>
      <c r="AC381" s="1411"/>
      <c r="AD381" s="1412"/>
      <c r="AE381" s="1521">
        <f t="shared" si="185"/>
        <v>0</v>
      </c>
      <c r="AF381" s="1503">
        <f t="shared" si="200"/>
        <v>0</v>
      </c>
      <c r="AG381" s="1224">
        <f t="shared" si="201"/>
        <v>0</v>
      </c>
      <c r="AH381" s="1224">
        <f t="shared" si="202"/>
        <v>0</v>
      </c>
      <c r="AI381" s="1224">
        <f t="shared" si="203"/>
        <v>0</v>
      </c>
      <c r="AJ381" s="1691">
        <f t="shared" si="186"/>
        <v>0</v>
      </c>
      <c r="AK381" s="1778"/>
      <c r="AL381" s="1779"/>
      <c r="AM381" s="1779"/>
      <c r="AN381" s="1779"/>
      <c r="AO381" s="1710" t="s">
        <v>1471</v>
      </c>
      <c r="AP381" s="1169" t="e">
        <f>#REF!+O381+AF381</f>
        <v>#REF!</v>
      </c>
    </row>
    <row r="382" spans="1:42" ht="13.5" hidden="1" customHeight="1">
      <c r="A382" s="1390"/>
      <c r="B382" s="1549"/>
      <c r="C382" s="1547"/>
      <c r="D382" s="1459"/>
      <c r="E382" s="1418">
        <v>0</v>
      </c>
      <c r="F382" s="1418">
        <v>0</v>
      </c>
      <c r="G382" s="1418">
        <v>0</v>
      </c>
      <c r="H382" s="1418">
        <v>0</v>
      </c>
      <c r="I382" s="1418">
        <f t="shared" si="181"/>
        <v>0</v>
      </c>
      <c r="J382" s="1238"/>
      <c r="K382" s="1291"/>
      <c r="L382" s="1238"/>
      <c r="M382" s="1291"/>
      <c r="N382" s="1476">
        <f t="shared" si="182"/>
        <v>0</v>
      </c>
      <c r="O382" s="1514">
        <f t="shared" si="196"/>
        <v>0</v>
      </c>
      <c r="P382" s="1418">
        <f t="shared" si="197"/>
        <v>0</v>
      </c>
      <c r="Q382" s="1418">
        <f t="shared" si="198"/>
        <v>0</v>
      </c>
      <c r="R382" s="1418">
        <f t="shared" si="199"/>
        <v>0</v>
      </c>
      <c r="S382" s="1515">
        <f t="shared" si="183"/>
        <v>0</v>
      </c>
      <c r="T382" s="1488"/>
      <c r="U382" s="1233"/>
      <c r="V382" s="1418">
        <v>0</v>
      </c>
      <c r="W382" s="1418">
        <v>0</v>
      </c>
      <c r="X382" s="1418">
        <v>0</v>
      </c>
      <c r="Y382" s="1418"/>
      <c r="Z382" s="1418">
        <f t="shared" si="184"/>
        <v>0</v>
      </c>
      <c r="AA382" s="1411"/>
      <c r="AB382" s="1411"/>
      <c r="AC382" s="1411"/>
      <c r="AD382" s="1412"/>
      <c r="AE382" s="1521">
        <f t="shared" si="185"/>
        <v>0</v>
      </c>
      <c r="AF382" s="1503">
        <f t="shared" si="200"/>
        <v>0</v>
      </c>
      <c r="AG382" s="1224">
        <f t="shared" si="201"/>
        <v>0</v>
      </c>
      <c r="AH382" s="1224">
        <f t="shared" si="202"/>
        <v>0</v>
      </c>
      <c r="AI382" s="1224">
        <f t="shared" si="203"/>
        <v>0</v>
      </c>
      <c r="AJ382" s="1691">
        <f t="shared" si="186"/>
        <v>0</v>
      </c>
      <c r="AK382" s="1778"/>
      <c r="AL382" s="1779"/>
      <c r="AM382" s="1779"/>
      <c r="AN382" s="1779"/>
      <c r="AO382" s="1710" t="s">
        <v>1471</v>
      </c>
      <c r="AP382" s="1169" t="e">
        <f>#REF!+O382+AF382</f>
        <v>#REF!</v>
      </c>
    </row>
    <row r="383" spans="1:42" ht="13.5" hidden="1" customHeight="1">
      <c r="A383" s="1390"/>
      <c r="B383" s="1549"/>
      <c r="C383" s="1547"/>
      <c r="D383" s="1459"/>
      <c r="E383" s="1418">
        <v>0</v>
      </c>
      <c r="F383" s="1418">
        <v>0</v>
      </c>
      <c r="G383" s="1418">
        <v>0</v>
      </c>
      <c r="H383" s="1418">
        <v>0</v>
      </c>
      <c r="I383" s="1418">
        <f t="shared" si="181"/>
        <v>0</v>
      </c>
      <c r="J383" s="1238"/>
      <c r="K383" s="1291"/>
      <c r="L383" s="1238"/>
      <c r="M383" s="1291"/>
      <c r="N383" s="1476">
        <f t="shared" si="182"/>
        <v>0</v>
      </c>
      <c r="O383" s="1514">
        <f t="shared" si="196"/>
        <v>0</v>
      </c>
      <c r="P383" s="1418">
        <f t="shared" si="197"/>
        <v>0</v>
      </c>
      <c r="Q383" s="1418">
        <f t="shared" si="198"/>
        <v>0</v>
      </c>
      <c r="R383" s="1418">
        <f t="shared" si="199"/>
        <v>0</v>
      </c>
      <c r="S383" s="1515">
        <f t="shared" si="183"/>
        <v>0</v>
      </c>
      <c r="T383" s="1488"/>
      <c r="U383" s="1233"/>
      <c r="V383" s="1418">
        <v>0</v>
      </c>
      <c r="W383" s="1418">
        <v>0</v>
      </c>
      <c r="X383" s="1418">
        <v>0</v>
      </c>
      <c r="Y383" s="1418"/>
      <c r="Z383" s="1418">
        <f t="shared" si="184"/>
        <v>0</v>
      </c>
      <c r="AA383" s="1411"/>
      <c r="AB383" s="1411"/>
      <c r="AC383" s="1411"/>
      <c r="AD383" s="1412"/>
      <c r="AE383" s="1521">
        <f t="shared" si="185"/>
        <v>0</v>
      </c>
      <c r="AF383" s="1503">
        <f t="shared" si="200"/>
        <v>0</v>
      </c>
      <c r="AG383" s="1224">
        <f t="shared" si="201"/>
        <v>0</v>
      </c>
      <c r="AH383" s="1224">
        <f t="shared" si="202"/>
        <v>0</v>
      </c>
      <c r="AI383" s="1224">
        <f t="shared" si="203"/>
        <v>0</v>
      </c>
      <c r="AJ383" s="1691">
        <f t="shared" si="186"/>
        <v>0</v>
      </c>
      <c r="AK383" s="1778"/>
      <c r="AL383" s="1779"/>
      <c r="AM383" s="1779"/>
      <c r="AN383" s="1779"/>
      <c r="AO383" s="1710" t="s">
        <v>1471</v>
      </c>
      <c r="AP383" s="1169" t="e">
        <f>#REF!+O383+AF383</f>
        <v>#REF!</v>
      </c>
    </row>
    <row r="384" spans="1:42" ht="13.5" hidden="1" customHeight="1">
      <c r="A384" s="1390"/>
      <c r="B384" s="1549"/>
      <c r="C384" s="1547"/>
      <c r="D384" s="1459"/>
      <c r="E384" s="1418">
        <v>0</v>
      </c>
      <c r="F384" s="1418">
        <v>0</v>
      </c>
      <c r="G384" s="1418">
        <v>0</v>
      </c>
      <c r="H384" s="1418">
        <v>0</v>
      </c>
      <c r="I384" s="1418">
        <f t="shared" si="181"/>
        <v>0</v>
      </c>
      <c r="J384" s="1238"/>
      <c r="K384" s="1291"/>
      <c r="L384" s="1238"/>
      <c r="M384" s="1291"/>
      <c r="N384" s="1476">
        <f t="shared" si="182"/>
        <v>0</v>
      </c>
      <c r="O384" s="1514">
        <f t="shared" si="196"/>
        <v>0</v>
      </c>
      <c r="P384" s="1418">
        <f t="shared" si="197"/>
        <v>0</v>
      </c>
      <c r="Q384" s="1418">
        <f t="shared" si="198"/>
        <v>0</v>
      </c>
      <c r="R384" s="1418">
        <f t="shared" si="199"/>
        <v>0</v>
      </c>
      <c r="S384" s="1515">
        <f t="shared" si="183"/>
        <v>0</v>
      </c>
      <c r="T384" s="1488"/>
      <c r="U384" s="1233"/>
      <c r="V384" s="1418">
        <v>0</v>
      </c>
      <c r="W384" s="1418">
        <v>0</v>
      </c>
      <c r="X384" s="1418">
        <v>0</v>
      </c>
      <c r="Y384" s="1418"/>
      <c r="Z384" s="1418">
        <f t="shared" si="184"/>
        <v>0</v>
      </c>
      <c r="AA384" s="1411"/>
      <c r="AB384" s="1411"/>
      <c r="AC384" s="1411"/>
      <c r="AD384" s="1412"/>
      <c r="AE384" s="1521">
        <f t="shared" si="185"/>
        <v>0</v>
      </c>
      <c r="AF384" s="1503">
        <f t="shared" si="200"/>
        <v>0</v>
      </c>
      <c r="AG384" s="1224">
        <f t="shared" si="201"/>
        <v>0</v>
      </c>
      <c r="AH384" s="1224">
        <f t="shared" si="202"/>
        <v>0</v>
      </c>
      <c r="AI384" s="1224">
        <f t="shared" si="203"/>
        <v>0</v>
      </c>
      <c r="AJ384" s="1691">
        <f t="shared" si="186"/>
        <v>0</v>
      </c>
      <c r="AK384" s="1778"/>
      <c r="AL384" s="1779"/>
      <c r="AM384" s="1779"/>
      <c r="AN384" s="1779"/>
      <c r="AO384" s="1710" t="s">
        <v>1471</v>
      </c>
      <c r="AP384" s="1169" t="e">
        <f>#REF!+O384+AF384</f>
        <v>#REF!</v>
      </c>
    </row>
    <row r="385" spans="1:42" ht="13.5" hidden="1" customHeight="1">
      <c r="A385" s="1390"/>
      <c r="B385" s="1549"/>
      <c r="C385" s="1547"/>
      <c r="D385" s="1459"/>
      <c r="E385" s="1418">
        <v>0</v>
      </c>
      <c r="F385" s="1418">
        <v>0</v>
      </c>
      <c r="G385" s="1418">
        <v>0</v>
      </c>
      <c r="H385" s="1418">
        <v>0</v>
      </c>
      <c r="I385" s="1418">
        <f t="shared" si="181"/>
        <v>0</v>
      </c>
      <c r="J385" s="1238"/>
      <c r="K385" s="1291"/>
      <c r="L385" s="1238"/>
      <c r="M385" s="1291"/>
      <c r="N385" s="1476">
        <f t="shared" si="182"/>
        <v>0</v>
      </c>
      <c r="O385" s="1514">
        <f t="shared" si="196"/>
        <v>0</v>
      </c>
      <c r="P385" s="1418">
        <f t="shared" si="197"/>
        <v>0</v>
      </c>
      <c r="Q385" s="1418">
        <f t="shared" si="198"/>
        <v>0</v>
      </c>
      <c r="R385" s="1418">
        <f t="shared" si="199"/>
        <v>0</v>
      </c>
      <c r="S385" s="1515">
        <f t="shared" si="183"/>
        <v>0</v>
      </c>
      <c r="T385" s="1488"/>
      <c r="U385" s="1233"/>
      <c r="V385" s="1418">
        <v>0</v>
      </c>
      <c r="W385" s="1418">
        <v>0</v>
      </c>
      <c r="X385" s="1418">
        <v>0</v>
      </c>
      <c r="Y385" s="1418"/>
      <c r="Z385" s="1418">
        <f t="shared" si="184"/>
        <v>0</v>
      </c>
      <c r="AA385" s="1411"/>
      <c r="AB385" s="1411"/>
      <c r="AC385" s="1411"/>
      <c r="AD385" s="1412"/>
      <c r="AE385" s="1521">
        <f t="shared" si="185"/>
        <v>0</v>
      </c>
      <c r="AF385" s="1503">
        <f t="shared" si="200"/>
        <v>0</v>
      </c>
      <c r="AG385" s="1224">
        <f t="shared" si="201"/>
        <v>0</v>
      </c>
      <c r="AH385" s="1224">
        <f t="shared" si="202"/>
        <v>0</v>
      </c>
      <c r="AI385" s="1224">
        <f t="shared" si="203"/>
        <v>0</v>
      </c>
      <c r="AJ385" s="1691">
        <f t="shared" si="186"/>
        <v>0</v>
      </c>
      <c r="AK385" s="1778"/>
      <c r="AL385" s="1779"/>
      <c r="AM385" s="1779"/>
      <c r="AN385" s="1779"/>
      <c r="AO385" s="1710" t="s">
        <v>1471</v>
      </c>
      <c r="AP385" s="1169" t="e">
        <f>#REF!+O385+AF385</f>
        <v>#REF!</v>
      </c>
    </row>
    <row r="386" spans="1:42" ht="14.25" hidden="1" customHeight="1">
      <c r="A386" s="1390"/>
      <c r="B386" s="1549"/>
      <c r="C386" s="1547"/>
      <c r="D386" s="1459"/>
      <c r="E386" s="1418">
        <v>0</v>
      </c>
      <c r="F386" s="1418">
        <v>0</v>
      </c>
      <c r="G386" s="1418">
        <v>0</v>
      </c>
      <c r="H386" s="1418">
        <v>0</v>
      </c>
      <c r="I386" s="1418">
        <f t="shared" si="181"/>
        <v>0</v>
      </c>
      <c r="J386" s="1238"/>
      <c r="K386" s="1291"/>
      <c r="L386" s="1238"/>
      <c r="M386" s="1291"/>
      <c r="N386" s="1476">
        <f t="shared" si="182"/>
        <v>0</v>
      </c>
      <c r="O386" s="1514">
        <f t="shared" si="196"/>
        <v>0</v>
      </c>
      <c r="P386" s="1418">
        <f t="shared" si="197"/>
        <v>0</v>
      </c>
      <c r="Q386" s="1418">
        <f t="shared" si="198"/>
        <v>0</v>
      </c>
      <c r="R386" s="1418">
        <f t="shared" si="199"/>
        <v>0</v>
      </c>
      <c r="S386" s="1515">
        <f t="shared" si="183"/>
        <v>0</v>
      </c>
      <c r="T386" s="1488"/>
      <c r="U386" s="1233"/>
      <c r="V386" s="1418">
        <v>0</v>
      </c>
      <c r="W386" s="1418">
        <v>0</v>
      </c>
      <c r="X386" s="1418">
        <v>0</v>
      </c>
      <c r="Y386" s="1418"/>
      <c r="Z386" s="1418">
        <f t="shared" si="184"/>
        <v>0</v>
      </c>
      <c r="AA386" s="1411"/>
      <c r="AB386" s="1411"/>
      <c r="AC386" s="1411"/>
      <c r="AD386" s="1412"/>
      <c r="AE386" s="1521">
        <f t="shared" si="185"/>
        <v>0</v>
      </c>
      <c r="AF386" s="1503">
        <f t="shared" si="200"/>
        <v>0</v>
      </c>
      <c r="AG386" s="1224">
        <f t="shared" si="201"/>
        <v>0</v>
      </c>
      <c r="AH386" s="1224">
        <f t="shared" si="202"/>
        <v>0</v>
      </c>
      <c r="AI386" s="1224">
        <f t="shared" si="203"/>
        <v>0</v>
      </c>
      <c r="AJ386" s="1691">
        <f t="shared" si="186"/>
        <v>0</v>
      </c>
      <c r="AK386" s="1778"/>
      <c r="AL386" s="1779"/>
      <c r="AM386" s="1779"/>
      <c r="AN386" s="1779"/>
      <c r="AO386" s="1710" t="s">
        <v>1471</v>
      </c>
      <c r="AP386" s="1169" t="e">
        <f>#REF!+O386+AF386</f>
        <v>#REF!</v>
      </c>
    </row>
    <row r="387" spans="1:42" ht="13.5" hidden="1" customHeight="1">
      <c r="A387" s="1123">
        <v>27</v>
      </c>
      <c r="B387" s="1549" t="s">
        <v>1178</v>
      </c>
      <c r="C387" s="1543" t="s">
        <v>1340</v>
      </c>
      <c r="D387" s="1459"/>
      <c r="E387" s="1418">
        <v>1.1000000000000001</v>
      </c>
      <c r="F387" s="1418">
        <v>14053.9</v>
      </c>
      <c r="G387" s="1418">
        <v>0</v>
      </c>
      <c r="H387" s="1418">
        <v>0</v>
      </c>
      <c r="I387" s="1418">
        <f t="shared" si="181"/>
        <v>14053.9</v>
      </c>
      <c r="J387" s="1238"/>
      <c r="K387" s="1291"/>
      <c r="L387" s="1238"/>
      <c r="M387" s="1291"/>
      <c r="N387" s="1476">
        <f t="shared" si="182"/>
        <v>0</v>
      </c>
      <c r="O387" s="1514">
        <v>0</v>
      </c>
      <c r="P387" s="1418"/>
      <c r="Q387" s="1418">
        <f t="shared" si="198"/>
        <v>0</v>
      </c>
      <c r="R387" s="1418">
        <f t="shared" si="199"/>
        <v>0</v>
      </c>
      <c r="S387" s="1515">
        <f t="shared" si="183"/>
        <v>0</v>
      </c>
      <c r="T387" s="1488"/>
      <c r="U387" s="1233"/>
      <c r="V387" s="1419">
        <v>0</v>
      </c>
      <c r="W387" s="1419">
        <v>0</v>
      </c>
      <c r="X387" s="1419">
        <v>0</v>
      </c>
      <c r="Y387" s="1419"/>
      <c r="Z387" s="1419">
        <f t="shared" si="184"/>
        <v>0</v>
      </c>
      <c r="AA387" s="1411"/>
      <c r="AB387" s="1411"/>
      <c r="AC387" s="1412"/>
      <c r="AD387" s="1412"/>
      <c r="AE387" s="1521">
        <f t="shared" si="185"/>
        <v>0</v>
      </c>
      <c r="AF387" s="1531">
        <f t="shared" si="200"/>
        <v>0</v>
      </c>
      <c r="AG387" s="1228">
        <f t="shared" si="201"/>
        <v>0</v>
      </c>
      <c r="AH387" s="1228">
        <f t="shared" si="202"/>
        <v>0</v>
      </c>
      <c r="AI387" s="1228">
        <f t="shared" si="203"/>
        <v>0</v>
      </c>
      <c r="AJ387" s="1685">
        <f t="shared" si="186"/>
        <v>0</v>
      </c>
      <c r="AK387" s="1778"/>
      <c r="AL387" s="1779"/>
      <c r="AM387" s="1779"/>
      <c r="AN387" s="1779"/>
      <c r="AO387" s="1710" t="s">
        <v>1473</v>
      </c>
      <c r="AP387" s="1169" t="e">
        <f>#REF!+O387+AF387</f>
        <v>#REF!</v>
      </c>
    </row>
    <row r="388" spans="1:42" ht="13.5" hidden="1" customHeight="1">
      <c r="A388" s="1390" t="s">
        <v>225</v>
      </c>
      <c r="B388" s="1548"/>
      <c r="C388" s="1543" t="s">
        <v>1339</v>
      </c>
      <c r="D388" s="1459"/>
      <c r="E388" s="1418">
        <v>0</v>
      </c>
      <c r="F388" s="1418">
        <v>0</v>
      </c>
      <c r="G388" s="1418">
        <v>0</v>
      </c>
      <c r="H388" s="1418">
        <v>0</v>
      </c>
      <c r="I388" s="1418">
        <f t="shared" si="181"/>
        <v>0</v>
      </c>
      <c r="J388" s="1238"/>
      <c r="K388" s="1291"/>
      <c r="L388" s="1238"/>
      <c r="M388" s="1291"/>
      <c r="N388" s="1476">
        <f t="shared" si="182"/>
        <v>0</v>
      </c>
      <c r="O388" s="1514">
        <f t="shared" si="196"/>
        <v>0</v>
      </c>
      <c r="P388" s="1418">
        <f t="shared" si="197"/>
        <v>0</v>
      </c>
      <c r="Q388" s="1418">
        <f t="shared" si="198"/>
        <v>0</v>
      </c>
      <c r="R388" s="1418">
        <f t="shared" si="199"/>
        <v>0</v>
      </c>
      <c r="S388" s="1515">
        <f t="shared" si="183"/>
        <v>0</v>
      </c>
      <c r="T388" s="1488"/>
      <c r="U388" s="1233"/>
      <c r="V388" s="1419">
        <v>0</v>
      </c>
      <c r="W388" s="1419">
        <v>0</v>
      </c>
      <c r="X388" s="1419">
        <v>0</v>
      </c>
      <c r="Y388" s="1419"/>
      <c r="Z388" s="1419">
        <f t="shared" si="184"/>
        <v>0</v>
      </c>
      <c r="AA388" s="1411"/>
      <c r="AB388" s="1411"/>
      <c r="AC388" s="1412"/>
      <c r="AD388" s="1412"/>
      <c r="AE388" s="1521">
        <f t="shared" si="185"/>
        <v>0</v>
      </c>
      <c r="AF388" s="1531">
        <f t="shared" si="200"/>
        <v>0</v>
      </c>
      <c r="AG388" s="1228">
        <f t="shared" si="201"/>
        <v>0</v>
      </c>
      <c r="AH388" s="1228">
        <f t="shared" si="202"/>
        <v>0</v>
      </c>
      <c r="AI388" s="1228">
        <f t="shared" si="203"/>
        <v>0</v>
      </c>
      <c r="AJ388" s="1685">
        <f t="shared" si="186"/>
        <v>0</v>
      </c>
      <c r="AK388" s="1778"/>
      <c r="AL388" s="1779"/>
      <c r="AM388" s="1779"/>
      <c r="AN388" s="1779"/>
      <c r="AO388" s="1710" t="s">
        <v>1471</v>
      </c>
      <c r="AP388" s="1169" t="e">
        <f>#REF!+O388+AF388</f>
        <v>#REF!</v>
      </c>
    </row>
    <row r="389" spans="1:42">
      <c r="A389" s="1381" t="s">
        <v>1352</v>
      </c>
      <c r="B389" s="1389" t="s">
        <v>1183</v>
      </c>
      <c r="C389" s="1539" t="s">
        <v>1137</v>
      </c>
      <c r="D389" s="1458"/>
      <c r="E389" s="1354">
        <v>1.1200000000000001</v>
      </c>
      <c r="F389" s="1354">
        <v>49851.1</v>
      </c>
      <c r="G389" s="1354">
        <v>0</v>
      </c>
      <c r="H389" s="1354">
        <v>0</v>
      </c>
      <c r="I389" s="1354">
        <f t="shared" si="181"/>
        <v>49851.1</v>
      </c>
      <c r="J389" s="1354">
        <f>SUM(J390:J409)</f>
        <v>0</v>
      </c>
      <c r="K389" s="1406">
        <f>SUM(K390:K409)</f>
        <v>0</v>
      </c>
      <c r="L389" s="1354">
        <f>SUM(L390:L409)</f>
        <v>0</v>
      </c>
      <c r="M389" s="1354">
        <f>SUM(M390:M409)</f>
        <v>0</v>
      </c>
      <c r="N389" s="1475">
        <f t="shared" si="182"/>
        <v>0</v>
      </c>
      <c r="O389" s="1469">
        <f>SUM(O390:O409)</f>
        <v>3.02</v>
      </c>
      <c r="P389" s="1354">
        <f>SUM(P390:P409)</f>
        <v>119351.40000000001</v>
      </c>
      <c r="Q389" s="1354">
        <f>SUM(Q390:Q409)</f>
        <v>19259.5</v>
      </c>
      <c r="R389" s="1354">
        <f>SUM(R390:R409)</f>
        <v>0</v>
      </c>
      <c r="S389" s="1470">
        <f t="shared" si="183"/>
        <v>138610.90000000002</v>
      </c>
      <c r="T389" s="1486"/>
      <c r="U389" s="1407"/>
      <c r="V389" s="1354">
        <v>0</v>
      </c>
      <c r="W389" s="1354">
        <v>0</v>
      </c>
      <c r="X389" s="1354">
        <v>0</v>
      </c>
      <c r="Y389" s="1354">
        <f>SUM(Y390:Y409)</f>
        <v>0</v>
      </c>
      <c r="Z389" s="1354">
        <f t="shared" si="184"/>
        <v>0</v>
      </c>
      <c r="AA389" s="1354">
        <f>SUM(AA390:AA409)</f>
        <v>0</v>
      </c>
      <c r="AB389" s="1354">
        <f>SUM(AB390:AB409)</f>
        <v>0</v>
      </c>
      <c r="AC389" s="1354">
        <f>SUM(AC390:AC409)</f>
        <v>0</v>
      </c>
      <c r="AD389" s="1354">
        <f>SUM(AD390:AD409)</f>
        <v>0</v>
      </c>
      <c r="AE389" s="1475">
        <f t="shared" si="185"/>
        <v>0</v>
      </c>
      <c r="AF389" s="1469">
        <f>SUM(AF390:AF409)</f>
        <v>0</v>
      </c>
      <c r="AG389" s="1354">
        <f>SUM(AG390:AG409)</f>
        <v>0</v>
      </c>
      <c r="AH389" s="1354">
        <f>SUM(AH390:AH409)</f>
        <v>0</v>
      </c>
      <c r="AI389" s="1354">
        <f>SUM(AI390:AI409)</f>
        <v>0</v>
      </c>
      <c r="AJ389" s="1455">
        <f t="shared" si="186"/>
        <v>0</v>
      </c>
      <c r="AK389" s="1708">
        <f>AK398+AK400+AK404+AK408</f>
        <v>3.1</v>
      </c>
      <c r="AL389" s="1708">
        <f t="shared" ref="AL389:AN389" si="204">AL398+AL400+AL404+AL408</f>
        <v>125000</v>
      </c>
      <c r="AM389" s="1708">
        <f t="shared" si="204"/>
        <v>24122</v>
      </c>
      <c r="AN389" s="1708">
        <f t="shared" si="204"/>
        <v>149122</v>
      </c>
      <c r="AO389" s="1711"/>
      <c r="AP389" s="1169" t="e">
        <f>#REF!+O389+AF389</f>
        <v>#REF!</v>
      </c>
    </row>
    <row r="390" spans="1:42" ht="21.75" hidden="1" customHeight="1">
      <c r="A390" s="1381"/>
      <c r="B390" s="1548" t="s">
        <v>1185</v>
      </c>
      <c r="C390" s="1567" t="s">
        <v>458</v>
      </c>
      <c r="D390" s="1459"/>
      <c r="E390" s="1246">
        <v>0</v>
      </c>
      <c r="F390" s="1246">
        <v>0</v>
      </c>
      <c r="G390" s="1132">
        <v>0</v>
      </c>
      <c r="H390" s="1132">
        <v>0</v>
      </c>
      <c r="I390" s="1132">
        <f t="shared" si="181"/>
        <v>0</v>
      </c>
      <c r="J390" s="1238"/>
      <c r="K390" s="1291"/>
      <c r="L390" s="1238"/>
      <c r="M390" s="1291"/>
      <c r="N390" s="1476">
        <f t="shared" si="182"/>
        <v>0</v>
      </c>
      <c r="O390" s="1507">
        <f t="shared" ref="O390:O409" si="205">E390+J390</f>
        <v>0</v>
      </c>
      <c r="P390" s="1246">
        <f t="shared" ref="P390:P407" si="206">F390+K390</f>
        <v>0</v>
      </c>
      <c r="Q390" s="1132">
        <f t="shared" ref="Q390:Q409" si="207">G390+L390</f>
        <v>0</v>
      </c>
      <c r="R390" s="1132">
        <f t="shared" ref="R390:R409" si="208">H390+M390</f>
        <v>0</v>
      </c>
      <c r="S390" s="1505">
        <f t="shared" si="183"/>
        <v>0</v>
      </c>
      <c r="T390" s="1490"/>
      <c r="U390" s="1159"/>
      <c r="V390" s="1234">
        <v>0</v>
      </c>
      <c r="W390" s="1234">
        <v>0</v>
      </c>
      <c r="X390" s="1234">
        <v>0</v>
      </c>
      <c r="Y390" s="1234">
        <v>0</v>
      </c>
      <c r="Z390" s="1234">
        <f t="shared" si="184"/>
        <v>0</v>
      </c>
      <c r="AA390" s="1411"/>
      <c r="AB390" s="1411"/>
      <c r="AC390" s="1411"/>
      <c r="AD390" s="1411"/>
      <c r="AE390" s="1527">
        <f t="shared" si="185"/>
        <v>0</v>
      </c>
      <c r="AF390" s="1531">
        <f t="shared" ref="AF390:AF409" si="209">V390+AA390</f>
        <v>0</v>
      </c>
      <c r="AG390" s="1228">
        <f t="shared" ref="AG390:AG409" si="210">W390+AB390</f>
        <v>0</v>
      </c>
      <c r="AH390" s="1228">
        <f t="shared" ref="AH390:AH409" si="211">X390+AC390</f>
        <v>0</v>
      </c>
      <c r="AI390" s="1228">
        <f t="shared" ref="AI390:AI409" si="212">Y390+AD390</f>
        <v>0</v>
      </c>
      <c r="AJ390" s="1685">
        <f t="shared" si="186"/>
        <v>0</v>
      </c>
      <c r="AK390" s="1778"/>
      <c r="AL390" s="1779"/>
      <c r="AM390" s="1779"/>
      <c r="AN390" s="1779"/>
      <c r="AO390" s="1710" t="s">
        <v>1471</v>
      </c>
      <c r="AP390" s="1169" t="e">
        <f>#REF!+O390+AF390</f>
        <v>#REF!</v>
      </c>
    </row>
    <row r="391" spans="1:42" ht="21.75" hidden="1" customHeight="1">
      <c r="A391" s="1390" t="s">
        <v>1407</v>
      </c>
      <c r="B391" s="1548"/>
      <c r="C391" s="1543" t="s">
        <v>1406</v>
      </c>
      <c r="D391" s="1459"/>
      <c r="E391" s="1246">
        <v>0</v>
      </c>
      <c r="F391" s="1246">
        <v>0</v>
      </c>
      <c r="G391" s="1132">
        <v>0</v>
      </c>
      <c r="H391" s="1132">
        <v>0</v>
      </c>
      <c r="I391" s="1132">
        <f t="shared" si="181"/>
        <v>0</v>
      </c>
      <c r="J391" s="1238"/>
      <c r="K391" s="1291"/>
      <c r="L391" s="1238"/>
      <c r="M391" s="1291"/>
      <c r="N391" s="1476">
        <f t="shared" si="182"/>
        <v>0</v>
      </c>
      <c r="O391" s="1507">
        <f t="shared" si="205"/>
        <v>0</v>
      </c>
      <c r="P391" s="1246">
        <f t="shared" si="206"/>
        <v>0</v>
      </c>
      <c r="Q391" s="1132">
        <f t="shared" si="207"/>
        <v>0</v>
      </c>
      <c r="R391" s="1132">
        <f t="shared" si="208"/>
        <v>0</v>
      </c>
      <c r="S391" s="1505">
        <f t="shared" si="183"/>
        <v>0</v>
      </c>
      <c r="T391" s="1490"/>
      <c r="U391" s="1159"/>
      <c r="V391" s="1234">
        <v>0</v>
      </c>
      <c r="W391" s="1234">
        <v>0</v>
      </c>
      <c r="X391" s="1234">
        <v>0</v>
      </c>
      <c r="Y391" s="1234"/>
      <c r="Z391" s="1234">
        <f t="shared" si="184"/>
        <v>0</v>
      </c>
      <c r="AA391" s="1411"/>
      <c r="AB391" s="1411"/>
      <c r="AC391" s="1411"/>
      <c r="AD391" s="1411"/>
      <c r="AE391" s="1527">
        <f t="shared" si="185"/>
        <v>0</v>
      </c>
      <c r="AF391" s="1531">
        <f t="shared" si="209"/>
        <v>0</v>
      </c>
      <c r="AG391" s="1228">
        <f t="shared" si="210"/>
        <v>0</v>
      </c>
      <c r="AH391" s="1228">
        <f t="shared" si="211"/>
        <v>0</v>
      </c>
      <c r="AI391" s="1228">
        <f t="shared" si="212"/>
        <v>0</v>
      </c>
      <c r="AJ391" s="1685">
        <f t="shared" si="186"/>
        <v>0</v>
      </c>
      <c r="AK391" s="1778"/>
      <c r="AL391" s="1779"/>
      <c r="AM391" s="1779"/>
      <c r="AN391" s="1779"/>
      <c r="AO391" s="1710" t="s">
        <v>1471</v>
      </c>
      <c r="AP391" s="1169" t="e">
        <f>#REF!+O391+AF391</f>
        <v>#REF!</v>
      </c>
    </row>
    <row r="392" spans="1:42" ht="21.75" hidden="1" customHeight="1">
      <c r="A392" s="1390">
        <v>3</v>
      </c>
      <c r="B392" s="1548" t="s">
        <v>1323</v>
      </c>
      <c r="C392" s="1567" t="s">
        <v>551</v>
      </c>
      <c r="D392" s="1459"/>
      <c r="E392" s="1418">
        <v>0</v>
      </c>
      <c r="F392" s="1439">
        <v>0</v>
      </c>
      <c r="G392" s="1439">
        <v>0</v>
      </c>
      <c r="H392" s="1439">
        <v>0</v>
      </c>
      <c r="I392" s="1439">
        <f t="shared" si="181"/>
        <v>0</v>
      </c>
      <c r="J392" s="1226"/>
      <c r="K392" s="1232"/>
      <c r="L392" s="1226"/>
      <c r="M392" s="1232"/>
      <c r="N392" s="1477">
        <f t="shared" si="182"/>
        <v>0</v>
      </c>
      <c r="O392" s="1514">
        <f t="shared" si="205"/>
        <v>0</v>
      </c>
      <c r="P392" s="1439">
        <f t="shared" si="206"/>
        <v>0</v>
      </c>
      <c r="Q392" s="1439">
        <f t="shared" si="207"/>
        <v>0</v>
      </c>
      <c r="R392" s="1439">
        <f t="shared" si="208"/>
        <v>0</v>
      </c>
      <c r="S392" s="1516">
        <f t="shared" si="183"/>
        <v>0</v>
      </c>
      <c r="T392" s="1492"/>
      <c r="U392" s="1233"/>
      <c r="V392" s="1234">
        <v>0</v>
      </c>
      <c r="W392" s="1234">
        <v>0</v>
      </c>
      <c r="X392" s="1234">
        <v>0</v>
      </c>
      <c r="Y392" s="1234"/>
      <c r="Z392" s="1234">
        <f t="shared" si="184"/>
        <v>0</v>
      </c>
      <c r="AA392" s="1411"/>
      <c r="AB392" s="1411"/>
      <c r="AC392" s="1411"/>
      <c r="AD392" s="1411"/>
      <c r="AE392" s="1527">
        <f t="shared" si="185"/>
        <v>0</v>
      </c>
      <c r="AF392" s="1531">
        <f t="shared" si="209"/>
        <v>0</v>
      </c>
      <c r="AG392" s="1228">
        <f t="shared" si="210"/>
        <v>0</v>
      </c>
      <c r="AH392" s="1228">
        <f t="shared" si="211"/>
        <v>0</v>
      </c>
      <c r="AI392" s="1228">
        <f t="shared" si="212"/>
        <v>0</v>
      </c>
      <c r="AJ392" s="1685">
        <f t="shared" si="186"/>
        <v>0</v>
      </c>
      <c r="AK392" s="1778"/>
      <c r="AL392" s="1779"/>
      <c r="AM392" s="1779"/>
      <c r="AN392" s="1779"/>
      <c r="AO392" s="1710" t="s">
        <v>1471</v>
      </c>
      <c r="AP392" s="1169" t="e">
        <f>#REF!+O392+AF392</f>
        <v>#REF!</v>
      </c>
    </row>
    <row r="393" spans="1:42" ht="21.75" hidden="1" customHeight="1">
      <c r="A393" s="1381"/>
      <c r="B393" s="1566"/>
      <c r="C393" s="1563" t="s">
        <v>1396</v>
      </c>
      <c r="D393" s="1459"/>
      <c r="E393" s="1230">
        <v>0</v>
      </c>
      <c r="F393" s="1230">
        <v>0</v>
      </c>
      <c r="G393" s="1230">
        <v>0</v>
      </c>
      <c r="H393" s="1230">
        <v>0</v>
      </c>
      <c r="I393" s="1230">
        <f t="shared" si="181"/>
        <v>0</v>
      </c>
      <c r="J393" s="1238"/>
      <c r="K393" s="1291"/>
      <c r="L393" s="1238"/>
      <c r="M393" s="1291"/>
      <c r="N393" s="1476">
        <f t="shared" si="182"/>
        <v>0</v>
      </c>
      <c r="O393" s="1510">
        <f t="shared" si="205"/>
        <v>0</v>
      </c>
      <c r="P393" s="1230">
        <f t="shared" si="206"/>
        <v>0</v>
      </c>
      <c r="Q393" s="1230">
        <f t="shared" si="207"/>
        <v>0</v>
      </c>
      <c r="R393" s="1230">
        <f t="shared" si="208"/>
        <v>0</v>
      </c>
      <c r="S393" s="1506">
        <f t="shared" si="183"/>
        <v>0</v>
      </c>
      <c r="T393" s="1492"/>
      <c r="U393" s="1233"/>
      <c r="V393" s="1230">
        <v>0</v>
      </c>
      <c r="W393" s="1230">
        <v>0</v>
      </c>
      <c r="X393" s="1230">
        <v>0</v>
      </c>
      <c r="Y393" s="1230">
        <v>0</v>
      </c>
      <c r="Z393" s="1230">
        <f t="shared" si="184"/>
        <v>0</v>
      </c>
      <c r="AA393" s="1411"/>
      <c r="AB393" s="1411"/>
      <c r="AC393" s="1411"/>
      <c r="AD393" s="1412"/>
      <c r="AE393" s="1521">
        <f t="shared" si="185"/>
        <v>0</v>
      </c>
      <c r="AF393" s="1510">
        <f t="shared" si="209"/>
        <v>0</v>
      </c>
      <c r="AG393" s="1230">
        <f t="shared" si="210"/>
        <v>0</v>
      </c>
      <c r="AH393" s="1230">
        <f t="shared" si="211"/>
        <v>0</v>
      </c>
      <c r="AI393" s="1230">
        <f t="shared" si="212"/>
        <v>0</v>
      </c>
      <c r="AJ393" s="1692">
        <f t="shared" si="186"/>
        <v>0</v>
      </c>
      <c r="AK393" s="1780"/>
      <c r="AL393" s="1781"/>
      <c r="AM393" s="1781"/>
      <c r="AN393" s="1781"/>
      <c r="AO393" s="1710" t="s">
        <v>1471</v>
      </c>
      <c r="AP393" s="1169" t="e">
        <f>#REF!+O393+AF393</f>
        <v>#REF!</v>
      </c>
    </row>
    <row r="394" spans="1:42" ht="21.75" hidden="1" customHeight="1">
      <c r="A394" s="1381"/>
      <c r="B394" s="1548" t="s">
        <v>1405</v>
      </c>
      <c r="C394" s="1567" t="s">
        <v>164</v>
      </c>
      <c r="D394" s="1459"/>
      <c r="E394" s="1230">
        <v>0</v>
      </c>
      <c r="F394" s="1230">
        <v>0</v>
      </c>
      <c r="G394" s="1230">
        <v>0</v>
      </c>
      <c r="H394" s="1230">
        <v>0</v>
      </c>
      <c r="I394" s="1230">
        <f t="shared" si="181"/>
        <v>0</v>
      </c>
      <c r="J394" s="1238"/>
      <c r="K394" s="1291"/>
      <c r="L394" s="1238"/>
      <c r="M394" s="1291"/>
      <c r="N394" s="1476">
        <f t="shared" si="182"/>
        <v>0</v>
      </c>
      <c r="O394" s="1510">
        <f t="shared" si="205"/>
        <v>0</v>
      </c>
      <c r="P394" s="1230">
        <f t="shared" si="206"/>
        <v>0</v>
      </c>
      <c r="Q394" s="1230">
        <f t="shared" si="207"/>
        <v>0</v>
      </c>
      <c r="R394" s="1230">
        <f t="shared" si="208"/>
        <v>0</v>
      </c>
      <c r="S394" s="1506">
        <f t="shared" si="183"/>
        <v>0</v>
      </c>
      <c r="T394" s="1492"/>
      <c r="U394" s="1233"/>
      <c r="V394" s="1234">
        <v>0</v>
      </c>
      <c r="W394" s="1234">
        <v>0</v>
      </c>
      <c r="X394" s="1234">
        <v>0</v>
      </c>
      <c r="Y394" s="1234"/>
      <c r="Z394" s="1234">
        <f t="shared" si="184"/>
        <v>0</v>
      </c>
      <c r="AA394" s="1411"/>
      <c r="AB394" s="1411"/>
      <c r="AC394" s="1411"/>
      <c r="AD394" s="1411"/>
      <c r="AE394" s="1527">
        <f t="shared" si="185"/>
        <v>0</v>
      </c>
      <c r="AF394" s="1531">
        <f t="shared" si="209"/>
        <v>0</v>
      </c>
      <c r="AG394" s="1228">
        <f t="shared" si="210"/>
        <v>0</v>
      </c>
      <c r="AH394" s="1228">
        <f t="shared" si="211"/>
        <v>0</v>
      </c>
      <c r="AI394" s="1228">
        <f t="shared" si="212"/>
        <v>0</v>
      </c>
      <c r="AJ394" s="1685">
        <f t="shared" si="186"/>
        <v>0</v>
      </c>
      <c r="AK394" s="1778"/>
      <c r="AL394" s="1779"/>
      <c r="AM394" s="1779"/>
      <c r="AN394" s="1779"/>
      <c r="AO394" s="1710" t="s">
        <v>1471</v>
      </c>
      <c r="AP394" s="1169" t="e">
        <f>#REF!+O394+AF394</f>
        <v>#REF!</v>
      </c>
    </row>
    <row r="395" spans="1:42" ht="24" hidden="1">
      <c r="A395" s="1124"/>
      <c r="B395" s="1548" t="s">
        <v>1404</v>
      </c>
      <c r="C395" s="1567" t="s">
        <v>732</v>
      </c>
      <c r="D395" s="1459"/>
      <c r="E395" s="1230">
        <v>0</v>
      </c>
      <c r="F395" s="1230">
        <v>0</v>
      </c>
      <c r="G395" s="1230">
        <v>0</v>
      </c>
      <c r="H395" s="1230">
        <v>0</v>
      </c>
      <c r="I395" s="1230">
        <f t="shared" ref="I395:I458" si="213">SUM(F395:H395)</f>
        <v>0</v>
      </c>
      <c r="J395" s="1238"/>
      <c r="K395" s="1291"/>
      <c r="L395" s="1238"/>
      <c r="M395" s="1291"/>
      <c r="N395" s="1476">
        <f t="shared" ref="N395:N458" si="214">SUM(K395:M395)</f>
        <v>0</v>
      </c>
      <c r="O395" s="1510">
        <f t="shared" si="205"/>
        <v>0</v>
      </c>
      <c r="P395" s="1230">
        <f t="shared" si="206"/>
        <v>0</v>
      </c>
      <c r="Q395" s="1230">
        <f t="shared" si="207"/>
        <v>0</v>
      </c>
      <c r="R395" s="1230">
        <f t="shared" si="208"/>
        <v>0</v>
      </c>
      <c r="S395" s="1506">
        <f t="shared" ref="S395:S458" si="215">SUM(P395:R395)</f>
        <v>0</v>
      </c>
      <c r="T395" s="1492"/>
      <c r="U395" s="1233"/>
      <c r="V395" s="1234">
        <v>0</v>
      </c>
      <c r="W395" s="1234">
        <v>0</v>
      </c>
      <c r="X395" s="1234">
        <v>0</v>
      </c>
      <c r="Y395" s="1234"/>
      <c r="Z395" s="1234">
        <f t="shared" ref="Z395:Z458" si="216">SUM(W395:Y395)</f>
        <v>0</v>
      </c>
      <c r="AA395" s="1411"/>
      <c r="AB395" s="1411"/>
      <c r="AC395" s="1411"/>
      <c r="AD395" s="1411"/>
      <c r="AE395" s="1527">
        <f t="shared" ref="AE395:AE458" si="217">SUM(AB395:AD395)</f>
        <v>0</v>
      </c>
      <c r="AF395" s="1531">
        <f t="shared" si="209"/>
        <v>0</v>
      </c>
      <c r="AG395" s="1228">
        <f t="shared" si="210"/>
        <v>0</v>
      </c>
      <c r="AH395" s="1228">
        <f t="shared" si="211"/>
        <v>0</v>
      </c>
      <c r="AI395" s="1228">
        <f t="shared" si="212"/>
        <v>0</v>
      </c>
      <c r="AJ395" s="1685">
        <f t="shared" ref="AJ395:AJ458" si="218">SUM(AG395:AI395)</f>
        <v>0</v>
      </c>
      <c r="AK395" s="1778"/>
      <c r="AL395" s="1779"/>
      <c r="AM395" s="1779"/>
      <c r="AN395" s="1779"/>
      <c r="AO395" s="1710" t="s">
        <v>1471</v>
      </c>
      <c r="AP395" s="1169" t="e">
        <f>#REF!+O395+AF395</f>
        <v>#REF!</v>
      </c>
    </row>
    <row r="396" spans="1:42" ht="16.5" hidden="1" customHeight="1">
      <c r="A396" s="1381"/>
      <c r="B396" s="1548" t="s">
        <v>1403</v>
      </c>
      <c r="C396" s="1567" t="s">
        <v>660</v>
      </c>
      <c r="D396" s="1459"/>
      <c r="E396" s="1230">
        <v>0</v>
      </c>
      <c r="F396" s="1230">
        <v>0</v>
      </c>
      <c r="G396" s="1230">
        <v>0</v>
      </c>
      <c r="H396" s="1230">
        <v>0</v>
      </c>
      <c r="I396" s="1230">
        <f t="shared" si="213"/>
        <v>0</v>
      </c>
      <c r="J396" s="1238"/>
      <c r="K396" s="1291"/>
      <c r="L396" s="1238"/>
      <c r="M396" s="1291"/>
      <c r="N396" s="1476">
        <f t="shared" si="214"/>
        <v>0</v>
      </c>
      <c r="O396" s="1510">
        <f t="shared" si="205"/>
        <v>0</v>
      </c>
      <c r="P396" s="1230">
        <f t="shared" si="206"/>
        <v>0</v>
      </c>
      <c r="Q396" s="1230">
        <f t="shared" si="207"/>
        <v>0</v>
      </c>
      <c r="R396" s="1230">
        <f t="shared" si="208"/>
        <v>0</v>
      </c>
      <c r="S396" s="1506">
        <f t="shared" si="215"/>
        <v>0</v>
      </c>
      <c r="T396" s="1492"/>
      <c r="U396" s="1233"/>
      <c r="V396" s="1234">
        <v>0</v>
      </c>
      <c r="W396" s="1234">
        <v>0</v>
      </c>
      <c r="X396" s="1234">
        <v>0</v>
      </c>
      <c r="Y396" s="1234"/>
      <c r="Z396" s="1234">
        <f t="shared" si="216"/>
        <v>0</v>
      </c>
      <c r="AA396" s="1411"/>
      <c r="AB396" s="1411"/>
      <c r="AC396" s="1411"/>
      <c r="AD396" s="1411"/>
      <c r="AE396" s="1527">
        <f t="shared" si="217"/>
        <v>0</v>
      </c>
      <c r="AF396" s="1531">
        <f t="shared" si="209"/>
        <v>0</v>
      </c>
      <c r="AG396" s="1228">
        <f t="shared" si="210"/>
        <v>0</v>
      </c>
      <c r="AH396" s="1228">
        <f t="shared" si="211"/>
        <v>0</v>
      </c>
      <c r="AI396" s="1228">
        <f t="shared" si="212"/>
        <v>0</v>
      </c>
      <c r="AJ396" s="1685">
        <f t="shared" si="218"/>
        <v>0</v>
      </c>
      <c r="AK396" s="1778"/>
      <c r="AL396" s="1779"/>
      <c r="AM396" s="1779"/>
      <c r="AN396" s="1779"/>
      <c r="AO396" s="1710" t="s">
        <v>1471</v>
      </c>
      <c r="AP396" s="1169" t="e">
        <f>#REF!+O396+AF396</f>
        <v>#REF!</v>
      </c>
    </row>
    <row r="397" spans="1:42" ht="21.75" hidden="1" customHeight="1">
      <c r="A397" s="1124">
        <v>19</v>
      </c>
      <c r="B397" s="1562" t="s">
        <v>1402</v>
      </c>
      <c r="C397" s="1563" t="s">
        <v>79</v>
      </c>
      <c r="D397" s="1463"/>
      <c r="E397" s="1230">
        <v>0</v>
      </c>
      <c r="F397" s="1230">
        <v>0</v>
      </c>
      <c r="G397" s="1230">
        <v>0</v>
      </c>
      <c r="H397" s="1230">
        <v>0</v>
      </c>
      <c r="I397" s="1230">
        <f t="shared" si="213"/>
        <v>0</v>
      </c>
      <c r="J397" s="1238"/>
      <c r="K397" s="1291"/>
      <c r="L397" s="1238"/>
      <c r="M397" s="1291"/>
      <c r="N397" s="1476">
        <f t="shared" si="214"/>
        <v>0</v>
      </c>
      <c r="O397" s="1510">
        <f t="shared" si="205"/>
        <v>0</v>
      </c>
      <c r="P397" s="1230">
        <f t="shared" si="206"/>
        <v>0</v>
      </c>
      <c r="Q397" s="1230">
        <f t="shared" si="207"/>
        <v>0</v>
      </c>
      <c r="R397" s="1230">
        <f t="shared" si="208"/>
        <v>0</v>
      </c>
      <c r="S397" s="1506">
        <f t="shared" si="215"/>
        <v>0</v>
      </c>
      <c r="T397" s="1492"/>
      <c r="U397" s="1233"/>
      <c r="V397" s="1234">
        <v>0</v>
      </c>
      <c r="W397" s="1234">
        <v>0</v>
      </c>
      <c r="X397" s="1234">
        <v>0</v>
      </c>
      <c r="Y397" s="1234">
        <v>0</v>
      </c>
      <c r="Z397" s="1234">
        <f t="shared" si="216"/>
        <v>0</v>
      </c>
      <c r="AA397" s="1411"/>
      <c r="AB397" s="1411"/>
      <c r="AC397" s="1411"/>
      <c r="AD397" s="1411"/>
      <c r="AE397" s="1527">
        <f t="shared" si="217"/>
        <v>0</v>
      </c>
      <c r="AF397" s="1531">
        <f t="shared" si="209"/>
        <v>0</v>
      </c>
      <c r="AG397" s="1228">
        <f t="shared" si="210"/>
        <v>0</v>
      </c>
      <c r="AH397" s="1228">
        <f t="shared" si="211"/>
        <v>0</v>
      </c>
      <c r="AI397" s="1228">
        <f t="shared" si="212"/>
        <v>0</v>
      </c>
      <c r="AJ397" s="1685">
        <f t="shared" si="218"/>
        <v>0</v>
      </c>
      <c r="AK397" s="1778"/>
      <c r="AL397" s="1779"/>
      <c r="AM397" s="1779"/>
      <c r="AN397" s="1779"/>
      <c r="AO397" s="1710" t="s">
        <v>1471</v>
      </c>
      <c r="AP397" s="1169" t="e">
        <f>#REF!+O397+AF397</f>
        <v>#REF!</v>
      </c>
    </row>
    <row r="398" spans="1:42" ht="21.75" customHeight="1">
      <c r="A398" s="1124">
        <v>20</v>
      </c>
      <c r="B398" s="1548" t="s">
        <v>1185</v>
      </c>
      <c r="C398" s="1543" t="s">
        <v>1567</v>
      </c>
      <c r="D398" s="1464">
        <f>-32048.3-1000+31000</f>
        <v>-2048.3000000000029</v>
      </c>
      <c r="E398" s="1230">
        <v>0</v>
      </c>
      <c r="F398" s="1230">
        <v>0</v>
      </c>
      <c r="G398" s="1230">
        <v>0</v>
      </c>
      <c r="H398" s="1230">
        <v>0</v>
      </c>
      <c r="I398" s="1230">
        <f t="shared" si="213"/>
        <v>0</v>
      </c>
      <c r="J398" s="1422"/>
      <c r="K398" s="1291"/>
      <c r="L398" s="1238"/>
      <c r="M398" s="1291"/>
      <c r="N398" s="1476">
        <f t="shared" si="214"/>
        <v>0</v>
      </c>
      <c r="O398" s="1507">
        <f t="shared" si="205"/>
        <v>0</v>
      </c>
      <c r="P398" s="1230">
        <f t="shared" si="206"/>
        <v>0</v>
      </c>
      <c r="Q398" s="1246">
        <f t="shared" si="207"/>
        <v>0</v>
      </c>
      <c r="R398" s="1246">
        <f t="shared" si="208"/>
        <v>0</v>
      </c>
      <c r="S398" s="1509">
        <f t="shared" si="215"/>
        <v>0</v>
      </c>
      <c r="T398" s="1487">
        <v>1</v>
      </c>
      <c r="U398" s="1159"/>
      <c r="V398" s="1234">
        <v>0</v>
      </c>
      <c r="W398" s="1234">
        <v>0</v>
      </c>
      <c r="X398" s="1234">
        <v>0</v>
      </c>
      <c r="Y398" s="1234"/>
      <c r="Z398" s="1234">
        <f t="shared" si="216"/>
        <v>0</v>
      </c>
      <c r="AA398" s="1411"/>
      <c r="AB398" s="1411"/>
      <c r="AC398" s="1411"/>
      <c r="AD398" s="1411"/>
      <c r="AE398" s="1527">
        <f t="shared" si="217"/>
        <v>0</v>
      </c>
      <c r="AF398" s="1531">
        <f t="shared" si="209"/>
        <v>0</v>
      </c>
      <c r="AG398" s="1228">
        <f t="shared" si="210"/>
        <v>0</v>
      </c>
      <c r="AH398" s="1228">
        <f t="shared" si="211"/>
        <v>0</v>
      </c>
      <c r="AI398" s="1228">
        <f t="shared" si="212"/>
        <v>0</v>
      </c>
      <c r="AJ398" s="1685">
        <f t="shared" si="218"/>
        <v>0</v>
      </c>
      <c r="AK398" s="1778">
        <v>1.1000000000000001</v>
      </c>
      <c r="AL398" s="1779">
        <v>5000</v>
      </c>
      <c r="AM398" s="1779">
        <v>24122</v>
      </c>
      <c r="AN398" s="1779">
        <f>AL398+AM398</f>
        <v>29122</v>
      </c>
      <c r="AO398" s="1710" t="s">
        <v>1473</v>
      </c>
      <c r="AP398" s="1169" t="e">
        <f>#REF!+O398+AF398</f>
        <v>#REF!</v>
      </c>
    </row>
    <row r="399" spans="1:42" ht="21.75" hidden="1" customHeight="1">
      <c r="A399" s="1390" t="s">
        <v>225</v>
      </c>
      <c r="B399" s="1548" t="s">
        <v>1400</v>
      </c>
      <c r="C399" s="1543" t="s">
        <v>543</v>
      </c>
      <c r="D399" s="1463"/>
      <c r="E399" s="1418">
        <v>0</v>
      </c>
      <c r="F399" s="1439">
        <v>0</v>
      </c>
      <c r="G399" s="1439">
        <v>0</v>
      </c>
      <c r="H399" s="1439">
        <v>0</v>
      </c>
      <c r="I399" s="1439">
        <f t="shared" si="213"/>
        <v>0</v>
      </c>
      <c r="J399" s="1226"/>
      <c r="K399" s="1232"/>
      <c r="L399" s="1226"/>
      <c r="M399" s="1232"/>
      <c r="N399" s="1477">
        <f t="shared" si="214"/>
        <v>0</v>
      </c>
      <c r="O399" s="1507">
        <f t="shared" si="205"/>
        <v>0</v>
      </c>
      <c r="P399" s="1439">
        <f t="shared" si="206"/>
        <v>0</v>
      </c>
      <c r="Q399" s="1246">
        <f t="shared" si="207"/>
        <v>0</v>
      </c>
      <c r="R399" s="1246">
        <f t="shared" si="208"/>
        <v>0</v>
      </c>
      <c r="S399" s="1509">
        <f t="shared" si="215"/>
        <v>0</v>
      </c>
      <c r="T399" s="1494"/>
      <c r="U399" s="1233"/>
      <c r="V399" s="1234">
        <v>0</v>
      </c>
      <c r="W399" s="1234">
        <v>0</v>
      </c>
      <c r="X399" s="1234">
        <v>0</v>
      </c>
      <c r="Y399" s="1234">
        <v>0</v>
      </c>
      <c r="Z399" s="1234">
        <f t="shared" si="216"/>
        <v>0</v>
      </c>
      <c r="AA399" s="1411"/>
      <c r="AB399" s="1411"/>
      <c r="AC399" s="1411"/>
      <c r="AD399" s="1411"/>
      <c r="AE399" s="1527">
        <f t="shared" si="217"/>
        <v>0</v>
      </c>
      <c r="AF399" s="1531">
        <f t="shared" si="209"/>
        <v>0</v>
      </c>
      <c r="AG399" s="1228">
        <f t="shared" si="210"/>
        <v>0</v>
      </c>
      <c r="AH399" s="1228">
        <f t="shared" si="211"/>
        <v>0</v>
      </c>
      <c r="AI399" s="1228">
        <f t="shared" si="212"/>
        <v>0</v>
      </c>
      <c r="AJ399" s="1685">
        <f t="shared" si="218"/>
        <v>0</v>
      </c>
      <c r="AK399" s="1778"/>
      <c r="AL399" s="1779"/>
      <c r="AM399" s="1779"/>
      <c r="AN399" s="1779">
        <f t="shared" ref="AN399:AN408" si="219">AL399+AM399</f>
        <v>0</v>
      </c>
      <c r="AO399" s="1710" t="s">
        <v>1471</v>
      </c>
      <c r="AP399" s="1169" t="e">
        <f>#REF!+O399+AF399</f>
        <v>#REF!</v>
      </c>
    </row>
    <row r="400" spans="1:42" ht="24.75" customHeight="1">
      <c r="A400" s="1390"/>
      <c r="B400" s="1548" t="s">
        <v>1323</v>
      </c>
      <c r="C400" s="1543" t="s">
        <v>542</v>
      </c>
      <c r="D400" s="1463"/>
      <c r="E400" s="1230">
        <v>0</v>
      </c>
      <c r="F400" s="1230">
        <v>0</v>
      </c>
      <c r="G400" s="1230">
        <v>0</v>
      </c>
      <c r="H400" s="1230">
        <v>0</v>
      </c>
      <c r="I400" s="1230">
        <f t="shared" si="213"/>
        <v>0</v>
      </c>
      <c r="J400" s="1422"/>
      <c r="K400" s="1291"/>
      <c r="L400" s="1238"/>
      <c r="M400" s="1291"/>
      <c r="N400" s="1476">
        <f t="shared" si="214"/>
        <v>0</v>
      </c>
      <c r="O400" s="1507">
        <v>1.9</v>
      </c>
      <c r="P400" s="1230">
        <v>8599.7999999999993</v>
      </c>
      <c r="Q400" s="1246">
        <v>19259.5</v>
      </c>
      <c r="R400" s="1246">
        <f t="shared" si="208"/>
        <v>0</v>
      </c>
      <c r="S400" s="1509">
        <f t="shared" si="215"/>
        <v>27859.3</v>
      </c>
      <c r="T400" s="1487">
        <v>1</v>
      </c>
      <c r="U400" s="1159"/>
      <c r="V400" s="1234">
        <v>0</v>
      </c>
      <c r="W400" s="1234">
        <v>0</v>
      </c>
      <c r="X400" s="1234">
        <v>0</v>
      </c>
      <c r="Y400" s="1234"/>
      <c r="Z400" s="1234">
        <f t="shared" si="216"/>
        <v>0</v>
      </c>
      <c r="AA400" s="1411"/>
      <c r="AB400" s="1411"/>
      <c r="AC400" s="1411"/>
      <c r="AD400" s="1411"/>
      <c r="AE400" s="1527">
        <f t="shared" si="217"/>
        <v>0</v>
      </c>
      <c r="AF400" s="1531">
        <f t="shared" si="209"/>
        <v>0</v>
      </c>
      <c r="AG400" s="1228">
        <f t="shared" si="210"/>
        <v>0</v>
      </c>
      <c r="AH400" s="1228">
        <f t="shared" si="211"/>
        <v>0</v>
      </c>
      <c r="AI400" s="1228">
        <f t="shared" si="212"/>
        <v>0</v>
      </c>
      <c r="AJ400" s="1685">
        <f t="shared" si="218"/>
        <v>0</v>
      </c>
      <c r="AK400" s="1778"/>
      <c r="AL400" s="1779"/>
      <c r="AM400" s="1779"/>
      <c r="AN400" s="1779">
        <f t="shared" si="219"/>
        <v>0</v>
      </c>
      <c r="AO400" s="1710" t="s">
        <v>1475</v>
      </c>
      <c r="AP400" s="1169" t="e">
        <f>#REF!+O400+AF400</f>
        <v>#REF!</v>
      </c>
    </row>
    <row r="401" spans="1:42" ht="18" hidden="1" customHeight="1">
      <c r="A401" s="1390">
        <v>4</v>
      </c>
      <c r="B401" s="1566" t="s">
        <v>1399</v>
      </c>
      <c r="C401" s="1543" t="s">
        <v>632</v>
      </c>
      <c r="D401" s="1463"/>
      <c r="E401" s="1230">
        <v>0</v>
      </c>
      <c r="F401" s="1230">
        <v>0</v>
      </c>
      <c r="G401" s="1230">
        <v>0</v>
      </c>
      <c r="H401" s="1230">
        <v>0</v>
      </c>
      <c r="I401" s="1230">
        <f t="shared" si="213"/>
        <v>0</v>
      </c>
      <c r="J401" s="1238"/>
      <c r="K401" s="1291"/>
      <c r="L401" s="1238"/>
      <c r="M401" s="1291"/>
      <c r="N401" s="1476">
        <f t="shared" si="214"/>
        <v>0</v>
      </c>
      <c r="O401" s="1507">
        <f t="shared" si="205"/>
        <v>0</v>
      </c>
      <c r="P401" s="1230">
        <f t="shared" si="206"/>
        <v>0</v>
      </c>
      <c r="Q401" s="1246">
        <f t="shared" si="207"/>
        <v>0</v>
      </c>
      <c r="R401" s="1246">
        <f t="shared" si="208"/>
        <v>0</v>
      </c>
      <c r="S401" s="1509">
        <f t="shared" si="215"/>
        <v>0</v>
      </c>
      <c r="T401" s="1494"/>
      <c r="U401" s="1233"/>
      <c r="V401" s="1234">
        <v>0</v>
      </c>
      <c r="W401" s="1234">
        <v>0</v>
      </c>
      <c r="X401" s="1234">
        <v>0</v>
      </c>
      <c r="Y401" s="1234"/>
      <c r="Z401" s="1234">
        <f t="shared" si="216"/>
        <v>0</v>
      </c>
      <c r="AA401" s="1411"/>
      <c r="AB401" s="1411"/>
      <c r="AC401" s="1411"/>
      <c r="AD401" s="1411"/>
      <c r="AE401" s="1527">
        <f t="shared" si="217"/>
        <v>0</v>
      </c>
      <c r="AF401" s="1532">
        <f t="shared" si="209"/>
        <v>0</v>
      </c>
      <c r="AG401" s="1241">
        <f t="shared" si="210"/>
        <v>0</v>
      </c>
      <c r="AH401" s="1241">
        <f t="shared" si="211"/>
        <v>0</v>
      </c>
      <c r="AI401" s="1241">
        <f t="shared" si="212"/>
        <v>0</v>
      </c>
      <c r="AJ401" s="1688">
        <f t="shared" si="218"/>
        <v>0</v>
      </c>
      <c r="AK401" s="1782"/>
      <c r="AL401" s="1783"/>
      <c r="AM401" s="1783"/>
      <c r="AN401" s="1779">
        <f t="shared" si="219"/>
        <v>0</v>
      </c>
      <c r="AO401" s="1710" t="s">
        <v>1471</v>
      </c>
      <c r="AP401" s="1169" t="e">
        <f>#REF!+O401+AF401</f>
        <v>#REF!</v>
      </c>
    </row>
    <row r="402" spans="1:42" ht="18" hidden="1" customHeight="1">
      <c r="A402" s="1390"/>
      <c r="B402" s="1548" t="s">
        <v>1398</v>
      </c>
      <c r="C402" s="1543" t="s">
        <v>661</v>
      </c>
      <c r="D402" s="1459"/>
      <c r="E402" s="1230">
        <v>0</v>
      </c>
      <c r="F402" s="1230">
        <v>0</v>
      </c>
      <c r="G402" s="1230">
        <v>0</v>
      </c>
      <c r="H402" s="1230">
        <v>0</v>
      </c>
      <c r="I402" s="1230">
        <f t="shared" si="213"/>
        <v>0</v>
      </c>
      <c r="J402" s="1238"/>
      <c r="K402" s="1291"/>
      <c r="L402" s="1238"/>
      <c r="M402" s="1291"/>
      <c r="N402" s="1476">
        <f t="shared" si="214"/>
        <v>0</v>
      </c>
      <c r="O402" s="1507">
        <f t="shared" si="205"/>
        <v>0</v>
      </c>
      <c r="P402" s="1230">
        <f t="shared" si="206"/>
        <v>0</v>
      </c>
      <c r="Q402" s="1246">
        <f t="shared" si="207"/>
        <v>0</v>
      </c>
      <c r="R402" s="1246">
        <f t="shared" si="208"/>
        <v>0</v>
      </c>
      <c r="S402" s="1509">
        <f t="shared" si="215"/>
        <v>0</v>
      </c>
      <c r="T402" s="1494"/>
      <c r="U402" s="1233"/>
      <c r="V402" s="1234">
        <v>0</v>
      </c>
      <c r="W402" s="1234">
        <v>0</v>
      </c>
      <c r="X402" s="1234">
        <v>0</v>
      </c>
      <c r="Y402" s="1234"/>
      <c r="Z402" s="1234">
        <f t="shared" si="216"/>
        <v>0</v>
      </c>
      <c r="AA402" s="1411"/>
      <c r="AB402" s="1411"/>
      <c r="AC402" s="1411"/>
      <c r="AD402" s="1411"/>
      <c r="AE402" s="1527">
        <f t="shared" si="217"/>
        <v>0</v>
      </c>
      <c r="AF402" s="1531">
        <f t="shared" si="209"/>
        <v>0</v>
      </c>
      <c r="AG402" s="1228">
        <f t="shared" si="210"/>
        <v>0</v>
      </c>
      <c r="AH402" s="1228">
        <f t="shared" si="211"/>
        <v>0</v>
      </c>
      <c r="AI402" s="1241">
        <f t="shared" si="212"/>
        <v>0</v>
      </c>
      <c r="AJ402" s="1688">
        <f t="shared" si="218"/>
        <v>0</v>
      </c>
      <c r="AK402" s="1782"/>
      <c r="AL402" s="1783"/>
      <c r="AM402" s="1783"/>
      <c r="AN402" s="1779">
        <f t="shared" si="219"/>
        <v>0</v>
      </c>
      <c r="AO402" s="1710" t="s">
        <v>1471</v>
      </c>
      <c r="AP402" s="1169" t="e">
        <f>#REF!+O402+AF402</f>
        <v>#REF!</v>
      </c>
    </row>
    <row r="403" spans="1:42" ht="24" hidden="1" customHeight="1">
      <c r="A403" s="1390"/>
      <c r="B403" s="1566" t="s">
        <v>1397</v>
      </c>
      <c r="C403" s="1547" t="s">
        <v>1396</v>
      </c>
      <c r="D403" s="1459"/>
      <c r="E403" s="1230">
        <v>0</v>
      </c>
      <c r="F403" s="1230">
        <v>0</v>
      </c>
      <c r="G403" s="1230">
        <v>0</v>
      </c>
      <c r="H403" s="1230">
        <v>0</v>
      </c>
      <c r="I403" s="1230">
        <f t="shared" si="213"/>
        <v>0</v>
      </c>
      <c r="J403" s="1238"/>
      <c r="K403" s="1291"/>
      <c r="L403" s="1238"/>
      <c r="M403" s="1291"/>
      <c r="N403" s="1476">
        <f t="shared" si="214"/>
        <v>0</v>
      </c>
      <c r="O403" s="1507">
        <f t="shared" si="205"/>
        <v>0</v>
      </c>
      <c r="P403" s="1230">
        <f t="shared" si="206"/>
        <v>0</v>
      </c>
      <c r="Q403" s="1246">
        <f t="shared" si="207"/>
        <v>0</v>
      </c>
      <c r="R403" s="1246">
        <f t="shared" si="208"/>
        <v>0</v>
      </c>
      <c r="S403" s="1509">
        <f t="shared" si="215"/>
        <v>0</v>
      </c>
      <c r="T403" s="1494"/>
      <c r="U403" s="1233"/>
      <c r="V403" s="1234">
        <v>0</v>
      </c>
      <c r="W403" s="1234">
        <v>0</v>
      </c>
      <c r="X403" s="1234">
        <v>0</v>
      </c>
      <c r="Y403" s="1234"/>
      <c r="Z403" s="1234">
        <f t="shared" si="216"/>
        <v>0</v>
      </c>
      <c r="AA403" s="1411"/>
      <c r="AB403" s="1411"/>
      <c r="AC403" s="1411"/>
      <c r="AD403" s="1411"/>
      <c r="AE403" s="1527">
        <f t="shared" si="217"/>
        <v>0</v>
      </c>
      <c r="AF403" s="1531">
        <f t="shared" si="209"/>
        <v>0</v>
      </c>
      <c r="AG403" s="1228">
        <f t="shared" si="210"/>
        <v>0</v>
      </c>
      <c r="AH403" s="1228">
        <f t="shared" si="211"/>
        <v>0</v>
      </c>
      <c r="AI403" s="1228">
        <f t="shared" si="212"/>
        <v>0</v>
      </c>
      <c r="AJ403" s="1685">
        <f t="shared" si="218"/>
        <v>0</v>
      </c>
      <c r="AK403" s="1778"/>
      <c r="AL403" s="1779"/>
      <c r="AM403" s="1779"/>
      <c r="AN403" s="1779">
        <f t="shared" si="219"/>
        <v>0</v>
      </c>
      <c r="AO403" s="1710" t="s">
        <v>1471</v>
      </c>
      <c r="AP403" s="1169" t="e">
        <f>#REF!+O403+AF403</f>
        <v>#REF!</v>
      </c>
    </row>
    <row r="404" spans="1:42" ht="41.25" customHeight="1">
      <c r="A404" s="1390"/>
      <c r="B404" s="1548" t="s">
        <v>1405</v>
      </c>
      <c r="C404" s="1543" t="s">
        <v>1395</v>
      </c>
      <c r="D404" s="1459"/>
      <c r="E404" s="1230">
        <v>0</v>
      </c>
      <c r="F404" s="1230">
        <v>0</v>
      </c>
      <c r="G404" s="1230">
        <v>0</v>
      </c>
      <c r="H404" s="1230">
        <v>0</v>
      </c>
      <c r="I404" s="1230">
        <f t="shared" si="213"/>
        <v>0</v>
      </c>
      <c r="J404" s="1238"/>
      <c r="K404" s="1291"/>
      <c r="L404" s="1238"/>
      <c r="M404" s="1291"/>
      <c r="N404" s="1476">
        <f t="shared" si="214"/>
        <v>0</v>
      </c>
      <c r="O404" s="1507">
        <f t="shared" si="205"/>
        <v>0</v>
      </c>
      <c r="P404" s="1230">
        <v>35300.5</v>
      </c>
      <c r="Q404" s="1246">
        <f t="shared" si="207"/>
        <v>0</v>
      </c>
      <c r="R404" s="1246">
        <f t="shared" si="208"/>
        <v>0</v>
      </c>
      <c r="S404" s="1509">
        <f t="shared" si="215"/>
        <v>35300.5</v>
      </c>
      <c r="T404" s="1494"/>
      <c r="U404" s="1233"/>
      <c r="V404" s="1234">
        <v>0</v>
      </c>
      <c r="W404" s="1234">
        <v>0</v>
      </c>
      <c r="X404" s="1234">
        <v>0</v>
      </c>
      <c r="Y404" s="1234"/>
      <c r="Z404" s="1234">
        <f t="shared" si="216"/>
        <v>0</v>
      </c>
      <c r="AA404" s="1411"/>
      <c r="AB404" s="1411"/>
      <c r="AC404" s="1411"/>
      <c r="AD404" s="1412"/>
      <c r="AE404" s="1521">
        <f t="shared" si="217"/>
        <v>0</v>
      </c>
      <c r="AF404" s="1532">
        <f t="shared" si="209"/>
        <v>0</v>
      </c>
      <c r="AG404" s="1234">
        <f t="shared" si="210"/>
        <v>0</v>
      </c>
      <c r="AH404" s="1241">
        <f t="shared" si="211"/>
        <v>0</v>
      </c>
      <c r="AI404" s="1241">
        <f t="shared" si="212"/>
        <v>0</v>
      </c>
      <c r="AJ404" s="1688">
        <f t="shared" si="218"/>
        <v>0</v>
      </c>
      <c r="AK404" s="1782"/>
      <c r="AL404" s="1783"/>
      <c r="AM404" s="1783"/>
      <c r="AN404" s="1779">
        <f t="shared" si="219"/>
        <v>0</v>
      </c>
      <c r="AO404" s="1714" t="s">
        <v>1497</v>
      </c>
      <c r="AP404" s="1169" t="e">
        <f>#REF!+O404+AF404</f>
        <v>#REF!</v>
      </c>
    </row>
    <row r="405" spans="1:42" ht="18" hidden="1" customHeight="1">
      <c r="A405" s="1390"/>
      <c r="B405" s="1548" t="s">
        <v>1401</v>
      </c>
      <c r="C405" s="1543"/>
      <c r="D405" s="1459"/>
      <c r="E405" s="1230">
        <v>0</v>
      </c>
      <c r="F405" s="1230">
        <v>0</v>
      </c>
      <c r="G405" s="1230">
        <v>0</v>
      </c>
      <c r="H405" s="1230">
        <v>0</v>
      </c>
      <c r="I405" s="1230">
        <f t="shared" si="213"/>
        <v>0</v>
      </c>
      <c r="J405" s="1238"/>
      <c r="K405" s="1291"/>
      <c r="L405" s="1238"/>
      <c r="M405" s="1291"/>
      <c r="N405" s="1476">
        <f t="shared" si="214"/>
        <v>0</v>
      </c>
      <c r="O405" s="1507">
        <f t="shared" si="205"/>
        <v>0</v>
      </c>
      <c r="P405" s="1230">
        <f t="shared" si="206"/>
        <v>0</v>
      </c>
      <c r="Q405" s="1246">
        <f t="shared" si="207"/>
        <v>0</v>
      </c>
      <c r="R405" s="1246">
        <f t="shared" si="208"/>
        <v>0</v>
      </c>
      <c r="S405" s="1509">
        <f t="shared" si="215"/>
        <v>0</v>
      </c>
      <c r="T405" s="1494"/>
      <c r="U405" s="1233"/>
      <c r="V405" s="1234">
        <v>0</v>
      </c>
      <c r="W405" s="1234">
        <v>0</v>
      </c>
      <c r="X405" s="1234">
        <v>0</v>
      </c>
      <c r="Y405" s="1234"/>
      <c r="Z405" s="1234">
        <f t="shared" si="216"/>
        <v>0</v>
      </c>
      <c r="AA405" s="1411"/>
      <c r="AB405" s="1411"/>
      <c r="AC405" s="1411"/>
      <c r="AD405" s="1412"/>
      <c r="AE405" s="1521">
        <f t="shared" si="217"/>
        <v>0</v>
      </c>
      <c r="AF405" s="1532">
        <f t="shared" si="209"/>
        <v>0</v>
      </c>
      <c r="AG405" s="1234">
        <f t="shared" si="210"/>
        <v>0</v>
      </c>
      <c r="AH405" s="1241">
        <f t="shared" si="211"/>
        <v>0</v>
      </c>
      <c r="AI405" s="1241">
        <f t="shared" si="212"/>
        <v>0</v>
      </c>
      <c r="AJ405" s="1688">
        <f t="shared" si="218"/>
        <v>0</v>
      </c>
      <c r="AK405" s="1782"/>
      <c r="AL405" s="1783"/>
      <c r="AM405" s="1783"/>
      <c r="AN405" s="1779">
        <f t="shared" si="219"/>
        <v>0</v>
      </c>
      <c r="AO405" s="1710" t="s">
        <v>1471</v>
      </c>
      <c r="AP405" s="1169" t="e">
        <f>#REF!+O405+AF405</f>
        <v>#REF!</v>
      </c>
    </row>
    <row r="406" spans="1:42" ht="18" hidden="1" customHeight="1">
      <c r="A406" s="1390"/>
      <c r="B406" s="1548" t="s">
        <v>1401</v>
      </c>
      <c r="C406" s="1543"/>
      <c r="D406" s="1459"/>
      <c r="E406" s="1230">
        <v>0</v>
      </c>
      <c r="F406" s="1230">
        <v>0</v>
      </c>
      <c r="G406" s="1230">
        <v>0</v>
      </c>
      <c r="H406" s="1230">
        <v>0</v>
      </c>
      <c r="I406" s="1230">
        <f t="shared" si="213"/>
        <v>0</v>
      </c>
      <c r="J406" s="1238"/>
      <c r="K406" s="1291"/>
      <c r="L406" s="1238"/>
      <c r="M406" s="1291"/>
      <c r="N406" s="1476">
        <f t="shared" si="214"/>
        <v>0</v>
      </c>
      <c r="O406" s="1507">
        <f t="shared" si="205"/>
        <v>0</v>
      </c>
      <c r="P406" s="1230">
        <f t="shared" si="206"/>
        <v>0</v>
      </c>
      <c r="Q406" s="1246">
        <f t="shared" si="207"/>
        <v>0</v>
      </c>
      <c r="R406" s="1246">
        <f t="shared" si="208"/>
        <v>0</v>
      </c>
      <c r="S406" s="1509">
        <f t="shared" si="215"/>
        <v>0</v>
      </c>
      <c r="T406" s="1494"/>
      <c r="U406" s="1233"/>
      <c r="V406" s="1234">
        <v>0</v>
      </c>
      <c r="W406" s="1234">
        <v>0</v>
      </c>
      <c r="X406" s="1234">
        <v>0</v>
      </c>
      <c r="Y406" s="1234"/>
      <c r="Z406" s="1234">
        <f t="shared" si="216"/>
        <v>0</v>
      </c>
      <c r="AA406" s="1411"/>
      <c r="AB406" s="1411"/>
      <c r="AC406" s="1411"/>
      <c r="AD406" s="1412"/>
      <c r="AE406" s="1521">
        <f t="shared" si="217"/>
        <v>0</v>
      </c>
      <c r="AF406" s="1532">
        <f t="shared" si="209"/>
        <v>0</v>
      </c>
      <c r="AG406" s="1234">
        <f t="shared" si="210"/>
        <v>0</v>
      </c>
      <c r="AH406" s="1241">
        <f t="shared" si="211"/>
        <v>0</v>
      </c>
      <c r="AI406" s="1241">
        <f t="shared" si="212"/>
        <v>0</v>
      </c>
      <c r="AJ406" s="1688">
        <f t="shared" si="218"/>
        <v>0</v>
      </c>
      <c r="AK406" s="1782"/>
      <c r="AL406" s="1783"/>
      <c r="AM406" s="1783"/>
      <c r="AN406" s="1779">
        <f t="shared" si="219"/>
        <v>0</v>
      </c>
      <c r="AO406" s="1710" t="s">
        <v>1471</v>
      </c>
      <c r="AP406" s="1169" t="e">
        <f>#REF!+O406+AF406</f>
        <v>#REF!</v>
      </c>
    </row>
    <row r="407" spans="1:42" ht="18" hidden="1" customHeight="1">
      <c r="A407" s="1390"/>
      <c r="B407" s="1548" t="s">
        <v>1401</v>
      </c>
      <c r="C407" s="1543"/>
      <c r="D407" s="1459"/>
      <c r="E407" s="1230">
        <v>0</v>
      </c>
      <c r="F407" s="1230">
        <v>0</v>
      </c>
      <c r="G407" s="1230">
        <v>0</v>
      </c>
      <c r="H407" s="1230">
        <v>0</v>
      </c>
      <c r="I407" s="1230">
        <f t="shared" si="213"/>
        <v>0</v>
      </c>
      <c r="J407" s="1238"/>
      <c r="K407" s="1291"/>
      <c r="L407" s="1238"/>
      <c r="M407" s="1291"/>
      <c r="N407" s="1476">
        <f t="shared" si="214"/>
        <v>0</v>
      </c>
      <c r="O407" s="1507">
        <f t="shared" si="205"/>
        <v>0</v>
      </c>
      <c r="P407" s="1230">
        <f t="shared" si="206"/>
        <v>0</v>
      </c>
      <c r="Q407" s="1246">
        <f t="shared" si="207"/>
        <v>0</v>
      </c>
      <c r="R407" s="1246">
        <f t="shared" si="208"/>
        <v>0</v>
      </c>
      <c r="S407" s="1509">
        <f t="shared" si="215"/>
        <v>0</v>
      </c>
      <c r="T407" s="1494"/>
      <c r="U407" s="1233"/>
      <c r="V407" s="1234">
        <v>0</v>
      </c>
      <c r="W407" s="1234">
        <v>0</v>
      </c>
      <c r="X407" s="1234">
        <v>0</v>
      </c>
      <c r="Y407" s="1234"/>
      <c r="Z407" s="1234">
        <f t="shared" si="216"/>
        <v>0</v>
      </c>
      <c r="AA407" s="1411"/>
      <c r="AB407" s="1411"/>
      <c r="AC407" s="1411"/>
      <c r="AD407" s="1412"/>
      <c r="AE407" s="1521">
        <f t="shared" si="217"/>
        <v>0</v>
      </c>
      <c r="AF407" s="1532">
        <f t="shared" si="209"/>
        <v>0</v>
      </c>
      <c r="AG407" s="1234">
        <f t="shared" si="210"/>
        <v>0</v>
      </c>
      <c r="AH407" s="1241">
        <f t="shared" si="211"/>
        <v>0</v>
      </c>
      <c r="AI407" s="1241">
        <f t="shared" si="212"/>
        <v>0</v>
      </c>
      <c r="AJ407" s="1688">
        <f t="shared" si="218"/>
        <v>0</v>
      </c>
      <c r="AK407" s="1782"/>
      <c r="AL407" s="1783"/>
      <c r="AM407" s="1783"/>
      <c r="AN407" s="1779">
        <f t="shared" si="219"/>
        <v>0</v>
      </c>
      <c r="AO407" s="1710" t="s">
        <v>1471</v>
      </c>
      <c r="AP407" s="1169" t="e">
        <f>#REF!+O407+AF407</f>
        <v>#REF!</v>
      </c>
    </row>
    <row r="408" spans="1:42" ht="18" customHeight="1">
      <c r="A408" s="1123">
        <v>28</v>
      </c>
      <c r="B408" s="1548" t="s">
        <v>1404</v>
      </c>
      <c r="C408" s="1543" t="s">
        <v>1464</v>
      </c>
      <c r="D408" s="1459"/>
      <c r="E408" s="1230">
        <v>1.1200000000000001</v>
      </c>
      <c r="F408" s="1230">
        <v>29851.1</v>
      </c>
      <c r="G408" s="1230">
        <v>0</v>
      </c>
      <c r="H408" s="1230">
        <v>0</v>
      </c>
      <c r="I408" s="1230">
        <f t="shared" si="213"/>
        <v>29851.1</v>
      </c>
      <c r="J408" s="1238"/>
      <c r="K408" s="1291"/>
      <c r="L408" s="1238"/>
      <c r="M408" s="1291"/>
      <c r="N408" s="1476">
        <f t="shared" si="214"/>
        <v>0</v>
      </c>
      <c r="O408" s="1507">
        <f t="shared" si="205"/>
        <v>1.1200000000000001</v>
      </c>
      <c r="P408" s="1230">
        <f>29851.1+45600</f>
        <v>75451.100000000006</v>
      </c>
      <c r="Q408" s="1246">
        <f t="shared" si="207"/>
        <v>0</v>
      </c>
      <c r="R408" s="1246">
        <f t="shared" si="208"/>
        <v>0</v>
      </c>
      <c r="S408" s="1509">
        <f t="shared" si="215"/>
        <v>75451.100000000006</v>
      </c>
      <c r="T408" s="1494"/>
      <c r="U408" s="1233"/>
      <c r="V408" s="1234">
        <v>0</v>
      </c>
      <c r="W408" s="1234">
        <v>0</v>
      </c>
      <c r="X408" s="1234">
        <v>0</v>
      </c>
      <c r="Y408" s="1234"/>
      <c r="Z408" s="1234">
        <f t="shared" si="216"/>
        <v>0</v>
      </c>
      <c r="AA408" s="1411"/>
      <c r="AB408" s="1411"/>
      <c r="AC408" s="1411"/>
      <c r="AD408" s="1412"/>
      <c r="AE408" s="1521">
        <f t="shared" si="217"/>
        <v>0</v>
      </c>
      <c r="AF408" s="1532">
        <f t="shared" si="209"/>
        <v>0</v>
      </c>
      <c r="AG408" s="1234">
        <f t="shared" si="210"/>
        <v>0</v>
      </c>
      <c r="AH408" s="1241">
        <f t="shared" si="211"/>
        <v>0</v>
      </c>
      <c r="AI408" s="1241">
        <f t="shared" si="212"/>
        <v>0</v>
      </c>
      <c r="AJ408" s="1688">
        <f t="shared" si="218"/>
        <v>0</v>
      </c>
      <c r="AK408" s="1782">
        <v>2</v>
      </c>
      <c r="AL408" s="1783">
        <v>120000</v>
      </c>
      <c r="AM408" s="1783"/>
      <c r="AN408" s="1779">
        <f t="shared" si="219"/>
        <v>120000</v>
      </c>
      <c r="AO408" s="1710" t="s">
        <v>920</v>
      </c>
      <c r="AP408" s="1169" t="e">
        <f>#REF!+O408+AF408</f>
        <v>#REF!</v>
      </c>
    </row>
    <row r="409" spans="1:42" ht="18" hidden="1" customHeight="1">
      <c r="A409" s="1148" t="s">
        <v>1394</v>
      </c>
      <c r="B409" s="1548"/>
      <c r="C409" s="1543" t="s">
        <v>1339</v>
      </c>
      <c r="D409" s="1459"/>
      <c r="E409" s="1230">
        <v>0</v>
      </c>
      <c r="F409" s="1230">
        <v>20000</v>
      </c>
      <c r="G409" s="1230">
        <v>0</v>
      </c>
      <c r="H409" s="1230">
        <v>0</v>
      </c>
      <c r="I409" s="1230">
        <f t="shared" si="213"/>
        <v>20000</v>
      </c>
      <c r="J409" s="1238"/>
      <c r="K409" s="1291"/>
      <c r="L409" s="1238"/>
      <c r="M409" s="1291"/>
      <c r="N409" s="1476">
        <f t="shared" si="214"/>
        <v>0</v>
      </c>
      <c r="O409" s="1507">
        <f t="shared" si="205"/>
        <v>0</v>
      </c>
      <c r="P409" s="1230">
        <v>0</v>
      </c>
      <c r="Q409" s="1246">
        <f t="shared" si="207"/>
        <v>0</v>
      </c>
      <c r="R409" s="1246">
        <f t="shared" si="208"/>
        <v>0</v>
      </c>
      <c r="S409" s="1509">
        <f t="shared" si="215"/>
        <v>0</v>
      </c>
      <c r="T409" s="1489">
        <v>2</v>
      </c>
      <c r="U409" s="1159"/>
      <c r="V409" s="1234">
        <v>0</v>
      </c>
      <c r="W409" s="1234">
        <v>0</v>
      </c>
      <c r="X409" s="1234">
        <v>0</v>
      </c>
      <c r="Y409" s="1234"/>
      <c r="Z409" s="1234">
        <f t="shared" si="216"/>
        <v>0</v>
      </c>
      <c r="AA409" s="1411"/>
      <c r="AB409" s="1411"/>
      <c r="AC409" s="1411"/>
      <c r="AD409" s="1412"/>
      <c r="AE409" s="1521">
        <f t="shared" si="217"/>
        <v>0</v>
      </c>
      <c r="AF409" s="1532">
        <f t="shared" si="209"/>
        <v>0</v>
      </c>
      <c r="AG409" s="1234">
        <f t="shared" si="210"/>
        <v>0</v>
      </c>
      <c r="AH409" s="1241">
        <f t="shared" si="211"/>
        <v>0</v>
      </c>
      <c r="AI409" s="1241">
        <f t="shared" si="212"/>
        <v>0</v>
      </c>
      <c r="AJ409" s="1688">
        <f t="shared" si="218"/>
        <v>0</v>
      </c>
      <c r="AK409" s="1782"/>
      <c r="AL409" s="1783"/>
      <c r="AM409" s="1783"/>
      <c r="AN409" s="1783"/>
      <c r="AO409" s="1710" t="s">
        <v>1471</v>
      </c>
      <c r="AP409" s="1169" t="e">
        <f>#REF!+O409+AF409</f>
        <v>#REF!</v>
      </c>
    </row>
    <row r="410" spans="1:42">
      <c r="A410" s="1381" t="s">
        <v>1352</v>
      </c>
      <c r="B410" s="1389" t="s">
        <v>1187</v>
      </c>
      <c r="C410" s="1539" t="s">
        <v>1147</v>
      </c>
      <c r="D410" s="1458"/>
      <c r="E410" s="1354">
        <v>4</v>
      </c>
      <c r="F410" s="1354">
        <v>20780.900000000001</v>
      </c>
      <c r="G410" s="1354">
        <v>45000</v>
      </c>
      <c r="H410" s="1354">
        <v>0</v>
      </c>
      <c r="I410" s="1354">
        <f t="shared" si="213"/>
        <v>65780.899999999994</v>
      </c>
      <c r="J410" s="1354">
        <f>SUM(J411:J430)</f>
        <v>0</v>
      </c>
      <c r="K410" s="1354">
        <f>SUM(K411:K430)</f>
        <v>0</v>
      </c>
      <c r="L410" s="1354">
        <f>SUM(L411:L430)</f>
        <v>0</v>
      </c>
      <c r="M410" s="1354">
        <f>SUM(M411:M430)</f>
        <v>0</v>
      </c>
      <c r="N410" s="1455">
        <f t="shared" si="214"/>
        <v>0</v>
      </c>
      <c r="O410" s="1469">
        <f>SUM(O411:O430)</f>
        <v>5.5</v>
      </c>
      <c r="P410" s="1354">
        <f>SUM(P411:P430)</f>
        <v>27595.9</v>
      </c>
      <c r="Q410" s="1354">
        <f>SUM(Q411:Q430)</f>
        <v>35320.699999999997</v>
      </c>
      <c r="R410" s="1354">
        <f>SUM(R411:R430)</f>
        <v>0</v>
      </c>
      <c r="S410" s="1470">
        <f t="shared" si="215"/>
        <v>62916.6</v>
      </c>
      <c r="T410" s="1486"/>
      <c r="U410" s="1407"/>
      <c r="V410" s="1354">
        <v>2</v>
      </c>
      <c r="W410" s="1354">
        <v>0</v>
      </c>
      <c r="X410" s="1354">
        <v>40000</v>
      </c>
      <c r="Y410" s="1354">
        <f>SUM(Y411:Y430)</f>
        <v>0</v>
      </c>
      <c r="Z410" s="1354">
        <f t="shared" si="216"/>
        <v>40000</v>
      </c>
      <c r="AA410" s="1354">
        <f>SUM(AA411:AA430)</f>
        <v>0</v>
      </c>
      <c r="AB410" s="1354">
        <f>SUM(AB411:AB430)</f>
        <v>0</v>
      </c>
      <c r="AC410" s="1354">
        <f>SUM(AC411:AC430)</f>
        <v>0</v>
      </c>
      <c r="AD410" s="1354">
        <f>SUM(AD411:AD430)</f>
        <v>0</v>
      </c>
      <c r="AE410" s="1455">
        <f t="shared" si="217"/>
        <v>0</v>
      </c>
      <c r="AF410" s="1469">
        <f>SUM(AF411:AF430)</f>
        <v>8</v>
      </c>
      <c r="AG410" s="1354">
        <f>SUM(AG411:AG430)</f>
        <v>8000</v>
      </c>
      <c r="AH410" s="1354">
        <f>SUM(AH411:AH430)</f>
        <v>180250</v>
      </c>
      <c r="AI410" s="1354">
        <f>SUM(AI411:AI430)</f>
        <v>0</v>
      </c>
      <c r="AJ410" s="1455">
        <f t="shared" si="218"/>
        <v>188250</v>
      </c>
      <c r="AK410" s="1708">
        <f>AK411+AK413+AK429</f>
        <v>6</v>
      </c>
      <c r="AL410" s="1708">
        <f t="shared" ref="AL410:AN410" si="220">AL411+AL413+AL429</f>
        <v>10000</v>
      </c>
      <c r="AM410" s="1708">
        <f t="shared" si="220"/>
        <v>111500</v>
      </c>
      <c r="AN410" s="1708">
        <f t="shared" si="220"/>
        <v>121500</v>
      </c>
      <c r="AO410" s="1711"/>
      <c r="AP410" s="1169" t="e">
        <f>#REF!+O410+AF410</f>
        <v>#REF!</v>
      </c>
    </row>
    <row r="411" spans="1:42" ht="23.25" customHeight="1">
      <c r="A411" s="1390">
        <v>5</v>
      </c>
      <c r="B411" s="1548" t="s">
        <v>1393</v>
      </c>
      <c r="C411" s="1543" t="s">
        <v>1392</v>
      </c>
      <c r="D411" s="1459"/>
      <c r="E411" s="1224">
        <v>0</v>
      </c>
      <c r="F411" s="1224">
        <v>0</v>
      </c>
      <c r="G411" s="1224">
        <v>0</v>
      </c>
      <c r="H411" s="1224">
        <v>0</v>
      </c>
      <c r="I411" s="1224">
        <f t="shared" si="213"/>
        <v>0</v>
      </c>
      <c r="J411" s="1238"/>
      <c r="K411" s="1291"/>
      <c r="L411" s="1238"/>
      <c r="M411" s="1291"/>
      <c r="N411" s="1476">
        <f t="shared" si="214"/>
        <v>0</v>
      </c>
      <c r="O411" s="1510">
        <v>1</v>
      </c>
      <c r="P411" s="1230">
        <v>6864</v>
      </c>
      <c r="Q411" s="1230">
        <v>15000</v>
      </c>
      <c r="R411" s="1230">
        <f t="shared" ref="R411:R430" si="221">H411+M411</f>
        <v>0</v>
      </c>
      <c r="S411" s="1506">
        <f t="shared" si="215"/>
        <v>21864</v>
      </c>
      <c r="T411" s="1492"/>
      <c r="U411" s="1233"/>
      <c r="V411" s="1228">
        <v>0</v>
      </c>
      <c r="W411" s="1228">
        <v>0</v>
      </c>
      <c r="X411" s="1228">
        <v>0</v>
      </c>
      <c r="Y411" s="1228"/>
      <c r="Z411" s="1228">
        <f t="shared" si="216"/>
        <v>0</v>
      </c>
      <c r="AA411" s="1411"/>
      <c r="AB411" s="1411"/>
      <c r="AC411" s="1411"/>
      <c r="AD411" s="1412"/>
      <c r="AE411" s="1521">
        <f t="shared" si="217"/>
        <v>0</v>
      </c>
      <c r="AF411" s="1535">
        <v>8</v>
      </c>
      <c r="AG411" s="1234">
        <v>8000</v>
      </c>
      <c r="AH411" s="1234">
        <v>180250</v>
      </c>
      <c r="AI411" s="1234">
        <f t="shared" ref="AI411:AI430" si="222">Y411+AD411</f>
        <v>0</v>
      </c>
      <c r="AJ411" s="1686">
        <f t="shared" si="218"/>
        <v>188250</v>
      </c>
      <c r="AK411" s="1780">
        <v>2</v>
      </c>
      <c r="AL411" s="1781">
        <v>5000</v>
      </c>
      <c r="AM411" s="1781">
        <v>55600</v>
      </c>
      <c r="AN411" s="1781">
        <f>AL411+AM411</f>
        <v>60600</v>
      </c>
      <c r="AO411" s="1710" t="s">
        <v>1456</v>
      </c>
      <c r="AP411" s="1169" t="e">
        <f>#REF!+O411+AF411</f>
        <v>#REF!</v>
      </c>
    </row>
    <row r="412" spans="1:42" ht="27.75" hidden="1" customHeight="1">
      <c r="A412" s="1390"/>
      <c r="B412" s="1549" t="s">
        <v>1391</v>
      </c>
      <c r="C412" s="1570" t="s">
        <v>1390</v>
      </c>
      <c r="D412" s="1460"/>
      <c r="E412" s="1224">
        <v>0</v>
      </c>
      <c r="F412" s="1224">
        <v>0</v>
      </c>
      <c r="G412" s="1224">
        <v>0</v>
      </c>
      <c r="H412" s="1224">
        <v>0</v>
      </c>
      <c r="I412" s="1224">
        <f t="shared" si="213"/>
        <v>0</v>
      </c>
      <c r="J412" s="1238"/>
      <c r="K412" s="1291"/>
      <c r="L412" s="1238"/>
      <c r="M412" s="1291"/>
      <c r="N412" s="1476">
        <f t="shared" si="214"/>
        <v>0</v>
      </c>
      <c r="O412" s="1510">
        <f t="shared" ref="O412:O430" si="223">E412+J412</f>
        <v>0</v>
      </c>
      <c r="P412" s="1230">
        <f t="shared" ref="P412:P430" si="224">F412+K412</f>
        <v>0</v>
      </c>
      <c r="Q412" s="1230">
        <f t="shared" ref="Q412:Q430" si="225">G412+L412</f>
        <v>0</v>
      </c>
      <c r="R412" s="1230">
        <f t="shared" si="221"/>
        <v>0</v>
      </c>
      <c r="S412" s="1506">
        <f t="shared" si="215"/>
        <v>0</v>
      </c>
      <c r="T412" s="1487">
        <v>1</v>
      </c>
      <c r="U412" s="1159"/>
      <c r="V412" s="1228">
        <v>0</v>
      </c>
      <c r="W412" s="1228">
        <v>0</v>
      </c>
      <c r="X412" s="1228">
        <v>0</v>
      </c>
      <c r="Y412" s="1228"/>
      <c r="Z412" s="1228">
        <f t="shared" si="216"/>
        <v>0</v>
      </c>
      <c r="AA412" s="1411"/>
      <c r="AB412" s="1411"/>
      <c r="AC412" s="1412"/>
      <c r="AD412" s="1412"/>
      <c r="AE412" s="1521">
        <f t="shared" si="217"/>
        <v>0</v>
      </c>
      <c r="AF412" s="1535">
        <f t="shared" ref="AF412:AF430" si="226">V412+AA412</f>
        <v>0</v>
      </c>
      <c r="AG412" s="1234">
        <f t="shared" ref="AG412:AG430" si="227">W412+AB412</f>
        <v>0</v>
      </c>
      <c r="AH412" s="1234">
        <f t="shared" ref="AH412:AH430" si="228">X412+AC412</f>
        <v>0</v>
      </c>
      <c r="AI412" s="1234">
        <f t="shared" si="222"/>
        <v>0</v>
      </c>
      <c r="AJ412" s="1686">
        <f t="shared" si="218"/>
        <v>0</v>
      </c>
      <c r="AK412" s="1780"/>
      <c r="AL412" s="1781"/>
      <c r="AM412" s="1781"/>
      <c r="AN412" s="1781">
        <f t="shared" ref="AN412:AN429" si="229">AL412+AM412</f>
        <v>0</v>
      </c>
      <c r="AO412" s="1710" t="s">
        <v>1017</v>
      </c>
      <c r="AP412" s="1169" t="e">
        <f>#REF!+O412+AF412</f>
        <v>#REF!</v>
      </c>
    </row>
    <row r="413" spans="1:42" ht="15" customHeight="1">
      <c r="A413" s="1390"/>
      <c r="B413" s="1549" t="s">
        <v>1391</v>
      </c>
      <c r="C413" s="1570" t="s">
        <v>780</v>
      </c>
      <c r="D413" s="1460"/>
      <c r="E413" s="1224">
        <v>3</v>
      </c>
      <c r="F413" s="1224">
        <v>5000</v>
      </c>
      <c r="G413" s="1224">
        <v>45000</v>
      </c>
      <c r="H413" s="1224">
        <v>0</v>
      </c>
      <c r="I413" s="1224">
        <f t="shared" si="213"/>
        <v>50000</v>
      </c>
      <c r="J413" s="1238"/>
      <c r="K413" s="1291"/>
      <c r="L413" s="1238"/>
      <c r="M413" s="1291"/>
      <c r="N413" s="1476">
        <f t="shared" si="214"/>
        <v>0</v>
      </c>
      <c r="O413" s="1510">
        <f t="shared" si="223"/>
        <v>3</v>
      </c>
      <c r="P413" s="1230">
        <v>4000</v>
      </c>
      <c r="Q413" s="1230">
        <v>20320.7</v>
      </c>
      <c r="R413" s="1230">
        <f t="shared" si="221"/>
        <v>0</v>
      </c>
      <c r="S413" s="1506">
        <f t="shared" si="215"/>
        <v>24320.7</v>
      </c>
      <c r="T413" s="1487">
        <v>1</v>
      </c>
      <c r="U413" s="1159"/>
      <c r="V413" s="1228">
        <v>2</v>
      </c>
      <c r="W413" s="1228">
        <v>0</v>
      </c>
      <c r="X413" s="1228">
        <v>40000</v>
      </c>
      <c r="Y413" s="1228"/>
      <c r="Z413" s="1228">
        <f t="shared" si="216"/>
        <v>40000</v>
      </c>
      <c r="AA413" s="1411"/>
      <c r="AB413" s="1411"/>
      <c r="AC413" s="1412"/>
      <c r="AD413" s="1412"/>
      <c r="AE413" s="1521">
        <f t="shared" si="217"/>
        <v>0</v>
      </c>
      <c r="AF413" s="1535"/>
      <c r="AG413" s="1234">
        <f t="shared" si="227"/>
        <v>0</v>
      </c>
      <c r="AH413" s="1234"/>
      <c r="AI413" s="1234">
        <f t="shared" si="222"/>
        <v>0</v>
      </c>
      <c r="AJ413" s="1686">
        <f t="shared" si="218"/>
        <v>0</v>
      </c>
      <c r="AK413" s="1780">
        <v>4</v>
      </c>
      <c r="AL413" s="1781">
        <v>5000</v>
      </c>
      <c r="AM413" s="1781">
        <v>55900</v>
      </c>
      <c r="AN413" s="1781">
        <f t="shared" si="229"/>
        <v>60900</v>
      </c>
      <c r="AO413" s="1710" t="s">
        <v>1458</v>
      </c>
      <c r="AP413" s="1169" t="e">
        <f>#REF!+O413+AF413</f>
        <v>#REF!</v>
      </c>
    </row>
    <row r="414" spans="1:42" ht="14.25" hidden="1" customHeight="1">
      <c r="A414" s="1381"/>
      <c r="B414" s="1549"/>
      <c r="C414" s="1570"/>
      <c r="D414" s="1460"/>
      <c r="E414" s="1224">
        <v>0</v>
      </c>
      <c r="F414" s="1224">
        <v>0</v>
      </c>
      <c r="G414" s="1224">
        <v>0</v>
      </c>
      <c r="H414" s="1224">
        <v>0</v>
      </c>
      <c r="I414" s="1224">
        <f t="shared" si="213"/>
        <v>0</v>
      </c>
      <c r="J414" s="1238"/>
      <c r="K414" s="1291"/>
      <c r="L414" s="1238"/>
      <c r="M414" s="1291"/>
      <c r="N414" s="1476">
        <f t="shared" si="214"/>
        <v>0</v>
      </c>
      <c r="O414" s="1510">
        <f t="shared" si="223"/>
        <v>0</v>
      </c>
      <c r="P414" s="1230">
        <f t="shared" si="224"/>
        <v>0</v>
      </c>
      <c r="Q414" s="1230">
        <f t="shared" si="225"/>
        <v>0</v>
      </c>
      <c r="R414" s="1230">
        <f t="shared" si="221"/>
        <v>0</v>
      </c>
      <c r="S414" s="1506">
        <f t="shared" si="215"/>
        <v>0</v>
      </c>
      <c r="T414" s="1492"/>
      <c r="U414" s="1233"/>
      <c r="V414" s="1228">
        <v>0</v>
      </c>
      <c r="W414" s="1228">
        <v>0</v>
      </c>
      <c r="X414" s="1228">
        <v>0</v>
      </c>
      <c r="Y414" s="1228"/>
      <c r="Z414" s="1228">
        <f t="shared" si="216"/>
        <v>0</v>
      </c>
      <c r="AA414" s="1411"/>
      <c r="AB414" s="1411"/>
      <c r="AC414" s="1412"/>
      <c r="AD414" s="1412"/>
      <c r="AE414" s="1521">
        <f t="shared" si="217"/>
        <v>0</v>
      </c>
      <c r="AF414" s="1535">
        <f t="shared" si="226"/>
        <v>0</v>
      </c>
      <c r="AG414" s="1234">
        <f t="shared" si="227"/>
        <v>0</v>
      </c>
      <c r="AH414" s="1234">
        <f t="shared" si="228"/>
        <v>0</v>
      </c>
      <c r="AI414" s="1234">
        <f t="shared" si="222"/>
        <v>0</v>
      </c>
      <c r="AJ414" s="1686">
        <f t="shared" si="218"/>
        <v>0</v>
      </c>
      <c r="AK414" s="1780"/>
      <c r="AL414" s="1781"/>
      <c r="AM414" s="1781"/>
      <c r="AN414" s="1781">
        <f t="shared" si="229"/>
        <v>0</v>
      </c>
      <c r="AO414" s="1710"/>
      <c r="AP414" s="1169" t="e">
        <f>#REF!+O414+AF414</f>
        <v>#REF!</v>
      </c>
    </row>
    <row r="415" spans="1:42" ht="14.25" hidden="1" customHeight="1">
      <c r="A415" s="1381"/>
      <c r="B415" s="1549"/>
      <c r="C415" s="1570"/>
      <c r="D415" s="1459"/>
      <c r="E415" s="1224">
        <v>0</v>
      </c>
      <c r="F415" s="1224">
        <v>0</v>
      </c>
      <c r="G415" s="1224">
        <v>0</v>
      </c>
      <c r="H415" s="1224">
        <v>0</v>
      </c>
      <c r="I415" s="1224">
        <f t="shared" si="213"/>
        <v>0</v>
      </c>
      <c r="J415" s="1238"/>
      <c r="K415" s="1291"/>
      <c r="L415" s="1238"/>
      <c r="M415" s="1291"/>
      <c r="N415" s="1476">
        <f t="shared" si="214"/>
        <v>0</v>
      </c>
      <c r="O415" s="1510">
        <f t="shared" si="223"/>
        <v>0</v>
      </c>
      <c r="P415" s="1230">
        <f t="shared" si="224"/>
        <v>0</v>
      </c>
      <c r="Q415" s="1230">
        <f t="shared" si="225"/>
        <v>0</v>
      </c>
      <c r="R415" s="1230">
        <f t="shared" si="221"/>
        <v>0</v>
      </c>
      <c r="S415" s="1506">
        <f t="shared" si="215"/>
        <v>0</v>
      </c>
      <c r="T415" s="1492"/>
      <c r="U415" s="1233"/>
      <c r="V415" s="1228">
        <v>0</v>
      </c>
      <c r="W415" s="1228">
        <v>0</v>
      </c>
      <c r="X415" s="1228">
        <v>0</v>
      </c>
      <c r="Y415" s="1228"/>
      <c r="Z415" s="1228">
        <f t="shared" si="216"/>
        <v>0</v>
      </c>
      <c r="AA415" s="1411"/>
      <c r="AB415" s="1411"/>
      <c r="AC415" s="1412"/>
      <c r="AD415" s="1412"/>
      <c r="AE415" s="1521">
        <f t="shared" si="217"/>
        <v>0</v>
      </c>
      <c r="AF415" s="1535">
        <f t="shared" si="226"/>
        <v>0</v>
      </c>
      <c r="AG415" s="1234">
        <f t="shared" si="227"/>
        <v>0</v>
      </c>
      <c r="AH415" s="1234">
        <f t="shared" si="228"/>
        <v>0</v>
      </c>
      <c r="AI415" s="1234">
        <f t="shared" si="222"/>
        <v>0</v>
      </c>
      <c r="AJ415" s="1686">
        <f t="shared" si="218"/>
        <v>0</v>
      </c>
      <c r="AK415" s="1780"/>
      <c r="AL415" s="1781"/>
      <c r="AM415" s="1781"/>
      <c r="AN415" s="1781">
        <f t="shared" si="229"/>
        <v>0</v>
      </c>
      <c r="AO415" s="1710"/>
      <c r="AP415" s="1169" t="e">
        <f>#REF!+O415+AF415</f>
        <v>#REF!</v>
      </c>
    </row>
    <row r="416" spans="1:42" ht="14.25" hidden="1" customHeight="1">
      <c r="A416" s="1381"/>
      <c r="B416" s="1549"/>
      <c r="C416" s="1570"/>
      <c r="D416" s="1459"/>
      <c r="E416" s="1224">
        <v>0</v>
      </c>
      <c r="F416" s="1224">
        <v>0</v>
      </c>
      <c r="G416" s="1224">
        <v>0</v>
      </c>
      <c r="H416" s="1224">
        <v>0</v>
      </c>
      <c r="I416" s="1224">
        <f t="shared" si="213"/>
        <v>0</v>
      </c>
      <c r="J416" s="1238"/>
      <c r="K416" s="1291"/>
      <c r="L416" s="1238"/>
      <c r="M416" s="1291"/>
      <c r="N416" s="1476">
        <f t="shared" si="214"/>
        <v>0</v>
      </c>
      <c r="O416" s="1510">
        <f t="shared" si="223"/>
        <v>0</v>
      </c>
      <c r="P416" s="1230">
        <f t="shared" si="224"/>
        <v>0</v>
      </c>
      <c r="Q416" s="1230">
        <f t="shared" si="225"/>
        <v>0</v>
      </c>
      <c r="R416" s="1230">
        <f t="shared" si="221"/>
        <v>0</v>
      </c>
      <c r="S416" s="1506">
        <f t="shared" si="215"/>
        <v>0</v>
      </c>
      <c r="T416" s="1492"/>
      <c r="U416" s="1233"/>
      <c r="V416" s="1228">
        <v>0</v>
      </c>
      <c r="W416" s="1228">
        <v>0</v>
      </c>
      <c r="X416" s="1228">
        <v>0</v>
      </c>
      <c r="Y416" s="1228"/>
      <c r="Z416" s="1228">
        <f t="shared" si="216"/>
        <v>0</v>
      </c>
      <c r="AA416" s="1411"/>
      <c r="AB416" s="1411"/>
      <c r="AC416" s="1412"/>
      <c r="AD416" s="1412"/>
      <c r="AE416" s="1521">
        <f t="shared" si="217"/>
        <v>0</v>
      </c>
      <c r="AF416" s="1535">
        <f t="shared" si="226"/>
        <v>0</v>
      </c>
      <c r="AG416" s="1234">
        <f t="shared" si="227"/>
        <v>0</v>
      </c>
      <c r="AH416" s="1234">
        <f t="shared" si="228"/>
        <v>0</v>
      </c>
      <c r="AI416" s="1234">
        <f t="shared" si="222"/>
        <v>0</v>
      </c>
      <c r="AJ416" s="1686">
        <f t="shared" si="218"/>
        <v>0</v>
      </c>
      <c r="AK416" s="1780"/>
      <c r="AL416" s="1781"/>
      <c r="AM416" s="1781"/>
      <c r="AN416" s="1781">
        <f t="shared" si="229"/>
        <v>0</v>
      </c>
      <c r="AO416" s="1710"/>
      <c r="AP416" s="1169" t="e">
        <f>#REF!+O416+AF416</f>
        <v>#REF!</v>
      </c>
    </row>
    <row r="417" spans="1:42" ht="14.25" hidden="1" customHeight="1">
      <c r="A417" s="1381"/>
      <c r="B417" s="1549"/>
      <c r="C417" s="1570"/>
      <c r="D417" s="1459"/>
      <c r="E417" s="1224">
        <v>0</v>
      </c>
      <c r="F417" s="1224">
        <v>0</v>
      </c>
      <c r="G417" s="1224">
        <v>0</v>
      </c>
      <c r="H417" s="1224">
        <v>0</v>
      </c>
      <c r="I417" s="1224">
        <f t="shared" si="213"/>
        <v>0</v>
      </c>
      <c r="J417" s="1238"/>
      <c r="K417" s="1291"/>
      <c r="L417" s="1238"/>
      <c r="M417" s="1291"/>
      <c r="N417" s="1476">
        <f t="shared" si="214"/>
        <v>0</v>
      </c>
      <c r="O417" s="1510">
        <f t="shared" si="223"/>
        <v>0</v>
      </c>
      <c r="P417" s="1230">
        <f t="shared" si="224"/>
        <v>0</v>
      </c>
      <c r="Q417" s="1230">
        <f t="shared" si="225"/>
        <v>0</v>
      </c>
      <c r="R417" s="1230">
        <f t="shared" si="221"/>
        <v>0</v>
      </c>
      <c r="S417" s="1506">
        <f t="shared" si="215"/>
        <v>0</v>
      </c>
      <c r="T417" s="1492"/>
      <c r="U417" s="1233"/>
      <c r="V417" s="1228">
        <v>0</v>
      </c>
      <c r="W417" s="1228">
        <v>0</v>
      </c>
      <c r="X417" s="1228">
        <v>0</v>
      </c>
      <c r="Y417" s="1228"/>
      <c r="Z417" s="1228">
        <f t="shared" si="216"/>
        <v>0</v>
      </c>
      <c r="AA417" s="1411"/>
      <c r="AB417" s="1411"/>
      <c r="AC417" s="1412"/>
      <c r="AD417" s="1412"/>
      <c r="AE417" s="1521">
        <f t="shared" si="217"/>
        <v>0</v>
      </c>
      <c r="AF417" s="1535">
        <f t="shared" si="226"/>
        <v>0</v>
      </c>
      <c r="AG417" s="1234">
        <f t="shared" si="227"/>
        <v>0</v>
      </c>
      <c r="AH417" s="1234">
        <f t="shared" si="228"/>
        <v>0</v>
      </c>
      <c r="AI417" s="1234">
        <f t="shared" si="222"/>
        <v>0</v>
      </c>
      <c r="AJ417" s="1686">
        <f t="shared" si="218"/>
        <v>0</v>
      </c>
      <c r="AK417" s="1780"/>
      <c r="AL417" s="1781"/>
      <c r="AM417" s="1781"/>
      <c r="AN417" s="1781">
        <f t="shared" si="229"/>
        <v>0</v>
      </c>
      <c r="AO417" s="1710"/>
      <c r="AP417" s="1169" t="e">
        <f>#REF!+O417+AF417</f>
        <v>#REF!</v>
      </c>
    </row>
    <row r="418" spans="1:42" ht="14.25" hidden="1" customHeight="1">
      <c r="A418" s="1381"/>
      <c r="B418" s="1549"/>
      <c r="C418" s="1570"/>
      <c r="D418" s="1459"/>
      <c r="E418" s="1224">
        <v>0</v>
      </c>
      <c r="F418" s="1224">
        <v>0</v>
      </c>
      <c r="G418" s="1224">
        <v>0</v>
      </c>
      <c r="H418" s="1224">
        <v>0</v>
      </c>
      <c r="I418" s="1224">
        <f t="shared" si="213"/>
        <v>0</v>
      </c>
      <c r="J418" s="1238"/>
      <c r="K418" s="1291"/>
      <c r="L418" s="1238"/>
      <c r="M418" s="1291"/>
      <c r="N418" s="1476">
        <f t="shared" si="214"/>
        <v>0</v>
      </c>
      <c r="O418" s="1510">
        <f t="shared" si="223"/>
        <v>0</v>
      </c>
      <c r="P418" s="1230">
        <f t="shared" si="224"/>
        <v>0</v>
      </c>
      <c r="Q418" s="1230">
        <f t="shared" si="225"/>
        <v>0</v>
      </c>
      <c r="R418" s="1230">
        <f t="shared" si="221"/>
        <v>0</v>
      </c>
      <c r="S418" s="1506">
        <f t="shared" si="215"/>
        <v>0</v>
      </c>
      <c r="T418" s="1492"/>
      <c r="U418" s="1233"/>
      <c r="V418" s="1228">
        <v>0</v>
      </c>
      <c r="W418" s="1228">
        <v>0</v>
      </c>
      <c r="X418" s="1228">
        <v>0</v>
      </c>
      <c r="Y418" s="1228"/>
      <c r="Z418" s="1228">
        <f t="shared" si="216"/>
        <v>0</v>
      </c>
      <c r="AA418" s="1411"/>
      <c r="AB418" s="1411"/>
      <c r="AC418" s="1412"/>
      <c r="AD418" s="1412"/>
      <c r="AE418" s="1521">
        <f t="shared" si="217"/>
        <v>0</v>
      </c>
      <c r="AF418" s="1535">
        <f t="shared" si="226"/>
        <v>0</v>
      </c>
      <c r="AG418" s="1234">
        <f t="shared" si="227"/>
        <v>0</v>
      </c>
      <c r="AH418" s="1234">
        <f t="shared" si="228"/>
        <v>0</v>
      </c>
      <c r="AI418" s="1234">
        <f t="shared" si="222"/>
        <v>0</v>
      </c>
      <c r="AJ418" s="1686">
        <f t="shared" si="218"/>
        <v>0</v>
      </c>
      <c r="AK418" s="1780"/>
      <c r="AL418" s="1781"/>
      <c r="AM418" s="1781"/>
      <c r="AN418" s="1781">
        <f t="shared" si="229"/>
        <v>0</v>
      </c>
      <c r="AO418" s="1710"/>
      <c r="AP418" s="1169" t="e">
        <f>#REF!+O418+AF418</f>
        <v>#REF!</v>
      </c>
    </row>
    <row r="419" spans="1:42" ht="14.25" hidden="1" customHeight="1">
      <c r="A419" s="1381"/>
      <c r="B419" s="1549"/>
      <c r="C419" s="1570"/>
      <c r="D419" s="1459"/>
      <c r="E419" s="1224">
        <v>0</v>
      </c>
      <c r="F419" s="1224">
        <v>0</v>
      </c>
      <c r="G419" s="1224">
        <v>0</v>
      </c>
      <c r="H419" s="1224">
        <v>0</v>
      </c>
      <c r="I419" s="1224">
        <f t="shared" si="213"/>
        <v>0</v>
      </c>
      <c r="J419" s="1238"/>
      <c r="K419" s="1291"/>
      <c r="L419" s="1238"/>
      <c r="M419" s="1291"/>
      <c r="N419" s="1476">
        <f t="shared" si="214"/>
        <v>0</v>
      </c>
      <c r="O419" s="1510">
        <f t="shared" si="223"/>
        <v>0</v>
      </c>
      <c r="P419" s="1230">
        <f t="shared" si="224"/>
        <v>0</v>
      </c>
      <c r="Q419" s="1230">
        <f t="shared" si="225"/>
        <v>0</v>
      </c>
      <c r="R419" s="1230">
        <f t="shared" si="221"/>
        <v>0</v>
      </c>
      <c r="S419" s="1506">
        <f t="shared" si="215"/>
        <v>0</v>
      </c>
      <c r="T419" s="1492"/>
      <c r="U419" s="1233"/>
      <c r="V419" s="1228">
        <v>0</v>
      </c>
      <c r="W419" s="1228">
        <v>0</v>
      </c>
      <c r="X419" s="1228">
        <v>0</v>
      </c>
      <c r="Y419" s="1228"/>
      <c r="Z419" s="1228">
        <f t="shared" si="216"/>
        <v>0</v>
      </c>
      <c r="AA419" s="1411"/>
      <c r="AB419" s="1411"/>
      <c r="AC419" s="1412"/>
      <c r="AD419" s="1412"/>
      <c r="AE419" s="1521">
        <f t="shared" si="217"/>
        <v>0</v>
      </c>
      <c r="AF419" s="1535">
        <f t="shared" si="226"/>
        <v>0</v>
      </c>
      <c r="AG419" s="1234">
        <f t="shared" si="227"/>
        <v>0</v>
      </c>
      <c r="AH419" s="1234">
        <f t="shared" si="228"/>
        <v>0</v>
      </c>
      <c r="AI419" s="1234">
        <f t="shared" si="222"/>
        <v>0</v>
      </c>
      <c r="AJ419" s="1686">
        <f t="shared" si="218"/>
        <v>0</v>
      </c>
      <c r="AK419" s="1780"/>
      <c r="AL419" s="1781"/>
      <c r="AM419" s="1781"/>
      <c r="AN419" s="1781">
        <f t="shared" si="229"/>
        <v>0</v>
      </c>
      <c r="AO419" s="1710"/>
      <c r="AP419" s="1169" t="e">
        <f>#REF!+O419+AF419</f>
        <v>#REF!</v>
      </c>
    </row>
    <row r="420" spans="1:42" ht="14.25" hidden="1" customHeight="1">
      <c r="A420" s="1381"/>
      <c r="B420" s="1549"/>
      <c r="C420" s="1570"/>
      <c r="D420" s="1459"/>
      <c r="E420" s="1224">
        <v>0</v>
      </c>
      <c r="F420" s="1224">
        <v>0</v>
      </c>
      <c r="G420" s="1224">
        <v>0</v>
      </c>
      <c r="H420" s="1224">
        <v>0</v>
      </c>
      <c r="I420" s="1224">
        <f t="shared" si="213"/>
        <v>0</v>
      </c>
      <c r="J420" s="1238"/>
      <c r="K420" s="1291"/>
      <c r="L420" s="1238"/>
      <c r="M420" s="1291"/>
      <c r="N420" s="1476">
        <f t="shared" si="214"/>
        <v>0</v>
      </c>
      <c r="O420" s="1510">
        <f t="shared" si="223"/>
        <v>0</v>
      </c>
      <c r="P420" s="1230">
        <f t="shared" si="224"/>
        <v>0</v>
      </c>
      <c r="Q420" s="1230">
        <f t="shared" si="225"/>
        <v>0</v>
      </c>
      <c r="R420" s="1230">
        <f t="shared" si="221"/>
        <v>0</v>
      </c>
      <c r="S420" s="1506">
        <f t="shared" si="215"/>
        <v>0</v>
      </c>
      <c r="T420" s="1492"/>
      <c r="U420" s="1233"/>
      <c r="V420" s="1228">
        <v>0</v>
      </c>
      <c r="W420" s="1228">
        <v>0</v>
      </c>
      <c r="X420" s="1228">
        <v>0</v>
      </c>
      <c r="Y420" s="1228"/>
      <c r="Z420" s="1228">
        <f t="shared" si="216"/>
        <v>0</v>
      </c>
      <c r="AA420" s="1411"/>
      <c r="AB420" s="1411"/>
      <c r="AC420" s="1412"/>
      <c r="AD420" s="1412"/>
      <c r="AE420" s="1521">
        <f t="shared" si="217"/>
        <v>0</v>
      </c>
      <c r="AF420" s="1535">
        <f t="shared" si="226"/>
        <v>0</v>
      </c>
      <c r="AG420" s="1234">
        <f t="shared" si="227"/>
        <v>0</v>
      </c>
      <c r="AH420" s="1234">
        <f t="shared" si="228"/>
        <v>0</v>
      </c>
      <c r="AI420" s="1234">
        <f t="shared" si="222"/>
        <v>0</v>
      </c>
      <c r="AJ420" s="1686">
        <f t="shared" si="218"/>
        <v>0</v>
      </c>
      <c r="AK420" s="1780"/>
      <c r="AL420" s="1781"/>
      <c r="AM420" s="1781"/>
      <c r="AN420" s="1781">
        <f t="shared" si="229"/>
        <v>0</v>
      </c>
      <c r="AO420" s="1710"/>
      <c r="AP420" s="1169" t="e">
        <f>#REF!+O420+AF420</f>
        <v>#REF!</v>
      </c>
    </row>
    <row r="421" spans="1:42" ht="14.25" hidden="1" customHeight="1">
      <c r="A421" s="1381"/>
      <c r="B421" s="1549"/>
      <c r="C421" s="1570"/>
      <c r="D421" s="1459"/>
      <c r="E421" s="1224">
        <v>0</v>
      </c>
      <c r="F421" s="1224">
        <v>0</v>
      </c>
      <c r="G421" s="1224">
        <v>0</v>
      </c>
      <c r="H421" s="1224">
        <v>0</v>
      </c>
      <c r="I421" s="1224">
        <f t="shared" si="213"/>
        <v>0</v>
      </c>
      <c r="J421" s="1238"/>
      <c r="K421" s="1291"/>
      <c r="L421" s="1238"/>
      <c r="M421" s="1291"/>
      <c r="N421" s="1476">
        <f t="shared" si="214"/>
        <v>0</v>
      </c>
      <c r="O421" s="1510">
        <f t="shared" si="223"/>
        <v>0</v>
      </c>
      <c r="P421" s="1230">
        <f t="shared" si="224"/>
        <v>0</v>
      </c>
      <c r="Q421" s="1230">
        <f t="shared" si="225"/>
        <v>0</v>
      </c>
      <c r="R421" s="1230">
        <f t="shared" si="221"/>
        <v>0</v>
      </c>
      <c r="S421" s="1506">
        <f t="shared" si="215"/>
        <v>0</v>
      </c>
      <c r="T421" s="1492"/>
      <c r="U421" s="1233"/>
      <c r="V421" s="1228">
        <v>0</v>
      </c>
      <c r="W421" s="1228">
        <v>0</v>
      </c>
      <c r="X421" s="1228">
        <v>0</v>
      </c>
      <c r="Y421" s="1228"/>
      <c r="Z421" s="1228">
        <f t="shared" si="216"/>
        <v>0</v>
      </c>
      <c r="AA421" s="1411"/>
      <c r="AB421" s="1411"/>
      <c r="AC421" s="1412"/>
      <c r="AD421" s="1412"/>
      <c r="AE421" s="1521">
        <f t="shared" si="217"/>
        <v>0</v>
      </c>
      <c r="AF421" s="1535">
        <f t="shared" si="226"/>
        <v>0</v>
      </c>
      <c r="AG421" s="1234">
        <f t="shared" si="227"/>
        <v>0</v>
      </c>
      <c r="AH421" s="1234">
        <f t="shared" si="228"/>
        <v>0</v>
      </c>
      <c r="AI421" s="1234">
        <f t="shared" si="222"/>
        <v>0</v>
      </c>
      <c r="AJ421" s="1686">
        <f t="shared" si="218"/>
        <v>0</v>
      </c>
      <c r="AK421" s="1780"/>
      <c r="AL421" s="1781"/>
      <c r="AM421" s="1781"/>
      <c r="AN421" s="1781">
        <f t="shared" si="229"/>
        <v>0</v>
      </c>
      <c r="AO421" s="1710"/>
      <c r="AP421" s="1169" t="e">
        <f>#REF!+O421+AF421</f>
        <v>#REF!</v>
      </c>
    </row>
    <row r="422" spans="1:42" ht="14.25" hidden="1" customHeight="1">
      <c r="A422" s="1381"/>
      <c r="B422" s="1549"/>
      <c r="C422" s="1570"/>
      <c r="D422" s="1459"/>
      <c r="E422" s="1224">
        <v>0</v>
      </c>
      <c r="F422" s="1224">
        <v>0</v>
      </c>
      <c r="G422" s="1224">
        <v>0</v>
      </c>
      <c r="H422" s="1224">
        <v>0</v>
      </c>
      <c r="I422" s="1224">
        <f t="shared" si="213"/>
        <v>0</v>
      </c>
      <c r="J422" s="1238"/>
      <c r="K422" s="1291"/>
      <c r="L422" s="1238"/>
      <c r="M422" s="1291"/>
      <c r="N422" s="1476">
        <f t="shared" si="214"/>
        <v>0</v>
      </c>
      <c r="O422" s="1510">
        <f t="shared" si="223"/>
        <v>0</v>
      </c>
      <c r="P422" s="1230">
        <f t="shared" si="224"/>
        <v>0</v>
      </c>
      <c r="Q422" s="1230">
        <f t="shared" si="225"/>
        <v>0</v>
      </c>
      <c r="R422" s="1230">
        <f t="shared" si="221"/>
        <v>0</v>
      </c>
      <c r="S422" s="1506">
        <f t="shared" si="215"/>
        <v>0</v>
      </c>
      <c r="T422" s="1492"/>
      <c r="U422" s="1233"/>
      <c r="V422" s="1228">
        <v>0</v>
      </c>
      <c r="W422" s="1228">
        <v>0</v>
      </c>
      <c r="X422" s="1228">
        <v>0</v>
      </c>
      <c r="Y422" s="1228"/>
      <c r="Z422" s="1228">
        <f t="shared" si="216"/>
        <v>0</v>
      </c>
      <c r="AA422" s="1411"/>
      <c r="AB422" s="1411"/>
      <c r="AC422" s="1412"/>
      <c r="AD422" s="1412"/>
      <c r="AE422" s="1521">
        <f t="shared" si="217"/>
        <v>0</v>
      </c>
      <c r="AF422" s="1535">
        <f t="shared" si="226"/>
        <v>0</v>
      </c>
      <c r="AG422" s="1234">
        <f t="shared" si="227"/>
        <v>0</v>
      </c>
      <c r="AH422" s="1234">
        <f t="shared" si="228"/>
        <v>0</v>
      </c>
      <c r="AI422" s="1234">
        <f t="shared" si="222"/>
        <v>0</v>
      </c>
      <c r="AJ422" s="1686">
        <f t="shared" si="218"/>
        <v>0</v>
      </c>
      <c r="AK422" s="1780"/>
      <c r="AL422" s="1781"/>
      <c r="AM422" s="1781"/>
      <c r="AN422" s="1781">
        <f t="shared" si="229"/>
        <v>0</v>
      </c>
      <c r="AO422" s="1710"/>
      <c r="AP422" s="1169" t="e">
        <f>#REF!+O422+AF422</f>
        <v>#REF!</v>
      </c>
    </row>
    <row r="423" spans="1:42" ht="14.25" hidden="1" customHeight="1">
      <c r="A423" s="1381"/>
      <c r="B423" s="1549"/>
      <c r="C423" s="1570"/>
      <c r="D423" s="1459"/>
      <c r="E423" s="1224">
        <v>0</v>
      </c>
      <c r="F423" s="1224">
        <v>0</v>
      </c>
      <c r="G423" s="1224">
        <v>0</v>
      </c>
      <c r="H423" s="1224">
        <v>0</v>
      </c>
      <c r="I423" s="1224">
        <f t="shared" si="213"/>
        <v>0</v>
      </c>
      <c r="J423" s="1238"/>
      <c r="K423" s="1291"/>
      <c r="L423" s="1238"/>
      <c r="M423" s="1291"/>
      <c r="N423" s="1476">
        <f t="shared" si="214"/>
        <v>0</v>
      </c>
      <c r="O423" s="1510">
        <f t="shared" si="223"/>
        <v>0</v>
      </c>
      <c r="P423" s="1230">
        <f t="shared" si="224"/>
        <v>0</v>
      </c>
      <c r="Q423" s="1230">
        <f t="shared" si="225"/>
        <v>0</v>
      </c>
      <c r="R423" s="1230">
        <f t="shared" si="221"/>
        <v>0</v>
      </c>
      <c r="S423" s="1506">
        <f t="shared" si="215"/>
        <v>0</v>
      </c>
      <c r="T423" s="1492"/>
      <c r="U423" s="1233"/>
      <c r="V423" s="1228">
        <v>0</v>
      </c>
      <c r="W423" s="1228">
        <v>0</v>
      </c>
      <c r="X423" s="1228">
        <v>0</v>
      </c>
      <c r="Y423" s="1228"/>
      <c r="Z423" s="1228">
        <f t="shared" si="216"/>
        <v>0</v>
      </c>
      <c r="AA423" s="1411"/>
      <c r="AB423" s="1411"/>
      <c r="AC423" s="1412"/>
      <c r="AD423" s="1412"/>
      <c r="AE423" s="1521">
        <f t="shared" si="217"/>
        <v>0</v>
      </c>
      <c r="AF423" s="1535">
        <f t="shared" si="226"/>
        <v>0</v>
      </c>
      <c r="AG423" s="1234">
        <f t="shared" si="227"/>
        <v>0</v>
      </c>
      <c r="AH423" s="1234">
        <f t="shared" si="228"/>
        <v>0</v>
      </c>
      <c r="AI423" s="1234">
        <f t="shared" si="222"/>
        <v>0</v>
      </c>
      <c r="AJ423" s="1686">
        <f t="shared" si="218"/>
        <v>0</v>
      </c>
      <c r="AK423" s="1780"/>
      <c r="AL423" s="1781"/>
      <c r="AM423" s="1781"/>
      <c r="AN423" s="1781">
        <f t="shared" si="229"/>
        <v>0</v>
      </c>
      <c r="AO423" s="1710"/>
      <c r="AP423" s="1169" t="e">
        <f>#REF!+O423+AF423</f>
        <v>#REF!</v>
      </c>
    </row>
    <row r="424" spans="1:42" ht="14.25" hidden="1" customHeight="1">
      <c r="A424" s="1381"/>
      <c r="B424" s="1549"/>
      <c r="C424" s="1570"/>
      <c r="D424" s="1459"/>
      <c r="E424" s="1224">
        <v>0</v>
      </c>
      <c r="F424" s="1224">
        <v>0</v>
      </c>
      <c r="G424" s="1224">
        <v>0</v>
      </c>
      <c r="H424" s="1224">
        <v>0</v>
      </c>
      <c r="I424" s="1224">
        <f t="shared" si="213"/>
        <v>0</v>
      </c>
      <c r="J424" s="1238"/>
      <c r="K424" s="1291"/>
      <c r="L424" s="1238"/>
      <c r="M424" s="1291"/>
      <c r="N424" s="1476">
        <f t="shared" si="214"/>
        <v>0</v>
      </c>
      <c r="O424" s="1510">
        <f t="shared" si="223"/>
        <v>0</v>
      </c>
      <c r="P424" s="1230">
        <f t="shared" si="224"/>
        <v>0</v>
      </c>
      <c r="Q424" s="1230">
        <f t="shared" si="225"/>
        <v>0</v>
      </c>
      <c r="R424" s="1230">
        <f t="shared" si="221"/>
        <v>0</v>
      </c>
      <c r="S424" s="1506">
        <f t="shared" si="215"/>
        <v>0</v>
      </c>
      <c r="T424" s="1492"/>
      <c r="U424" s="1233"/>
      <c r="V424" s="1228">
        <v>0</v>
      </c>
      <c r="W424" s="1228">
        <v>0</v>
      </c>
      <c r="X424" s="1228">
        <v>0</v>
      </c>
      <c r="Y424" s="1228"/>
      <c r="Z424" s="1228">
        <f t="shared" si="216"/>
        <v>0</v>
      </c>
      <c r="AA424" s="1411"/>
      <c r="AB424" s="1411"/>
      <c r="AC424" s="1412"/>
      <c r="AD424" s="1412"/>
      <c r="AE424" s="1521">
        <f t="shared" si="217"/>
        <v>0</v>
      </c>
      <c r="AF424" s="1535">
        <f t="shared" si="226"/>
        <v>0</v>
      </c>
      <c r="AG424" s="1234">
        <f t="shared" si="227"/>
        <v>0</v>
      </c>
      <c r="AH424" s="1234">
        <f t="shared" si="228"/>
        <v>0</v>
      </c>
      <c r="AI424" s="1234">
        <f t="shared" si="222"/>
        <v>0</v>
      </c>
      <c r="AJ424" s="1686">
        <f t="shared" si="218"/>
        <v>0</v>
      </c>
      <c r="AK424" s="1780"/>
      <c r="AL424" s="1781"/>
      <c r="AM424" s="1781"/>
      <c r="AN424" s="1781">
        <f t="shared" si="229"/>
        <v>0</v>
      </c>
      <c r="AO424" s="1710"/>
      <c r="AP424" s="1169" t="e">
        <f>#REF!+O424+AF424</f>
        <v>#REF!</v>
      </c>
    </row>
    <row r="425" spans="1:42" ht="14.25" hidden="1" customHeight="1">
      <c r="A425" s="1381"/>
      <c r="B425" s="1549"/>
      <c r="C425" s="1570"/>
      <c r="D425" s="1459"/>
      <c r="E425" s="1224">
        <v>0</v>
      </c>
      <c r="F425" s="1224">
        <v>0</v>
      </c>
      <c r="G425" s="1224">
        <v>0</v>
      </c>
      <c r="H425" s="1224">
        <v>0</v>
      </c>
      <c r="I425" s="1224">
        <f t="shared" si="213"/>
        <v>0</v>
      </c>
      <c r="J425" s="1238"/>
      <c r="K425" s="1291"/>
      <c r="L425" s="1238"/>
      <c r="M425" s="1291"/>
      <c r="N425" s="1476">
        <f t="shared" si="214"/>
        <v>0</v>
      </c>
      <c r="O425" s="1510">
        <f t="shared" si="223"/>
        <v>0</v>
      </c>
      <c r="P425" s="1230">
        <f t="shared" si="224"/>
        <v>0</v>
      </c>
      <c r="Q425" s="1230">
        <f t="shared" si="225"/>
        <v>0</v>
      </c>
      <c r="R425" s="1230">
        <f t="shared" si="221"/>
        <v>0</v>
      </c>
      <c r="S425" s="1506">
        <f t="shared" si="215"/>
        <v>0</v>
      </c>
      <c r="T425" s="1492"/>
      <c r="U425" s="1233"/>
      <c r="V425" s="1228">
        <v>0</v>
      </c>
      <c r="W425" s="1228">
        <v>0</v>
      </c>
      <c r="X425" s="1228">
        <v>0</v>
      </c>
      <c r="Y425" s="1228"/>
      <c r="Z425" s="1228">
        <f t="shared" si="216"/>
        <v>0</v>
      </c>
      <c r="AA425" s="1411"/>
      <c r="AB425" s="1411"/>
      <c r="AC425" s="1412"/>
      <c r="AD425" s="1412"/>
      <c r="AE425" s="1521">
        <f t="shared" si="217"/>
        <v>0</v>
      </c>
      <c r="AF425" s="1535">
        <f t="shared" si="226"/>
        <v>0</v>
      </c>
      <c r="AG425" s="1234">
        <f t="shared" si="227"/>
        <v>0</v>
      </c>
      <c r="AH425" s="1234">
        <f t="shared" si="228"/>
        <v>0</v>
      </c>
      <c r="AI425" s="1234">
        <f t="shared" si="222"/>
        <v>0</v>
      </c>
      <c r="AJ425" s="1686">
        <f t="shared" si="218"/>
        <v>0</v>
      </c>
      <c r="AK425" s="1780"/>
      <c r="AL425" s="1781"/>
      <c r="AM425" s="1781"/>
      <c r="AN425" s="1781">
        <f t="shared" si="229"/>
        <v>0</v>
      </c>
      <c r="AO425" s="1710"/>
      <c r="AP425" s="1169" t="e">
        <f>#REF!+O425+AF425</f>
        <v>#REF!</v>
      </c>
    </row>
    <row r="426" spans="1:42" ht="14.25" hidden="1" customHeight="1">
      <c r="A426" s="1381"/>
      <c r="B426" s="1549"/>
      <c r="C426" s="1570"/>
      <c r="D426" s="1459"/>
      <c r="E426" s="1224">
        <v>0</v>
      </c>
      <c r="F426" s="1224">
        <v>0</v>
      </c>
      <c r="G426" s="1224">
        <v>0</v>
      </c>
      <c r="H426" s="1224">
        <v>0</v>
      </c>
      <c r="I426" s="1224">
        <f t="shared" si="213"/>
        <v>0</v>
      </c>
      <c r="J426" s="1238"/>
      <c r="K426" s="1291"/>
      <c r="L426" s="1238"/>
      <c r="M426" s="1291"/>
      <c r="N426" s="1476">
        <f t="shared" si="214"/>
        <v>0</v>
      </c>
      <c r="O426" s="1510">
        <f t="shared" si="223"/>
        <v>0</v>
      </c>
      <c r="P426" s="1230">
        <f t="shared" si="224"/>
        <v>0</v>
      </c>
      <c r="Q426" s="1230">
        <f t="shared" si="225"/>
        <v>0</v>
      </c>
      <c r="R426" s="1230">
        <f t="shared" si="221"/>
        <v>0</v>
      </c>
      <c r="S426" s="1506">
        <f t="shared" si="215"/>
        <v>0</v>
      </c>
      <c r="T426" s="1492"/>
      <c r="U426" s="1233"/>
      <c r="V426" s="1228">
        <v>0</v>
      </c>
      <c r="W426" s="1228">
        <v>0</v>
      </c>
      <c r="X426" s="1228">
        <v>0</v>
      </c>
      <c r="Y426" s="1228"/>
      <c r="Z426" s="1228">
        <f t="shared" si="216"/>
        <v>0</v>
      </c>
      <c r="AA426" s="1411"/>
      <c r="AB426" s="1411"/>
      <c r="AC426" s="1412"/>
      <c r="AD426" s="1412"/>
      <c r="AE426" s="1521">
        <f t="shared" si="217"/>
        <v>0</v>
      </c>
      <c r="AF426" s="1535">
        <f t="shared" si="226"/>
        <v>0</v>
      </c>
      <c r="AG426" s="1234">
        <f t="shared" si="227"/>
        <v>0</v>
      </c>
      <c r="AH426" s="1234">
        <f t="shared" si="228"/>
        <v>0</v>
      </c>
      <c r="AI426" s="1234">
        <f t="shared" si="222"/>
        <v>0</v>
      </c>
      <c r="AJ426" s="1686">
        <f t="shared" si="218"/>
        <v>0</v>
      </c>
      <c r="AK426" s="1780"/>
      <c r="AL426" s="1781"/>
      <c r="AM426" s="1781"/>
      <c r="AN426" s="1781">
        <f t="shared" si="229"/>
        <v>0</v>
      </c>
      <c r="AO426" s="1710"/>
      <c r="AP426" s="1169" t="e">
        <f>#REF!+O426+AF426</f>
        <v>#REF!</v>
      </c>
    </row>
    <row r="427" spans="1:42" ht="14.25" hidden="1" customHeight="1">
      <c r="A427" s="1381"/>
      <c r="B427" s="1549"/>
      <c r="C427" s="1570"/>
      <c r="D427" s="1459"/>
      <c r="E427" s="1224">
        <v>0</v>
      </c>
      <c r="F427" s="1224">
        <v>0</v>
      </c>
      <c r="G427" s="1224">
        <v>0</v>
      </c>
      <c r="H427" s="1224">
        <v>0</v>
      </c>
      <c r="I427" s="1224">
        <f t="shared" si="213"/>
        <v>0</v>
      </c>
      <c r="J427" s="1238"/>
      <c r="K427" s="1291"/>
      <c r="L427" s="1238"/>
      <c r="M427" s="1291"/>
      <c r="N427" s="1476">
        <f t="shared" si="214"/>
        <v>0</v>
      </c>
      <c r="O427" s="1510">
        <f t="shared" si="223"/>
        <v>0</v>
      </c>
      <c r="P427" s="1230">
        <f t="shared" si="224"/>
        <v>0</v>
      </c>
      <c r="Q427" s="1230">
        <f t="shared" si="225"/>
        <v>0</v>
      </c>
      <c r="R427" s="1230">
        <f t="shared" si="221"/>
        <v>0</v>
      </c>
      <c r="S427" s="1506">
        <f t="shared" si="215"/>
        <v>0</v>
      </c>
      <c r="T427" s="1492"/>
      <c r="U427" s="1233"/>
      <c r="V427" s="1228">
        <v>0</v>
      </c>
      <c r="W427" s="1228">
        <v>0</v>
      </c>
      <c r="X427" s="1228">
        <v>0</v>
      </c>
      <c r="Y427" s="1228"/>
      <c r="Z427" s="1228">
        <f t="shared" si="216"/>
        <v>0</v>
      </c>
      <c r="AA427" s="1411"/>
      <c r="AB427" s="1411"/>
      <c r="AC427" s="1412"/>
      <c r="AD427" s="1412"/>
      <c r="AE427" s="1521">
        <f t="shared" si="217"/>
        <v>0</v>
      </c>
      <c r="AF427" s="1535">
        <f t="shared" si="226"/>
        <v>0</v>
      </c>
      <c r="AG427" s="1234">
        <f t="shared" si="227"/>
        <v>0</v>
      </c>
      <c r="AH427" s="1234">
        <f t="shared" si="228"/>
        <v>0</v>
      </c>
      <c r="AI427" s="1234">
        <f t="shared" si="222"/>
        <v>0</v>
      </c>
      <c r="AJ427" s="1686">
        <f t="shared" si="218"/>
        <v>0</v>
      </c>
      <c r="AK427" s="1780"/>
      <c r="AL427" s="1781"/>
      <c r="AM427" s="1781"/>
      <c r="AN427" s="1781">
        <f t="shared" si="229"/>
        <v>0</v>
      </c>
      <c r="AO427" s="1710"/>
      <c r="AP427" s="1169" t="e">
        <f>#REF!+O427+AF427</f>
        <v>#REF!</v>
      </c>
    </row>
    <row r="428" spans="1:42" ht="14.25" hidden="1" customHeight="1">
      <c r="A428" s="1381"/>
      <c r="B428" s="1549"/>
      <c r="C428" s="1570"/>
      <c r="D428" s="1459"/>
      <c r="E428" s="1224">
        <v>0</v>
      </c>
      <c r="F428" s="1224">
        <v>0</v>
      </c>
      <c r="G428" s="1224">
        <v>0</v>
      </c>
      <c r="H428" s="1224">
        <v>0</v>
      </c>
      <c r="I428" s="1224">
        <f t="shared" si="213"/>
        <v>0</v>
      </c>
      <c r="J428" s="1238"/>
      <c r="K428" s="1291"/>
      <c r="L428" s="1238"/>
      <c r="M428" s="1291"/>
      <c r="N428" s="1476">
        <f t="shared" si="214"/>
        <v>0</v>
      </c>
      <c r="O428" s="1510">
        <f t="shared" si="223"/>
        <v>0</v>
      </c>
      <c r="P428" s="1230">
        <f t="shared" si="224"/>
        <v>0</v>
      </c>
      <c r="Q428" s="1230">
        <f t="shared" si="225"/>
        <v>0</v>
      </c>
      <c r="R428" s="1230">
        <f t="shared" si="221"/>
        <v>0</v>
      </c>
      <c r="S428" s="1506">
        <f t="shared" si="215"/>
        <v>0</v>
      </c>
      <c r="T428" s="1492"/>
      <c r="U428" s="1233"/>
      <c r="V428" s="1228">
        <v>0</v>
      </c>
      <c r="W428" s="1228">
        <v>0</v>
      </c>
      <c r="X428" s="1228">
        <v>0</v>
      </c>
      <c r="Y428" s="1228"/>
      <c r="Z428" s="1228">
        <f t="shared" si="216"/>
        <v>0</v>
      </c>
      <c r="AA428" s="1411"/>
      <c r="AB428" s="1411"/>
      <c r="AC428" s="1412"/>
      <c r="AD428" s="1412"/>
      <c r="AE428" s="1521">
        <f t="shared" si="217"/>
        <v>0</v>
      </c>
      <c r="AF428" s="1535">
        <f t="shared" si="226"/>
        <v>0</v>
      </c>
      <c r="AG428" s="1234">
        <f t="shared" si="227"/>
        <v>0</v>
      </c>
      <c r="AH428" s="1234">
        <f t="shared" si="228"/>
        <v>0</v>
      </c>
      <c r="AI428" s="1234">
        <f t="shared" si="222"/>
        <v>0</v>
      </c>
      <c r="AJ428" s="1686">
        <f t="shared" si="218"/>
        <v>0</v>
      </c>
      <c r="AK428" s="1780"/>
      <c r="AL428" s="1781"/>
      <c r="AM428" s="1781"/>
      <c r="AN428" s="1781">
        <f t="shared" si="229"/>
        <v>0</v>
      </c>
      <c r="AO428" s="1710"/>
      <c r="AP428" s="1169" t="e">
        <f>#REF!+O428+AF428</f>
        <v>#REF!</v>
      </c>
    </row>
    <row r="429" spans="1:42" ht="18" customHeight="1">
      <c r="A429" s="1123">
        <v>31</v>
      </c>
      <c r="B429" s="1549" t="s">
        <v>1389</v>
      </c>
      <c r="C429" s="1543" t="s">
        <v>1340</v>
      </c>
      <c r="D429" s="1459"/>
      <c r="E429" s="1224">
        <v>1</v>
      </c>
      <c r="F429" s="1224">
        <v>15780.9</v>
      </c>
      <c r="G429" s="1224">
        <v>0</v>
      </c>
      <c r="H429" s="1224">
        <v>0</v>
      </c>
      <c r="I429" s="1224">
        <f t="shared" si="213"/>
        <v>15780.9</v>
      </c>
      <c r="J429" s="1238"/>
      <c r="K429" s="1291"/>
      <c r="L429" s="1238"/>
      <c r="M429" s="1291"/>
      <c r="N429" s="1476">
        <f t="shared" si="214"/>
        <v>0</v>
      </c>
      <c r="O429" s="1510">
        <v>1.5</v>
      </c>
      <c r="P429" s="1230">
        <v>16731.900000000001</v>
      </c>
      <c r="Q429" s="1230">
        <f t="shared" si="225"/>
        <v>0</v>
      </c>
      <c r="R429" s="1230">
        <f t="shared" si="221"/>
        <v>0</v>
      </c>
      <c r="S429" s="1506">
        <f t="shared" si="215"/>
        <v>16731.900000000001</v>
      </c>
      <c r="T429" s="1492"/>
      <c r="U429" s="1233"/>
      <c r="V429" s="1228">
        <v>0</v>
      </c>
      <c r="W429" s="1228">
        <v>0</v>
      </c>
      <c r="X429" s="1228">
        <v>0</v>
      </c>
      <c r="Y429" s="1228"/>
      <c r="Z429" s="1228">
        <f t="shared" si="216"/>
        <v>0</v>
      </c>
      <c r="AA429" s="1411"/>
      <c r="AB429" s="1412"/>
      <c r="AC429" s="1412"/>
      <c r="AD429" s="1412"/>
      <c r="AE429" s="1521">
        <f t="shared" si="217"/>
        <v>0</v>
      </c>
      <c r="AF429" s="1535">
        <f t="shared" si="226"/>
        <v>0</v>
      </c>
      <c r="AG429" s="1234">
        <f t="shared" si="227"/>
        <v>0</v>
      </c>
      <c r="AH429" s="1234">
        <f t="shared" si="228"/>
        <v>0</v>
      </c>
      <c r="AI429" s="1234">
        <f t="shared" si="222"/>
        <v>0</v>
      </c>
      <c r="AJ429" s="1686">
        <f t="shared" si="218"/>
        <v>0</v>
      </c>
      <c r="AK429" s="1780"/>
      <c r="AL429" s="1781"/>
      <c r="AM429" s="1781"/>
      <c r="AN429" s="1781">
        <f t="shared" si="229"/>
        <v>0</v>
      </c>
      <c r="AO429" s="1710" t="s">
        <v>1469</v>
      </c>
      <c r="AP429" s="1169" t="e">
        <f>#REF!+O429+AF429</f>
        <v>#REF!</v>
      </c>
    </row>
    <row r="430" spans="1:42" ht="14.25" hidden="1" customHeight="1">
      <c r="A430" s="1381"/>
      <c r="B430" s="1549"/>
      <c r="C430" s="1543" t="s">
        <v>1339</v>
      </c>
      <c r="D430" s="1459"/>
      <c r="E430" s="1230">
        <v>0</v>
      </c>
      <c r="F430" s="1230">
        <v>0</v>
      </c>
      <c r="G430" s="1230">
        <v>0</v>
      </c>
      <c r="H430" s="1230">
        <v>0</v>
      </c>
      <c r="I430" s="1230">
        <f t="shared" si="213"/>
        <v>0</v>
      </c>
      <c r="J430" s="1238"/>
      <c r="K430" s="1291"/>
      <c r="L430" s="1238"/>
      <c r="M430" s="1291"/>
      <c r="N430" s="1476">
        <f t="shared" si="214"/>
        <v>0</v>
      </c>
      <c r="O430" s="1510">
        <f t="shared" si="223"/>
        <v>0</v>
      </c>
      <c r="P430" s="1230">
        <f t="shared" si="224"/>
        <v>0</v>
      </c>
      <c r="Q430" s="1230">
        <f t="shared" si="225"/>
        <v>0</v>
      </c>
      <c r="R430" s="1230">
        <f t="shared" si="221"/>
        <v>0</v>
      </c>
      <c r="S430" s="1506">
        <f t="shared" si="215"/>
        <v>0</v>
      </c>
      <c r="T430" s="1492"/>
      <c r="U430" s="1233"/>
      <c r="V430" s="1234">
        <v>0</v>
      </c>
      <c r="W430" s="1234">
        <v>0</v>
      </c>
      <c r="X430" s="1234">
        <v>0</v>
      </c>
      <c r="Y430" s="1234"/>
      <c r="Z430" s="1234">
        <f t="shared" si="216"/>
        <v>0</v>
      </c>
      <c r="AA430" s="1411"/>
      <c r="AB430" s="1411"/>
      <c r="AC430" s="1412"/>
      <c r="AD430" s="1412"/>
      <c r="AE430" s="1521">
        <f t="shared" si="217"/>
        <v>0</v>
      </c>
      <c r="AF430" s="1535">
        <f t="shared" si="226"/>
        <v>0</v>
      </c>
      <c r="AG430" s="1234">
        <f t="shared" si="227"/>
        <v>0</v>
      </c>
      <c r="AH430" s="1234">
        <f t="shared" si="228"/>
        <v>0</v>
      </c>
      <c r="AI430" s="1234">
        <f t="shared" si="222"/>
        <v>0</v>
      </c>
      <c r="AJ430" s="1686">
        <f t="shared" si="218"/>
        <v>0</v>
      </c>
      <c r="AK430" s="1780"/>
      <c r="AL430" s="1781"/>
      <c r="AM430" s="1781"/>
      <c r="AN430" s="1781"/>
      <c r="AO430" s="1710"/>
      <c r="AP430" s="1169" t="e">
        <f>#REF!+O430+AF430</f>
        <v>#REF!</v>
      </c>
    </row>
    <row r="431" spans="1:42">
      <c r="A431" s="1381" t="s">
        <v>1352</v>
      </c>
      <c r="B431" s="1389" t="s">
        <v>1189</v>
      </c>
      <c r="C431" s="1539" t="s">
        <v>1168</v>
      </c>
      <c r="D431" s="1458"/>
      <c r="E431" s="1354">
        <v>9</v>
      </c>
      <c r="F431" s="1354">
        <v>39292.400000000001</v>
      </c>
      <c r="G431" s="1354">
        <v>130000</v>
      </c>
      <c r="H431" s="1354">
        <v>0</v>
      </c>
      <c r="I431" s="1354">
        <f t="shared" si="213"/>
        <v>169292.4</v>
      </c>
      <c r="J431" s="1354">
        <f>SUM(J432:J451)</f>
        <v>0</v>
      </c>
      <c r="K431" s="1354">
        <f>SUM(K432:K451)</f>
        <v>-1831</v>
      </c>
      <c r="L431" s="1354">
        <f>SUM(L432:L451)</f>
        <v>0</v>
      </c>
      <c r="M431" s="1354">
        <f>SUM(M432:M451)</f>
        <v>0</v>
      </c>
      <c r="N431" s="1455">
        <f t="shared" si="214"/>
        <v>-1831</v>
      </c>
      <c r="O431" s="1469">
        <f>SUM(O432:O451)</f>
        <v>16.5</v>
      </c>
      <c r="P431" s="1354">
        <f>SUM(P432:P451)</f>
        <v>123403.4</v>
      </c>
      <c r="Q431" s="1354">
        <f>SUM(Q432:Q451)</f>
        <v>189330</v>
      </c>
      <c r="R431" s="1354">
        <f>SUM(R432:R451)</f>
        <v>0</v>
      </c>
      <c r="S431" s="1470">
        <f t="shared" si="215"/>
        <v>312733.40000000002</v>
      </c>
      <c r="T431" s="1486"/>
      <c r="U431" s="1407"/>
      <c r="V431" s="1354">
        <v>6</v>
      </c>
      <c r="W431" s="1354">
        <v>0</v>
      </c>
      <c r="X431" s="1354">
        <v>120000</v>
      </c>
      <c r="Y431" s="1354">
        <f>SUM(Y432:Y451)</f>
        <v>0</v>
      </c>
      <c r="Z431" s="1354">
        <f t="shared" si="216"/>
        <v>120000</v>
      </c>
      <c r="AA431" s="1354">
        <f>SUM(AA432:AA451)</f>
        <v>0</v>
      </c>
      <c r="AB431" s="1354">
        <f>SUM(AB432:AB451)</f>
        <v>0</v>
      </c>
      <c r="AC431" s="1354">
        <f>SUM(AC432:AC451)</f>
        <v>0</v>
      </c>
      <c r="AD431" s="1354">
        <f>SUM(AD432:AD451)</f>
        <v>0</v>
      </c>
      <c r="AE431" s="1455">
        <f t="shared" si="217"/>
        <v>0</v>
      </c>
      <c r="AF431" s="1469">
        <f>SUM(AF432:AF451)</f>
        <v>6</v>
      </c>
      <c r="AG431" s="1354">
        <f>SUM(AG432:AG451)</f>
        <v>2000</v>
      </c>
      <c r="AH431" s="1354">
        <f>SUM(AH432:AH451)</f>
        <v>118000</v>
      </c>
      <c r="AI431" s="1354">
        <f>SUM(AI432:AI451)</f>
        <v>0</v>
      </c>
      <c r="AJ431" s="1455">
        <f t="shared" si="218"/>
        <v>120000</v>
      </c>
      <c r="AK431" s="1708">
        <f>AK432+AK433+AK450</f>
        <v>7</v>
      </c>
      <c r="AL431" s="1708">
        <f t="shared" ref="AL431:AN431" si="230">AL432+AL433+AL450</f>
        <v>20000</v>
      </c>
      <c r="AM431" s="1708">
        <f t="shared" si="230"/>
        <v>180853</v>
      </c>
      <c r="AN431" s="1708">
        <f t="shared" si="230"/>
        <v>200853</v>
      </c>
      <c r="AO431" s="1711"/>
      <c r="AP431" s="1169" t="e">
        <f>#REF!+O431+AF431</f>
        <v>#REF!</v>
      </c>
    </row>
    <row r="432" spans="1:42" ht="20.25" customHeight="1">
      <c r="A432" s="1124">
        <v>21</v>
      </c>
      <c r="B432" s="1549" t="s">
        <v>1191</v>
      </c>
      <c r="C432" s="1570" t="s">
        <v>832</v>
      </c>
      <c r="D432" s="1459"/>
      <c r="E432" s="1230">
        <v>8</v>
      </c>
      <c r="F432" s="1230">
        <v>26818.9</v>
      </c>
      <c r="G432" s="1230">
        <v>130000</v>
      </c>
      <c r="H432" s="1230">
        <v>0</v>
      </c>
      <c r="I432" s="1230">
        <f t="shared" si="213"/>
        <v>156818.9</v>
      </c>
      <c r="J432" s="1238"/>
      <c r="K432" s="1291"/>
      <c r="L432" s="1238"/>
      <c r="M432" s="1291"/>
      <c r="N432" s="1476">
        <f t="shared" si="214"/>
        <v>0</v>
      </c>
      <c r="O432" s="1510">
        <f t="shared" ref="O432:O451" si="231">E432+J432</f>
        <v>8</v>
      </c>
      <c r="P432" s="1230">
        <v>55242.9</v>
      </c>
      <c r="Q432" s="1230">
        <v>95630</v>
      </c>
      <c r="R432" s="1230">
        <f t="shared" ref="R432:R451" si="232">H432+M432</f>
        <v>0</v>
      </c>
      <c r="S432" s="1506">
        <f t="shared" si="215"/>
        <v>150872.9</v>
      </c>
      <c r="T432" s="1492"/>
      <c r="U432" s="1233"/>
      <c r="V432" s="1234">
        <v>6</v>
      </c>
      <c r="W432" s="1234">
        <v>0</v>
      </c>
      <c r="X432" s="1234">
        <v>120000</v>
      </c>
      <c r="Y432" s="1234"/>
      <c r="Z432" s="1234">
        <f t="shared" si="216"/>
        <v>120000</v>
      </c>
      <c r="AA432" s="1411"/>
      <c r="AB432" s="1411"/>
      <c r="AC432" s="1412"/>
      <c r="AD432" s="1412"/>
      <c r="AE432" s="1521">
        <f t="shared" si="217"/>
        <v>0</v>
      </c>
      <c r="AF432" s="1535">
        <f t="shared" ref="AF432:AF451" si="233">V432+AA432</f>
        <v>6</v>
      </c>
      <c r="AG432" s="1234">
        <v>2000</v>
      </c>
      <c r="AH432" s="1234">
        <v>118000</v>
      </c>
      <c r="AI432" s="1234">
        <f t="shared" ref="AI432:AI451" si="234">Y432+AD432</f>
        <v>0</v>
      </c>
      <c r="AJ432" s="1686">
        <f t="shared" si="218"/>
        <v>120000</v>
      </c>
      <c r="AK432" s="1780"/>
      <c r="AL432" s="1781"/>
      <c r="AM432" s="1781"/>
      <c r="AN432" s="1781"/>
      <c r="AO432" s="1710" t="s">
        <v>1476</v>
      </c>
      <c r="AP432" s="1169" t="e">
        <f>#REF!+O432+AF432</f>
        <v>#REF!</v>
      </c>
    </row>
    <row r="433" spans="1:42" ht="24">
      <c r="A433" s="1381"/>
      <c r="B433" s="1549" t="s">
        <v>1492</v>
      </c>
      <c r="C433" s="1570" t="s">
        <v>954</v>
      </c>
      <c r="D433" s="1459"/>
      <c r="E433" s="1230">
        <v>0</v>
      </c>
      <c r="F433" s="1230">
        <v>0</v>
      </c>
      <c r="G433" s="1230">
        <v>0</v>
      </c>
      <c r="H433" s="1230">
        <v>0</v>
      </c>
      <c r="I433" s="1230">
        <f t="shared" si="213"/>
        <v>0</v>
      </c>
      <c r="J433" s="1238"/>
      <c r="K433" s="1291"/>
      <c r="L433" s="1238"/>
      <c r="M433" s="1291"/>
      <c r="N433" s="1476">
        <f t="shared" si="214"/>
        <v>0</v>
      </c>
      <c r="O433" s="1510">
        <v>7.5</v>
      </c>
      <c r="P433" s="1230">
        <v>62518</v>
      </c>
      <c r="Q433" s="1230">
        <v>93700</v>
      </c>
      <c r="R433" s="1230">
        <f t="shared" si="232"/>
        <v>0</v>
      </c>
      <c r="S433" s="1506">
        <f t="shared" si="215"/>
        <v>156218</v>
      </c>
      <c r="T433" s="1487">
        <v>1</v>
      </c>
      <c r="U433" s="1159"/>
      <c r="V433" s="1234">
        <v>0</v>
      </c>
      <c r="W433" s="1234">
        <v>0</v>
      </c>
      <c r="X433" s="1234">
        <v>0</v>
      </c>
      <c r="Y433" s="1234"/>
      <c r="Z433" s="1234">
        <f t="shared" si="216"/>
        <v>0</v>
      </c>
      <c r="AA433" s="1411"/>
      <c r="AB433" s="1411"/>
      <c r="AC433" s="1412"/>
      <c r="AD433" s="1412"/>
      <c r="AE433" s="1521">
        <f t="shared" si="217"/>
        <v>0</v>
      </c>
      <c r="AF433" s="1535">
        <f t="shared" si="233"/>
        <v>0</v>
      </c>
      <c r="AG433" s="1234">
        <f t="shared" ref="AG433:AG451" si="235">W433+AB433</f>
        <v>0</v>
      </c>
      <c r="AH433" s="1234">
        <f t="shared" ref="AH433:AH451" si="236">X433+AC433</f>
        <v>0</v>
      </c>
      <c r="AI433" s="1234">
        <f t="shared" si="234"/>
        <v>0</v>
      </c>
      <c r="AJ433" s="1686">
        <f t="shared" si="218"/>
        <v>0</v>
      </c>
      <c r="AK433" s="1780">
        <v>7</v>
      </c>
      <c r="AL433" s="1781">
        <v>20000</v>
      </c>
      <c r="AM433" s="1781">
        <v>180853</v>
      </c>
      <c r="AN433" s="1781">
        <f>AL433+AM433</f>
        <v>200853</v>
      </c>
      <c r="AO433" s="1710" t="s">
        <v>1568</v>
      </c>
      <c r="AP433" s="1169" t="e">
        <f>#REF!+O433+AF433</f>
        <v>#REF!</v>
      </c>
    </row>
    <row r="434" spans="1:42" ht="13.9" hidden="1" customHeight="1">
      <c r="A434" s="1381"/>
      <c r="B434" s="1549"/>
      <c r="C434" s="1570"/>
      <c r="D434" s="1459"/>
      <c r="E434" s="1230">
        <v>0</v>
      </c>
      <c r="F434" s="1230">
        <v>0</v>
      </c>
      <c r="G434" s="1230">
        <v>0</v>
      </c>
      <c r="H434" s="1230">
        <v>0</v>
      </c>
      <c r="I434" s="1230">
        <f t="shared" si="213"/>
        <v>0</v>
      </c>
      <c r="J434" s="1238"/>
      <c r="K434" s="1291"/>
      <c r="L434" s="1238"/>
      <c r="M434" s="1291"/>
      <c r="N434" s="1476">
        <f t="shared" si="214"/>
        <v>0</v>
      </c>
      <c r="O434" s="1510">
        <f t="shared" si="231"/>
        <v>0</v>
      </c>
      <c r="P434" s="1230">
        <f t="shared" ref="P434:P449" si="237">F434+K434</f>
        <v>0</v>
      </c>
      <c r="Q434" s="1230">
        <f t="shared" ref="Q434:Q451" si="238">G434+L434</f>
        <v>0</v>
      </c>
      <c r="R434" s="1230">
        <f t="shared" si="232"/>
        <v>0</v>
      </c>
      <c r="S434" s="1506">
        <f t="shared" si="215"/>
        <v>0</v>
      </c>
      <c r="T434" s="1492"/>
      <c r="U434" s="1233"/>
      <c r="V434" s="1234">
        <v>0</v>
      </c>
      <c r="W434" s="1234">
        <v>0</v>
      </c>
      <c r="X434" s="1234">
        <v>0</v>
      </c>
      <c r="Y434" s="1234"/>
      <c r="Z434" s="1234">
        <f t="shared" si="216"/>
        <v>0</v>
      </c>
      <c r="AA434" s="1411"/>
      <c r="AB434" s="1411"/>
      <c r="AC434" s="1412"/>
      <c r="AD434" s="1412"/>
      <c r="AE434" s="1521">
        <f t="shared" si="217"/>
        <v>0</v>
      </c>
      <c r="AF434" s="1535">
        <f t="shared" si="233"/>
        <v>0</v>
      </c>
      <c r="AG434" s="1234">
        <f t="shared" si="235"/>
        <v>0</v>
      </c>
      <c r="AH434" s="1234">
        <f t="shared" si="236"/>
        <v>0</v>
      </c>
      <c r="AI434" s="1234">
        <f t="shared" si="234"/>
        <v>0</v>
      </c>
      <c r="AJ434" s="1686">
        <f t="shared" si="218"/>
        <v>0</v>
      </c>
      <c r="AK434" s="1780"/>
      <c r="AL434" s="1781"/>
      <c r="AM434" s="1781"/>
      <c r="AN434" s="1781"/>
      <c r="AO434" s="1710" t="s">
        <v>1471</v>
      </c>
      <c r="AP434" s="1169" t="e">
        <f>#REF!+O434+AF434</f>
        <v>#REF!</v>
      </c>
    </row>
    <row r="435" spans="1:42" ht="12.75" hidden="1" customHeight="1">
      <c r="A435" s="1381"/>
      <c r="B435" s="1549"/>
      <c r="C435" s="1570"/>
      <c r="D435" s="1459"/>
      <c r="E435" s="1230">
        <v>0</v>
      </c>
      <c r="F435" s="1230">
        <v>0</v>
      </c>
      <c r="G435" s="1230">
        <v>0</v>
      </c>
      <c r="H435" s="1230">
        <v>0</v>
      </c>
      <c r="I435" s="1230">
        <f t="shared" si="213"/>
        <v>0</v>
      </c>
      <c r="J435" s="1238"/>
      <c r="K435" s="1291"/>
      <c r="L435" s="1238"/>
      <c r="M435" s="1291"/>
      <c r="N435" s="1476">
        <f t="shared" si="214"/>
        <v>0</v>
      </c>
      <c r="O435" s="1510">
        <f t="shared" si="231"/>
        <v>0</v>
      </c>
      <c r="P435" s="1230">
        <f t="shared" si="237"/>
        <v>0</v>
      </c>
      <c r="Q435" s="1230">
        <f t="shared" si="238"/>
        <v>0</v>
      </c>
      <c r="R435" s="1230">
        <f t="shared" si="232"/>
        <v>0</v>
      </c>
      <c r="S435" s="1506">
        <f t="shared" si="215"/>
        <v>0</v>
      </c>
      <c r="T435" s="1492"/>
      <c r="U435" s="1233"/>
      <c r="V435" s="1234">
        <v>0</v>
      </c>
      <c r="W435" s="1234">
        <v>0</v>
      </c>
      <c r="X435" s="1234">
        <v>0</v>
      </c>
      <c r="Y435" s="1234"/>
      <c r="Z435" s="1234">
        <f t="shared" si="216"/>
        <v>0</v>
      </c>
      <c r="AA435" s="1411"/>
      <c r="AB435" s="1411"/>
      <c r="AC435" s="1412"/>
      <c r="AD435" s="1412"/>
      <c r="AE435" s="1521">
        <f t="shared" si="217"/>
        <v>0</v>
      </c>
      <c r="AF435" s="1535">
        <f t="shared" si="233"/>
        <v>0</v>
      </c>
      <c r="AG435" s="1234">
        <f t="shared" si="235"/>
        <v>0</v>
      </c>
      <c r="AH435" s="1234">
        <f t="shared" si="236"/>
        <v>0</v>
      </c>
      <c r="AI435" s="1234">
        <f t="shared" si="234"/>
        <v>0</v>
      </c>
      <c r="AJ435" s="1686">
        <f t="shared" si="218"/>
        <v>0</v>
      </c>
      <c r="AK435" s="1780"/>
      <c r="AL435" s="1781"/>
      <c r="AM435" s="1781"/>
      <c r="AN435" s="1781"/>
      <c r="AO435" s="1710" t="s">
        <v>1471</v>
      </c>
      <c r="AP435" s="1169" t="e">
        <f>#REF!+O435+AF435</f>
        <v>#REF!</v>
      </c>
    </row>
    <row r="436" spans="1:42" ht="12.75" hidden="1" customHeight="1">
      <c r="A436" s="1381"/>
      <c r="B436" s="1549"/>
      <c r="C436" s="1570"/>
      <c r="D436" s="1459"/>
      <c r="E436" s="1230">
        <v>0</v>
      </c>
      <c r="F436" s="1230">
        <v>0</v>
      </c>
      <c r="G436" s="1230">
        <v>0</v>
      </c>
      <c r="H436" s="1230">
        <v>0</v>
      </c>
      <c r="I436" s="1230">
        <f t="shared" si="213"/>
        <v>0</v>
      </c>
      <c r="J436" s="1238"/>
      <c r="K436" s="1291"/>
      <c r="L436" s="1238"/>
      <c r="M436" s="1291"/>
      <c r="N436" s="1476">
        <f t="shared" si="214"/>
        <v>0</v>
      </c>
      <c r="O436" s="1510">
        <f t="shared" si="231"/>
        <v>0</v>
      </c>
      <c r="P436" s="1230">
        <f t="shared" si="237"/>
        <v>0</v>
      </c>
      <c r="Q436" s="1230">
        <f t="shared" si="238"/>
        <v>0</v>
      </c>
      <c r="R436" s="1230">
        <f t="shared" si="232"/>
        <v>0</v>
      </c>
      <c r="S436" s="1506">
        <f t="shared" si="215"/>
        <v>0</v>
      </c>
      <c r="T436" s="1492"/>
      <c r="U436" s="1233"/>
      <c r="V436" s="1234">
        <v>0</v>
      </c>
      <c r="W436" s="1234">
        <v>0</v>
      </c>
      <c r="X436" s="1234">
        <v>0</v>
      </c>
      <c r="Y436" s="1234"/>
      <c r="Z436" s="1234">
        <f t="shared" si="216"/>
        <v>0</v>
      </c>
      <c r="AA436" s="1411"/>
      <c r="AB436" s="1411"/>
      <c r="AC436" s="1412"/>
      <c r="AD436" s="1412"/>
      <c r="AE436" s="1521">
        <f t="shared" si="217"/>
        <v>0</v>
      </c>
      <c r="AF436" s="1535">
        <f t="shared" si="233"/>
        <v>0</v>
      </c>
      <c r="AG436" s="1234">
        <f t="shared" si="235"/>
        <v>0</v>
      </c>
      <c r="AH436" s="1234">
        <f t="shared" si="236"/>
        <v>0</v>
      </c>
      <c r="AI436" s="1234">
        <f t="shared" si="234"/>
        <v>0</v>
      </c>
      <c r="AJ436" s="1686">
        <f t="shared" si="218"/>
        <v>0</v>
      </c>
      <c r="AK436" s="1780"/>
      <c r="AL436" s="1781"/>
      <c r="AM436" s="1781"/>
      <c r="AN436" s="1781"/>
      <c r="AO436" s="1710" t="s">
        <v>1471</v>
      </c>
      <c r="AP436" s="1169" t="e">
        <f>#REF!+O436+AF436</f>
        <v>#REF!</v>
      </c>
    </row>
    <row r="437" spans="1:42" ht="12.75" hidden="1" customHeight="1">
      <c r="A437" s="1381"/>
      <c r="B437" s="1549"/>
      <c r="C437" s="1570"/>
      <c r="D437" s="1459"/>
      <c r="E437" s="1230">
        <v>0</v>
      </c>
      <c r="F437" s="1230">
        <v>0</v>
      </c>
      <c r="G437" s="1230">
        <v>0</v>
      </c>
      <c r="H437" s="1230">
        <v>0</v>
      </c>
      <c r="I437" s="1230">
        <f t="shared" si="213"/>
        <v>0</v>
      </c>
      <c r="J437" s="1238"/>
      <c r="K437" s="1291"/>
      <c r="L437" s="1238"/>
      <c r="M437" s="1291"/>
      <c r="N437" s="1476">
        <f t="shared" si="214"/>
        <v>0</v>
      </c>
      <c r="O437" s="1510">
        <f t="shared" si="231"/>
        <v>0</v>
      </c>
      <c r="P437" s="1230">
        <f t="shared" si="237"/>
        <v>0</v>
      </c>
      <c r="Q437" s="1230">
        <f t="shared" si="238"/>
        <v>0</v>
      </c>
      <c r="R437" s="1230">
        <f t="shared" si="232"/>
        <v>0</v>
      </c>
      <c r="S437" s="1506">
        <f t="shared" si="215"/>
        <v>0</v>
      </c>
      <c r="T437" s="1492"/>
      <c r="U437" s="1233"/>
      <c r="V437" s="1234">
        <v>0</v>
      </c>
      <c r="W437" s="1234">
        <v>0</v>
      </c>
      <c r="X437" s="1234">
        <v>0</v>
      </c>
      <c r="Y437" s="1234"/>
      <c r="Z437" s="1234">
        <f t="shared" si="216"/>
        <v>0</v>
      </c>
      <c r="AA437" s="1411"/>
      <c r="AB437" s="1411"/>
      <c r="AC437" s="1412"/>
      <c r="AD437" s="1412"/>
      <c r="AE437" s="1521">
        <f t="shared" si="217"/>
        <v>0</v>
      </c>
      <c r="AF437" s="1535">
        <f t="shared" si="233"/>
        <v>0</v>
      </c>
      <c r="AG437" s="1234">
        <f t="shared" si="235"/>
        <v>0</v>
      </c>
      <c r="AH437" s="1234">
        <f t="shared" si="236"/>
        <v>0</v>
      </c>
      <c r="AI437" s="1234">
        <f t="shared" si="234"/>
        <v>0</v>
      </c>
      <c r="AJ437" s="1686">
        <f t="shared" si="218"/>
        <v>0</v>
      </c>
      <c r="AK437" s="1780"/>
      <c r="AL437" s="1781"/>
      <c r="AM437" s="1781"/>
      <c r="AN437" s="1781"/>
      <c r="AO437" s="1710" t="s">
        <v>1471</v>
      </c>
      <c r="AP437" s="1169" t="e">
        <f>#REF!+O437+AF437</f>
        <v>#REF!</v>
      </c>
    </row>
    <row r="438" spans="1:42" ht="12.75" hidden="1" customHeight="1">
      <c r="A438" s="1381"/>
      <c r="B438" s="1549"/>
      <c r="C438" s="1570"/>
      <c r="D438" s="1459"/>
      <c r="E438" s="1230">
        <v>0</v>
      </c>
      <c r="F438" s="1230">
        <v>0</v>
      </c>
      <c r="G438" s="1230">
        <v>0</v>
      </c>
      <c r="H438" s="1230">
        <v>0</v>
      </c>
      <c r="I438" s="1230">
        <f t="shared" si="213"/>
        <v>0</v>
      </c>
      <c r="J438" s="1238"/>
      <c r="K438" s="1291"/>
      <c r="L438" s="1238"/>
      <c r="M438" s="1291"/>
      <c r="N438" s="1476">
        <f t="shared" si="214"/>
        <v>0</v>
      </c>
      <c r="O438" s="1510">
        <f t="shared" si="231"/>
        <v>0</v>
      </c>
      <c r="P438" s="1230">
        <f t="shared" si="237"/>
        <v>0</v>
      </c>
      <c r="Q438" s="1230">
        <f t="shared" si="238"/>
        <v>0</v>
      </c>
      <c r="R438" s="1230">
        <f t="shared" si="232"/>
        <v>0</v>
      </c>
      <c r="S438" s="1506">
        <f t="shared" si="215"/>
        <v>0</v>
      </c>
      <c r="T438" s="1492"/>
      <c r="U438" s="1233"/>
      <c r="V438" s="1234">
        <v>0</v>
      </c>
      <c r="W438" s="1234">
        <v>0</v>
      </c>
      <c r="X438" s="1234">
        <v>0</v>
      </c>
      <c r="Y438" s="1234"/>
      <c r="Z438" s="1234">
        <f t="shared" si="216"/>
        <v>0</v>
      </c>
      <c r="AA438" s="1411"/>
      <c r="AB438" s="1411"/>
      <c r="AC438" s="1412"/>
      <c r="AD438" s="1412"/>
      <c r="AE438" s="1521">
        <f t="shared" si="217"/>
        <v>0</v>
      </c>
      <c r="AF438" s="1535">
        <f t="shared" si="233"/>
        <v>0</v>
      </c>
      <c r="AG438" s="1234">
        <f t="shared" si="235"/>
        <v>0</v>
      </c>
      <c r="AH438" s="1234">
        <f t="shared" si="236"/>
        <v>0</v>
      </c>
      <c r="AI438" s="1234">
        <f t="shared" si="234"/>
        <v>0</v>
      </c>
      <c r="AJ438" s="1686">
        <f t="shared" si="218"/>
        <v>0</v>
      </c>
      <c r="AK438" s="1780"/>
      <c r="AL438" s="1781"/>
      <c r="AM438" s="1781"/>
      <c r="AN438" s="1781"/>
      <c r="AO438" s="1710" t="s">
        <v>1471</v>
      </c>
      <c r="AP438" s="1169" t="e">
        <f>#REF!+O438+AF438</f>
        <v>#REF!</v>
      </c>
    </row>
    <row r="439" spans="1:42" ht="12.75" hidden="1" customHeight="1">
      <c r="A439" s="1381"/>
      <c r="B439" s="1549"/>
      <c r="C439" s="1570"/>
      <c r="D439" s="1459"/>
      <c r="E439" s="1230">
        <v>0</v>
      </c>
      <c r="F439" s="1230">
        <v>0</v>
      </c>
      <c r="G439" s="1230">
        <v>0</v>
      </c>
      <c r="H439" s="1230">
        <v>0</v>
      </c>
      <c r="I439" s="1230">
        <f t="shared" si="213"/>
        <v>0</v>
      </c>
      <c r="J439" s="1238"/>
      <c r="K439" s="1291"/>
      <c r="L439" s="1238"/>
      <c r="M439" s="1291"/>
      <c r="N439" s="1476">
        <f t="shared" si="214"/>
        <v>0</v>
      </c>
      <c r="O439" s="1510">
        <f t="shared" si="231"/>
        <v>0</v>
      </c>
      <c r="P439" s="1230">
        <f t="shared" si="237"/>
        <v>0</v>
      </c>
      <c r="Q439" s="1230">
        <f t="shared" si="238"/>
        <v>0</v>
      </c>
      <c r="R439" s="1230">
        <f t="shared" si="232"/>
        <v>0</v>
      </c>
      <c r="S439" s="1506">
        <f t="shared" si="215"/>
        <v>0</v>
      </c>
      <c r="T439" s="1492"/>
      <c r="U439" s="1233"/>
      <c r="V439" s="1234">
        <v>0</v>
      </c>
      <c r="W439" s="1234">
        <v>0</v>
      </c>
      <c r="X439" s="1234">
        <v>0</v>
      </c>
      <c r="Y439" s="1234"/>
      <c r="Z439" s="1234">
        <f t="shared" si="216"/>
        <v>0</v>
      </c>
      <c r="AA439" s="1411"/>
      <c r="AB439" s="1411"/>
      <c r="AC439" s="1412"/>
      <c r="AD439" s="1412"/>
      <c r="AE439" s="1521">
        <f t="shared" si="217"/>
        <v>0</v>
      </c>
      <c r="AF439" s="1535">
        <f t="shared" si="233"/>
        <v>0</v>
      </c>
      <c r="AG439" s="1234">
        <f t="shared" si="235"/>
        <v>0</v>
      </c>
      <c r="AH439" s="1234">
        <f t="shared" si="236"/>
        <v>0</v>
      </c>
      <c r="AI439" s="1234">
        <f t="shared" si="234"/>
        <v>0</v>
      </c>
      <c r="AJ439" s="1686">
        <f t="shared" si="218"/>
        <v>0</v>
      </c>
      <c r="AK439" s="1780"/>
      <c r="AL439" s="1781"/>
      <c r="AM439" s="1781"/>
      <c r="AN439" s="1781"/>
      <c r="AO439" s="1710" t="s">
        <v>1471</v>
      </c>
      <c r="AP439" s="1169" t="e">
        <f>#REF!+O439+AF439</f>
        <v>#REF!</v>
      </c>
    </row>
    <row r="440" spans="1:42" ht="12.75" hidden="1" customHeight="1">
      <c r="A440" s="1381"/>
      <c r="B440" s="1549"/>
      <c r="C440" s="1570"/>
      <c r="D440" s="1459"/>
      <c r="E440" s="1230">
        <v>0</v>
      </c>
      <c r="F440" s="1230">
        <v>0</v>
      </c>
      <c r="G440" s="1230">
        <v>0</v>
      </c>
      <c r="H440" s="1230">
        <v>0</v>
      </c>
      <c r="I440" s="1230">
        <f t="shared" si="213"/>
        <v>0</v>
      </c>
      <c r="J440" s="1238"/>
      <c r="K440" s="1291"/>
      <c r="L440" s="1238"/>
      <c r="M440" s="1291"/>
      <c r="N440" s="1476">
        <f t="shared" si="214"/>
        <v>0</v>
      </c>
      <c r="O440" s="1510">
        <f t="shared" si="231"/>
        <v>0</v>
      </c>
      <c r="P440" s="1230">
        <f t="shared" si="237"/>
        <v>0</v>
      </c>
      <c r="Q440" s="1230">
        <f t="shared" si="238"/>
        <v>0</v>
      </c>
      <c r="R440" s="1230">
        <f t="shared" si="232"/>
        <v>0</v>
      </c>
      <c r="S440" s="1506">
        <f t="shared" si="215"/>
        <v>0</v>
      </c>
      <c r="T440" s="1492"/>
      <c r="U440" s="1233"/>
      <c r="V440" s="1234">
        <v>0</v>
      </c>
      <c r="W440" s="1234">
        <v>0</v>
      </c>
      <c r="X440" s="1234">
        <v>0</v>
      </c>
      <c r="Y440" s="1234"/>
      <c r="Z440" s="1234">
        <f t="shared" si="216"/>
        <v>0</v>
      </c>
      <c r="AA440" s="1411"/>
      <c r="AB440" s="1411"/>
      <c r="AC440" s="1412"/>
      <c r="AD440" s="1412"/>
      <c r="AE440" s="1521">
        <f t="shared" si="217"/>
        <v>0</v>
      </c>
      <c r="AF440" s="1535">
        <f t="shared" si="233"/>
        <v>0</v>
      </c>
      <c r="AG440" s="1234">
        <f t="shared" si="235"/>
        <v>0</v>
      </c>
      <c r="AH440" s="1234">
        <f t="shared" si="236"/>
        <v>0</v>
      </c>
      <c r="AI440" s="1234">
        <f t="shared" si="234"/>
        <v>0</v>
      </c>
      <c r="AJ440" s="1686">
        <f t="shared" si="218"/>
        <v>0</v>
      </c>
      <c r="AK440" s="1780"/>
      <c r="AL440" s="1781"/>
      <c r="AM440" s="1781"/>
      <c r="AN440" s="1781"/>
      <c r="AO440" s="1710" t="s">
        <v>1471</v>
      </c>
      <c r="AP440" s="1169" t="e">
        <f>#REF!+O440+AF440</f>
        <v>#REF!</v>
      </c>
    </row>
    <row r="441" spans="1:42" ht="12.75" hidden="1" customHeight="1">
      <c r="A441" s="1381"/>
      <c r="B441" s="1549"/>
      <c r="C441" s="1570"/>
      <c r="D441" s="1459"/>
      <c r="E441" s="1230">
        <v>0</v>
      </c>
      <c r="F441" s="1230">
        <v>0</v>
      </c>
      <c r="G441" s="1230">
        <v>0</v>
      </c>
      <c r="H441" s="1230">
        <v>0</v>
      </c>
      <c r="I441" s="1230">
        <f t="shared" si="213"/>
        <v>0</v>
      </c>
      <c r="J441" s="1238"/>
      <c r="K441" s="1291"/>
      <c r="L441" s="1238"/>
      <c r="M441" s="1291"/>
      <c r="N441" s="1476">
        <f t="shared" si="214"/>
        <v>0</v>
      </c>
      <c r="O441" s="1510">
        <f t="shared" si="231"/>
        <v>0</v>
      </c>
      <c r="P441" s="1230">
        <f t="shared" si="237"/>
        <v>0</v>
      </c>
      <c r="Q441" s="1230">
        <f t="shared" si="238"/>
        <v>0</v>
      </c>
      <c r="R441" s="1230">
        <f t="shared" si="232"/>
        <v>0</v>
      </c>
      <c r="S441" s="1506">
        <f t="shared" si="215"/>
        <v>0</v>
      </c>
      <c r="T441" s="1492"/>
      <c r="U441" s="1233"/>
      <c r="V441" s="1234">
        <v>0</v>
      </c>
      <c r="W441" s="1234">
        <v>0</v>
      </c>
      <c r="X441" s="1234">
        <v>0</v>
      </c>
      <c r="Y441" s="1234"/>
      <c r="Z441" s="1234">
        <f t="shared" si="216"/>
        <v>0</v>
      </c>
      <c r="AA441" s="1411"/>
      <c r="AB441" s="1411"/>
      <c r="AC441" s="1412"/>
      <c r="AD441" s="1412"/>
      <c r="AE441" s="1521">
        <f t="shared" si="217"/>
        <v>0</v>
      </c>
      <c r="AF441" s="1535">
        <f t="shared" si="233"/>
        <v>0</v>
      </c>
      <c r="AG441" s="1234">
        <f t="shared" si="235"/>
        <v>0</v>
      </c>
      <c r="AH441" s="1234">
        <f t="shared" si="236"/>
        <v>0</v>
      </c>
      <c r="AI441" s="1234">
        <f t="shared" si="234"/>
        <v>0</v>
      </c>
      <c r="AJ441" s="1686">
        <f t="shared" si="218"/>
        <v>0</v>
      </c>
      <c r="AK441" s="1780"/>
      <c r="AL441" s="1781"/>
      <c r="AM441" s="1781"/>
      <c r="AN441" s="1781"/>
      <c r="AO441" s="1710" t="s">
        <v>1471</v>
      </c>
      <c r="AP441" s="1169" t="e">
        <f>#REF!+O441+AF441</f>
        <v>#REF!</v>
      </c>
    </row>
    <row r="442" spans="1:42" ht="12.75" hidden="1" customHeight="1">
      <c r="A442" s="1381"/>
      <c r="B442" s="1549"/>
      <c r="C442" s="1570"/>
      <c r="D442" s="1459"/>
      <c r="E442" s="1230">
        <v>0</v>
      </c>
      <c r="F442" s="1230">
        <v>0</v>
      </c>
      <c r="G442" s="1230">
        <v>0</v>
      </c>
      <c r="H442" s="1230">
        <v>0</v>
      </c>
      <c r="I442" s="1230">
        <f t="shared" si="213"/>
        <v>0</v>
      </c>
      <c r="J442" s="1238"/>
      <c r="K442" s="1291"/>
      <c r="L442" s="1238"/>
      <c r="M442" s="1291"/>
      <c r="N442" s="1476">
        <f t="shared" si="214"/>
        <v>0</v>
      </c>
      <c r="O442" s="1510">
        <f t="shared" si="231"/>
        <v>0</v>
      </c>
      <c r="P442" s="1230">
        <f t="shared" si="237"/>
        <v>0</v>
      </c>
      <c r="Q442" s="1230">
        <f t="shared" si="238"/>
        <v>0</v>
      </c>
      <c r="R442" s="1230">
        <f t="shared" si="232"/>
        <v>0</v>
      </c>
      <c r="S442" s="1506">
        <f t="shared" si="215"/>
        <v>0</v>
      </c>
      <c r="T442" s="1492"/>
      <c r="U442" s="1233"/>
      <c r="V442" s="1234">
        <v>0</v>
      </c>
      <c r="W442" s="1234">
        <v>0</v>
      </c>
      <c r="X442" s="1234">
        <v>0</v>
      </c>
      <c r="Y442" s="1234"/>
      <c r="Z442" s="1234">
        <f t="shared" si="216"/>
        <v>0</v>
      </c>
      <c r="AA442" s="1411"/>
      <c r="AB442" s="1411"/>
      <c r="AC442" s="1412"/>
      <c r="AD442" s="1412"/>
      <c r="AE442" s="1521">
        <f t="shared" si="217"/>
        <v>0</v>
      </c>
      <c r="AF442" s="1535">
        <f t="shared" si="233"/>
        <v>0</v>
      </c>
      <c r="AG442" s="1234">
        <f t="shared" si="235"/>
        <v>0</v>
      </c>
      <c r="AH442" s="1234">
        <f t="shared" si="236"/>
        <v>0</v>
      </c>
      <c r="AI442" s="1234">
        <f t="shared" si="234"/>
        <v>0</v>
      </c>
      <c r="AJ442" s="1686">
        <f t="shared" si="218"/>
        <v>0</v>
      </c>
      <c r="AK442" s="1780"/>
      <c r="AL442" s="1781"/>
      <c r="AM442" s="1781"/>
      <c r="AN442" s="1781"/>
      <c r="AO442" s="1710" t="s">
        <v>1471</v>
      </c>
      <c r="AP442" s="1169" t="e">
        <f>#REF!+O442+AF442</f>
        <v>#REF!</v>
      </c>
    </row>
    <row r="443" spans="1:42" ht="12.75" hidden="1" customHeight="1">
      <c r="A443" s="1381"/>
      <c r="B443" s="1549"/>
      <c r="C443" s="1570"/>
      <c r="D443" s="1459"/>
      <c r="E443" s="1230">
        <v>0</v>
      </c>
      <c r="F443" s="1230">
        <v>0</v>
      </c>
      <c r="G443" s="1230">
        <v>0</v>
      </c>
      <c r="H443" s="1230">
        <v>0</v>
      </c>
      <c r="I443" s="1230">
        <f t="shared" si="213"/>
        <v>0</v>
      </c>
      <c r="J443" s="1238"/>
      <c r="K443" s="1291"/>
      <c r="L443" s="1238"/>
      <c r="M443" s="1291"/>
      <c r="N443" s="1476">
        <f t="shared" si="214"/>
        <v>0</v>
      </c>
      <c r="O443" s="1510">
        <f t="shared" si="231"/>
        <v>0</v>
      </c>
      <c r="P443" s="1230">
        <f t="shared" si="237"/>
        <v>0</v>
      </c>
      <c r="Q443" s="1230">
        <f t="shared" si="238"/>
        <v>0</v>
      </c>
      <c r="R443" s="1230">
        <f t="shared" si="232"/>
        <v>0</v>
      </c>
      <c r="S443" s="1506">
        <f t="shared" si="215"/>
        <v>0</v>
      </c>
      <c r="T443" s="1492"/>
      <c r="U443" s="1233"/>
      <c r="V443" s="1234">
        <v>0</v>
      </c>
      <c r="W443" s="1234">
        <v>0</v>
      </c>
      <c r="X443" s="1234">
        <v>0</v>
      </c>
      <c r="Y443" s="1234"/>
      <c r="Z443" s="1234">
        <f t="shared" si="216"/>
        <v>0</v>
      </c>
      <c r="AA443" s="1411"/>
      <c r="AB443" s="1411"/>
      <c r="AC443" s="1412"/>
      <c r="AD443" s="1412"/>
      <c r="AE443" s="1521">
        <f t="shared" si="217"/>
        <v>0</v>
      </c>
      <c r="AF443" s="1535">
        <f t="shared" si="233"/>
        <v>0</v>
      </c>
      <c r="AG443" s="1234">
        <f t="shared" si="235"/>
        <v>0</v>
      </c>
      <c r="AH443" s="1234">
        <f t="shared" si="236"/>
        <v>0</v>
      </c>
      <c r="AI443" s="1234">
        <f t="shared" si="234"/>
        <v>0</v>
      </c>
      <c r="AJ443" s="1686">
        <f t="shared" si="218"/>
        <v>0</v>
      </c>
      <c r="AK443" s="1780"/>
      <c r="AL443" s="1781"/>
      <c r="AM443" s="1781"/>
      <c r="AN443" s="1781"/>
      <c r="AO443" s="1710" t="s">
        <v>1471</v>
      </c>
      <c r="AP443" s="1169" t="e">
        <f>#REF!+O443+AF443</f>
        <v>#REF!</v>
      </c>
    </row>
    <row r="444" spans="1:42" ht="12.75" hidden="1" customHeight="1">
      <c r="A444" s="1381"/>
      <c r="B444" s="1549"/>
      <c r="C444" s="1570"/>
      <c r="D444" s="1459"/>
      <c r="E444" s="1230">
        <v>0</v>
      </c>
      <c r="F444" s="1230">
        <v>0</v>
      </c>
      <c r="G444" s="1230">
        <v>0</v>
      </c>
      <c r="H444" s="1230">
        <v>0</v>
      </c>
      <c r="I444" s="1230">
        <f t="shared" si="213"/>
        <v>0</v>
      </c>
      <c r="J444" s="1238"/>
      <c r="K444" s="1291"/>
      <c r="L444" s="1238"/>
      <c r="M444" s="1291"/>
      <c r="N444" s="1476">
        <f t="shared" si="214"/>
        <v>0</v>
      </c>
      <c r="O444" s="1510">
        <f t="shared" si="231"/>
        <v>0</v>
      </c>
      <c r="P444" s="1230">
        <f t="shared" si="237"/>
        <v>0</v>
      </c>
      <c r="Q444" s="1230">
        <f t="shared" si="238"/>
        <v>0</v>
      </c>
      <c r="R444" s="1230">
        <f t="shared" si="232"/>
        <v>0</v>
      </c>
      <c r="S444" s="1506">
        <f t="shared" si="215"/>
        <v>0</v>
      </c>
      <c r="T444" s="1492"/>
      <c r="U444" s="1233"/>
      <c r="V444" s="1234">
        <v>0</v>
      </c>
      <c r="W444" s="1234">
        <v>0</v>
      </c>
      <c r="X444" s="1234">
        <v>0</v>
      </c>
      <c r="Y444" s="1234"/>
      <c r="Z444" s="1234">
        <f t="shared" si="216"/>
        <v>0</v>
      </c>
      <c r="AA444" s="1411"/>
      <c r="AB444" s="1411"/>
      <c r="AC444" s="1412"/>
      <c r="AD444" s="1412"/>
      <c r="AE444" s="1521">
        <f t="shared" si="217"/>
        <v>0</v>
      </c>
      <c r="AF444" s="1535">
        <f t="shared" si="233"/>
        <v>0</v>
      </c>
      <c r="AG444" s="1234">
        <f t="shared" si="235"/>
        <v>0</v>
      </c>
      <c r="AH444" s="1234">
        <f t="shared" si="236"/>
        <v>0</v>
      </c>
      <c r="AI444" s="1234">
        <f t="shared" si="234"/>
        <v>0</v>
      </c>
      <c r="AJ444" s="1686">
        <f t="shared" si="218"/>
        <v>0</v>
      </c>
      <c r="AK444" s="1780"/>
      <c r="AL444" s="1781"/>
      <c r="AM444" s="1781"/>
      <c r="AN444" s="1781"/>
      <c r="AO444" s="1710" t="s">
        <v>1471</v>
      </c>
      <c r="AP444" s="1169" t="e">
        <f>#REF!+O444+AF444</f>
        <v>#REF!</v>
      </c>
    </row>
    <row r="445" spans="1:42" ht="12.75" hidden="1" customHeight="1">
      <c r="A445" s="1381"/>
      <c r="B445" s="1549"/>
      <c r="C445" s="1570"/>
      <c r="D445" s="1459"/>
      <c r="E445" s="1230">
        <v>0</v>
      </c>
      <c r="F445" s="1230">
        <v>0</v>
      </c>
      <c r="G445" s="1230">
        <v>0</v>
      </c>
      <c r="H445" s="1230">
        <v>0</v>
      </c>
      <c r="I445" s="1230">
        <f t="shared" si="213"/>
        <v>0</v>
      </c>
      <c r="J445" s="1238"/>
      <c r="K445" s="1291"/>
      <c r="L445" s="1238"/>
      <c r="M445" s="1291"/>
      <c r="N445" s="1476">
        <f t="shared" si="214"/>
        <v>0</v>
      </c>
      <c r="O445" s="1510">
        <f t="shared" si="231"/>
        <v>0</v>
      </c>
      <c r="P445" s="1230">
        <f t="shared" si="237"/>
        <v>0</v>
      </c>
      <c r="Q445" s="1230">
        <f t="shared" si="238"/>
        <v>0</v>
      </c>
      <c r="R445" s="1230">
        <f t="shared" si="232"/>
        <v>0</v>
      </c>
      <c r="S445" s="1506">
        <f t="shared" si="215"/>
        <v>0</v>
      </c>
      <c r="T445" s="1492"/>
      <c r="U445" s="1233"/>
      <c r="V445" s="1234">
        <v>0</v>
      </c>
      <c r="W445" s="1234">
        <v>0</v>
      </c>
      <c r="X445" s="1234">
        <v>0</v>
      </c>
      <c r="Y445" s="1234"/>
      <c r="Z445" s="1234">
        <f t="shared" si="216"/>
        <v>0</v>
      </c>
      <c r="AA445" s="1411"/>
      <c r="AB445" s="1411"/>
      <c r="AC445" s="1412"/>
      <c r="AD445" s="1412"/>
      <c r="AE445" s="1521">
        <f t="shared" si="217"/>
        <v>0</v>
      </c>
      <c r="AF445" s="1535">
        <f t="shared" si="233"/>
        <v>0</v>
      </c>
      <c r="AG445" s="1234">
        <f t="shared" si="235"/>
        <v>0</v>
      </c>
      <c r="AH445" s="1234">
        <f t="shared" si="236"/>
        <v>0</v>
      </c>
      <c r="AI445" s="1234">
        <f t="shared" si="234"/>
        <v>0</v>
      </c>
      <c r="AJ445" s="1686">
        <f t="shared" si="218"/>
        <v>0</v>
      </c>
      <c r="AK445" s="1780"/>
      <c r="AL445" s="1781"/>
      <c r="AM445" s="1781"/>
      <c r="AN445" s="1781"/>
      <c r="AO445" s="1710" t="s">
        <v>1471</v>
      </c>
      <c r="AP445" s="1169" t="e">
        <f>#REF!+O445+AF445</f>
        <v>#REF!</v>
      </c>
    </row>
    <row r="446" spans="1:42" ht="12.75" hidden="1" customHeight="1">
      <c r="A446" s="1381"/>
      <c r="B446" s="1549"/>
      <c r="C446" s="1570"/>
      <c r="D446" s="1459"/>
      <c r="E446" s="1230">
        <v>0</v>
      </c>
      <c r="F446" s="1230">
        <v>0</v>
      </c>
      <c r="G446" s="1230">
        <v>0</v>
      </c>
      <c r="H446" s="1230">
        <v>0</v>
      </c>
      <c r="I446" s="1230">
        <f t="shared" si="213"/>
        <v>0</v>
      </c>
      <c r="J446" s="1238"/>
      <c r="K446" s="1291"/>
      <c r="L446" s="1238"/>
      <c r="M446" s="1291"/>
      <c r="N446" s="1476">
        <f t="shared" si="214"/>
        <v>0</v>
      </c>
      <c r="O446" s="1510">
        <f t="shared" si="231"/>
        <v>0</v>
      </c>
      <c r="P446" s="1230">
        <f t="shared" si="237"/>
        <v>0</v>
      </c>
      <c r="Q446" s="1230">
        <f t="shared" si="238"/>
        <v>0</v>
      </c>
      <c r="R446" s="1230">
        <f t="shared" si="232"/>
        <v>0</v>
      </c>
      <c r="S446" s="1506">
        <f t="shared" si="215"/>
        <v>0</v>
      </c>
      <c r="T446" s="1492"/>
      <c r="U446" s="1233"/>
      <c r="V446" s="1234">
        <v>0</v>
      </c>
      <c r="W446" s="1234">
        <v>0</v>
      </c>
      <c r="X446" s="1234">
        <v>0</v>
      </c>
      <c r="Y446" s="1234"/>
      <c r="Z446" s="1234">
        <f t="shared" si="216"/>
        <v>0</v>
      </c>
      <c r="AA446" s="1411"/>
      <c r="AB446" s="1411"/>
      <c r="AC446" s="1412"/>
      <c r="AD446" s="1412"/>
      <c r="AE446" s="1521">
        <f t="shared" si="217"/>
        <v>0</v>
      </c>
      <c r="AF446" s="1535">
        <f t="shared" si="233"/>
        <v>0</v>
      </c>
      <c r="AG446" s="1234">
        <f t="shared" si="235"/>
        <v>0</v>
      </c>
      <c r="AH446" s="1234">
        <f t="shared" si="236"/>
        <v>0</v>
      </c>
      <c r="AI446" s="1234">
        <f t="shared" si="234"/>
        <v>0</v>
      </c>
      <c r="AJ446" s="1686">
        <f t="shared" si="218"/>
        <v>0</v>
      </c>
      <c r="AK446" s="1780"/>
      <c r="AL446" s="1781"/>
      <c r="AM446" s="1781"/>
      <c r="AN446" s="1781"/>
      <c r="AO446" s="1710" t="s">
        <v>1471</v>
      </c>
      <c r="AP446" s="1169" t="e">
        <f>#REF!+O446+AF446</f>
        <v>#REF!</v>
      </c>
    </row>
    <row r="447" spans="1:42" ht="12.75" hidden="1" customHeight="1">
      <c r="A447" s="1381"/>
      <c r="B447" s="1549"/>
      <c r="C447" s="1570"/>
      <c r="D447" s="1459"/>
      <c r="E447" s="1230">
        <v>0</v>
      </c>
      <c r="F447" s="1230">
        <v>0</v>
      </c>
      <c r="G447" s="1230">
        <v>0</v>
      </c>
      <c r="H447" s="1230">
        <v>0</v>
      </c>
      <c r="I447" s="1230">
        <f t="shared" si="213"/>
        <v>0</v>
      </c>
      <c r="J447" s="1238"/>
      <c r="K447" s="1291"/>
      <c r="L447" s="1238"/>
      <c r="M447" s="1291"/>
      <c r="N447" s="1476">
        <f t="shared" si="214"/>
        <v>0</v>
      </c>
      <c r="O447" s="1510">
        <f t="shared" si="231"/>
        <v>0</v>
      </c>
      <c r="P447" s="1230">
        <f t="shared" si="237"/>
        <v>0</v>
      </c>
      <c r="Q447" s="1230">
        <f t="shared" si="238"/>
        <v>0</v>
      </c>
      <c r="R447" s="1230">
        <f t="shared" si="232"/>
        <v>0</v>
      </c>
      <c r="S447" s="1506">
        <f t="shared" si="215"/>
        <v>0</v>
      </c>
      <c r="T447" s="1492"/>
      <c r="U447" s="1233"/>
      <c r="V447" s="1234">
        <v>0</v>
      </c>
      <c r="W447" s="1234">
        <v>0</v>
      </c>
      <c r="X447" s="1234">
        <v>0</v>
      </c>
      <c r="Y447" s="1234"/>
      <c r="Z447" s="1234">
        <f t="shared" si="216"/>
        <v>0</v>
      </c>
      <c r="AA447" s="1411"/>
      <c r="AB447" s="1411"/>
      <c r="AC447" s="1412"/>
      <c r="AD447" s="1412"/>
      <c r="AE447" s="1521">
        <f t="shared" si="217"/>
        <v>0</v>
      </c>
      <c r="AF447" s="1535">
        <f t="shared" si="233"/>
        <v>0</v>
      </c>
      <c r="AG447" s="1234">
        <f t="shared" si="235"/>
        <v>0</v>
      </c>
      <c r="AH447" s="1234">
        <f t="shared" si="236"/>
        <v>0</v>
      </c>
      <c r="AI447" s="1234">
        <f t="shared" si="234"/>
        <v>0</v>
      </c>
      <c r="AJ447" s="1686">
        <f t="shared" si="218"/>
        <v>0</v>
      </c>
      <c r="AK447" s="1780"/>
      <c r="AL447" s="1781"/>
      <c r="AM447" s="1781"/>
      <c r="AN447" s="1781"/>
      <c r="AO447" s="1710" t="s">
        <v>1471</v>
      </c>
      <c r="AP447" s="1169" t="e">
        <f>#REF!+O447+AF447</f>
        <v>#REF!</v>
      </c>
    </row>
    <row r="448" spans="1:42" ht="12.75" hidden="1" customHeight="1">
      <c r="A448" s="1381"/>
      <c r="B448" s="1549"/>
      <c r="C448" s="1570"/>
      <c r="D448" s="1459"/>
      <c r="E448" s="1230">
        <v>0</v>
      </c>
      <c r="F448" s="1230">
        <v>0</v>
      </c>
      <c r="G448" s="1230">
        <v>0</v>
      </c>
      <c r="H448" s="1230">
        <v>0</v>
      </c>
      <c r="I448" s="1230">
        <f t="shared" si="213"/>
        <v>0</v>
      </c>
      <c r="J448" s="1238"/>
      <c r="K448" s="1291"/>
      <c r="L448" s="1238"/>
      <c r="M448" s="1291"/>
      <c r="N448" s="1476">
        <f t="shared" si="214"/>
        <v>0</v>
      </c>
      <c r="O448" s="1510">
        <f t="shared" si="231"/>
        <v>0</v>
      </c>
      <c r="P448" s="1230">
        <f t="shared" si="237"/>
        <v>0</v>
      </c>
      <c r="Q448" s="1230">
        <f t="shared" si="238"/>
        <v>0</v>
      </c>
      <c r="R448" s="1230">
        <f t="shared" si="232"/>
        <v>0</v>
      </c>
      <c r="S448" s="1506">
        <f t="shared" si="215"/>
        <v>0</v>
      </c>
      <c r="T448" s="1492"/>
      <c r="U448" s="1233"/>
      <c r="V448" s="1234">
        <v>0</v>
      </c>
      <c r="W448" s="1234">
        <v>0</v>
      </c>
      <c r="X448" s="1234">
        <v>0</v>
      </c>
      <c r="Y448" s="1234"/>
      <c r="Z448" s="1234">
        <f t="shared" si="216"/>
        <v>0</v>
      </c>
      <c r="AA448" s="1411"/>
      <c r="AB448" s="1411"/>
      <c r="AC448" s="1412"/>
      <c r="AD448" s="1412"/>
      <c r="AE448" s="1521">
        <f t="shared" si="217"/>
        <v>0</v>
      </c>
      <c r="AF448" s="1535">
        <f t="shared" si="233"/>
        <v>0</v>
      </c>
      <c r="AG448" s="1234">
        <f t="shared" si="235"/>
        <v>0</v>
      </c>
      <c r="AH448" s="1234">
        <f t="shared" si="236"/>
        <v>0</v>
      </c>
      <c r="AI448" s="1234">
        <f t="shared" si="234"/>
        <v>0</v>
      </c>
      <c r="AJ448" s="1686">
        <f t="shared" si="218"/>
        <v>0</v>
      </c>
      <c r="AK448" s="1780"/>
      <c r="AL448" s="1781"/>
      <c r="AM448" s="1781"/>
      <c r="AN448" s="1781"/>
      <c r="AO448" s="1710" t="s">
        <v>1471</v>
      </c>
      <c r="AP448" s="1169" t="e">
        <f>#REF!+O448+AF448</f>
        <v>#REF!</v>
      </c>
    </row>
    <row r="449" spans="1:42" ht="12.75" hidden="1" customHeight="1">
      <c r="A449" s="1390"/>
      <c r="B449" s="1549"/>
      <c r="C449" s="1570"/>
      <c r="D449" s="1459"/>
      <c r="E449" s="1224">
        <v>0</v>
      </c>
      <c r="F449" s="1230">
        <v>0</v>
      </c>
      <c r="G449" s="1230">
        <v>0</v>
      </c>
      <c r="H449" s="1230">
        <v>0</v>
      </c>
      <c r="I449" s="1230">
        <f t="shared" si="213"/>
        <v>0</v>
      </c>
      <c r="J449" s="1238"/>
      <c r="K449" s="1291"/>
      <c r="L449" s="1238"/>
      <c r="M449" s="1291"/>
      <c r="N449" s="1476">
        <f t="shared" si="214"/>
        <v>0</v>
      </c>
      <c r="O449" s="1510">
        <f t="shared" si="231"/>
        <v>0</v>
      </c>
      <c r="P449" s="1230">
        <f t="shared" si="237"/>
        <v>0</v>
      </c>
      <c r="Q449" s="1230">
        <f t="shared" si="238"/>
        <v>0</v>
      </c>
      <c r="R449" s="1230">
        <f t="shared" si="232"/>
        <v>0</v>
      </c>
      <c r="S449" s="1506">
        <f t="shared" si="215"/>
        <v>0</v>
      </c>
      <c r="T449" s="1492"/>
      <c r="U449" s="1233"/>
      <c r="V449" s="1228">
        <v>0</v>
      </c>
      <c r="W449" s="1234">
        <v>0</v>
      </c>
      <c r="X449" s="1234">
        <v>0</v>
      </c>
      <c r="Y449" s="1234"/>
      <c r="Z449" s="1234">
        <f t="shared" si="216"/>
        <v>0</v>
      </c>
      <c r="AA449" s="1411"/>
      <c r="AB449" s="1411"/>
      <c r="AC449" s="1412"/>
      <c r="AD449" s="1412"/>
      <c r="AE449" s="1521">
        <f t="shared" si="217"/>
        <v>0</v>
      </c>
      <c r="AF449" s="1535">
        <f t="shared" si="233"/>
        <v>0</v>
      </c>
      <c r="AG449" s="1234">
        <f t="shared" si="235"/>
        <v>0</v>
      </c>
      <c r="AH449" s="1234">
        <f t="shared" si="236"/>
        <v>0</v>
      </c>
      <c r="AI449" s="1234">
        <f t="shared" si="234"/>
        <v>0</v>
      </c>
      <c r="AJ449" s="1686">
        <f t="shared" si="218"/>
        <v>0</v>
      </c>
      <c r="AK449" s="1780"/>
      <c r="AL449" s="1781"/>
      <c r="AM449" s="1781"/>
      <c r="AN449" s="1781"/>
      <c r="AO449" s="1710" t="s">
        <v>1471</v>
      </c>
      <c r="AP449" s="1169" t="e">
        <f>#REF!+O449+AF449</f>
        <v>#REF!</v>
      </c>
    </row>
    <row r="450" spans="1:42" ht="15.75" customHeight="1">
      <c r="A450" s="1123">
        <v>32</v>
      </c>
      <c r="B450" s="1549" t="s">
        <v>1493</v>
      </c>
      <c r="C450" s="1543" t="s">
        <v>1464</v>
      </c>
      <c r="D450" s="1459"/>
      <c r="E450" s="1224">
        <v>1</v>
      </c>
      <c r="F450" s="1230">
        <v>7473.5</v>
      </c>
      <c r="G450" s="1230">
        <v>0</v>
      </c>
      <c r="H450" s="1230">
        <v>0</v>
      </c>
      <c r="I450" s="1230">
        <f t="shared" si="213"/>
        <v>7473.5</v>
      </c>
      <c r="J450" s="1238"/>
      <c r="K450" s="1291">
        <v>-1831</v>
      </c>
      <c r="L450" s="1238"/>
      <c r="M450" s="1291"/>
      <c r="N450" s="1476">
        <f t="shared" si="214"/>
        <v>-1831</v>
      </c>
      <c r="O450" s="1510">
        <f t="shared" si="231"/>
        <v>1</v>
      </c>
      <c r="P450" s="1230">
        <v>5642.5</v>
      </c>
      <c r="Q450" s="1230">
        <f t="shared" si="238"/>
        <v>0</v>
      </c>
      <c r="R450" s="1230">
        <f t="shared" si="232"/>
        <v>0</v>
      </c>
      <c r="S450" s="1506">
        <f t="shared" si="215"/>
        <v>5642.5</v>
      </c>
      <c r="T450" s="1492"/>
      <c r="U450" s="1410"/>
      <c r="V450" s="1228">
        <v>0</v>
      </c>
      <c r="W450" s="1234">
        <v>0</v>
      </c>
      <c r="X450" s="1234">
        <v>0</v>
      </c>
      <c r="Y450" s="1234"/>
      <c r="Z450" s="1234">
        <f t="shared" si="216"/>
        <v>0</v>
      </c>
      <c r="AA450" s="1411"/>
      <c r="AB450" s="1411"/>
      <c r="AC450" s="1412"/>
      <c r="AD450" s="1412"/>
      <c r="AE450" s="1521">
        <f t="shared" si="217"/>
        <v>0</v>
      </c>
      <c r="AF450" s="1535">
        <f t="shared" si="233"/>
        <v>0</v>
      </c>
      <c r="AG450" s="1234">
        <f t="shared" si="235"/>
        <v>0</v>
      </c>
      <c r="AH450" s="1234">
        <f t="shared" si="236"/>
        <v>0</v>
      </c>
      <c r="AI450" s="1234">
        <f t="shared" si="234"/>
        <v>0</v>
      </c>
      <c r="AJ450" s="1686">
        <f t="shared" si="218"/>
        <v>0</v>
      </c>
      <c r="AK450" s="1780"/>
      <c r="AL450" s="1781"/>
      <c r="AM450" s="1781"/>
      <c r="AN450" s="1781"/>
      <c r="AO450" s="1710" t="s">
        <v>558</v>
      </c>
      <c r="AP450" s="1169" t="e">
        <f>#REF!+O450+AF450</f>
        <v>#REF!</v>
      </c>
    </row>
    <row r="451" spans="1:42" ht="18.75" hidden="1" customHeight="1">
      <c r="A451" s="1381"/>
      <c r="B451" s="1549"/>
      <c r="C451" s="1543" t="s">
        <v>1339</v>
      </c>
      <c r="D451" s="1459"/>
      <c r="E451" s="1230">
        <v>0</v>
      </c>
      <c r="F451" s="1230">
        <v>5000</v>
      </c>
      <c r="G451" s="1230">
        <v>0</v>
      </c>
      <c r="H451" s="1230">
        <v>0</v>
      </c>
      <c r="I451" s="1230">
        <f t="shared" si="213"/>
        <v>5000</v>
      </c>
      <c r="J451" s="1238"/>
      <c r="K451" s="1291"/>
      <c r="L451" s="1238"/>
      <c r="M451" s="1291"/>
      <c r="N451" s="1476">
        <f t="shared" si="214"/>
        <v>0</v>
      </c>
      <c r="O451" s="1510">
        <f t="shared" si="231"/>
        <v>0</v>
      </c>
      <c r="P451" s="1230">
        <v>0</v>
      </c>
      <c r="Q451" s="1230">
        <f t="shared" si="238"/>
        <v>0</v>
      </c>
      <c r="R451" s="1230">
        <f t="shared" si="232"/>
        <v>0</v>
      </c>
      <c r="S451" s="1506">
        <f t="shared" si="215"/>
        <v>0</v>
      </c>
      <c r="T451" s="1492"/>
      <c r="U451" s="1233"/>
      <c r="V451" s="1234">
        <v>0</v>
      </c>
      <c r="W451" s="1234">
        <v>0</v>
      </c>
      <c r="X451" s="1234">
        <v>0</v>
      </c>
      <c r="Y451" s="1234"/>
      <c r="Z451" s="1234">
        <f t="shared" si="216"/>
        <v>0</v>
      </c>
      <c r="AA451" s="1411"/>
      <c r="AB451" s="1411"/>
      <c r="AC451" s="1412"/>
      <c r="AD451" s="1412"/>
      <c r="AE451" s="1521">
        <f t="shared" si="217"/>
        <v>0</v>
      </c>
      <c r="AF451" s="1535">
        <f t="shared" si="233"/>
        <v>0</v>
      </c>
      <c r="AG451" s="1234">
        <f t="shared" si="235"/>
        <v>0</v>
      </c>
      <c r="AH451" s="1234">
        <f t="shared" si="236"/>
        <v>0</v>
      </c>
      <c r="AI451" s="1234">
        <f t="shared" si="234"/>
        <v>0</v>
      </c>
      <c r="AJ451" s="1686">
        <f t="shared" si="218"/>
        <v>0</v>
      </c>
      <c r="AK451" s="1780"/>
      <c r="AL451" s="1781"/>
      <c r="AM451" s="1781"/>
      <c r="AN451" s="1781"/>
      <c r="AO451" s="1710" t="s">
        <v>1471</v>
      </c>
      <c r="AP451" s="1169" t="e">
        <f>#REF!+O451+AF451</f>
        <v>#REF!</v>
      </c>
    </row>
    <row r="452" spans="1:42">
      <c r="A452" s="1381" t="s">
        <v>1352</v>
      </c>
      <c r="B452" s="1389" t="s">
        <v>1388</v>
      </c>
      <c r="C452" s="1539" t="s">
        <v>1387</v>
      </c>
      <c r="D452" s="1458"/>
      <c r="E452" s="1354">
        <v>11</v>
      </c>
      <c r="F452" s="1354">
        <v>51909.2</v>
      </c>
      <c r="G452" s="1354">
        <v>164499</v>
      </c>
      <c r="H452" s="1354">
        <v>0</v>
      </c>
      <c r="I452" s="1354">
        <f t="shared" si="213"/>
        <v>216408.2</v>
      </c>
      <c r="J452" s="1354">
        <f>SUM(J453:J472)</f>
        <v>0</v>
      </c>
      <c r="K452" s="1354">
        <f>SUM(K453:K472)</f>
        <v>0</v>
      </c>
      <c r="L452" s="1354">
        <f>SUM(L453:L472)</f>
        <v>0</v>
      </c>
      <c r="M452" s="1354">
        <f>SUM(M453:M472)</f>
        <v>0</v>
      </c>
      <c r="N452" s="1455">
        <f t="shared" si="214"/>
        <v>0</v>
      </c>
      <c r="O452" s="1469">
        <f>SUM(O453:O472)</f>
        <v>1</v>
      </c>
      <c r="P452" s="1354">
        <f>SUM(P453:P472)</f>
        <v>14319.2</v>
      </c>
      <c r="Q452" s="1354">
        <f>SUM(Q453:Q472)</f>
        <v>0</v>
      </c>
      <c r="R452" s="1354">
        <f>SUM(R453:R472)</f>
        <v>0</v>
      </c>
      <c r="S452" s="1470">
        <f t="shared" si="215"/>
        <v>14319.2</v>
      </c>
      <c r="T452" s="1486"/>
      <c r="U452" s="1407"/>
      <c r="V452" s="1354">
        <v>12</v>
      </c>
      <c r="W452" s="1354">
        <v>10000</v>
      </c>
      <c r="X452" s="1354">
        <v>224500</v>
      </c>
      <c r="Y452" s="1354">
        <f>SUM(Y453:Y472)</f>
        <v>0</v>
      </c>
      <c r="Z452" s="1354">
        <f t="shared" si="216"/>
        <v>234500</v>
      </c>
      <c r="AA452" s="1354">
        <f>SUM(AA453:AA472)</f>
        <v>0</v>
      </c>
      <c r="AB452" s="1354">
        <f>SUM(AB453:AB472)</f>
        <v>0</v>
      </c>
      <c r="AC452" s="1354">
        <f>SUM(AC453:AC472)</f>
        <v>0</v>
      </c>
      <c r="AD452" s="1354">
        <f>SUM(AD453:AD472)</f>
        <v>0</v>
      </c>
      <c r="AE452" s="1455">
        <f t="shared" si="217"/>
        <v>0</v>
      </c>
      <c r="AF452" s="1469">
        <f>SUM(AF453:AF472)</f>
        <v>5.5</v>
      </c>
      <c r="AG452" s="1354">
        <f>SUM(AG453:AG472)</f>
        <v>4000</v>
      </c>
      <c r="AH452" s="1354">
        <f>SUM(AH453:AH472)</f>
        <v>110500</v>
      </c>
      <c r="AI452" s="1354">
        <f>SUM(AI453:AI472)</f>
        <v>0</v>
      </c>
      <c r="AJ452" s="1455">
        <f t="shared" si="218"/>
        <v>114500</v>
      </c>
      <c r="AK452" s="1708">
        <f>AK454+AK457+AK471</f>
        <v>3</v>
      </c>
      <c r="AL452" s="1708">
        <f t="shared" ref="AL452:AN452" si="239">AL454+AL457+AL471</f>
        <v>0</v>
      </c>
      <c r="AM452" s="1708">
        <f t="shared" si="239"/>
        <v>81500</v>
      </c>
      <c r="AN452" s="1708">
        <f t="shared" si="239"/>
        <v>81500</v>
      </c>
      <c r="AO452" s="1711"/>
      <c r="AP452" s="1169" t="e">
        <f>#REF!+O452+AF452</f>
        <v>#REF!</v>
      </c>
    </row>
    <row r="453" spans="1:42" ht="13.9" hidden="1" customHeight="1">
      <c r="A453" s="1381"/>
      <c r="B453" s="1549"/>
      <c r="C453" s="1570" t="s">
        <v>141</v>
      </c>
      <c r="D453" s="1459"/>
      <c r="E453" s="1132">
        <v>0</v>
      </c>
      <c r="F453" s="1246">
        <v>0</v>
      </c>
      <c r="G453" s="1246">
        <v>0</v>
      </c>
      <c r="H453" s="1246">
        <v>0</v>
      </c>
      <c r="I453" s="1246">
        <f t="shared" si="213"/>
        <v>0</v>
      </c>
      <c r="J453" s="1238"/>
      <c r="K453" s="1291"/>
      <c r="L453" s="1238"/>
      <c r="M453" s="1291"/>
      <c r="N453" s="1476">
        <f t="shared" si="214"/>
        <v>0</v>
      </c>
      <c r="O453" s="1510">
        <f t="shared" ref="O453:O472" si="240">E453+J453</f>
        <v>0</v>
      </c>
      <c r="P453" s="1230">
        <f t="shared" ref="P453:P472" si="241">F453+K453</f>
        <v>0</v>
      </c>
      <c r="Q453" s="1230">
        <f t="shared" ref="Q453:Q472" si="242">G453+L453</f>
        <v>0</v>
      </c>
      <c r="R453" s="1230">
        <f t="shared" ref="R453:R472" si="243">H453+M453</f>
        <v>0</v>
      </c>
      <c r="S453" s="1506">
        <f t="shared" si="215"/>
        <v>0</v>
      </c>
      <c r="T453" s="1492"/>
      <c r="U453" s="1233"/>
      <c r="V453" s="1129">
        <v>0</v>
      </c>
      <c r="W453" s="1241">
        <v>0</v>
      </c>
      <c r="X453" s="1241">
        <v>0</v>
      </c>
      <c r="Y453" s="1241"/>
      <c r="Z453" s="1241">
        <f t="shared" si="216"/>
        <v>0</v>
      </c>
      <c r="AA453" s="1411"/>
      <c r="AB453" s="1411"/>
      <c r="AC453" s="1412"/>
      <c r="AD453" s="1412"/>
      <c r="AE453" s="1521">
        <f t="shared" si="217"/>
        <v>0</v>
      </c>
      <c r="AF453" s="1535">
        <f t="shared" ref="AF453:AF472" si="244">V453+AA453</f>
        <v>0</v>
      </c>
      <c r="AG453" s="1234">
        <f t="shared" ref="AG453:AG472" si="245">W453+AB453</f>
        <v>0</v>
      </c>
      <c r="AH453" s="1234">
        <f t="shared" ref="AH453:AH472" si="246">X453+AC453</f>
        <v>0</v>
      </c>
      <c r="AI453" s="1234">
        <f t="shared" ref="AI453:AI472" si="247">Y453+AD453</f>
        <v>0</v>
      </c>
      <c r="AJ453" s="1686">
        <f t="shared" si="218"/>
        <v>0</v>
      </c>
      <c r="AK453" s="1780"/>
      <c r="AL453" s="1781"/>
      <c r="AM453" s="1781"/>
      <c r="AN453" s="1781"/>
      <c r="AO453" s="1710"/>
      <c r="AP453" s="1169" t="e">
        <f>#REF!+O453+AF453</f>
        <v>#REF!</v>
      </c>
    </row>
    <row r="454" spans="1:42" ht="16.5" customHeight="1">
      <c r="A454" s="1390" t="s">
        <v>225</v>
      </c>
      <c r="B454" s="1549" t="s">
        <v>1386</v>
      </c>
      <c r="C454" s="1547" t="s">
        <v>139</v>
      </c>
      <c r="D454" s="1459"/>
      <c r="E454" s="1246">
        <v>6</v>
      </c>
      <c r="F454" s="1246">
        <v>30000</v>
      </c>
      <c r="G454" s="1246">
        <v>90000</v>
      </c>
      <c r="H454" s="1246">
        <v>0</v>
      </c>
      <c r="I454" s="1246">
        <f t="shared" si="213"/>
        <v>120000</v>
      </c>
      <c r="J454" s="1238"/>
      <c r="K454" s="1291"/>
      <c r="L454" s="1238"/>
      <c r="M454" s="1291"/>
      <c r="N454" s="1476">
        <f t="shared" si="214"/>
        <v>0</v>
      </c>
      <c r="O454" s="1510">
        <v>0</v>
      </c>
      <c r="P454" s="1230">
        <v>0</v>
      </c>
      <c r="Q454" s="1230">
        <v>0</v>
      </c>
      <c r="R454" s="1230">
        <f t="shared" si="243"/>
        <v>0</v>
      </c>
      <c r="S454" s="1506">
        <f t="shared" si="215"/>
        <v>0</v>
      </c>
      <c r="T454" s="1487">
        <v>1</v>
      </c>
      <c r="U454" s="1159"/>
      <c r="V454" s="1241">
        <v>3.5</v>
      </c>
      <c r="W454" s="1241">
        <v>0</v>
      </c>
      <c r="X454" s="1241">
        <v>70000</v>
      </c>
      <c r="Y454" s="1241"/>
      <c r="Z454" s="1241">
        <f t="shared" si="216"/>
        <v>70000</v>
      </c>
      <c r="AA454" s="1411"/>
      <c r="AB454" s="1411"/>
      <c r="AC454" s="1412"/>
      <c r="AD454" s="1412"/>
      <c r="AE454" s="1521">
        <f t="shared" si="217"/>
        <v>0</v>
      </c>
      <c r="AF454" s="1535">
        <f t="shared" si="244"/>
        <v>3.5</v>
      </c>
      <c r="AG454" s="1234">
        <v>2000</v>
      </c>
      <c r="AH454" s="1234">
        <v>68000</v>
      </c>
      <c r="AI454" s="1234">
        <f t="shared" si="247"/>
        <v>0</v>
      </c>
      <c r="AJ454" s="1686">
        <f t="shared" si="218"/>
        <v>70000</v>
      </c>
      <c r="AK454" s="1780">
        <v>3</v>
      </c>
      <c r="AL454" s="1781"/>
      <c r="AM454" s="1781">
        <v>81500</v>
      </c>
      <c r="AN454" s="1781">
        <f>AL454+AM454</f>
        <v>81500</v>
      </c>
      <c r="AO454" s="1710" t="s">
        <v>1538</v>
      </c>
      <c r="AP454" s="1169" t="e">
        <f>#REF!+O454+AF454</f>
        <v>#REF!</v>
      </c>
    </row>
    <row r="455" spans="1:42" ht="17.45" hidden="1" customHeight="1">
      <c r="A455" s="1390"/>
      <c r="B455" s="1549" t="s">
        <v>1385</v>
      </c>
      <c r="C455" s="1547" t="s">
        <v>1384</v>
      </c>
      <c r="D455" s="1459"/>
      <c r="E455" s="1246">
        <v>0</v>
      </c>
      <c r="F455" s="1246">
        <v>0</v>
      </c>
      <c r="G455" s="1246">
        <v>0</v>
      </c>
      <c r="H455" s="1246">
        <v>0</v>
      </c>
      <c r="I455" s="1246">
        <f t="shared" si="213"/>
        <v>0</v>
      </c>
      <c r="J455" s="1292"/>
      <c r="K455" s="1436"/>
      <c r="L455" s="1292"/>
      <c r="M455" s="1436"/>
      <c r="N455" s="1481">
        <f t="shared" si="214"/>
        <v>0</v>
      </c>
      <c r="O455" s="1510">
        <f t="shared" si="240"/>
        <v>0</v>
      </c>
      <c r="P455" s="1230">
        <f t="shared" si="241"/>
        <v>0</v>
      </c>
      <c r="Q455" s="1230">
        <f t="shared" si="242"/>
        <v>0</v>
      </c>
      <c r="R455" s="1230">
        <f t="shared" si="243"/>
        <v>0</v>
      </c>
      <c r="S455" s="1506">
        <f t="shared" si="215"/>
        <v>0</v>
      </c>
      <c r="T455" s="1492"/>
      <c r="U455" s="1233"/>
      <c r="V455" s="1241">
        <v>0</v>
      </c>
      <c r="W455" s="1241">
        <v>0</v>
      </c>
      <c r="X455" s="1241">
        <v>0</v>
      </c>
      <c r="Y455" s="1241"/>
      <c r="Z455" s="1241">
        <f t="shared" si="216"/>
        <v>0</v>
      </c>
      <c r="AA455" s="1431"/>
      <c r="AB455" s="1431"/>
      <c r="AC455" s="1432"/>
      <c r="AD455" s="1432"/>
      <c r="AE455" s="1525">
        <f t="shared" si="217"/>
        <v>0</v>
      </c>
      <c r="AF455" s="1535">
        <f t="shared" si="244"/>
        <v>0</v>
      </c>
      <c r="AG455" s="1234">
        <f t="shared" si="245"/>
        <v>0</v>
      </c>
      <c r="AH455" s="1234">
        <f t="shared" si="246"/>
        <v>0</v>
      </c>
      <c r="AI455" s="1234">
        <f t="shared" si="247"/>
        <v>0</v>
      </c>
      <c r="AJ455" s="1686">
        <f t="shared" si="218"/>
        <v>0</v>
      </c>
      <c r="AK455" s="1780"/>
      <c r="AL455" s="1781"/>
      <c r="AM455" s="1781"/>
      <c r="AN455" s="1781">
        <f t="shared" ref="AN455:AN471" si="248">AL455+AM455</f>
        <v>0</v>
      </c>
      <c r="AO455" s="1710" t="s">
        <v>1471</v>
      </c>
      <c r="AP455" s="1169" t="e">
        <f>#REF!+O455+AF455</f>
        <v>#REF!</v>
      </c>
    </row>
    <row r="456" spans="1:42" ht="23.25" hidden="1" customHeight="1">
      <c r="A456" s="1390"/>
      <c r="B456" s="1549" t="s">
        <v>1383</v>
      </c>
      <c r="C456" s="1547" t="s">
        <v>929</v>
      </c>
      <c r="D456" s="1459"/>
      <c r="E456" s="1246">
        <v>4</v>
      </c>
      <c r="F456" s="1246">
        <v>10000</v>
      </c>
      <c r="G456" s="1246">
        <v>74499</v>
      </c>
      <c r="H456" s="1246">
        <v>0</v>
      </c>
      <c r="I456" s="1246">
        <f t="shared" si="213"/>
        <v>84499</v>
      </c>
      <c r="J456" s="1292"/>
      <c r="K456" s="1436"/>
      <c r="L456" s="1292"/>
      <c r="M456" s="1436"/>
      <c r="N456" s="1481">
        <f t="shared" si="214"/>
        <v>0</v>
      </c>
      <c r="O456" s="1510"/>
      <c r="P456" s="1230"/>
      <c r="Q456" s="1230"/>
      <c r="R456" s="1230">
        <f t="shared" si="243"/>
        <v>0</v>
      </c>
      <c r="S456" s="1506">
        <f t="shared" si="215"/>
        <v>0</v>
      </c>
      <c r="T456" s="1491">
        <v>1</v>
      </c>
      <c r="U456" s="1159"/>
      <c r="V456" s="1241">
        <v>3</v>
      </c>
      <c r="W456" s="1241">
        <v>10000</v>
      </c>
      <c r="X456" s="1241">
        <v>50000</v>
      </c>
      <c r="Y456" s="1241"/>
      <c r="Z456" s="1241">
        <f t="shared" si="216"/>
        <v>60000</v>
      </c>
      <c r="AA456" s="1431"/>
      <c r="AB456" s="1431"/>
      <c r="AC456" s="1432"/>
      <c r="AD456" s="1432"/>
      <c r="AE456" s="1525">
        <f t="shared" si="217"/>
        <v>0</v>
      </c>
      <c r="AF456" s="1535"/>
      <c r="AG456" s="1234"/>
      <c r="AH456" s="1234"/>
      <c r="AI456" s="1234">
        <f t="shared" si="247"/>
        <v>0</v>
      </c>
      <c r="AJ456" s="1686">
        <f t="shared" si="218"/>
        <v>0</v>
      </c>
      <c r="AK456" s="1780"/>
      <c r="AL456" s="1781"/>
      <c r="AM456" s="1781"/>
      <c r="AN456" s="1781">
        <f t="shared" si="248"/>
        <v>0</v>
      </c>
      <c r="AO456" s="1710" t="s">
        <v>1539</v>
      </c>
      <c r="AP456" s="1169" t="e">
        <f>#REF!+O456+AF456</f>
        <v>#REF!</v>
      </c>
    </row>
    <row r="457" spans="1:42" ht="20.25" customHeight="1">
      <c r="A457" s="1390"/>
      <c r="B457" s="1549" t="s">
        <v>1385</v>
      </c>
      <c r="C457" s="1547" t="s">
        <v>289</v>
      </c>
      <c r="D457" s="1459"/>
      <c r="E457" s="1246">
        <v>0</v>
      </c>
      <c r="F457" s="1246">
        <v>0</v>
      </c>
      <c r="G457" s="1246">
        <v>0</v>
      </c>
      <c r="H457" s="1246">
        <v>0</v>
      </c>
      <c r="I457" s="1246">
        <f t="shared" si="213"/>
        <v>0</v>
      </c>
      <c r="J457" s="1292"/>
      <c r="K457" s="1436"/>
      <c r="L457" s="1292"/>
      <c r="M457" s="1436"/>
      <c r="N457" s="1481">
        <f t="shared" si="214"/>
        <v>0</v>
      </c>
      <c r="O457" s="1510">
        <f t="shared" si="240"/>
        <v>0</v>
      </c>
      <c r="P457" s="1230">
        <f t="shared" si="241"/>
        <v>0</v>
      </c>
      <c r="Q457" s="1230">
        <f t="shared" si="242"/>
        <v>0</v>
      </c>
      <c r="R457" s="1230">
        <f t="shared" si="243"/>
        <v>0</v>
      </c>
      <c r="S457" s="1506">
        <f t="shared" si="215"/>
        <v>0</v>
      </c>
      <c r="T457" s="1492"/>
      <c r="U457" s="1233"/>
      <c r="V457" s="1241">
        <v>5.5</v>
      </c>
      <c r="W457" s="1241">
        <v>0</v>
      </c>
      <c r="X457" s="1241">
        <v>104500</v>
      </c>
      <c r="Y457" s="1241"/>
      <c r="Z457" s="1241">
        <f t="shared" si="216"/>
        <v>104500</v>
      </c>
      <c r="AA457" s="1431"/>
      <c r="AB457" s="1431"/>
      <c r="AC457" s="1432"/>
      <c r="AD457" s="1432"/>
      <c r="AE457" s="1525">
        <f t="shared" si="217"/>
        <v>0</v>
      </c>
      <c r="AF457" s="1535">
        <v>2</v>
      </c>
      <c r="AG457" s="1234">
        <v>2000</v>
      </c>
      <c r="AH457" s="1234">
        <v>42500</v>
      </c>
      <c r="AI457" s="1234">
        <f t="shared" si="247"/>
        <v>0</v>
      </c>
      <c r="AJ457" s="1686">
        <f t="shared" si="218"/>
        <v>44500</v>
      </c>
      <c r="AK457" s="1780"/>
      <c r="AL457" s="1781"/>
      <c r="AM457" s="1781"/>
      <c r="AN457" s="1781">
        <f t="shared" si="248"/>
        <v>0</v>
      </c>
      <c r="AO457" s="1710" t="s">
        <v>1017</v>
      </c>
      <c r="AP457" s="1169" t="e">
        <f>#REF!+O457+AF457</f>
        <v>#REF!</v>
      </c>
    </row>
    <row r="458" spans="1:42" ht="13.5" hidden="1" customHeight="1">
      <c r="A458" s="1390"/>
      <c r="B458" s="1549" t="s">
        <v>1383</v>
      </c>
      <c r="C458" s="1547"/>
      <c r="D458" s="1459"/>
      <c r="E458" s="1246">
        <v>0</v>
      </c>
      <c r="F458" s="1246">
        <v>0</v>
      </c>
      <c r="G458" s="1246">
        <v>0</v>
      </c>
      <c r="H458" s="1246">
        <v>0</v>
      </c>
      <c r="I458" s="1246">
        <f t="shared" si="213"/>
        <v>0</v>
      </c>
      <c r="J458" s="1292"/>
      <c r="K458" s="1436"/>
      <c r="L458" s="1292"/>
      <c r="M458" s="1436"/>
      <c r="N458" s="1481">
        <f t="shared" si="214"/>
        <v>0</v>
      </c>
      <c r="O458" s="1510">
        <f t="shared" si="240"/>
        <v>0</v>
      </c>
      <c r="P458" s="1230">
        <f t="shared" si="241"/>
        <v>0</v>
      </c>
      <c r="Q458" s="1230">
        <f t="shared" si="242"/>
        <v>0</v>
      </c>
      <c r="R458" s="1230">
        <f t="shared" si="243"/>
        <v>0</v>
      </c>
      <c r="S458" s="1506">
        <f t="shared" si="215"/>
        <v>0</v>
      </c>
      <c r="T458" s="1492"/>
      <c r="U458" s="1233"/>
      <c r="V458" s="1241">
        <v>0</v>
      </c>
      <c r="W458" s="1241">
        <v>0</v>
      </c>
      <c r="X458" s="1241">
        <v>0</v>
      </c>
      <c r="Y458" s="1241"/>
      <c r="Z458" s="1241">
        <f t="shared" si="216"/>
        <v>0</v>
      </c>
      <c r="AA458" s="1431"/>
      <c r="AB458" s="1431"/>
      <c r="AC458" s="1432"/>
      <c r="AD458" s="1432"/>
      <c r="AE458" s="1525">
        <f t="shared" si="217"/>
        <v>0</v>
      </c>
      <c r="AF458" s="1535">
        <f t="shared" si="244"/>
        <v>0</v>
      </c>
      <c r="AG458" s="1234">
        <f t="shared" si="245"/>
        <v>0</v>
      </c>
      <c r="AH458" s="1234">
        <f t="shared" si="246"/>
        <v>0</v>
      </c>
      <c r="AI458" s="1234">
        <f t="shared" si="247"/>
        <v>0</v>
      </c>
      <c r="AJ458" s="1686">
        <f t="shared" si="218"/>
        <v>0</v>
      </c>
      <c r="AK458" s="1780"/>
      <c r="AL458" s="1781"/>
      <c r="AM458" s="1781"/>
      <c r="AN458" s="1781">
        <f t="shared" si="248"/>
        <v>0</v>
      </c>
      <c r="AO458" s="1710" t="s">
        <v>1471</v>
      </c>
      <c r="AP458" s="1169" t="e">
        <f>#REF!+O458+AF458</f>
        <v>#REF!</v>
      </c>
    </row>
    <row r="459" spans="1:42" ht="13.5" hidden="1" customHeight="1">
      <c r="A459" s="1390"/>
      <c r="B459" s="1549" t="s">
        <v>1383</v>
      </c>
      <c r="C459" s="1547"/>
      <c r="D459" s="1459"/>
      <c r="E459" s="1246">
        <v>0</v>
      </c>
      <c r="F459" s="1246">
        <v>0</v>
      </c>
      <c r="G459" s="1246">
        <v>0</v>
      </c>
      <c r="H459" s="1246">
        <v>0</v>
      </c>
      <c r="I459" s="1246">
        <f t="shared" ref="I459:I522" si="249">SUM(F459:H459)</f>
        <v>0</v>
      </c>
      <c r="J459" s="1292"/>
      <c r="K459" s="1436"/>
      <c r="L459" s="1292"/>
      <c r="M459" s="1436"/>
      <c r="N459" s="1481">
        <f t="shared" ref="N459:N522" si="250">SUM(K459:M459)</f>
        <v>0</v>
      </c>
      <c r="O459" s="1510">
        <f t="shared" si="240"/>
        <v>0</v>
      </c>
      <c r="P459" s="1230">
        <f t="shared" si="241"/>
        <v>0</v>
      </c>
      <c r="Q459" s="1230">
        <f t="shared" si="242"/>
        <v>0</v>
      </c>
      <c r="R459" s="1230">
        <f t="shared" si="243"/>
        <v>0</v>
      </c>
      <c r="S459" s="1506">
        <f t="shared" ref="S459:S522" si="251">SUM(P459:R459)</f>
        <v>0</v>
      </c>
      <c r="T459" s="1492"/>
      <c r="U459" s="1233"/>
      <c r="V459" s="1241">
        <v>0</v>
      </c>
      <c r="W459" s="1241">
        <v>0</v>
      </c>
      <c r="X459" s="1241">
        <v>0</v>
      </c>
      <c r="Y459" s="1241"/>
      <c r="Z459" s="1241">
        <f t="shared" ref="Z459:Z522" si="252">SUM(W459:Y459)</f>
        <v>0</v>
      </c>
      <c r="AA459" s="1431"/>
      <c r="AB459" s="1431"/>
      <c r="AC459" s="1432"/>
      <c r="AD459" s="1432"/>
      <c r="AE459" s="1525">
        <f t="shared" ref="AE459:AE522" si="253">SUM(AB459:AD459)</f>
        <v>0</v>
      </c>
      <c r="AF459" s="1535">
        <f t="shared" si="244"/>
        <v>0</v>
      </c>
      <c r="AG459" s="1234">
        <f t="shared" si="245"/>
        <v>0</v>
      </c>
      <c r="AH459" s="1234">
        <f t="shared" si="246"/>
        <v>0</v>
      </c>
      <c r="AI459" s="1234">
        <f t="shared" si="247"/>
        <v>0</v>
      </c>
      <c r="AJ459" s="1686">
        <f t="shared" ref="AJ459:AJ522" si="254">SUM(AG459:AI459)</f>
        <v>0</v>
      </c>
      <c r="AK459" s="1780"/>
      <c r="AL459" s="1781"/>
      <c r="AM459" s="1781"/>
      <c r="AN459" s="1781">
        <f t="shared" si="248"/>
        <v>0</v>
      </c>
      <c r="AO459" s="1710" t="s">
        <v>1471</v>
      </c>
      <c r="AP459" s="1169" t="e">
        <f>#REF!+O459+AF459</f>
        <v>#REF!</v>
      </c>
    </row>
    <row r="460" spans="1:42" ht="13.5" hidden="1" customHeight="1">
      <c r="A460" s="1390"/>
      <c r="B460" s="1549" t="s">
        <v>1383</v>
      </c>
      <c r="C460" s="1547"/>
      <c r="D460" s="1459"/>
      <c r="E460" s="1246">
        <v>0</v>
      </c>
      <c r="F460" s="1246">
        <v>0</v>
      </c>
      <c r="G460" s="1246">
        <v>0</v>
      </c>
      <c r="H460" s="1246">
        <v>0</v>
      </c>
      <c r="I460" s="1246">
        <f t="shared" si="249"/>
        <v>0</v>
      </c>
      <c r="J460" s="1292"/>
      <c r="K460" s="1436"/>
      <c r="L460" s="1292"/>
      <c r="M460" s="1436"/>
      <c r="N460" s="1481">
        <f t="shared" si="250"/>
        <v>0</v>
      </c>
      <c r="O460" s="1510">
        <f t="shared" si="240"/>
        <v>0</v>
      </c>
      <c r="P460" s="1230">
        <f t="shared" si="241"/>
        <v>0</v>
      </c>
      <c r="Q460" s="1230">
        <f t="shared" si="242"/>
        <v>0</v>
      </c>
      <c r="R460" s="1230">
        <f t="shared" si="243"/>
        <v>0</v>
      </c>
      <c r="S460" s="1506">
        <f t="shared" si="251"/>
        <v>0</v>
      </c>
      <c r="T460" s="1492"/>
      <c r="U460" s="1233"/>
      <c r="V460" s="1241">
        <v>0</v>
      </c>
      <c r="W460" s="1241">
        <v>0</v>
      </c>
      <c r="X460" s="1241">
        <v>0</v>
      </c>
      <c r="Y460" s="1241"/>
      <c r="Z460" s="1241">
        <f t="shared" si="252"/>
        <v>0</v>
      </c>
      <c r="AA460" s="1431"/>
      <c r="AB460" s="1431"/>
      <c r="AC460" s="1432"/>
      <c r="AD460" s="1432"/>
      <c r="AE460" s="1525">
        <f t="shared" si="253"/>
        <v>0</v>
      </c>
      <c r="AF460" s="1535">
        <f t="shared" si="244"/>
        <v>0</v>
      </c>
      <c r="AG460" s="1234">
        <f t="shared" si="245"/>
        <v>0</v>
      </c>
      <c r="AH460" s="1234">
        <f t="shared" si="246"/>
        <v>0</v>
      </c>
      <c r="AI460" s="1234">
        <f t="shared" si="247"/>
        <v>0</v>
      </c>
      <c r="AJ460" s="1686">
        <f t="shared" si="254"/>
        <v>0</v>
      </c>
      <c r="AK460" s="1780"/>
      <c r="AL460" s="1781"/>
      <c r="AM460" s="1781"/>
      <c r="AN460" s="1781">
        <f t="shared" si="248"/>
        <v>0</v>
      </c>
      <c r="AO460" s="1710" t="s">
        <v>1471</v>
      </c>
      <c r="AP460" s="1169" t="e">
        <f>#REF!+O460+AF460</f>
        <v>#REF!</v>
      </c>
    </row>
    <row r="461" spans="1:42" ht="13.5" hidden="1" customHeight="1">
      <c r="A461" s="1390"/>
      <c r="B461" s="1549" t="s">
        <v>1383</v>
      </c>
      <c r="C461" s="1547"/>
      <c r="D461" s="1459"/>
      <c r="E461" s="1246">
        <v>0</v>
      </c>
      <c r="F461" s="1246">
        <v>0</v>
      </c>
      <c r="G461" s="1246">
        <v>0</v>
      </c>
      <c r="H461" s="1246">
        <v>0</v>
      </c>
      <c r="I461" s="1246">
        <f t="shared" si="249"/>
        <v>0</v>
      </c>
      <c r="J461" s="1292"/>
      <c r="K461" s="1436"/>
      <c r="L461" s="1292"/>
      <c r="M461" s="1436"/>
      <c r="N461" s="1481">
        <f t="shared" si="250"/>
        <v>0</v>
      </c>
      <c r="O461" s="1510">
        <f t="shared" si="240"/>
        <v>0</v>
      </c>
      <c r="P461" s="1230">
        <f t="shared" si="241"/>
        <v>0</v>
      </c>
      <c r="Q461" s="1230">
        <f t="shared" si="242"/>
        <v>0</v>
      </c>
      <c r="R461" s="1230">
        <f t="shared" si="243"/>
        <v>0</v>
      </c>
      <c r="S461" s="1506">
        <f t="shared" si="251"/>
        <v>0</v>
      </c>
      <c r="T461" s="1492"/>
      <c r="U461" s="1233"/>
      <c r="V461" s="1241">
        <v>0</v>
      </c>
      <c r="W461" s="1241">
        <v>0</v>
      </c>
      <c r="X461" s="1241">
        <v>0</v>
      </c>
      <c r="Y461" s="1241"/>
      <c r="Z461" s="1241">
        <f t="shared" si="252"/>
        <v>0</v>
      </c>
      <c r="AA461" s="1431"/>
      <c r="AB461" s="1431"/>
      <c r="AC461" s="1432"/>
      <c r="AD461" s="1432"/>
      <c r="AE461" s="1525">
        <f t="shared" si="253"/>
        <v>0</v>
      </c>
      <c r="AF461" s="1535">
        <f t="shared" si="244"/>
        <v>0</v>
      </c>
      <c r="AG461" s="1234">
        <f t="shared" si="245"/>
        <v>0</v>
      </c>
      <c r="AH461" s="1234">
        <f t="shared" si="246"/>
        <v>0</v>
      </c>
      <c r="AI461" s="1234">
        <f t="shared" si="247"/>
        <v>0</v>
      </c>
      <c r="AJ461" s="1686">
        <f t="shared" si="254"/>
        <v>0</v>
      </c>
      <c r="AK461" s="1780"/>
      <c r="AL461" s="1781"/>
      <c r="AM461" s="1781"/>
      <c r="AN461" s="1781">
        <f t="shared" si="248"/>
        <v>0</v>
      </c>
      <c r="AO461" s="1710" t="s">
        <v>1471</v>
      </c>
      <c r="AP461" s="1169" t="e">
        <f>#REF!+O461+AF461</f>
        <v>#REF!</v>
      </c>
    </row>
    <row r="462" spans="1:42" ht="13.5" hidden="1" customHeight="1">
      <c r="A462" s="1390"/>
      <c r="B462" s="1549" t="s">
        <v>1383</v>
      </c>
      <c r="C462" s="1547"/>
      <c r="D462" s="1459"/>
      <c r="E462" s="1246">
        <v>0</v>
      </c>
      <c r="F462" s="1246">
        <v>0</v>
      </c>
      <c r="G462" s="1246">
        <v>0</v>
      </c>
      <c r="H462" s="1246">
        <v>0</v>
      </c>
      <c r="I462" s="1246">
        <f t="shared" si="249"/>
        <v>0</v>
      </c>
      <c r="J462" s="1292"/>
      <c r="K462" s="1436"/>
      <c r="L462" s="1292"/>
      <c r="M462" s="1436"/>
      <c r="N462" s="1481">
        <f t="shared" si="250"/>
        <v>0</v>
      </c>
      <c r="O462" s="1510">
        <f t="shared" si="240"/>
        <v>0</v>
      </c>
      <c r="P462" s="1230">
        <f t="shared" si="241"/>
        <v>0</v>
      </c>
      <c r="Q462" s="1230">
        <f t="shared" si="242"/>
        <v>0</v>
      </c>
      <c r="R462" s="1230">
        <f t="shared" si="243"/>
        <v>0</v>
      </c>
      <c r="S462" s="1506">
        <f t="shared" si="251"/>
        <v>0</v>
      </c>
      <c r="T462" s="1492"/>
      <c r="U462" s="1233"/>
      <c r="V462" s="1241">
        <v>0</v>
      </c>
      <c r="W462" s="1241">
        <v>0</v>
      </c>
      <c r="X462" s="1241">
        <v>0</v>
      </c>
      <c r="Y462" s="1241"/>
      <c r="Z462" s="1241">
        <f t="shared" si="252"/>
        <v>0</v>
      </c>
      <c r="AA462" s="1431"/>
      <c r="AB462" s="1431"/>
      <c r="AC462" s="1432"/>
      <c r="AD462" s="1432"/>
      <c r="AE462" s="1525">
        <f t="shared" si="253"/>
        <v>0</v>
      </c>
      <c r="AF462" s="1535">
        <f t="shared" si="244"/>
        <v>0</v>
      </c>
      <c r="AG462" s="1234">
        <f t="shared" si="245"/>
        <v>0</v>
      </c>
      <c r="AH462" s="1234">
        <f t="shared" si="246"/>
        <v>0</v>
      </c>
      <c r="AI462" s="1234">
        <f t="shared" si="247"/>
        <v>0</v>
      </c>
      <c r="AJ462" s="1686">
        <f t="shared" si="254"/>
        <v>0</v>
      </c>
      <c r="AK462" s="1780"/>
      <c r="AL462" s="1781"/>
      <c r="AM462" s="1781"/>
      <c r="AN462" s="1781">
        <f t="shared" si="248"/>
        <v>0</v>
      </c>
      <c r="AO462" s="1710" t="s">
        <v>1471</v>
      </c>
      <c r="AP462" s="1169" t="e">
        <f>#REF!+O462+AF462</f>
        <v>#REF!</v>
      </c>
    </row>
    <row r="463" spans="1:42" ht="13.5" hidden="1" customHeight="1">
      <c r="A463" s="1390"/>
      <c r="B463" s="1549" t="s">
        <v>1383</v>
      </c>
      <c r="C463" s="1547"/>
      <c r="D463" s="1459"/>
      <c r="E463" s="1246">
        <v>0</v>
      </c>
      <c r="F463" s="1246">
        <v>0</v>
      </c>
      <c r="G463" s="1246">
        <v>0</v>
      </c>
      <c r="H463" s="1246">
        <v>0</v>
      </c>
      <c r="I463" s="1246">
        <f t="shared" si="249"/>
        <v>0</v>
      </c>
      <c r="J463" s="1292"/>
      <c r="K463" s="1436"/>
      <c r="L463" s="1292"/>
      <c r="M463" s="1436"/>
      <c r="N463" s="1481">
        <f t="shared" si="250"/>
        <v>0</v>
      </c>
      <c r="O463" s="1510">
        <f t="shared" si="240"/>
        <v>0</v>
      </c>
      <c r="P463" s="1230">
        <f t="shared" si="241"/>
        <v>0</v>
      </c>
      <c r="Q463" s="1230">
        <f t="shared" si="242"/>
        <v>0</v>
      </c>
      <c r="R463" s="1230">
        <f t="shared" si="243"/>
        <v>0</v>
      </c>
      <c r="S463" s="1506">
        <f t="shared" si="251"/>
        <v>0</v>
      </c>
      <c r="T463" s="1492"/>
      <c r="U463" s="1233"/>
      <c r="V463" s="1241">
        <v>0</v>
      </c>
      <c r="W463" s="1241">
        <v>0</v>
      </c>
      <c r="X463" s="1241">
        <v>0</v>
      </c>
      <c r="Y463" s="1241"/>
      <c r="Z463" s="1241">
        <f t="shared" si="252"/>
        <v>0</v>
      </c>
      <c r="AA463" s="1431"/>
      <c r="AB463" s="1431"/>
      <c r="AC463" s="1432"/>
      <c r="AD463" s="1432"/>
      <c r="AE463" s="1525">
        <f t="shared" si="253"/>
        <v>0</v>
      </c>
      <c r="AF463" s="1535">
        <f t="shared" si="244"/>
        <v>0</v>
      </c>
      <c r="AG463" s="1234">
        <f t="shared" si="245"/>
        <v>0</v>
      </c>
      <c r="AH463" s="1234">
        <f t="shared" si="246"/>
        <v>0</v>
      </c>
      <c r="AI463" s="1234">
        <f t="shared" si="247"/>
        <v>0</v>
      </c>
      <c r="AJ463" s="1686">
        <f t="shared" si="254"/>
        <v>0</v>
      </c>
      <c r="AK463" s="1780"/>
      <c r="AL463" s="1781"/>
      <c r="AM463" s="1781"/>
      <c r="AN463" s="1781">
        <f t="shared" si="248"/>
        <v>0</v>
      </c>
      <c r="AO463" s="1710" t="s">
        <v>1471</v>
      </c>
      <c r="AP463" s="1169" t="e">
        <f>#REF!+O463+AF463</f>
        <v>#REF!</v>
      </c>
    </row>
    <row r="464" spans="1:42" ht="13.5" hidden="1" customHeight="1">
      <c r="A464" s="1390"/>
      <c r="B464" s="1549" t="s">
        <v>1383</v>
      </c>
      <c r="C464" s="1547"/>
      <c r="D464" s="1459"/>
      <c r="E464" s="1246">
        <v>0</v>
      </c>
      <c r="F464" s="1246">
        <v>0</v>
      </c>
      <c r="G464" s="1246">
        <v>0</v>
      </c>
      <c r="H464" s="1246">
        <v>0</v>
      </c>
      <c r="I464" s="1246">
        <f t="shared" si="249"/>
        <v>0</v>
      </c>
      <c r="J464" s="1292"/>
      <c r="K464" s="1436"/>
      <c r="L464" s="1292"/>
      <c r="M464" s="1436"/>
      <c r="N464" s="1481">
        <f t="shared" si="250"/>
        <v>0</v>
      </c>
      <c r="O464" s="1510">
        <f t="shared" si="240"/>
        <v>0</v>
      </c>
      <c r="P464" s="1230">
        <f t="shared" si="241"/>
        <v>0</v>
      </c>
      <c r="Q464" s="1230">
        <f t="shared" si="242"/>
        <v>0</v>
      </c>
      <c r="R464" s="1230">
        <f t="shared" si="243"/>
        <v>0</v>
      </c>
      <c r="S464" s="1506">
        <f t="shared" si="251"/>
        <v>0</v>
      </c>
      <c r="T464" s="1492"/>
      <c r="U464" s="1233"/>
      <c r="V464" s="1241">
        <v>0</v>
      </c>
      <c r="W464" s="1241">
        <v>0</v>
      </c>
      <c r="X464" s="1241">
        <v>0</v>
      </c>
      <c r="Y464" s="1241"/>
      <c r="Z464" s="1241">
        <f t="shared" si="252"/>
        <v>0</v>
      </c>
      <c r="AA464" s="1431"/>
      <c r="AB464" s="1431"/>
      <c r="AC464" s="1432"/>
      <c r="AD464" s="1432"/>
      <c r="AE464" s="1525">
        <f t="shared" si="253"/>
        <v>0</v>
      </c>
      <c r="AF464" s="1535">
        <f t="shared" si="244"/>
        <v>0</v>
      </c>
      <c r="AG464" s="1234">
        <f t="shared" si="245"/>
        <v>0</v>
      </c>
      <c r="AH464" s="1234">
        <f t="shared" si="246"/>
        <v>0</v>
      </c>
      <c r="AI464" s="1234">
        <f t="shared" si="247"/>
        <v>0</v>
      </c>
      <c r="AJ464" s="1686">
        <f t="shared" si="254"/>
        <v>0</v>
      </c>
      <c r="AK464" s="1780"/>
      <c r="AL464" s="1781"/>
      <c r="AM464" s="1781"/>
      <c r="AN464" s="1781">
        <f t="shared" si="248"/>
        <v>0</v>
      </c>
      <c r="AO464" s="1710" t="s">
        <v>1471</v>
      </c>
      <c r="AP464" s="1169" t="e">
        <f>#REF!+O464+AF464</f>
        <v>#REF!</v>
      </c>
    </row>
    <row r="465" spans="1:42" ht="13.5" hidden="1" customHeight="1">
      <c r="A465" s="1390"/>
      <c r="B465" s="1549" t="s">
        <v>1383</v>
      </c>
      <c r="C465" s="1547"/>
      <c r="D465" s="1459"/>
      <c r="E465" s="1246">
        <v>0</v>
      </c>
      <c r="F465" s="1246">
        <v>0</v>
      </c>
      <c r="G465" s="1246">
        <v>0</v>
      </c>
      <c r="H465" s="1246">
        <v>0</v>
      </c>
      <c r="I465" s="1246">
        <f t="shared" si="249"/>
        <v>0</v>
      </c>
      <c r="J465" s="1292"/>
      <c r="K465" s="1436"/>
      <c r="L465" s="1292"/>
      <c r="M465" s="1436"/>
      <c r="N465" s="1481">
        <f t="shared" si="250"/>
        <v>0</v>
      </c>
      <c r="O465" s="1510">
        <f t="shared" si="240"/>
        <v>0</v>
      </c>
      <c r="P465" s="1230">
        <f t="shared" si="241"/>
        <v>0</v>
      </c>
      <c r="Q465" s="1230">
        <f t="shared" si="242"/>
        <v>0</v>
      </c>
      <c r="R465" s="1230">
        <f t="shared" si="243"/>
        <v>0</v>
      </c>
      <c r="S465" s="1506">
        <f t="shared" si="251"/>
        <v>0</v>
      </c>
      <c r="T465" s="1492"/>
      <c r="U465" s="1233"/>
      <c r="V465" s="1241">
        <v>0</v>
      </c>
      <c r="W465" s="1241">
        <v>0</v>
      </c>
      <c r="X465" s="1241">
        <v>0</v>
      </c>
      <c r="Y465" s="1241"/>
      <c r="Z465" s="1241">
        <f t="shared" si="252"/>
        <v>0</v>
      </c>
      <c r="AA465" s="1431"/>
      <c r="AB465" s="1431"/>
      <c r="AC465" s="1432"/>
      <c r="AD465" s="1432"/>
      <c r="AE465" s="1525">
        <f t="shared" si="253"/>
        <v>0</v>
      </c>
      <c r="AF465" s="1535">
        <f t="shared" si="244"/>
        <v>0</v>
      </c>
      <c r="AG465" s="1234">
        <f t="shared" si="245"/>
        <v>0</v>
      </c>
      <c r="AH465" s="1234">
        <f t="shared" si="246"/>
        <v>0</v>
      </c>
      <c r="AI465" s="1234">
        <f t="shared" si="247"/>
        <v>0</v>
      </c>
      <c r="AJ465" s="1686">
        <f t="shared" si="254"/>
        <v>0</v>
      </c>
      <c r="AK465" s="1780"/>
      <c r="AL465" s="1781"/>
      <c r="AM465" s="1781"/>
      <c r="AN465" s="1781">
        <f t="shared" si="248"/>
        <v>0</v>
      </c>
      <c r="AO465" s="1710" t="s">
        <v>1471</v>
      </c>
      <c r="AP465" s="1169" t="e">
        <f>#REF!+O465+AF465</f>
        <v>#REF!</v>
      </c>
    </row>
    <row r="466" spans="1:42" ht="13.5" hidden="1" customHeight="1">
      <c r="A466" s="1390"/>
      <c r="B466" s="1549" t="s">
        <v>1383</v>
      </c>
      <c r="C466" s="1547"/>
      <c r="D466" s="1459"/>
      <c r="E466" s="1246">
        <v>0</v>
      </c>
      <c r="F466" s="1246">
        <v>0</v>
      </c>
      <c r="G466" s="1246">
        <v>0</v>
      </c>
      <c r="H466" s="1246">
        <v>0</v>
      </c>
      <c r="I466" s="1246">
        <f t="shared" si="249"/>
        <v>0</v>
      </c>
      <c r="J466" s="1292"/>
      <c r="K466" s="1436"/>
      <c r="L466" s="1292"/>
      <c r="M466" s="1436"/>
      <c r="N466" s="1481">
        <f t="shared" si="250"/>
        <v>0</v>
      </c>
      <c r="O466" s="1510">
        <f t="shared" si="240"/>
        <v>0</v>
      </c>
      <c r="P466" s="1230">
        <f t="shared" si="241"/>
        <v>0</v>
      </c>
      <c r="Q466" s="1230">
        <f t="shared" si="242"/>
        <v>0</v>
      </c>
      <c r="R466" s="1230">
        <f t="shared" si="243"/>
        <v>0</v>
      </c>
      <c r="S466" s="1506">
        <f t="shared" si="251"/>
        <v>0</v>
      </c>
      <c r="T466" s="1492"/>
      <c r="U466" s="1233"/>
      <c r="V466" s="1241">
        <v>0</v>
      </c>
      <c r="W466" s="1241">
        <v>0</v>
      </c>
      <c r="X466" s="1241">
        <v>0</v>
      </c>
      <c r="Y466" s="1241"/>
      <c r="Z466" s="1241">
        <f t="shared" si="252"/>
        <v>0</v>
      </c>
      <c r="AA466" s="1431"/>
      <c r="AB466" s="1431"/>
      <c r="AC466" s="1432"/>
      <c r="AD466" s="1432"/>
      <c r="AE466" s="1525">
        <f t="shared" si="253"/>
        <v>0</v>
      </c>
      <c r="AF466" s="1535">
        <f t="shared" si="244"/>
        <v>0</v>
      </c>
      <c r="AG466" s="1234">
        <f t="shared" si="245"/>
        <v>0</v>
      </c>
      <c r="AH466" s="1234">
        <f t="shared" si="246"/>
        <v>0</v>
      </c>
      <c r="AI466" s="1234">
        <f t="shared" si="247"/>
        <v>0</v>
      </c>
      <c r="AJ466" s="1686">
        <f t="shared" si="254"/>
        <v>0</v>
      </c>
      <c r="AK466" s="1780"/>
      <c r="AL466" s="1781"/>
      <c r="AM466" s="1781"/>
      <c r="AN466" s="1781">
        <f t="shared" si="248"/>
        <v>0</v>
      </c>
      <c r="AO466" s="1710" t="s">
        <v>1471</v>
      </c>
      <c r="AP466" s="1169" t="e">
        <f>#REF!+O466+AF466</f>
        <v>#REF!</v>
      </c>
    </row>
    <row r="467" spans="1:42" ht="13.5" hidden="1" customHeight="1">
      <c r="A467" s="1390"/>
      <c r="B467" s="1549" t="s">
        <v>1383</v>
      </c>
      <c r="C467" s="1547"/>
      <c r="D467" s="1459"/>
      <c r="E467" s="1246">
        <v>0</v>
      </c>
      <c r="F467" s="1246">
        <v>0</v>
      </c>
      <c r="G467" s="1246">
        <v>0</v>
      </c>
      <c r="H467" s="1246">
        <v>0</v>
      </c>
      <c r="I467" s="1246">
        <f t="shared" si="249"/>
        <v>0</v>
      </c>
      <c r="J467" s="1292"/>
      <c r="K467" s="1436"/>
      <c r="L467" s="1292"/>
      <c r="M467" s="1436"/>
      <c r="N467" s="1481">
        <f t="shared" si="250"/>
        <v>0</v>
      </c>
      <c r="O467" s="1510">
        <f t="shared" si="240"/>
        <v>0</v>
      </c>
      <c r="P467" s="1230">
        <f t="shared" si="241"/>
        <v>0</v>
      </c>
      <c r="Q467" s="1230">
        <f t="shared" si="242"/>
        <v>0</v>
      </c>
      <c r="R467" s="1230">
        <f t="shared" si="243"/>
        <v>0</v>
      </c>
      <c r="S467" s="1506">
        <f t="shared" si="251"/>
        <v>0</v>
      </c>
      <c r="T467" s="1492"/>
      <c r="U467" s="1233"/>
      <c r="V467" s="1241">
        <v>0</v>
      </c>
      <c r="W467" s="1241">
        <v>0</v>
      </c>
      <c r="X467" s="1241">
        <v>0</v>
      </c>
      <c r="Y467" s="1241"/>
      <c r="Z467" s="1241">
        <f t="shared" si="252"/>
        <v>0</v>
      </c>
      <c r="AA467" s="1431"/>
      <c r="AB467" s="1431"/>
      <c r="AC467" s="1432"/>
      <c r="AD467" s="1432"/>
      <c r="AE467" s="1525">
        <f t="shared" si="253"/>
        <v>0</v>
      </c>
      <c r="AF467" s="1535">
        <f t="shared" si="244"/>
        <v>0</v>
      </c>
      <c r="AG467" s="1234">
        <f t="shared" si="245"/>
        <v>0</v>
      </c>
      <c r="AH467" s="1234">
        <f t="shared" si="246"/>
        <v>0</v>
      </c>
      <c r="AI467" s="1234">
        <f t="shared" si="247"/>
        <v>0</v>
      </c>
      <c r="AJ467" s="1686">
        <f t="shared" si="254"/>
        <v>0</v>
      </c>
      <c r="AK467" s="1780"/>
      <c r="AL467" s="1781"/>
      <c r="AM467" s="1781"/>
      <c r="AN467" s="1781">
        <f t="shared" si="248"/>
        <v>0</v>
      </c>
      <c r="AO467" s="1710" t="s">
        <v>1471</v>
      </c>
      <c r="AP467" s="1169" t="e">
        <f>#REF!+O467+AF467</f>
        <v>#REF!</v>
      </c>
    </row>
    <row r="468" spans="1:42" ht="13.5" hidden="1" customHeight="1">
      <c r="A468" s="1390"/>
      <c r="B468" s="1549" t="s">
        <v>1383</v>
      </c>
      <c r="C468" s="1547"/>
      <c r="D468" s="1459"/>
      <c r="E468" s="1246">
        <v>0</v>
      </c>
      <c r="F468" s="1246">
        <v>0</v>
      </c>
      <c r="G468" s="1246">
        <v>0</v>
      </c>
      <c r="H468" s="1246">
        <v>0</v>
      </c>
      <c r="I468" s="1246">
        <f t="shared" si="249"/>
        <v>0</v>
      </c>
      <c r="J468" s="1292"/>
      <c r="K468" s="1436"/>
      <c r="L468" s="1292"/>
      <c r="M468" s="1436"/>
      <c r="N468" s="1481">
        <f t="shared" si="250"/>
        <v>0</v>
      </c>
      <c r="O468" s="1510">
        <f t="shared" si="240"/>
        <v>0</v>
      </c>
      <c r="P468" s="1230">
        <f t="shared" si="241"/>
        <v>0</v>
      </c>
      <c r="Q468" s="1230">
        <f t="shared" si="242"/>
        <v>0</v>
      </c>
      <c r="R468" s="1230">
        <f t="shared" si="243"/>
        <v>0</v>
      </c>
      <c r="S468" s="1506">
        <f t="shared" si="251"/>
        <v>0</v>
      </c>
      <c r="T468" s="1492"/>
      <c r="U468" s="1233"/>
      <c r="V468" s="1241">
        <v>0</v>
      </c>
      <c r="W468" s="1241">
        <v>0</v>
      </c>
      <c r="X468" s="1241">
        <v>0</v>
      </c>
      <c r="Y468" s="1241"/>
      <c r="Z468" s="1241">
        <f t="shared" si="252"/>
        <v>0</v>
      </c>
      <c r="AA468" s="1431"/>
      <c r="AB468" s="1431"/>
      <c r="AC468" s="1432"/>
      <c r="AD468" s="1432"/>
      <c r="AE468" s="1525">
        <f t="shared" si="253"/>
        <v>0</v>
      </c>
      <c r="AF468" s="1535">
        <f t="shared" si="244"/>
        <v>0</v>
      </c>
      <c r="AG468" s="1234">
        <f t="shared" si="245"/>
        <v>0</v>
      </c>
      <c r="AH468" s="1234">
        <f t="shared" si="246"/>
        <v>0</v>
      </c>
      <c r="AI468" s="1234">
        <f t="shared" si="247"/>
        <v>0</v>
      </c>
      <c r="AJ468" s="1686">
        <f t="shared" si="254"/>
        <v>0</v>
      </c>
      <c r="AK468" s="1780"/>
      <c r="AL468" s="1781"/>
      <c r="AM468" s="1781"/>
      <c r="AN468" s="1781">
        <f t="shared" si="248"/>
        <v>0</v>
      </c>
      <c r="AO468" s="1710" t="s">
        <v>1471</v>
      </c>
      <c r="AP468" s="1169" t="e">
        <f>#REF!+O468+AF468</f>
        <v>#REF!</v>
      </c>
    </row>
    <row r="469" spans="1:42" ht="13.5" hidden="1" customHeight="1">
      <c r="A469" s="1390"/>
      <c r="B469" s="1549" t="s">
        <v>1383</v>
      </c>
      <c r="C469" s="1570"/>
      <c r="D469" s="1459"/>
      <c r="E469" s="1224">
        <v>0</v>
      </c>
      <c r="F469" s="1246">
        <v>0</v>
      </c>
      <c r="G469" s="1246">
        <v>0</v>
      </c>
      <c r="H469" s="1246">
        <v>0</v>
      </c>
      <c r="I469" s="1246">
        <f t="shared" si="249"/>
        <v>0</v>
      </c>
      <c r="J469" s="1240"/>
      <c r="K469" s="1328"/>
      <c r="L469" s="1240"/>
      <c r="M469" s="1328"/>
      <c r="N469" s="1479">
        <f t="shared" si="250"/>
        <v>0</v>
      </c>
      <c r="O469" s="1510">
        <f t="shared" si="240"/>
        <v>0</v>
      </c>
      <c r="P469" s="1230">
        <f t="shared" si="241"/>
        <v>0</v>
      </c>
      <c r="Q469" s="1230">
        <f t="shared" si="242"/>
        <v>0</v>
      </c>
      <c r="R469" s="1230">
        <f t="shared" si="243"/>
        <v>0</v>
      </c>
      <c r="S469" s="1506">
        <f t="shared" si="251"/>
        <v>0</v>
      </c>
      <c r="T469" s="1492"/>
      <c r="U469" s="1233"/>
      <c r="V469" s="1228">
        <v>0</v>
      </c>
      <c r="W469" s="1241">
        <v>0</v>
      </c>
      <c r="X469" s="1241">
        <v>0</v>
      </c>
      <c r="Y469" s="1241"/>
      <c r="Z469" s="1241">
        <f t="shared" si="252"/>
        <v>0</v>
      </c>
      <c r="AA469" s="1428"/>
      <c r="AB469" s="1428"/>
      <c r="AC469" s="1430"/>
      <c r="AD469" s="1430"/>
      <c r="AE469" s="1524">
        <f t="shared" si="253"/>
        <v>0</v>
      </c>
      <c r="AF469" s="1535">
        <f t="shared" si="244"/>
        <v>0</v>
      </c>
      <c r="AG469" s="1234">
        <f t="shared" si="245"/>
        <v>0</v>
      </c>
      <c r="AH469" s="1234">
        <f t="shared" si="246"/>
        <v>0</v>
      </c>
      <c r="AI469" s="1234">
        <f t="shared" si="247"/>
        <v>0</v>
      </c>
      <c r="AJ469" s="1686">
        <f t="shared" si="254"/>
        <v>0</v>
      </c>
      <c r="AK469" s="1780"/>
      <c r="AL469" s="1781"/>
      <c r="AM469" s="1781"/>
      <c r="AN469" s="1781">
        <f t="shared" si="248"/>
        <v>0</v>
      </c>
      <c r="AO469" s="1710" t="s">
        <v>1471</v>
      </c>
      <c r="AP469" s="1169" t="e">
        <f>#REF!+O469+AF469</f>
        <v>#REF!</v>
      </c>
    </row>
    <row r="470" spans="1:42" ht="13.5" hidden="1" customHeight="1">
      <c r="A470" s="1381"/>
      <c r="B470" s="1549" t="s">
        <v>1383</v>
      </c>
      <c r="C470" s="1570"/>
      <c r="D470" s="1459"/>
      <c r="E470" s="1132">
        <v>0</v>
      </c>
      <c r="F470" s="1246">
        <v>0</v>
      </c>
      <c r="G470" s="1246">
        <v>0</v>
      </c>
      <c r="H470" s="1246">
        <v>0</v>
      </c>
      <c r="I470" s="1246">
        <f t="shared" si="249"/>
        <v>0</v>
      </c>
      <c r="J470" s="1240"/>
      <c r="K470" s="1328"/>
      <c r="L470" s="1240"/>
      <c r="M470" s="1328"/>
      <c r="N470" s="1479">
        <f t="shared" si="250"/>
        <v>0</v>
      </c>
      <c r="O470" s="1510">
        <f t="shared" si="240"/>
        <v>0</v>
      </c>
      <c r="P470" s="1230">
        <f t="shared" si="241"/>
        <v>0</v>
      </c>
      <c r="Q470" s="1230">
        <f t="shared" si="242"/>
        <v>0</v>
      </c>
      <c r="R470" s="1230">
        <f t="shared" si="243"/>
        <v>0</v>
      </c>
      <c r="S470" s="1506">
        <f t="shared" si="251"/>
        <v>0</v>
      </c>
      <c r="T470" s="1492"/>
      <c r="U470" s="1233"/>
      <c r="V470" s="1129">
        <v>0</v>
      </c>
      <c r="W470" s="1241">
        <v>0</v>
      </c>
      <c r="X470" s="1241">
        <v>0</v>
      </c>
      <c r="Y470" s="1241"/>
      <c r="Z470" s="1241">
        <f t="shared" si="252"/>
        <v>0</v>
      </c>
      <c r="AA470" s="1428"/>
      <c r="AB470" s="1428"/>
      <c r="AC470" s="1430"/>
      <c r="AD470" s="1430"/>
      <c r="AE470" s="1524">
        <f t="shared" si="253"/>
        <v>0</v>
      </c>
      <c r="AF470" s="1535">
        <f t="shared" si="244"/>
        <v>0</v>
      </c>
      <c r="AG470" s="1234">
        <f t="shared" si="245"/>
        <v>0</v>
      </c>
      <c r="AH470" s="1234">
        <f t="shared" si="246"/>
        <v>0</v>
      </c>
      <c r="AI470" s="1234">
        <f t="shared" si="247"/>
        <v>0</v>
      </c>
      <c r="AJ470" s="1686">
        <f t="shared" si="254"/>
        <v>0</v>
      </c>
      <c r="AK470" s="1780"/>
      <c r="AL470" s="1781"/>
      <c r="AM470" s="1781"/>
      <c r="AN470" s="1781">
        <f t="shared" si="248"/>
        <v>0</v>
      </c>
      <c r="AO470" s="1710" t="s">
        <v>1471</v>
      </c>
      <c r="AP470" s="1169" t="e">
        <f>#REF!+O470+AF470</f>
        <v>#REF!</v>
      </c>
    </row>
    <row r="471" spans="1:42" ht="21" customHeight="1">
      <c r="A471" s="1123">
        <v>33</v>
      </c>
      <c r="B471" s="1549" t="s">
        <v>1383</v>
      </c>
      <c r="C471" s="1543" t="s">
        <v>1340</v>
      </c>
      <c r="D471" s="1459"/>
      <c r="E471" s="1132">
        <v>1</v>
      </c>
      <c r="F471" s="1246">
        <v>11909.2</v>
      </c>
      <c r="G471" s="1246">
        <v>0</v>
      </c>
      <c r="H471" s="1246">
        <v>0</v>
      </c>
      <c r="I471" s="1246">
        <f t="shared" si="249"/>
        <v>11909.2</v>
      </c>
      <c r="J471" s="1240"/>
      <c r="K471" s="1328"/>
      <c r="L471" s="1240"/>
      <c r="M471" s="1328"/>
      <c r="N471" s="1479">
        <f t="shared" si="250"/>
        <v>0</v>
      </c>
      <c r="O471" s="1510">
        <f t="shared" si="240"/>
        <v>1</v>
      </c>
      <c r="P471" s="1230">
        <v>14319.2</v>
      </c>
      <c r="Q471" s="1259">
        <f t="shared" si="242"/>
        <v>0</v>
      </c>
      <c r="R471" s="1259">
        <f t="shared" si="243"/>
        <v>0</v>
      </c>
      <c r="S471" s="1513">
        <f t="shared" si="251"/>
        <v>14319.2</v>
      </c>
      <c r="T471" s="1495"/>
      <c r="U471" s="1233"/>
      <c r="V471" s="1129">
        <v>0</v>
      </c>
      <c r="W471" s="1241">
        <v>0</v>
      </c>
      <c r="X471" s="1241">
        <v>0</v>
      </c>
      <c r="Y471" s="1241"/>
      <c r="Z471" s="1241">
        <f t="shared" si="252"/>
        <v>0</v>
      </c>
      <c r="AA471" s="1428"/>
      <c r="AB471" s="1428"/>
      <c r="AC471" s="1430"/>
      <c r="AD471" s="1430"/>
      <c r="AE471" s="1524">
        <f t="shared" si="253"/>
        <v>0</v>
      </c>
      <c r="AF471" s="1535">
        <f t="shared" si="244"/>
        <v>0</v>
      </c>
      <c r="AG471" s="1234">
        <f t="shared" si="245"/>
        <v>0</v>
      </c>
      <c r="AH471" s="1234">
        <f t="shared" si="246"/>
        <v>0</v>
      </c>
      <c r="AI471" s="1234">
        <f t="shared" si="247"/>
        <v>0</v>
      </c>
      <c r="AJ471" s="1686">
        <f t="shared" si="254"/>
        <v>0</v>
      </c>
      <c r="AK471" s="1780"/>
      <c r="AL471" s="1781"/>
      <c r="AM471" s="1781"/>
      <c r="AN471" s="1781">
        <f t="shared" si="248"/>
        <v>0</v>
      </c>
      <c r="AO471" s="1710" t="s">
        <v>558</v>
      </c>
      <c r="AP471" s="1169" t="e">
        <f>#REF!+O471+AF471</f>
        <v>#REF!</v>
      </c>
    </row>
    <row r="472" spans="1:42" ht="13.9" hidden="1" customHeight="1">
      <c r="A472" s="1381"/>
      <c r="B472" s="1559"/>
      <c r="C472" s="1543" t="s">
        <v>1339</v>
      </c>
      <c r="D472" s="1459"/>
      <c r="E472" s="1246">
        <v>0</v>
      </c>
      <c r="F472" s="1246">
        <v>0</v>
      </c>
      <c r="G472" s="1443">
        <v>0</v>
      </c>
      <c r="H472" s="1424">
        <v>0</v>
      </c>
      <c r="I472" s="1424">
        <f t="shared" si="249"/>
        <v>0</v>
      </c>
      <c r="J472" s="1292"/>
      <c r="K472" s="1436"/>
      <c r="L472" s="1292"/>
      <c r="M472" s="1436"/>
      <c r="N472" s="1481">
        <f t="shared" si="250"/>
        <v>0</v>
      </c>
      <c r="O472" s="1510">
        <f t="shared" si="240"/>
        <v>0</v>
      </c>
      <c r="P472" s="1230">
        <f t="shared" si="241"/>
        <v>0</v>
      </c>
      <c r="Q472" s="1230">
        <f t="shared" si="242"/>
        <v>0</v>
      </c>
      <c r="R472" s="1230">
        <f t="shared" si="243"/>
        <v>0</v>
      </c>
      <c r="S472" s="1506">
        <f t="shared" si="251"/>
        <v>0</v>
      </c>
      <c r="T472" s="1492"/>
      <c r="U472" s="1233"/>
      <c r="V472" s="1241">
        <v>0</v>
      </c>
      <c r="W472" s="1241">
        <v>0</v>
      </c>
      <c r="X472" s="1444">
        <v>0</v>
      </c>
      <c r="Y472" s="1444"/>
      <c r="Z472" s="1444">
        <f t="shared" si="252"/>
        <v>0</v>
      </c>
      <c r="AA472" s="1431"/>
      <c r="AB472" s="1431"/>
      <c r="AC472" s="1432"/>
      <c r="AD472" s="1432"/>
      <c r="AE472" s="1525">
        <f t="shared" si="253"/>
        <v>0</v>
      </c>
      <c r="AF472" s="1535">
        <f t="shared" si="244"/>
        <v>0</v>
      </c>
      <c r="AG472" s="1234">
        <f t="shared" si="245"/>
        <v>0</v>
      </c>
      <c r="AH472" s="1234">
        <f t="shared" si="246"/>
        <v>0</v>
      </c>
      <c r="AI472" s="1234">
        <f t="shared" si="247"/>
        <v>0</v>
      </c>
      <c r="AJ472" s="1686">
        <f t="shared" si="254"/>
        <v>0</v>
      </c>
      <c r="AK472" s="1780"/>
      <c r="AL472" s="1781"/>
      <c r="AM472" s="1781"/>
      <c r="AN472" s="1781"/>
      <c r="AO472" s="1710"/>
      <c r="AP472" s="1169" t="e">
        <f>#REF!+O472+AF472</f>
        <v>#REF!</v>
      </c>
    </row>
    <row r="473" spans="1:42">
      <c r="A473" s="1381" t="s">
        <v>1352</v>
      </c>
      <c r="B473" s="1391" t="s">
        <v>1382</v>
      </c>
      <c r="C473" s="1561" t="s">
        <v>1171</v>
      </c>
      <c r="D473" s="1458"/>
      <c r="E473" s="1354">
        <v>7</v>
      </c>
      <c r="F473" s="1354">
        <v>42104.2</v>
      </c>
      <c r="G473" s="1354">
        <v>90000</v>
      </c>
      <c r="H473" s="1354">
        <v>0</v>
      </c>
      <c r="I473" s="1354">
        <f t="shared" si="249"/>
        <v>132104.20000000001</v>
      </c>
      <c r="J473" s="1354">
        <f>SUM(J474:J493)</f>
        <v>-0.64600000000000002</v>
      </c>
      <c r="K473" s="1354">
        <f>SUM(K474:K493)</f>
        <v>0</v>
      </c>
      <c r="L473" s="1354">
        <f>SUM(L474:L493)</f>
        <v>0</v>
      </c>
      <c r="M473" s="1354">
        <f>SUM(M474:M493)</f>
        <v>0</v>
      </c>
      <c r="N473" s="1455">
        <f t="shared" si="250"/>
        <v>0</v>
      </c>
      <c r="O473" s="1469">
        <f>SUM(O474:O493)</f>
        <v>6.8540000000000001</v>
      </c>
      <c r="P473" s="1354">
        <f>SUM(P474:P493)</f>
        <v>21065.8</v>
      </c>
      <c r="Q473" s="1354">
        <f>SUM(Q474:Q493)</f>
        <v>60000</v>
      </c>
      <c r="R473" s="1354">
        <f>SUM(R474:R493)</f>
        <v>0</v>
      </c>
      <c r="S473" s="1470">
        <f t="shared" si="251"/>
        <v>81065.8</v>
      </c>
      <c r="T473" s="1486"/>
      <c r="U473" s="1407"/>
      <c r="V473" s="1354">
        <v>9</v>
      </c>
      <c r="W473" s="1354">
        <v>0</v>
      </c>
      <c r="X473" s="1354">
        <v>180000</v>
      </c>
      <c r="Y473" s="1354">
        <f>SUM(Y474:Y493)</f>
        <v>0</v>
      </c>
      <c r="Z473" s="1354">
        <f t="shared" si="252"/>
        <v>180000</v>
      </c>
      <c r="AA473" s="1354">
        <f>SUM(AA474:AA493)</f>
        <v>0</v>
      </c>
      <c r="AB473" s="1354">
        <f>SUM(AB474:AB493)</f>
        <v>0</v>
      </c>
      <c r="AC473" s="1406">
        <f>SUM(AC474:AC493)</f>
        <v>0</v>
      </c>
      <c r="AD473" s="1406">
        <f>SUM(AD474:AD493)</f>
        <v>0</v>
      </c>
      <c r="AE473" s="1475">
        <f t="shared" si="253"/>
        <v>0</v>
      </c>
      <c r="AF473" s="1469">
        <f>SUM(AF474:AF493)</f>
        <v>5.6</v>
      </c>
      <c r="AG473" s="1354">
        <f>SUM(AG474:AG493)</f>
        <v>4000</v>
      </c>
      <c r="AH473" s="1354">
        <f>SUM(AH474:AH493)</f>
        <v>87000</v>
      </c>
      <c r="AI473" s="1354">
        <f>SUM(AI474:AI493)</f>
        <v>0</v>
      </c>
      <c r="AJ473" s="1455">
        <f t="shared" si="254"/>
        <v>91000</v>
      </c>
      <c r="AK473" s="1708">
        <f>AK474+AK476+AK477+AK478+AK479</f>
        <v>9</v>
      </c>
      <c r="AL473" s="1708">
        <f t="shared" ref="AL473:AN473" si="255">AL474+AL476+AL477+AL478+AL479</f>
        <v>15000</v>
      </c>
      <c r="AM473" s="1708">
        <f t="shared" si="255"/>
        <v>135000</v>
      </c>
      <c r="AN473" s="1708">
        <f t="shared" si="255"/>
        <v>150000</v>
      </c>
      <c r="AO473" s="1711"/>
      <c r="AP473" s="1169" t="e">
        <f>#REF!+O473+AF473</f>
        <v>#REF!</v>
      </c>
    </row>
    <row r="474" spans="1:42" ht="15">
      <c r="A474" s="1124">
        <v>22</v>
      </c>
      <c r="B474" s="1559" t="s">
        <v>1381</v>
      </c>
      <c r="C474" s="1564" t="s">
        <v>833</v>
      </c>
      <c r="D474" s="1459"/>
      <c r="E474" s="1224">
        <v>6</v>
      </c>
      <c r="F474" s="1224">
        <v>30000</v>
      </c>
      <c r="G474" s="1224">
        <v>90000</v>
      </c>
      <c r="H474" s="1224">
        <v>0</v>
      </c>
      <c r="I474" s="1224">
        <f t="shared" si="249"/>
        <v>120000</v>
      </c>
      <c r="J474" s="1422">
        <v>-0.64600000000000002</v>
      </c>
      <c r="K474" s="1291"/>
      <c r="L474" s="1238"/>
      <c r="M474" s="1291"/>
      <c r="N474" s="1476">
        <f t="shared" si="250"/>
        <v>0</v>
      </c>
      <c r="O474" s="1510">
        <f t="shared" ref="O474:O493" si="256">E474+J474</f>
        <v>5.3540000000000001</v>
      </c>
      <c r="P474" s="1230">
        <v>7040.7</v>
      </c>
      <c r="Q474" s="1230">
        <v>60000</v>
      </c>
      <c r="R474" s="1230">
        <f t="shared" ref="R474:R493" si="257">H474+M474</f>
        <v>0</v>
      </c>
      <c r="S474" s="1506">
        <f t="shared" si="251"/>
        <v>67040.7</v>
      </c>
      <c r="T474" s="1491">
        <v>1</v>
      </c>
      <c r="U474" s="1159"/>
      <c r="V474" s="1228">
        <v>0</v>
      </c>
      <c r="W474" s="1228">
        <v>0</v>
      </c>
      <c r="X474" s="1228">
        <v>0</v>
      </c>
      <c r="Y474" s="1228"/>
      <c r="Z474" s="1228">
        <f t="shared" si="252"/>
        <v>0</v>
      </c>
      <c r="AA474" s="1411"/>
      <c r="AB474" s="1411"/>
      <c r="AC474" s="1412"/>
      <c r="AD474" s="1412"/>
      <c r="AE474" s="1521">
        <f t="shared" si="253"/>
        <v>0</v>
      </c>
      <c r="AF474" s="1535">
        <f t="shared" ref="AF474:AF493" si="258">V474+AA474</f>
        <v>0</v>
      </c>
      <c r="AG474" s="1234">
        <f t="shared" ref="AG474:AG493" si="259">W474+AB474</f>
        <v>0</v>
      </c>
      <c r="AH474" s="1234">
        <f t="shared" ref="AH474:AH493" si="260">X474+AC474</f>
        <v>0</v>
      </c>
      <c r="AI474" s="1234">
        <f t="shared" ref="AI474:AI493" si="261">Y474+AD474</f>
        <v>0</v>
      </c>
      <c r="AJ474" s="1686">
        <f t="shared" si="254"/>
        <v>0</v>
      </c>
      <c r="AK474" s="1780"/>
      <c r="AL474" s="1781"/>
      <c r="AM474" s="1781"/>
      <c r="AN474" s="1781">
        <f>AL474+AM474</f>
        <v>0</v>
      </c>
      <c r="AO474" s="1710" t="s">
        <v>1569</v>
      </c>
      <c r="AP474" s="1169" t="e">
        <f>#REF!+O474+AF474</f>
        <v>#REF!</v>
      </c>
    </row>
    <row r="475" spans="1:42" ht="13.9" hidden="1" customHeight="1">
      <c r="A475" s="1381"/>
      <c r="B475" s="1559" t="s">
        <v>1380</v>
      </c>
      <c r="C475" s="1564" t="s">
        <v>1379</v>
      </c>
      <c r="D475" s="1460"/>
      <c r="E475" s="1224">
        <v>0</v>
      </c>
      <c r="F475" s="1224">
        <v>0</v>
      </c>
      <c r="G475" s="1224">
        <v>0</v>
      </c>
      <c r="H475" s="1224">
        <v>0</v>
      </c>
      <c r="I475" s="1224">
        <f t="shared" si="249"/>
        <v>0</v>
      </c>
      <c r="J475" s="1238"/>
      <c r="K475" s="1291"/>
      <c r="L475" s="1238"/>
      <c r="M475" s="1291"/>
      <c r="N475" s="1476">
        <f t="shared" si="250"/>
        <v>0</v>
      </c>
      <c r="O475" s="1510">
        <f t="shared" si="256"/>
        <v>0</v>
      </c>
      <c r="P475" s="1230">
        <f t="shared" ref="P475:P493" si="262">F475+K475</f>
        <v>0</v>
      </c>
      <c r="Q475" s="1230">
        <f t="shared" ref="Q475:Q493" si="263">G475+L475</f>
        <v>0</v>
      </c>
      <c r="R475" s="1230">
        <f t="shared" si="257"/>
        <v>0</v>
      </c>
      <c r="S475" s="1506">
        <f t="shared" si="251"/>
        <v>0</v>
      </c>
      <c r="T475" s="1492"/>
      <c r="U475" s="1233"/>
      <c r="V475" s="1228">
        <v>0</v>
      </c>
      <c r="W475" s="1228">
        <v>0</v>
      </c>
      <c r="X475" s="1228">
        <v>0</v>
      </c>
      <c r="Y475" s="1228"/>
      <c r="Z475" s="1228">
        <f t="shared" si="252"/>
        <v>0</v>
      </c>
      <c r="AA475" s="1411"/>
      <c r="AB475" s="1411"/>
      <c r="AC475" s="1412"/>
      <c r="AD475" s="1412"/>
      <c r="AE475" s="1521">
        <f t="shared" si="253"/>
        <v>0</v>
      </c>
      <c r="AF475" s="1535">
        <f t="shared" si="258"/>
        <v>0</v>
      </c>
      <c r="AG475" s="1234">
        <f t="shared" si="259"/>
        <v>0</v>
      </c>
      <c r="AH475" s="1234">
        <f t="shared" si="260"/>
        <v>0</v>
      </c>
      <c r="AI475" s="1234">
        <f t="shared" si="261"/>
        <v>0</v>
      </c>
      <c r="AJ475" s="1686">
        <f t="shared" si="254"/>
        <v>0</v>
      </c>
      <c r="AK475" s="1780"/>
      <c r="AL475" s="1781"/>
      <c r="AM475" s="1781"/>
      <c r="AN475" s="1781">
        <f t="shared" ref="AN475:AN479" si="264">AL475+AM475</f>
        <v>0</v>
      </c>
      <c r="AO475" s="1710" t="s">
        <v>1474</v>
      </c>
      <c r="AP475" s="1169" t="e">
        <f>#REF!+O475+AF475</f>
        <v>#REF!</v>
      </c>
    </row>
    <row r="476" spans="1:42" ht="21" customHeight="1">
      <c r="A476" s="1381"/>
      <c r="B476" s="1559" t="s">
        <v>1380</v>
      </c>
      <c r="C476" s="1564" t="s">
        <v>955</v>
      </c>
      <c r="D476" s="1459"/>
      <c r="E476" s="1224">
        <v>0</v>
      </c>
      <c r="F476" s="1224">
        <v>0</v>
      </c>
      <c r="G476" s="1224">
        <v>0</v>
      </c>
      <c r="H476" s="1224">
        <v>0</v>
      </c>
      <c r="I476" s="1224">
        <f t="shared" si="249"/>
        <v>0</v>
      </c>
      <c r="J476" s="1238"/>
      <c r="K476" s="1291"/>
      <c r="L476" s="1238"/>
      <c r="M476" s="1291"/>
      <c r="N476" s="1476">
        <f t="shared" si="250"/>
        <v>0</v>
      </c>
      <c r="O476" s="1510">
        <f t="shared" si="256"/>
        <v>0</v>
      </c>
      <c r="P476" s="1230">
        <f t="shared" si="262"/>
        <v>0</v>
      </c>
      <c r="Q476" s="1230">
        <f t="shared" si="263"/>
        <v>0</v>
      </c>
      <c r="R476" s="1230">
        <f t="shared" si="257"/>
        <v>0</v>
      </c>
      <c r="S476" s="1506">
        <f t="shared" si="251"/>
        <v>0</v>
      </c>
      <c r="T476" s="1487">
        <v>1</v>
      </c>
      <c r="U476" s="1159"/>
      <c r="V476" s="1228">
        <v>3</v>
      </c>
      <c r="W476" s="1228">
        <v>0</v>
      </c>
      <c r="X476" s="1228">
        <v>60000</v>
      </c>
      <c r="Y476" s="1228"/>
      <c r="Z476" s="1228">
        <f t="shared" si="252"/>
        <v>60000</v>
      </c>
      <c r="AA476" s="1411"/>
      <c r="AB476" s="1411"/>
      <c r="AC476" s="1412"/>
      <c r="AD476" s="1412"/>
      <c r="AE476" s="1521">
        <f t="shared" si="253"/>
        <v>0</v>
      </c>
      <c r="AF476" s="1535">
        <v>2</v>
      </c>
      <c r="AG476" s="1234">
        <v>2000</v>
      </c>
      <c r="AH476" s="1234">
        <v>28000</v>
      </c>
      <c r="AI476" s="1234">
        <f t="shared" si="261"/>
        <v>0</v>
      </c>
      <c r="AJ476" s="1686">
        <f t="shared" si="254"/>
        <v>30000</v>
      </c>
      <c r="AK476" s="1780">
        <v>5</v>
      </c>
      <c r="AL476" s="1781">
        <v>5000</v>
      </c>
      <c r="AM476" s="1781">
        <v>70000</v>
      </c>
      <c r="AN476" s="1781">
        <f t="shared" si="264"/>
        <v>75000</v>
      </c>
      <c r="AO476" s="1710" t="s">
        <v>1458</v>
      </c>
      <c r="AP476" s="1169" t="e">
        <f>#REF!+O476+AF476</f>
        <v>#REF!</v>
      </c>
    </row>
    <row r="477" spans="1:42" ht="19.5" customHeight="1">
      <c r="A477" s="1381"/>
      <c r="B477" s="1559" t="s">
        <v>1378</v>
      </c>
      <c r="C477" s="1564" t="s">
        <v>933</v>
      </c>
      <c r="D477" s="1459"/>
      <c r="E477" s="1224">
        <v>0</v>
      </c>
      <c r="F477" s="1224">
        <v>0</v>
      </c>
      <c r="G477" s="1224">
        <v>0</v>
      </c>
      <c r="H477" s="1224">
        <v>0</v>
      </c>
      <c r="I477" s="1224">
        <f t="shared" si="249"/>
        <v>0</v>
      </c>
      <c r="J477" s="1238"/>
      <c r="K477" s="1291"/>
      <c r="L477" s="1238"/>
      <c r="M477" s="1291"/>
      <c r="N477" s="1476">
        <f t="shared" si="250"/>
        <v>0</v>
      </c>
      <c r="O477" s="1510">
        <v>1.5</v>
      </c>
      <c r="P477" s="1230">
        <v>14025.1</v>
      </c>
      <c r="Q477" s="1230">
        <f t="shared" si="263"/>
        <v>0</v>
      </c>
      <c r="R477" s="1230">
        <f t="shared" si="257"/>
        <v>0</v>
      </c>
      <c r="S477" s="1506">
        <f t="shared" si="251"/>
        <v>14025.1</v>
      </c>
      <c r="T477" s="1492"/>
      <c r="U477" s="1233"/>
      <c r="V477" s="1228">
        <v>6</v>
      </c>
      <c r="W477" s="1228">
        <v>0</v>
      </c>
      <c r="X477" s="1228">
        <v>120000</v>
      </c>
      <c r="Y477" s="1228"/>
      <c r="Z477" s="1228">
        <f t="shared" si="252"/>
        <v>120000</v>
      </c>
      <c r="AA477" s="1411"/>
      <c r="AB477" s="1411"/>
      <c r="AC477" s="1412"/>
      <c r="AD477" s="1412"/>
      <c r="AE477" s="1521">
        <f t="shared" si="253"/>
        <v>0</v>
      </c>
      <c r="AF477" s="1535">
        <v>3.6</v>
      </c>
      <c r="AG477" s="1234">
        <v>2000</v>
      </c>
      <c r="AH477" s="1234">
        <v>59000</v>
      </c>
      <c r="AI477" s="1234">
        <f t="shared" si="261"/>
        <v>0</v>
      </c>
      <c r="AJ477" s="1686">
        <f t="shared" si="254"/>
        <v>61000</v>
      </c>
      <c r="AK477" s="1780"/>
      <c r="AL477" s="1781"/>
      <c r="AM477" s="1781"/>
      <c r="AN477" s="1781">
        <f t="shared" si="264"/>
        <v>0</v>
      </c>
      <c r="AO477" s="1710" t="s">
        <v>1570</v>
      </c>
      <c r="AP477" s="1169" t="e">
        <f>#REF!+O477+AF477</f>
        <v>#REF!</v>
      </c>
    </row>
    <row r="478" spans="1:42" ht="17.25" customHeight="1">
      <c r="A478" s="1381"/>
      <c r="B478" s="1559" t="s">
        <v>1571</v>
      </c>
      <c r="C478" s="1564" t="s">
        <v>1572</v>
      </c>
      <c r="D478" s="1459"/>
      <c r="E478" s="1224">
        <v>0</v>
      </c>
      <c r="F478" s="1224">
        <v>0</v>
      </c>
      <c r="G478" s="1224">
        <v>0</v>
      </c>
      <c r="H478" s="1224">
        <v>0</v>
      </c>
      <c r="I478" s="1224">
        <f t="shared" si="249"/>
        <v>0</v>
      </c>
      <c r="J478" s="1238"/>
      <c r="K478" s="1291"/>
      <c r="L478" s="1238"/>
      <c r="M478" s="1291"/>
      <c r="N478" s="1476">
        <f t="shared" si="250"/>
        <v>0</v>
      </c>
      <c r="O478" s="1510">
        <f t="shared" si="256"/>
        <v>0</v>
      </c>
      <c r="P478" s="1230">
        <f t="shared" si="262"/>
        <v>0</v>
      </c>
      <c r="Q478" s="1230">
        <f t="shared" si="263"/>
        <v>0</v>
      </c>
      <c r="R478" s="1230">
        <f t="shared" si="257"/>
        <v>0</v>
      </c>
      <c r="S478" s="1506">
        <f t="shared" si="251"/>
        <v>0</v>
      </c>
      <c r="T478" s="1492"/>
      <c r="U478" s="1233"/>
      <c r="V478" s="1228">
        <v>0</v>
      </c>
      <c r="W478" s="1228">
        <v>0</v>
      </c>
      <c r="X478" s="1228">
        <v>0</v>
      </c>
      <c r="Y478" s="1228"/>
      <c r="Z478" s="1228">
        <f t="shared" si="252"/>
        <v>0</v>
      </c>
      <c r="AA478" s="1411"/>
      <c r="AB478" s="1411"/>
      <c r="AC478" s="1412"/>
      <c r="AD478" s="1412"/>
      <c r="AE478" s="1521">
        <f t="shared" si="253"/>
        <v>0</v>
      </c>
      <c r="AF478" s="1535">
        <f t="shared" si="258"/>
        <v>0</v>
      </c>
      <c r="AG478" s="1234">
        <f t="shared" si="259"/>
        <v>0</v>
      </c>
      <c r="AH478" s="1234">
        <f t="shared" si="260"/>
        <v>0</v>
      </c>
      <c r="AI478" s="1234">
        <f t="shared" si="261"/>
        <v>0</v>
      </c>
      <c r="AJ478" s="1686">
        <f t="shared" si="254"/>
        <v>0</v>
      </c>
      <c r="AK478" s="1780">
        <v>2</v>
      </c>
      <c r="AL478" s="1781">
        <v>5000</v>
      </c>
      <c r="AM478" s="1781">
        <v>35000</v>
      </c>
      <c r="AN478" s="1781">
        <f t="shared" si="264"/>
        <v>40000</v>
      </c>
      <c r="AO478" s="1710" t="s">
        <v>1017</v>
      </c>
      <c r="AP478" s="1169" t="e">
        <f>#REF!+O478+AF478</f>
        <v>#REF!</v>
      </c>
    </row>
    <row r="479" spans="1:42" ht="20.25" customHeight="1">
      <c r="A479" s="1381"/>
      <c r="B479" s="1559" t="s">
        <v>1573</v>
      </c>
      <c r="C479" s="1564" t="s">
        <v>1574</v>
      </c>
      <c r="D479" s="1459"/>
      <c r="E479" s="1224">
        <v>0</v>
      </c>
      <c r="F479" s="1224">
        <v>0</v>
      </c>
      <c r="G479" s="1224">
        <v>0</v>
      </c>
      <c r="H479" s="1224">
        <v>0</v>
      </c>
      <c r="I479" s="1224">
        <f t="shared" si="249"/>
        <v>0</v>
      </c>
      <c r="J479" s="1238"/>
      <c r="K479" s="1291"/>
      <c r="L479" s="1238"/>
      <c r="M479" s="1291"/>
      <c r="N479" s="1476">
        <f t="shared" si="250"/>
        <v>0</v>
      </c>
      <c r="O479" s="1510">
        <f t="shared" si="256"/>
        <v>0</v>
      </c>
      <c r="P479" s="1230">
        <f t="shared" si="262"/>
        <v>0</v>
      </c>
      <c r="Q479" s="1230">
        <f t="shared" si="263"/>
        <v>0</v>
      </c>
      <c r="R479" s="1230">
        <f t="shared" si="257"/>
        <v>0</v>
      </c>
      <c r="S479" s="1506">
        <f t="shared" si="251"/>
        <v>0</v>
      </c>
      <c r="T479" s="1492"/>
      <c r="U479" s="1233"/>
      <c r="V479" s="1228">
        <v>0</v>
      </c>
      <c r="W479" s="1228">
        <v>0</v>
      </c>
      <c r="X479" s="1228">
        <v>0</v>
      </c>
      <c r="Y479" s="1228"/>
      <c r="Z479" s="1228">
        <f t="shared" si="252"/>
        <v>0</v>
      </c>
      <c r="AA479" s="1411"/>
      <c r="AB479" s="1411"/>
      <c r="AC479" s="1412"/>
      <c r="AD479" s="1412"/>
      <c r="AE479" s="1521">
        <f t="shared" si="253"/>
        <v>0</v>
      </c>
      <c r="AF479" s="1535">
        <f t="shared" si="258"/>
        <v>0</v>
      </c>
      <c r="AG479" s="1234">
        <f t="shared" si="259"/>
        <v>0</v>
      </c>
      <c r="AH479" s="1234">
        <f t="shared" si="260"/>
        <v>0</v>
      </c>
      <c r="AI479" s="1234">
        <f t="shared" si="261"/>
        <v>0</v>
      </c>
      <c r="AJ479" s="1686">
        <f t="shared" si="254"/>
        <v>0</v>
      </c>
      <c r="AK479" s="1780">
        <v>2</v>
      </c>
      <c r="AL479" s="1781">
        <v>5000</v>
      </c>
      <c r="AM479" s="1781">
        <v>30000</v>
      </c>
      <c r="AN479" s="1781">
        <f t="shared" si="264"/>
        <v>35000</v>
      </c>
      <c r="AO479" s="1710" t="s">
        <v>1017</v>
      </c>
      <c r="AP479" s="1169" t="e">
        <f>#REF!+O479+AF479</f>
        <v>#REF!</v>
      </c>
    </row>
    <row r="480" spans="1:42" ht="13.9" hidden="1" customHeight="1">
      <c r="A480" s="1381"/>
      <c r="B480" s="1559"/>
      <c r="C480" s="1564"/>
      <c r="D480" s="1459"/>
      <c r="E480" s="1224">
        <v>0</v>
      </c>
      <c r="F480" s="1224">
        <v>0</v>
      </c>
      <c r="G480" s="1224">
        <v>0</v>
      </c>
      <c r="H480" s="1224">
        <v>0</v>
      </c>
      <c r="I480" s="1224">
        <f t="shared" si="249"/>
        <v>0</v>
      </c>
      <c r="J480" s="1238"/>
      <c r="K480" s="1291"/>
      <c r="L480" s="1238"/>
      <c r="M480" s="1291"/>
      <c r="N480" s="1476">
        <f t="shared" si="250"/>
        <v>0</v>
      </c>
      <c r="O480" s="1510">
        <f t="shared" si="256"/>
        <v>0</v>
      </c>
      <c r="P480" s="1230">
        <f t="shared" si="262"/>
        <v>0</v>
      </c>
      <c r="Q480" s="1230">
        <f t="shared" si="263"/>
        <v>0</v>
      </c>
      <c r="R480" s="1230">
        <f t="shared" si="257"/>
        <v>0</v>
      </c>
      <c r="S480" s="1506">
        <f t="shared" si="251"/>
        <v>0</v>
      </c>
      <c r="T480" s="1492"/>
      <c r="U480" s="1233"/>
      <c r="V480" s="1228">
        <v>0</v>
      </c>
      <c r="W480" s="1228">
        <v>0</v>
      </c>
      <c r="X480" s="1228">
        <v>0</v>
      </c>
      <c r="Y480" s="1228"/>
      <c r="Z480" s="1228">
        <f t="shared" si="252"/>
        <v>0</v>
      </c>
      <c r="AA480" s="1411"/>
      <c r="AB480" s="1411"/>
      <c r="AC480" s="1412"/>
      <c r="AD480" s="1412"/>
      <c r="AE480" s="1521">
        <f t="shared" si="253"/>
        <v>0</v>
      </c>
      <c r="AF480" s="1535">
        <f t="shared" si="258"/>
        <v>0</v>
      </c>
      <c r="AG480" s="1234">
        <f t="shared" si="259"/>
        <v>0</v>
      </c>
      <c r="AH480" s="1234">
        <f t="shared" si="260"/>
        <v>0</v>
      </c>
      <c r="AI480" s="1234">
        <f t="shared" si="261"/>
        <v>0</v>
      </c>
      <c r="AJ480" s="1686">
        <f t="shared" si="254"/>
        <v>0</v>
      </c>
      <c r="AK480" s="1780"/>
      <c r="AL480" s="1781"/>
      <c r="AM480" s="1781"/>
      <c r="AN480" s="1781"/>
      <c r="AO480" s="1710" t="s">
        <v>1474</v>
      </c>
      <c r="AP480" s="1169" t="e">
        <f>#REF!+O480+AF480</f>
        <v>#REF!</v>
      </c>
    </row>
    <row r="481" spans="1:42" ht="13.9" hidden="1" customHeight="1">
      <c r="A481" s="1381"/>
      <c r="B481" s="1559"/>
      <c r="C481" s="1564"/>
      <c r="D481" s="1459"/>
      <c r="E481" s="1224">
        <v>0</v>
      </c>
      <c r="F481" s="1224">
        <v>0</v>
      </c>
      <c r="G481" s="1224">
        <v>0</v>
      </c>
      <c r="H481" s="1224">
        <v>0</v>
      </c>
      <c r="I481" s="1224">
        <f t="shared" si="249"/>
        <v>0</v>
      </c>
      <c r="J481" s="1238"/>
      <c r="K481" s="1291"/>
      <c r="L481" s="1238"/>
      <c r="M481" s="1291"/>
      <c r="N481" s="1476">
        <f t="shared" si="250"/>
        <v>0</v>
      </c>
      <c r="O481" s="1510">
        <f t="shared" si="256"/>
        <v>0</v>
      </c>
      <c r="P481" s="1230">
        <f t="shared" si="262"/>
        <v>0</v>
      </c>
      <c r="Q481" s="1230">
        <f t="shared" si="263"/>
        <v>0</v>
      </c>
      <c r="R481" s="1230">
        <f t="shared" si="257"/>
        <v>0</v>
      </c>
      <c r="S481" s="1506">
        <f t="shared" si="251"/>
        <v>0</v>
      </c>
      <c r="T481" s="1492"/>
      <c r="U481" s="1233"/>
      <c r="V481" s="1228">
        <v>0</v>
      </c>
      <c r="W481" s="1228">
        <v>0</v>
      </c>
      <c r="X481" s="1228">
        <v>0</v>
      </c>
      <c r="Y481" s="1228"/>
      <c r="Z481" s="1228">
        <f t="shared" si="252"/>
        <v>0</v>
      </c>
      <c r="AA481" s="1411"/>
      <c r="AB481" s="1411"/>
      <c r="AC481" s="1412"/>
      <c r="AD481" s="1412"/>
      <c r="AE481" s="1521">
        <f t="shared" si="253"/>
        <v>0</v>
      </c>
      <c r="AF481" s="1535">
        <f t="shared" si="258"/>
        <v>0</v>
      </c>
      <c r="AG481" s="1234">
        <f t="shared" si="259"/>
        <v>0</v>
      </c>
      <c r="AH481" s="1234">
        <f t="shared" si="260"/>
        <v>0</v>
      </c>
      <c r="AI481" s="1234">
        <f t="shared" si="261"/>
        <v>0</v>
      </c>
      <c r="AJ481" s="1686">
        <f t="shared" si="254"/>
        <v>0</v>
      </c>
      <c r="AK481" s="1780"/>
      <c r="AL481" s="1781"/>
      <c r="AM481" s="1781"/>
      <c r="AN481" s="1781"/>
      <c r="AO481" s="1710" t="s">
        <v>1474</v>
      </c>
      <c r="AP481" s="1169" t="e">
        <f>#REF!+O481+AF481</f>
        <v>#REF!</v>
      </c>
    </row>
    <row r="482" spans="1:42" ht="13.9" hidden="1" customHeight="1">
      <c r="A482" s="1381"/>
      <c r="B482" s="1559"/>
      <c r="C482" s="1564"/>
      <c r="D482" s="1459"/>
      <c r="E482" s="1224">
        <v>0</v>
      </c>
      <c r="F482" s="1224">
        <v>0</v>
      </c>
      <c r="G482" s="1224">
        <v>0</v>
      </c>
      <c r="H482" s="1224">
        <v>0</v>
      </c>
      <c r="I482" s="1224">
        <f t="shared" si="249"/>
        <v>0</v>
      </c>
      <c r="J482" s="1238"/>
      <c r="K482" s="1291"/>
      <c r="L482" s="1238"/>
      <c r="M482" s="1291"/>
      <c r="N482" s="1476">
        <f t="shared" si="250"/>
        <v>0</v>
      </c>
      <c r="O482" s="1510">
        <f t="shared" si="256"/>
        <v>0</v>
      </c>
      <c r="P482" s="1230">
        <f t="shared" si="262"/>
        <v>0</v>
      </c>
      <c r="Q482" s="1230">
        <f t="shared" si="263"/>
        <v>0</v>
      </c>
      <c r="R482" s="1230">
        <f t="shared" si="257"/>
        <v>0</v>
      </c>
      <c r="S482" s="1506">
        <f t="shared" si="251"/>
        <v>0</v>
      </c>
      <c r="T482" s="1492"/>
      <c r="U482" s="1233"/>
      <c r="V482" s="1228">
        <v>0</v>
      </c>
      <c r="W482" s="1228">
        <v>0</v>
      </c>
      <c r="X482" s="1228">
        <v>0</v>
      </c>
      <c r="Y482" s="1228"/>
      <c r="Z482" s="1228">
        <f t="shared" si="252"/>
        <v>0</v>
      </c>
      <c r="AA482" s="1411"/>
      <c r="AB482" s="1411"/>
      <c r="AC482" s="1412"/>
      <c r="AD482" s="1412"/>
      <c r="AE482" s="1521">
        <f t="shared" si="253"/>
        <v>0</v>
      </c>
      <c r="AF482" s="1535">
        <f t="shared" si="258"/>
        <v>0</v>
      </c>
      <c r="AG482" s="1234">
        <f t="shared" si="259"/>
        <v>0</v>
      </c>
      <c r="AH482" s="1234">
        <f t="shared" si="260"/>
        <v>0</v>
      </c>
      <c r="AI482" s="1234">
        <f t="shared" si="261"/>
        <v>0</v>
      </c>
      <c r="AJ482" s="1686">
        <f t="shared" si="254"/>
        <v>0</v>
      </c>
      <c r="AK482" s="1780"/>
      <c r="AL482" s="1781"/>
      <c r="AM482" s="1781"/>
      <c r="AN482" s="1781"/>
      <c r="AO482" s="1710" t="s">
        <v>1474</v>
      </c>
      <c r="AP482" s="1169" t="e">
        <f>#REF!+O482+AF482</f>
        <v>#REF!</v>
      </c>
    </row>
    <row r="483" spans="1:42" ht="13.9" hidden="1" customHeight="1">
      <c r="A483" s="1381"/>
      <c r="B483" s="1559"/>
      <c r="C483" s="1564"/>
      <c r="D483" s="1459"/>
      <c r="E483" s="1224">
        <v>0</v>
      </c>
      <c r="F483" s="1224">
        <v>0</v>
      </c>
      <c r="G483" s="1224">
        <v>0</v>
      </c>
      <c r="H483" s="1224">
        <v>0</v>
      </c>
      <c r="I483" s="1224">
        <f t="shared" si="249"/>
        <v>0</v>
      </c>
      <c r="J483" s="1238"/>
      <c r="K483" s="1291"/>
      <c r="L483" s="1238"/>
      <c r="M483" s="1291"/>
      <c r="N483" s="1476">
        <f t="shared" si="250"/>
        <v>0</v>
      </c>
      <c r="O483" s="1510">
        <f t="shared" si="256"/>
        <v>0</v>
      </c>
      <c r="P483" s="1230">
        <f t="shared" si="262"/>
        <v>0</v>
      </c>
      <c r="Q483" s="1230">
        <f t="shared" si="263"/>
        <v>0</v>
      </c>
      <c r="R483" s="1230">
        <f t="shared" si="257"/>
        <v>0</v>
      </c>
      <c r="S483" s="1506">
        <f t="shared" si="251"/>
        <v>0</v>
      </c>
      <c r="T483" s="1492"/>
      <c r="U483" s="1233"/>
      <c r="V483" s="1228">
        <v>0</v>
      </c>
      <c r="W483" s="1228">
        <v>0</v>
      </c>
      <c r="X483" s="1228">
        <v>0</v>
      </c>
      <c r="Y483" s="1228"/>
      <c r="Z483" s="1228">
        <f t="shared" si="252"/>
        <v>0</v>
      </c>
      <c r="AA483" s="1411"/>
      <c r="AB483" s="1411"/>
      <c r="AC483" s="1412"/>
      <c r="AD483" s="1412"/>
      <c r="AE483" s="1521">
        <f t="shared" si="253"/>
        <v>0</v>
      </c>
      <c r="AF483" s="1535">
        <f t="shared" si="258"/>
        <v>0</v>
      </c>
      <c r="AG483" s="1234">
        <f t="shared" si="259"/>
        <v>0</v>
      </c>
      <c r="AH483" s="1234">
        <f t="shared" si="260"/>
        <v>0</v>
      </c>
      <c r="AI483" s="1234">
        <f t="shared" si="261"/>
        <v>0</v>
      </c>
      <c r="AJ483" s="1686">
        <f t="shared" si="254"/>
        <v>0</v>
      </c>
      <c r="AK483" s="1780"/>
      <c r="AL483" s="1781"/>
      <c r="AM483" s="1781"/>
      <c r="AN483" s="1781"/>
      <c r="AO483" s="1710" t="s">
        <v>1474</v>
      </c>
      <c r="AP483" s="1169" t="e">
        <f>#REF!+O483+AF483</f>
        <v>#REF!</v>
      </c>
    </row>
    <row r="484" spans="1:42" ht="13.9" hidden="1" customHeight="1">
      <c r="A484" s="1381"/>
      <c r="B484" s="1559"/>
      <c r="C484" s="1564"/>
      <c r="D484" s="1459"/>
      <c r="E484" s="1224">
        <v>0</v>
      </c>
      <c r="F484" s="1224">
        <v>0</v>
      </c>
      <c r="G484" s="1224">
        <v>0</v>
      </c>
      <c r="H484" s="1224">
        <v>0</v>
      </c>
      <c r="I484" s="1224">
        <f t="shared" si="249"/>
        <v>0</v>
      </c>
      <c r="J484" s="1238"/>
      <c r="K484" s="1291"/>
      <c r="L484" s="1238"/>
      <c r="M484" s="1291"/>
      <c r="N484" s="1476">
        <f t="shared" si="250"/>
        <v>0</v>
      </c>
      <c r="O484" s="1510">
        <f t="shared" si="256"/>
        <v>0</v>
      </c>
      <c r="P484" s="1230">
        <f t="shared" si="262"/>
        <v>0</v>
      </c>
      <c r="Q484" s="1230">
        <f t="shared" si="263"/>
        <v>0</v>
      </c>
      <c r="R484" s="1230">
        <f t="shared" si="257"/>
        <v>0</v>
      </c>
      <c r="S484" s="1506">
        <f t="shared" si="251"/>
        <v>0</v>
      </c>
      <c r="T484" s="1492"/>
      <c r="U484" s="1233"/>
      <c r="V484" s="1228">
        <v>0</v>
      </c>
      <c r="W484" s="1228">
        <v>0</v>
      </c>
      <c r="X484" s="1228">
        <v>0</v>
      </c>
      <c r="Y484" s="1228"/>
      <c r="Z484" s="1228">
        <f t="shared" si="252"/>
        <v>0</v>
      </c>
      <c r="AA484" s="1411"/>
      <c r="AB484" s="1411"/>
      <c r="AC484" s="1412"/>
      <c r="AD484" s="1412"/>
      <c r="AE484" s="1521">
        <f t="shared" si="253"/>
        <v>0</v>
      </c>
      <c r="AF484" s="1535">
        <f t="shared" si="258"/>
        <v>0</v>
      </c>
      <c r="AG484" s="1234">
        <f t="shared" si="259"/>
        <v>0</v>
      </c>
      <c r="AH484" s="1234">
        <f t="shared" si="260"/>
        <v>0</v>
      </c>
      <c r="AI484" s="1234">
        <f t="shared" si="261"/>
        <v>0</v>
      </c>
      <c r="AJ484" s="1686">
        <f t="shared" si="254"/>
        <v>0</v>
      </c>
      <c r="AK484" s="1780"/>
      <c r="AL484" s="1781"/>
      <c r="AM484" s="1781"/>
      <c r="AN484" s="1781"/>
      <c r="AO484" s="1710" t="s">
        <v>1474</v>
      </c>
      <c r="AP484" s="1169" t="e">
        <f>#REF!+O484+AF484</f>
        <v>#REF!</v>
      </c>
    </row>
    <row r="485" spans="1:42" ht="13.9" hidden="1" customHeight="1">
      <c r="A485" s="1381"/>
      <c r="B485" s="1559"/>
      <c r="C485" s="1564"/>
      <c r="D485" s="1459"/>
      <c r="E485" s="1224">
        <v>0</v>
      </c>
      <c r="F485" s="1224">
        <v>0</v>
      </c>
      <c r="G485" s="1224">
        <v>0</v>
      </c>
      <c r="H485" s="1224">
        <v>0</v>
      </c>
      <c r="I485" s="1224">
        <f t="shared" si="249"/>
        <v>0</v>
      </c>
      <c r="J485" s="1238"/>
      <c r="K485" s="1291"/>
      <c r="L485" s="1238"/>
      <c r="M485" s="1291"/>
      <c r="N485" s="1476">
        <f t="shared" si="250"/>
        <v>0</v>
      </c>
      <c r="O485" s="1510">
        <f t="shared" si="256"/>
        <v>0</v>
      </c>
      <c r="P485" s="1230">
        <f t="shared" si="262"/>
        <v>0</v>
      </c>
      <c r="Q485" s="1230">
        <f t="shared" si="263"/>
        <v>0</v>
      </c>
      <c r="R485" s="1230">
        <f t="shared" si="257"/>
        <v>0</v>
      </c>
      <c r="S485" s="1506">
        <f t="shared" si="251"/>
        <v>0</v>
      </c>
      <c r="T485" s="1492"/>
      <c r="U485" s="1233"/>
      <c r="V485" s="1228">
        <v>0</v>
      </c>
      <c r="W485" s="1228">
        <v>0</v>
      </c>
      <c r="X485" s="1228">
        <v>0</v>
      </c>
      <c r="Y485" s="1228"/>
      <c r="Z485" s="1228">
        <f t="shared" si="252"/>
        <v>0</v>
      </c>
      <c r="AA485" s="1411"/>
      <c r="AB485" s="1411"/>
      <c r="AC485" s="1412"/>
      <c r="AD485" s="1412"/>
      <c r="AE485" s="1521">
        <f t="shared" si="253"/>
        <v>0</v>
      </c>
      <c r="AF485" s="1535">
        <f t="shared" si="258"/>
        <v>0</v>
      </c>
      <c r="AG485" s="1234">
        <f t="shared" si="259"/>
        <v>0</v>
      </c>
      <c r="AH485" s="1234">
        <f t="shared" si="260"/>
        <v>0</v>
      </c>
      <c r="AI485" s="1234">
        <f t="shared" si="261"/>
        <v>0</v>
      </c>
      <c r="AJ485" s="1686">
        <f t="shared" si="254"/>
        <v>0</v>
      </c>
      <c r="AK485" s="1780"/>
      <c r="AL485" s="1781"/>
      <c r="AM485" s="1781"/>
      <c r="AN485" s="1781"/>
      <c r="AO485" s="1710" t="s">
        <v>1474</v>
      </c>
      <c r="AP485" s="1169" t="e">
        <f>#REF!+O485+AF485</f>
        <v>#REF!</v>
      </c>
    </row>
    <row r="486" spans="1:42" ht="13.9" hidden="1" customHeight="1">
      <c r="A486" s="1381"/>
      <c r="B486" s="1559"/>
      <c r="C486" s="1564"/>
      <c r="D486" s="1459"/>
      <c r="E486" s="1224">
        <v>0</v>
      </c>
      <c r="F486" s="1224">
        <v>0</v>
      </c>
      <c r="G486" s="1224">
        <v>0</v>
      </c>
      <c r="H486" s="1224">
        <v>0</v>
      </c>
      <c r="I486" s="1224">
        <f t="shared" si="249"/>
        <v>0</v>
      </c>
      <c r="J486" s="1238"/>
      <c r="K486" s="1291"/>
      <c r="L486" s="1238"/>
      <c r="M486" s="1291"/>
      <c r="N486" s="1476">
        <f t="shared" si="250"/>
        <v>0</v>
      </c>
      <c r="O486" s="1510">
        <f t="shared" si="256"/>
        <v>0</v>
      </c>
      <c r="P486" s="1230">
        <f t="shared" si="262"/>
        <v>0</v>
      </c>
      <c r="Q486" s="1230">
        <f t="shared" si="263"/>
        <v>0</v>
      </c>
      <c r="R486" s="1230">
        <f t="shared" si="257"/>
        <v>0</v>
      </c>
      <c r="S486" s="1506">
        <f t="shared" si="251"/>
        <v>0</v>
      </c>
      <c r="T486" s="1492"/>
      <c r="U486" s="1233"/>
      <c r="V486" s="1228">
        <v>0</v>
      </c>
      <c r="W486" s="1228">
        <v>0</v>
      </c>
      <c r="X486" s="1228">
        <v>0</v>
      </c>
      <c r="Y486" s="1228"/>
      <c r="Z486" s="1228">
        <f t="shared" si="252"/>
        <v>0</v>
      </c>
      <c r="AA486" s="1411"/>
      <c r="AB486" s="1411"/>
      <c r="AC486" s="1412"/>
      <c r="AD486" s="1412"/>
      <c r="AE486" s="1521">
        <f t="shared" si="253"/>
        <v>0</v>
      </c>
      <c r="AF486" s="1535">
        <f t="shared" si="258"/>
        <v>0</v>
      </c>
      <c r="AG486" s="1234">
        <f t="shared" si="259"/>
        <v>0</v>
      </c>
      <c r="AH486" s="1234">
        <f t="shared" si="260"/>
        <v>0</v>
      </c>
      <c r="AI486" s="1234">
        <f t="shared" si="261"/>
        <v>0</v>
      </c>
      <c r="AJ486" s="1686">
        <f t="shared" si="254"/>
        <v>0</v>
      </c>
      <c r="AK486" s="1780"/>
      <c r="AL486" s="1781"/>
      <c r="AM486" s="1781"/>
      <c r="AN486" s="1781"/>
      <c r="AO486" s="1710" t="s">
        <v>1474</v>
      </c>
      <c r="AP486" s="1169" t="e">
        <f>#REF!+O486+AF486</f>
        <v>#REF!</v>
      </c>
    </row>
    <row r="487" spans="1:42" ht="13.9" hidden="1" customHeight="1">
      <c r="A487" s="1381"/>
      <c r="B487" s="1559"/>
      <c r="C487" s="1564"/>
      <c r="D487" s="1459"/>
      <c r="E487" s="1224">
        <v>0</v>
      </c>
      <c r="F487" s="1224">
        <v>0</v>
      </c>
      <c r="G487" s="1224">
        <v>0</v>
      </c>
      <c r="H487" s="1224">
        <v>0</v>
      </c>
      <c r="I487" s="1224">
        <f t="shared" si="249"/>
        <v>0</v>
      </c>
      <c r="J487" s="1238"/>
      <c r="K487" s="1291"/>
      <c r="L487" s="1238"/>
      <c r="M487" s="1291"/>
      <c r="N487" s="1476">
        <f t="shared" si="250"/>
        <v>0</v>
      </c>
      <c r="O487" s="1510">
        <f t="shared" si="256"/>
        <v>0</v>
      </c>
      <c r="P487" s="1230">
        <f t="shared" si="262"/>
        <v>0</v>
      </c>
      <c r="Q487" s="1230">
        <f t="shared" si="263"/>
        <v>0</v>
      </c>
      <c r="R487" s="1230">
        <f t="shared" si="257"/>
        <v>0</v>
      </c>
      <c r="S487" s="1506">
        <f t="shared" si="251"/>
        <v>0</v>
      </c>
      <c r="T487" s="1492"/>
      <c r="U487" s="1233"/>
      <c r="V487" s="1228">
        <v>0</v>
      </c>
      <c r="W487" s="1228">
        <v>0</v>
      </c>
      <c r="X487" s="1228">
        <v>0</v>
      </c>
      <c r="Y487" s="1228"/>
      <c r="Z487" s="1228">
        <f t="shared" si="252"/>
        <v>0</v>
      </c>
      <c r="AA487" s="1411"/>
      <c r="AB487" s="1411"/>
      <c r="AC487" s="1412"/>
      <c r="AD487" s="1412"/>
      <c r="AE487" s="1521">
        <f t="shared" si="253"/>
        <v>0</v>
      </c>
      <c r="AF487" s="1535">
        <f t="shared" si="258"/>
        <v>0</v>
      </c>
      <c r="AG487" s="1234">
        <f t="shared" si="259"/>
        <v>0</v>
      </c>
      <c r="AH487" s="1234">
        <f t="shared" si="260"/>
        <v>0</v>
      </c>
      <c r="AI487" s="1234">
        <f t="shared" si="261"/>
        <v>0</v>
      </c>
      <c r="AJ487" s="1686">
        <f t="shared" si="254"/>
        <v>0</v>
      </c>
      <c r="AK487" s="1780"/>
      <c r="AL487" s="1781"/>
      <c r="AM487" s="1781"/>
      <c r="AN487" s="1781"/>
      <c r="AO487" s="1710" t="s">
        <v>1474</v>
      </c>
      <c r="AP487" s="1169" t="e">
        <f>#REF!+O487+AF487</f>
        <v>#REF!</v>
      </c>
    </row>
    <row r="488" spans="1:42" ht="13.9" hidden="1" customHeight="1">
      <c r="A488" s="1381"/>
      <c r="B488" s="1559"/>
      <c r="C488" s="1564"/>
      <c r="D488" s="1459"/>
      <c r="E488" s="1224">
        <v>0</v>
      </c>
      <c r="F488" s="1224">
        <v>0</v>
      </c>
      <c r="G488" s="1224">
        <v>0</v>
      </c>
      <c r="H488" s="1224">
        <v>0</v>
      </c>
      <c r="I488" s="1224">
        <f t="shared" si="249"/>
        <v>0</v>
      </c>
      <c r="J488" s="1238"/>
      <c r="K488" s="1291"/>
      <c r="L488" s="1238"/>
      <c r="M488" s="1291"/>
      <c r="N488" s="1476">
        <f t="shared" si="250"/>
        <v>0</v>
      </c>
      <c r="O488" s="1510">
        <f t="shared" si="256"/>
        <v>0</v>
      </c>
      <c r="P488" s="1230">
        <f t="shared" si="262"/>
        <v>0</v>
      </c>
      <c r="Q488" s="1230">
        <f t="shared" si="263"/>
        <v>0</v>
      </c>
      <c r="R488" s="1230">
        <f t="shared" si="257"/>
        <v>0</v>
      </c>
      <c r="S488" s="1506">
        <f t="shared" si="251"/>
        <v>0</v>
      </c>
      <c r="T488" s="1492"/>
      <c r="U488" s="1233"/>
      <c r="V488" s="1228">
        <v>0</v>
      </c>
      <c r="W488" s="1228">
        <v>0</v>
      </c>
      <c r="X488" s="1228">
        <v>0</v>
      </c>
      <c r="Y488" s="1228"/>
      <c r="Z488" s="1228">
        <f t="shared" si="252"/>
        <v>0</v>
      </c>
      <c r="AA488" s="1411"/>
      <c r="AB488" s="1411"/>
      <c r="AC488" s="1412"/>
      <c r="AD488" s="1412"/>
      <c r="AE488" s="1521">
        <f t="shared" si="253"/>
        <v>0</v>
      </c>
      <c r="AF488" s="1535">
        <f t="shared" si="258"/>
        <v>0</v>
      </c>
      <c r="AG488" s="1234">
        <f t="shared" si="259"/>
        <v>0</v>
      </c>
      <c r="AH488" s="1234">
        <f t="shared" si="260"/>
        <v>0</v>
      </c>
      <c r="AI488" s="1234">
        <f t="shared" si="261"/>
        <v>0</v>
      </c>
      <c r="AJ488" s="1686">
        <f t="shared" si="254"/>
        <v>0</v>
      </c>
      <c r="AK488" s="1780"/>
      <c r="AL488" s="1781"/>
      <c r="AM488" s="1781"/>
      <c r="AN488" s="1781"/>
      <c r="AO488" s="1710" t="s">
        <v>1474</v>
      </c>
      <c r="AP488" s="1169" t="e">
        <f>#REF!+O488+AF488</f>
        <v>#REF!</v>
      </c>
    </row>
    <row r="489" spans="1:42" ht="13.9" hidden="1" customHeight="1">
      <c r="A489" s="1381"/>
      <c r="B489" s="1559"/>
      <c r="C489" s="1564"/>
      <c r="D489" s="1459"/>
      <c r="E489" s="1224">
        <v>0</v>
      </c>
      <c r="F489" s="1224">
        <v>0</v>
      </c>
      <c r="G489" s="1224">
        <v>0</v>
      </c>
      <c r="H489" s="1224">
        <v>0</v>
      </c>
      <c r="I489" s="1224">
        <f t="shared" si="249"/>
        <v>0</v>
      </c>
      <c r="J489" s="1238"/>
      <c r="K489" s="1291"/>
      <c r="L489" s="1238"/>
      <c r="M489" s="1291"/>
      <c r="N489" s="1476">
        <f t="shared" si="250"/>
        <v>0</v>
      </c>
      <c r="O489" s="1510">
        <f t="shared" si="256"/>
        <v>0</v>
      </c>
      <c r="P489" s="1230">
        <f t="shared" si="262"/>
        <v>0</v>
      </c>
      <c r="Q489" s="1230">
        <f t="shared" si="263"/>
        <v>0</v>
      </c>
      <c r="R489" s="1230">
        <f t="shared" si="257"/>
        <v>0</v>
      </c>
      <c r="S489" s="1506">
        <f t="shared" si="251"/>
        <v>0</v>
      </c>
      <c r="T489" s="1492"/>
      <c r="U489" s="1233"/>
      <c r="V489" s="1228">
        <v>0</v>
      </c>
      <c r="W489" s="1228">
        <v>0</v>
      </c>
      <c r="X489" s="1228">
        <v>0</v>
      </c>
      <c r="Y489" s="1228"/>
      <c r="Z489" s="1228">
        <f t="shared" si="252"/>
        <v>0</v>
      </c>
      <c r="AA489" s="1411"/>
      <c r="AB489" s="1411"/>
      <c r="AC489" s="1412"/>
      <c r="AD489" s="1412"/>
      <c r="AE489" s="1521">
        <f t="shared" si="253"/>
        <v>0</v>
      </c>
      <c r="AF489" s="1535">
        <f t="shared" si="258"/>
        <v>0</v>
      </c>
      <c r="AG489" s="1234">
        <f t="shared" si="259"/>
        <v>0</v>
      </c>
      <c r="AH489" s="1234">
        <f t="shared" si="260"/>
        <v>0</v>
      </c>
      <c r="AI489" s="1234">
        <f t="shared" si="261"/>
        <v>0</v>
      </c>
      <c r="AJ489" s="1686">
        <f t="shared" si="254"/>
        <v>0</v>
      </c>
      <c r="AK489" s="1780"/>
      <c r="AL489" s="1781"/>
      <c r="AM489" s="1781"/>
      <c r="AN489" s="1781"/>
      <c r="AO489" s="1710" t="s">
        <v>1474</v>
      </c>
      <c r="AP489" s="1169" t="e">
        <f>#REF!+O489+AF489</f>
        <v>#REF!</v>
      </c>
    </row>
    <row r="490" spans="1:42" ht="13.9" hidden="1" customHeight="1">
      <c r="A490" s="1381"/>
      <c r="B490" s="1559"/>
      <c r="C490" s="1564"/>
      <c r="D490" s="1459"/>
      <c r="E490" s="1224">
        <v>0</v>
      </c>
      <c r="F490" s="1224">
        <v>0</v>
      </c>
      <c r="G490" s="1224">
        <v>0</v>
      </c>
      <c r="H490" s="1224">
        <v>0</v>
      </c>
      <c r="I490" s="1224">
        <f t="shared" si="249"/>
        <v>0</v>
      </c>
      <c r="J490" s="1238"/>
      <c r="K490" s="1291"/>
      <c r="L490" s="1238"/>
      <c r="M490" s="1291"/>
      <c r="N490" s="1476">
        <f t="shared" si="250"/>
        <v>0</v>
      </c>
      <c r="O490" s="1510">
        <f t="shared" si="256"/>
        <v>0</v>
      </c>
      <c r="P490" s="1230">
        <f t="shared" si="262"/>
        <v>0</v>
      </c>
      <c r="Q490" s="1230">
        <f t="shared" si="263"/>
        <v>0</v>
      </c>
      <c r="R490" s="1230">
        <f t="shared" si="257"/>
        <v>0</v>
      </c>
      <c r="S490" s="1506">
        <f t="shared" si="251"/>
        <v>0</v>
      </c>
      <c r="T490" s="1492"/>
      <c r="U490" s="1233"/>
      <c r="V490" s="1228">
        <v>0</v>
      </c>
      <c r="W490" s="1228">
        <v>0</v>
      </c>
      <c r="X490" s="1228">
        <v>0</v>
      </c>
      <c r="Y490" s="1228"/>
      <c r="Z490" s="1228">
        <f t="shared" si="252"/>
        <v>0</v>
      </c>
      <c r="AA490" s="1411"/>
      <c r="AB490" s="1411"/>
      <c r="AC490" s="1412"/>
      <c r="AD490" s="1412"/>
      <c r="AE490" s="1521">
        <f t="shared" si="253"/>
        <v>0</v>
      </c>
      <c r="AF490" s="1535">
        <f t="shared" si="258"/>
        <v>0</v>
      </c>
      <c r="AG490" s="1234">
        <f t="shared" si="259"/>
        <v>0</v>
      </c>
      <c r="AH490" s="1234">
        <f t="shared" si="260"/>
        <v>0</v>
      </c>
      <c r="AI490" s="1234">
        <f t="shared" si="261"/>
        <v>0</v>
      </c>
      <c r="AJ490" s="1686">
        <f t="shared" si="254"/>
        <v>0</v>
      </c>
      <c r="AK490" s="1780"/>
      <c r="AL490" s="1781"/>
      <c r="AM490" s="1781"/>
      <c r="AN490" s="1781"/>
      <c r="AO490" s="1710" t="s">
        <v>1474</v>
      </c>
      <c r="AP490" s="1169" t="e">
        <f>#REF!+O490+AF490</f>
        <v>#REF!</v>
      </c>
    </row>
    <row r="491" spans="1:42" ht="13.9" hidden="1" customHeight="1">
      <c r="A491" s="1381"/>
      <c r="B491" s="1559"/>
      <c r="C491" s="1564"/>
      <c r="D491" s="1459"/>
      <c r="E491" s="1224">
        <v>0</v>
      </c>
      <c r="F491" s="1224">
        <v>0</v>
      </c>
      <c r="G491" s="1224">
        <v>0</v>
      </c>
      <c r="H491" s="1224">
        <v>0</v>
      </c>
      <c r="I491" s="1224">
        <f t="shared" si="249"/>
        <v>0</v>
      </c>
      <c r="J491" s="1238"/>
      <c r="K491" s="1291"/>
      <c r="L491" s="1238"/>
      <c r="M491" s="1291"/>
      <c r="N491" s="1476">
        <f t="shared" si="250"/>
        <v>0</v>
      </c>
      <c r="O491" s="1510">
        <f t="shared" si="256"/>
        <v>0</v>
      </c>
      <c r="P491" s="1230">
        <f t="shared" si="262"/>
        <v>0</v>
      </c>
      <c r="Q491" s="1230">
        <f t="shared" si="263"/>
        <v>0</v>
      </c>
      <c r="R491" s="1230">
        <f t="shared" si="257"/>
        <v>0</v>
      </c>
      <c r="S491" s="1506">
        <f t="shared" si="251"/>
        <v>0</v>
      </c>
      <c r="T491" s="1492"/>
      <c r="U491" s="1233"/>
      <c r="V491" s="1228">
        <v>0</v>
      </c>
      <c r="W491" s="1228">
        <v>0</v>
      </c>
      <c r="X491" s="1228">
        <v>0</v>
      </c>
      <c r="Y491" s="1228"/>
      <c r="Z491" s="1228">
        <f t="shared" si="252"/>
        <v>0</v>
      </c>
      <c r="AA491" s="1411"/>
      <c r="AB491" s="1411"/>
      <c r="AC491" s="1412"/>
      <c r="AD491" s="1412"/>
      <c r="AE491" s="1521">
        <f t="shared" si="253"/>
        <v>0</v>
      </c>
      <c r="AF491" s="1535">
        <f t="shared" si="258"/>
        <v>0</v>
      </c>
      <c r="AG491" s="1234">
        <f t="shared" si="259"/>
        <v>0</v>
      </c>
      <c r="AH491" s="1234">
        <f t="shared" si="260"/>
        <v>0</v>
      </c>
      <c r="AI491" s="1234">
        <f t="shared" si="261"/>
        <v>0</v>
      </c>
      <c r="AJ491" s="1686">
        <f t="shared" si="254"/>
        <v>0</v>
      </c>
      <c r="AK491" s="1780"/>
      <c r="AL491" s="1781"/>
      <c r="AM491" s="1781"/>
      <c r="AN491" s="1781"/>
      <c r="AO491" s="1710" t="s">
        <v>1474</v>
      </c>
      <c r="AP491" s="1169" t="e">
        <f>#REF!+O491+AF491</f>
        <v>#REF!</v>
      </c>
    </row>
    <row r="492" spans="1:42" ht="17.25" hidden="1" customHeight="1">
      <c r="A492" s="1123">
        <v>34</v>
      </c>
      <c r="B492" s="1572"/>
      <c r="C492" s="1543" t="s">
        <v>1340</v>
      </c>
      <c r="D492" s="1459"/>
      <c r="E492" s="1246">
        <v>1</v>
      </c>
      <c r="F492" s="1246">
        <v>12104.2</v>
      </c>
      <c r="G492" s="1246">
        <v>0</v>
      </c>
      <c r="H492" s="1246">
        <v>0</v>
      </c>
      <c r="I492" s="1246">
        <f t="shared" si="249"/>
        <v>12104.2</v>
      </c>
      <c r="J492" s="1240"/>
      <c r="K492" s="1328"/>
      <c r="L492" s="1240"/>
      <c r="M492" s="1328"/>
      <c r="N492" s="1479">
        <f t="shared" si="250"/>
        <v>0</v>
      </c>
      <c r="O492" s="1512">
        <v>0</v>
      </c>
      <c r="P492" s="1246">
        <v>0</v>
      </c>
      <c r="Q492" s="1259">
        <f t="shared" si="263"/>
        <v>0</v>
      </c>
      <c r="R492" s="1259">
        <f t="shared" si="257"/>
        <v>0</v>
      </c>
      <c r="S492" s="1513">
        <f t="shared" si="251"/>
        <v>0</v>
      </c>
      <c r="T492" s="1495"/>
      <c r="U492" s="1233"/>
      <c r="V492" s="1241">
        <v>0</v>
      </c>
      <c r="W492" s="1241">
        <v>0</v>
      </c>
      <c r="X492" s="1241">
        <v>0</v>
      </c>
      <c r="Y492" s="1241"/>
      <c r="Z492" s="1241">
        <f t="shared" si="252"/>
        <v>0</v>
      </c>
      <c r="AA492" s="1428"/>
      <c r="AB492" s="1428"/>
      <c r="AC492" s="1430"/>
      <c r="AD492" s="1430"/>
      <c r="AE492" s="1524">
        <f t="shared" si="253"/>
        <v>0</v>
      </c>
      <c r="AF492" s="1537">
        <f t="shared" si="258"/>
        <v>0</v>
      </c>
      <c r="AG492" s="1241">
        <f t="shared" si="259"/>
        <v>0</v>
      </c>
      <c r="AH492" s="1262">
        <f t="shared" si="260"/>
        <v>0</v>
      </c>
      <c r="AI492" s="1262">
        <f t="shared" si="261"/>
        <v>0</v>
      </c>
      <c r="AJ492" s="1690">
        <f t="shared" si="254"/>
        <v>0</v>
      </c>
      <c r="AK492" s="1786"/>
      <c r="AL492" s="1787"/>
      <c r="AM492" s="1787"/>
      <c r="AN492" s="1787"/>
      <c r="AO492" s="1710" t="s">
        <v>1474</v>
      </c>
      <c r="AP492" s="1169" t="e">
        <f>#REF!+O492+AF492</f>
        <v>#REF!</v>
      </c>
    </row>
    <row r="493" spans="1:42" ht="3.75" hidden="1" customHeight="1">
      <c r="A493" s="1381"/>
      <c r="B493" s="1559"/>
      <c r="C493" s="1543" t="s">
        <v>1339</v>
      </c>
      <c r="D493" s="1459"/>
      <c r="E493" s="1224">
        <v>0</v>
      </c>
      <c r="F493" s="1224">
        <v>0</v>
      </c>
      <c r="G493" s="1224">
        <v>0</v>
      </c>
      <c r="H493" s="1224">
        <v>0</v>
      </c>
      <c r="I493" s="1224">
        <f t="shared" si="249"/>
        <v>0</v>
      </c>
      <c r="J493" s="1238"/>
      <c r="K493" s="1291"/>
      <c r="L493" s="1238"/>
      <c r="M493" s="1291"/>
      <c r="N493" s="1476">
        <f t="shared" si="250"/>
        <v>0</v>
      </c>
      <c r="O493" s="1510">
        <f t="shared" si="256"/>
        <v>0</v>
      </c>
      <c r="P493" s="1230">
        <f t="shared" si="262"/>
        <v>0</v>
      </c>
      <c r="Q493" s="1230">
        <f t="shared" si="263"/>
        <v>0</v>
      </c>
      <c r="R493" s="1230">
        <f t="shared" si="257"/>
        <v>0</v>
      </c>
      <c r="S493" s="1506">
        <f t="shared" si="251"/>
        <v>0</v>
      </c>
      <c r="T493" s="1492"/>
      <c r="U493" s="1233"/>
      <c r="V493" s="1228">
        <v>0</v>
      </c>
      <c r="W493" s="1228">
        <v>0</v>
      </c>
      <c r="X493" s="1228">
        <v>0</v>
      </c>
      <c r="Y493" s="1228"/>
      <c r="Z493" s="1228">
        <f t="shared" si="252"/>
        <v>0</v>
      </c>
      <c r="AA493" s="1411"/>
      <c r="AB493" s="1411"/>
      <c r="AC493" s="1412"/>
      <c r="AD493" s="1412"/>
      <c r="AE493" s="1521">
        <f t="shared" si="253"/>
        <v>0</v>
      </c>
      <c r="AF493" s="1535">
        <f t="shared" si="258"/>
        <v>0</v>
      </c>
      <c r="AG493" s="1234">
        <f t="shared" si="259"/>
        <v>0</v>
      </c>
      <c r="AH493" s="1234">
        <f t="shared" si="260"/>
        <v>0</v>
      </c>
      <c r="AI493" s="1234">
        <f t="shared" si="261"/>
        <v>0</v>
      </c>
      <c r="AJ493" s="1686">
        <f t="shared" si="254"/>
        <v>0</v>
      </c>
      <c r="AK493" s="1780"/>
      <c r="AL493" s="1781"/>
      <c r="AM493" s="1781"/>
      <c r="AN493" s="1781"/>
      <c r="AO493" s="1710"/>
      <c r="AP493" s="1169" t="e">
        <f>#REF!+O493+AF493</f>
        <v>#REF!</v>
      </c>
    </row>
    <row r="494" spans="1:42">
      <c r="A494" s="1381" t="s">
        <v>1352</v>
      </c>
      <c r="B494" s="1391" t="s">
        <v>1377</v>
      </c>
      <c r="C494" s="1561" t="s">
        <v>1173</v>
      </c>
      <c r="D494" s="1458"/>
      <c r="E494" s="1363">
        <v>12</v>
      </c>
      <c r="F494" s="1363">
        <v>54310.2</v>
      </c>
      <c r="G494" s="1363">
        <v>143000</v>
      </c>
      <c r="H494" s="1363">
        <v>0</v>
      </c>
      <c r="I494" s="1363">
        <f t="shared" si="249"/>
        <v>197310.2</v>
      </c>
      <c r="J494" s="1354">
        <f>SUM(J495:J514)</f>
        <v>0.94</v>
      </c>
      <c r="K494" s="1354">
        <f>SUM(K495:K514)</f>
        <v>-684.89999999999964</v>
      </c>
      <c r="L494" s="1354">
        <f>SUM(L495:L514)</f>
        <v>74.8</v>
      </c>
      <c r="M494" s="1354">
        <f>SUM(M495:M514)</f>
        <v>0</v>
      </c>
      <c r="N494" s="1455">
        <f t="shared" si="250"/>
        <v>-610.09999999999968</v>
      </c>
      <c r="O494" s="1581">
        <f>SUM(O495:O514)</f>
        <v>9.9</v>
      </c>
      <c r="P494" s="1363">
        <f>SUM(P495:P514)</f>
        <v>38977.800000000003</v>
      </c>
      <c r="Q494" s="1363">
        <f>SUM(Q495:Q514)</f>
        <v>145000</v>
      </c>
      <c r="R494" s="1363">
        <f>SUM(R495:R514)</f>
        <v>0</v>
      </c>
      <c r="S494" s="1582">
        <f t="shared" si="251"/>
        <v>183977.8</v>
      </c>
      <c r="T494" s="1583"/>
      <c r="U494" s="1407"/>
      <c r="V494" s="1363">
        <v>10.7</v>
      </c>
      <c r="W494" s="1363">
        <v>0</v>
      </c>
      <c r="X494" s="1363">
        <v>234600</v>
      </c>
      <c r="Y494" s="1363">
        <f>SUM(Y495:Y514)</f>
        <v>0</v>
      </c>
      <c r="Z494" s="1363">
        <f t="shared" si="252"/>
        <v>234600</v>
      </c>
      <c r="AA494" s="1354">
        <f>SUM(AA495:AA514)</f>
        <v>0</v>
      </c>
      <c r="AB494" s="1354">
        <f>SUM(AB495:AB514)</f>
        <v>0</v>
      </c>
      <c r="AC494" s="1354">
        <f>SUM(AC495:AC514)</f>
        <v>0</v>
      </c>
      <c r="AD494" s="1354">
        <f>SUM(AD495:AD514)</f>
        <v>0</v>
      </c>
      <c r="AE494" s="1455">
        <f t="shared" si="253"/>
        <v>0</v>
      </c>
      <c r="AF494" s="1581">
        <f>SUM(AF495:AF514)</f>
        <v>8.6999999999999993</v>
      </c>
      <c r="AG494" s="1363">
        <f>SUM(AG495:AG514)</f>
        <v>5000</v>
      </c>
      <c r="AH494" s="1363">
        <f>SUM(AH495:AH514)</f>
        <v>189600</v>
      </c>
      <c r="AI494" s="1363">
        <f>SUM(AI495:AI514)</f>
        <v>0</v>
      </c>
      <c r="AJ494" s="1580">
        <f t="shared" si="254"/>
        <v>194600</v>
      </c>
      <c r="AK494" s="1713">
        <f>AK496+AK501+AK502</f>
        <v>6</v>
      </c>
      <c r="AL494" s="1713">
        <f t="shared" ref="AL494:AN494" si="265">AL496+AL501+AL502</f>
        <v>15000</v>
      </c>
      <c r="AM494" s="1713">
        <f t="shared" si="265"/>
        <v>135000</v>
      </c>
      <c r="AN494" s="1713">
        <f t="shared" si="265"/>
        <v>150000</v>
      </c>
      <c r="AO494" s="1711"/>
      <c r="AP494" s="1169" t="e">
        <f>#REF!+O494+AF494</f>
        <v>#REF!</v>
      </c>
    </row>
    <row r="495" spans="1:42" ht="24" hidden="1" customHeight="1">
      <c r="A495" s="1381"/>
      <c r="B495" s="1573"/>
      <c r="C495" s="1574" t="s">
        <v>1376</v>
      </c>
      <c r="D495" s="1459"/>
      <c r="E495" s="1259">
        <v>0</v>
      </c>
      <c r="F495" s="1259">
        <v>0</v>
      </c>
      <c r="G495" s="1259">
        <v>0</v>
      </c>
      <c r="H495" s="1259">
        <v>0</v>
      </c>
      <c r="I495" s="1259">
        <f t="shared" si="249"/>
        <v>0</v>
      </c>
      <c r="J495" s="1238"/>
      <c r="K495" s="1291"/>
      <c r="L495" s="1238"/>
      <c r="M495" s="1291"/>
      <c r="N495" s="1476">
        <f t="shared" si="250"/>
        <v>0</v>
      </c>
      <c r="O495" s="1510">
        <f t="shared" ref="O495:O514" si="266">E495+J495</f>
        <v>0</v>
      </c>
      <c r="P495" s="1230">
        <f t="shared" ref="P495:P514" si="267">F495+K495</f>
        <v>0</v>
      </c>
      <c r="Q495" s="1230">
        <f t="shared" ref="Q495:Q514" si="268">G495+L495</f>
        <v>0</v>
      </c>
      <c r="R495" s="1230">
        <f t="shared" ref="R495:R514" si="269">H495+M495</f>
        <v>0</v>
      </c>
      <c r="S495" s="1506">
        <f t="shared" si="251"/>
        <v>0</v>
      </c>
      <c r="T495" s="1492"/>
      <c r="U495" s="1233"/>
      <c r="V495" s="1262">
        <v>0</v>
      </c>
      <c r="W495" s="1262">
        <v>0</v>
      </c>
      <c r="X495" s="1262">
        <v>0</v>
      </c>
      <c r="Y495" s="1262"/>
      <c r="Z495" s="1262">
        <f t="shared" si="252"/>
        <v>0</v>
      </c>
      <c r="AA495" s="1411"/>
      <c r="AB495" s="1411"/>
      <c r="AC495" s="1412"/>
      <c r="AD495" s="1412"/>
      <c r="AE495" s="1521">
        <f t="shared" si="253"/>
        <v>0</v>
      </c>
      <c r="AF495" s="1535">
        <f t="shared" ref="AF495:AF514" si="270">V495+AA495</f>
        <v>0</v>
      </c>
      <c r="AG495" s="1234">
        <f t="shared" ref="AG495:AG514" si="271">W495+AB495</f>
        <v>0</v>
      </c>
      <c r="AH495" s="1234">
        <f t="shared" ref="AH495:AH514" si="272">X495+AC495</f>
        <v>0</v>
      </c>
      <c r="AI495" s="1234">
        <f t="shared" ref="AI495:AI514" si="273">Y495+AD495</f>
        <v>0</v>
      </c>
      <c r="AJ495" s="1686">
        <f t="shared" si="254"/>
        <v>0</v>
      </c>
      <c r="AK495" s="1780"/>
      <c r="AL495" s="1781"/>
      <c r="AM495" s="1781"/>
      <c r="AN495" s="1781"/>
      <c r="AO495" s="1710"/>
      <c r="AP495" s="1169" t="e">
        <f>#REF!+O495+AF495</f>
        <v>#REF!</v>
      </c>
    </row>
    <row r="496" spans="1:42" ht="24.75" customHeight="1">
      <c r="A496" s="1124">
        <v>23</v>
      </c>
      <c r="B496" s="1566" t="s">
        <v>1375</v>
      </c>
      <c r="C496" s="1575" t="s">
        <v>551</v>
      </c>
      <c r="D496" s="1459"/>
      <c r="E496" s="1230">
        <v>8</v>
      </c>
      <c r="F496" s="1230">
        <v>30000</v>
      </c>
      <c r="G496" s="1230">
        <v>130000</v>
      </c>
      <c r="H496" s="1230">
        <v>0</v>
      </c>
      <c r="I496" s="1230">
        <f t="shared" si="249"/>
        <v>160000</v>
      </c>
      <c r="J496" s="1238"/>
      <c r="K496" s="1291"/>
      <c r="L496" s="1238"/>
      <c r="M496" s="1291"/>
      <c r="N496" s="1476">
        <f t="shared" si="250"/>
        <v>0</v>
      </c>
      <c r="O496" s="1510">
        <f t="shared" si="266"/>
        <v>8</v>
      </c>
      <c r="P496" s="1230">
        <v>31202</v>
      </c>
      <c r="Q496" s="1230">
        <f t="shared" si="268"/>
        <v>130000</v>
      </c>
      <c r="R496" s="1230">
        <f t="shared" si="269"/>
        <v>0</v>
      </c>
      <c r="S496" s="1506">
        <f t="shared" si="251"/>
        <v>161202</v>
      </c>
      <c r="T496" s="1491">
        <v>1</v>
      </c>
      <c r="U496" s="1159"/>
      <c r="V496" s="1234">
        <v>6</v>
      </c>
      <c r="W496" s="1234">
        <v>0</v>
      </c>
      <c r="X496" s="1234">
        <v>150000</v>
      </c>
      <c r="Y496" s="1234"/>
      <c r="Z496" s="1234">
        <f t="shared" si="252"/>
        <v>150000</v>
      </c>
      <c r="AA496" s="1411"/>
      <c r="AB496" s="1411"/>
      <c r="AC496" s="1412"/>
      <c r="AD496" s="1412"/>
      <c r="AE496" s="1521">
        <f t="shared" si="253"/>
        <v>0</v>
      </c>
      <c r="AF496" s="1535">
        <f t="shared" si="270"/>
        <v>6</v>
      </c>
      <c r="AG496" s="1234">
        <v>3000</v>
      </c>
      <c r="AH496" s="1234">
        <v>147000</v>
      </c>
      <c r="AI496" s="1234">
        <f t="shared" si="273"/>
        <v>0</v>
      </c>
      <c r="AJ496" s="1686">
        <f t="shared" si="254"/>
        <v>150000</v>
      </c>
      <c r="AK496" s="1780">
        <v>3</v>
      </c>
      <c r="AL496" s="1781">
        <v>10000</v>
      </c>
      <c r="AM496" s="1781">
        <v>70000</v>
      </c>
      <c r="AN496" s="1781">
        <f>AL496+AM496</f>
        <v>80000</v>
      </c>
      <c r="AO496" s="1710" t="s">
        <v>1575</v>
      </c>
      <c r="AP496" s="1169" t="e">
        <f>#REF!+O496+AF496</f>
        <v>#REF!</v>
      </c>
    </row>
    <row r="497" spans="1:42" ht="18.75" hidden="1" customHeight="1">
      <c r="A497" s="1123">
        <v>35</v>
      </c>
      <c r="B497" s="1566" t="s">
        <v>1374</v>
      </c>
      <c r="C497" s="1575" t="s">
        <v>834</v>
      </c>
      <c r="D497" s="1459"/>
      <c r="E497" s="1230">
        <v>0</v>
      </c>
      <c r="F497" s="1230">
        <v>0</v>
      </c>
      <c r="G497" s="1230">
        <v>0</v>
      </c>
      <c r="H497" s="1230">
        <v>0</v>
      </c>
      <c r="I497" s="1246">
        <f t="shared" si="249"/>
        <v>0</v>
      </c>
      <c r="J497" s="1238"/>
      <c r="K497" s="1291"/>
      <c r="L497" s="1238"/>
      <c r="M497" s="1291"/>
      <c r="N497" s="1476">
        <f t="shared" si="250"/>
        <v>0</v>
      </c>
      <c r="O497" s="1510">
        <f t="shared" si="266"/>
        <v>0</v>
      </c>
      <c r="P497" s="1230">
        <f t="shared" si="267"/>
        <v>0</v>
      </c>
      <c r="Q497" s="1230">
        <f t="shared" si="268"/>
        <v>0</v>
      </c>
      <c r="R497" s="1230">
        <f t="shared" si="269"/>
        <v>0</v>
      </c>
      <c r="S497" s="1506">
        <f t="shared" si="251"/>
        <v>0</v>
      </c>
      <c r="T497" s="1487">
        <v>1</v>
      </c>
      <c r="U497" s="1159"/>
      <c r="V497" s="1234">
        <v>0</v>
      </c>
      <c r="W497" s="1234">
        <v>0</v>
      </c>
      <c r="X497" s="1234">
        <v>0</v>
      </c>
      <c r="Y497" s="1234"/>
      <c r="Z497" s="1234">
        <f t="shared" si="252"/>
        <v>0</v>
      </c>
      <c r="AA497" s="1411"/>
      <c r="AB497" s="1411"/>
      <c r="AC497" s="1411"/>
      <c r="AD497" s="1412"/>
      <c r="AE497" s="1521">
        <f t="shared" si="253"/>
        <v>0</v>
      </c>
      <c r="AF497" s="1535">
        <f t="shared" si="270"/>
        <v>0</v>
      </c>
      <c r="AG497" s="1234">
        <f t="shared" si="271"/>
        <v>0</v>
      </c>
      <c r="AH497" s="1234">
        <f t="shared" si="272"/>
        <v>0</v>
      </c>
      <c r="AI497" s="1234">
        <f t="shared" si="273"/>
        <v>0</v>
      </c>
      <c r="AJ497" s="1686">
        <f t="shared" si="254"/>
        <v>0</v>
      </c>
      <c r="AK497" s="1780"/>
      <c r="AL497" s="1781"/>
      <c r="AM497" s="1781"/>
      <c r="AN497" s="1781">
        <f t="shared" ref="AN497:AN502" si="274">AL497+AM497</f>
        <v>0</v>
      </c>
      <c r="AO497" s="1710" t="s">
        <v>1017</v>
      </c>
      <c r="AP497" s="1169" t="e">
        <f>#REF!+O497+AF497</f>
        <v>#REF!</v>
      </c>
    </row>
    <row r="498" spans="1:42" ht="38.25" hidden="1" customHeight="1">
      <c r="A498" s="1390" t="s">
        <v>225</v>
      </c>
      <c r="B498" s="1576"/>
      <c r="C498" s="1577" t="s">
        <v>1373</v>
      </c>
      <c r="D498" s="1459"/>
      <c r="E498" s="1230">
        <v>0</v>
      </c>
      <c r="F498" s="1230">
        <v>0</v>
      </c>
      <c r="G498" s="1230">
        <v>0</v>
      </c>
      <c r="H498" s="1230">
        <v>0</v>
      </c>
      <c r="I498" s="1230">
        <f t="shared" si="249"/>
        <v>0</v>
      </c>
      <c r="J498" s="1238"/>
      <c r="K498" s="1291"/>
      <c r="L498" s="1238"/>
      <c r="M498" s="1291"/>
      <c r="N498" s="1476">
        <f t="shared" si="250"/>
        <v>0</v>
      </c>
      <c r="O498" s="1510">
        <f t="shared" si="266"/>
        <v>0</v>
      </c>
      <c r="P498" s="1230">
        <f t="shared" si="267"/>
        <v>0</v>
      </c>
      <c r="Q498" s="1230">
        <f t="shared" si="268"/>
        <v>0</v>
      </c>
      <c r="R498" s="1230">
        <f t="shared" si="269"/>
        <v>0</v>
      </c>
      <c r="S498" s="1506">
        <f t="shared" si="251"/>
        <v>0</v>
      </c>
      <c r="T498" s="1492"/>
      <c r="U498" s="1233"/>
      <c r="V498" s="1234">
        <v>0</v>
      </c>
      <c r="W498" s="1234">
        <v>0</v>
      </c>
      <c r="X498" s="1234">
        <v>0</v>
      </c>
      <c r="Y498" s="1234"/>
      <c r="Z498" s="1234">
        <f t="shared" si="252"/>
        <v>0</v>
      </c>
      <c r="AA498" s="1411"/>
      <c r="AB498" s="1411"/>
      <c r="AC498" s="1411"/>
      <c r="AD498" s="1412"/>
      <c r="AE498" s="1521">
        <f t="shared" si="253"/>
        <v>0</v>
      </c>
      <c r="AF498" s="1535">
        <f t="shared" si="270"/>
        <v>0</v>
      </c>
      <c r="AG498" s="1234">
        <f t="shared" si="271"/>
        <v>0</v>
      </c>
      <c r="AH498" s="1234">
        <f t="shared" si="272"/>
        <v>0</v>
      </c>
      <c r="AI498" s="1234">
        <f t="shared" si="273"/>
        <v>0</v>
      </c>
      <c r="AJ498" s="1686">
        <f t="shared" si="254"/>
        <v>0</v>
      </c>
      <c r="AK498" s="1780"/>
      <c r="AL498" s="1781"/>
      <c r="AM498" s="1781"/>
      <c r="AN498" s="1781">
        <f t="shared" si="274"/>
        <v>0</v>
      </c>
      <c r="AO498" s="1710" t="s">
        <v>1474</v>
      </c>
      <c r="AP498" s="1169" t="e">
        <f>#REF!+O498+AF498</f>
        <v>#REF!</v>
      </c>
    </row>
    <row r="499" spans="1:42" ht="18" hidden="1" customHeight="1">
      <c r="A499" s="1381"/>
      <c r="B499" s="1566"/>
      <c r="C499" s="1575" t="s">
        <v>1240</v>
      </c>
      <c r="D499" s="1459"/>
      <c r="E499" s="1246">
        <v>0</v>
      </c>
      <c r="F499" s="1246">
        <v>0</v>
      </c>
      <c r="G499" s="1246">
        <v>0</v>
      </c>
      <c r="H499" s="1246">
        <v>0</v>
      </c>
      <c r="I499" s="1246">
        <f t="shared" si="249"/>
        <v>0</v>
      </c>
      <c r="J499" s="1238"/>
      <c r="K499" s="1291"/>
      <c r="L499" s="1238"/>
      <c r="M499" s="1291"/>
      <c r="N499" s="1476">
        <f t="shared" si="250"/>
        <v>0</v>
      </c>
      <c r="O499" s="1510">
        <f t="shared" si="266"/>
        <v>0</v>
      </c>
      <c r="P499" s="1230">
        <f t="shared" si="267"/>
        <v>0</v>
      </c>
      <c r="Q499" s="1230">
        <f t="shared" si="268"/>
        <v>0</v>
      </c>
      <c r="R499" s="1230">
        <f t="shared" si="269"/>
        <v>0</v>
      </c>
      <c r="S499" s="1506">
        <f t="shared" si="251"/>
        <v>0</v>
      </c>
      <c r="T499" s="1492"/>
      <c r="U499" s="1233"/>
      <c r="V499" s="1241">
        <v>0</v>
      </c>
      <c r="W499" s="1241">
        <v>0</v>
      </c>
      <c r="X499" s="1241">
        <v>0</v>
      </c>
      <c r="Y499" s="1241"/>
      <c r="Z499" s="1241">
        <f t="shared" si="252"/>
        <v>0</v>
      </c>
      <c r="AA499" s="1411"/>
      <c r="AB499" s="1411"/>
      <c r="AC499" s="1411"/>
      <c r="AD499" s="1412"/>
      <c r="AE499" s="1521">
        <f t="shared" si="253"/>
        <v>0</v>
      </c>
      <c r="AF499" s="1535">
        <f t="shared" si="270"/>
        <v>0</v>
      </c>
      <c r="AG499" s="1234">
        <f t="shared" si="271"/>
        <v>0</v>
      </c>
      <c r="AH499" s="1234">
        <f t="shared" si="272"/>
        <v>0</v>
      </c>
      <c r="AI499" s="1234">
        <f t="shared" si="273"/>
        <v>0</v>
      </c>
      <c r="AJ499" s="1686">
        <f t="shared" si="254"/>
        <v>0</v>
      </c>
      <c r="AK499" s="1780"/>
      <c r="AL499" s="1781"/>
      <c r="AM499" s="1781"/>
      <c r="AN499" s="1781">
        <f t="shared" si="274"/>
        <v>0</v>
      </c>
      <c r="AO499" s="1710" t="s">
        <v>1474</v>
      </c>
      <c r="AP499" s="1169" t="e">
        <f>#REF!+O499+AF499</f>
        <v>#REF!</v>
      </c>
    </row>
    <row r="500" spans="1:42" ht="27" hidden="1" customHeight="1">
      <c r="A500" s="1123">
        <v>36</v>
      </c>
      <c r="B500" s="1566" t="s">
        <v>1372</v>
      </c>
      <c r="C500" s="1575" t="s">
        <v>835</v>
      </c>
      <c r="D500" s="1459"/>
      <c r="E500" s="1246">
        <v>3</v>
      </c>
      <c r="F500" s="1246">
        <v>10000</v>
      </c>
      <c r="G500" s="1246">
        <v>13000</v>
      </c>
      <c r="H500" s="1246">
        <v>0</v>
      </c>
      <c r="I500" s="1246">
        <f t="shared" si="249"/>
        <v>23000</v>
      </c>
      <c r="J500" s="1238"/>
      <c r="K500" s="1291">
        <v>-9265</v>
      </c>
      <c r="L500" s="1238">
        <v>74.8</v>
      </c>
      <c r="M500" s="1291"/>
      <c r="N500" s="1476">
        <f t="shared" si="250"/>
        <v>-9190.2000000000007</v>
      </c>
      <c r="O500" s="1510">
        <v>0</v>
      </c>
      <c r="P500" s="1230"/>
      <c r="Q500" s="1230"/>
      <c r="R500" s="1230">
        <f t="shared" si="269"/>
        <v>0</v>
      </c>
      <c r="S500" s="1506">
        <f t="shared" si="251"/>
        <v>0</v>
      </c>
      <c r="T500" s="1487">
        <v>1</v>
      </c>
      <c r="U500" s="1159"/>
      <c r="V500" s="1241">
        <v>0</v>
      </c>
      <c r="W500" s="1241">
        <v>0</v>
      </c>
      <c r="X500" s="1241">
        <v>0</v>
      </c>
      <c r="Y500" s="1241"/>
      <c r="Z500" s="1241">
        <f t="shared" si="252"/>
        <v>0</v>
      </c>
      <c r="AA500" s="1411"/>
      <c r="AB500" s="1411"/>
      <c r="AC500" s="1411"/>
      <c r="AD500" s="1412"/>
      <c r="AE500" s="1521">
        <f t="shared" si="253"/>
        <v>0</v>
      </c>
      <c r="AF500" s="1535">
        <f t="shared" si="270"/>
        <v>0</v>
      </c>
      <c r="AG500" s="1234">
        <f t="shared" si="271"/>
        <v>0</v>
      </c>
      <c r="AH500" s="1234">
        <f t="shared" si="272"/>
        <v>0</v>
      </c>
      <c r="AI500" s="1234">
        <f t="shared" si="273"/>
        <v>0</v>
      </c>
      <c r="AJ500" s="1686">
        <f t="shared" si="254"/>
        <v>0</v>
      </c>
      <c r="AK500" s="1780"/>
      <c r="AL500" s="1781"/>
      <c r="AM500" s="1781"/>
      <c r="AN500" s="1781">
        <f t="shared" si="274"/>
        <v>0</v>
      </c>
      <c r="AO500" s="1710" t="s">
        <v>1460</v>
      </c>
      <c r="AP500" s="1169" t="e">
        <f>#REF!+O500+AF500</f>
        <v>#REF!</v>
      </c>
    </row>
    <row r="501" spans="1:42" ht="18.75" customHeight="1">
      <c r="A501" s="1381"/>
      <c r="B501" s="1566" t="s">
        <v>1374</v>
      </c>
      <c r="C501" s="1575" t="s">
        <v>442</v>
      </c>
      <c r="D501" s="1459"/>
      <c r="E501" s="1246">
        <v>0</v>
      </c>
      <c r="F501" s="1246">
        <v>0</v>
      </c>
      <c r="G501" s="1246">
        <v>0</v>
      </c>
      <c r="H501" s="1246">
        <v>0</v>
      </c>
      <c r="I501" s="1246">
        <f t="shared" si="249"/>
        <v>0</v>
      </c>
      <c r="J501" s="1238"/>
      <c r="K501" s="1291"/>
      <c r="L501" s="1238"/>
      <c r="M501" s="1291"/>
      <c r="N501" s="1476">
        <f t="shared" si="250"/>
        <v>0</v>
      </c>
      <c r="O501" s="1510">
        <f t="shared" si="266"/>
        <v>0</v>
      </c>
      <c r="P501" s="1230">
        <f t="shared" si="267"/>
        <v>0</v>
      </c>
      <c r="Q501" s="1230">
        <f t="shared" si="268"/>
        <v>0</v>
      </c>
      <c r="R501" s="1230">
        <f t="shared" si="269"/>
        <v>0</v>
      </c>
      <c r="S501" s="1506">
        <f t="shared" si="251"/>
        <v>0</v>
      </c>
      <c r="T501" s="1487">
        <v>1</v>
      </c>
      <c r="U501" s="1159"/>
      <c r="V501" s="1241">
        <v>4.7</v>
      </c>
      <c r="W501" s="1241">
        <v>0</v>
      </c>
      <c r="X501" s="1241">
        <v>84600</v>
      </c>
      <c r="Y501" s="1241"/>
      <c r="Z501" s="1241">
        <f t="shared" si="252"/>
        <v>84600</v>
      </c>
      <c r="AA501" s="1411"/>
      <c r="AB501" s="1411"/>
      <c r="AC501" s="1411"/>
      <c r="AD501" s="1412"/>
      <c r="AE501" s="1521">
        <f t="shared" si="253"/>
        <v>0</v>
      </c>
      <c r="AF501" s="1535">
        <v>2.7</v>
      </c>
      <c r="AG501" s="1234">
        <v>2000</v>
      </c>
      <c r="AH501" s="1234">
        <v>42600</v>
      </c>
      <c r="AI501" s="1234">
        <f t="shared" si="273"/>
        <v>0</v>
      </c>
      <c r="AJ501" s="1686">
        <f t="shared" si="254"/>
        <v>44600</v>
      </c>
      <c r="AK501" s="1780">
        <v>3</v>
      </c>
      <c r="AL501" s="1781">
        <v>5000</v>
      </c>
      <c r="AM501" s="1781">
        <v>65000</v>
      </c>
      <c r="AN501" s="1781">
        <f t="shared" si="274"/>
        <v>70000</v>
      </c>
      <c r="AO501" s="1710" t="s">
        <v>1566</v>
      </c>
      <c r="AP501" s="1169" t="e">
        <f>#REF!+O501+AF501</f>
        <v>#REF!</v>
      </c>
    </row>
    <row r="502" spans="1:42" ht="22.5" customHeight="1">
      <c r="A502" s="1381"/>
      <c r="B502" s="1566" t="s">
        <v>1372</v>
      </c>
      <c r="C502" s="1575" t="s">
        <v>1540</v>
      </c>
      <c r="D502" s="1459"/>
      <c r="E502" s="1246">
        <v>0</v>
      </c>
      <c r="F502" s="1246">
        <v>0</v>
      </c>
      <c r="G502" s="1246">
        <v>0</v>
      </c>
      <c r="H502" s="1246">
        <v>0</v>
      </c>
      <c r="I502" s="1246">
        <f t="shared" si="249"/>
        <v>0</v>
      </c>
      <c r="J502" s="1238"/>
      <c r="K502" s="1291"/>
      <c r="L502" s="1238"/>
      <c r="M502" s="1291"/>
      <c r="N502" s="1476">
        <f t="shared" si="250"/>
        <v>0</v>
      </c>
      <c r="O502" s="1510">
        <v>1.9</v>
      </c>
      <c r="P502" s="1230">
        <v>7775.8</v>
      </c>
      <c r="Q502" s="1230">
        <v>15000</v>
      </c>
      <c r="R502" s="1230">
        <f t="shared" si="269"/>
        <v>0</v>
      </c>
      <c r="S502" s="1506">
        <f t="shared" si="251"/>
        <v>22775.8</v>
      </c>
      <c r="T502" s="1492"/>
      <c r="U502" s="1233"/>
      <c r="V502" s="1241">
        <v>0</v>
      </c>
      <c r="W502" s="1241">
        <v>0</v>
      </c>
      <c r="X502" s="1241">
        <v>0</v>
      </c>
      <c r="Y502" s="1241"/>
      <c r="Z502" s="1241">
        <f t="shared" si="252"/>
        <v>0</v>
      </c>
      <c r="AA502" s="1411"/>
      <c r="AB502" s="1411"/>
      <c r="AC502" s="1411"/>
      <c r="AD502" s="1412"/>
      <c r="AE502" s="1521">
        <f t="shared" si="253"/>
        <v>0</v>
      </c>
      <c r="AF502" s="1535">
        <f t="shared" si="270"/>
        <v>0</v>
      </c>
      <c r="AG502" s="1234">
        <f t="shared" si="271"/>
        <v>0</v>
      </c>
      <c r="AH502" s="1234">
        <f t="shared" si="272"/>
        <v>0</v>
      </c>
      <c r="AI502" s="1234">
        <f t="shared" si="273"/>
        <v>0</v>
      </c>
      <c r="AJ502" s="1686">
        <f t="shared" si="254"/>
        <v>0</v>
      </c>
      <c r="AK502" s="1780"/>
      <c r="AL502" s="1781"/>
      <c r="AM502" s="1781"/>
      <c r="AN502" s="1781">
        <f t="shared" si="274"/>
        <v>0</v>
      </c>
      <c r="AO502" s="1710" t="s">
        <v>1475</v>
      </c>
      <c r="AP502" s="1169" t="e">
        <f>#REF!+O502+AF502</f>
        <v>#REF!</v>
      </c>
    </row>
    <row r="503" spans="1:42" ht="15" hidden="1" customHeight="1">
      <c r="A503" s="1381"/>
      <c r="B503" s="1566"/>
      <c r="C503" s="1575"/>
      <c r="D503" s="1459"/>
      <c r="E503" s="1246">
        <v>0</v>
      </c>
      <c r="F503" s="1246">
        <v>0</v>
      </c>
      <c r="G503" s="1246">
        <v>0</v>
      </c>
      <c r="H503" s="1246">
        <v>0</v>
      </c>
      <c r="I503" s="1246">
        <f t="shared" si="249"/>
        <v>0</v>
      </c>
      <c r="J503" s="1238"/>
      <c r="K503" s="1291"/>
      <c r="L503" s="1238"/>
      <c r="M503" s="1291"/>
      <c r="N503" s="1476">
        <f t="shared" si="250"/>
        <v>0</v>
      </c>
      <c r="O503" s="1510">
        <f t="shared" si="266"/>
        <v>0</v>
      </c>
      <c r="P503" s="1230">
        <f t="shared" si="267"/>
        <v>0</v>
      </c>
      <c r="Q503" s="1230">
        <f t="shared" si="268"/>
        <v>0</v>
      </c>
      <c r="R503" s="1230">
        <f t="shared" si="269"/>
        <v>0</v>
      </c>
      <c r="S503" s="1506">
        <f t="shared" si="251"/>
        <v>0</v>
      </c>
      <c r="T503" s="1492"/>
      <c r="U503" s="1233"/>
      <c r="V503" s="1241">
        <v>0</v>
      </c>
      <c r="W503" s="1241">
        <v>0</v>
      </c>
      <c r="X503" s="1241">
        <v>0</v>
      </c>
      <c r="Y503" s="1241"/>
      <c r="Z503" s="1241">
        <f t="shared" si="252"/>
        <v>0</v>
      </c>
      <c r="AA503" s="1411"/>
      <c r="AB503" s="1411"/>
      <c r="AC503" s="1411"/>
      <c r="AD503" s="1412"/>
      <c r="AE503" s="1521">
        <f t="shared" si="253"/>
        <v>0</v>
      </c>
      <c r="AF503" s="1535">
        <f t="shared" si="270"/>
        <v>0</v>
      </c>
      <c r="AG503" s="1234">
        <f t="shared" si="271"/>
        <v>0</v>
      </c>
      <c r="AH503" s="1234">
        <f t="shared" si="272"/>
        <v>0</v>
      </c>
      <c r="AI503" s="1234">
        <f t="shared" si="273"/>
        <v>0</v>
      </c>
      <c r="AJ503" s="1686">
        <f t="shared" si="254"/>
        <v>0</v>
      </c>
      <c r="AK503" s="1780"/>
      <c r="AL503" s="1781"/>
      <c r="AM503" s="1781"/>
      <c r="AN503" s="1781"/>
      <c r="AO503" s="1710" t="s">
        <v>1474</v>
      </c>
      <c r="AP503" s="1169" t="e">
        <f>#REF!+O503+AF503</f>
        <v>#REF!</v>
      </c>
    </row>
    <row r="504" spans="1:42" ht="15" hidden="1" customHeight="1">
      <c r="A504" s="1381"/>
      <c r="B504" s="1566"/>
      <c r="C504" s="1575"/>
      <c r="D504" s="1459"/>
      <c r="E504" s="1246">
        <v>0</v>
      </c>
      <c r="F504" s="1246">
        <v>0</v>
      </c>
      <c r="G504" s="1246">
        <v>0</v>
      </c>
      <c r="H504" s="1246">
        <v>0</v>
      </c>
      <c r="I504" s="1246">
        <f t="shared" si="249"/>
        <v>0</v>
      </c>
      <c r="J504" s="1238"/>
      <c r="K504" s="1291"/>
      <c r="L504" s="1238"/>
      <c r="M504" s="1291"/>
      <c r="N504" s="1476">
        <f t="shared" si="250"/>
        <v>0</v>
      </c>
      <c r="O504" s="1510">
        <f t="shared" si="266"/>
        <v>0</v>
      </c>
      <c r="P504" s="1230">
        <f t="shared" si="267"/>
        <v>0</v>
      </c>
      <c r="Q504" s="1230">
        <f t="shared" si="268"/>
        <v>0</v>
      </c>
      <c r="R504" s="1230">
        <f t="shared" si="269"/>
        <v>0</v>
      </c>
      <c r="S504" s="1506">
        <f t="shared" si="251"/>
        <v>0</v>
      </c>
      <c r="T504" s="1492"/>
      <c r="U504" s="1233"/>
      <c r="V504" s="1241">
        <v>0</v>
      </c>
      <c r="W504" s="1241">
        <v>0</v>
      </c>
      <c r="X504" s="1241">
        <v>0</v>
      </c>
      <c r="Y504" s="1241"/>
      <c r="Z504" s="1241">
        <f t="shared" si="252"/>
        <v>0</v>
      </c>
      <c r="AA504" s="1411"/>
      <c r="AB504" s="1411"/>
      <c r="AC504" s="1411"/>
      <c r="AD504" s="1412"/>
      <c r="AE504" s="1521">
        <f t="shared" si="253"/>
        <v>0</v>
      </c>
      <c r="AF504" s="1535">
        <f t="shared" si="270"/>
        <v>0</v>
      </c>
      <c r="AG504" s="1234">
        <f t="shared" si="271"/>
        <v>0</v>
      </c>
      <c r="AH504" s="1234">
        <f t="shared" si="272"/>
        <v>0</v>
      </c>
      <c r="AI504" s="1234">
        <f t="shared" si="273"/>
        <v>0</v>
      </c>
      <c r="AJ504" s="1686">
        <f t="shared" si="254"/>
        <v>0</v>
      </c>
      <c r="AK504" s="1780"/>
      <c r="AL504" s="1781"/>
      <c r="AM504" s="1781"/>
      <c r="AN504" s="1781"/>
      <c r="AO504" s="1710" t="s">
        <v>1474</v>
      </c>
      <c r="AP504" s="1169" t="e">
        <f>#REF!+O504+AF504</f>
        <v>#REF!</v>
      </c>
    </row>
    <row r="505" spans="1:42" ht="15" hidden="1" customHeight="1">
      <c r="A505" s="1381"/>
      <c r="B505" s="1566"/>
      <c r="C505" s="1575"/>
      <c r="D505" s="1459"/>
      <c r="E505" s="1246">
        <v>0</v>
      </c>
      <c r="F505" s="1246">
        <v>0</v>
      </c>
      <c r="G505" s="1246">
        <v>0</v>
      </c>
      <c r="H505" s="1246">
        <v>0</v>
      </c>
      <c r="I505" s="1246">
        <f t="shared" si="249"/>
        <v>0</v>
      </c>
      <c r="J505" s="1238"/>
      <c r="K505" s="1291"/>
      <c r="L505" s="1238"/>
      <c r="M505" s="1291"/>
      <c r="N505" s="1476">
        <f t="shared" si="250"/>
        <v>0</v>
      </c>
      <c r="O505" s="1510">
        <f t="shared" si="266"/>
        <v>0</v>
      </c>
      <c r="P505" s="1230">
        <f t="shared" si="267"/>
        <v>0</v>
      </c>
      <c r="Q505" s="1230">
        <f t="shared" si="268"/>
        <v>0</v>
      </c>
      <c r="R505" s="1230">
        <f t="shared" si="269"/>
        <v>0</v>
      </c>
      <c r="S505" s="1506">
        <f t="shared" si="251"/>
        <v>0</v>
      </c>
      <c r="T505" s="1492"/>
      <c r="U505" s="1233"/>
      <c r="V505" s="1241">
        <v>0</v>
      </c>
      <c r="W505" s="1241">
        <v>0</v>
      </c>
      <c r="X505" s="1241">
        <v>0</v>
      </c>
      <c r="Y505" s="1241"/>
      <c r="Z505" s="1241">
        <f t="shared" si="252"/>
        <v>0</v>
      </c>
      <c r="AA505" s="1411"/>
      <c r="AB505" s="1411"/>
      <c r="AC505" s="1411"/>
      <c r="AD505" s="1412"/>
      <c r="AE505" s="1521">
        <f t="shared" si="253"/>
        <v>0</v>
      </c>
      <c r="AF505" s="1535">
        <f t="shared" si="270"/>
        <v>0</v>
      </c>
      <c r="AG505" s="1234">
        <f t="shared" si="271"/>
        <v>0</v>
      </c>
      <c r="AH505" s="1234">
        <f t="shared" si="272"/>
        <v>0</v>
      </c>
      <c r="AI505" s="1234">
        <f t="shared" si="273"/>
        <v>0</v>
      </c>
      <c r="AJ505" s="1686">
        <f t="shared" si="254"/>
        <v>0</v>
      </c>
      <c r="AK505" s="1780"/>
      <c r="AL505" s="1781"/>
      <c r="AM505" s="1781"/>
      <c r="AN505" s="1781"/>
      <c r="AO505" s="1710" t="s">
        <v>1474</v>
      </c>
      <c r="AP505" s="1169" t="e">
        <f>#REF!+O505+AF505</f>
        <v>#REF!</v>
      </c>
    </row>
    <row r="506" spans="1:42" ht="15" hidden="1" customHeight="1">
      <c r="A506" s="1381"/>
      <c r="B506" s="1566"/>
      <c r="C506" s="1575"/>
      <c r="D506" s="1459"/>
      <c r="E506" s="1246">
        <v>0</v>
      </c>
      <c r="F506" s="1246">
        <v>0</v>
      </c>
      <c r="G506" s="1246">
        <v>0</v>
      </c>
      <c r="H506" s="1246">
        <v>0</v>
      </c>
      <c r="I506" s="1246">
        <f t="shared" si="249"/>
        <v>0</v>
      </c>
      <c r="J506" s="1238"/>
      <c r="K506" s="1291"/>
      <c r="L506" s="1238"/>
      <c r="M506" s="1291"/>
      <c r="N506" s="1476">
        <f t="shared" si="250"/>
        <v>0</v>
      </c>
      <c r="O506" s="1510">
        <f t="shared" si="266"/>
        <v>0</v>
      </c>
      <c r="P506" s="1230">
        <f t="shared" si="267"/>
        <v>0</v>
      </c>
      <c r="Q506" s="1230">
        <f t="shared" si="268"/>
        <v>0</v>
      </c>
      <c r="R506" s="1230">
        <f t="shared" si="269"/>
        <v>0</v>
      </c>
      <c r="S506" s="1506">
        <f t="shared" si="251"/>
        <v>0</v>
      </c>
      <c r="T506" s="1492"/>
      <c r="U506" s="1233"/>
      <c r="V506" s="1241">
        <v>0</v>
      </c>
      <c r="W506" s="1241">
        <v>0</v>
      </c>
      <c r="X506" s="1241">
        <v>0</v>
      </c>
      <c r="Y506" s="1241"/>
      <c r="Z506" s="1241">
        <f t="shared" si="252"/>
        <v>0</v>
      </c>
      <c r="AA506" s="1411"/>
      <c r="AB506" s="1411"/>
      <c r="AC506" s="1411"/>
      <c r="AD506" s="1412"/>
      <c r="AE506" s="1521">
        <f t="shared" si="253"/>
        <v>0</v>
      </c>
      <c r="AF506" s="1535">
        <f t="shared" si="270"/>
        <v>0</v>
      </c>
      <c r="AG506" s="1234">
        <f t="shared" si="271"/>
        <v>0</v>
      </c>
      <c r="AH506" s="1234">
        <f t="shared" si="272"/>
        <v>0</v>
      </c>
      <c r="AI506" s="1234">
        <f t="shared" si="273"/>
        <v>0</v>
      </c>
      <c r="AJ506" s="1686">
        <f t="shared" si="254"/>
        <v>0</v>
      </c>
      <c r="AK506" s="1780"/>
      <c r="AL506" s="1781"/>
      <c r="AM506" s="1781"/>
      <c r="AN506" s="1781"/>
      <c r="AO506" s="1710" t="s">
        <v>1474</v>
      </c>
      <c r="AP506" s="1169" t="e">
        <f>#REF!+O506+AF506</f>
        <v>#REF!</v>
      </c>
    </row>
    <row r="507" spans="1:42" ht="15" hidden="1" customHeight="1">
      <c r="A507" s="1381"/>
      <c r="B507" s="1566"/>
      <c r="C507" s="1575"/>
      <c r="D507" s="1459"/>
      <c r="E507" s="1246">
        <v>0</v>
      </c>
      <c r="F507" s="1246">
        <v>0</v>
      </c>
      <c r="G507" s="1246">
        <v>0</v>
      </c>
      <c r="H507" s="1246">
        <v>0</v>
      </c>
      <c r="I507" s="1246">
        <f t="shared" si="249"/>
        <v>0</v>
      </c>
      <c r="J507" s="1238"/>
      <c r="K507" s="1291"/>
      <c r="L507" s="1238"/>
      <c r="M507" s="1291"/>
      <c r="N507" s="1476">
        <f t="shared" si="250"/>
        <v>0</v>
      </c>
      <c r="O507" s="1510">
        <f t="shared" si="266"/>
        <v>0</v>
      </c>
      <c r="P507" s="1230">
        <f t="shared" si="267"/>
        <v>0</v>
      </c>
      <c r="Q507" s="1230">
        <f t="shared" si="268"/>
        <v>0</v>
      </c>
      <c r="R507" s="1230">
        <f t="shared" si="269"/>
        <v>0</v>
      </c>
      <c r="S507" s="1506">
        <f t="shared" si="251"/>
        <v>0</v>
      </c>
      <c r="T507" s="1492"/>
      <c r="U507" s="1233"/>
      <c r="V507" s="1241">
        <v>0</v>
      </c>
      <c r="W507" s="1241">
        <v>0</v>
      </c>
      <c r="X507" s="1241">
        <v>0</v>
      </c>
      <c r="Y507" s="1241"/>
      <c r="Z507" s="1241">
        <f t="shared" si="252"/>
        <v>0</v>
      </c>
      <c r="AA507" s="1411"/>
      <c r="AB507" s="1411"/>
      <c r="AC507" s="1411"/>
      <c r="AD507" s="1412"/>
      <c r="AE507" s="1521">
        <f t="shared" si="253"/>
        <v>0</v>
      </c>
      <c r="AF507" s="1535">
        <f t="shared" si="270"/>
        <v>0</v>
      </c>
      <c r="AG507" s="1234">
        <f t="shared" si="271"/>
        <v>0</v>
      </c>
      <c r="AH507" s="1234">
        <f t="shared" si="272"/>
        <v>0</v>
      </c>
      <c r="AI507" s="1234">
        <f t="shared" si="273"/>
        <v>0</v>
      </c>
      <c r="AJ507" s="1686">
        <f t="shared" si="254"/>
        <v>0</v>
      </c>
      <c r="AK507" s="1780"/>
      <c r="AL507" s="1781"/>
      <c r="AM507" s="1781"/>
      <c r="AN507" s="1781"/>
      <c r="AO507" s="1710" t="s">
        <v>1474</v>
      </c>
      <c r="AP507" s="1169" t="e">
        <f>#REF!+O507+AF507</f>
        <v>#REF!</v>
      </c>
    </row>
    <row r="508" spans="1:42" ht="15" hidden="1" customHeight="1">
      <c r="A508" s="1381"/>
      <c r="B508" s="1566"/>
      <c r="C508" s="1575"/>
      <c r="D508" s="1459"/>
      <c r="E508" s="1246">
        <v>0</v>
      </c>
      <c r="F508" s="1246">
        <v>0</v>
      </c>
      <c r="G508" s="1246">
        <v>0</v>
      </c>
      <c r="H508" s="1246">
        <v>0</v>
      </c>
      <c r="I508" s="1246">
        <f t="shared" si="249"/>
        <v>0</v>
      </c>
      <c r="J508" s="1238"/>
      <c r="K508" s="1291"/>
      <c r="L508" s="1238"/>
      <c r="M508" s="1291"/>
      <c r="N508" s="1476">
        <f t="shared" si="250"/>
        <v>0</v>
      </c>
      <c r="O508" s="1510">
        <f t="shared" si="266"/>
        <v>0</v>
      </c>
      <c r="P508" s="1230">
        <f t="shared" si="267"/>
        <v>0</v>
      </c>
      <c r="Q508" s="1230">
        <f t="shared" si="268"/>
        <v>0</v>
      </c>
      <c r="R508" s="1230">
        <f t="shared" si="269"/>
        <v>0</v>
      </c>
      <c r="S508" s="1506">
        <f t="shared" si="251"/>
        <v>0</v>
      </c>
      <c r="T508" s="1492"/>
      <c r="U508" s="1233"/>
      <c r="V508" s="1241">
        <v>0</v>
      </c>
      <c r="W508" s="1241">
        <v>0</v>
      </c>
      <c r="X508" s="1241">
        <v>0</v>
      </c>
      <c r="Y508" s="1241"/>
      <c r="Z508" s="1241">
        <f t="shared" si="252"/>
        <v>0</v>
      </c>
      <c r="AA508" s="1411"/>
      <c r="AB508" s="1411"/>
      <c r="AC508" s="1411"/>
      <c r="AD508" s="1412"/>
      <c r="AE508" s="1521">
        <f t="shared" si="253"/>
        <v>0</v>
      </c>
      <c r="AF508" s="1535">
        <f t="shared" si="270"/>
        <v>0</v>
      </c>
      <c r="AG508" s="1234">
        <f t="shared" si="271"/>
        <v>0</v>
      </c>
      <c r="AH508" s="1234">
        <f t="shared" si="272"/>
        <v>0</v>
      </c>
      <c r="AI508" s="1234">
        <f t="shared" si="273"/>
        <v>0</v>
      </c>
      <c r="AJ508" s="1686">
        <f t="shared" si="254"/>
        <v>0</v>
      </c>
      <c r="AK508" s="1780"/>
      <c r="AL508" s="1781"/>
      <c r="AM508" s="1781"/>
      <c r="AN508" s="1781"/>
      <c r="AO508" s="1710" t="s">
        <v>1474</v>
      </c>
      <c r="AP508" s="1169" t="e">
        <f>#REF!+O508+AF508</f>
        <v>#REF!</v>
      </c>
    </row>
    <row r="509" spans="1:42" ht="15" hidden="1" customHeight="1">
      <c r="A509" s="1381"/>
      <c r="B509" s="1566"/>
      <c r="C509" s="1575"/>
      <c r="D509" s="1459"/>
      <c r="E509" s="1246">
        <v>0</v>
      </c>
      <c r="F509" s="1246">
        <v>0</v>
      </c>
      <c r="G509" s="1246">
        <v>0</v>
      </c>
      <c r="H509" s="1246">
        <v>0</v>
      </c>
      <c r="I509" s="1246">
        <f t="shared" si="249"/>
        <v>0</v>
      </c>
      <c r="J509" s="1238"/>
      <c r="K509" s="1291"/>
      <c r="L509" s="1238"/>
      <c r="M509" s="1291"/>
      <c r="N509" s="1476">
        <f t="shared" si="250"/>
        <v>0</v>
      </c>
      <c r="O509" s="1510">
        <f t="shared" si="266"/>
        <v>0</v>
      </c>
      <c r="P509" s="1230">
        <f t="shared" si="267"/>
        <v>0</v>
      </c>
      <c r="Q509" s="1230">
        <f t="shared" si="268"/>
        <v>0</v>
      </c>
      <c r="R509" s="1230">
        <f t="shared" si="269"/>
        <v>0</v>
      </c>
      <c r="S509" s="1506">
        <f t="shared" si="251"/>
        <v>0</v>
      </c>
      <c r="T509" s="1492"/>
      <c r="U509" s="1233"/>
      <c r="V509" s="1241">
        <v>0</v>
      </c>
      <c r="W509" s="1241">
        <v>0</v>
      </c>
      <c r="X509" s="1241">
        <v>0</v>
      </c>
      <c r="Y509" s="1241"/>
      <c r="Z509" s="1241">
        <f t="shared" si="252"/>
        <v>0</v>
      </c>
      <c r="AA509" s="1411"/>
      <c r="AB509" s="1411"/>
      <c r="AC509" s="1411"/>
      <c r="AD509" s="1412"/>
      <c r="AE509" s="1521">
        <f t="shared" si="253"/>
        <v>0</v>
      </c>
      <c r="AF509" s="1535">
        <f t="shared" si="270"/>
        <v>0</v>
      </c>
      <c r="AG509" s="1234">
        <f t="shared" si="271"/>
        <v>0</v>
      </c>
      <c r="AH509" s="1234">
        <f t="shared" si="272"/>
        <v>0</v>
      </c>
      <c r="AI509" s="1234">
        <f t="shared" si="273"/>
        <v>0</v>
      </c>
      <c r="AJ509" s="1686">
        <f t="shared" si="254"/>
        <v>0</v>
      </c>
      <c r="AK509" s="1780"/>
      <c r="AL509" s="1781"/>
      <c r="AM509" s="1781"/>
      <c r="AN509" s="1781"/>
      <c r="AO509" s="1710" t="s">
        <v>1474</v>
      </c>
      <c r="AP509" s="1169" t="e">
        <f>#REF!+O509+AF509</f>
        <v>#REF!</v>
      </c>
    </row>
    <row r="510" spans="1:42" ht="15" hidden="1" customHeight="1">
      <c r="A510" s="1381"/>
      <c r="B510" s="1566"/>
      <c r="C510" s="1575"/>
      <c r="D510" s="1459"/>
      <c r="E510" s="1246">
        <v>0</v>
      </c>
      <c r="F510" s="1246">
        <v>0</v>
      </c>
      <c r="G510" s="1246">
        <v>0</v>
      </c>
      <c r="H510" s="1246">
        <v>0</v>
      </c>
      <c r="I510" s="1246">
        <f t="shared" si="249"/>
        <v>0</v>
      </c>
      <c r="J510" s="1238"/>
      <c r="K510" s="1291"/>
      <c r="L510" s="1238"/>
      <c r="M510" s="1291"/>
      <c r="N510" s="1476">
        <f t="shared" si="250"/>
        <v>0</v>
      </c>
      <c r="O510" s="1510">
        <f t="shared" si="266"/>
        <v>0</v>
      </c>
      <c r="P510" s="1230">
        <f t="shared" si="267"/>
        <v>0</v>
      </c>
      <c r="Q510" s="1230">
        <f t="shared" si="268"/>
        <v>0</v>
      </c>
      <c r="R510" s="1230">
        <f t="shared" si="269"/>
        <v>0</v>
      </c>
      <c r="S510" s="1506">
        <f t="shared" si="251"/>
        <v>0</v>
      </c>
      <c r="T510" s="1492"/>
      <c r="U510" s="1233"/>
      <c r="V510" s="1241">
        <v>0</v>
      </c>
      <c r="W510" s="1241">
        <v>0</v>
      </c>
      <c r="X510" s="1241">
        <v>0</v>
      </c>
      <c r="Y510" s="1241"/>
      <c r="Z510" s="1241">
        <f t="shared" si="252"/>
        <v>0</v>
      </c>
      <c r="AA510" s="1411"/>
      <c r="AB510" s="1411"/>
      <c r="AC510" s="1411"/>
      <c r="AD510" s="1412"/>
      <c r="AE510" s="1521">
        <f t="shared" si="253"/>
        <v>0</v>
      </c>
      <c r="AF510" s="1535">
        <f t="shared" si="270"/>
        <v>0</v>
      </c>
      <c r="AG510" s="1234">
        <f t="shared" si="271"/>
        <v>0</v>
      </c>
      <c r="AH510" s="1234">
        <f t="shared" si="272"/>
        <v>0</v>
      </c>
      <c r="AI510" s="1234">
        <f t="shared" si="273"/>
        <v>0</v>
      </c>
      <c r="AJ510" s="1686">
        <f t="shared" si="254"/>
        <v>0</v>
      </c>
      <c r="AK510" s="1780"/>
      <c r="AL510" s="1781"/>
      <c r="AM510" s="1781"/>
      <c r="AN510" s="1781"/>
      <c r="AO510" s="1710" t="s">
        <v>1474</v>
      </c>
      <c r="AP510" s="1169" t="e">
        <f>#REF!+O510+AF510</f>
        <v>#REF!</v>
      </c>
    </row>
    <row r="511" spans="1:42" ht="15" hidden="1" customHeight="1">
      <c r="A511" s="1390"/>
      <c r="B511" s="1566"/>
      <c r="C511" s="1575"/>
      <c r="D511" s="1459"/>
      <c r="E511" s="1230">
        <v>0</v>
      </c>
      <c r="F511" s="1230">
        <v>0</v>
      </c>
      <c r="G511" s="1230">
        <v>0</v>
      </c>
      <c r="H511" s="1230">
        <v>0</v>
      </c>
      <c r="I511" s="1230">
        <f t="shared" si="249"/>
        <v>0</v>
      </c>
      <c r="J511" s="1238"/>
      <c r="K511" s="1291"/>
      <c r="L511" s="1238"/>
      <c r="M511" s="1291"/>
      <c r="N511" s="1476">
        <f t="shared" si="250"/>
        <v>0</v>
      </c>
      <c r="O511" s="1510">
        <f t="shared" si="266"/>
        <v>0</v>
      </c>
      <c r="P511" s="1230">
        <f t="shared" si="267"/>
        <v>0</v>
      </c>
      <c r="Q511" s="1230">
        <f t="shared" si="268"/>
        <v>0</v>
      </c>
      <c r="R511" s="1230">
        <f t="shared" si="269"/>
        <v>0</v>
      </c>
      <c r="S511" s="1506">
        <f t="shared" si="251"/>
        <v>0</v>
      </c>
      <c r="T511" s="1492"/>
      <c r="U511" s="1233"/>
      <c r="V511" s="1234">
        <v>0</v>
      </c>
      <c r="W511" s="1234">
        <v>0</v>
      </c>
      <c r="X511" s="1234">
        <v>0</v>
      </c>
      <c r="Y511" s="1234"/>
      <c r="Z511" s="1234">
        <f t="shared" si="252"/>
        <v>0</v>
      </c>
      <c r="AA511" s="1411"/>
      <c r="AB511" s="1411"/>
      <c r="AC511" s="1411"/>
      <c r="AD511" s="1412"/>
      <c r="AE511" s="1521">
        <f t="shared" si="253"/>
        <v>0</v>
      </c>
      <c r="AF511" s="1535">
        <f t="shared" si="270"/>
        <v>0</v>
      </c>
      <c r="AG511" s="1234">
        <f t="shared" si="271"/>
        <v>0</v>
      </c>
      <c r="AH511" s="1234">
        <f t="shared" si="272"/>
        <v>0</v>
      </c>
      <c r="AI511" s="1234">
        <f t="shared" si="273"/>
        <v>0</v>
      </c>
      <c r="AJ511" s="1686">
        <f t="shared" si="254"/>
        <v>0</v>
      </c>
      <c r="AK511" s="1780"/>
      <c r="AL511" s="1781"/>
      <c r="AM511" s="1781"/>
      <c r="AN511" s="1781"/>
      <c r="AO511" s="1710" t="s">
        <v>1474</v>
      </c>
      <c r="AP511" s="1169" t="e">
        <f>#REF!+O511+AF511</f>
        <v>#REF!</v>
      </c>
    </row>
    <row r="512" spans="1:42" ht="15" hidden="1" customHeight="1">
      <c r="A512" s="1381"/>
      <c r="B512" s="1566"/>
      <c r="C512" s="1575"/>
      <c r="D512" s="1459"/>
      <c r="E512" s="1230">
        <v>0</v>
      </c>
      <c r="F512" s="1230">
        <v>0</v>
      </c>
      <c r="G512" s="1230">
        <v>0</v>
      </c>
      <c r="H512" s="1230">
        <v>0</v>
      </c>
      <c r="I512" s="1230">
        <f t="shared" si="249"/>
        <v>0</v>
      </c>
      <c r="J512" s="1238"/>
      <c r="K512" s="1291"/>
      <c r="L512" s="1238"/>
      <c r="M512" s="1291"/>
      <c r="N512" s="1476">
        <f t="shared" si="250"/>
        <v>0</v>
      </c>
      <c r="O512" s="1510">
        <f t="shared" si="266"/>
        <v>0</v>
      </c>
      <c r="P512" s="1230">
        <f t="shared" si="267"/>
        <v>0</v>
      </c>
      <c r="Q512" s="1230">
        <f t="shared" si="268"/>
        <v>0</v>
      </c>
      <c r="R512" s="1230">
        <f t="shared" si="269"/>
        <v>0</v>
      </c>
      <c r="S512" s="1506">
        <f t="shared" si="251"/>
        <v>0</v>
      </c>
      <c r="T512" s="1492"/>
      <c r="U512" s="1233"/>
      <c r="V512" s="1234">
        <v>0</v>
      </c>
      <c r="W512" s="1234">
        <v>0</v>
      </c>
      <c r="X512" s="1234">
        <v>0</v>
      </c>
      <c r="Y512" s="1234"/>
      <c r="Z512" s="1234">
        <f t="shared" si="252"/>
        <v>0</v>
      </c>
      <c r="AA512" s="1411"/>
      <c r="AB512" s="1411"/>
      <c r="AC512" s="1411"/>
      <c r="AD512" s="1412"/>
      <c r="AE512" s="1521">
        <f t="shared" si="253"/>
        <v>0</v>
      </c>
      <c r="AF512" s="1535">
        <f t="shared" si="270"/>
        <v>0</v>
      </c>
      <c r="AG512" s="1234">
        <f t="shared" si="271"/>
        <v>0</v>
      </c>
      <c r="AH512" s="1234">
        <f t="shared" si="272"/>
        <v>0</v>
      </c>
      <c r="AI512" s="1234">
        <f t="shared" si="273"/>
        <v>0</v>
      </c>
      <c r="AJ512" s="1686">
        <f t="shared" si="254"/>
        <v>0</v>
      </c>
      <c r="AK512" s="1780"/>
      <c r="AL512" s="1781"/>
      <c r="AM512" s="1781"/>
      <c r="AN512" s="1781"/>
      <c r="AO512" s="1710" t="s">
        <v>1474</v>
      </c>
      <c r="AP512" s="1169" t="e">
        <f>#REF!+O512+AF512</f>
        <v>#REF!</v>
      </c>
    </row>
    <row r="513" spans="1:42" ht="15" hidden="1" customHeight="1">
      <c r="A513" s="1123">
        <v>37</v>
      </c>
      <c r="B513" s="1566" t="s">
        <v>1494</v>
      </c>
      <c r="C513" s="1543" t="s">
        <v>1340</v>
      </c>
      <c r="D513" s="1459"/>
      <c r="E513" s="1230">
        <v>1</v>
      </c>
      <c r="F513" s="1230">
        <v>14310.2</v>
      </c>
      <c r="G513" s="1230">
        <v>0</v>
      </c>
      <c r="H513" s="1230">
        <v>0</v>
      </c>
      <c r="I513" s="1230">
        <f t="shared" si="249"/>
        <v>14310.2</v>
      </c>
      <c r="J513" s="1238">
        <v>0.94</v>
      </c>
      <c r="K513" s="1291">
        <v>8580.1</v>
      </c>
      <c r="L513" s="1238"/>
      <c r="M513" s="1291"/>
      <c r="N513" s="1476">
        <f t="shared" si="250"/>
        <v>8580.1</v>
      </c>
      <c r="O513" s="1510">
        <v>0</v>
      </c>
      <c r="P513" s="1230">
        <v>0</v>
      </c>
      <c r="Q513" s="1230">
        <f t="shared" si="268"/>
        <v>0</v>
      </c>
      <c r="R513" s="1230">
        <f t="shared" si="269"/>
        <v>0</v>
      </c>
      <c r="S513" s="1506">
        <f t="shared" si="251"/>
        <v>0</v>
      </c>
      <c r="T513" s="1492"/>
      <c r="U513" s="1233"/>
      <c r="V513" s="1234">
        <v>0</v>
      </c>
      <c r="W513" s="1234">
        <v>0</v>
      </c>
      <c r="X513" s="1234">
        <v>0</v>
      </c>
      <c r="Y513" s="1234"/>
      <c r="Z513" s="1234">
        <f t="shared" si="252"/>
        <v>0</v>
      </c>
      <c r="AA513" s="1411"/>
      <c r="AB513" s="1411"/>
      <c r="AC513" s="1411"/>
      <c r="AD513" s="1412"/>
      <c r="AE513" s="1521">
        <f t="shared" si="253"/>
        <v>0</v>
      </c>
      <c r="AF513" s="1535">
        <f t="shared" si="270"/>
        <v>0</v>
      </c>
      <c r="AG513" s="1234">
        <f t="shared" si="271"/>
        <v>0</v>
      </c>
      <c r="AH513" s="1234">
        <f t="shared" si="272"/>
        <v>0</v>
      </c>
      <c r="AI513" s="1234">
        <f t="shared" si="273"/>
        <v>0</v>
      </c>
      <c r="AJ513" s="1686">
        <f t="shared" si="254"/>
        <v>0</v>
      </c>
      <c r="AK513" s="1780"/>
      <c r="AL513" s="1781"/>
      <c r="AM513" s="1781"/>
      <c r="AN513" s="1781"/>
      <c r="AO513" s="1710" t="s">
        <v>1475</v>
      </c>
      <c r="AP513" s="1169" t="e">
        <f>#REF!+O513+AF513</f>
        <v>#REF!</v>
      </c>
    </row>
    <row r="514" spans="1:42" ht="15" hidden="1" customHeight="1">
      <c r="A514" s="1381"/>
      <c r="B514" s="1566"/>
      <c r="C514" s="1543" t="s">
        <v>1339</v>
      </c>
      <c r="D514" s="1459"/>
      <c r="E514" s="1230">
        <v>0</v>
      </c>
      <c r="F514" s="1230">
        <v>0</v>
      </c>
      <c r="G514" s="1230">
        <v>0</v>
      </c>
      <c r="H514" s="1230">
        <v>0</v>
      </c>
      <c r="I514" s="1230">
        <f t="shared" si="249"/>
        <v>0</v>
      </c>
      <c r="J514" s="1238"/>
      <c r="K514" s="1291"/>
      <c r="L514" s="1238"/>
      <c r="M514" s="1291"/>
      <c r="N514" s="1476">
        <f t="shared" si="250"/>
        <v>0</v>
      </c>
      <c r="O514" s="1510">
        <f t="shared" si="266"/>
        <v>0</v>
      </c>
      <c r="P514" s="1230">
        <f t="shared" si="267"/>
        <v>0</v>
      </c>
      <c r="Q514" s="1230">
        <f t="shared" si="268"/>
        <v>0</v>
      </c>
      <c r="R514" s="1230">
        <f t="shared" si="269"/>
        <v>0</v>
      </c>
      <c r="S514" s="1506">
        <f t="shared" si="251"/>
        <v>0</v>
      </c>
      <c r="T514" s="1492"/>
      <c r="U514" s="1233"/>
      <c r="V514" s="1234">
        <v>0</v>
      </c>
      <c r="W514" s="1234">
        <v>0</v>
      </c>
      <c r="X514" s="1234">
        <v>0</v>
      </c>
      <c r="Y514" s="1234"/>
      <c r="Z514" s="1234">
        <f t="shared" si="252"/>
        <v>0</v>
      </c>
      <c r="AA514" s="1411"/>
      <c r="AB514" s="1411"/>
      <c r="AC514" s="1411"/>
      <c r="AD514" s="1412"/>
      <c r="AE514" s="1521">
        <f t="shared" si="253"/>
        <v>0</v>
      </c>
      <c r="AF514" s="1535">
        <f t="shared" si="270"/>
        <v>0</v>
      </c>
      <c r="AG514" s="1234">
        <f t="shared" si="271"/>
        <v>0</v>
      </c>
      <c r="AH514" s="1234">
        <f t="shared" si="272"/>
        <v>0</v>
      </c>
      <c r="AI514" s="1234">
        <f t="shared" si="273"/>
        <v>0</v>
      </c>
      <c r="AJ514" s="1686">
        <f t="shared" si="254"/>
        <v>0</v>
      </c>
      <c r="AK514" s="1780"/>
      <c r="AL514" s="1781"/>
      <c r="AM514" s="1781"/>
      <c r="AN514" s="1781"/>
      <c r="AO514" s="1710"/>
      <c r="AP514" s="1169" t="e">
        <f>#REF!+O514+AF514</f>
        <v>#REF!</v>
      </c>
    </row>
    <row r="515" spans="1:42" ht="13.9" customHeight="1">
      <c r="A515" s="1381" t="s">
        <v>1352</v>
      </c>
      <c r="B515" s="1391" t="s">
        <v>1371</v>
      </c>
      <c r="C515" s="1561" t="s">
        <v>1184</v>
      </c>
      <c r="D515" s="1458"/>
      <c r="E515" s="1354">
        <v>11.2</v>
      </c>
      <c r="F515" s="1354">
        <v>55435.3</v>
      </c>
      <c r="G515" s="1354">
        <v>100000</v>
      </c>
      <c r="H515" s="1354">
        <v>0</v>
      </c>
      <c r="I515" s="1354">
        <f t="shared" si="249"/>
        <v>155435.29999999999</v>
      </c>
      <c r="J515" s="1354">
        <f>SUM(J516:J535)</f>
        <v>0</v>
      </c>
      <c r="K515" s="1354">
        <f>SUM(K516:K535)</f>
        <v>0</v>
      </c>
      <c r="L515" s="1354">
        <f>SUM(L516:L535)</f>
        <v>0</v>
      </c>
      <c r="M515" s="1354">
        <f>SUM(M516:M535)</f>
        <v>0</v>
      </c>
      <c r="N515" s="1455">
        <f t="shared" si="250"/>
        <v>0</v>
      </c>
      <c r="O515" s="1469">
        <f>SUM(O516:O535)</f>
        <v>2</v>
      </c>
      <c r="P515" s="1354">
        <f>SUM(P516:P535)</f>
        <v>19232.5</v>
      </c>
      <c r="Q515" s="1354">
        <f>SUM(Q516:Q535)</f>
        <v>0</v>
      </c>
      <c r="R515" s="1354">
        <f>SUM(R516:R535)</f>
        <v>0</v>
      </c>
      <c r="S515" s="1470">
        <f t="shared" si="251"/>
        <v>19232.5</v>
      </c>
      <c r="T515" s="1486"/>
      <c r="U515" s="1407"/>
      <c r="V515" s="1354">
        <v>15</v>
      </c>
      <c r="W515" s="1354">
        <v>50000</v>
      </c>
      <c r="X515" s="1354">
        <v>140320</v>
      </c>
      <c r="Y515" s="1354">
        <f>SUM(Y516:Y535)</f>
        <v>0</v>
      </c>
      <c r="Z515" s="1354">
        <f t="shared" si="252"/>
        <v>190320</v>
      </c>
      <c r="AA515" s="1354">
        <f>SUM(AA516:AA535)</f>
        <v>0</v>
      </c>
      <c r="AB515" s="1354">
        <f>SUM(AB516:AB535)</f>
        <v>0</v>
      </c>
      <c r="AC515" s="1354">
        <f>SUM(AC516:AC535)</f>
        <v>0</v>
      </c>
      <c r="AD515" s="1354">
        <f>SUM(AD516:AD535)</f>
        <v>0</v>
      </c>
      <c r="AE515" s="1455">
        <f t="shared" si="253"/>
        <v>0</v>
      </c>
      <c r="AF515" s="1469">
        <f>SUM(AF516:AF535)</f>
        <v>5</v>
      </c>
      <c r="AG515" s="1354">
        <f>SUM(AG516:AG535)</f>
        <v>5000</v>
      </c>
      <c r="AH515" s="1354">
        <f>SUM(AH516:AH535)</f>
        <v>82320</v>
      </c>
      <c r="AI515" s="1354">
        <f>SUM(AI516:AI535)</f>
        <v>0</v>
      </c>
      <c r="AJ515" s="1455">
        <f t="shared" si="254"/>
        <v>87320</v>
      </c>
      <c r="AK515" s="1708">
        <f>AK517+AK518+AK534</f>
        <v>6</v>
      </c>
      <c r="AL515" s="1708">
        <f t="shared" ref="AL515:AN515" si="275">AL517+AL518+AL534</f>
        <v>5000</v>
      </c>
      <c r="AM515" s="1708">
        <f t="shared" si="275"/>
        <v>85000</v>
      </c>
      <c r="AN515" s="1708">
        <f t="shared" si="275"/>
        <v>90000</v>
      </c>
      <c r="AO515" s="1711"/>
      <c r="AP515" s="1169" t="e">
        <f>#REF!+O515+AF515</f>
        <v>#REF!</v>
      </c>
    </row>
    <row r="516" spans="1:42" ht="44.25" hidden="1" customHeight="1">
      <c r="A516" s="1381"/>
      <c r="B516" s="1549"/>
      <c r="C516" s="1570" t="s">
        <v>1370</v>
      </c>
      <c r="D516" s="1459"/>
      <c r="E516" s="1246">
        <v>0</v>
      </c>
      <c r="F516" s="1246">
        <v>0</v>
      </c>
      <c r="G516" s="1246">
        <v>0</v>
      </c>
      <c r="H516" s="1246">
        <v>0</v>
      </c>
      <c r="I516" s="1246">
        <f t="shared" si="249"/>
        <v>0</v>
      </c>
      <c r="J516" s="1238"/>
      <c r="K516" s="1291"/>
      <c r="L516" s="1238"/>
      <c r="M516" s="1291"/>
      <c r="N516" s="1476">
        <f t="shared" si="250"/>
        <v>0</v>
      </c>
      <c r="O516" s="1510">
        <f t="shared" ref="O516:O535" si="276">E516+J516</f>
        <v>0</v>
      </c>
      <c r="P516" s="1230">
        <f t="shared" ref="P516:P535" si="277">F516+K516</f>
        <v>0</v>
      </c>
      <c r="Q516" s="1230">
        <f t="shared" ref="Q516:Q535" si="278">G516+L516</f>
        <v>0</v>
      </c>
      <c r="R516" s="1230">
        <f t="shared" ref="R516:R535" si="279">H516+M516</f>
        <v>0</v>
      </c>
      <c r="S516" s="1506">
        <f t="shared" si="251"/>
        <v>0</v>
      </c>
      <c r="T516" s="1492"/>
      <c r="U516" s="1233"/>
      <c r="V516" s="1241">
        <v>0</v>
      </c>
      <c r="W516" s="1241">
        <v>0</v>
      </c>
      <c r="X516" s="1241">
        <v>0</v>
      </c>
      <c r="Y516" s="1241"/>
      <c r="Z516" s="1241">
        <f t="shared" si="252"/>
        <v>0</v>
      </c>
      <c r="AA516" s="1411"/>
      <c r="AB516" s="1411"/>
      <c r="AC516" s="1411"/>
      <c r="AD516" s="1412"/>
      <c r="AE516" s="1521">
        <f t="shared" si="253"/>
        <v>0</v>
      </c>
      <c r="AF516" s="1535">
        <f t="shared" ref="AF516:AF535" si="280">V516+AA516</f>
        <v>0</v>
      </c>
      <c r="AG516" s="1234">
        <f t="shared" ref="AG516:AG535" si="281">W516+AB516</f>
        <v>0</v>
      </c>
      <c r="AH516" s="1234">
        <f t="shared" ref="AH516:AH535" si="282">X516+AC516</f>
        <v>0</v>
      </c>
      <c r="AI516" s="1234">
        <f t="shared" ref="AI516:AI535" si="283">Y516+AD516</f>
        <v>0</v>
      </c>
      <c r="AJ516" s="1686">
        <f t="shared" si="254"/>
        <v>0</v>
      </c>
      <c r="AK516" s="1780"/>
      <c r="AL516" s="1781"/>
      <c r="AM516" s="1781"/>
      <c r="AN516" s="1781"/>
      <c r="AO516" s="1710"/>
      <c r="AP516" s="1169" t="e">
        <f>#REF!+O516+AF516</f>
        <v>#REF!</v>
      </c>
    </row>
    <row r="517" spans="1:42" ht="17.25" customHeight="1">
      <c r="A517" s="1123">
        <v>38</v>
      </c>
      <c r="B517" s="1549" t="s">
        <v>1369</v>
      </c>
      <c r="C517" s="1570" t="s">
        <v>842</v>
      </c>
      <c r="D517" s="1459" t="s">
        <v>1368</v>
      </c>
      <c r="E517" s="1246">
        <v>10</v>
      </c>
      <c r="F517" s="1246">
        <v>38000</v>
      </c>
      <c r="G517" s="1246">
        <v>100000</v>
      </c>
      <c r="H517" s="1246">
        <v>0</v>
      </c>
      <c r="I517" s="1246">
        <f t="shared" si="249"/>
        <v>138000</v>
      </c>
      <c r="J517" s="1238"/>
      <c r="K517" s="1291"/>
      <c r="L517" s="1238"/>
      <c r="M517" s="1291"/>
      <c r="N517" s="1476">
        <f t="shared" si="250"/>
        <v>0</v>
      </c>
      <c r="O517" s="1510">
        <v>0</v>
      </c>
      <c r="P517" s="1230"/>
      <c r="Q517" s="1230"/>
      <c r="R517" s="1230">
        <f t="shared" si="279"/>
        <v>0</v>
      </c>
      <c r="S517" s="1506">
        <f t="shared" si="251"/>
        <v>0</v>
      </c>
      <c r="T517" s="1487"/>
      <c r="U517" s="1159"/>
      <c r="V517" s="1241">
        <v>0</v>
      </c>
      <c r="W517" s="1241">
        <v>0</v>
      </c>
      <c r="X517" s="1241">
        <v>0</v>
      </c>
      <c r="Y517" s="1241"/>
      <c r="Z517" s="1241">
        <f t="shared" si="252"/>
        <v>0</v>
      </c>
      <c r="AA517" s="1411"/>
      <c r="AB517" s="1411"/>
      <c r="AC517" s="1411"/>
      <c r="AD517" s="1412"/>
      <c r="AE517" s="1521">
        <f t="shared" si="253"/>
        <v>0</v>
      </c>
      <c r="AF517" s="1535">
        <f t="shared" si="280"/>
        <v>0</v>
      </c>
      <c r="AG517" s="1234">
        <f t="shared" si="281"/>
        <v>0</v>
      </c>
      <c r="AH517" s="1234">
        <f t="shared" si="282"/>
        <v>0</v>
      </c>
      <c r="AI517" s="1234">
        <f t="shared" si="283"/>
        <v>0</v>
      </c>
      <c r="AJ517" s="1686">
        <f t="shared" si="254"/>
        <v>0</v>
      </c>
      <c r="AK517" s="1780">
        <v>6</v>
      </c>
      <c r="AL517" s="1781">
        <v>5000</v>
      </c>
      <c r="AM517" s="1781">
        <v>85000</v>
      </c>
      <c r="AN517" s="1781">
        <f>AL517+AM517</f>
        <v>90000</v>
      </c>
      <c r="AO517" s="1710" t="s">
        <v>883</v>
      </c>
      <c r="AP517" s="1169" t="e">
        <f>#REF!+O517+AF517</f>
        <v>#REF!</v>
      </c>
    </row>
    <row r="518" spans="1:42" ht="16.5" customHeight="1">
      <c r="A518" s="1124">
        <v>24</v>
      </c>
      <c r="B518" s="1549" t="s">
        <v>1367</v>
      </c>
      <c r="C518" s="1570" t="s">
        <v>836</v>
      </c>
      <c r="D518" s="1459"/>
      <c r="E518" s="1246">
        <v>0</v>
      </c>
      <c r="F518" s="1246">
        <v>0</v>
      </c>
      <c r="G518" s="1246">
        <v>0</v>
      </c>
      <c r="H518" s="1246">
        <v>0</v>
      </c>
      <c r="I518" s="1246">
        <f t="shared" si="249"/>
        <v>0</v>
      </c>
      <c r="J518" s="1238"/>
      <c r="K518" s="1291"/>
      <c r="L518" s="1238"/>
      <c r="M518" s="1291"/>
      <c r="N518" s="1476">
        <f t="shared" si="250"/>
        <v>0</v>
      </c>
      <c r="O518" s="1510">
        <f t="shared" si="276"/>
        <v>0</v>
      </c>
      <c r="P518" s="1230">
        <f t="shared" si="277"/>
        <v>0</v>
      </c>
      <c r="Q518" s="1230">
        <f t="shared" si="278"/>
        <v>0</v>
      </c>
      <c r="R518" s="1230">
        <f t="shared" si="279"/>
        <v>0</v>
      </c>
      <c r="S518" s="1506">
        <f t="shared" si="251"/>
        <v>0</v>
      </c>
      <c r="T518" s="1487"/>
      <c r="U518" s="1159"/>
      <c r="V518" s="1241">
        <v>15</v>
      </c>
      <c r="W518" s="1241">
        <v>50000</v>
      </c>
      <c r="X518" s="1241">
        <v>140320</v>
      </c>
      <c r="Y518" s="1241"/>
      <c r="Z518" s="1241">
        <f t="shared" si="252"/>
        <v>190320</v>
      </c>
      <c r="AA518" s="1411"/>
      <c r="AB518" s="1411"/>
      <c r="AC518" s="1411"/>
      <c r="AD518" s="1412"/>
      <c r="AE518" s="1521">
        <f t="shared" si="253"/>
        <v>0</v>
      </c>
      <c r="AF518" s="1535">
        <v>5</v>
      </c>
      <c r="AG518" s="1234">
        <v>5000</v>
      </c>
      <c r="AH518" s="1234">
        <v>82320</v>
      </c>
      <c r="AI518" s="1234">
        <f t="shared" si="283"/>
        <v>0</v>
      </c>
      <c r="AJ518" s="1686">
        <f t="shared" si="254"/>
        <v>87320</v>
      </c>
      <c r="AK518" s="1780"/>
      <c r="AL518" s="1781"/>
      <c r="AM518" s="1781"/>
      <c r="AN518" s="1781">
        <f t="shared" ref="AN518:AN535" si="284">AL518+AM518</f>
        <v>0</v>
      </c>
      <c r="AO518" s="1710" t="s">
        <v>942</v>
      </c>
      <c r="AP518" s="1169" t="e">
        <f>#REF!+O518+AF518</f>
        <v>#REF!</v>
      </c>
    </row>
    <row r="519" spans="1:42" ht="12.75" hidden="1" customHeight="1">
      <c r="A519" s="1123">
        <v>39</v>
      </c>
      <c r="B519" s="1549"/>
      <c r="C519" s="1570" t="s">
        <v>1366</v>
      </c>
      <c r="D519" s="1459"/>
      <c r="E519" s="1246">
        <v>0</v>
      </c>
      <c r="F519" s="1246">
        <v>0</v>
      </c>
      <c r="G519" s="1246">
        <v>0</v>
      </c>
      <c r="H519" s="1246">
        <v>0</v>
      </c>
      <c r="I519" s="1246">
        <f t="shared" si="249"/>
        <v>0</v>
      </c>
      <c r="J519" s="1238"/>
      <c r="K519" s="1291"/>
      <c r="L519" s="1238"/>
      <c r="M519" s="1291"/>
      <c r="N519" s="1476">
        <f t="shared" si="250"/>
        <v>0</v>
      </c>
      <c r="O519" s="1510">
        <f t="shared" si="276"/>
        <v>0</v>
      </c>
      <c r="P519" s="1230">
        <f t="shared" si="277"/>
        <v>0</v>
      </c>
      <c r="Q519" s="1230">
        <f t="shared" si="278"/>
        <v>0</v>
      </c>
      <c r="R519" s="1230">
        <f t="shared" si="279"/>
        <v>0</v>
      </c>
      <c r="S519" s="1506">
        <f t="shared" si="251"/>
        <v>0</v>
      </c>
      <c r="T519" s="1492"/>
      <c r="U519" s="1233"/>
      <c r="V519" s="1241">
        <v>0</v>
      </c>
      <c r="W519" s="1241">
        <v>0</v>
      </c>
      <c r="X519" s="1241">
        <v>0</v>
      </c>
      <c r="Y519" s="1241"/>
      <c r="Z519" s="1241">
        <f t="shared" si="252"/>
        <v>0</v>
      </c>
      <c r="AA519" s="1411"/>
      <c r="AB519" s="1411"/>
      <c r="AC519" s="1411"/>
      <c r="AD519" s="1412"/>
      <c r="AE519" s="1521">
        <f t="shared" si="253"/>
        <v>0</v>
      </c>
      <c r="AF519" s="1535">
        <f t="shared" si="280"/>
        <v>0</v>
      </c>
      <c r="AG519" s="1234">
        <f t="shared" si="281"/>
        <v>0</v>
      </c>
      <c r="AH519" s="1234">
        <f t="shared" si="282"/>
        <v>0</v>
      </c>
      <c r="AI519" s="1234">
        <f t="shared" si="283"/>
        <v>0</v>
      </c>
      <c r="AJ519" s="1686">
        <f t="shared" si="254"/>
        <v>0</v>
      </c>
      <c r="AK519" s="1780"/>
      <c r="AL519" s="1781"/>
      <c r="AM519" s="1781"/>
      <c r="AN519" s="1781">
        <f t="shared" si="284"/>
        <v>0</v>
      </c>
      <c r="AO519" s="1710" t="s">
        <v>1474</v>
      </c>
      <c r="AP519" s="1169" t="e">
        <f>#REF!+O519+AF519</f>
        <v>#REF!</v>
      </c>
    </row>
    <row r="520" spans="1:42" ht="14.25" hidden="1" customHeight="1">
      <c r="A520" s="1381"/>
      <c r="B520" s="1549"/>
      <c r="C520" s="1570"/>
      <c r="D520" s="1459"/>
      <c r="E520" s="1246">
        <v>0</v>
      </c>
      <c r="F520" s="1246">
        <v>0</v>
      </c>
      <c r="G520" s="1246">
        <v>0</v>
      </c>
      <c r="H520" s="1246">
        <v>0</v>
      </c>
      <c r="I520" s="1246">
        <f t="shared" si="249"/>
        <v>0</v>
      </c>
      <c r="J520" s="1238"/>
      <c r="K520" s="1291"/>
      <c r="L520" s="1238"/>
      <c r="M520" s="1291"/>
      <c r="N520" s="1476">
        <f t="shared" si="250"/>
        <v>0</v>
      </c>
      <c r="O520" s="1510">
        <f t="shared" si="276"/>
        <v>0</v>
      </c>
      <c r="P520" s="1230">
        <f t="shared" si="277"/>
        <v>0</v>
      </c>
      <c r="Q520" s="1230">
        <f t="shared" si="278"/>
        <v>0</v>
      </c>
      <c r="R520" s="1230">
        <f t="shared" si="279"/>
        <v>0</v>
      </c>
      <c r="S520" s="1506">
        <f t="shared" si="251"/>
        <v>0</v>
      </c>
      <c r="T520" s="1492"/>
      <c r="U520" s="1233"/>
      <c r="V520" s="1241">
        <v>0</v>
      </c>
      <c r="W520" s="1241">
        <v>0</v>
      </c>
      <c r="X520" s="1241">
        <v>0</v>
      </c>
      <c r="Y520" s="1241"/>
      <c r="Z520" s="1241">
        <f t="shared" si="252"/>
        <v>0</v>
      </c>
      <c r="AA520" s="1411"/>
      <c r="AB520" s="1411"/>
      <c r="AC520" s="1411"/>
      <c r="AD520" s="1412"/>
      <c r="AE520" s="1521">
        <f t="shared" si="253"/>
        <v>0</v>
      </c>
      <c r="AF520" s="1535">
        <f t="shared" si="280"/>
        <v>0</v>
      </c>
      <c r="AG520" s="1234">
        <f t="shared" si="281"/>
        <v>0</v>
      </c>
      <c r="AH520" s="1234">
        <f t="shared" si="282"/>
        <v>0</v>
      </c>
      <c r="AI520" s="1234">
        <f t="shared" si="283"/>
        <v>0</v>
      </c>
      <c r="AJ520" s="1686">
        <f t="shared" si="254"/>
        <v>0</v>
      </c>
      <c r="AK520" s="1780"/>
      <c r="AL520" s="1781"/>
      <c r="AM520" s="1781"/>
      <c r="AN520" s="1781">
        <f t="shared" si="284"/>
        <v>0</v>
      </c>
      <c r="AO520" s="1710" t="s">
        <v>1474</v>
      </c>
      <c r="AP520" s="1169" t="e">
        <f>#REF!+O520+AF520</f>
        <v>#REF!</v>
      </c>
    </row>
    <row r="521" spans="1:42" ht="14.25" hidden="1" customHeight="1">
      <c r="A521" s="1381"/>
      <c r="B521" s="1549"/>
      <c r="C521" s="1570"/>
      <c r="D521" s="1459"/>
      <c r="E521" s="1246">
        <v>0</v>
      </c>
      <c r="F521" s="1246">
        <v>0</v>
      </c>
      <c r="G521" s="1246">
        <v>0</v>
      </c>
      <c r="H521" s="1246">
        <v>0</v>
      </c>
      <c r="I521" s="1246">
        <f t="shared" si="249"/>
        <v>0</v>
      </c>
      <c r="J521" s="1238"/>
      <c r="K521" s="1291"/>
      <c r="L521" s="1238"/>
      <c r="M521" s="1291"/>
      <c r="N521" s="1476">
        <f t="shared" si="250"/>
        <v>0</v>
      </c>
      <c r="O521" s="1510">
        <f t="shared" si="276"/>
        <v>0</v>
      </c>
      <c r="P521" s="1230">
        <f t="shared" si="277"/>
        <v>0</v>
      </c>
      <c r="Q521" s="1230">
        <f t="shared" si="278"/>
        <v>0</v>
      </c>
      <c r="R521" s="1230">
        <f t="shared" si="279"/>
        <v>0</v>
      </c>
      <c r="S521" s="1506">
        <f t="shared" si="251"/>
        <v>0</v>
      </c>
      <c r="T521" s="1492"/>
      <c r="U521" s="1233"/>
      <c r="V521" s="1241">
        <v>0</v>
      </c>
      <c r="W521" s="1241">
        <v>0</v>
      </c>
      <c r="X521" s="1241">
        <v>0</v>
      </c>
      <c r="Y521" s="1241"/>
      <c r="Z521" s="1241">
        <f t="shared" si="252"/>
        <v>0</v>
      </c>
      <c r="AA521" s="1411"/>
      <c r="AB521" s="1411"/>
      <c r="AC521" s="1411"/>
      <c r="AD521" s="1412"/>
      <c r="AE521" s="1521">
        <f t="shared" si="253"/>
        <v>0</v>
      </c>
      <c r="AF521" s="1535">
        <f t="shared" si="280"/>
        <v>0</v>
      </c>
      <c r="AG521" s="1234">
        <f t="shared" si="281"/>
        <v>0</v>
      </c>
      <c r="AH521" s="1234">
        <f t="shared" si="282"/>
        <v>0</v>
      </c>
      <c r="AI521" s="1234">
        <f t="shared" si="283"/>
        <v>0</v>
      </c>
      <c r="AJ521" s="1686">
        <f t="shared" si="254"/>
        <v>0</v>
      </c>
      <c r="AK521" s="1780"/>
      <c r="AL521" s="1781"/>
      <c r="AM521" s="1781"/>
      <c r="AN521" s="1781">
        <f t="shared" si="284"/>
        <v>0</v>
      </c>
      <c r="AO521" s="1710" t="s">
        <v>1474</v>
      </c>
      <c r="AP521" s="1169" t="e">
        <f>#REF!+O521+AF521</f>
        <v>#REF!</v>
      </c>
    </row>
    <row r="522" spans="1:42" ht="14.25" hidden="1" customHeight="1">
      <c r="A522" s="1381"/>
      <c r="B522" s="1549"/>
      <c r="C522" s="1570"/>
      <c r="D522" s="1459"/>
      <c r="E522" s="1246">
        <v>0</v>
      </c>
      <c r="F522" s="1246">
        <v>0</v>
      </c>
      <c r="G522" s="1246">
        <v>0</v>
      </c>
      <c r="H522" s="1246">
        <v>0</v>
      </c>
      <c r="I522" s="1246">
        <f t="shared" si="249"/>
        <v>0</v>
      </c>
      <c r="J522" s="1238"/>
      <c r="K522" s="1291"/>
      <c r="L522" s="1238"/>
      <c r="M522" s="1291"/>
      <c r="N522" s="1476">
        <f t="shared" si="250"/>
        <v>0</v>
      </c>
      <c r="O522" s="1510">
        <f t="shared" si="276"/>
        <v>0</v>
      </c>
      <c r="P522" s="1230">
        <f t="shared" si="277"/>
        <v>0</v>
      </c>
      <c r="Q522" s="1230">
        <f t="shared" si="278"/>
        <v>0</v>
      </c>
      <c r="R522" s="1230">
        <f t="shared" si="279"/>
        <v>0</v>
      </c>
      <c r="S522" s="1506">
        <f t="shared" si="251"/>
        <v>0</v>
      </c>
      <c r="T522" s="1492"/>
      <c r="U522" s="1233"/>
      <c r="V522" s="1241">
        <v>0</v>
      </c>
      <c r="W522" s="1241">
        <v>0</v>
      </c>
      <c r="X522" s="1241">
        <v>0</v>
      </c>
      <c r="Y522" s="1241"/>
      <c r="Z522" s="1241">
        <f t="shared" si="252"/>
        <v>0</v>
      </c>
      <c r="AA522" s="1411"/>
      <c r="AB522" s="1411"/>
      <c r="AC522" s="1411"/>
      <c r="AD522" s="1412"/>
      <c r="AE522" s="1521">
        <f t="shared" si="253"/>
        <v>0</v>
      </c>
      <c r="AF522" s="1535">
        <f t="shared" si="280"/>
        <v>0</v>
      </c>
      <c r="AG522" s="1234">
        <f t="shared" si="281"/>
        <v>0</v>
      </c>
      <c r="AH522" s="1234">
        <f t="shared" si="282"/>
        <v>0</v>
      </c>
      <c r="AI522" s="1234">
        <f t="shared" si="283"/>
        <v>0</v>
      </c>
      <c r="AJ522" s="1686">
        <f t="shared" si="254"/>
        <v>0</v>
      </c>
      <c r="AK522" s="1780"/>
      <c r="AL522" s="1781"/>
      <c r="AM522" s="1781"/>
      <c r="AN522" s="1781">
        <f t="shared" si="284"/>
        <v>0</v>
      </c>
      <c r="AO522" s="1710" t="s">
        <v>1474</v>
      </c>
      <c r="AP522" s="1169" t="e">
        <f>#REF!+O522+AF522</f>
        <v>#REF!</v>
      </c>
    </row>
    <row r="523" spans="1:42" ht="14.25" hidden="1" customHeight="1">
      <c r="A523" s="1381"/>
      <c r="B523" s="1549"/>
      <c r="C523" s="1570"/>
      <c r="D523" s="1459"/>
      <c r="E523" s="1246">
        <v>0</v>
      </c>
      <c r="F523" s="1246">
        <v>0</v>
      </c>
      <c r="G523" s="1246">
        <v>0</v>
      </c>
      <c r="H523" s="1246">
        <v>0</v>
      </c>
      <c r="I523" s="1246">
        <f t="shared" ref="I523:I586" si="285">SUM(F523:H523)</f>
        <v>0</v>
      </c>
      <c r="J523" s="1238"/>
      <c r="K523" s="1291"/>
      <c r="L523" s="1238"/>
      <c r="M523" s="1291"/>
      <c r="N523" s="1476">
        <f t="shared" ref="N523:N586" si="286">SUM(K523:M523)</f>
        <v>0</v>
      </c>
      <c r="O523" s="1510">
        <f t="shared" si="276"/>
        <v>0</v>
      </c>
      <c r="P523" s="1230">
        <f t="shared" si="277"/>
        <v>0</v>
      </c>
      <c r="Q523" s="1230">
        <f t="shared" si="278"/>
        <v>0</v>
      </c>
      <c r="R523" s="1230">
        <f t="shared" si="279"/>
        <v>0</v>
      </c>
      <c r="S523" s="1506">
        <f t="shared" ref="S523:S586" si="287">SUM(P523:R523)</f>
        <v>0</v>
      </c>
      <c r="T523" s="1492"/>
      <c r="U523" s="1233"/>
      <c r="V523" s="1241">
        <v>0</v>
      </c>
      <c r="W523" s="1241">
        <v>0</v>
      </c>
      <c r="X523" s="1241">
        <v>0</v>
      </c>
      <c r="Y523" s="1241"/>
      <c r="Z523" s="1241">
        <f t="shared" ref="Z523:Z586" si="288">SUM(W523:Y523)</f>
        <v>0</v>
      </c>
      <c r="AA523" s="1411"/>
      <c r="AB523" s="1411"/>
      <c r="AC523" s="1411"/>
      <c r="AD523" s="1412"/>
      <c r="AE523" s="1521">
        <f t="shared" ref="AE523:AE586" si="289">SUM(AB523:AD523)</f>
        <v>0</v>
      </c>
      <c r="AF523" s="1535">
        <f t="shared" si="280"/>
        <v>0</v>
      </c>
      <c r="AG523" s="1234">
        <f t="shared" si="281"/>
        <v>0</v>
      </c>
      <c r="AH523" s="1234">
        <f t="shared" si="282"/>
        <v>0</v>
      </c>
      <c r="AI523" s="1234">
        <f t="shared" si="283"/>
        <v>0</v>
      </c>
      <c r="AJ523" s="1686">
        <f t="shared" ref="AJ523:AJ586" si="290">SUM(AG523:AI523)</f>
        <v>0</v>
      </c>
      <c r="AK523" s="1780"/>
      <c r="AL523" s="1781"/>
      <c r="AM523" s="1781"/>
      <c r="AN523" s="1781">
        <f t="shared" si="284"/>
        <v>0</v>
      </c>
      <c r="AO523" s="1710" t="s">
        <v>1474</v>
      </c>
      <c r="AP523" s="1169" t="e">
        <f>#REF!+O523+AF523</f>
        <v>#REF!</v>
      </c>
    </row>
    <row r="524" spans="1:42" ht="14.25" hidden="1" customHeight="1">
      <c r="A524" s="1381"/>
      <c r="B524" s="1549"/>
      <c r="C524" s="1570"/>
      <c r="D524" s="1459"/>
      <c r="E524" s="1246">
        <v>0</v>
      </c>
      <c r="F524" s="1246">
        <v>0</v>
      </c>
      <c r="G524" s="1246">
        <v>0</v>
      </c>
      <c r="H524" s="1246">
        <v>0</v>
      </c>
      <c r="I524" s="1246">
        <f t="shared" si="285"/>
        <v>0</v>
      </c>
      <c r="J524" s="1238"/>
      <c r="K524" s="1291"/>
      <c r="L524" s="1238"/>
      <c r="M524" s="1291"/>
      <c r="N524" s="1476">
        <f t="shared" si="286"/>
        <v>0</v>
      </c>
      <c r="O524" s="1510">
        <f t="shared" si="276"/>
        <v>0</v>
      </c>
      <c r="P524" s="1230">
        <f t="shared" si="277"/>
        <v>0</v>
      </c>
      <c r="Q524" s="1230">
        <f t="shared" si="278"/>
        <v>0</v>
      </c>
      <c r="R524" s="1230">
        <f t="shared" si="279"/>
        <v>0</v>
      </c>
      <c r="S524" s="1506">
        <f t="shared" si="287"/>
        <v>0</v>
      </c>
      <c r="T524" s="1492"/>
      <c r="U524" s="1233"/>
      <c r="V524" s="1241">
        <v>0</v>
      </c>
      <c r="W524" s="1241">
        <v>0</v>
      </c>
      <c r="X524" s="1241">
        <v>0</v>
      </c>
      <c r="Y524" s="1241"/>
      <c r="Z524" s="1241">
        <f t="shared" si="288"/>
        <v>0</v>
      </c>
      <c r="AA524" s="1411"/>
      <c r="AB524" s="1411"/>
      <c r="AC524" s="1411"/>
      <c r="AD524" s="1412"/>
      <c r="AE524" s="1521">
        <f t="shared" si="289"/>
        <v>0</v>
      </c>
      <c r="AF524" s="1535">
        <f t="shared" si="280"/>
        <v>0</v>
      </c>
      <c r="AG524" s="1234">
        <f t="shared" si="281"/>
        <v>0</v>
      </c>
      <c r="AH524" s="1234">
        <f t="shared" si="282"/>
        <v>0</v>
      </c>
      <c r="AI524" s="1234">
        <f t="shared" si="283"/>
        <v>0</v>
      </c>
      <c r="AJ524" s="1686">
        <f t="shared" si="290"/>
        <v>0</v>
      </c>
      <c r="AK524" s="1780"/>
      <c r="AL524" s="1781"/>
      <c r="AM524" s="1781"/>
      <c r="AN524" s="1781">
        <f t="shared" si="284"/>
        <v>0</v>
      </c>
      <c r="AO524" s="1710" t="s">
        <v>1474</v>
      </c>
      <c r="AP524" s="1169" t="e">
        <f>#REF!+O524+AF524</f>
        <v>#REF!</v>
      </c>
    </row>
    <row r="525" spans="1:42" ht="14.25" hidden="1" customHeight="1">
      <c r="A525" s="1381"/>
      <c r="B525" s="1549"/>
      <c r="C525" s="1570"/>
      <c r="D525" s="1459"/>
      <c r="E525" s="1246">
        <v>0</v>
      </c>
      <c r="F525" s="1246">
        <v>0</v>
      </c>
      <c r="G525" s="1246">
        <v>0</v>
      </c>
      <c r="H525" s="1246">
        <v>0</v>
      </c>
      <c r="I525" s="1246">
        <f t="shared" si="285"/>
        <v>0</v>
      </c>
      <c r="J525" s="1238"/>
      <c r="K525" s="1291"/>
      <c r="L525" s="1238"/>
      <c r="M525" s="1291"/>
      <c r="N525" s="1476">
        <f t="shared" si="286"/>
        <v>0</v>
      </c>
      <c r="O525" s="1510">
        <f t="shared" si="276"/>
        <v>0</v>
      </c>
      <c r="P525" s="1230">
        <f t="shared" si="277"/>
        <v>0</v>
      </c>
      <c r="Q525" s="1230">
        <f t="shared" si="278"/>
        <v>0</v>
      </c>
      <c r="R525" s="1230">
        <f t="shared" si="279"/>
        <v>0</v>
      </c>
      <c r="S525" s="1506">
        <f t="shared" si="287"/>
        <v>0</v>
      </c>
      <c r="T525" s="1492"/>
      <c r="U525" s="1233"/>
      <c r="V525" s="1241">
        <v>0</v>
      </c>
      <c r="W525" s="1241">
        <v>0</v>
      </c>
      <c r="X525" s="1241">
        <v>0</v>
      </c>
      <c r="Y525" s="1241"/>
      <c r="Z525" s="1241">
        <f t="shared" si="288"/>
        <v>0</v>
      </c>
      <c r="AA525" s="1411"/>
      <c r="AB525" s="1411"/>
      <c r="AC525" s="1411"/>
      <c r="AD525" s="1412"/>
      <c r="AE525" s="1521">
        <f t="shared" si="289"/>
        <v>0</v>
      </c>
      <c r="AF525" s="1535">
        <f t="shared" si="280"/>
        <v>0</v>
      </c>
      <c r="AG525" s="1234">
        <f t="shared" si="281"/>
        <v>0</v>
      </c>
      <c r="AH525" s="1234">
        <f t="shared" si="282"/>
        <v>0</v>
      </c>
      <c r="AI525" s="1234">
        <f t="shared" si="283"/>
        <v>0</v>
      </c>
      <c r="AJ525" s="1686">
        <f t="shared" si="290"/>
        <v>0</v>
      </c>
      <c r="AK525" s="1780"/>
      <c r="AL525" s="1781"/>
      <c r="AM525" s="1781"/>
      <c r="AN525" s="1781">
        <f t="shared" si="284"/>
        <v>0</v>
      </c>
      <c r="AO525" s="1710" t="s">
        <v>1474</v>
      </c>
      <c r="AP525" s="1169" t="e">
        <f>#REF!+O525+AF525</f>
        <v>#REF!</v>
      </c>
    </row>
    <row r="526" spans="1:42" ht="14.25" hidden="1" customHeight="1">
      <c r="A526" s="1381"/>
      <c r="B526" s="1549"/>
      <c r="C526" s="1570"/>
      <c r="D526" s="1459"/>
      <c r="E526" s="1246">
        <v>0</v>
      </c>
      <c r="F526" s="1246">
        <v>0</v>
      </c>
      <c r="G526" s="1246">
        <v>0</v>
      </c>
      <c r="H526" s="1246">
        <v>0</v>
      </c>
      <c r="I526" s="1246">
        <f t="shared" si="285"/>
        <v>0</v>
      </c>
      <c r="J526" s="1238"/>
      <c r="K526" s="1291"/>
      <c r="L526" s="1238"/>
      <c r="M526" s="1291"/>
      <c r="N526" s="1476">
        <f t="shared" si="286"/>
        <v>0</v>
      </c>
      <c r="O526" s="1510">
        <f t="shared" si="276"/>
        <v>0</v>
      </c>
      <c r="P526" s="1230">
        <f t="shared" si="277"/>
        <v>0</v>
      </c>
      <c r="Q526" s="1230">
        <f t="shared" si="278"/>
        <v>0</v>
      </c>
      <c r="R526" s="1230">
        <f t="shared" si="279"/>
        <v>0</v>
      </c>
      <c r="S526" s="1506">
        <f t="shared" si="287"/>
        <v>0</v>
      </c>
      <c r="T526" s="1492"/>
      <c r="U526" s="1233"/>
      <c r="V526" s="1241">
        <v>0</v>
      </c>
      <c r="W526" s="1241">
        <v>0</v>
      </c>
      <c r="X526" s="1241">
        <v>0</v>
      </c>
      <c r="Y526" s="1241"/>
      <c r="Z526" s="1241">
        <f t="shared" si="288"/>
        <v>0</v>
      </c>
      <c r="AA526" s="1411"/>
      <c r="AB526" s="1411"/>
      <c r="AC526" s="1411"/>
      <c r="AD526" s="1412"/>
      <c r="AE526" s="1521">
        <f t="shared" si="289"/>
        <v>0</v>
      </c>
      <c r="AF526" s="1535">
        <f t="shared" si="280"/>
        <v>0</v>
      </c>
      <c r="AG526" s="1234">
        <f t="shared" si="281"/>
        <v>0</v>
      </c>
      <c r="AH526" s="1234">
        <f t="shared" si="282"/>
        <v>0</v>
      </c>
      <c r="AI526" s="1234">
        <f t="shared" si="283"/>
        <v>0</v>
      </c>
      <c r="AJ526" s="1686">
        <f t="shared" si="290"/>
        <v>0</v>
      </c>
      <c r="AK526" s="1780"/>
      <c r="AL526" s="1781"/>
      <c r="AM526" s="1781"/>
      <c r="AN526" s="1781">
        <f t="shared" si="284"/>
        <v>0</v>
      </c>
      <c r="AO526" s="1710" t="s">
        <v>1474</v>
      </c>
      <c r="AP526" s="1169" t="e">
        <f>#REF!+O526+AF526</f>
        <v>#REF!</v>
      </c>
    </row>
    <row r="527" spans="1:42" ht="14.25" hidden="1" customHeight="1">
      <c r="A527" s="1381"/>
      <c r="B527" s="1549"/>
      <c r="C527" s="1570"/>
      <c r="D527" s="1459"/>
      <c r="E527" s="1246">
        <v>0</v>
      </c>
      <c r="F527" s="1246">
        <v>0</v>
      </c>
      <c r="G527" s="1246">
        <v>0</v>
      </c>
      <c r="H527" s="1246">
        <v>0</v>
      </c>
      <c r="I527" s="1246">
        <f t="shared" si="285"/>
        <v>0</v>
      </c>
      <c r="J527" s="1238"/>
      <c r="K527" s="1291"/>
      <c r="L527" s="1238"/>
      <c r="M527" s="1291"/>
      <c r="N527" s="1476">
        <f t="shared" si="286"/>
        <v>0</v>
      </c>
      <c r="O527" s="1510">
        <f t="shared" si="276"/>
        <v>0</v>
      </c>
      <c r="P527" s="1230">
        <f t="shared" si="277"/>
        <v>0</v>
      </c>
      <c r="Q527" s="1230">
        <f t="shared" si="278"/>
        <v>0</v>
      </c>
      <c r="R527" s="1230">
        <f t="shared" si="279"/>
        <v>0</v>
      </c>
      <c r="S527" s="1506">
        <f t="shared" si="287"/>
        <v>0</v>
      </c>
      <c r="T527" s="1492"/>
      <c r="U527" s="1233"/>
      <c r="V527" s="1241">
        <v>0</v>
      </c>
      <c r="W527" s="1241">
        <v>0</v>
      </c>
      <c r="X527" s="1241">
        <v>0</v>
      </c>
      <c r="Y527" s="1241"/>
      <c r="Z527" s="1241">
        <f t="shared" si="288"/>
        <v>0</v>
      </c>
      <c r="AA527" s="1411"/>
      <c r="AB527" s="1411"/>
      <c r="AC527" s="1411"/>
      <c r="AD527" s="1412"/>
      <c r="AE527" s="1521">
        <f t="shared" si="289"/>
        <v>0</v>
      </c>
      <c r="AF527" s="1535">
        <f t="shared" si="280"/>
        <v>0</v>
      </c>
      <c r="AG527" s="1234">
        <f t="shared" si="281"/>
        <v>0</v>
      </c>
      <c r="AH527" s="1234">
        <f t="shared" si="282"/>
        <v>0</v>
      </c>
      <c r="AI527" s="1234">
        <f t="shared" si="283"/>
        <v>0</v>
      </c>
      <c r="AJ527" s="1686">
        <f t="shared" si="290"/>
        <v>0</v>
      </c>
      <c r="AK527" s="1780"/>
      <c r="AL527" s="1781"/>
      <c r="AM527" s="1781"/>
      <c r="AN527" s="1781">
        <f t="shared" si="284"/>
        <v>0</v>
      </c>
      <c r="AO527" s="1710" t="s">
        <v>1474</v>
      </c>
      <c r="AP527" s="1169" t="e">
        <f>#REF!+O527+AF527</f>
        <v>#REF!</v>
      </c>
    </row>
    <row r="528" spans="1:42" ht="14.25" hidden="1" customHeight="1">
      <c r="A528" s="1381"/>
      <c r="B528" s="1549"/>
      <c r="C528" s="1570"/>
      <c r="D528" s="1459"/>
      <c r="E528" s="1246">
        <v>0</v>
      </c>
      <c r="F528" s="1246">
        <v>0</v>
      </c>
      <c r="G528" s="1246">
        <v>0</v>
      </c>
      <c r="H528" s="1246">
        <v>0</v>
      </c>
      <c r="I528" s="1246">
        <f t="shared" si="285"/>
        <v>0</v>
      </c>
      <c r="J528" s="1238"/>
      <c r="K528" s="1291"/>
      <c r="L528" s="1238"/>
      <c r="M528" s="1291"/>
      <c r="N528" s="1476">
        <f t="shared" si="286"/>
        <v>0</v>
      </c>
      <c r="O528" s="1510">
        <f t="shared" si="276"/>
        <v>0</v>
      </c>
      <c r="P528" s="1230">
        <f t="shared" si="277"/>
        <v>0</v>
      </c>
      <c r="Q528" s="1230">
        <f t="shared" si="278"/>
        <v>0</v>
      </c>
      <c r="R528" s="1230">
        <f t="shared" si="279"/>
        <v>0</v>
      </c>
      <c r="S528" s="1506">
        <f t="shared" si="287"/>
        <v>0</v>
      </c>
      <c r="T528" s="1492"/>
      <c r="U528" s="1233"/>
      <c r="V528" s="1241">
        <v>0</v>
      </c>
      <c r="W528" s="1241">
        <v>0</v>
      </c>
      <c r="X528" s="1241">
        <v>0</v>
      </c>
      <c r="Y528" s="1241"/>
      <c r="Z528" s="1241">
        <f t="shared" si="288"/>
        <v>0</v>
      </c>
      <c r="AA528" s="1411"/>
      <c r="AB528" s="1411"/>
      <c r="AC528" s="1411"/>
      <c r="AD528" s="1412"/>
      <c r="AE528" s="1521">
        <f t="shared" si="289"/>
        <v>0</v>
      </c>
      <c r="AF528" s="1535">
        <f t="shared" si="280"/>
        <v>0</v>
      </c>
      <c r="AG528" s="1234">
        <f t="shared" si="281"/>
        <v>0</v>
      </c>
      <c r="AH528" s="1234">
        <f t="shared" si="282"/>
        <v>0</v>
      </c>
      <c r="AI528" s="1234">
        <f t="shared" si="283"/>
        <v>0</v>
      </c>
      <c r="AJ528" s="1686">
        <f t="shared" si="290"/>
        <v>0</v>
      </c>
      <c r="AK528" s="1780"/>
      <c r="AL528" s="1781"/>
      <c r="AM528" s="1781"/>
      <c r="AN528" s="1781">
        <f t="shared" si="284"/>
        <v>0</v>
      </c>
      <c r="AO528" s="1710" t="s">
        <v>1474</v>
      </c>
      <c r="AP528" s="1169" t="e">
        <f>#REF!+O528+AF528</f>
        <v>#REF!</v>
      </c>
    </row>
    <row r="529" spans="1:42" ht="14.25" hidden="1" customHeight="1">
      <c r="A529" s="1381"/>
      <c r="B529" s="1549"/>
      <c r="C529" s="1570"/>
      <c r="D529" s="1459"/>
      <c r="E529" s="1246">
        <v>0</v>
      </c>
      <c r="F529" s="1246">
        <v>0</v>
      </c>
      <c r="G529" s="1246">
        <v>0</v>
      </c>
      <c r="H529" s="1246">
        <v>0</v>
      </c>
      <c r="I529" s="1246">
        <f t="shared" si="285"/>
        <v>0</v>
      </c>
      <c r="J529" s="1238"/>
      <c r="K529" s="1291"/>
      <c r="L529" s="1238"/>
      <c r="M529" s="1291"/>
      <c r="N529" s="1476">
        <f t="shared" si="286"/>
        <v>0</v>
      </c>
      <c r="O529" s="1510">
        <f t="shared" si="276"/>
        <v>0</v>
      </c>
      <c r="P529" s="1230">
        <f t="shared" si="277"/>
        <v>0</v>
      </c>
      <c r="Q529" s="1230">
        <f t="shared" si="278"/>
        <v>0</v>
      </c>
      <c r="R529" s="1230">
        <f t="shared" si="279"/>
        <v>0</v>
      </c>
      <c r="S529" s="1506">
        <f t="shared" si="287"/>
        <v>0</v>
      </c>
      <c r="T529" s="1492"/>
      <c r="U529" s="1233"/>
      <c r="V529" s="1241">
        <v>0</v>
      </c>
      <c r="W529" s="1241">
        <v>0</v>
      </c>
      <c r="X529" s="1241">
        <v>0</v>
      </c>
      <c r="Y529" s="1241"/>
      <c r="Z529" s="1241">
        <f t="shared" si="288"/>
        <v>0</v>
      </c>
      <c r="AA529" s="1411"/>
      <c r="AB529" s="1411"/>
      <c r="AC529" s="1411"/>
      <c r="AD529" s="1412"/>
      <c r="AE529" s="1521">
        <f t="shared" si="289"/>
        <v>0</v>
      </c>
      <c r="AF529" s="1535">
        <f t="shared" si="280"/>
        <v>0</v>
      </c>
      <c r="AG529" s="1234">
        <f t="shared" si="281"/>
        <v>0</v>
      </c>
      <c r="AH529" s="1234">
        <f t="shared" si="282"/>
        <v>0</v>
      </c>
      <c r="AI529" s="1234">
        <f t="shared" si="283"/>
        <v>0</v>
      </c>
      <c r="AJ529" s="1686">
        <f t="shared" si="290"/>
        <v>0</v>
      </c>
      <c r="AK529" s="1780"/>
      <c r="AL529" s="1781"/>
      <c r="AM529" s="1781"/>
      <c r="AN529" s="1781">
        <f t="shared" si="284"/>
        <v>0</v>
      </c>
      <c r="AO529" s="1710" t="s">
        <v>1474</v>
      </c>
      <c r="AP529" s="1169" t="e">
        <f>#REF!+O529+AF529</f>
        <v>#REF!</v>
      </c>
    </row>
    <row r="530" spans="1:42" ht="14.25" hidden="1" customHeight="1">
      <c r="A530" s="1381"/>
      <c r="B530" s="1549"/>
      <c r="C530" s="1570"/>
      <c r="D530" s="1459"/>
      <c r="E530" s="1246">
        <v>0</v>
      </c>
      <c r="F530" s="1246">
        <v>0</v>
      </c>
      <c r="G530" s="1246">
        <v>0</v>
      </c>
      <c r="H530" s="1246">
        <v>0</v>
      </c>
      <c r="I530" s="1246">
        <f t="shared" si="285"/>
        <v>0</v>
      </c>
      <c r="J530" s="1238"/>
      <c r="K530" s="1291"/>
      <c r="L530" s="1238"/>
      <c r="M530" s="1291"/>
      <c r="N530" s="1476">
        <f t="shared" si="286"/>
        <v>0</v>
      </c>
      <c r="O530" s="1510">
        <f t="shared" si="276"/>
        <v>0</v>
      </c>
      <c r="P530" s="1230">
        <f t="shared" si="277"/>
        <v>0</v>
      </c>
      <c r="Q530" s="1230">
        <f t="shared" si="278"/>
        <v>0</v>
      </c>
      <c r="R530" s="1230">
        <f t="shared" si="279"/>
        <v>0</v>
      </c>
      <c r="S530" s="1506">
        <f t="shared" si="287"/>
        <v>0</v>
      </c>
      <c r="T530" s="1492"/>
      <c r="U530" s="1233"/>
      <c r="V530" s="1241">
        <v>0</v>
      </c>
      <c r="W530" s="1241">
        <v>0</v>
      </c>
      <c r="X530" s="1241">
        <v>0</v>
      </c>
      <c r="Y530" s="1241"/>
      <c r="Z530" s="1241">
        <f t="shared" si="288"/>
        <v>0</v>
      </c>
      <c r="AA530" s="1411"/>
      <c r="AB530" s="1411"/>
      <c r="AC530" s="1411"/>
      <c r="AD530" s="1412"/>
      <c r="AE530" s="1521">
        <f t="shared" si="289"/>
        <v>0</v>
      </c>
      <c r="AF530" s="1535">
        <f t="shared" si="280"/>
        <v>0</v>
      </c>
      <c r="AG530" s="1234">
        <f t="shared" si="281"/>
        <v>0</v>
      </c>
      <c r="AH530" s="1234">
        <f t="shared" si="282"/>
        <v>0</v>
      </c>
      <c r="AI530" s="1234">
        <f t="shared" si="283"/>
        <v>0</v>
      </c>
      <c r="AJ530" s="1686">
        <f t="shared" si="290"/>
        <v>0</v>
      </c>
      <c r="AK530" s="1780"/>
      <c r="AL530" s="1781"/>
      <c r="AM530" s="1781"/>
      <c r="AN530" s="1781">
        <f t="shared" si="284"/>
        <v>0</v>
      </c>
      <c r="AO530" s="1710" t="s">
        <v>1474</v>
      </c>
      <c r="AP530" s="1169" t="e">
        <f>#REF!+O530+AF530</f>
        <v>#REF!</v>
      </c>
    </row>
    <row r="531" spans="1:42" ht="14.25" hidden="1" customHeight="1">
      <c r="A531" s="1381"/>
      <c r="B531" s="1549"/>
      <c r="C531" s="1570"/>
      <c r="D531" s="1459"/>
      <c r="E531" s="1246">
        <v>0</v>
      </c>
      <c r="F531" s="1246">
        <v>0</v>
      </c>
      <c r="G531" s="1246">
        <v>0</v>
      </c>
      <c r="H531" s="1246">
        <v>0</v>
      </c>
      <c r="I531" s="1246">
        <f t="shared" si="285"/>
        <v>0</v>
      </c>
      <c r="J531" s="1238"/>
      <c r="K531" s="1291"/>
      <c r="L531" s="1238"/>
      <c r="M531" s="1291"/>
      <c r="N531" s="1476">
        <f t="shared" si="286"/>
        <v>0</v>
      </c>
      <c r="O531" s="1510">
        <f t="shared" si="276"/>
        <v>0</v>
      </c>
      <c r="P531" s="1230">
        <f t="shared" si="277"/>
        <v>0</v>
      </c>
      <c r="Q531" s="1230">
        <f t="shared" si="278"/>
        <v>0</v>
      </c>
      <c r="R531" s="1230">
        <f t="shared" si="279"/>
        <v>0</v>
      </c>
      <c r="S531" s="1506">
        <f t="shared" si="287"/>
        <v>0</v>
      </c>
      <c r="T531" s="1492"/>
      <c r="U531" s="1233"/>
      <c r="V531" s="1241">
        <v>0</v>
      </c>
      <c r="W531" s="1241">
        <v>0</v>
      </c>
      <c r="X531" s="1241">
        <v>0</v>
      </c>
      <c r="Y531" s="1241"/>
      <c r="Z531" s="1241">
        <f t="shared" si="288"/>
        <v>0</v>
      </c>
      <c r="AA531" s="1411"/>
      <c r="AB531" s="1411"/>
      <c r="AC531" s="1411"/>
      <c r="AD531" s="1412"/>
      <c r="AE531" s="1521">
        <f t="shared" si="289"/>
        <v>0</v>
      </c>
      <c r="AF531" s="1535">
        <f t="shared" si="280"/>
        <v>0</v>
      </c>
      <c r="AG531" s="1234">
        <f t="shared" si="281"/>
        <v>0</v>
      </c>
      <c r="AH531" s="1234">
        <f t="shared" si="282"/>
        <v>0</v>
      </c>
      <c r="AI531" s="1234">
        <f t="shared" si="283"/>
        <v>0</v>
      </c>
      <c r="AJ531" s="1686">
        <f t="shared" si="290"/>
        <v>0</v>
      </c>
      <c r="AK531" s="1780"/>
      <c r="AL531" s="1781"/>
      <c r="AM531" s="1781"/>
      <c r="AN531" s="1781">
        <f t="shared" si="284"/>
        <v>0</v>
      </c>
      <c r="AO531" s="1710" t="s">
        <v>1474</v>
      </c>
      <c r="AP531" s="1169" t="e">
        <f>#REF!+O531+AF531</f>
        <v>#REF!</v>
      </c>
    </row>
    <row r="532" spans="1:42" ht="14.25" hidden="1" customHeight="1">
      <c r="A532" s="1381"/>
      <c r="B532" s="1549"/>
      <c r="C532" s="1570"/>
      <c r="D532" s="1459"/>
      <c r="E532" s="1246">
        <v>0</v>
      </c>
      <c r="F532" s="1246">
        <v>0</v>
      </c>
      <c r="G532" s="1246">
        <v>0</v>
      </c>
      <c r="H532" s="1246">
        <v>0</v>
      </c>
      <c r="I532" s="1246">
        <f t="shared" si="285"/>
        <v>0</v>
      </c>
      <c r="J532" s="1238"/>
      <c r="K532" s="1291"/>
      <c r="L532" s="1238"/>
      <c r="M532" s="1291"/>
      <c r="N532" s="1476">
        <f t="shared" si="286"/>
        <v>0</v>
      </c>
      <c r="O532" s="1510">
        <f t="shared" si="276"/>
        <v>0</v>
      </c>
      <c r="P532" s="1230">
        <f t="shared" si="277"/>
        <v>0</v>
      </c>
      <c r="Q532" s="1230">
        <f t="shared" si="278"/>
        <v>0</v>
      </c>
      <c r="R532" s="1230">
        <f t="shared" si="279"/>
        <v>0</v>
      </c>
      <c r="S532" s="1506">
        <f t="shared" si="287"/>
        <v>0</v>
      </c>
      <c r="T532" s="1492"/>
      <c r="U532" s="1233"/>
      <c r="V532" s="1241">
        <v>0</v>
      </c>
      <c r="W532" s="1241">
        <v>0</v>
      </c>
      <c r="X532" s="1241">
        <v>0</v>
      </c>
      <c r="Y532" s="1241"/>
      <c r="Z532" s="1241">
        <f t="shared" si="288"/>
        <v>0</v>
      </c>
      <c r="AA532" s="1411"/>
      <c r="AB532" s="1411"/>
      <c r="AC532" s="1411"/>
      <c r="AD532" s="1412"/>
      <c r="AE532" s="1521">
        <f t="shared" si="289"/>
        <v>0</v>
      </c>
      <c r="AF532" s="1535">
        <f t="shared" si="280"/>
        <v>0</v>
      </c>
      <c r="AG532" s="1234">
        <f t="shared" si="281"/>
        <v>0</v>
      </c>
      <c r="AH532" s="1234">
        <f t="shared" si="282"/>
        <v>0</v>
      </c>
      <c r="AI532" s="1234">
        <f t="shared" si="283"/>
        <v>0</v>
      </c>
      <c r="AJ532" s="1686">
        <f t="shared" si="290"/>
        <v>0</v>
      </c>
      <c r="AK532" s="1780"/>
      <c r="AL532" s="1781"/>
      <c r="AM532" s="1781"/>
      <c r="AN532" s="1781">
        <f t="shared" si="284"/>
        <v>0</v>
      </c>
      <c r="AO532" s="1710" t="s">
        <v>1474</v>
      </c>
      <c r="AP532" s="1169" t="e">
        <f>#REF!+O532+AF532</f>
        <v>#REF!</v>
      </c>
    </row>
    <row r="533" spans="1:42" ht="14.25" hidden="1" customHeight="1">
      <c r="A533" s="1381"/>
      <c r="B533" s="1549"/>
      <c r="C533" s="1570"/>
      <c r="D533" s="1459"/>
      <c r="E533" s="1246">
        <v>0</v>
      </c>
      <c r="F533" s="1246">
        <v>0</v>
      </c>
      <c r="G533" s="1246">
        <v>0</v>
      </c>
      <c r="H533" s="1246">
        <v>0</v>
      </c>
      <c r="I533" s="1246">
        <f t="shared" si="285"/>
        <v>0</v>
      </c>
      <c r="J533" s="1238"/>
      <c r="K533" s="1291"/>
      <c r="L533" s="1238"/>
      <c r="M533" s="1291"/>
      <c r="N533" s="1476">
        <f t="shared" si="286"/>
        <v>0</v>
      </c>
      <c r="O533" s="1510">
        <f t="shared" si="276"/>
        <v>0</v>
      </c>
      <c r="P533" s="1230">
        <f t="shared" si="277"/>
        <v>0</v>
      </c>
      <c r="Q533" s="1230">
        <f t="shared" si="278"/>
        <v>0</v>
      </c>
      <c r="R533" s="1230">
        <f t="shared" si="279"/>
        <v>0</v>
      </c>
      <c r="S533" s="1506">
        <f t="shared" si="287"/>
        <v>0</v>
      </c>
      <c r="T533" s="1492"/>
      <c r="U533" s="1233"/>
      <c r="V533" s="1241">
        <v>0</v>
      </c>
      <c r="W533" s="1241">
        <v>0</v>
      </c>
      <c r="X533" s="1241">
        <v>0</v>
      </c>
      <c r="Y533" s="1241"/>
      <c r="Z533" s="1241">
        <f t="shared" si="288"/>
        <v>0</v>
      </c>
      <c r="AA533" s="1411"/>
      <c r="AB533" s="1411"/>
      <c r="AC533" s="1411"/>
      <c r="AD533" s="1412"/>
      <c r="AE533" s="1521">
        <f t="shared" si="289"/>
        <v>0</v>
      </c>
      <c r="AF533" s="1535">
        <f t="shared" si="280"/>
        <v>0</v>
      </c>
      <c r="AG533" s="1234">
        <f t="shared" si="281"/>
        <v>0</v>
      </c>
      <c r="AH533" s="1234">
        <f t="shared" si="282"/>
        <v>0</v>
      </c>
      <c r="AI533" s="1234">
        <f t="shared" si="283"/>
        <v>0</v>
      </c>
      <c r="AJ533" s="1686">
        <f t="shared" si="290"/>
        <v>0</v>
      </c>
      <c r="AK533" s="1780"/>
      <c r="AL533" s="1781"/>
      <c r="AM533" s="1781"/>
      <c r="AN533" s="1781">
        <f t="shared" si="284"/>
        <v>0</v>
      </c>
      <c r="AO533" s="1710" t="s">
        <v>1474</v>
      </c>
      <c r="AP533" s="1169" t="e">
        <f>#REF!+O533+AF533</f>
        <v>#REF!</v>
      </c>
    </row>
    <row r="534" spans="1:42" ht="22.5" customHeight="1">
      <c r="A534" s="1123">
        <v>40</v>
      </c>
      <c r="B534" s="1549" t="s">
        <v>1357</v>
      </c>
      <c r="C534" s="1543" t="s">
        <v>1464</v>
      </c>
      <c r="D534" s="1459"/>
      <c r="E534" s="1246">
        <v>1.2</v>
      </c>
      <c r="F534" s="1246">
        <v>17435.3</v>
      </c>
      <c r="G534" s="1246">
        <v>0</v>
      </c>
      <c r="H534" s="1246">
        <v>0</v>
      </c>
      <c r="I534" s="1246">
        <f t="shared" si="285"/>
        <v>17435.3</v>
      </c>
      <c r="J534" s="1238"/>
      <c r="K534" s="1291"/>
      <c r="L534" s="1238"/>
      <c r="M534" s="1291"/>
      <c r="N534" s="1476">
        <f t="shared" si="286"/>
        <v>0</v>
      </c>
      <c r="O534" s="1510">
        <v>2</v>
      </c>
      <c r="P534" s="1230">
        <v>19232.5</v>
      </c>
      <c r="Q534" s="1230">
        <f t="shared" si="278"/>
        <v>0</v>
      </c>
      <c r="R534" s="1230">
        <f t="shared" si="279"/>
        <v>0</v>
      </c>
      <c r="S534" s="1506">
        <f t="shared" si="287"/>
        <v>19232.5</v>
      </c>
      <c r="T534" s="1492"/>
      <c r="U534" s="1233"/>
      <c r="V534" s="1241">
        <v>0</v>
      </c>
      <c r="W534" s="1241">
        <v>0</v>
      </c>
      <c r="X534" s="1241">
        <v>0</v>
      </c>
      <c r="Y534" s="1241"/>
      <c r="Z534" s="1241">
        <f t="shared" si="288"/>
        <v>0</v>
      </c>
      <c r="AA534" s="1411"/>
      <c r="AB534" s="1411"/>
      <c r="AC534" s="1411"/>
      <c r="AD534" s="1412"/>
      <c r="AE534" s="1521">
        <f t="shared" si="289"/>
        <v>0</v>
      </c>
      <c r="AF534" s="1535">
        <f t="shared" si="280"/>
        <v>0</v>
      </c>
      <c r="AG534" s="1234">
        <f t="shared" si="281"/>
        <v>0</v>
      </c>
      <c r="AH534" s="1234">
        <f t="shared" si="282"/>
        <v>0</v>
      </c>
      <c r="AI534" s="1234">
        <f t="shared" si="283"/>
        <v>0</v>
      </c>
      <c r="AJ534" s="1686">
        <f t="shared" si="290"/>
        <v>0</v>
      </c>
      <c r="AK534" s="1780"/>
      <c r="AL534" s="1781"/>
      <c r="AM534" s="1781"/>
      <c r="AN534" s="1781">
        <f t="shared" si="284"/>
        <v>0</v>
      </c>
      <c r="AO534" s="1710" t="s">
        <v>1017</v>
      </c>
      <c r="AP534" s="1169" t="e">
        <f>#REF!+O534+AF534</f>
        <v>#REF!</v>
      </c>
    </row>
    <row r="535" spans="1:42" ht="13.9" hidden="1" customHeight="1">
      <c r="A535" s="1381"/>
      <c r="B535" s="1548"/>
      <c r="C535" s="1543" t="s">
        <v>1339</v>
      </c>
      <c r="D535" s="1459"/>
      <c r="E535" s="1259">
        <v>0</v>
      </c>
      <c r="F535" s="1259">
        <v>0</v>
      </c>
      <c r="G535" s="1259">
        <v>0</v>
      </c>
      <c r="H535" s="1259">
        <v>0</v>
      </c>
      <c r="I535" s="1259">
        <f t="shared" si="285"/>
        <v>0</v>
      </c>
      <c r="J535" s="1238"/>
      <c r="K535" s="1291"/>
      <c r="L535" s="1238"/>
      <c r="M535" s="1291"/>
      <c r="N535" s="1476">
        <f t="shared" si="286"/>
        <v>0</v>
      </c>
      <c r="O535" s="1510">
        <f t="shared" si="276"/>
        <v>0</v>
      </c>
      <c r="P535" s="1230">
        <f t="shared" si="277"/>
        <v>0</v>
      </c>
      <c r="Q535" s="1230">
        <f t="shared" si="278"/>
        <v>0</v>
      </c>
      <c r="R535" s="1230">
        <f t="shared" si="279"/>
        <v>0</v>
      </c>
      <c r="S535" s="1506">
        <f t="shared" si="287"/>
        <v>0</v>
      </c>
      <c r="T535" s="1489">
        <v>2</v>
      </c>
      <c r="U535" s="1159"/>
      <c r="V535" s="1262">
        <v>0</v>
      </c>
      <c r="W535" s="1262">
        <v>0</v>
      </c>
      <c r="X535" s="1262">
        <v>0</v>
      </c>
      <c r="Y535" s="1262"/>
      <c r="Z535" s="1262">
        <f t="shared" si="288"/>
        <v>0</v>
      </c>
      <c r="AA535" s="1411"/>
      <c r="AB535" s="1411"/>
      <c r="AC535" s="1411"/>
      <c r="AD535" s="1412"/>
      <c r="AE535" s="1521">
        <f t="shared" si="289"/>
        <v>0</v>
      </c>
      <c r="AF535" s="1535">
        <f t="shared" si="280"/>
        <v>0</v>
      </c>
      <c r="AG535" s="1234">
        <f t="shared" si="281"/>
        <v>0</v>
      </c>
      <c r="AH535" s="1234">
        <f t="shared" si="282"/>
        <v>0</v>
      </c>
      <c r="AI535" s="1234">
        <f t="shared" si="283"/>
        <v>0</v>
      </c>
      <c r="AJ535" s="1686">
        <f t="shared" si="290"/>
        <v>0</v>
      </c>
      <c r="AK535" s="1780"/>
      <c r="AL535" s="1781"/>
      <c r="AM535" s="1781"/>
      <c r="AN535" s="1781">
        <f t="shared" si="284"/>
        <v>0</v>
      </c>
      <c r="AO535" s="1710" t="s">
        <v>1474</v>
      </c>
      <c r="AP535" s="1169" t="e">
        <f>#REF!+O535+AF535</f>
        <v>#REF!</v>
      </c>
    </row>
    <row r="536" spans="1:42">
      <c r="A536" s="1381" t="s">
        <v>1352</v>
      </c>
      <c r="B536" s="1389" t="s">
        <v>1365</v>
      </c>
      <c r="C536" s="1539" t="s">
        <v>1188</v>
      </c>
      <c r="D536" s="1458"/>
      <c r="E536" s="1354">
        <v>9</v>
      </c>
      <c r="F536" s="1354">
        <v>23588.3</v>
      </c>
      <c r="G536" s="1354">
        <v>120000</v>
      </c>
      <c r="H536" s="1354">
        <v>0</v>
      </c>
      <c r="I536" s="1354">
        <f t="shared" si="285"/>
        <v>143588.29999999999</v>
      </c>
      <c r="J536" s="1354">
        <f>SUM(J537:J556)</f>
        <v>0</v>
      </c>
      <c r="K536" s="1406">
        <f>SUM(K537:K556)</f>
        <v>0</v>
      </c>
      <c r="L536" s="1354">
        <f>SUM(L537:L556)</f>
        <v>0</v>
      </c>
      <c r="M536" s="1406"/>
      <c r="N536" s="1475">
        <f t="shared" si="286"/>
        <v>0</v>
      </c>
      <c r="O536" s="1469">
        <f>SUM(O537:O556)</f>
        <v>8</v>
      </c>
      <c r="P536" s="1354">
        <f>SUM(P537:P556)</f>
        <v>5820.4</v>
      </c>
      <c r="Q536" s="1354">
        <f>SUM(Q537:Q556)</f>
        <v>103208.9</v>
      </c>
      <c r="R536" s="1354">
        <f>SUM(R537:R556)</f>
        <v>0</v>
      </c>
      <c r="S536" s="1470">
        <f t="shared" si="287"/>
        <v>109029.29999999999</v>
      </c>
      <c r="T536" s="1486"/>
      <c r="U536" s="1407"/>
      <c r="V536" s="1354">
        <v>7.93</v>
      </c>
      <c r="W536" s="1354">
        <v>0</v>
      </c>
      <c r="X536" s="1354">
        <v>154562</v>
      </c>
      <c r="Y536" s="1354">
        <f>SUM(Y537:Y556)</f>
        <v>0</v>
      </c>
      <c r="Z536" s="1354">
        <f t="shared" si="288"/>
        <v>154562</v>
      </c>
      <c r="AA536" s="1354">
        <f>SUM(AA537:AA556)</f>
        <v>0</v>
      </c>
      <c r="AB536" s="1354">
        <f>SUM(AB537:AB556)</f>
        <v>0</v>
      </c>
      <c r="AC536" s="1354">
        <f>SUM(AC537:AC556)</f>
        <v>0</v>
      </c>
      <c r="AD536" s="1406"/>
      <c r="AE536" s="1475">
        <f t="shared" si="289"/>
        <v>0</v>
      </c>
      <c r="AF536" s="1469">
        <f>SUM(AF537:AF556)</f>
        <v>4.5999999999999996</v>
      </c>
      <c r="AG536" s="1354">
        <f>SUM(AG537:AG556)</f>
        <v>4000</v>
      </c>
      <c r="AH536" s="1354">
        <f>SUM(AH537:AH556)</f>
        <v>90562</v>
      </c>
      <c r="AI536" s="1354">
        <f>SUM(AI537:AI556)</f>
        <v>0</v>
      </c>
      <c r="AJ536" s="1455">
        <f t="shared" si="290"/>
        <v>94562</v>
      </c>
      <c r="AK536" s="1708">
        <f>AK537+AK538+AK539</f>
        <v>3.5</v>
      </c>
      <c r="AL536" s="1708">
        <f t="shared" ref="AL536:AN536" si="291">AL537+AL538+AL539</f>
        <v>5000</v>
      </c>
      <c r="AM536" s="1708">
        <f t="shared" si="291"/>
        <v>60000</v>
      </c>
      <c r="AN536" s="1708">
        <f t="shared" si="291"/>
        <v>65000</v>
      </c>
      <c r="AO536" s="1711"/>
      <c r="AP536" s="1169" t="e">
        <f>#REF!+O536+AF536</f>
        <v>#REF!</v>
      </c>
    </row>
    <row r="537" spans="1:42" ht="26.25">
      <c r="A537" s="1409"/>
      <c r="B537" s="1566" t="s">
        <v>1364</v>
      </c>
      <c r="C537" s="1575" t="s">
        <v>508</v>
      </c>
      <c r="D537" s="1460">
        <v>-40475.9</v>
      </c>
      <c r="E537" s="1230">
        <v>8</v>
      </c>
      <c r="F537" s="1230">
        <v>10000</v>
      </c>
      <c r="G537" s="1230">
        <v>120000</v>
      </c>
      <c r="H537" s="1230">
        <v>0</v>
      </c>
      <c r="I537" s="1230">
        <f t="shared" si="285"/>
        <v>130000</v>
      </c>
      <c r="J537" s="1238"/>
      <c r="K537" s="1291"/>
      <c r="L537" s="1238"/>
      <c r="M537" s="1291"/>
      <c r="N537" s="1476">
        <f t="shared" si="286"/>
        <v>0</v>
      </c>
      <c r="O537" s="1510">
        <f t="shared" ref="O537:O556" si="292">E537+J537</f>
        <v>8</v>
      </c>
      <c r="P537" s="1230">
        <v>5820.4</v>
      </c>
      <c r="Q537" s="1230">
        <v>103208.9</v>
      </c>
      <c r="R537" s="1230">
        <f t="shared" ref="R537:R556" si="293">H537+M537</f>
        <v>0</v>
      </c>
      <c r="S537" s="1506">
        <f t="shared" si="287"/>
        <v>109029.29999999999</v>
      </c>
      <c r="T537" s="1487">
        <v>1</v>
      </c>
      <c r="U537" s="1159"/>
      <c r="V537" s="1234">
        <v>6.3</v>
      </c>
      <c r="W537" s="1234">
        <v>0</v>
      </c>
      <c r="X537" s="1234">
        <v>123342</v>
      </c>
      <c r="Y537" s="1234"/>
      <c r="Z537" s="1234">
        <f t="shared" si="288"/>
        <v>123342</v>
      </c>
      <c r="AA537" s="1442">
        <v>6.9000000000000006E-2</v>
      </c>
      <c r="AB537" s="1411"/>
      <c r="AC537" s="1412"/>
      <c r="AD537" s="1412"/>
      <c r="AE537" s="1521">
        <f t="shared" si="289"/>
        <v>0</v>
      </c>
      <c r="AF537" s="1535">
        <v>3</v>
      </c>
      <c r="AG537" s="1234">
        <v>3000</v>
      </c>
      <c r="AH537" s="1234">
        <v>60342</v>
      </c>
      <c r="AI537" s="1234">
        <f t="shared" ref="AI537:AI556" si="294">Y537+AD537</f>
        <v>0</v>
      </c>
      <c r="AJ537" s="1686">
        <f t="shared" si="290"/>
        <v>63342</v>
      </c>
      <c r="AK537" s="1780"/>
      <c r="AL537" s="1781"/>
      <c r="AM537" s="1781"/>
      <c r="AN537" s="1781"/>
      <c r="AO537" s="1710" t="s">
        <v>1456</v>
      </c>
      <c r="AP537" s="1169" t="e">
        <f>#REF!+O537+AF537</f>
        <v>#REF!</v>
      </c>
    </row>
    <row r="538" spans="1:42" ht="17.25" customHeight="1">
      <c r="A538" s="1390"/>
      <c r="B538" s="1566" t="s">
        <v>1479</v>
      </c>
      <c r="C538" s="1575" t="s">
        <v>944</v>
      </c>
      <c r="D538" s="1459"/>
      <c r="E538" s="1230">
        <v>0</v>
      </c>
      <c r="F538" s="1230">
        <v>0</v>
      </c>
      <c r="G538" s="1230">
        <v>0</v>
      </c>
      <c r="H538" s="1230">
        <v>0</v>
      </c>
      <c r="I538" s="1230">
        <f t="shared" si="285"/>
        <v>0</v>
      </c>
      <c r="J538" s="1238"/>
      <c r="K538" s="1291"/>
      <c r="L538" s="1238"/>
      <c r="M538" s="1291"/>
      <c r="N538" s="1476">
        <f t="shared" si="286"/>
        <v>0</v>
      </c>
      <c r="O538" s="1510">
        <f t="shared" si="292"/>
        <v>0</v>
      </c>
      <c r="P538" s="1230">
        <f t="shared" ref="P538:P556" si="295">F538+K538</f>
        <v>0</v>
      </c>
      <c r="Q538" s="1230">
        <f t="shared" ref="Q538:Q556" si="296">G538+L538</f>
        <v>0</v>
      </c>
      <c r="R538" s="1230">
        <f t="shared" si="293"/>
        <v>0</v>
      </c>
      <c r="S538" s="1506">
        <f t="shared" si="287"/>
        <v>0</v>
      </c>
      <c r="T538" s="1492"/>
      <c r="U538" s="1233"/>
      <c r="V538" s="1234">
        <v>1.63</v>
      </c>
      <c r="W538" s="1234">
        <v>0</v>
      </c>
      <c r="X538" s="1234">
        <v>31220</v>
      </c>
      <c r="Y538" s="1234"/>
      <c r="Z538" s="1234">
        <f t="shared" si="288"/>
        <v>31220</v>
      </c>
      <c r="AA538" s="1442">
        <v>-6.9000000000000006E-2</v>
      </c>
      <c r="AB538" s="1411"/>
      <c r="AC538" s="1411"/>
      <c r="AD538" s="1412"/>
      <c r="AE538" s="1521">
        <f t="shared" si="289"/>
        <v>0</v>
      </c>
      <c r="AF538" s="1535">
        <v>1.6</v>
      </c>
      <c r="AG538" s="1234">
        <v>1000</v>
      </c>
      <c r="AH538" s="1234">
        <v>30220</v>
      </c>
      <c r="AI538" s="1234">
        <f t="shared" si="294"/>
        <v>0</v>
      </c>
      <c r="AJ538" s="1686">
        <f t="shared" si="290"/>
        <v>31220</v>
      </c>
      <c r="AK538" s="1780"/>
      <c r="AL538" s="1781"/>
      <c r="AM538" s="1781"/>
      <c r="AN538" s="1781"/>
      <c r="AO538" s="1710" t="s">
        <v>1478</v>
      </c>
      <c r="AP538" s="1169" t="e">
        <f>#REF!+O538+AF538</f>
        <v>#REF!</v>
      </c>
    </row>
    <row r="539" spans="1:42" ht="19.5" customHeight="1">
      <c r="A539" s="1390"/>
      <c r="B539" s="1566" t="s">
        <v>1480</v>
      </c>
      <c r="C539" s="1575" t="s">
        <v>1576</v>
      </c>
      <c r="D539" s="1459"/>
      <c r="E539" s="1230">
        <v>0</v>
      </c>
      <c r="F539" s="1230">
        <v>0</v>
      </c>
      <c r="G539" s="1230">
        <v>0</v>
      </c>
      <c r="H539" s="1230">
        <v>0</v>
      </c>
      <c r="I539" s="1230">
        <f t="shared" si="285"/>
        <v>0</v>
      </c>
      <c r="J539" s="1238"/>
      <c r="K539" s="1291"/>
      <c r="L539" s="1238"/>
      <c r="M539" s="1291"/>
      <c r="N539" s="1476">
        <f t="shared" si="286"/>
        <v>0</v>
      </c>
      <c r="O539" s="1510">
        <f t="shared" si="292"/>
        <v>0</v>
      </c>
      <c r="P539" s="1230">
        <f t="shared" si="295"/>
        <v>0</v>
      </c>
      <c r="Q539" s="1230">
        <f t="shared" si="296"/>
        <v>0</v>
      </c>
      <c r="R539" s="1230">
        <f t="shared" si="293"/>
        <v>0</v>
      </c>
      <c r="S539" s="1506">
        <f t="shared" si="287"/>
        <v>0</v>
      </c>
      <c r="T539" s="1492"/>
      <c r="U539" s="1233"/>
      <c r="V539" s="1234">
        <v>0</v>
      </c>
      <c r="W539" s="1234">
        <v>0</v>
      </c>
      <c r="X539" s="1234">
        <v>0</v>
      </c>
      <c r="Y539" s="1234"/>
      <c r="Z539" s="1234">
        <f t="shared" si="288"/>
        <v>0</v>
      </c>
      <c r="AA539" s="1411"/>
      <c r="AB539" s="1411"/>
      <c r="AC539" s="1411"/>
      <c r="AD539" s="1412"/>
      <c r="AE539" s="1521">
        <f t="shared" si="289"/>
        <v>0</v>
      </c>
      <c r="AF539" s="1535">
        <f t="shared" ref="AF539:AF556" si="297">V539+AA539</f>
        <v>0</v>
      </c>
      <c r="AG539" s="1234">
        <f t="shared" ref="AG539:AG556" si="298">W539+AB539</f>
        <v>0</v>
      </c>
      <c r="AH539" s="1234">
        <f t="shared" ref="AH539:AH556" si="299">X539+AC539</f>
        <v>0</v>
      </c>
      <c r="AI539" s="1234">
        <f t="shared" si="294"/>
        <v>0</v>
      </c>
      <c r="AJ539" s="1686">
        <f t="shared" si="290"/>
        <v>0</v>
      </c>
      <c r="AK539" s="1780">
        <v>3.5</v>
      </c>
      <c r="AL539" s="1781">
        <v>5000</v>
      </c>
      <c r="AM539" s="1781">
        <v>60000</v>
      </c>
      <c r="AN539" s="1781">
        <f>AL539+AM539</f>
        <v>65000</v>
      </c>
      <c r="AO539" s="1710" t="s">
        <v>1472</v>
      </c>
      <c r="AP539" s="1169" t="e">
        <f>#REF!+O539+AF539</f>
        <v>#REF!</v>
      </c>
    </row>
    <row r="540" spans="1:42" ht="13.9" hidden="1" customHeight="1">
      <c r="A540" s="1390"/>
      <c r="B540" s="1566"/>
      <c r="C540" s="1575"/>
      <c r="D540" s="1459"/>
      <c r="E540" s="1230">
        <v>0</v>
      </c>
      <c r="F540" s="1230">
        <v>0</v>
      </c>
      <c r="G540" s="1230">
        <v>0</v>
      </c>
      <c r="H540" s="1230">
        <v>0</v>
      </c>
      <c r="I540" s="1230">
        <f t="shared" si="285"/>
        <v>0</v>
      </c>
      <c r="J540" s="1238"/>
      <c r="K540" s="1291"/>
      <c r="L540" s="1238"/>
      <c r="M540" s="1291"/>
      <c r="N540" s="1476">
        <f t="shared" si="286"/>
        <v>0</v>
      </c>
      <c r="O540" s="1510">
        <f t="shared" si="292"/>
        <v>0</v>
      </c>
      <c r="P540" s="1230">
        <f t="shared" si="295"/>
        <v>0</v>
      </c>
      <c r="Q540" s="1230">
        <f t="shared" si="296"/>
        <v>0</v>
      </c>
      <c r="R540" s="1230">
        <f t="shared" si="293"/>
        <v>0</v>
      </c>
      <c r="S540" s="1506">
        <f t="shared" si="287"/>
        <v>0</v>
      </c>
      <c r="T540" s="1492"/>
      <c r="U540" s="1233"/>
      <c r="V540" s="1234">
        <v>0</v>
      </c>
      <c r="W540" s="1234">
        <v>0</v>
      </c>
      <c r="X540" s="1234">
        <v>0</v>
      </c>
      <c r="Y540" s="1234"/>
      <c r="Z540" s="1234">
        <f t="shared" si="288"/>
        <v>0</v>
      </c>
      <c r="AA540" s="1411"/>
      <c r="AB540" s="1411"/>
      <c r="AC540" s="1411"/>
      <c r="AD540" s="1412"/>
      <c r="AE540" s="1521">
        <f t="shared" si="289"/>
        <v>0</v>
      </c>
      <c r="AF540" s="1535">
        <f t="shared" si="297"/>
        <v>0</v>
      </c>
      <c r="AG540" s="1234">
        <f t="shared" si="298"/>
        <v>0</v>
      </c>
      <c r="AH540" s="1234">
        <f t="shared" si="299"/>
        <v>0</v>
      </c>
      <c r="AI540" s="1234">
        <f t="shared" si="294"/>
        <v>0</v>
      </c>
      <c r="AJ540" s="1686">
        <f t="shared" si="290"/>
        <v>0</v>
      </c>
      <c r="AK540" s="1780"/>
      <c r="AL540" s="1781"/>
      <c r="AM540" s="1781"/>
      <c r="AN540" s="1781"/>
      <c r="AO540" s="1710" t="s">
        <v>1474</v>
      </c>
      <c r="AP540" s="1169" t="e">
        <f>#REF!+O540+AF540</f>
        <v>#REF!</v>
      </c>
    </row>
    <row r="541" spans="1:42" ht="13.9" hidden="1" customHeight="1">
      <c r="A541" s="1390"/>
      <c r="B541" s="1566"/>
      <c r="C541" s="1575"/>
      <c r="D541" s="1459"/>
      <c r="E541" s="1230">
        <v>0</v>
      </c>
      <c r="F541" s="1230">
        <v>0</v>
      </c>
      <c r="G541" s="1230">
        <v>0</v>
      </c>
      <c r="H541" s="1230">
        <v>0</v>
      </c>
      <c r="I541" s="1230">
        <f t="shared" si="285"/>
        <v>0</v>
      </c>
      <c r="J541" s="1238"/>
      <c r="K541" s="1291"/>
      <c r="L541" s="1238"/>
      <c r="M541" s="1291"/>
      <c r="N541" s="1476">
        <f t="shared" si="286"/>
        <v>0</v>
      </c>
      <c r="O541" s="1510">
        <f t="shared" si="292"/>
        <v>0</v>
      </c>
      <c r="P541" s="1230">
        <f t="shared" si="295"/>
        <v>0</v>
      </c>
      <c r="Q541" s="1230">
        <f t="shared" si="296"/>
        <v>0</v>
      </c>
      <c r="R541" s="1230">
        <f t="shared" si="293"/>
        <v>0</v>
      </c>
      <c r="S541" s="1506">
        <f t="shared" si="287"/>
        <v>0</v>
      </c>
      <c r="T541" s="1492"/>
      <c r="U541" s="1233"/>
      <c r="V541" s="1234">
        <v>0</v>
      </c>
      <c r="W541" s="1234">
        <v>0</v>
      </c>
      <c r="X541" s="1234">
        <v>0</v>
      </c>
      <c r="Y541" s="1234"/>
      <c r="Z541" s="1234">
        <f t="shared" si="288"/>
        <v>0</v>
      </c>
      <c r="AA541" s="1411"/>
      <c r="AB541" s="1411"/>
      <c r="AC541" s="1411"/>
      <c r="AD541" s="1412"/>
      <c r="AE541" s="1521">
        <f t="shared" si="289"/>
        <v>0</v>
      </c>
      <c r="AF541" s="1535">
        <f t="shared" si="297"/>
        <v>0</v>
      </c>
      <c r="AG541" s="1234">
        <f t="shared" si="298"/>
        <v>0</v>
      </c>
      <c r="AH541" s="1234">
        <f t="shared" si="299"/>
        <v>0</v>
      </c>
      <c r="AI541" s="1234">
        <f t="shared" si="294"/>
        <v>0</v>
      </c>
      <c r="AJ541" s="1686">
        <f t="shared" si="290"/>
        <v>0</v>
      </c>
      <c r="AK541" s="1780"/>
      <c r="AL541" s="1781"/>
      <c r="AM541" s="1781"/>
      <c r="AN541" s="1781"/>
      <c r="AO541" s="1710" t="s">
        <v>1474</v>
      </c>
      <c r="AP541" s="1169" t="e">
        <f>#REF!+O541+AF541</f>
        <v>#REF!</v>
      </c>
    </row>
    <row r="542" spans="1:42" ht="13.9" hidden="1" customHeight="1">
      <c r="A542" s="1390"/>
      <c r="B542" s="1566"/>
      <c r="C542" s="1575"/>
      <c r="D542" s="1459"/>
      <c r="E542" s="1230">
        <v>0</v>
      </c>
      <c r="F542" s="1230">
        <v>0</v>
      </c>
      <c r="G542" s="1230">
        <v>0</v>
      </c>
      <c r="H542" s="1230">
        <v>0</v>
      </c>
      <c r="I542" s="1230">
        <f t="shared" si="285"/>
        <v>0</v>
      </c>
      <c r="J542" s="1238"/>
      <c r="K542" s="1291"/>
      <c r="L542" s="1238"/>
      <c r="M542" s="1291"/>
      <c r="N542" s="1476">
        <f t="shared" si="286"/>
        <v>0</v>
      </c>
      <c r="O542" s="1510">
        <f t="shared" si="292"/>
        <v>0</v>
      </c>
      <c r="P542" s="1230">
        <f t="shared" si="295"/>
        <v>0</v>
      </c>
      <c r="Q542" s="1230">
        <f t="shared" si="296"/>
        <v>0</v>
      </c>
      <c r="R542" s="1230">
        <f t="shared" si="293"/>
        <v>0</v>
      </c>
      <c r="S542" s="1506">
        <f t="shared" si="287"/>
        <v>0</v>
      </c>
      <c r="T542" s="1492"/>
      <c r="U542" s="1233"/>
      <c r="V542" s="1234">
        <v>0</v>
      </c>
      <c r="W542" s="1234">
        <v>0</v>
      </c>
      <c r="X542" s="1234">
        <v>0</v>
      </c>
      <c r="Y542" s="1234"/>
      <c r="Z542" s="1234">
        <f t="shared" si="288"/>
        <v>0</v>
      </c>
      <c r="AA542" s="1411"/>
      <c r="AB542" s="1411"/>
      <c r="AC542" s="1411"/>
      <c r="AD542" s="1412"/>
      <c r="AE542" s="1521">
        <f t="shared" si="289"/>
        <v>0</v>
      </c>
      <c r="AF542" s="1535">
        <f t="shared" si="297"/>
        <v>0</v>
      </c>
      <c r="AG542" s="1234">
        <f t="shared" si="298"/>
        <v>0</v>
      </c>
      <c r="AH542" s="1234">
        <f t="shared" si="299"/>
        <v>0</v>
      </c>
      <c r="AI542" s="1234">
        <f t="shared" si="294"/>
        <v>0</v>
      </c>
      <c r="AJ542" s="1686">
        <f t="shared" si="290"/>
        <v>0</v>
      </c>
      <c r="AK542" s="1780"/>
      <c r="AL542" s="1781"/>
      <c r="AM542" s="1781"/>
      <c r="AN542" s="1781"/>
      <c r="AO542" s="1710" t="s">
        <v>1474</v>
      </c>
      <c r="AP542" s="1169" t="e">
        <f>#REF!+O542+AF542</f>
        <v>#REF!</v>
      </c>
    </row>
    <row r="543" spans="1:42" ht="13.9" hidden="1" customHeight="1">
      <c r="A543" s="1390"/>
      <c r="B543" s="1566"/>
      <c r="C543" s="1575"/>
      <c r="D543" s="1459"/>
      <c r="E543" s="1230">
        <v>0</v>
      </c>
      <c r="F543" s="1230">
        <v>0</v>
      </c>
      <c r="G543" s="1230">
        <v>0</v>
      </c>
      <c r="H543" s="1230">
        <v>0</v>
      </c>
      <c r="I543" s="1230">
        <f t="shared" si="285"/>
        <v>0</v>
      </c>
      <c r="J543" s="1238"/>
      <c r="K543" s="1291"/>
      <c r="L543" s="1238"/>
      <c r="M543" s="1291"/>
      <c r="N543" s="1476">
        <f t="shared" si="286"/>
        <v>0</v>
      </c>
      <c r="O543" s="1510">
        <f t="shared" si="292"/>
        <v>0</v>
      </c>
      <c r="P543" s="1230">
        <f t="shared" si="295"/>
        <v>0</v>
      </c>
      <c r="Q543" s="1230">
        <f t="shared" si="296"/>
        <v>0</v>
      </c>
      <c r="R543" s="1230">
        <f t="shared" si="293"/>
        <v>0</v>
      </c>
      <c r="S543" s="1506">
        <f t="shared" si="287"/>
        <v>0</v>
      </c>
      <c r="T543" s="1492"/>
      <c r="U543" s="1233"/>
      <c r="V543" s="1234">
        <v>0</v>
      </c>
      <c r="W543" s="1234">
        <v>0</v>
      </c>
      <c r="X543" s="1234">
        <v>0</v>
      </c>
      <c r="Y543" s="1234"/>
      <c r="Z543" s="1234">
        <f t="shared" si="288"/>
        <v>0</v>
      </c>
      <c r="AA543" s="1411"/>
      <c r="AB543" s="1411"/>
      <c r="AC543" s="1411"/>
      <c r="AD543" s="1412"/>
      <c r="AE543" s="1521">
        <f t="shared" si="289"/>
        <v>0</v>
      </c>
      <c r="AF543" s="1535">
        <f t="shared" si="297"/>
        <v>0</v>
      </c>
      <c r="AG543" s="1234">
        <f t="shared" si="298"/>
        <v>0</v>
      </c>
      <c r="AH543" s="1234">
        <f t="shared" si="299"/>
        <v>0</v>
      </c>
      <c r="AI543" s="1234">
        <f t="shared" si="294"/>
        <v>0</v>
      </c>
      <c r="AJ543" s="1686">
        <f t="shared" si="290"/>
        <v>0</v>
      </c>
      <c r="AK543" s="1780"/>
      <c r="AL543" s="1781"/>
      <c r="AM543" s="1781"/>
      <c r="AN543" s="1781"/>
      <c r="AO543" s="1710" t="s">
        <v>1474</v>
      </c>
      <c r="AP543" s="1169" t="e">
        <f>#REF!+O543+AF543</f>
        <v>#REF!</v>
      </c>
    </row>
    <row r="544" spans="1:42" ht="13.9" hidden="1" customHeight="1">
      <c r="A544" s="1390"/>
      <c r="B544" s="1566"/>
      <c r="C544" s="1575"/>
      <c r="D544" s="1459"/>
      <c r="E544" s="1230">
        <v>0</v>
      </c>
      <c r="F544" s="1230">
        <v>0</v>
      </c>
      <c r="G544" s="1230">
        <v>0</v>
      </c>
      <c r="H544" s="1230">
        <v>0</v>
      </c>
      <c r="I544" s="1230">
        <f t="shared" si="285"/>
        <v>0</v>
      </c>
      <c r="J544" s="1238"/>
      <c r="K544" s="1291"/>
      <c r="L544" s="1238"/>
      <c r="M544" s="1291"/>
      <c r="N544" s="1476">
        <f t="shared" si="286"/>
        <v>0</v>
      </c>
      <c r="O544" s="1510">
        <f t="shared" si="292"/>
        <v>0</v>
      </c>
      <c r="P544" s="1230">
        <f t="shared" si="295"/>
        <v>0</v>
      </c>
      <c r="Q544" s="1230">
        <f t="shared" si="296"/>
        <v>0</v>
      </c>
      <c r="R544" s="1230">
        <f t="shared" si="293"/>
        <v>0</v>
      </c>
      <c r="S544" s="1506">
        <f t="shared" si="287"/>
        <v>0</v>
      </c>
      <c r="T544" s="1492"/>
      <c r="U544" s="1233"/>
      <c r="V544" s="1234">
        <v>0</v>
      </c>
      <c r="W544" s="1234">
        <v>0</v>
      </c>
      <c r="X544" s="1234">
        <v>0</v>
      </c>
      <c r="Y544" s="1234"/>
      <c r="Z544" s="1234">
        <f t="shared" si="288"/>
        <v>0</v>
      </c>
      <c r="AA544" s="1411"/>
      <c r="AB544" s="1411"/>
      <c r="AC544" s="1411"/>
      <c r="AD544" s="1412"/>
      <c r="AE544" s="1521">
        <f t="shared" si="289"/>
        <v>0</v>
      </c>
      <c r="AF544" s="1535">
        <f t="shared" si="297"/>
        <v>0</v>
      </c>
      <c r="AG544" s="1234">
        <f t="shared" si="298"/>
        <v>0</v>
      </c>
      <c r="AH544" s="1234">
        <f t="shared" si="299"/>
        <v>0</v>
      </c>
      <c r="AI544" s="1234">
        <f t="shared" si="294"/>
        <v>0</v>
      </c>
      <c r="AJ544" s="1686">
        <f t="shared" si="290"/>
        <v>0</v>
      </c>
      <c r="AK544" s="1780"/>
      <c r="AL544" s="1781"/>
      <c r="AM544" s="1781"/>
      <c r="AN544" s="1781"/>
      <c r="AO544" s="1710" t="s">
        <v>1474</v>
      </c>
      <c r="AP544" s="1169" t="e">
        <f>#REF!+O544+AF544</f>
        <v>#REF!</v>
      </c>
    </row>
    <row r="545" spans="1:42" ht="13.9" hidden="1" customHeight="1">
      <c r="A545" s="1390"/>
      <c r="B545" s="1566"/>
      <c r="C545" s="1575"/>
      <c r="D545" s="1459"/>
      <c r="E545" s="1230">
        <v>0</v>
      </c>
      <c r="F545" s="1230">
        <v>0</v>
      </c>
      <c r="G545" s="1230">
        <v>0</v>
      </c>
      <c r="H545" s="1230">
        <v>0</v>
      </c>
      <c r="I545" s="1230">
        <f t="shared" si="285"/>
        <v>0</v>
      </c>
      <c r="J545" s="1238"/>
      <c r="K545" s="1291"/>
      <c r="L545" s="1238"/>
      <c r="M545" s="1291"/>
      <c r="N545" s="1476">
        <f t="shared" si="286"/>
        <v>0</v>
      </c>
      <c r="O545" s="1510">
        <f t="shared" si="292"/>
        <v>0</v>
      </c>
      <c r="P545" s="1230">
        <f t="shared" si="295"/>
        <v>0</v>
      </c>
      <c r="Q545" s="1230">
        <f t="shared" si="296"/>
        <v>0</v>
      </c>
      <c r="R545" s="1230">
        <f t="shared" si="293"/>
        <v>0</v>
      </c>
      <c r="S545" s="1506">
        <f t="shared" si="287"/>
        <v>0</v>
      </c>
      <c r="T545" s="1492"/>
      <c r="U545" s="1233"/>
      <c r="V545" s="1234">
        <v>0</v>
      </c>
      <c r="W545" s="1234">
        <v>0</v>
      </c>
      <c r="X545" s="1234">
        <v>0</v>
      </c>
      <c r="Y545" s="1234"/>
      <c r="Z545" s="1234">
        <f t="shared" si="288"/>
        <v>0</v>
      </c>
      <c r="AA545" s="1411"/>
      <c r="AB545" s="1411"/>
      <c r="AC545" s="1411"/>
      <c r="AD545" s="1412"/>
      <c r="AE545" s="1521">
        <f t="shared" si="289"/>
        <v>0</v>
      </c>
      <c r="AF545" s="1535">
        <f t="shared" si="297"/>
        <v>0</v>
      </c>
      <c r="AG545" s="1234">
        <f t="shared" si="298"/>
        <v>0</v>
      </c>
      <c r="AH545" s="1234">
        <f t="shared" si="299"/>
        <v>0</v>
      </c>
      <c r="AI545" s="1234">
        <f t="shared" si="294"/>
        <v>0</v>
      </c>
      <c r="AJ545" s="1686">
        <f t="shared" si="290"/>
        <v>0</v>
      </c>
      <c r="AK545" s="1780"/>
      <c r="AL545" s="1781"/>
      <c r="AM545" s="1781"/>
      <c r="AN545" s="1781"/>
      <c r="AO545" s="1710" t="s">
        <v>1474</v>
      </c>
      <c r="AP545" s="1169" t="e">
        <f>#REF!+O545+AF545</f>
        <v>#REF!</v>
      </c>
    </row>
    <row r="546" spans="1:42" ht="13.9" hidden="1" customHeight="1">
      <c r="A546" s="1390"/>
      <c r="B546" s="1566"/>
      <c r="C546" s="1575"/>
      <c r="D546" s="1459"/>
      <c r="E546" s="1230">
        <v>0</v>
      </c>
      <c r="F546" s="1230">
        <v>0</v>
      </c>
      <c r="G546" s="1230">
        <v>0</v>
      </c>
      <c r="H546" s="1230">
        <v>0</v>
      </c>
      <c r="I546" s="1230">
        <f t="shared" si="285"/>
        <v>0</v>
      </c>
      <c r="J546" s="1238"/>
      <c r="K546" s="1291"/>
      <c r="L546" s="1238"/>
      <c r="M546" s="1291"/>
      <c r="N546" s="1476">
        <f t="shared" si="286"/>
        <v>0</v>
      </c>
      <c r="O546" s="1510">
        <f t="shared" si="292"/>
        <v>0</v>
      </c>
      <c r="P546" s="1230">
        <f t="shared" si="295"/>
        <v>0</v>
      </c>
      <c r="Q546" s="1230">
        <f t="shared" si="296"/>
        <v>0</v>
      </c>
      <c r="R546" s="1230">
        <f t="shared" si="293"/>
        <v>0</v>
      </c>
      <c r="S546" s="1506">
        <f t="shared" si="287"/>
        <v>0</v>
      </c>
      <c r="T546" s="1492"/>
      <c r="U546" s="1233"/>
      <c r="V546" s="1234">
        <v>0</v>
      </c>
      <c r="W546" s="1234">
        <v>0</v>
      </c>
      <c r="X546" s="1234">
        <v>0</v>
      </c>
      <c r="Y546" s="1234"/>
      <c r="Z546" s="1234">
        <f t="shared" si="288"/>
        <v>0</v>
      </c>
      <c r="AA546" s="1411"/>
      <c r="AB546" s="1411"/>
      <c r="AC546" s="1411"/>
      <c r="AD546" s="1412"/>
      <c r="AE546" s="1521">
        <f t="shared" si="289"/>
        <v>0</v>
      </c>
      <c r="AF546" s="1535">
        <f t="shared" si="297"/>
        <v>0</v>
      </c>
      <c r="AG546" s="1234">
        <f t="shared" si="298"/>
        <v>0</v>
      </c>
      <c r="AH546" s="1234">
        <f t="shared" si="299"/>
        <v>0</v>
      </c>
      <c r="AI546" s="1234">
        <f t="shared" si="294"/>
        <v>0</v>
      </c>
      <c r="AJ546" s="1686">
        <f t="shared" si="290"/>
        <v>0</v>
      </c>
      <c r="AK546" s="1780"/>
      <c r="AL546" s="1781"/>
      <c r="AM546" s="1781"/>
      <c r="AN546" s="1781"/>
      <c r="AO546" s="1710" t="s">
        <v>1474</v>
      </c>
      <c r="AP546" s="1169" t="e">
        <f>#REF!+O546+AF546</f>
        <v>#REF!</v>
      </c>
    </row>
    <row r="547" spans="1:42" ht="13.9" hidden="1" customHeight="1">
      <c r="A547" s="1390"/>
      <c r="B547" s="1566"/>
      <c r="C547" s="1575"/>
      <c r="D547" s="1459"/>
      <c r="E547" s="1230">
        <v>0</v>
      </c>
      <c r="F547" s="1230">
        <v>0</v>
      </c>
      <c r="G547" s="1230">
        <v>0</v>
      </c>
      <c r="H547" s="1230">
        <v>0</v>
      </c>
      <c r="I547" s="1230">
        <f t="shared" si="285"/>
        <v>0</v>
      </c>
      <c r="J547" s="1238"/>
      <c r="K547" s="1291"/>
      <c r="L547" s="1238"/>
      <c r="M547" s="1291"/>
      <c r="N547" s="1476">
        <f t="shared" si="286"/>
        <v>0</v>
      </c>
      <c r="O547" s="1510">
        <f t="shared" si="292"/>
        <v>0</v>
      </c>
      <c r="P547" s="1230">
        <f t="shared" si="295"/>
        <v>0</v>
      </c>
      <c r="Q547" s="1230">
        <f t="shared" si="296"/>
        <v>0</v>
      </c>
      <c r="R547" s="1230">
        <f t="shared" si="293"/>
        <v>0</v>
      </c>
      <c r="S547" s="1506">
        <f t="shared" si="287"/>
        <v>0</v>
      </c>
      <c r="T547" s="1492"/>
      <c r="U547" s="1233"/>
      <c r="V547" s="1234">
        <v>0</v>
      </c>
      <c r="W547" s="1234">
        <v>0</v>
      </c>
      <c r="X547" s="1234">
        <v>0</v>
      </c>
      <c r="Y547" s="1234"/>
      <c r="Z547" s="1234">
        <f t="shared" si="288"/>
        <v>0</v>
      </c>
      <c r="AA547" s="1411"/>
      <c r="AB547" s="1411"/>
      <c r="AC547" s="1411"/>
      <c r="AD547" s="1412"/>
      <c r="AE547" s="1521">
        <f t="shared" si="289"/>
        <v>0</v>
      </c>
      <c r="AF547" s="1535">
        <f t="shared" si="297"/>
        <v>0</v>
      </c>
      <c r="AG547" s="1234">
        <f t="shared" si="298"/>
        <v>0</v>
      </c>
      <c r="AH547" s="1234">
        <f t="shared" si="299"/>
        <v>0</v>
      </c>
      <c r="AI547" s="1234">
        <f t="shared" si="294"/>
        <v>0</v>
      </c>
      <c r="AJ547" s="1686">
        <f t="shared" si="290"/>
        <v>0</v>
      </c>
      <c r="AK547" s="1780"/>
      <c r="AL547" s="1781"/>
      <c r="AM547" s="1781"/>
      <c r="AN547" s="1781"/>
      <c r="AO547" s="1710" t="s">
        <v>1474</v>
      </c>
      <c r="AP547" s="1169" t="e">
        <f>#REF!+O547+AF547</f>
        <v>#REF!</v>
      </c>
    </row>
    <row r="548" spans="1:42" ht="13.9" hidden="1" customHeight="1">
      <c r="A548" s="1390"/>
      <c r="B548" s="1566"/>
      <c r="C548" s="1575"/>
      <c r="D548" s="1459"/>
      <c r="E548" s="1230">
        <v>0</v>
      </c>
      <c r="F548" s="1230">
        <v>0</v>
      </c>
      <c r="G548" s="1230">
        <v>0</v>
      </c>
      <c r="H548" s="1230">
        <v>0</v>
      </c>
      <c r="I548" s="1230">
        <f t="shared" si="285"/>
        <v>0</v>
      </c>
      <c r="J548" s="1238"/>
      <c r="K548" s="1291"/>
      <c r="L548" s="1238"/>
      <c r="M548" s="1291"/>
      <c r="N548" s="1476">
        <f t="shared" si="286"/>
        <v>0</v>
      </c>
      <c r="O548" s="1510">
        <f t="shared" si="292"/>
        <v>0</v>
      </c>
      <c r="P548" s="1230">
        <f t="shared" si="295"/>
        <v>0</v>
      </c>
      <c r="Q548" s="1230">
        <f t="shared" si="296"/>
        <v>0</v>
      </c>
      <c r="R548" s="1230">
        <f t="shared" si="293"/>
        <v>0</v>
      </c>
      <c r="S548" s="1506">
        <f t="shared" si="287"/>
        <v>0</v>
      </c>
      <c r="T548" s="1492"/>
      <c r="U548" s="1233"/>
      <c r="V548" s="1234">
        <v>0</v>
      </c>
      <c r="W548" s="1234">
        <v>0</v>
      </c>
      <c r="X548" s="1234">
        <v>0</v>
      </c>
      <c r="Y548" s="1234"/>
      <c r="Z548" s="1234">
        <f t="shared" si="288"/>
        <v>0</v>
      </c>
      <c r="AA548" s="1411"/>
      <c r="AB548" s="1411"/>
      <c r="AC548" s="1411"/>
      <c r="AD548" s="1412"/>
      <c r="AE548" s="1521">
        <f t="shared" si="289"/>
        <v>0</v>
      </c>
      <c r="AF548" s="1535">
        <f t="shared" si="297"/>
        <v>0</v>
      </c>
      <c r="AG548" s="1234">
        <f t="shared" si="298"/>
        <v>0</v>
      </c>
      <c r="AH548" s="1234">
        <f t="shared" si="299"/>
        <v>0</v>
      </c>
      <c r="AI548" s="1234">
        <f t="shared" si="294"/>
        <v>0</v>
      </c>
      <c r="AJ548" s="1686">
        <f t="shared" si="290"/>
        <v>0</v>
      </c>
      <c r="AK548" s="1780"/>
      <c r="AL548" s="1781"/>
      <c r="AM548" s="1781"/>
      <c r="AN548" s="1781"/>
      <c r="AO548" s="1710" t="s">
        <v>1474</v>
      </c>
      <c r="AP548" s="1169" t="e">
        <f>#REF!+O548+AF548</f>
        <v>#REF!</v>
      </c>
    </row>
    <row r="549" spans="1:42" ht="13.9" hidden="1" customHeight="1">
      <c r="A549" s="1390"/>
      <c r="B549" s="1566"/>
      <c r="C549" s="1575"/>
      <c r="D549" s="1459"/>
      <c r="E549" s="1230">
        <v>0</v>
      </c>
      <c r="F549" s="1230">
        <v>0</v>
      </c>
      <c r="G549" s="1230">
        <v>0</v>
      </c>
      <c r="H549" s="1230">
        <v>0</v>
      </c>
      <c r="I549" s="1230">
        <f t="shared" si="285"/>
        <v>0</v>
      </c>
      <c r="J549" s="1238"/>
      <c r="K549" s="1291"/>
      <c r="L549" s="1238"/>
      <c r="M549" s="1291"/>
      <c r="N549" s="1476">
        <f t="shared" si="286"/>
        <v>0</v>
      </c>
      <c r="O549" s="1510">
        <f t="shared" si="292"/>
        <v>0</v>
      </c>
      <c r="P549" s="1230">
        <f t="shared" si="295"/>
        <v>0</v>
      </c>
      <c r="Q549" s="1230">
        <f t="shared" si="296"/>
        <v>0</v>
      </c>
      <c r="R549" s="1230">
        <f t="shared" si="293"/>
        <v>0</v>
      </c>
      <c r="S549" s="1506">
        <f t="shared" si="287"/>
        <v>0</v>
      </c>
      <c r="T549" s="1492"/>
      <c r="U549" s="1233"/>
      <c r="V549" s="1234">
        <v>0</v>
      </c>
      <c r="W549" s="1234">
        <v>0</v>
      </c>
      <c r="X549" s="1234">
        <v>0</v>
      </c>
      <c r="Y549" s="1234"/>
      <c r="Z549" s="1234">
        <f t="shared" si="288"/>
        <v>0</v>
      </c>
      <c r="AA549" s="1411"/>
      <c r="AB549" s="1411"/>
      <c r="AC549" s="1411"/>
      <c r="AD549" s="1412"/>
      <c r="AE549" s="1521">
        <f t="shared" si="289"/>
        <v>0</v>
      </c>
      <c r="AF549" s="1535">
        <f t="shared" si="297"/>
        <v>0</v>
      </c>
      <c r="AG549" s="1234">
        <f t="shared" si="298"/>
        <v>0</v>
      </c>
      <c r="AH549" s="1234">
        <f t="shared" si="299"/>
        <v>0</v>
      </c>
      <c r="AI549" s="1234">
        <f t="shared" si="294"/>
        <v>0</v>
      </c>
      <c r="AJ549" s="1686">
        <f t="shared" si="290"/>
        <v>0</v>
      </c>
      <c r="AK549" s="1780"/>
      <c r="AL549" s="1781"/>
      <c r="AM549" s="1781"/>
      <c r="AN549" s="1781"/>
      <c r="AO549" s="1710" t="s">
        <v>1474</v>
      </c>
      <c r="AP549" s="1169" t="e">
        <f>#REF!+O549+AF549</f>
        <v>#REF!</v>
      </c>
    </row>
    <row r="550" spans="1:42" ht="13.9" hidden="1" customHeight="1">
      <c r="A550" s="1390"/>
      <c r="B550" s="1566"/>
      <c r="C550" s="1575"/>
      <c r="D550" s="1459"/>
      <c r="E550" s="1230">
        <v>0</v>
      </c>
      <c r="F550" s="1230">
        <v>0</v>
      </c>
      <c r="G550" s="1230">
        <v>0</v>
      </c>
      <c r="H550" s="1230">
        <v>0</v>
      </c>
      <c r="I550" s="1230">
        <f t="shared" si="285"/>
        <v>0</v>
      </c>
      <c r="J550" s="1238"/>
      <c r="K550" s="1291"/>
      <c r="L550" s="1238"/>
      <c r="M550" s="1291"/>
      <c r="N550" s="1476">
        <f t="shared" si="286"/>
        <v>0</v>
      </c>
      <c r="O550" s="1510">
        <f t="shared" si="292"/>
        <v>0</v>
      </c>
      <c r="P550" s="1230">
        <f t="shared" si="295"/>
        <v>0</v>
      </c>
      <c r="Q550" s="1230">
        <f t="shared" si="296"/>
        <v>0</v>
      </c>
      <c r="R550" s="1230">
        <f t="shared" si="293"/>
        <v>0</v>
      </c>
      <c r="S550" s="1506">
        <f t="shared" si="287"/>
        <v>0</v>
      </c>
      <c r="T550" s="1492"/>
      <c r="U550" s="1233"/>
      <c r="V550" s="1234">
        <v>0</v>
      </c>
      <c r="W550" s="1234">
        <v>0</v>
      </c>
      <c r="X550" s="1234">
        <v>0</v>
      </c>
      <c r="Y550" s="1234"/>
      <c r="Z550" s="1234">
        <f t="shared" si="288"/>
        <v>0</v>
      </c>
      <c r="AA550" s="1411"/>
      <c r="AB550" s="1411"/>
      <c r="AC550" s="1411"/>
      <c r="AD550" s="1412"/>
      <c r="AE550" s="1521">
        <f t="shared" si="289"/>
        <v>0</v>
      </c>
      <c r="AF550" s="1535">
        <f t="shared" si="297"/>
        <v>0</v>
      </c>
      <c r="AG550" s="1234">
        <f t="shared" si="298"/>
        <v>0</v>
      </c>
      <c r="AH550" s="1234">
        <f t="shared" si="299"/>
        <v>0</v>
      </c>
      <c r="AI550" s="1234">
        <f t="shared" si="294"/>
        <v>0</v>
      </c>
      <c r="AJ550" s="1686">
        <f t="shared" si="290"/>
        <v>0</v>
      </c>
      <c r="AK550" s="1780"/>
      <c r="AL550" s="1781"/>
      <c r="AM550" s="1781"/>
      <c r="AN550" s="1781"/>
      <c r="AO550" s="1710" t="s">
        <v>1474</v>
      </c>
      <c r="AP550" s="1169" t="e">
        <f>#REF!+O550+AF550</f>
        <v>#REF!</v>
      </c>
    </row>
    <row r="551" spans="1:42" ht="13.9" hidden="1" customHeight="1">
      <c r="A551" s="1390"/>
      <c r="B551" s="1566"/>
      <c r="C551" s="1575"/>
      <c r="D551" s="1459"/>
      <c r="E551" s="1230">
        <v>0</v>
      </c>
      <c r="F551" s="1230">
        <v>0</v>
      </c>
      <c r="G551" s="1230">
        <v>0</v>
      </c>
      <c r="H551" s="1230">
        <v>0</v>
      </c>
      <c r="I551" s="1230">
        <f t="shared" si="285"/>
        <v>0</v>
      </c>
      <c r="J551" s="1238"/>
      <c r="K551" s="1291"/>
      <c r="L551" s="1238"/>
      <c r="M551" s="1291"/>
      <c r="N551" s="1476">
        <f t="shared" si="286"/>
        <v>0</v>
      </c>
      <c r="O551" s="1510">
        <f t="shared" si="292"/>
        <v>0</v>
      </c>
      <c r="P551" s="1230">
        <f t="shared" si="295"/>
        <v>0</v>
      </c>
      <c r="Q551" s="1230">
        <f t="shared" si="296"/>
        <v>0</v>
      </c>
      <c r="R551" s="1230">
        <f t="shared" si="293"/>
        <v>0</v>
      </c>
      <c r="S551" s="1506">
        <f t="shared" si="287"/>
        <v>0</v>
      </c>
      <c r="T551" s="1492"/>
      <c r="U551" s="1233"/>
      <c r="V551" s="1234">
        <v>0</v>
      </c>
      <c r="W551" s="1234">
        <v>0</v>
      </c>
      <c r="X551" s="1234">
        <v>0</v>
      </c>
      <c r="Y551" s="1234"/>
      <c r="Z551" s="1234">
        <f t="shared" si="288"/>
        <v>0</v>
      </c>
      <c r="AA551" s="1411"/>
      <c r="AB551" s="1411"/>
      <c r="AC551" s="1411"/>
      <c r="AD551" s="1412"/>
      <c r="AE551" s="1521">
        <f t="shared" si="289"/>
        <v>0</v>
      </c>
      <c r="AF551" s="1535">
        <f t="shared" si="297"/>
        <v>0</v>
      </c>
      <c r="AG551" s="1234">
        <f t="shared" si="298"/>
        <v>0</v>
      </c>
      <c r="AH551" s="1234">
        <f t="shared" si="299"/>
        <v>0</v>
      </c>
      <c r="AI551" s="1234">
        <f t="shared" si="294"/>
        <v>0</v>
      </c>
      <c r="AJ551" s="1686">
        <f t="shared" si="290"/>
        <v>0</v>
      </c>
      <c r="AK551" s="1780"/>
      <c r="AL551" s="1781"/>
      <c r="AM551" s="1781"/>
      <c r="AN551" s="1781"/>
      <c r="AO551" s="1710" t="s">
        <v>1474</v>
      </c>
      <c r="AP551" s="1169" t="e">
        <f>#REF!+O551+AF551</f>
        <v>#REF!</v>
      </c>
    </row>
    <row r="552" spans="1:42" ht="13.9" hidden="1" customHeight="1">
      <c r="A552" s="1390"/>
      <c r="B552" s="1566"/>
      <c r="C552" s="1575"/>
      <c r="D552" s="1459"/>
      <c r="E552" s="1230">
        <v>0</v>
      </c>
      <c r="F552" s="1230">
        <v>0</v>
      </c>
      <c r="G552" s="1230">
        <v>0</v>
      </c>
      <c r="H552" s="1230">
        <v>0</v>
      </c>
      <c r="I552" s="1230">
        <f t="shared" si="285"/>
        <v>0</v>
      </c>
      <c r="J552" s="1238"/>
      <c r="K552" s="1291"/>
      <c r="L552" s="1238"/>
      <c r="M552" s="1291"/>
      <c r="N552" s="1476">
        <f t="shared" si="286"/>
        <v>0</v>
      </c>
      <c r="O552" s="1510">
        <f t="shared" si="292"/>
        <v>0</v>
      </c>
      <c r="P552" s="1230">
        <f t="shared" si="295"/>
        <v>0</v>
      </c>
      <c r="Q552" s="1230">
        <f t="shared" si="296"/>
        <v>0</v>
      </c>
      <c r="R552" s="1230">
        <f t="shared" si="293"/>
        <v>0</v>
      </c>
      <c r="S552" s="1506">
        <f t="shared" si="287"/>
        <v>0</v>
      </c>
      <c r="T552" s="1492"/>
      <c r="U552" s="1233"/>
      <c r="V552" s="1234">
        <v>0</v>
      </c>
      <c r="W552" s="1234">
        <v>0</v>
      </c>
      <c r="X552" s="1234">
        <v>0</v>
      </c>
      <c r="Y552" s="1234"/>
      <c r="Z552" s="1234">
        <f t="shared" si="288"/>
        <v>0</v>
      </c>
      <c r="AA552" s="1411"/>
      <c r="AB552" s="1411"/>
      <c r="AC552" s="1411"/>
      <c r="AD552" s="1412"/>
      <c r="AE552" s="1521">
        <f t="shared" si="289"/>
        <v>0</v>
      </c>
      <c r="AF552" s="1535">
        <f t="shared" si="297"/>
        <v>0</v>
      </c>
      <c r="AG552" s="1234">
        <f t="shared" si="298"/>
        <v>0</v>
      </c>
      <c r="AH552" s="1234">
        <f t="shared" si="299"/>
        <v>0</v>
      </c>
      <c r="AI552" s="1234">
        <f t="shared" si="294"/>
        <v>0</v>
      </c>
      <c r="AJ552" s="1686">
        <f t="shared" si="290"/>
        <v>0</v>
      </c>
      <c r="AK552" s="1780"/>
      <c r="AL552" s="1781"/>
      <c r="AM552" s="1781"/>
      <c r="AN552" s="1781"/>
      <c r="AO552" s="1710" t="s">
        <v>1474</v>
      </c>
      <c r="AP552" s="1169" t="e">
        <f>#REF!+O552+AF552</f>
        <v>#REF!</v>
      </c>
    </row>
    <row r="553" spans="1:42" ht="13.9" hidden="1" customHeight="1">
      <c r="A553" s="1390"/>
      <c r="B553" s="1566"/>
      <c r="C553" s="1575"/>
      <c r="D553" s="1459"/>
      <c r="E553" s="1230">
        <v>0</v>
      </c>
      <c r="F553" s="1230">
        <v>0</v>
      </c>
      <c r="G553" s="1230">
        <v>0</v>
      </c>
      <c r="H553" s="1230">
        <v>0</v>
      </c>
      <c r="I553" s="1230">
        <f t="shared" si="285"/>
        <v>0</v>
      </c>
      <c r="J553" s="1238"/>
      <c r="K553" s="1291"/>
      <c r="L553" s="1238"/>
      <c r="M553" s="1291"/>
      <c r="N553" s="1476">
        <f t="shared" si="286"/>
        <v>0</v>
      </c>
      <c r="O553" s="1510">
        <f t="shared" si="292"/>
        <v>0</v>
      </c>
      <c r="P553" s="1230">
        <f t="shared" si="295"/>
        <v>0</v>
      </c>
      <c r="Q553" s="1230">
        <f t="shared" si="296"/>
        <v>0</v>
      </c>
      <c r="R553" s="1230">
        <f t="shared" si="293"/>
        <v>0</v>
      </c>
      <c r="S553" s="1506">
        <f t="shared" si="287"/>
        <v>0</v>
      </c>
      <c r="T553" s="1492"/>
      <c r="U553" s="1233"/>
      <c r="V553" s="1234">
        <v>0</v>
      </c>
      <c r="W553" s="1234">
        <v>0</v>
      </c>
      <c r="X553" s="1234">
        <v>0</v>
      </c>
      <c r="Y553" s="1234"/>
      <c r="Z553" s="1234">
        <f t="shared" si="288"/>
        <v>0</v>
      </c>
      <c r="AA553" s="1411"/>
      <c r="AB553" s="1411"/>
      <c r="AC553" s="1411"/>
      <c r="AD553" s="1412"/>
      <c r="AE553" s="1521">
        <f t="shared" si="289"/>
        <v>0</v>
      </c>
      <c r="AF553" s="1535">
        <f t="shared" si="297"/>
        <v>0</v>
      </c>
      <c r="AG553" s="1234">
        <f t="shared" si="298"/>
        <v>0</v>
      </c>
      <c r="AH553" s="1234">
        <f t="shared" si="299"/>
        <v>0</v>
      </c>
      <c r="AI553" s="1234">
        <f t="shared" si="294"/>
        <v>0</v>
      </c>
      <c r="AJ553" s="1686">
        <f t="shared" si="290"/>
        <v>0</v>
      </c>
      <c r="AK553" s="1780"/>
      <c r="AL553" s="1781"/>
      <c r="AM553" s="1781"/>
      <c r="AN553" s="1781"/>
      <c r="AO553" s="1710" t="s">
        <v>1474</v>
      </c>
      <c r="AP553" s="1169" t="e">
        <f>#REF!+O553+AF553</f>
        <v>#REF!</v>
      </c>
    </row>
    <row r="554" spans="1:42" ht="13.9" hidden="1" customHeight="1">
      <c r="A554" s="1390"/>
      <c r="B554" s="1566"/>
      <c r="C554" s="1575"/>
      <c r="D554" s="1459"/>
      <c r="E554" s="1230">
        <v>0</v>
      </c>
      <c r="F554" s="1230">
        <v>0</v>
      </c>
      <c r="G554" s="1230">
        <v>0</v>
      </c>
      <c r="H554" s="1230">
        <v>0</v>
      </c>
      <c r="I554" s="1230">
        <f t="shared" si="285"/>
        <v>0</v>
      </c>
      <c r="J554" s="1238"/>
      <c r="K554" s="1291"/>
      <c r="L554" s="1238"/>
      <c r="M554" s="1291"/>
      <c r="N554" s="1476">
        <f t="shared" si="286"/>
        <v>0</v>
      </c>
      <c r="O554" s="1510">
        <f t="shared" si="292"/>
        <v>0</v>
      </c>
      <c r="P554" s="1230">
        <f t="shared" si="295"/>
        <v>0</v>
      </c>
      <c r="Q554" s="1230">
        <f t="shared" si="296"/>
        <v>0</v>
      </c>
      <c r="R554" s="1230">
        <f t="shared" si="293"/>
        <v>0</v>
      </c>
      <c r="S554" s="1506">
        <f t="shared" si="287"/>
        <v>0</v>
      </c>
      <c r="T554" s="1492"/>
      <c r="U554" s="1233"/>
      <c r="V554" s="1234">
        <v>0</v>
      </c>
      <c r="W554" s="1234">
        <v>0</v>
      </c>
      <c r="X554" s="1234">
        <v>0</v>
      </c>
      <c r="Y554" s="1234"/>
      <c r="Z554" s="1234">
        <f t="shared" si="288"/>
        <v>0</v>
      </c>
      <c r="AA554" s="1411"/>
      <c r="AB554" s="1411"/>
      <c r="AC554" s="1411"/>
      <c r="AD554" s="1412"/>
      <c r="AE554" s="1521">
        <f t="shared" si="289"/>
        <v>0</v>
      </c>
      <c r="AF554" s="1535">
        <f t="shared" si="297"/>
        <v>0</v>
      </c>
      <c r="AG554" s="1234">
        <f t="shared" si="298"/>
        <v>0</v>
      </c>
      <c r="AH554" s="1234">
        <f t="shared" si="299"/>
        <v>0</v>
      </c>
      <c r="AI554" s="1234">
        <f t="shared" si="294"/>
        <v>0</v>
      </c>
      <c r="AJ554" s="1686">
        <f t="shared" si="290"/>
        <v>0</v>
      </c>
      <c r="AK554" s="1780"/>
      <c r="AL554" s="1781"/>
      <c r="AM554" s="1781"/>
      <c r="AN554" s="1781"/>
      <c r="AO554" s="1710" t="s">
        <v>1474</v>
      </c>
      <c r="AP554" s="1169" t="e">
        <f>#REF!+O554+AF554</f>
        <v>#REF!</v>
      </c>
    </row>
    <row r="555" spans="1:42" ht="17.25" hidden="1" customHeight="1">
      <c r="A555" s="1123">
        <v>41</v>
      </c>
      <c r="B555" s="1566" t="s">
        <v>1480</v>
      </c>
      <c r="C555" s="1543" t="s">
        <v>1340</v>
      </c>
      <c r="D555" s="1459"/>
      <c r="E555" s="1230">
        <v>1</v>
      </c>
      <c r="F555" s="1230">
        <v>13588.3</v>
      </c>
      <c r="G555" s="1230">
        <v>0</v>
      </c>
      <c r="H555" s="1230">
        <v>0</v>
      </c>
      <c r="I555" s="1230">
        <f t="shared" si="285"/>
        <v>13588.3</v>
      </c>
      <c r="J555" s="1238"/>
      <c r="K555" s="1291"/>
      <c r="L555" s="1238"/>
      <c r="M555" s="1291"/>
      <c r="N555" s="1476">
        <f t="shared" si="286"/>
        <v>0</v>
      </c>
      <c r="O555" s="1510">
        <v>0</v>
      </c>
      <c r="P555" s="1230">
        <v>0</v>
      </c>
      <c r="Q555" s="1230">
        <f t="shared" si="296"/>
        <v>0</v>
      </c>
      <c r="R555" s="1230">
        <f t="shared" si="293"/>
        <v>0</v>
      </c>
      <c r="S555" s="1506">
        <f t="shared" si="287"/>
        <v>0</v>
      </c>
      <c r="T555" s="1492"/>
      <c r="U555" s="1233"/>
      <c r="V555" s="1234">
        <v>0</v>
      </c>
      <c r="W555" s="1234">
        <v>0</v>
      </c>
      <c r="X555" s="1234">
        <v>0</v>
      </c>
      <c r="Y555" s="1234"/>
      <c r="Z555" s="1234">
        <f t="shared" si="288"/>
        <v>0</v>
      </c>
      <c r="AA555" s="1411"/>
      <c r="AB555" s="1411"/>
      <c r="AC555" s="1411"/>
      <c r="AD555" s="1412"/>
      <c r="AE555" s="1521">
        <f t="shared" si="289"/>
        <v>0</v>
      </c>
      <c r="AF555" s="1535">
        <f t="shared" si="297"/>
        <v>0</v>
      </c>
      <c r="AG555" s="1234">
        <f t="shared" si="298"/>
        <v>0</v>
      </c>
      <c r="AH555" s="1234">
        <f t="shared" si="299"/>
        <v>0</v>
      </c>
      <c r="AI555" s="1234">
        <f t="shared" si="294"/>
        <v>0</v>
      </c>
      <c r="AJ555" s="1686">
        <f t="shared" si="290"/>
        <v>0</v>
      </c>
      <c r="AK555" s="1780"/>
      <c r="AL555" s="1781"/>
      <c r="AM555" s="1781"/>
      <c r="AN555" s="1781"/>
      <c r="AO555" s="1710" t="s">
        <v>558</v>
      </c>
      <c r="AP555" s="1169" t="e">
        <f>#REF!+O555+AF555</f>
        <v>#REF!</v>
      </c>
    </row>
    <row r="556" spans="1:42" ht="13.9" hidden="1" customHeight="1">
      <c r="A556" s="1381"/>
      <c r="B556" s="1559"/>
      <c r="C556" s="1543" t="s">
        <v>1339</v>
      </c>
      <c r="D556" s="1459"/>
      <c r="E556" s="1224">
        <v>0</v>
      </c>
      <c r="F556" s="1224">
        <v>0</v>
      </c>
      <c r="G556" s="1224">
        <v>0</v>
      </c>
      <c r="H556" s="1224">
        <v>0</v>
      </c>
      <c r="I556" s="1224">
        <f t="shared" si="285"/>
        <v>0</v>
      </c>
      <c r="J556" s="1238"/>
      <c r="K556" s="1291"/>
      <c r="L556" s="1238"/>
      <c r="M556" s="1291"/>
      <c r="N556" s="1476">
        <f t="shared" si="286"/>
        <v>0</v>
      </c>
      <c r="O556" s="1510">
        <f t="shared" si="292"/>
        <v>0</v>
      </c>
      <c r="P556" s="1230">
        <f t="shared" si="295"/>
        <v>0</v>
      </c>
      <c r="Q556" s="1230">
        <f t="shared" si="296"/>
        <v>0</v>
      </c>
      <c r="R556" s="1230">
        <f t="shared" si="293"/>
        <v>0</v>
      </c>
      <c r="S556" s="1506">
        <f t="shared" si="287"/>
        <v>0</v>
      </c>
      <c r="T556" s="1492"/>
      <c r="U556" s="1233"/>
      <c r="V556" s="1228">
        <v>0</v>
      </c>
      <c r="W556" s="1228">
        <v>0</v>
      </c>
      <c r="X556" s="1228">
        <v>0</v>
      </c>
      <c r="Y556" s="1228"/>
      <c r="Z556" s="1228">
        <f t="shared" si="288"/>
        <v>0</v>
      </c>
      <c r="AA556" s="1411"/>
      <c r="AB556" s="1411"/>
      <c r="AC556" s="1411"/>
      <c r="AD556" s="1412"/>
      <c r="AE556" s="1521">
        <f t="shared" si="289"/>
        <v>0</v>
      </c>
      <c r="AF556" s="1535">
        <f t="shared" si="297"/>
        <v>0</v>
      </c>
      <c r="AG556" s="1234">
        <f t="shared" si="298"/>
        <v>0</v>
      </c>
      <c r="AH556" s="1234">
        <f t="shared" si="299"/>
        <v>0</v>
      </c>
      <c r="AI556" s="1234">
        <f t="shared" si="294"/>
        <v>0</v>
      </c>
      <c r="AJ556" s="1686">
        <f t="shared" si="290"/>
        <v>0</v>
      </c>
      <c r="AK556" s="1780"/>
      <c r="AL556" s="1781"/>
      <c r="AM556" s="1781"/>
      <c r="AN556" s="1781"/>
      <c r="AO556" s="1710"/>
      <c r="AP556" s="1169" t="e">
        <f>#REF!+O556+AF556</f>
        <v>#REF!</v>
      </c>
    </row>
    <row r="557" spans="1:42">
      <c r="A557" s="1381" t="s">
        <v>1352</v>
      </c>
      <c r="B557" s="1391" t="s">
        <v>1363</v>
      </c>
      <c r="C557" s="1561" t="s">
        <v>1190</v>
      </c>
      <c r="D557" s="1458"/>
      <c r="E557" s="1354">
        <v>8.8000000000000007</v>
      </c>
      <c r="F557" s="1354">
        <v>22729</v>
      </c>
      <c r="G557" s="1354">
        <v>124920</v>
      </c>
      <c r="H557" s="1354">
        <v>0</v>
      </c>
      <c r="I557" s="1354">
        <f t="shared" si="285"/>
        <v>147649</v>
      </c>
      <c r="J557" s="1354">
        <f>SUM(J558:J577)</f>
        <v>0</v>
      </c>
      <c r="K557" s="1354">
        <f>SUM(K558:K577)</f>
        <v>0</v>
      </c>
      <c r="L557" s="1354">
        <f>SUM(L558:L577)</f>
        <v>15343.7</v>
      </c>
      <c r="M557" s="1354">
        <f>SUM(M558:M577)</f>
        <v>0</v>
      </c>
      <c r="N557" s="1455">
        <f t="shared" si="286"/>
        <v>15343.7</v>
      </c>
      <c r="O557" s="1469">
        <f>SUM(O558:O577)</f>
        <v>8.8000000000000007</v>
      </c>
      <c r="P557" s="1354">
        <f>SUM(P558:P577)</f>
        <v>46770.400000000001</v>
      </c>
      <c r="Q557" s="1354">
        <f>SUM(Q558:Q577)</f>
        <v>132161.1</v>
      </c>
      <c r="R557" s="1354">
        <f>SUM(R558:R577)</f>
        <v>0</v>
      </c>
      <c r="S557" s="1470">
        <f t="shared" si="287"/>
        <v>178931.5</v>
      </c>
      <c r="T557" s="1486"/>
      <c r="U557" s="1407"/>
      <c r="V557" s="1354">
        <v>8.75</v>
      </c>
      <c r="W557" s="1354">
        <v>0</v>
      </c>
      <c r="X557" s="1354">
        <v>154920</v>
      </c>
      <c r="Y557" s="1354">
        <f>SUM(Y558:Y577)</f>
        <v>0</v>
      </c>
      <c r="Z557" s="1354">
        <f t="shared" si="288"/>
        <v>154920</v>
      </c>
      <c r="AA557" s="1354">
        <f>SUM(AA558:AA577)</f>
        <v>0</v>
      </c>
      <c r="AB557" s="1354">
        <f>SUM(AB558:AB577)</f>
        <v>0</v>
      </c>
      <c r="AC557" s="1354">
        <f>SUM(AC558:AC577)</f>
        <v>0</v>
      </c>
      <c r="AD557" s="1354">
        <f>SUM(AD558:AD577)</f>
        <v>0</v>
      </c>
      <c r="AE557" s="1455">
        <f t="shared" si="289"/>
        <v>0</v>
      </c>
      <c r="AF557" s="1469">
        <f>SUM(AF558:AF577)</f>
        <v>5.2</v>
      </c>
      <c r="AG557" s="1354">
        <f>SUM(AG558:AG577)</f>
        <v>4000</v>
      </c>
      <c r="AH557" s="1354">
        <f>SUM(AH558:AH577)</f>
        <v>80920</v>
      </c>
      <c r="AI557" s="1354">
        <f>SUM(AI558:AI577)</f>
        <v>0</v>
      </c>
      <c r="AJ557" s="1455">
        <f t="shared" si="290"/>
        <v>84920</v>
      </c>
      <c r="AK557" s="1708">
        <f>AK559+AK560+AK576</f>
        <v>7.7</v>
      </c>
      <c r="AL557" s="1708">
        <f t="shared" ref="AL557:AN557" si="300">AL559+AL560+AL576</f>
        <v>10000</v>
      </c>
      <c r="AM557" s="1708">
        <f t="shared" si="300"/>
        <v>145000</v>
      </c>
      <c r="AN557" s="1708">
        <f t="shared" si="300"/>
        <v>155000</v>
      </c>
      <c r="AO557" s="1711"/>
      <c r="AP557" s="1169" t="e">
        <f>#REF!+O557+AF557</f>
        <v>#REF!</v>
      </c>
    </row>
    <row r="558" spans="1:42" ht="18" hidden="1" customHeight="1">
      <c r="A558" s="1390" t="s">
        <v>225</v>
      </c>
      <c r="B558" s="1559"/>
      <c r="C558" s="1564" t="s">
        <v>1362</v>
      </c>
      <c r="D558" s="1459"/>
      <c r="E558" s="1224">
        <v>0</v>
      </c>
      <c r="F558" s="1224">
        <v>0</v>
      </c>
      <c r="G558" s="1224">
        <v>0</v>
      </c>
      <c r="H558" s="1224">
        <v>0</v>
      </c>
      <c r="I558" s="1224">
        <f t="shared" si="285"/>
        <v>0</v>
      </c>
      <c r="J558" s="1238"/>
      <c r="K558" s="1291"/>
      <c r="L558" s="1238"/>
      <c r="M558" s="1291"/>
      <c r="N558" s="1476">
        <f t="shared" si="286"/>
        <v>0</v>
      </c>
      <c r="O558" s="1510">
        <f t="shared" ref="O558:O577" si="301">E558+J558</f>
        <v>0</v>
      </c>
      <c r="P558" s="1230">
        <f t="shared" ref="P558:P577" si="302">F558+K558</f>
        <v>0</v>
      </c>
      <c r="Q558" s="1230">
        <f t="shared" ref="Q558:Q577" si="303">G558+L558</f>
        <v>0</v>
      </c>
      <c r="R558" s="1230">
        <f t="shared" ref="R558:R577" si="304">H558+M558</f>
        <v>0</v>
      </c>
      <c r="S558" s="1506">
        <f t="shared" si="287"/>
        <v>0</v>
      </c>
      <c r="T558" s="1492"/>
      <c r="U558" s="1233"/>
      <c r="V558" s="1228">
        <v>0</v>
      </c>
      <c r="W558" s="1228">
        <v>0</v>
      </c>
      <c r="X558" s="1228">
        <v>0</v>
      </c>
      <c r="Y558" s="1228"/>
      <c r="Z558" s="1228">
        <f t="shared" si="288"/>
        <v>0</v>
      </c>
      <c r="AA558" s="1411"/>
      <c r="AB558" s="1411"/>
      <c r="AC558" s="1411"/>
      <c r="AD558" s="1412"/>
      <c r="AE558" s="1521">
        <f t="shared" si="289"/>
        <v>0</v>
      </c>
      <c r="AF558" s="1535">
        <f t="shared" ref="AF558:AF577" si="305">V558+AA558</f>
        <v>0</v>
      </c>
      <c r="AG558" s="1234">
        <f t="shared" ref="AG558:AG577" si="306">W558+AB558</f>
        <v>0</v>
      </c>
      <c r="AH558" s="1234">
        <f t="shared" ref="AH558:AH577" si="307">X558+AC558</f>
        <v>0</v>
      </c>
      <c r="AI558" s="1234">
        <f t="shared" ref="AI558:AI577" si="308">Y558+AD558</f>
        <v>0</v>
      </c>
      <c r="AJ558" s="1686">
        <f t="shared" si="290"/>
        <v>0</v>
      </c>
      <c r="AK558" s="1780"/>
      <c r="AL558" s="1781"/>
      <c r="AM558" s="1781"/>
      <c r="AN558" s="1781"/>
      <c r="AO558" s="1710"/>
      <c r="AP558" s="1169" t="e">
        <f>#REF!+O558+AF558</f>
        <v>#REF!</v>
      </c>
    </row>
    <row r="559" spans="1:42" ht="19.5" customHeight="1">
      <c r="A559" s="1390"/>
      <c r="B559" s="1559" t="s">
        <v>1481</v>
      </c>
      <c r="C559" s="1564" t="s">
        <v>536</v>
      </c>
      <c r="D559" s="1460"/>
      <c r="E559" s="1224">
        <v>7.8</v>
      </c>
      <c r="F559" s="1224">
        <v>10000</v>
      </c>
      <c r="G559" s="1224">
        <v>124920</v>
      </c>
      <c r="H559" s="1224">
        <v>0</v>
      </c>
      <c r="I559" s="1224">
        <f t="shared" si="285"/>
        <v>134920</v>
      </c>
      <c r="J559" s="1238"/>
      <c r="K559" s="1291"/>
      <c r="L559" s="1291">
        <f>15000+343.7</f>
        <v>15343.7</v>
      </c>
      <c r="M559" s="1291"/>
      <c r="N559" s="1476">
        <f t="shared" si="286"/>
        <v>15343.7</v>
      </c>
      <c r="O559" s="1510">
        <v>7.8</v>
      </c>
      <c r="P559" s="1230">
        <v>34041.4</v>
      </c>
      <c r="Q559" s="1230">
        <v>132161.1</v>
      </c>
      <c r="R559" s="1230">
        <f t="shared" si="304"/>
        <v>0</v>
      </c>
      <c r="S559" s="1506">
        <f t="shared" si="287"/>
        <v>166202.5</v>
      </c>
      <c r="T559" s="1487">
        <v>1</v>
      </c>
      <c r="U559" s="1159"/>
      <c r="V559" s="1228">
        <v>1</v>
      </c>
      <c r="W559" s="1228">
        <v>0</v>
      </c>
      <c r="X559" s="1228">
        <v>23000</v>
      </c>
      <c r="Y559" s="1228"/>
      <c r="Z559" s="1228">
        <f t="shared" si="288"/>
        <v>23000</v>
      </c>
      <c r="AA559" s="1411"/>
      <c r="AB559" s="1411"/>
      <c r="AC559" s="1411"/>
      <c r="AD559" s="1412"/>
      <c r="AE559" s="1521">
        <f t="shared" si="289"/>
        <v>0</v>
      </c>
      <c r="AF559" s="1535">
        <f t="shared" si="305"/>
        <v>1</v>
      </c>
      <c r="AG559" s="1234">
        <v>1000</v>
      </c>
      <c r="AH559" s="1234">
        <v>22000</v>
      </c>
      <c r="AI559" s="1234">
        <f t="shared" si="308"/>
        <v>0</v>
      </c>
      <c r="AJ559" s="1686">
        <f t="shared" si="290"/>
        <v>23000</v>
      </c>
      <c r="AK559" s="1780"/>
      <c r="AL559" s="1781"/>
      <c r="AM559" s="1781"/>
      <c r="AN559" s="1781"/>
      <c r="AO559" s="1710" t="s">
        <v>1577</v>
      </c>
      <c r="AP559" s="1169" t="e">
        <f>#REF!+O559+AF559</f>
        <v>#REF!</v>
      </c>
    </row>
    <row r="560" spans="1:42" ht="16.5" customHeight="1">
      <c r="A560" s="1390"/>
      <c r="B560" s="1559" t="s">
        <v>1361</v>
      </c>
      <c r="C560" s="1564" t="s">
        <v>938</v>
      </c>
      <c r="D560" s="1459"/>
      <c r="E560" s="1224">
        <v>0</v>
      </c>
      <c r="F560" s="1224">
        <v>0</v>
      </c>
      <c r="G560" s="1224">
        <v>0</v>
      </c>
      <c r="H560" s="1224">
        <v>0</v>
      </c>
      <c r="I560" s="1224">
        <f t="shared" si="285"/>
        <v>0</v>
      </c>
      <c r="J560" s="1238"/>
      <c r="K560" s="1291"/>
      <c r="L560" s="1238"/>
      <c r="M560" s="1291"/>
      <c r="N560" s="1476">
        <f t="shared" si="286"/>
        <v>0</v>
      </c>
      <c r="O560" s="1510">
        <f t="shared" si="301"/>
        <v>0</v>
      </c>
      <c r="P560" s="1230">
        <f t="shared" si="302"/>
        <v>0</v>
      </c>
      <c r="Q560" s="1230">
        <f t="shared" si="303"/>
        <v>0</v>
      </c>
      <c r="R560" s="1230">
        <f t="shared" si="304"/>
        <v>0</v>
      </c>
      <c r="S560" s="1506">
        <f t="shared" si="287"/>
        <v>0</v>
      </c>
      <c r="T560" s="1492"/>
      <c r="U560" s="1233"/>
      <c r="V560" s="1228">
        <v>7.75</v>
      </c>
      <c r="W560" s="1228">
        <v>0</v>
      </c>
      <c r="X560" s="1228">
        <v>131920</v>
      </c>
      <c r="Y560" s="1228"/>
      <c r="Z560" s="1228">
        <f t="shared" si="288"/>
        <v>131920</v>
      </c>
      <c r="AA560" s="1411"/>
      <c r="AB560" s="1411"/>
      <c r="AC560" s="1411"/>
      <c r="AD560" s="1412"/>
      <c r="AE560" s="1521">
        <f t="shared" si="289"/>
        <v>0</v>
      </c>
      <c r="AF560" s="1535">
        <v>4.2</v>
      </c>
      <c r="AG560" s="1234">
        <v>3000</v>
      </c>
      <c r="AH560" s="1234">
        <v>58920</v>
      </c>
      <c r="AI560" s="1234">
        <f t="shared" si="308"/>
        <v>0</v>
      </c>
      <c r="AJ560" s="1686">
        <f t="shared" si="290"/>
        <v>61920</v>
      </c>
      <c r="AK560" s="1780">
        <v>7.7</v>
      </c>
      <c r="AL560" s="1781">
        <v>10000</v>
      </c>
      <c r="AM560" s="1781">
        <v>145000</v>
      </c>
      <c r="AN560" s="1781">
        <f>AL560+AM560</f>
        <v>155000</v>
      </c>
      <c r="AO560" s="1710" t="s">
        <v>1005</v>
      </c>
      <c r="AP560" s="1169" t="e">
        <f>#REF!+O560+AF560</f>
        <v>#REF!</v>
      </c>
    </row>
    <row r="561" spans="1:42" ht="11.25" hidden="1" customHeight="1">
      <c r="A561" s="1390"/>
      <c r="B561" s="1559" t="s">
        <v>1361</v>
      </c>
      <c r="C561" s="1564"/>
      <c r="D561" s="1459"/>
      <c r="E561" s="1224">
        <v>0</v>
      </c>
      <c r="F561" s="1224">
        <v>0</v>
      </c>
      <c r="G561" s="1224">
        <v>0</v>
      </c>
      <c r="H561" s="1224">
        <v>0</v>
      </c>
      <c r="I561" s="1224">
        <f t="shared" si="285"/>
        <v>0</v>
      </c>
      <c r="J561" s="1238"/>
      <c r="K561" s="1291"/>
      <c r="L561" s="1238"/>
      <c r="M561" s="1291"/>
      <c r="N561" s="1476">
        <f t="shared" si="286"/>
        <v>0</v>
      </c>
      <c r="O561" s="1510">
        <f t="shared" si="301"/>
        <v>0</v>
      </c>
      <c r="P561" s="1230">
        <f t="shared" si="302"/>
        <v>0</v>
      </c>
      <c r="Q561" s="1230">
        <f t="shared" si="303"/>
        <v>0</v>
      </c>
      <c r="R561" s="1230">
        <f t="shared" si="304"/>
        <v>0</v>
      </c>
      <c r="S561" s="1506">
        <f t="shared" si="287"/>
        <v>0</v>
      </c>
      <c r="T561" s="1492"/>
      <c r="U561" s="1233"/>
      <c r="V561" s="1228">
        <v>0</v>
      </c>
      <c r="W561" s="1228">
        <v>0</v>
      </c>
      <c r="X561" s="1228">
        <v>0</v>
      </c>
      <c r="Y561" s="1228"/>
      <c r="Z561" s="1228">
        <f t="shared" si="288"/>
        <v>0</v>
      </c>
      <c r="AA561" s="1411"/>
      <c r="AB561" s="1411"/>
      <c r="AC561" s="1411"/>
      <c r="AD561" s="1412"/>
      <c r="AE561" s="1521">
        <f t="shared" si="289"/>
        <v>0</v>
      </c>
      <c r="AF561" s="1535">
        <f t="shared" si="305"/>
        <v>0</v>
      </c>
      <c r="AG561" s="1234">
        <f t="shared" si="306"/>
        <v>0</v>
      </c>
      <c r="AH561" s="1234">
        <f t="shared" si="307"/>
        <v>0</v>
      </c>
      <c r="AI561" s="1234">
        <f t="shared" si="308"/>
        <v>0</v>
      </c>
      <c r="AJ561" s="1686">
        <f t="shared" si="290"/>
        <v>0</v>
      </c>
      <c r="AK561" s="1780"/>
      <c r="AL561" s="1781"/>
      <c r="AM561" s="1781"/>
      <c r="AN561" s="1781">
        <f t="shared" ref="AN561:AN576" si="309">AL561+AM561</f>
        <v>0</v>
      </c>
      <c r="AO561" s="1710" t="s">
        <v>1474</v>
      </c>
      <c r="AP561" s="1169" t="e">
        <f>#REF!+O561+AF561</f>
        <v>#REF!</v>
      </c>
    </row>
    <row r="562" spans="1:42" ht="11.25" hidden="1" customHeight="1">
      <c r="A562" s="1390"/>
      <c r="B562" s="1559" t="s">
        <v>1361</v>
      </c>
      <c r="C562" s="1564"/>
      <c r="D562" s="1459"/>
      <c r="E562" s="1224">
        <v>0</v>
      </c>
      <c r="F562" s="1224">
        <v>0</v>
      </c>
      <c r="G562" s="1224">
        <v>0</v>
      </c>
      <c r="H562" s="1224">
        <v>0</v>
      </c>
      <c r="I562" s="1224">
        <f t="shared" si="285"/>
        <v>0</v>
      </c>
      <c r="J562" s="1238"/>
      <c r="K562" s="1291"/>
      <c r="L562" s="1238"/>
      <c r="M562" s="1291"/>
      <c r="N562" s="1476">
        <f t="shared" si="286"/>
        <v>0</v>
      </c>
      <c r="O562" s="1510">
        <f t="shared" si="301"/>
        <v>0</v>
      </c>
      <c r="P562" s="1230">
        <f t="shared" si="302"/>
        <v>0</v>
      </c>
      <c r="Q562" s="1230">
        <f t="shared" si="303"/>
        <v>0</v>
      </c>
      <c r="R562" s="1230">
        <f t="shared" si="304"/>
        <v>0</v>
      </c>
      <c r="S562" s="1506">
        <f t="shared" si="287"/>
        <v>0</v>
      </c>
      <c r="T562" s="1492"/>
      <c r="U562" s="1233"/>
      <c r="V562" s="1228">
        <v>0</v>
      </c>
      <c r="W562" s="1228">
        <v>0</v>
      </c>
      <c r="X562" s="1228">
        <v>0</v>
      </c>
      <c r="Y562" s="1228"/>
      <c r="Z562" s="1228">
        <f t="shared" si="288"/>
        <v>0</v>
      </c>
      <c r="AA562" s="1411"/>
      <c r="AB562" s="1411"/>
      <c r="AC562" s="1411"/>
      <c r="AD562" s="1412"/>
      <c r="AE562" s="1521">
        <f t="shared" si="289"/>
        <v>0</v>
      </c>
      <c r="AF562" s="1535">
        <f t="shared" si="305"/>
        <v>0</v>
      </c>
      <c r="AG562" s="1234">
        <f t="shared" si="306"/>
        <v>0</v>
      </c>
      <c r="AH562" s="1234">
        <f t="shared" si="307"/>
        <v>0</v>
      </c>
      <c r="AI562" s="1234">
        <f t="shared" si="308"/>
        <v>0</v>
      </c>
      <c r="AJ562" s="1686">
        <f t="shared" si="290"/>
        <v>0</v>
      </c>
      <c r="AK562" s="1780"/>
      <c r="AL562" s="1781"/>
      <c r="AM562" s="1781"/>
      <c r="AN562" s="1781">
        <f t="shared" si="309"/>
        <v>0</v>
      </c>
      <c r="AO562" s="1710" t="s">
        <v>1474</v>
      </c>
      <c r="AP562" s="1169" t="e">
        <f>#REF!+O562+AF562</f>
        <v>#REF!</v>
      </c>
    </row>
    <row r="563" spans="1:42" ht="11.25" hidden="1" customHeight="1">
      <c r="A563" s="1390"/>
      <c r="B563" s="1559" t="s">
        <v>1361</v>
      </c>
      <c r="C563" s="1564"/>
      <c r="D563" s="1459"/>
      <c r="E563" s="1224">
        <v>0</v>
      </c>
      <c r="F563" s="1224">
        <v>0</v>
      </c>
      <c r="G563" s="1224">
        <v>0</v>
      </c>
      <c r="H563" s="1224">
        <v>0</v>
      </c>
      <c r="I563" s="1224">
        <f t="shared" si="285"/>
        <v>0</v>
      </c>
      <c r="J563" s="1238"/>
      <c r="K563" s="1291"/>
      <c r="L563" s="1238"/>
      <c r="M563" s="1291"/>
      <c r="N563" s="1476">
        <f t="shared" si="286"/>
        <v>0</v>
      </c>
      <c r="O563" s="1510">
        <f t="shared" si="301"/>
        <v>0</v>
      </c>
      <c r="P563" s="1230">
        <f t="shared" si="302"/>
        <v>0</v>
      </c>
      <c r="Q563" s="1230">
        <f t="shared" si="303"/>
        <v>0</v>
      </c>
      <c r="R563" s="1230">
        <f t="shared" si="304"/>
        <v>0</v>
      </c>
      <c r="S563" s="1506">
        <f t="shared" si="287"/>
        <v>0</v>
      </c>
      <c r="T563" s="1492"/>
      <c r="U563" s="1233"/>
      <c r="V563" s="1228">
        <v>0</v>
      </c>
      <c r="W563" s="1228">
        <v>0</v>
      </c>
      <c r="X563" s="1228">
        <v>0</v>
      </c>
      <c r="Y563" s="1228"/>
      <c r="Z563" s="1228">
        <f t="shared" si="288"/>
        <v>0</v>
      </c>
      <c r="AA563" s="1411"/>
      <c r="AB563" s="1411"/>
      <c r="AC563" s="1411"/>
      <c r="AD563" s="1412"/>
      <c r="AE563" s="1521">
        <f t="shared" si="289"/>
        <v>0</v>
      </c>
      <c r="AF563" s="1535">
        <f t="shared" si="305"/>
        <v>0</v>
      </c>
      <c r="AG563" s="1234">
        <f t="shared" si="306"/>
        <v>0</v>
      </c>
      <c r="AH563" s="1234">
        <f t="shared" si="307"/>
        <v>0</v>
      </c>
      <c r="AI563" s="1234">
        <f t="shared" si="308"/>
        <v>0</v>
      </c>
      <c r="AJ563" s="1686">
        <f t="shared" si="290"/>
        <v>0</v>
      </c>
      <c r="AK563" s="1780"/>
      <c r="AL563" s="1781"/>
      <c r="AM563" s="1781"/>
      <c r="AN563" s="1781">
        <f t="shared" si="309"/>
        <v>0</v>
      </c>
      <c r="AO563" s="1710" t="s">
        <v>1474</v>
      </c>
      <c r="AP563" s="1169" t="e">
        <f>#REF!+O563+AF563</f>
        <v>#REF!</v>
      </c>
    </row>
    <row r="564" spans="1:42" ht="11.25" hidden="1" customHeight="1">
      <c r="A564" s="1390"/>
      <c r="B564" s="1559" t="s">
        <v>1361</v>
      </c>
      <c r="C564" s="1564"/>
      <c r="D564" s="1459"/>
      <c r="E564" s="1224">
        <v>0</v>
      </c>
      <c r="F564" s="1224">
        <v>0</v>
      </c>
      <c r="G564" s="1224">
        <v>0</v>
      </c>
      <c r="H564" s="1224">
        <v>0</v>
      </c>
      <c r="I564" s="1224">
        <f t="shared" si="285"/>
        <v>0</v>
      </c>
      <c r="J564" s="1238"/>
      <c r="K564" s="1291"/>
      <c r="L564" s="1238"/>
      <c r="M564" s="1291"/>
      <c r="N564" s="1476">
        <f t="shared" si="286"/>
        <v>0</v>
      </c>
      <c r="O564" s="1510">
        <f t="shared" si="301"/>
        <v>0</v>
      </c>
      <c r="P564" s="1230">
        <f t="shared" si="302"/>
        <v>0</v>
      </c>
      <c r="Q564" s="1230">
        <f t="shared" si="303"/>
        <v>0</v>
      </c>
      <c r="R564" s="1230">
        <f t="shared" si="304"/>
        <v>0</v>
      </c>
      <c r="S564" s="1506">
        <f t="shared" si="287"/>
        <v>0</v>
      </c>
      <c r="T564" s="1492"/>
      <c r="U564" s="1233"/>
      <c r="V564" s="1228">
        <v>0</v>
      </c>
      <c r="W564" s="1228">
        <v>0</v>
      </c>
      <c r="X564" s="1228">
        <v>0</v>
      </c>
      <c r="Y564" s="1228"/>
      <c r="Z564" s="1228">
        <f t="shared" si="288"/>
        <v>0</v>
      </c>
      <c r="AA564" s="1411"/>
      <c r="AB564" s="1411"/>
      <c r="AC564" s="1411"/>
      <c r="AD564" s="1412"/>
      <c r="AE564" s="1521">
        <f t="shared" si="289"/>
        <v>0</v>
      </c>
      <c r="AF564" s="1535">
        <f t="shared" si="305"/>
        <v>0</v>
      </c>
      <c r="AG564" s="1234">
        <f t="shared" si="306"/>
        <v>0</v>
      </c>
      <c r="AH564" s="1234">
        <f t="shared" si="307"/>
        <v>0</v>
      </c>
      <c r="AI564" s="1234">
        <f t="shared" si="308"/>
        <v>0</v>
      </c>
      <c r="AJ564" s="1686">
        <f t="shared" si="290"/>
        <v>0</v>
      </c>
      <c r="AK564" s="1780"/>
      <c r="AL564" s="1781"/>
      <c r="AM564" s="1781"/>
      <c r="AN564" s="1781">
        <f t="shared" si="309"/>
        <v>0</v>
      </c>
      <c r="AO564" s="1710" t="s">
        <v>1474</v>
      </c>
      <c r="AP564" s="1169" t="e">
        <f>#REF!+O564+AF564</f>
        <v>#REF!</v>
      </c>
    </row>
    <row r="565" spans="1:42" ht="11.25" hidden="1" customHeight="1">
      <c r="A565" s="1390"/>
      <c r="B565" s="1559" t="s">
        <v>1361</v>
      </c>
      <c r="C565" s="1564"/>
      <c r="D565" s="1459"/>
      <c r="E565" s="1224">
        <v>0</v>
      </c>
      <c r="F565" s="1224">
        <v>0</v>
      </c>
      <c r="G565" s="1224">
        <v>0</v>
      </c>
      <c r="H565" s="1224">
        <v>0</v>
      </c>
      <c r="I565" s="1224">
        <f t="shared" si="285"/>
        <v>0</v>
      </c>
      <c r="J565" s="1238"/>
      <c r="K565" s="1291"/>
      <c r="L565" s="1238"/>
      <c r="M565" s="1291"/>
      <c r="N565" s="1476">
        <f t="shared" si="286"/>
        <v>0</v>
      </c>
      <c r="O565" s="1510">
        <f t="shared" si="301"/>
        <v>0</v>
      </c>
      <c r="P565" s="1230">
        <f t="shared" si="302"/>
        <v>0</v>
      </c>
      <c r="Q565" s="1230">
        <f t="shared" si="303"/>
        <v>0</v>
      </c>
      <c r="R565" s="1230">
        <f t="shared" si="304"/>
        <v>0</v>
      </c>
      <c r="S565" s="1506">
        <f t="shared" si="287"/>
        <v>0</v>
      </c>
      <c r="T565" s="1492"/>
      <c r="U565" s="1233"/>
      <c r="V565" s="1228">
        <v>0</v>
      </c>
      <c r="W565" s="1228">
        <v>0</v>
      </c>
      <c r="X565" s="1228">
        <v>0</v>
      </c>
      <c r="Y565" s="1228"/>
      <c r="Z565" s="1228">
        <f t="shared" si="288"/>
        <v>0</v>
      </c>
      <c r="AA565" s="1411"/>
      <c r="AB565" s="1411"/>
      <c r="AC565" s="1411"/>
      <c r="AD565" s="1412"/>
      <c r="AE565" s="1521">
        <f t="shared" si="289"/>
        <v>0</v>
      </c>
      <c r="AF565" s="1535">
        <f t="shared" si="305"/>
        <v>0</v>
      </c>
      <c r="AG565" s="1234">
        <f t="shared" si="306"/>
        <v>0</v>
      </c>
      <c r="AH565" s="1234">
        <f t="shared" si="307"/>
        <v>0</v>
      </c>
      <c r="AI565" s="1234">
        <f t="shared" si="308"/>
        <v>0</v>
      </c>
      <c r="AJ565" s="1686">
        <f t="shared" si="290"/>
        <v>0</v>
      </c>
      <c r="AK565" s="1780"/>
      <c r="AL565" s="1781"/>
      <c r="AM565" s="1781"/>
      <c r="AN565" s="1781">
        <f t="shared" si="309"/>
        <v>0</v>
      </c>
      <c r="AO565" s="1710" t="s">
        <v>1474</v>
      </c>
      <c r="AP565" s="1169" t="e">
        <f>#REF!+O565+AF565</f>
        <v>#REF!</v>
      </c>
    </row>
    <row r="566" spans="1:42" ht="11.25" hidden="1" customHeight="1">
      <c r="A566" s="1390"/>
      <c r="B566" s="1559" t="s">
        <v>1361</v>
      </c>
      <c r="C566" s="1564"/>
      <c r="D566" s="1459"/>
      <c r="E566" s="1224">
        <v>0</v>
      </c>
      <c r="F566" s="1224">
        <v>0</v>
      </c>
      <c r="G566" s="1224">
        <v>0</v>
      </c>
      <c r="H566" s="1224">
        <v>0</v>
      </c>
      <c r="I566" s="1224">
        <f t="shared" si="285"/>
        <v>0</v>
      </c>
      <c r="J566" s="1238"/>
      <c r="K566" s="1291"/>
      <c r="L566" s="1238"/>
      <c r="M566" s="1291"/>
      <c r="N566" s="1476">
        <f t="shared" si="286"/>
        <v>0</v>
      </c>
      <c r="O566" s="1510">
        <f t="shared" si="301"/>
        <v>0</v>
      </c>
      <c r="P566" s="1230">
        <f t="shared" si="302"/>
        <v>0</v>
      </c>
      <c r="Q566" s="1230">
        <f t="shared" si="303"/>
        <v>0</v>
      </c>
      <c r="R566" s="1230">
        <f t="shared" si="304"/>
        <v>0</v>
      </c>
      <c r="S566" s="1506">
        <f t="shared" si="287"/>
        <v>0</v>
      </c>
      <c r="T566" s="1492"/>
      <c r="U566" s="1233"/>
      <c r="V566" s="1228">
        <v>0</v>
      </c>
      <c r="W566" s="1228">
        <v>0</v>
      </c>
      <c r="X566" s="1228">
        <v>0</v>
      </c>
      <c r="Y566" s="1228"/>
      <c r="Z566" s="1228">
        <f t="shared" si="288"/>
        <v>0</v>
      </c>
      <c r="AA566" s="1411"/>
      <c r="AB566" s="1411"/>
      <c r="AC566" s="1411"/>
      <c r="AD566" s="1412"/>
      <c r="AE566" s="1521">
        <f t="shared" si="289"/>
        <v>0</v>
      </c>
      <c r="AF566" s="1535">
        <f t="shared" si="305"/>
        <v>0</v>
      </c>
      <c r="AG566" s="1234">
        <f t="shared" si="306"/>
        <v>0</v>
      </c>
      <c r="AH566" s="1234">
        <f t="shared" si="307"/>
        <v>0</v>
      </c>
      <c r="AI566" s="1234">
        <f t="shared" si="308"/>
        <v>0</v>
      </c>
      <c r="AJ566" s="1686">
        <f t="shared" si="290"/>
        <v>0</v>
      </c>
      <c r="AK566" s="1780"/>
      <c r="AL566" s="1781"/>
      <c r="AM566" s="1781"/>
      <c r="AN566" s="1781">
        <f t="shared" si="309"/>
        <v>0</v>
      </c>
      <c r="AO566" s="1710" t="s">
        <v>1474</v>
      </c>
      <c r="AP566" s="1169" t="e">
        <f>#REF!+O566+AF566</f>
        <v>#REF!</v>
      </c>
    </row>
    <row r="567" spans="1:42" ht="11.25" hidden="1" customHeight="1">
      <c r="A567" s="1390"/>
      <c r="B567" s="1559" t="s">
        <v>1361</v>
      </c>
      <c r="C567" s="1564"/>
      <c r="D567" s="1459"/>
      <c r="E567" s="1224">
        <v>0</v>
      </c>
      <c r="F567" s="1224">
        <v>0</v>
      </c>
      <c r="G567" s="1224">
        <v>0</v>
      </c>
      <c r="H567" s="1224">
        <v>0</v>
      </c>
      <c r="I567" s="1224">
        <f t="shared" si="285"/>
        <v>0</v>
      </c>
      <c r="J567" s="1238"/>
      <c r="K567" s="1291"/>
      <c r="L567" s="1238"/>
      <c r="M567" s="1291"/>
      <c r="N567" s="1476">
        <f t="shared" si="286"/>
        <v>0</v>
      </c>
      <c r="O567" s="1510">
        <f t="shared" si="301"/>
        <v>0</v>
      </c>
      <c r="P567" s="1230">
        <f t="shared" si="302"/>
        <v>0</v>
      </c>
      <c r="Q567" s="1230">
        <f t="shared" si="303"/>
        <v>0</v>
      </c>
      <c r="R567" s="1230">
        <f t="shared" si="304"/>
        <v>0</v>
      </c>
      <c r="S567" s="1506">
        <f t="shared" si="287"/>
        <v>0</v>
      </c>
      <c r="T567" s="1492"/>
      <c r="U567" s="1233"/>
      <c r="V567" s="1228">
        <v>0</v>
      </c>
      <c r="W567" s="1228">
        <v>0</v>
      </c>
      <c r="X567" s="1228">
        <v>0</v>
      </c>
      <c r="Y567" s="1228"/>
      <c r="Z567" s="1228">
        <f t="shared" si="288"/>
        <v>0</v>
      </c>
      <c r="AA567" s="1411"/>
      <c r="AB567" s="1411"/>
      <c r="AC567" s="1411"/>
      <c r="AD567" s="1412"/>
      <c r="AE567" s="1521">
        <f t="shared" si="289"/>
        <v>0</v>
      </c>
      <c r="AF567" s="1535">
        <f t="shared" si="305"/>
        <v>0</v>
      </c>
      <c r="AG567" s="1234">
        <f t="shared" si="306"/>
        <v>0</v>
      </c>
      <c r="AH567" s="1234">
        <f t="shared" si="307"/>
        <v>0</v>
      </c>
      <c r="AI567" s="1234">
        <f t="shared" si="308"/>
        <v>0</v>
      </c>
      <c r="AJ567" s="1686">
        <f t="shared" si="290"/>
        <v>0</v>
      </c>
      <c r="AK567" s="1780"/>
      <c r="AL567" s="1781"/>
      <c r="AM567" s="1781"/>
      <c r="AN567" s="1781">
        <f t="shared" si="309"/>
        <v>0</v>
      </c>
      <c r="AO567" s="1710" t="s">
        <v>1474</v>
      </c>
      <c r="AP567" s="1169" t="e">
        <f>#REF!+O567+AF567</f>
        <v>#REF!</v>
      </c>
    </row>
    <row r="568" spans="1:42" ht="11.25" hidden="1" customHeight="1">
      <c r="A568" s="1390"/>
      <c r="B568" s="1559" t="s">
        <v>1361</v>
      </c>
      <c r="C568" s="1564"/>
      <c r="D568" s="1459"/>
      <c r="E568" s="1224">
        <v>0</v>
      </c>
      <c r="F568" s="1224">
        <v>0</v>
      </c>
      <c r="G568" s="1224">
        <v>0</v>
      </c>
      <c r="H568" s="1224">
        <v>0</v>
      </c>
      <c r="I568" s="1224">
        <f t="shared" si="285"/>
        <v>0</v>
      </c>
      <c r="J568" s="1238"/>
      <c r="K568" s="1291"/>
      <c r="L568" s="1238"/>
      <c r="M568" s="1291"/>
      <c r="N568" s="1476">
        <f t="shared" si="286"/>
        <v>0</v>
      </c>
      <c r="O568" s="1510">
        <f t="shared" si="301"/>
        <v>0</v>
      </c>
      <c r="P568" s="1230">
        <f t="shared" si="302"/>
        <v>0</v>
      </c>
      <c r="Q568" s="1230">
        <f t="shared" si="303"/>
        <v>0</v>
      </c>
      <c r="R568" s="1230">
        <f t="shared" si="304"/>
        <v>0</v>
      </c>
      <c r="S568" s="1506">
        <f t="shared" si="287"/>
        <v>0</v>
      </c>
      <c r="T568" s="1492"/>
      <c r="U568" s="1233"/>
      <c r="V568" s="1228">
        <v>0</v>
      </c>
      <c r="W568" s="1228">
        <v>0</v>
      </c>
      <c r="X568" s="1228">
        <v>0</v>
      </c>
      <c r="Y568" s="1228"/>
      <c r="Z568" s="1228">
        <f t="shared" si="288"/>
        <v>0</v>
      </c>
      <c r="AA568" s="1411"/>
      <c r="AB568" s="1411"/>
      <c r="AC568" s="1411"/>
      <c r="AD568" s="1412"/>
      <c r="AE568" s="1521">
        <f t="shared" si="289"/>
        <v>0</v>
      </c>
      <c r="AF568" s="1535">
        <f t="shared" si="305"/>
        <v>0</v>
      </c>
      <c r="AG568" s="1234">
        <f t="shared" si="306"/>
        <v>0</v>
      </c>
      <c r="AH568" s="1234">
        <f t="shared" si="307"/>
        <v>0</v>
      </c>
      <c r="AI568" s="1234">
        <f t="shared" si="308"/>
        <v>0</v>
      </c>
      <c r="AJ568" s="1686">
        <f t="shared" si="290"/>
        <v>0</v>
      </c>
      <c r="AK568" s="1780"/>
      <c r="AL568" s="1781"/>
      <c r="AM568" s="1781"/>
      <c r="AN568" s="1781">
        <f t="shared" si="309"/>
        <v>0</v>
      </c>
      <c r="AO568" s="1710" t="s">
        <v>1474</v>
      </c>
      <c r="AP568" s="1169" t="e">
        <f>#REF!+O568+AF568</f>
        <v>#REF!</v>
      </c>
    </row>
    <row r="569" spans="1:42" ht="11.25" hidden="1" customHeight="1">
      <c r="A569" s="1390"/>
      <c r="B569" s="1559" t="s">
        <v>1361</v>
      </c>
      <c r="C569" s="1564"/>
      <c r="D569" s="1459"/>
      <c r="E569" s="1224">
        <v>0</v>
      </c>
      <c r="F569" s="1224">
        <v>0</v>
      </c>
      <c r="G569" s="1224">
        <v>0</v>
      </c>
      <c r="H569" s="1224">
        <v>0</v>
      </c>
      <c r="I569" s="1224">
        <f t="shared" si="285"/>
        <v>0</v>
      </c>
      <c r="J569" s="1238"/>
      <c r="K569" s="1291"/>
      <c r="L569" s="1238"/>
      <c r="M569" s="1291"/>
      <c r="N569" s="1476">
        <f t="shared" si="286"/>
        <v>0</v>
      </c>
      <c r="O569" s="1510">
        <f t="shared" si="301"/>
        <v>0</v>
      </c>
      <c r="P569" s="1230">
        <f t="shared" si="302"/>
        <v>0</v>
      </c>
      <c r="Q569" s="1230">
        <f t="shared" si="303"/>
        <v>0</v>
      </c>
      <c r="R569" s="1230">
        <f t="shared" si="304"/>
        <v>0</v>
      </c>
      <c r="S569" s="1506">
        <f t="shared" si="287"/>
        <v>0</v>
      </c>
      <c r="T569" s="1492"/>
      <c r="U569" s="1233"/>
      <c r="V569" s="1228">
        <v>0</v>
      </c>
      <c r="W569" s="1228">
        <v>0</v>
      </c>
      <c r="X569" s="1228">
        <v>0</v>
      </c>
      <c r="Y569" s="1228"/>
      <c r="Z569" s="1228">
        <f t="shared" si="288"/>
        <v>0</v>
      </c>
      <c r="AA569" s="1411"/>
      <c r="AB569" s="1411"/>
      <c r="AC569" s="1411"/>
      <c r="AD569" s="1412"/>
      <c r="AE569" s="1521">
        <f t="shared" si="289"/>
        <v>0</v>
      </c>
      <c r="AF569" s="1535">
        <f t="shared" si="305"/>
        <v>0</v>
      </c>
      <c r="AG569" s="1234">
        <f t="shared" si="306"/>
        <v>0</v>
      </c>
      <c r="AH569" s="1234">
        <f t="shared" si="307"/>
        <v>0</v>
      </c>
      <c r="AI569" s="1234">
        <f t="shared" si="308"/>
        <v>0</v>
      </c>
      <c r="AJ569" s="1686">
        <f t="shared" si="290"/>
        <v>0</v>
      </c>
      <c r="AK569" s="1780"/>
      <c r="AL569" s="1781"/>
      <c r="AM569" s="1781"/>
      <c r="AN569" s="1781">
        <f t="shared" si="309"/>
        <v>0</v>
      </c>
      <c r="AO569" s="1710" t="s">
        <v>1474</v>
      </c>
      <c r="AP569" s="1169" t="e">
        <f>#REF!+O569+AF569</f>
        <v>#REF!</v>
      </c>
    </row>
    <row r="570" spans="1:42" ht="11.25" hidden="1" customHeight="1">
      <c r="A570" s="1390"/>
      <c r="B570" s="1559" t="s">
        <v>1361</v>
      </c>
      <c r="C570" s="1564"/>
      <c r="D570" s="1459"/>
      <c r="E570" s="1224">
        <v>0</v>
      </c>
      <c r="F570" s="1224">
        <v>0</v>
      </c>
      <c r="G570" s="1224">
        <v>0</v>
      </c>
      <c r="H570" s="1224">
        <v>0</v>
      </c>
      <c r="I570" s="1224">
        <f t="shared" si="285"/>
        <v>0</v>
      </c>
      <c r="J570" s="1238"/>
      <c r="K570" s="1291"/>
      <c r="L570" s="1238"/>
      <c r="M570" s="1291"/>
      <c r="N570" s="1476">
        <f t="shared" si="286"/>
        <v>0</v>
      </c>
      <c r="O570" s="1510">
        <f t="shared" si="301"/>
        <v>0</v>
      </c>
      <c r="P570" s="1230">
        <f t="shared" si="302"/>
        <v>0</v>
      </c>
      <c r="Q570" s="1230">
        <f t="shared" si="303"/>
        <v>0</v>
      </c>
      <c r="R570" s="1230">
        <f t="shared" si="304"/>
        <v>0</v>
      </c>
      <c r="S570" s="1506">
        <f t="shared" si="287"/>
        <v>0</v>
      </c>
      <c r="T570" s="1492"/>
      <c r="U570" s="1233"/>
      <c r="V570" s="1228">
        <v>0</v>
      </c>
      <c r="W570" s="1228">
        <v>0</v>
      </c>
      <c r="X570" s="1228">
        <v>0</v>
      </c>
      <c r="Y570" s="1228"/>
      <c r="Z570" s="1228">
        <f t="shared" si="288"/>
        <v>0</v>
      </c>
      <c r="AA570" s="1411"/>
      <c r="AB570" s="1411"/>
      <c r="AC570" s="1411"/>
      <c r="AD570" s="1412"/>
      <c r="AE570" s="1521">
        <f t="shared" si="289"/>
        <v>0</v>
      </c>
      <c r="AF570" s="1535">
        <f t="shared" si="305"/>
        <v>0</v>
      </c>
      <c r="AG570" s="1234">
        <f t="shared" si="306"/>
        <v>0</v>
      </c>
      <c r="AH570" s="1234">
        <f t="shared" si="307"/>
        <v>0</v>
      </c>
      <c r="AI570" s="1234">
        <f t="shared" si="308"/>
        <v>0</v>
      </c>
      <c r="AJ570" s="1686">
        <f t="shared" si="290"/>
        <v>0</v>
      </c>
      <c r="AK570" s="1780"/>
      <c r="AL570" s="1781"/>
      <c r="AM570" s="1781"/>
      <c r="AN570" s="1781">
        <f t="shared" si="309"/>
        <v>0</v>
      </c>
      <c r="AO570" s="1710" t="s">
        <v>1474</v>
      </c>
      <c r="AP570" s="1169" t="e">
        <f>#REF!+O570+AF570</f>
        <v>#REF!</v>
      </c>
    </row>
    <row r="571" spans="1:42" ht="11.25" hidden="1" customHeight="1">
      <c r="A571" s="1390"/>
      <c r="B571" s="1559" t="s">
        <v>1361</v>
      </c>
      <c r="C571" s="1564"/>
      <c r="D571" s="1459"/>
      <c r="E571" s="1224">
        <v>0</v>
      </c>
      <c r="F571" s="1224">
        <v>0</v>
      </c>
      <c r="G571" s="1224">
        <v>0</v>
      </c>
      <c r="H571" s="1224">
        <v>0</v>
      </c>
      <c r="I571" s="1224">
        <f t="shared" si="285"/>
        <v>0</v>
      </c>
      <c r="J571" s="1238"/>
      <c r="K571" s="1291"/>
      <c r="L571" s="1238"/>
      <c r="M571" s="1291"/>
      <c r="N571" s="1476">
        <f t="shared" si="286"/>
        <v>0</v>
      </c>
      <c r="O571" s="1510">
        <f t="shared" si="301"/>
        <v>0</v>
      </c>
      <c r="P571" s="1230">
        <f t="shared" si="302"/>
        <v>0</v>
      </c>
      <c r="Q571" s="1230">
        <f t="shared" si="303"/>
        <v>0</v>
      </c>
      <c r="R571" s="1230">
        <f t="shared" si="304"/>
        <v>0</v>
      </c>
      <c r="S571" s="1506">
        <f t="shared" si="287"/>
        <v>0</v>
      </c>
      <c r="T571" s="1492"/>
      <c r="U571" s="1233"/>
      <c r="V571" s="1228">
        <v>0</v>
      </c>
      <c r="W571" s="1228">
        <v>0</v>
      </c>
      <c r="X571" s="1228">
        <v>0</v>
      </c>
      <c r="Y571" s="1228"/>
      <c r="Z571" s="1228">
        <f t="shared" si="288"/>
        <v>0</v>
      </c>
      <c r="AA571" s="1411"/>
      <c r="AB571" s="1411"/>
      <c r="AC571" s="1411"/>
      <c r="AD571" s="1412"/>
      <c r="AE571" s="1521">
        <f t="shared" si="289"/>
        <v>0</v>
      </c>
      <c r="AF571" s="1535">
        <f t="shared" si="305"/>
        <v>0</v>
      </c>
      <c r="AG571" s="1234">
        <f t="shared" si="306"/>
        <v>0</v>
      </c>
      <c r="AH571" s="1234">
        <f t="shared" si="307"/>
        <v>0</v>
      </c>
      <c r="AI571" s="1234">
        <f t="shared" si="308"/>
        <v>0</v>
      </c>
      <c r="AJ571" s="1686">
        <f t="shared" si="290"/>
        <v>0</v>
      </c>
      <c r="AK571" s="1780"/>
      <c r="AL571" s="1781"/>
      <c r="AM571" s="1781"/>
      <c r="AN571" s="1781">
        <f t="shared" si="309"/>
        <v>0</v>
      </c>
      <c r="AO571" s="1710" t="s">
        <v>1474</v>
      </c>
      <c r="AP571" s="1169" t="e">
        <f>#REF!+O571+AF571</f>
        <v>#REF!</v>
      </c>
    </row>
    <row r="572" spans="1:42" ht="11.25" hidden="1" customHeight="1">
      <c r="A572" s="1390"/>
      <c r="B572" s="1559" t="s">
        <v>1361</v>
      </c>
      <c r="C572" s="1564"/>
      <c r="D572" s="1459"/>
      <c r="E572" s="1224">
        <v>0</v>
      </c>
      <c r="F572" s="1224">
        <v>0</v>
      </c>
      <c r="G572" s="1224">
        <v>0</v>
      </c>
      <c r="H572" s="1224">
        <v>0</v>
      </c>
      <c r="I572" s="1224">
        <f t="shared" si="285"/>
        <v>0</v>
      </c>
      <c r="J572" s="1238"/>
      <c r="K572" s="1291"/>
      <c r="L572" s="1238"/>
      <c r="M572" s="1291"/>
      <c r="N572" s="1476">
        <f t="shared" si="286"/>
        <v>0</v>
      </c>
      <c r="O572" s="1510">
        <f t="shared" si="301"/>
        <v>0</v>
      </c>
      <c r="P572" s="1230">
        <f t="shared" si="302"/>
        <v>0</v>
      </c>
      <c r="Q572" s="1230">
        <f t="shared" si="303"/>
        <v>0</v>
      </c>
      <c r="R572" s="1230">
        <f t="shared" si="304"/>
        <v>0</v>
      </c>
      <c r="S572" s="1506">
        <f t="shared" si="287"/>
        <v>0</v>
      </c>
      <c r="T572" s="1492"/>
      <c r="U572" s="1233"/>
      <c r="V572" s="1228">
        <v>0</v>
      </c>
      <c r="W572" s="1228">
        <v>0</v>
      </c>
      <c r="X572" s="1228">
        <v>0</v>
      </c>
      <c r="Y572" s="1228"/>
      <c r="Z572" s="1228">
        <f t="shared" si="288"/>
        <v>0</v>
      </c>
      <c r="AA572" s="1411"/>
      <c r="AB572" s="1411"/>
      <c r="AC572" s="1411"/>
      <c r="AD572" s="1412"/>
      <c r="AE572" s="1521">
        <f t="shared" si="289"/>
        <v>0</v>
      </c>
      <c r="AF572" s="1535">
        <f t="shared" si="305"/>
        <v>0</v>
      </c>
      <c r="AG572" s="1234">
        <f t="shared" si="306"/>
        <v>0</v>
      </c>
      <c r="AH572" s="1234">
        <f t="shared" si="307"/>
        <v>0</v>
      </c>
      <c r="AI572" s="1234">
        <f t="shared" si="308"/>
        <v>0</v>
      </c>
      <c r="AJ572" s="1686">
        <f t="shared" si="290"/>
        <v>0</v>
      </c>
      <c r="AK572" s="1780"/>
      <c r="AL572" s="1781"/>
      <c r="AM572" s="1781"/>
      <c r="AN572" s="1781">
        <f t="shared" si="309"/>
        <v>0</v>
      </c>
      <c r="AO572" s="1710" t="s">
        <v>1474</v>
      </c>
      <c r="AP572" s="1169" t="e">
        <f>#REF!+O572+AF572</f>
        <v>#REF!</v>
      </c>
    </row>
    <row r="573" spans="1:42" ht="11.25" hidden="1" customHeight="1">
      <c r="A573" s="1390"/>
      <c r="B573" s="1559" t="s">
        <v>1361</v>
      </c>
      <c r="C573" s="1564"/>
      <c r="D573" s="1459"/>
      <c r="E573" s="1224">
        <v>0</v>
      </c>
      <c r="F573" s="1224">
        <v>0</v>
      </c>
      <c r="G573" s="1224">
        <v>0</v>
      </c>
      <c r="H573" s="1224">
        <v>0</v>
      </c>
      <c r="I573" s="1224">
        <f t="shared" si="285"/>
        <v>0</v>
      </c>
      <c r="J573" s="1238"/>
      <c r="K573" s="1291"/>
      <c r="L573" s="1238"/>
      <c r="M573" s="1291"/>
      <c r="N573" s="1476">
        <f t="shared" si="286"/>
        <v>0</v>
      </c>
      <c r="O573" s="1510">
        <f t="shared" si="301"/>
        <v>0</v>
      </c>
      <c r="P573" s="1230">
        <f t="shared" si="302"/>
        <v>0</v>
      </c>
      <c r="Q573" s="1230">
        <f t="shared" si="303"/>
        <v>0</v>
      </c>
      <c r="R573" s="1230">
        <f t="shared" si="304"/>
        <v>0</v>
      </c>
      <c r="S573" s="1506">
        <f t="shared" si="287"/>
        <v>0</v>
      </c>
      <c r="T573" s="1492"/>
      <c r="U573" s="1233"/>
      <c r="V573" s="1228">
        <v>0</v>
      </c>
      <c r="W573" s="1228">
        <v>0</v>
      </c>
      <c r="X573" s="1228">
        <v>0</v>
      </c>
      <c r="Y573" s="1228"/>
      <c r="Z573" s="1228">
        <f t="shared" si="288"/>
        <v>0</v>
      </c>
      <c r="AA573" s="1411"/>
      <c r="AB573" s="1411"/>
      <c r="AC573" s="1411"/>
      <c r="AD573" s="1412"/>
      <c r="AE573" s="1521">
        <f t="shared" si="289"/>
        <v>0</v>
      </c>
      <c r="AF573" s="1535">
        <f t="shared" si="305"/>
        <v>0</v>
      </c>
      <c r="AG573" s="1234">
        <f t="shared" si="306"/>
        <v>0</v>
      </c>
      <c r="AH573" s="1234">
        <f t="shared" si="307"/>
        <v>0</v>
      </c>
      <c r="AI573" s="1234">
        <f t="shared" si="308"/>
        <v>0</v>
      </c>
      <c r="AJ573" s="1686">
        <f t="shared" si="290"/>
        <v>0</v>
      </c>
      <c r="AK573" s="1780"/>
      <c r="AL573" s="1781"/>
      <c r="AM573" s="1781"/>
      <c r="AN573" s="1781">
        <f t="shared" si="309"/>
        <v>0</v>
      </c>
      <c r="AO573" s="1710" t="s">
        <v>1474</v>
      </c>
      <c r="AP573" s="1169" t="e">
        <f>#REF!+O573+AF573</f>
        <v>#REF!</v>
      </c>
    </row>
    <row r="574" spans="1:42" ht="11.25" hidden="1" customHeight="1">
      <c r="A574" s="1390"/>
      <c r="B574" s="1559" t="s">
        <v>1361</v>
      </c>
      <c r="C574" s="1564"/>
      <c r="D574" s="1459"/>
      <c r="E574" s="1224">
        <v>0</v>
      </c>
      <c r="F574" s="1224">
        <v>0</v>
      </c>
      <c r="G574" s="1224">
        <v>0</v>
      </c>
      <c r="H574" s="1224">
        <v>0</v>
      </c>
      <c r="I574" s="1224">
        <f t="shared" si="285"/>
        <v>0</v>
      </c>
      <c r="J574" s="1238"/>
      <c r="K574" s="1291"/>
      <c r="L574" s="1238"/>
      <c r="M574" s="1291"/>
      <c r="N574" s="1476">
        <f t="shared" si="286"/>
        <v>0</v>
      </c>
      <c r="O574" s="1510">
        <f t="shared" si="301"/>
        <v>0</v>
      </c>
      <c r="P574" s="1230">
        <f t="shared" si="302"/>
        <v>0</v>
      </c>
      <c r="Q574" s="1230">
        <f t="shared" si="303"/>
        <v>0</v>
      </c>
      <c r="R574" s="1230">
        <f t="shared" si="304"/>
        <v>0</v>
      </c>
      <c r="S574" s="1506">
        <f t="shared" si="287"/>
        <v>0</v>
      </c>
      <c r="T574" s="1492"/>
      <c r="U574" s="1233"/>
      <c r="V574" s="1228">
        <v>0</v>
      </c>
      <c r="W574" s="1228">
        <v>0</v>
      </c>
      <c r="X574" s="1228">
        <v>0</v>
      </c>
      <c r="Y574" s="1228"/>
      <c r="Z574" s="1228">
        <f t="shared" si="288"/>
        <v>0</v>
      </c>
      <c r="AA574" s="1411"/>
      <c r="AB574" s="1411"/>
      <c r="AC574" s="1411"/>
      <c r="AD574" s="1412"/>
      <c r="AE574" s="1521">
        <f t="shared" si="289"/>
        <v>0</v>
      </c>
      <c r="AF574" s="1535">
        <f t="shared" si="305"/>
        <v>0</v>
      </c>
      <c r="AG574" s="1234">
        <f t="shared" si="306"/>
        <v>0</v>
      </c>
      <c r="AH574" s="1234">
        <f t="shared" si="307"/>
        <v>0</v>
      </c>
      <c r="AI574" s="1234">
        <f t="shared" si="308"/>
        <v>0</v>
      </c>
      <c r="AJ574" s="1686">
        <f t="shared" si="290"/>
        <v>0</v>
      </c>
      <c r="AK574" s="1780"/>
      <c r="AL574" s="1781"/>
      <c r="AM574" s="1781"/>
      <c r="AN574" s="1781">
        <f t="shared" si="309"/>
        <v>0</v>
      </c>
      <c r="AO574" s="1710" t="s">
        <v>1474</v>
      </c>
      <c r="AP574" s="1169" t="e">
        <f>#REF!+O574+AF574</f>
        <v>#REF!</v>
      </c>
    </row>
    <row r="575" spans="1:42" ht="11.25" hidden="1" customHeight="1">
      <c r="A575" s="1390"/>
      <c r="B575" s="1559" t="s">
        <v>1361</v>
      </c>
      <c r="C575" s="1564"/>
      <c r="D575" s="1459"/>
      <c r="E575" s="1224">
        <v>0</v>
      </c>
      <c r="F575" s="1224">
        <v>0</v>
      </c>
      <c r="G575" s="1224">
        <v>0</v>
      </c>
      <c r="H575" s="1224">
        <v>0</v>
      </c>
      <c r="I575" s="1224">
        <f t="shared" si="285"/>
        <v>0</v>
      </c>
      <c r="J575" s="1238"/>
      <c r="K575" s="1291"/>
      <c r="L575" s="1238"/>
      <c r="M575" s="1291"/>
      <c r="N575" s="1476">
        <f t="shared" si="286"/>
        <v>0</v>
      </c>
      <c r="O575" s="1510">
        <f t="shared" si="301"/>
        <v>0</v>
      </c>
      <c r="P575" s="1230">
        <f t="shared" si="302"/>
        <v>0</v>
      </c>
      <c r="Q575" s="1230">
        <f t="shared" si="303"/>
        <v>0</v>
      </c>
      <c r="R575" s="1230">
        <f t="shared" si="304"/>
        <v>0</v>
      </c>
      <c r="S575" s="1506">
        <f t="shared" si="287"/>
        <v>0</v>
      </c>
      <c r="T575" s="1492"/>
      <c r="U575" s="1233"/>
      <c r="V575" s="1228">
        <v>0</v>
      </c>
      <c r="W575" s="1228">
        <v>0</v>
      </c>
      <c r="X575" s="1228">
        <v>0</v>
      </c>
      <c r="Y575" s="1228"/>
      <c r="Z575" s="1228">
        <f t="shared" si="288"/>
        <v>0</v>
      </c>
      <c r="AA575" s="1411"/>
      <c r="AB575" s="1411"/>
      <c r="AC575" s="1411"/>
      <c r="AD575" s="1412"/>
      <c r="AE575" s="1521">
        <f t="shared" si="289"/>
        <v>0</v>
      </c>
      <c r="AF575" s="1535">
        <f t="shared" si="305"/>
        <v>0</v>
      </c>
      <c r="AG575" s="1234">
        <f t="shared" si="306"/>
        <v>0</v>
      </c>
      <c r="AH575" s="1234">
        <f t="shared" si="307"/>
        <v>0</v>
      </c>
      <c r="AI575" s="1234">
        <f t="shared" si="308"/>
        <v>0</v>
      </c>
      <c r="AJ575" s="1686">
        <f t="shared" si="290"/>
        <v>0</v>
      </c>
      <c r="AK575" s="1780"/>
      <c r="AL575" s="1781"/>
      <c r="AM575" s="1781"/>
      <c r="AN575" s="1781">
        <f t="shared" si="309"/>
        <v>0</v>
      </c>
      <c r="AO575" s="1710" t="s">
        <v>1474</v>
      </c>
      <c r="AP575" s="1169" t="e">
        <f>#REF!+O575+AF575</f>
        <v>#REF!</v>
      </c>
    </row>
    <row r="576" spans="1:42" ht="20.25" customHeight="1">
      <c r="A576" s="1123">
        <v>42</v>
      </c>
      <c r="B576" s="1548" t="s">
        <v>1345</v>
      </c>
      <c r="C576" s="1543" t="s">
        <v>1340</v>
      </c>
      <c r="D576" s="1459"/>
      <c r="E576" s="1224">
        <v>1</v>
      </c>
      <c r="F576" s="1224">
        <v>12729</v>
      </c>
      <c r="G576" s="1224">
        <v>0</v>
      </c>
      <c r="H576" s="1224">
        <v>0</v>
      </c>
      <c r="I576" s="1224">
        <f t="shared" si="285"/>
        <v>12729</v>
      </c>
      <c r="J576" s="1238"/>
      <c r="K576" s="1291"/>
      <c r="L576" s="1238"/>
      <c r="M576" s="1291"/>
      <c r="N576" s="1476">
        <f t="shared" si="286"/>
        <v>0</v>
      </c>
      <c r="O576" s="1510">
        <f t="shared" si="301"/>
        <v>1</v>
      </c>
      <c r="P576" s="1230">
        <v>12729</v>
      </c>
      <c r="Q576" s="1230">
        <f t="shared" si="303"/>
        <v>0</v>
      </c>
      <c r="R576" s="1230">
        <f t="shared" si="304"/>
        <v>0</v>
      </c>
      <c r="S576" s="1506">
        <f t="shared" si="287"/>
        <v>12729</v>
      </c>
      <c r="T576" s="1492"/>
      <c r="U576" s="1233"/>
      <c r="V576" s="1228">
        <v>0</v>
      </c>
      <c r="W576" s="1228">
        <v>0</v>
      </c>
      <c r="X576" s="1228">
        <v>0</v>
      </c>
      <c r="Y576" s="1228"/>
      <c r="Z576" s="1228">
        <f t="shared" si="288"/>
        <v>0</v>
      </c>
      <c r="AA576" s="1411"/>
      <c r="AB576" s="1411"/>
      <c r="AC576" s="1411"/>
      <c r="AD576" s="1412"/>
      <c r="AE576" s="1521">
        <f t="shared" si="289"/>
        <v>0</v>
      </c>
      <c r="AF576" s="1535">
        <f t="shared" si="305"/>
        <v>0</v>
      </c>
      <c r="AG576" s="1234">
        <f t="shared" si="306"/>
        <v>0</v>
      </c>
      <c r="AH576" s="1234">
        <f t="shared" si="307"/>
        <v>0</v>
      </c>
      <c r="AI576" s="1234">
        <f t="shared" si="308"/>
        <v>0</v>
      </c>
      <c r="AJ576" s="1686">
        <f t="shared" si="290"/>
        <v>0</v>
      </c>
      <c r="AK576" s="1780"/>
      <c r="AL576" s="1781"/>
      <c r="AM576" s="1781"/>
      <c r="AN576" s="1781">
        <f t="shared" si="309"/>
        <v>0</v>
      </c>
      <c r="AO576" s="1710" t="s">
        <v>558</v>
      </c>
      <c r="AP576" s="1169" t="e">
        <f>#REF!+O576+AF576</f>
        <v>#REF!</v>
      </c>
    </row>
    <row r="577" spans="1:42" ht="11.25" hidden="1" customHeight="1">
      <c r="A577" s="1390"/>
      <c r="B577" s="1559"/>
      <c r="C577" s="1543" t="s">
        <v>1339</v>
      </c>
      <c r="D577" s="1459"/>
      <c r="E577" s="1224">
        <v>0</v>
      </c>
      <c r="F577" s="1224">
        <v>0</v>
      </c>
      <c r="G577" s="1224">
        <v>0</v>
      </c>
      <c r="H577" s="1224">
        <v>0</v>
      </c>
      <c r="I577" s="1224">
        <f t="shared" si="285"/>
        <v>0</v>
      </c>
      <c r="J577" s="1238"/>
      <c r="K577" s="1291"/>
      <c r="L577" s="1238"/>
      <c r="M577" s="1291"/>
      <c r="N577" s="1476">
        <f t="shared" si="286"/>
        <v>0</v>
      </c>
      <c r="O577" s="1510">
        <f t="shared" si="301"/>
        <v>0</v>
      </c>
      <c r="P577" s="1230">
        <f t="shared" si="302"/>
        <v>0</v>
      </c>
      <c r="Q577" s="1230">
        <f t="shared" si="303"/>
        <v>0</v>
      </c>
      <c r="R577" s="1230">
        <f t="shared" si="304"/>
        <v>0</v>
      </c>
      <c r="S577" s="1506">
        <f t="shared" si="287"/>
        <v>0</v>
      </c>
      <c r="T577" s="1492"/>
      <c r="U577" s="1233"/>
      <c r="V577" s="1228">
        <v>0</v>
      </c>
      <c r="W577" s="1228">
        <v>0</v>
      </c>
      <c r="X577" s="1228">
        <v>0</v>
      </c>
      <c r="Y577" s="1228"/>
      <c r="Z577" s="1228">
        <f t="shared" si="288"/>
        <v>0</v>
      </c>
      <c r="AA577" s="1411"/>
      <c r="AB577" s="1411"/>
      <c r="AC577" s="1411"/>
      <c r="AD577" s="1412"/>
      <c r="AE577" s="1521">
        <f t="shared" si="289"/>
        <v>0</v>
      </c>
      <c r="AF577" s="1535">
        <f t="shared" si="305"/>
        <v>0</v>
      </c>
      <c r="AG577" s="1234">
        <f t="shared" si="306"/>
        <v>0</v>
      </c>
      <c r="AH577" s="1234">
        <f t="shared" si="307"/>
        <v>0</v>
      </c>
      <c r="AI577" s="1234">
        <f t="shared" si="308"/>
        <v>0</v>
      </c>
      <c r="AJ577" s="1686">
        <f t="shared" si="290"/>
        <v>0</v>
      </c>
      <c r="AK577" s="1780"/>
      <c r="AL577" s="1781"/>
      <c r="AM577" s="1781"/>
      <c r="AN577" s="1781"/>
      <c r="AO577" s="1710"/>
      <c r="AP577" s="1169" t="e">
        <f>#REF!+O577+AF577</f>
        <v>#REF!</v>
      </c>
    </row>
    <row r="578" spans="1:42">
      <c r="A578" s="1381" t="s">
        <v>1352</v>
      </c>
      <c r="B578" s="1391" t="s">
        <v>1360</v>
      </c>
      <c r="C578" s="1561" t="s">
        <v>1193</v>
      </c>
      <c r="D578" s="1458"/>
      <c r="E578" s="1354">
        <v>14</v>
      </c>
      <c r="F578" s="1354">
        <v>34235.4</v>
      </c>
      <c r="G578" s="1354">
        <v>226756</v>
      </c>
      <c r="H578" s="1354">
        <v>0</v>
      </c>
      <c r="I578" s="1354">
        <f t="shared" si="285"/>
        <v>260991.4</v>
      </c>
      <c r="J578" s="1354">
        <f>SUM(J579:J598)</f>
        <v>0</v>
      </c>
      <c r="K578" s="1354">
        <f>SUM(K579:K598)</f>
        <v>0</v>
      </c>
      <c r="L578" s="1354">
        <f>SUM(L579:L598)</f>
        <v>10000</v>
      </c>
      <c r="M578" s="1354">
        <f>SUM(M579:M598)</f>
        <v>0</v>
      </c>
      <c r="N578" s="1455">
        <f t="shared" si="286"/>
        <v>10000</v>
      </c>
      <c r="O578" s="1469">
        <f>SUM(O579:O598)</f>
        <v>10.5</v>
      </c>
      <c r="P578" s="1354">
        <f>SUM(P579:P598)</f>
        <v>51263.1</v>
      </c>
      <c r="Q578" s="1354">
        <f>SUM(Q579:Q598)</f>
        <v>122063</v>
      </c>
      <c r="R578" s="1354">
        <f>SUM(R579:R598)</f>
        <v>0</v>
      </c>
      <c r="S578" s="1470">
        <f t="shared" si="287"/>
        <v>173326.1</v>
      </c>
      <c r="T578" s="1486"/>
      <c r="U578" s="1407"/>
      <c r="V578" s="1354">
        <v>3</v>
      </c>
      <c r="W578" s="1354">
        <v>0</v>
      </c>
      <c r="X578" s="1354">
        <v>59543</v>
      </c>
      <c r="Y578" s="1354">
        <f>SUM(Y579:Y598)</f>
        <v>0</v>
      </c>
      <c r="Z578" s="1354">
        <f t="shared" si="288"/>
        <v>59543</v>
      </c>
      <c r="AA578" s="1354">
        <f>SUM(AA579:AA598)</f>
        <v>0</v>
      </c>
      <c r="AB578" s="1354">
        <f>SUM(AB579:AB598)</f>
        <v>0</v>
      </c>
      <c r="AC578" s="1354">
        <f>SUM(AC579:AC598)</f>
        <v>0</v>
      </c>
      <c r="AD578" s="1354">
        <f>SUM(AD579:AD598)</f>
        <v>0</v>
      </c>
      <c r="AE578" s="1455">
        <f t="shared" si="289"/>
        <v>0</v>
      </c>
      <c r="AF578" s="1469">
        <f>SUM(AF579:AF598)</f>
        <v>4.5</v>
      </c>
      <c r="AG578" s="1354">
        <f>SUM(AG579:AG598)</f>
        <v>2500</v>
      </c>
      <c r="AH578" s="1354">
        <f>SUM(AH579:AH598)</f>
        <v>72043</v>
      </c>
      <c r="AI578" s="1354">
        <f>SUM(AI579:AI598)</f>
        <v>0</v>
      </c>
      <c r="AJ578" s="1455">
        <f t="shared" si="290"/>
        <v>74543</v>
      </c>
      <c r="AK578" s="1708">
        <f>AK579+AK581+AK582+AK583+AK597</f>
        <v>1.1000000000000001</v>
      </c>
      <c r="AL578" s="1708">
        <f t="shared" ref="AL578:AN578" si="310">AL579+AL581+AL582+AL583+AL597</f>
        <v>5000</v>
      </c>
      <c r="AM578" s="1708">
        <f t="shared" si="310"/>
        <v>17330</v>
      </c>
      <c r="AN578" s="1708">
        <f t="shared" si="310"/>
        <v>22330</v>
      </c>
      <c r="AO578" s="1711"/>
      <c r="AP578" s="1169" t="e">
        <f>#REF!+O578+AF578</f>
        <v>#REF!</v>
      </c>
    </row>
    <row r="579" spans="1:42" ht="17.25" customHeight="1">
      <c r="A579" s="1381"/>
      <c r="B579" s="1559" t="s">
        <v>1359</v>
      </c>
      <c r="C579" s="1564" t="s">
        <v>843</v>
      </c>
      <c r="D579" s="1459"/>
      <c r="E579" s="1230">
        <v>3</v>
      </c>
      <c r="F579" s="1230">
        <v>20000</v>
      </c>
      <c r="G579" s="1230">
        <v>30000</v>
      </c>
      <c r="H579" s="1224">
        <v>0</v>
      </c>
      <c r="I579" s="1224">
        <f t="shared" si="285"/>
        <v>50000</v>
      </c>
      <c r="J579" s="1226"/>
      <c r="K579" s="1232"/>
      <c r="L579" s="1226">
        <f>10000</f>
        <v>10000</v>
      </c>
      <c r="M579" s="1232"/>
      <c r="N579" s="1477">
        <f t="shared" si="286"/>
        <v>10000</v>
      </c>
      <c r="O579" s="1514">
        <v>0</v>
      </c>
      <c r="P579" s="1439">
        <f t="shared" ref="P579:P598" si="311">F579+K579</f>
        <v>20000</v>
      </c>
      <c r="Q579" s="1418">
        <v>0</v>
      </c>
      <c r="R579" s="1418">
        <f t="shared" ref="R579:R598" si="312">H579+M579</f>
        <v>0</v>
      </c>
      <c r="S579" s="1515">
        <f t="shared" si="287"/>
        <v>20000</v>
      </c>
      <c r="T579" s="1497"/>
      <c r="U579" s="1233"/>
      <c r="V579" s="1234">
        <v>0</v>
      </c>
      <c r="W579" s="1234">
        <v>0</v>
      </c>
      <c r="X579" s="1234">
        <v>0</v>
      </c>
      <c r="Y579" s="1228">
        <v>0</v>
      </c>
      <c r="Z579" s="1228">
        <f t="shared" si="288"/>
        <v>0</v>
      </c>
      <c r="AA579" s="1411"/>
      <c r="AB579" s="1411"/>
      <c r="AC579" s="1411"/>
      <c r="AD579" s="1412"/>
      <c r="AE579" s="1521">
        <f t="shared" si="289"/>
        <v>0</v>
      </c>
      <c r="AF579" s="1535">
        <v>3</v>
      </c>
      <c r="AG579" s="1234">
        <v>1000</v>
      </c>
      <c r="AH579" s="1234">
        <v>39000</v>
      </c>
      <c r="AI579" s="1234">
        <f t="shared" ref="AI579:AI598" si="313">Y579+AD579</f>
        <v>0</v>
      </c>
      <c r="AJ579" s="1686">
        <f t="shared" si="290"/>
        <v>40000</v>
      </c>
      <c r="AK579" s="1780"/>
      <c r="AL579" s="1781"/>
      <c r="AM579" s="1781"/>
      <c r="AN579" s="1781"/>
      <c r="AO579" s="1710" t="s">
        <v>553</v>
      </c>
      <c r="AP579" s="1169" t="e">
        <f>#REF!+O579+AF579</f>
        <v>#REF!</v>
      </c>
    </row>
    <row r="580" spans="1:42" ht="21" hidden="1" customHeight="1">
      <c r="A580" s="1124">
        <v>25</v>
      </c>
      <c r="B580" s="1559" t="s">
        <v>1359</v>
      </c>
      <c r="C580" s="1564" t="s">
        <v>552</v>
      </c>
      <c r="D580" s="1459"/>
      <c r="E580" s="1230">
        <v>0</v>
      </c>
      <c r="F580" s="1230">
        <v>0</v>
      </c>
      <c r="G580" s="1230">
        <v>0</v>
      </c>
      <c r="H580" s="1224">
        <v>0</v>
      </c>
      <c r="I580" s="1224">
        <f t="shared" si="285"/>
        <v>0</v>
      </c>
      <c r="J580" s="1238"/>
      <c r="K580" s="1291"/>
      <c r="L580" s="1238"/>
      <c r="M580" s="1291"/>
      <c r="N580" s="1476">
        <f t="shared" si="286"/>
        <v>0</v>
      </c>
      <c r="O580" s="1510">
        <f t="shared" ref="O580:O598" si="314">E580+J580</f>
        <v>0</v>
      </c>
      <c r="P580" s="1230">
        <f t="shared" si="311"/>
        <v>0</v>
      </c>
      <c r="Q580" s="1230">
        <f t="shared" ref="Q580:Q598" si="315">G580+L580</f>
        <v>0</v>
      </c>
      <c r="R580" s="1230">
        <f t="shared" si="312"/>
        <v>0</v>
      </c>
      <c r="S580" s="1506">
        <f t="shared" si="287"/>
        <v>0</v>
      </c>
      <c r="T580" s="1492"/>
      <c r="U580" s="1233"/>
      <c r="V580" s="1234">
        <v>0</v>
      </c>
      <c r="W580" s="1234">
        <v>0</v>
      </c>
      <c r="X580" s="1234">
        <v>0</v>
      </c>
      <c r="Y580" s="1228"/>
      <c r="Z580" s="1228">
        <f t="shared" si="288"/>
        <v>0</v>
      </c>
      <c r="AA580" s="1411"/>
      <c r="AB580" s="1411"/>
      <c r="AC580" s="1411"/>
      <c r="AD580" s="1412"/>
      <c r="AE580" s="1521">
        <f t="shared" si="289"/>
        <v>0</v>
      </c>
      <c r="AF580" s="1535">
        <f t="shared" ref="AF580:AF598" si="316">V580+AA580</f>
        <v>0</v>
      </c>
      <c r="AG580" s="1234">
        <f t="shared" ref="AG580:AG598" si="317">W580+AB580</f>
        <v>0</v>
      </c>
      <c r="AH580" s="1234">
        <f t="shared" ref="AH580:AH598" si="318">X580+AC580</f>
        <v>0</v>
      </c>
      <c r="AI580" s="1234">
        <f t="shared" si="313"/>
        <v>0</v>
      </c>
      <c r="AJ580" s="1686">
        <f t="shared" si="290"/>
        <v>0</v>
      </c>
      <c r="AK580" s="1780"/>
      <c r="AL580" s="1781"/>
      <c r="AM580" s="1781"/>
      <c r="AN580" s="1781"/>
      <c r="AO580" s="1710" t="s">
        <v>1474</v>
      </c>
      <c r="AP580" s="1169" t="e">
        <f>#REF!+O580+AF580</f>
        <v>#REF!</v>
      </c>
    </row>
    <row r="581" spans="1:42" ht="18.75" customHeight="1">
      <c r="A581" s="1123">
        <v>43</v>
      </c>
      <c r="B581" s="1559" t="s">
        <v>1358</v>
      </c>
      <c r="C581" s="1564" t="s">
        <v>837</v>
      </c>
      <c r="D581" s="1459">
        <v>-29373.200000000001</v>
      </c>
      <c r="E581" s="1230">
        <v>10</v>
      </c>
      <c r="F581" s="1230">
        <v>3000</v>
      </c>
      <c r="G581" s="1230">
        <v>196756</v>
      </c>
      <c r="H581" s="1224">
        <v>0</v>
      </c>
      <c r="I581" s="1224">
        <f t="shared" si="285"/>
        <v>199756</v>
      </c>
      <c r="J581" s="1238"/>
      <c r="K581" s="1291"/>
      <c r="L581" s="1238"/>
      <c r="M581" s="1291"/>
      <c r="N581" s="1476">
        <f t="shared" si="286"/>
        <v>0</v>
      </c>
      <c r="O581" s="1510">
        <v>9.5</v>
      </c>
      <c r="P581" s="1230">
        <v>20027.7</v>
      </c>
      <c r="Q581" s="1230">
        <v>122063</v>
      </c>
      <c r="R581" s="1230">
        <f t="shared" si="312"/>
        <v>0</v>
      </c>
      <c r="S581" s="1506">
        <f t="shared" si="287"/>
        <v>142090.70000000001</v>
      </c>
      <c r="T581" s="1487">
        <v>1</v>
      </c>
      <c r="U581" s="1159"/>
      <c r="V581" s="1234">
        <v>0</v>
      </c>
      <c r="W581" s="1234">
        <v>0</v>
      </c>
      <c r="X581" s="1234">
        <v>0</v>
      </c>
      <c r="Y581" s="1228"/>
      <c r="Z581" s="1228">
        <f t="shared" si="288"/>
        <v>0</v>
      </c>
      <c r="AA581" s="1411"/>
      <c r="AB581" s="1411"/>
      <c r="AC581" s="1412"/>
      <c r="AD581" s="1412"/>
      <c r="AE581" s="1521">
        <f t="shared" si="289"/>
        <v>0</v>
      </c>
      <c r="AF581" s="1535">
        <f t="shared" si="316"/>
        <v>0</v>
      </c>
      <c r="AG581" s="1234">
        <f t="shared" si="317"/>
        <v>0</v>
      </c>
      <c r="AH581" s="1234">
        <f t="shared" si="318"/>
        <v>0</v>
      </c>
      <c r="AI581" s="1234">
        <f t="shared" si="313"/>
        <v>0</v>
      </c>
      <c r="AJ581" s="1686">
        <f t="shared" si="290"/>
        <v>0</v>
      </c>
      <c r="AK581" s="1780"/>
      <c r="AL581" s="1781"/>
      <c r="AM581" s="1781"/>
      <c r="AN581" s="1781"/>
      <c r="AO581" s="1710" t="s">
        <v>1538</v>
      </c>
      <c r="AP581" s="1169" t="e">
        <f>#REF!+O581+AF581</f>
        <v>#REF!</v>
      </c>
    </row>
    <row r="582" spans="1:42" ht="20.25" customHeight="1">
      <c r="A582" s="1381"/>
      <c r="B582" s="1559" t="s">
        <v>1482</v>
      </c>
      <c r="C582" s="1564" t="s">
        <v>940</v>
      </c>
      <c r="D582" s="1459"/>
      <c r="E582" s="1230">
        <v>0</v>
      </c>
      <c r="F582" s="1230">
        <v>0</v>
      </c>
      <c r="G582" s="1230">
        <v>0</v>
      </c>
      <c r="H582" s="1224">
        <v>0</v>
      </c>
      <c r="I582" s="1224">
        <f t="shared" si="285"/>
        <v>0</v>
      </c>
      <c r="J582" s="1238"/>
      <c r="K582" s="1291"/>
      <c r="L582" s="1238"/>
      <c r="M582" s="1291"/>
      <c r="N582" s="1476">
        <f t="shared" si="286"/>
        <v>0</v>
      </c>
      <c r="O582" s="1510">
        <f t="shared" si="314"/>
        <v>0</v>
      </c>
      <c r="P582" s="1230">
        <f t="shared" si="311"/>
        <v>0</v>
      </c>
      <c r="Q582" s="1230">
        <f t="shared" si="315"/>
        <v>0</v>
      </c>
      <c r="R582" s="1230">
        <f t="shared" si="312"/>
        <v>0</v>
      </c>
      <c r="S582" s="1506">
        <f t="shared" si="287"/>
        <v>0</v>
      </c>
      <c r="T582" s="1492"/>
      <c r="U582" s="1233"/>
      <c r="V582" s="1234">
        <v>3</v>
      </c>
      <c r="W582" s="1234">
        <v>0</v>
      </c>
      <c r="X582" s="1234">
        <v>59543</v>
      </c>
      <c r="Y582" s="1228"/>
      <c r="Z582" s="1228">
        <f t="shared" si="288"/>
        <v>59543</v>
      </c>
      <c r="AA582" s="1411"/>
      <c r="AB582" s="1411"/>
      <c r="AC582" s="1412"/>
      <c r="AD582" s="1412"/>
      <c r="AE582" s="1521">
        <f t="shared" si="289"/>
        <v>0</v>
      </c>
      <c r="AF582" s="1535">
        <v>1.5</v>
      </c>
      <c r="AG582" s="1234">
        <v>1500</v>
      </c>
      <c r="AH582" s="1234">
        <v>33043</v>
      </c>
      <c r="AI582" s="1234">
        <f t="shared" si="313"/>
        <v>0</v>
      </c>
      <c r="AJ582" s="1686">
        <f t="shared" si="290"/>
        <v>34543</v>
      </c>
      <c r="AK582" s="1780"/>
      <c r="AL582" s="1781"/>
      <c r="AM582" s="1781"/>
      <c r="AN582" s="1781"/>
      <c r="AO582" s="1710" t="s">
        <v>1469</v>
      </c>
      <c r="AP582" s="1169" t="e">
        <f>#REF!+O582+AF582</f>
        <v>#REF!</v>
      </c>
    </row>
    <row r="583" spans="1:42" ht="20.25" customHeight="1">
      <c r="A583" s="1381"/>
      <c r="B583" s="1559" t="s">
        <v>1483</v>
      </c>
      <c r="C583" s="1564" t="s">
        <v>1578</v>
      </c>
      <c r="D583" s="1459"/>
      <c r="E583" s="1230">
        <v>0</v>
      </c>
      <c r="F583" s="1230">
        <v>0</v>
      </c>
      <c r="G583" s="1230">
        <v>0</v>
      </c>
      <c r="H583" s="1224">
        <v>0</v>
      </c>
      <c r="I583" s="1224">
        <f t="shared" si="285"/>
        <v>0</v>
      </c>
      <c r="J583" s="1238"/>
      <c r="K583" s="1291"/>
      <c r="L583" s="1238"/>
      <c r="M583" s="1291"/>
      <c r="N583" s="1476">
        <f t="shared" si="286"/>
        <v>0</v>
      </c>
      <c r="O583" s="1510">
        <f t="shared" si="314"/>
        <v>0</v>
      </c>
      <c r="P583" s="1230">
        <f t="shared" si="311"/>
        <v>0</v>
      </c>
      <c r="Q583" s="1230">
        <f t="shared" si="315"/>
        <v>0</v>
      </c>
      <c r="R583" s="1230">
        <f t="shared" si="312"/>
        <v>0</v>
      </c>
      <c r="S583" s="1506">
        <f t="shared" si="287"/>
        <v>0</v>
      </c>
      <c r="T583" s="1492"/>
      <c r="U583" s="1233"/>
      <c r="V583" s="1234">
        <v>0</v>
      </c>
      <c r="W583" s="1234">
        <v>0</v>
      </c>
      <c r="X583" s="1234">
        <v>0</v>
      </c>
      <c r="Y583" s="1228"/>
      <c r="Z583" s="1228">
        <f t="shared" si="288"/>
        <v>0</v>
      </c>
      <c r="AA583" s="1411"/>
      <c r="AB583" s="1411"/>
      <c r="AC583" s="1412"/>
      <c r="AD583" s="1412"/>
      <c r="AE583" s="1521">
        <f t="shared" si="289"/>
        <v>0</v>
      </c>
      <c r="AF583" s="1535">
        <f t="shared" si="316"/>
        <v>0</v>
      </c>
      <c r="AG583" s="1234">
        <f t="shared" si="317"/>
        <v>0</v>
      </c>
      <c r="AH583" s="1234">
        <f t="shared" si="318"/>
        <v>0</v>
      </c>
      <c r="AI583" s="1234">
        <f t="shared" si="313"/>
        <v>0</v>
      </c>
      <c r="AJ583" s="1686">
        <f t="shared" si="290"/>
        <v>0</v>
      </c>
      <c r="AK583" s="1780">
        <v>1.1000000000000001</v>
      </c>
      <c r="AL583" s="1781">
        <v>5000</v>
      </c>
      <c r="AM583" s="1781">
        <v>17330</v>
      </c>
      <c r="AN583" s="1781">
        <f>AL583+AM583</f>
        <v>22330</v>
      </c>
      <c r="AO583" s="1710" t="s">
        <v>1473</v>
      </c>
      <c r="AP583" s="1169" t="e">
        <f>#REF!+O583+AF583</f>
        <v>#REF!</v>
      </c>
    </row>
    <row r="584" spans="1:42" ht="14.25" hidden="1" customHeight="1">
      <c r="A584" s="1381"/>
      <c r="B584" s="1559" t="s">
        <v>1358</v>
      </c>
      <c r="C584" s="1564"/>
      <c r="D584" s="1459"/>
      <c r="E584" s="1230">
        <v>0</v>
      </c>
      <c r="F584" s="1230">
        <v>0</v>
      </c>
      <c r="G584" s="1230">
        <v>0</v>
      </c>
      <c r="H584" s="1224">
        <v>0</v>
      </c>
      <c r="I584" s="1224">
        <f t="shared" si="285"/>
        <v>0</v>
      </c>
      <c r="J584" s="1238"/>
      <c r="K584" s="1291"/>
      <c r="L584" s="1238"/>
      <c r="M584" s="1291"/>
      <c r="N584" s="1476">
        <f t="shared" si="286"/>
        <v>0</v>
      </c>
      <c r="O584" s="1510">
        <f t="shared" si="314"/>
        <v>0</v>
      </c>
      <c r="P584" s="1230">
        <f t="shared" si="311"/>
        <v>0</v>
      </c>
      <c r="Q584" s="1230">
        <f t="shared" si="315"/>
        <v>0</v>
      </c>
      <c r="R584" s="1230">
        <f t="shared" si="312"/>
        <v>0</v>
      </c>
      <c r="S584" s="1506">
        <f t="shared" si="287"/>
        <v>0</v>
      </c>
      <c r="T584" s="1492"/>
      <c r="U584" s="1233"/>
      <c r="V584" s="1234">
        <v>0</v>
      </c>
      <c r="W584" s="1234">
        <v>0</v>
      </c>
      <c r="X584" s="1234">
        <v>0</v>
      </c>
      <c r="Y584" s="1228"/>
      <c r="Z584" s="1228">
        <f t="shared" si="288"/>
        <v>0</v>
      </c>
      <c r="AA584" s="1411"/>
      <c r="AB584" s="1411"/>
      <c r="AC584" s="1412"/>
      <c r="AD584" s="1412"/>
      <c r="AE584" s="1521">
        <f t="shared" si="289"/>
        <v>0</v>
      </c>
      <c r="AF584" s="1535">
        <f t="shared" si="316"/>
        <v>0</v>
      </c>
      <c r="AG584" s="1234">
        <f t="shared" si="317"/>
        <v>0</v>
      </c>
      <c r="AH584" s="1234">
        <f t="shared" si="318"/>
        <v>0</v>
      </c>
      <c r="AI584" s="1234">
        <f t="shared" si="313"/>
        <v>0</v>
      </c>
      <c r="AJ584" s="1686">
        <f t="shared" si="290"/>
        <v>0</v>
      </c>
      <c r="AK584" s="1780"/>
      <c r="AL584" s="1781"/>
      <c r="AM584" s="1781"/>
      <c r="AN584" s="1781"/>
      <c r="AO584" s="1710" t="s">
        <v>1474</v>
      </c>
      <c r="AP584" s="1169" t="e">
        <f>#REF!+O584+AF584</f>
        <v>#REF!</v>
      </c>
    </row>
    <row r="585" spans="1:42" ht="14.25" hidden="1" customHeight="1">
      <c r="A585" s="1381"/>
      <c r="B585" s="1559" t="s">
        <v>1358</v>
      </c>
      <c r="C585" s="1564"/>
      <c r="D585" s="1459"/>
      <c r="E585" s="1230">
        <v>0</v>
      </c>
      <c r="F585" s="1230">
        <v>0</v>
      </c>
      <c r="G585" s="1230">
        <v>0</v>
      </c>
      <c r="H585" s="1224">
        <v>0</v>
      </c>
      <c r="I585" s="1224">
        <f t="shared" si="285"/>
        <v>0</v>
      </c>
      <c r="J585" s="1238"/>
      <c r="K585" s="1291"/>
      <c r="L585" s="1238"/>
      <c r="M585" s="1291"/>
      <c r="N585" s="1476">
        <f t="shared" si="286"/>
        <v>0</v>
      </c>
      <c r="O585" s="1510">
        <f t="shared" si="314"/>
        <v>0</v>
      </c>
      <c r="P585" s="1230">
        <f t="shared" si="311"/>
        <v>0</v>
      </c>
      <c r="Q585" s="1230">
        <f t="shared" si="315"/>
        <v>0</v>
      </c>
      <c r="R585" s="1230">
        <f t="shared" si="312"/>
        <v>0</v>
      </c>
      <c r="S585" s="1506">
        <f t="shared" si="287"/>
        <v>0</v>
      </c>
      <c r="T585" s="1492"/>
      <c r="U585" s="1233"/>
      <c r="V585" s="1234">
        <v>0</v>
      </c>
      <c r="W585" s="1234">
        <v>0</v>
      </c>
      <c r="X585" s="1234">
        <v>0</v>
      </c>
      <c r="Y585" s="1228"/>
      <c r="Z585" s="1228">
        <f t="shared" si="288"/>
        <v>0</v>
      </c>
      <c r="AA585" s="1411"/>
      <c r="AB585" s="1411"/>
      <c r="AC585" s="1412"/>
      <c r="AD585" s="1412"/>
      <c r="AE585" s="1521">
        <f t="shared" si="289"/>
        <v>0</v>
      </c>
      <c r="AF585" s="1535">
        <f t="shared" si="316"/>
        <v>0</v>
      </c>
      <c r="AG585" s="1234">
        <f t="shared" si="317"/>
        <v>0</v>
      </c>
      <c r="AH585" s="1234">
        <f t="shared" si="318"/>
        <v>0</v>
      </c>
      <c r="AI585" s="1234">
        <f t="shared" si="313"/>
        <v>0</v>
      </c>
      <c r="AJ585" s="1686">
        <f t="shared" si="290"/>
        <v>0</v>
      </c>
      <c r="AK585" s="1780"/>
      <c r="AL585" s="1781"/>
      <c r="AM585" s="1781"/>
      <c r="AN585" s="1781"/>
      <c r="AO585" s="1710" t="s">
        <v>1474</v>
      </c>
      <c r="AP585" s="1169" t="e">
        <f>#REF!+O585+AF585</f>
        <v>#REF!</v>
      </c>
    </row>
    <row r="586" spans="1:42" ht="14.25" hidden="1" customHeight="1">
      <c r="A586" s="1381"/>
      <c r="B586" s="1559" t="s">
        <v>1358</v>
      </c>
      <c r="C586" s="1564"/>
      <c r="D586" s="1459"/>
      <c r="E586" s="1230">
        <v>0</v>
      </c>
      <c r="F586" s="1230">
        <v>0</v>
      </c>
      <c r="G586" s="1230">
        <v>0</v>
      </c>
      <c r="H586" s="1224">
        <v>0</v>
      </c>
      <c r="I586" s="1224">
        <f t="shared" si="285"/>
        <v>0</v>
      </c>
      <c r="J586" s="1238"/>
      <c r="K586" s="1291"/>
      <c r="L586" s="1238"/>
      <c r="M586" s="1291"/>
      <c r="N586" s="1476">
        <f t="shared" si="286"/>
        <v>0</v>
      </c>
      <c r="O586" s="1510">
        <f t="shared" si="314"/>
        <v>0</v>
      </c>
      <c r="P586" s="1230">
        <f t="shared" si="311"/>
        <v>0</v>
      </c>
      <c r="Q586" s="1230">
        <f t="shared" si="315"/>
        <v>0</v>
      </c>
      <c r="R586" s="1230">
        <f t="shared" si="312"/>
        <v>0</v>
      </c>
      <c r="S586" s="1506">
        <f t="shared" si="287"/>
        <v>0</v>
      </c>
      <c r="T586" s="1492"/>
      <c r="U586" s="1233"/>
      <c r="V586" s="1234">
        <v>0</v>
      </c>
      <c r="W586" s="1234">
        <v>0</v>
      </c>
      <c r="X586" s="1234">
        <v>0</v>
      </c>
      <c r="Y586" s="1228"/>
      <c r="Z586" s="1228">
        <f t="shared" si="288"/>
        <v>0</v>
      </c>
      <c r="AA586" s="1411"/>
      <c r="AB586" s="1411"/>
      <c r="AC586" s="1412"/>
      <c r="AD586" s="1412"/>
      <c r="AE586" s="1521">
        <f t="shared" si="289"/>
        <v>0</v>
      </c>
      <c r="AF586" s="1535">
        <f t="shared" si="316"/>
        <v>0</v>
      </c>
      <c r="AG586" s="1234">
        <f t="shared" si="317"/>
        <v>0</v>
      </c>
      <c r="AH586" s="1234">
        <f t="shared" si="318"/>
        <v>0</v>
      </c>
      <c r="AI586" s="1234">
        <f t="shared" si="313"/>
        <v>0</v>
      </c>
      <c r="AJ586" s="1686">
        <f t="shared" si="290"/>
        <v>0</v>
      </c>
      <c r="AK586" s="1780"/>
      <c r="AL586" s="1781"/>
      <c r="AM586" s="1781"/>
      <c r="AN586" s="1781"/>
      <c r="AO586" s="1710" t="s">
        <v>1474</v>
      </c>
      <c r="AP586" s="1169" t="e">
        <f>#REF!+O586+AF586</f>
        <v>#REF!</v>
      </c>
    </row>
    <row r="587" spans="1:42" ht="14.25" hidden="1" customHeight="1">
      <c r="A587" s="1381"/>
      <c r="B587" s="1559" t="s">
        <v>1358</v>
      </c>
      <c r="C587" s="1564"/>
      <c r="D587" s="1459"/>
      <c r="E587" s="1230">
        <v>0</v>
      </c>
      <c r="F587" s="1230">
        <v>0</v>
      </c>
      <c r="G587" s="1230">
        <v>0</v>
      </c>
      <c r="H587" s="1224">
        <v>0</v>
      </c>
      <c r="I587" s="1224">
        <f t="shared" ref="I587:I648" si="319">SUM(F587:H587)</f>
        <v>0</v>
      </c>
      <c r="J587" s="1238"/>
      <c r="K587" s="1291"/>
      <c r="L587" s="1238"/>
      <c r="M587" s="1291"/>
      <c r="N587" s="1476">
        <f t="shared" ref="N587:N648" si="320">SUM(K587:M587)</f>
        <v>0</v>
      </c>
      <c r="O587" s="1510">
        <f t="shared" si="314"/>
        <v>0</v>
      </c>
      <c r="P587" s="1230">
        <f t="shared" si="311"/>
        <v>0</v>
      </c>
      <c r="Q587" s="1230">
        <f t="shared" si="315"/>
        <v>0</v>
      </c>
      <c r="R587" s="1230">
        <f t="shared" si="312"/>
        <v>0</v>
      </c>
      <c r="S587" s="1506">
        <f t="shared" ref="S587:S648" si="321">SUM(P587:R587)</f>
        <v>0</v>
      </c>
      <c r="T587" s="1492"/>
      <c r="U587" s="1233"/>
      <c r="V587" s="1234">
        <v>0</v>
      </c>
      <c r="W587" s="1234">
        <v>0</v>
      </c>
      <c r="X587" s="1234">
        <v>0</v>
      </c>
      <c r="Y587" s="1228"/>
      <c r="Z587" s="1228">
        <f t="shared" ref="Z587:Z648" si="322">SUM(W587:Y587)</f>
        <v>0</v>
      </c>
      <c r="AA587" s="1411"/>
      <c r="AB587" s="1411"/>
      <c r="AC587" s="1412"/>
      <c r="AD587" s="1412"/>
      <c r="AE587" s="1521">
        <f t="shared" ref="AE587:AE648" si="323">SUM(AB587:AD587)</f>
        <v>0</v>
      </c>
      <c r="AF587" s="1535">
        <f t="shared" si="316"/>
        <v>0</v>
      </c>
      <c r="AG587" s="1234">
        <f t="shared" si="317"/>
        <v>0</v>
      </c>
      <c r="AH587" s="1234">
        <f t="shared" si="318"/>
        <v>0</v>
      </c>
      <c r="AI587" s="1234">
        <f t="shared" si="313"/>
        <v>0</v>
      </c>
      <c r="AJ587" s="1686">
        <f t="shared" ref="AJ587:AJ648" si="324">SUM(AG587:AI587)</f>
        <v>0</v>
      </c>
      <c r="AK587" s="1780"/>
      <c r="AL587" s="1781"/>
      <c r="AM587" s="1781"/>
      <c r="AN587" s="1781"/>
      <c r="AO587" s="1710" t="s">
        <v>1474</v>
      </c>
      <c r="AP587" s="1169" t="e">
        <f>#REF!+O587+AF587</f>
        <v>#REF!</v>
      </c>
    </row>
    <row r="588" spans="1:42" ht="14.25" hidden="1" customHeight="1">
      <c r="A588" s="1381"/>
      <c r="B588" s="1559" t="s">
        <v>1358</v>
      </c>
      <c r="C588" s="1564"/>
      <c r="D588" s="1459"/>
      <c r="E588" s="1230">
        <v>0</v>
      </c>
      <c r="F588" s="1230">
        <v>0</v>
      </c>
      <c r="G588" s="1230">
        <v>0</v>
      </c>
      <c r="H588" s="1224">
        <v>0</v>
      </c>
      <c r="I588" s="1224">
        <f t="shared" si="319"/>
        <v>0</v>
      </c>
      <c r="J588" s="1238"/>
      <c r="K588" s="1291"/>
      <c r="L588" s="1238"/>
      <c r="M588" s="1291"/>
      <c r="N588" s="1476">
        <f t="shared" si="320"/>
        <v>0</v>
      </c>
      <c r="O588" s="1510">
        <f t="shared" si="314"/>
        <v>0</v>
      </c>
      <c r="P588" s="1230">
        <f t="shared" si="311"/>
        <v>0</v>
      </c>
      <c r="Q588" s="1230">
        <f t="shared" si="315"/>
        <v>0</v>
      </c>
      <c r="R588" s="1230">
        <f t="shared" si="312"/>
        <v>0</v>
      </c>
      <c r="S588" s="1506">
        <f t="shared" si="321"/>
        <v>0</v>
      </c>
      <c r="T588" s="1492"/>
      <c r="U588" s="1233"/>
      <c r="V588" s="1234">
        <v>0</v>
      </c>
      <c r="W588" s="1234">
        <v>0</v>
      </c>
      <c r="X588" s="1234">
        <v>0</v>
      </c>
      <c r="Y588" s="1228"/>
      <c r="Z588" s="1228">
        <f t="shared" si="322"/>
        <v>0</v>
      </c>
      <c r="AA588" s="1411"/>
      <c r="AB588" s="1411"/>
      <c r="AC588" s="1412"/>
      <c r="AD588" s="1412"/>
      <c r="AE588" s="1521">
        <f t="shared" si="323"/>
        <v>0</v>
      </c>
      <c r="AF588" s="1535">
        <f t="shared" si="316"/>
        <v>0</v>
      </c>
      <c r="AG588" s="1234">
        <f t="shared" si="317"/>
        <v>0</v>
      </c>
      <c r="AH588" s="1234">
        <f t="shared" si="318"/>
        <v>0</v>
      </c>
      <c r="AI588" s="1234">
        <f t="shared" si="313"/>
        <v>0</v>
      </c>
      <c r="AJ588" s="1686">
        <f t="shared" si="324"/>
        <v>0</v>
      </c>
      <c r="AK588" s="1780"/>
      <c r="AL588" s="1781"/>
      <c r="AM588" s="1781"/>
      <c r="AN588" s="1781"/>
      <c r="AO588" s="1710" t="s">
        <v>1474</v>
      </c>
      <c r="AP588" s="1169" t="e">
        <f>#REF!+O588+AF588</f>
        <v>#REF!</v>
      </c>
    </row>
    <row r="589" spans="1:42" ht="14.25" hidden="1" customHeight="1">
      <c r="A589" s="1381"/>
      <c r="B589" s="1559" t="s">
        <v>1358</v>
      </c>
      <c r="C589" s="1564"/>
      <c r="D589" s="1459"/>
      <c r="E589" s="1230">
        <v>0</v>
      </c>
      <c r="F589" s="1230">
        <v>0</v>
      </c>
      <c r="G589" s="1230">
        <v>0</v>
      </c>
      <c r="H589" s="1224">
        <v>0</v>
      </c>
      <c r="I589" s="1224">
        <f t="shared" si="319"/>
        <v>0</v>
      </c>
      <c r="J589" s="1238"/>
      <c r="K589" s="1291"/>
      <c r="L589" s="1238"/>
      <c r="M589" s="1291"/>
      <c r="N589" s="1476">
        <f t="shared" si="320"/>
        <v>0</v>
      </c>
      <c r="O589" s="1510">
        <f t="shared" si="314"/>
        <v>0</v>
      </c>
      <c r="P589" s="1230">
        <f t="shared" si="311"/>
        <v>0</v>
      </c>
      <c r="Q589" s="1230">
        <f t="shared" si="315"/>
        <v>0</v>
      </c>
      <c r="R589" s="1230">
        <f t="shared" si="312"/>
        <v>0</v>
      </c>
      <c r="S589" s="1506">
        <f t="shared" si="321"/>
        <v>0</v>
      </c>
      <c r="T589" s="1492"/>
      <c r="U589" s="1233"/>
      <c r="V589" s="1234">
        <v>0</v>
      </c>
      <c r="W589" s="1234">
        <v>0</v>
      </c>
      <c r="X589" s="1234">
        <v>0</v>
      </c>
      <c r="Y589" s="1228"/>
      <c r="Z589" s="1228">
        <f t="shared" si="322"/>
        <v>0</v>
      </c>
      <c r="AA589" s="1411"/>
      <c r="AB589" s="1411"/>
      <c r="AC589" s="1412"/>
      <c r="AD589" s="1412"/>
      <c r="AE589" s="1521">
        <f t="shared" si="323"/>
        <v>0</v>
      </c>
      <c r="AF589" s="1535">
        <f t="shared" si="316"/>
        <v>0</v>
      </c>
      <c r="AG589" s="1234">
        <f t="shared" si="317"/>
        <v>0</v>
      </c>
      <c r="AH589" s="1234">
        <f t="shared" si="318"/>
        <v>0</v>
      </c>
      <c r="AI589" s="1234">
        <f t="shared" si="313"/>
        <v>0</v>
      </c>
      <c r="AJ589" s="1686">
        <f t="shared" si="324"/>
        <v>0</v>
      </c>
      <c r="AK589" s="1780"/>
      <c r="AL589" s="1781"/>
      <c r="AM589" s="1781"/>
      <c r="AN589" s="1781"/>
      <c r="AO589" s="1710" t="s">
        <v>1474</v>
      </c>
      <c r="AP589" s="1169" t="e">
        <f>#REF!+O589+AF589</f>
        <v>#REF!</v>
      </c>
    </row>
    <row r="590" spans="1:42" ht="14.25" hidden="1" customHeight="1">
      <c r="A590" s="1381"/>
      <c r="B590" s="1559" t="s">
        <v>1358</v>
      </c>
      <c r="C590" s="1564"/>
      <c r="D590" s="1459"/>
      <c r="E590" s="1230">
        <v>0</v>
      </c>
      <c r="F590" s="1230">
        <v>0</v>
      </c>
      <c r="G590" s="1230">
        <v>0</v>
      </c>
      <c r="H590" s="1224">
        <v>0</v>
      </c>
      <c r="I590" s="1224">
        <f t="shared" si="319"/>
        <v>0</v>
      </c>
      <c r="J590" s="1238"/>
      <c r="K590" s="1291"/>
      <c r="L590" s="1238"/>
      <c r="M590" s="1291"/>
      <c r="N590" s="1476">
        <f t="shared" si="320"/>
        <v>0</v>
      </c>
      <c r="O590" s="1510">
        <f t="shared" si="314"/>
        <v>0</v>
      </c>
      <c r="P590" s="1230">
        <f t="shared" si="311"/>
        <v>0</v>
      </c>
      <c r="Q590" s="1230">
        <f t="shared" si="315"/>
        <v>0</v>
      </c>
      <c r="R590" s="1230">
        <f t="shared" si="312"/>
        <v>0</v>
      </c>
      <c r="S590" s="1506">
        <f t="shared" si="321"/>
        <v>0</v>
      </c>
      <c r="T590" s="1492"/>
      <c r="U590" s="1233"/>
      <c r="V590" s="1234">
        <v>0</v>
      </c>
      <c r="W590" s="1234">
        <v>0</v>
      </c>
      <c r="X590" s="1234">
        <v>0</v>
      </c>
      <c r="Y590" s="1228"/>
      <c r="Z590" s="1228">
        <f t="shared" si="322"/>
        <v>0</v>
      </c>
      <c r="AA590" s="1411"/>
      <c r="AB590" s="1411"/>
      <c r="AC590" s="1412"/>
      <c r="AD590" s="1412"/>
      <c r="AE590" s="1521">
        <f t="shared" si="323"/>
        <v>0</v>
      </c>
      <c r="AF590" s="1535">
        <f t="shared" si="316"/>
        <v>0</v>
      </c>
      <c r="AG590" s="1234">
        <f t="shared" si="317"/>
        <v>0</v>
      </c>
      <c r="AH590" s="1234">
        <f t="shared" si="318"/>
        <v>0</v>
      </c>
      <c r="AI590" s="1234">
        <f t="shared" si="313"/>
        <v>0</v>
      </c>
      <c r="AJ590" s="1686">
        <f t="shared" si="324"/>
        <v>0</v>
      </c>
      <c r="AK590" s="1780"/>
      <c r="AL590" s="1781"/>
      <c r="AM590" s="1781"/>
      <c r="AN590" s="1781"/>
      <c r="AO590" s="1710" t="s">
        <v>1474</v>
      </c>
      <c r="AP590" s="1169" t="e">
        <f>#REF!+O590+AF590</f>
        <v>#REF!</v>
      </c>
    </row>
    <row r="591" spans="1:42" ht="14.25" hidden="1" customHeight="1">
      <c r="A591" s="1381"/>
      <c r="B591" s="1559" t="s">
        <v>1358</v>
      </c>
      <c r="C591" s="1564"/>
      <c r="D591" s="1459"/>
      <c r="E591" s="1230">
        <v>0</v>
      </c>
      <c r="F591" s="1230">
        <v>0</v>
      </c>
      <c r="G591" s="1230">
        <v>0</v>
      </c>
      <c r="H591" s="1224">
        <v>0</v>
      </c>
      <c r="I591" s="1224">
        <f t="shared" si="319"/>
        <v>0</v>
      </c>
      <c r="J591" s="1238"/>
      <c r="K591" s="1291"/>
      <c r="L591" s="1238"/>
      <c r="M591" s="1291"/>
      <c r="N591" s="1476">
        <f t="shared" si="320"/>
        <v>0</v>
      </c>
      <c r="O591" s="1510">
        <f t="shared" si="314"/>
        <v>0</v>
      </c>
      <c r="P591" s="1230">
        <f t="shared" si="311"/>
        <v>0</v>
      </c>
      <c r="Q591" s="1230">
        <f t="shared" si="315"/>
        <v>0</v>
      </c>
      <c r="R591" s="1230">
        <f t="shared" si="312"/>
        <v>0</v>
      </c>
      <c r="S591" s="1506">
        <f t="shared" si="321"/>
        <v>0</v>
      </c>
      <c r="T591" s="1492"/>
      <c r="U591" s="1233"/>
      <c r="V591" s="1234">
        <v>0</v>
      </c>
      <c r="W591" s="1234">
        <v>0</v>
      </c>
      <c r="X591" s="1234">
        <v>0</v>
      </c>
      <c r="Y591" s="1228"/>
      <c r="Z591" s="1228">
        <f t="shared" si="322"/>
        <v>0</v>
      </c>
      <c r="AA591" s="1411"/>
      <c r="AB591" s="1411"/>
      <c r="AC591" s="1412"/>
      <c r="AD591" s="1412"/>
      <c r="AE591" s="1521">
        <f t="shared" si="323"/>
        <v>0</v>
      </c>
      <c r="AF591" s="1535">
        <f t="shared" si="316"/>
        <v>0</v>
      </c>
      <c r="AG591" s="1234">
        <f t="shared" si="317"/>
        <v>0</v>
      </c>
      <c r="AH591" s="1234">
        <f t="shared" si="318"/>
        <v>0</v>
      </c>
      <c r="AI591" s="1234">
        <f t="shared" si="313"/>
        <v>0</v>
      </c>
      <c r="AJ591" s="1686">
        <f t="shared" si="324"/>
        <v>0</v>
      </c>
      <c r="AK591" s="1780"/>
      <c r="AL591" s="1781"/>
      <c r="AM591" s="1781"/>
      <c r="AN591" s="1781"/>
      <c r="AO591" s="1710" t="s">
        <v>1474</v>
      </c>
      <c r="AP591" s="1169" t="e">
        <f>#REF!+O591+AF591</f>
        <v>#REF!</v>
      </c>
    </row>
    <row r="592" spans="1:42" ht="14.25" hidden="1" customHeight="1">
      <c r="A592" s="1381"/>
      <c r="B592" s="1559" t="s">
        <v>1358</v>
      </c>
      <c r="C592" s="1564"/>
      <c r="D592" s="1459"/>
      <c r="E592" s="1230">
        <v>0</v>
      </c>
      <c r="F592" s="1230">
        <v>0</v>
      </c>
      <c r="G592" s="1230">
        <v>0</v>
      </c>
      <c r="H592" s="1224">
        <v>0</v>
      </c>
      <c r="I592" s="1224">
        <f t="shared" si="319"/>
        <v>0</v>
      </c>
      <c r="J592" s="1238"/>
      <c r="K592" s="1291"/>
      <c r="L592" s="1238"/>
      <c r="M592" s="1291"/>
      <c r="N592" s="1476">
        <f t="shared" si="320"/>
        <v>0</v>
      </c>
      <c r="O592" s="1510">
        <f t="shared" si="314"/>
        <v>0</v>
      </c>
      <c r="P592" s="1230">
        <f t="shared" si="311"/>
        <v>0</v>
      </c>
      <c r="Q592" s="1230">
        <f t="shared" si="315"/>
        <v>0</v>
      </c>
      <c r="R592" s="1230">
        <f t="shared" si="312"/>
        <v>0</v>
      </c>
      <c r="S592" s="1506">
        <f t="shared" si="321"/>
        <v>0</v>
      </c>
      <c r="T592" s="1492"/>
      <c r="U592" s="1233"/>
      <c r="V592" s="1234">
        <v>0</v>
      </c>
      <c r="W592" s="1234">
        <v>0</v>
      </c>
      <c r="X592" s="1234">
        <v>0</v>
      </c>
      <c r="Y592" s="1228"/>
      <c r="Z592" s="1228">
        <f t="shared" si="322"/>
        <v>0</v>
      </c>
      <c r="AA592" s="1411"/>
      <c r="AB592" s="1411"/>
      <c r="AC592" s="1412"/>
      <c r="AD592" s="1412"/>
      <c r="AE592" s="1521">
        <f t="shared" si="323"/>
        <v>0</v>
      </c>
      <c r="AF592" s="1535">
        <f t="shared" si="316"/>
        <v>0</v>
      </c>
      <c r="AG592" s="1234">
        <f t="shared" si="317"/>
        <v>0</v>
      </c>
      <c r="AH592" s="1234">
        <f t="shared" si="318"/>
        <v>0</v>
      </c>
      <c r="AI592" s="1234">
        <f t="shared" si="313"/>
        <v>0</v>
      </c>
      <c r="AJ592" s="1686">
        <f t="shared" si="324"/>
        <v>0</v>
      </c>
      <c r="AK592" s="1780"/>
      <c r="AL592" s="1781"/>
      <c r="AM592" s="1781"/>
      <c r="AN592" s="1781"/>
      <c r="AO592" s="1710" t="s">
        <v>1474</v>
      </c>
      <c r="AP592" s="1169" t="e">
        <f>#REF!+O592+AF592</f>
        <v>#REF!</v>
      </c>
    </row>
    <row r="593" spans="1:42" ht="14.25" hidden="1" customHeight="1">
      <c r="A593" s="1381"/>
      <c r="B593" s="1559" t="s">
        <v>1358</v>
      </c>
      <c r="C593" s="1564"/>
      <c r="D593" s="1459"/>
      <c r="E593" s="1230">
        <v>0</v>
      </c>
      <c r="F593" s="1230">
        <v>0</v>
      </c>
      <c r="G593" s="1230">
        <v>0</v>
      </c>
      <c r="H593" s="1224">
        <v>0</v>
      </c>
      <c r="I593" s="1224">
        <f t="shared" si="319"/>
        <v>0</v>
      </c>
      <c r="J593" s="1238"/>
      <c r="K593" s="1291"/>
      <c r="L593" s="1238"/>
      <c r="M593" s="1291"/>
      <c r="N593" s="1476">
        <f t="shared" si="320"/>
        <v>0</v>
      </c>
      <c r="O593" s="1510">
        <f t="shared" si="314"/>
        <v>0</v>
      </c>
      <c r="P593" s="1230">
        <f t="shared" si="311"/>
        <v>0</v>
      </c>
      <c r="Q593" s="1230">
        <f t="shared" si="315"/>
        <v>0</v>
      </c>
      <c r="R593" s="1230">
        <f t="shared" si="312"/>
        <v>0</v>
      </c>
      <c r="S593" s="1506">
        <f t="shared" si="321"/>
        <v>0</v>
      </c>
      <c r="T593" s="1492"/>
      <c r="U593" s="1233"/>
      <c r="V593" s="1234">
        <v>0</v>
      </c>
      <c r="W593" s="1234">
        <v>0</v>
      </c>
      <c r="X593" s="1234">
        <v>0</v>
      </c>
      <c r="Y593" s="1228"/>
      <c r="Z593" s="1228">
        <f t="shared" si="322"/>
        <v>0</v>
      </c>
      <c r="AA593" s="1411"/>
      <c r="AB593" s="1411"/>
      <c r="AC593" s="1412"/>
      <c r="AD593" s="1412"/>
      <c r="AE593" s="1521">
        <f t="shared" si="323"/>
        <v>0</v>
      </c>
      <c r="AF593" s="1535">
        <f t="shared" si="316"/>
        <v>0</v>
      </c>
      <c r="AG593" s="1234">
        <f t="shared" si="317"/>
        <v>0</v>
      </c>
      <c r="AH593" s="1234">
        <f t="shared" si="318"/>
        <v>0</v>
      </c>
      <c r="AI593" s="1234">
        <f t="shared" si="313"/>
        <v>0</v>
      </c>
      <c r="AJ593" s="1686">
        <f t="shared" si="324"/>
        <v>0</v>
      </c>
      <c r="AK593" s="1780"/>
      <c r="AL593" s="1781"/>
      <c r="AM593" s="1781"/>
      <c r="AN593" s="1781"/>
      <c r="AO593" s="1710" t="s">
        <v>1474</v>
      </c>
      <c r="AP593" s="1169" t="e">
        <f>#REF!+O593+AF593</f>
        <v>#REF!</v>
      </c>
    </row>
    <row r="594" spans="1:42" ht="14.25" hidden="1" customHeight="1">
      <c r="A594" s="1381"/>
      <c r="B594" s="1559" t="s">
        <v>1358</v>
      </c>
      <c r="C594" s="1564"/>
      <c r="D594" s="1459"/>
      <c r="E594" s="1230">
        <v>0</v>
      </c>
      <c r="F594" s="1230">
        <v>0</v>
      </c>
      <c r="G594" s="1230">
        <v>0</v>
      </c>
      <c r="H594" s="1224">
        <v>0</v>
      </c>
      <c r="I594" s="1224">
        <f t="shared" si="319"/>
        <v>0</v>
      </c>
      <c r="J594" s="1238"/>
      <c r="K594" s="1291"/>
      <c r="L594" s="1238"/>
      <c r="M594" s="1291"/>
      <c r="N594" s="1476">
        <f t="shared" si="320"/>
        <v>0</v>
      </c>
      <c r="O594" s="1510">
        <f t="shared" si="314"/>
        <v>0</v>
      </c>
      <c r="P594" s="1230">
        <f t="shared" si="311"/>
        <v>0</v>
      </c>
      <c r="Q594" s="1230">
        <f t="shared" si="315"/>
        <v>0</v>
      </c>
      <c r="R594" s="1230">
        <f t="shared" si="312"/>
        <v>0</v>
      </c>
      <c r="S594" s="1506">
        <f t="shared" si="321"/>
        <v>0</v>
      </c>
      <c r="T594" s="1492"/>
      <c r="U594" s="1233"/>
      <c r="V594" s="1234">
        <v>0</v>
      </c>
      <c r="W594" s="1234">
        <v>0</v>
      </c>
      <c r="X594" s="1234">
        <v>0</v>
      </c>
      <c r="Y594" s="1228"/>
      <c r="Z594" s="1228">
        <f t="shared" si="322"/>
        <v>0</v>
      </c>
      <c r="AA594" s="1411"/>
      <c r="AB594" s="1411"/>
      <c r="AC594" s="1412"/>
      <c r="AD594" s="1412"/>
      <c r="AE594" s="1521">
        <f t="shared" si="323"/>
        <v>0</v>
      </c>
      <c r="AF594" s="1535">
        <f t="shared" si="316"/>
        <v>0</v>
      </c>
      <c r="AG594" s="1234">
        <f t="shared" si="317"/>
        <v>0</v>
      </c>
      <c r="AH594" s="1234">
        <f t="shared" si="318"/>
        <v>0</v>
      </c>
      <c r="AI594" s="1234">
        <f t="shared" si="313"/>
        <v>0</v>
      </c>
      <c r="AJ594" s="1686">
        <f t="shared" si="324"/>
        <v>0</v>
      </c>
      <c r="AK594" s="1780"/>
      <c r="AL594" s="1781"/>
      <c r="AM594" s="1781"/>
      <c r="AN594" s="1781"/>
      <c r="AO594" s="1710" t="s">
        <v>1474</v>
      </c>
      <c r="AP594" s="1169" t="e">
        <f>#REF!+O594+AF594</f>
        <v>#REF!</v>
      </c>
    </row>
    <row r="595" spans="1:42" ht="14.25" hidden="1" customHeight="1">
      <c r="A595" s="1381"/>
      <c r="B595" s="1559" t="s">
        <v>1358</v>
      </c>
      <c r="C595" s="1564"/>
      <c r="D595" s="1459"/>
      <c r="E595" s="1230">
        <v>0</v>
      </c>
      <c r="F595" s="1230">
        <v>0</v>
      </c>
      <c r="G595" s="1230">
        <v>0</v>
      </c>
      <c r="H595" s="1224">
        <v>0</v>
      </c>
      <c r="I595" s="1224">
        <f t="shared" si="319"/>
        <v>0</v>
      </c>
      <c r="J595" s="1238"/>
      <c r="K595" s="1291"/>
      <c r="L595" s="1238"/>
      <c r="M595" s="1291"/>
      <c r="N595" s="1476">
        <f t="shared" si="320"/>
        <v>0</v>
      </c>
      <c r="O595" s="1510">
        <f t="shared" si="314"/>
        <v>0</v>
      </c>
      <c r="P595" s="1230">
        <f t="shared" si="311"/>
        <v>0</v>
      </c>
      <c r="Q595" s="1230">
        <f t="shared" si="315"/>
        <v>0</v>
      </c>
      <c r="R595" s="1230">
        <f t="shared" si="312"/>
        <v>0</v>
      </c>
      <c r="S595" s="1506">
        <f t="shared" si="321"/>
        <v>0</v>
      </c>
      <c r="T595" s="1492"/>
      <c r="U595" s="1233"/>
      <c r="V595" s="1234">
        <v>0</v>
      </c>
      <c r="W595" s="1234">
        <v>0</v>
      </c>
      <c r="X595" s="1234">
        <v>0</v>
      </c>
      <c r="Y595" s="1228"/>
      <c r="Z595" s="1228">
        <f t="shared" si="322"/>
        <v>0</v>
      </c>
      <c r="AA595" s="1411"/>
      <c r="AB595" s="1411"/>
      <c r="AC595" s="1412"/>
      <c r="AD595" s="1412"/>
      <c r="AE595" s="1521">
        <f t="shared" si="323"/>
        <v>0</v>
      </c>
      <c r="AF595" s="1535">
        <f t="shared" si="316"/>
        <v>0</v>
      </c>
      <c r="AG595" s="1234">
        <f t="shared" si="317"/>
        <v>0</v>
      </c>
      <c r="AH595" s="1234">
        <f t="shared" si="318"/>
        <v>0</v>
      </c>
      <c r="AI595" s="1234">
        <f t="shared" si="313"/>
        <v>0</v>
      </c>
      <c r="AJ595" s="1686">
        <f t="shared" si="324"/>
        <v>0</v>
      </c>
      <c r="AK595" s="1780"/>
      <c r="AL595" s="1781"/>
      <c r="AM595" s="1781"/>
      <c r="AN595" s="1781"/>
      <c r="AO595" s="1710" t="s">
        <v>1474</v>
      </c>
      <c r="AP595" s="1169" t="e">
        <f>#REF!+O595+AF595</f>
        <v>#REF!</v>
      </c>
    </row>
    <row r="596" spans="1:42" ht="14.25" hidden="1" customHeight="1">
      <c r="A596" s="1381"/>
      <c r="B596" s="1559" t="s">
        <v>1358</v>
      </c>
      <c r="C596" s="1564"/>
      <c r="D596" s="1459"/>
      <c r="E596" s="1230">
        <v>0</v>
      </c>
      <c r="F596" s="1230">
        <v>0</v>
      </c>
      <c r="G596" s="1230">
        <v>0</v>
      </c>
      <c r="H596" s="1224">
        <v>0</v>
      </c>
      <c r="I596" s="1224">
        <f t="shared" si="319"/>
        <v>0</v>
      </c>
      <c r="J596" s="1238"/>
      <c r="K596" s="1291"/>
      <c r="L596" s="1238"/>
      <c r="M596" s="1291"/>
      <c r="N596" s="1476">
        <f t="shared" si="320"/>
        <v>0</v>
      </c>
      <c r="O596" s="1510">
        <f t="shared" si="314"/>
        <v>0</v>
      </c>
      <c r="P596" s="1230">
        <f t="shared" si="311"/>
        <v>0</v>
      </c>
      <c r="Q596" s="1230">
        <f t="shared" si="315"/>
        <v>0</v>
      </c>
      <c r="R596" s="1230">
        <f t="shared" si="312"/>
        <v>0</v>
      </c>
      <c r="S596" s="1506">
        <f t="shared" si="321"/>
        <v>0</v>
      </c>
      <c r="T596" s="1492"/>
      <c r="U596" s="1233"/>
      <c r="V596" s="1234">
        <v>0</v>
      </c>
      <c r="W596" s="1234">
        <v>0</v>
      </c>
      <c r="X596" s="1234">
        <v>0</v>
      </c>
      <c r="Y596" s="1228"/>
      <c r="Z596" s="1228">
        <f t="shared" si="322"/>
        <v>0</v>
      </c>
      <c r="AA596" s="1411"/>
      <c r="AB596" s="1411"/>
      <c r="AC596" s="1412"/>
      <c r="AD596" s="1412"/>
      <c r="AE596" s="1521">
        <f t="shared" si="323"/>
        <v>0</v>
      </c>
      <c r="AF596" s="1535">
        <f t="shared" si="316"/>
        <v>0</v>
      </c>
      <c r="AG596" s="1234">
        <f t="shared" si="317"/>
        <v>0</v>
      </c>
      <c r="AH596" s="1234">
        <f t="shared" si="318"/>
        <v>0</v>
      </c>
      <c r="AI596" s="1234">
        <f t="shared" si="313"/>
        <v>0</v>
      </c>
      <c r="AJ596" s="1686">
        <f t="shared" si="324"/>
        <v>0</v>
      </c>
      <c r="AK596" s="1780"/>
      <c r="AL596" s="1781"/>
      <c r="AM596" s="1781"/>
      <c r="AN596" s="1781"/>
      <c r="AO596" s="1710" t="s">
        <v>1474</v>
      </c>
      <c r="AP596" s="1169" t="e">
        <f>#REF!+O596+AF596</f>
        <v>#REF!</v>
      </c>
    </row>
    <row r="597" spans="1:42" ht="24" customHeight="1">
      <c r="A597" s="1123">
        <v>44</v>
      </c>
      <c r="B597" s="1548" t="s">
        <v>1579</v>
      </c>
      <c r="C597" s="1543" t="s">
        <v>1340</v>
      </c>
      <c r="D597" s="1459"/>
      <c r="E597" s="1224">
        <v>1</v>
      </c>
      <c r="F597" s="1224">
        <v>11235.4</v>
      </c>
      <c r="G597" s="1224">
        <v>0</v>
      </c>
      <c r="H597" s="1224">
        <v>0</v>
      </c>
      <c r="I597" s="1224">
        <f t="shared" si="319"/>
        <v>11235.4</v>
      </c>
      <c r="J597" s="1238"/>
      <c r="K597" s="1291"/>
      <c r="L597" s="1238"/>
      <c r="M597" s="1291"/>
      <c r="N597" s="1476">
        <f t="shared" si="320"/>
        <v>0</v>
      </c>
      <c r="O597" s="1510">
        <f t="shared" si="314"/>
        <v>1</v>
      </c>
      <c r="P597" s="1230">
        <f t="shared" si="311"/>
        <v>11235.4</v>
      </c>
      <c r="Q597" s="1230">
        <f t="shared" si="315"/>
        <v>0</v>
      </c>
      <c r="R597" s="1230">
        <f t="shared" si="312"/>
        <v>0</v>
      </c>
      <c r="S597" s="1506">
        <f t="shared" si="321"/>
        <v>11235.4</v>
      </c>
      <c r="T597" s="1492"/>
      <c r="U597" s="1233"/>
      <c r="V597" s="1228">
        <v>0</v>
      </c>
      <c r="W597" s="1228">
        <v>0</v>
      </c>
      <c r="X597" s="1228">
        <v>0</v>
      </c>
      <c r="Y597" s="1228"/>
      <c r="Z597" s="1228">
        <f t="shared" si="322"/>
        <v>0</v>
      </c>
      <c r="AA597" s="1411"/>
      <c r="AB597" s="1411"/>
      <c r="AC597" s="1412"/>
      <c r="AD597" s="1412"/>
      <c r="AE597" s="1521">
        <f t="shared" si="323"/>
        <v>0</v>
      </c>
      <c r="AF597" s="1535">
        <f t="shared" si="316"/>
        <v>0</v>
      </c>
      <c r="AG597" s="1234">
        <f t="shared" si="317"/>
        <v>0</v>
      </c>
      <c r="AH597" s="1234">
        <f t="shared" si="318"/>
        <v>0</v>
      </c>
      <c r="AI597" s="1234">
        <f t="shared" si="313"/>
        <v>0</v>
      </c>
      <c r="AJ597" s="1686">
        <f t="shared" si="324"/>
        <v>0</v>
      </c>
      <c r="AK597" s="1780"/>
      <c r="AL597" s="1781"/>
      <c r="AM597" s="1781"/>
      <c r="AN597" s="1781"/>
      <c r="AO597" s="1710" t="s">
        <v>558</v>
      </c>
      <c r="AP597" s="1169" t="e">
        <f>#REF!+O597+AF597</f>
        <v>#REF!</v>
      </c>
    </row>
    <row r="598" spans="1:42" ht="21" hidden="1" customHeight="1">
      <c r="A598" s="1381"/>
      <c r="B598" s="1559"/>
      <c r="C598" s="1543" t="s">
        <v>1339</v>
      </c>
      <c r="D598" s="1459"/>
      <c r="E598" s="1230">
        <v>0</v>
      </c>
      <c r="F598" s="1230">
        <v>0</v>
      </c>
      <c r="G598" s="1230">
        <v>0</v>
      </c>
      <c r="H598" s="1224">
        <v>0</v>
      </c>
      <c r="I598" s="1224">
        <f t="shared" si="319"/>
        <v>0</v>
      </c>
      <c r="J598" s="1238"/>
      <c r="K598" s="1291"/>
      <c r="L598" s="1238"/>
      <c r="M598" s="1291"/>
      <c r="N598" s="1476">
        <f t="shared" si="320"/>
        <v>0</v>
      </c>
      <c r="O598" s="1510">
        <f t="shared" si="314"/>
        <v>0</v>
      </c>
      <c r="P598" s="1230">
        <f t="shared" si="311"/>
        <v>0</v>
      </c>
      <c r="Q598" s="1230">
        <f t="shared" si="315"/>
        <v>0</v>
      </c>
      <c r="R598" s="1230">
        <f t="shared" si="312"/>
        <v>0</v>
      </c>
      <c r="S598" s="1506">
        <f t="shared" si="321"/>
        <v>0</v>
      </c>
      <c r="T598" s="1492"/>
      <c r="U598" s="1233"/>
      <c r="V598" s="1234">
        <v>0</v>
      </c>
      <c r="W598" s="1234">
        <v>0</v>
      </c>
      <c r="X598" s="1234">
        <v>0</v>
      </c>
      <c r="Y598" s="1228"/>
      <c r="Z598" s="1228">
        <f t="shared" si="322"/>
        <v>0</v>
      </c>
      <c r="AA598" s="1411"/>
      <c r="AB598" s="1411"/>
      <c r="AC598" s="1412"/>
      <c r="AD598" s="1412"/>
      <c r="AE598" s="1521">
        <f t="shared" si="323"/>
        <v>0</v>
      </c>
      <c r="AF598" s="1535">
        <f t="shared" si="316"/>
        <v>0</v>
      </c>
      <c r="AG598" s="1234">
        <f t="shared" si="317"/>
        <v>0</v>
      </c>
      <c r="AH598" s="1234">
        <f t="shared" si="318"/>
        <v>0</v>
      </c>
      <c r="AI598" s="1234">
        <f t="shared" si="313"/>
        <v>0</v>
      </c>
      <c r="AJ598" s="1686">
        <f t="shared" si="324"/>
        <v>0</v>
      </c>
      <c r="AK598" s="1780"/>
      <c r="AL598" s="1781"/>
      <c r="AM598" s="1781"/>
      <c r="AN598" s="1781"/>
      <c r="AO598" s="1710"/>
      <c r="AP598" s="1169" t="e">
        <f>#REF!+O598+AF598</f>
        <v>#REF!</v>
      </c>
    </row>
    <row r="599" spans="1:42">
      <c r="A599" s="1381" t="s">
        <v>1352</v>
      </c>
      <c r="B599" s="1391" t="s">
        <v>1356</v>
      </c>
      <c r="C599" s="1561" t="s">
        <v>1194</v>
      </c>
      <c r="D599" s="1458"/>
      <c r="E599" s="1354">
        <v>7.2690000000000001</v>
      </c>
      <c r="F599" s="1354">
        <v>29777</v>
      </c>
      <c r="G599" s="1354">
        <v>84986.5</v>
      </c>
      <c r="H599" s="1354">
        <v>0</v>
      </c>
      <c r="I599" s="1354">
        <f t="shared" si="319"/>
        <v>114763.5</v>
      </c>
      <c r="J599" s="1354">
        <f>SUM(J600:J619)</f>
        <v>0</v>
      </c>
      <c r="K599" s="1354">
        <f>SUM(K600:K619)</f>
        <v>0</v>
      </c>
      <c r="L599" s="1354">
        <f>SUM(L600:L619)</f>
        <v>5000</v>
      </c>
      <c r="M599" s="1354">
        <f>SUM(M600:M619)</f>
        <v>0</v>
      </c>
      <c r="N599" s="1455">
        <f t="shared" si="320"/>
        <v>5000</v>
      </c>
      <c r="O599" s="1469">
        <f>SUM(O600:O619)</f>
        <v>4.5999999999999996</v>
      </c>
      <c r="P599" s="1354">
        <f>SUM(P600:P619)</f>
        <v>50308.600000000006</v>
      </c>
      <c r="Q599" s="1354">
        <f>SUM(Q600:Q619)</f>
        <v>31986.5</v>
      </c>
      <c r="R599" s="1354">
        <f>SUM(R600:R619)</f>
        <v>0</v>
      </c>
      <c r="S599" s="1470">
        <f t="shared" si="321"/>
        <v>82295.100000000006</v>
      </c>
      <c r="T599" s="1486"/>
      <c r="U599" s="1407"/>
      <c r="V599" s="1354">
        <v>8.27</v>
      </c>
      <c r="W599" s="1354">
        <v>0</v>
      </c>
      <c r="X599" s="1354">
        <v>196750</v>
      </c>
      <c r="Y599" s="1354">
        <f>SUM(Y600:Y619)</f>
        <v>0</v>
      </c>
      <c r="Z599" s="1354">
        <f t="shared" si="322"/>
        <v>196750</v>
      </c>
      <c r="AA599" s="1354">
        <f>SUM(AA600:AA619)</f>
        <v>0</v>
      </c>
      <c r="AB599" s="1354">
        <f>SUM(AB600:AB619)</f>
        <v>0</v>
      </c>
      <c r="AC599" s="1354">
        <f>SUM(AC600:AC619)</f>
        <v>0</v>
      </c>
      <c r="AD599" s="1354">
        <f>SUM(AD600:AD619)</f>
        <v>0</v>
      </c>
      <c r="AE599" s="1455">
        <f t="shared" si="323"/>
        <v>0</v>
      </c>
      <c r="AF599" s="1469">
        <f>SUM(AF600:AF619)</f>
        <v>4.8</v>
      </c>
      <c r="AG599" s="1354">
        <f>SUM(AG600:AG619)</f>
        <v>5000</v>
      </c>
      <c r="AH599" s="1354">
        <f>SUM(AH600:AH619)</f>
        <v>101750</v>
      </c>
      <c r="AI599" s="1354">
        <f>SUM(AI600:AI619)</f>
        <v>0</v>
      </c>
      <c r="AJ599" s="1455">
        <f t="shared" si="324"/>
        <v>106750</v>
      </c>
      <c r="AK599" s="1708">
        <f>AK600+AK601+AK602</f>
        <v>7.4</v>
      </c>
      <c r="AL599" s="1708">
        <f t="shared" ref="AL599:AN599" si="325">AL600+AL601+AL602</f>
        <v>57000</v>
      </c>
      <c r="AM599" s="1708">
        <f t="shared" si="325"/>
        <v>115491</v>
      </c>
      <c r="AN599" s="1708">
        <f t="shared" si="325"/>
        <v>172491</v>
      </c>
      <c r="AO599" s="1711"/>
      <c r="AP599" s="1169" t="e">
        <f>#REF!+O599+AF599</f>
        <v>#REF!</v>
      </c>
    </row>
    <row r="600" spans="1:42" ht="20.25" customHeight="1">
      <c r="A600" s="1123">
        <v>45</v>
      </c>
      <c r="B600" s="1559" t="s">
        <v>1355</v>
      </c>
      <c r="C600" s="1564" t="s">
        <v>830</v>
      </c>
      <c r="D600" s="1459"/>
      <c r="E600" s="1224">
        <v>3</v>
      </c>
      <c r="F600" s="1224">
        <v>2000</v>
      </c>
      <c r="G600" s="1224">
        <v>53000</v>
      </c>
      <c r="H600" s="1224">
        <v>0</v>
      </c>
      <c r="I600" s="1224">
        <f t="shared" si="319"/>
        <v>55000</v>
      </c>
      <c r="J600" s="1238"/>
      <c r="K600" s="1291"/>
      <c r="L600" s="1238">
        <v>5000</v>
      </c>
      <c r="M600" s="1291"/>
      <c r="N600" s="1476">
        <f t="shared" si="320"/>
        <v>5000</v>
      </c>
      <c r="O600" s="1510">
        <v>0</v>
      </c>
      <c r="P600" s="1230">
        <v>0</v>
      </c>
      <c r="Q600" s="1230">
        <v>0</v>
      </c>
      <c r="R600" s="1230">
        <f t="shared" ref="R600:R619" si="326">H600+M600</f>
        <v>0</v>
      </c>
      <c r="S600" s="1506">
        <f t="shared" si="321"/>
        <v>0</v>
      </c>
      <c r="T600" s="1491">
        <v>1</v>
      </c>
      <c r="U600" s="1159"/>
      <c r="V600" s="1228">
        <v>8.27</v>
      </c>
      <c r="W600" s="1228">
        <v>0</v>
      </c>
      <c r="X600" s="1228">
        <v>196750</v>
      </c>
      <c r="Y600" s="1228"/>
      <c r="Z600" s="1228">
        <f t="shared" si="322"/>
        <v>196750</v>
      </c>
      <c r="AA600" s="1411"/>
      <c r="AB600" s="1411"/>
      <c r="AC600" s="1411"/>
      <c r="AD600" s="1412"/>
      <c r="AE600" s="1521">
        <f t="shared" si="323"/>
        <v>0</v>
      </c>
      <c r="AF600" s="1535">
        <v>4.8</v>
      </c>
      <c r="AG600" s="1234">
        <v>5000</v>
      </c>
      <c r="AH600" s="1234">
        <v>101750</v>
      </c>
      <c r="AI600" s="1234">
        <f t="shared" ref="AI600:AI619" si="327">Y600+AD600</f>
        <v>0</v>
      </c>
      <c r="AJ600" s="1686">
        <f t="shared" si="324"/>
        <v>106750</v>
      </c>
      <c r="AK600" s="1780">
        <v>7.4</v>
      </c>
      <c r="AL600" s="1781">
        <v>57000</v>
      </c>
      <c r="AM600" s="1781">
        <v>115491</v>
      </c>
      <c r="AN600" s="1781">
        <f>AL600+AM600</f>
        <v>172491</v>
      </c>
      <c r="AO600" s="1710" t="s">
        <v>1580</v>
      </c>
      <c r="AP600" s="1169" t="e">
        <f>#REF!+O600+AF600</f>
        <v>#REF!</v>
      </c>
    </row>
    <row r="601" spans="1:42" ht="20.25" customHeight="1">
      <c r="A601" s="1390"/>
      <c r="B601" s="1559" t="s">
        <v>1354</v>
      </c>
      <c r="C601" s="1564" t="s">
        <v>765</v>
      </c>
      <c r="D601" s="1459"/>
      <c r="E601" s="1224">
        <v>2.2999999999999998</v>
      </c>
      <c r="F601" s="1224">
        <v>2000</v>
      </c>
      <c r="G601" s="1224">
        <v>31986.5</v>
      </c>
      <c r="H601" s="1224">
        <v>0</v>
      </c>
      <c r="I601" s="1224">
        <f t="shared" si="319"/>
        <v>33986.5</v>
      </c>
      <c r="J601" s="1238"/>
      <c r="K601" s="1291"/>
      <c r="L601" s="1238"/>
      <c r="M601" s="1291"/>
      <c r="N601" s="1476">
        <f t="shared" si="320"/>
        <v>0</v>
      </c>
      <c r="O601" s="1510">
        <v>2.6</v>
      </c>
      <c r="P601" s="1230">
        <v>24477.7</v>
      </c>
      <c r="Q601" s="1230">
        <f t="shared" ref="Q601:Q619" si="328">G601+L601</f>
        <v>31986.5</v>
      </c>
      <c r="R601" s="1230">
        <f t="shared" si="326"/>
        <v>0</v>
      </c>
      <c r="S601" s="1506">
        <f t="shared" si="321"/>
        <v>56464.2</v>
      </c>
      <c r="T601" s="1492"/>
      <c r="U601" s="1233"/>
      <c r="V601" s="1228">
        <v>0</v>
      </c>
      <c r="W601" s="1228">
        <v>0</v>
      </c>
      <c r="X601" s="1228">
        <v>0</v>
      </c>
      <c r="Y601" s="1228"/>
      <c r="Z601" s="1228">
        <f t="shared" si="322"/>
        <v>0</v>
      </c>
      <c r="AA601" s="1411"/>
      <c r="AB601" s="1411"/>
      <c r="AC601" s="1411"/>
      <c r="AD601" s="1412"/>
      <c r="AE601" s="1521">
        <f t="shared" si="323"/>
        <v>0</v>
      </c>
      <c r="AF601" s="1535">
        <f t="shared" ref="AF601:AF619" si="329">V601+AA601</f>
        <v>0</v>
      </c>
      <c r="AG601" s="1234">
        <f t="shared" ref="AG601:AG619" si="330">W601+AB601</f>
        <v>0</v>
      </c>
      <c r="AH601" s="1234">
        <f t="shared" ref="AH601:AH619" si="331">X601+AC601</f>
        <v>0</v>
      </c>
      <c r="AI601" s="1234">
        <f t="shared" si="327"/>
        <v>0</v>
      </c>
      <c r="AJ601" s="1686">
        <f t="shared" si="324"/>
        <v>0</v>
      </c>
      <c r="AK601" s="1780"/>
      <c r="AL601" s="1781"/>
      <c r="AM601" s="1781"/>
      <c r="AN601" s="1781"/>
      <c r="AO601" s="1710" t="s">
        <v>1465</v>
      </c>
      <c r="AP601" s="1169" t="e">
        <f>#REF!+O601+AF601</f>
        <v>#REF!</v>
      </c>
    </row>
    <row r="602" spans="1:42" ht="19.5" customHeight="1">
      <c r="A602" s="1390"/>
      <c r="B602" s="1559" t="s">
        <v>1353</v>
      </c>
      <c r="C602" s="1564" t="s">
        <v>767</v>
      </c>
      <c r="D602" s="1459"/>
      <c r="E602" s="1224">
        <v>0.96899999999999997</v>
      </c>
      <c r="F602" s="1224">
        <v>14120</v>
      </c>
      <c r="G602" s="1224">
        <v>0</v>
      </c>
      <c r="H602" s="1224">
        <v>0</v>
      </c>
      <c r="I602" s="1224">
        <f t="shared" si="319"/>
        <v>14120</v>
      </c>
      <c r="J602" s="1238"/>
      <c r="K602" s="1291"/>
      <c r="L602" s="1238"/>
      <c r="M602" s="1291"/>
      <c r="N602" s="1476">
        <f t="shared" si="320"/>
        <v>0</v>
      </c>
      <c r="O602" s="1510">
        <v>2</v>
      </c>
      <c r="P602" s="1230">
        <v>25830.9</v>
      </c>
      <c r="Q602" s="1230">
        <f t="shared" si="328"/>
        <v>0</v>
      </c>
      <c r="R602" s="1230">
        <f t="shared" si="326"/>
        <v>0</v>
      </c>
      <c r="S602" s="1506">
        <f t="shared" si="321"/>
        <v>25830.9</v>
      </c>
      <c r="T602" s="1492"/>
      <c r="U602" s="1233"/>
      <c r="V602" s="1228">
        <v>0</v>
      </c>
      <c r="W602" s="1228">
        <v>0</v>
      </c>
      <c r="X602" s="1228">
        <v>0</v>
      </c>
      <c r="Y602" s="1228"/>
      <c r="Z602" s="1228">
        <f t="shared" si="322"/>
        <v>0</v>
      </c>
      <c r="AA602" s="1411"/>
      <c r="AB602" s="1411"/>
      <c r="AC602" s="1412"/>
      <c r="AD602" s="1412"/>
      <c r="AE602" s="1521">
        <f t="shared" si="323"/>
        <v>0</v>
      </c>
      <c r="AF602" s="1535">
        <f t="shared" si="329"/>
        <v>0</v>
      </c>
      <c r="AG602" s="1234">
        <f t="shared" si="330"/>
        <v>0</v>
      </c>
      <c r="AH602" s="1234">
        <f t="shared" si="331"/>
        <v>0</v>
      </c>
      <c r="AI602" s="1234">
        <f t="shared" si="327"/>
        <v>0</v>
      </c>
      <c r="AJ602" s="1686">
        <f t="shared" si="324"/>
        <v>0</v>
      </c>
      <c r="AK602" s="1780"/>
      <c r="AL602" s="1781"/>
      <c r="AM602" s="1781"/>
      <c r="AN602" s="1781"/>
      <c r="AO602" s="1710" t="s">
        <v>1017</v>
      </c>
      <c r="AP602" s="1169" t="e">
        <f>#REF!+O602+AF602</f>
        <v>#REF!</v>
      </c>
    </row>
    <row r="603" spans="1:42" ht="24" hidden="1">
      <c r="A603" s="1123">
        <v>45</v>
      </c>
      <c r="B603" s="1559"/>
      <c r="C603" s="1564" t="s">
        <v>830</v>
      </c>
      <c r="D603" s="1459"/>
      <c r="E603" s="1224">
        <v>0</v>
      </c>
      <c r="F603" s="1224">
        <v>0</v>
      </c>
      <c r="G603" s="1224">
        <v>0</v>
      </c>
      <c r="H603" s="1224">
        <v>0</v>
      </c>
      <c r="I603" s="1224">
        <f t="shared" si="319"/>
        <v>0</v>
      </c>
      <c r="J603" s="1238"/>
      <c r="K603" s="1291"/>
      <c r="L603" s="1238"/>
      <c r="M603" s="1291"/>
      <c r="N603" s="1476">
        <f t="shared" si="320"/>
        <v>0</v>
      </c>
      <c r="O603" s="1510">
        <f t="shared" ref="O603:O619" si="332">E603+J603</f>
        <v>0</v>
      </c>
      <c r="P603" s="1230">
        <f t="shared" ref="P603:P619" si="333">F603+K603</f>
        <v>0</v>
      </c>
      <c r="Q603" s="1230">
        <f t="shared" si="328"/>
        <v>0</v>
      </c>
      <c r="R603" s="1230">
        <f t="shared" si="326"/>
        <v>0</v>
      </c>
      <c r="S603" s="1506">
        <f t="shared" si="321"/>
        <v>0</v>
      </c>
      <c r="T603" s="1492"/>
      <c r="U603" s="1233"/>
      <c r="V603" s="1228">
        <v>0</v>
      </c>
      <c r="W603" s="1228">
        <v>0</v>
      </c>
      <c r="X603" s="1228">
        <v>0</v>
      </c>
      <c r="Y603" s="1228"/>
      <c r="Z603" s="1228">
        <f t="shared" si="322"/>
        <v>0</v>
      </c>
      <c r="AA603" s="1411"/>
      <c r="AB603" s="1411"/>
      <c r="AC603" s="1412"/>
      <c r="AD603" s="1412"/>
      <c r="AE603" s="1521">
        <f t="shared" si="323"/>
        <v>0</v>
      </c>
      <c r="AF603" s="1535">
        <f t="shared" si="329"/>
        <v>0</v>
      </c>
      <c r="AG603" s="1234">
        <f t="shared" si="330"/>
        <v>0</v>
      </c>
      <c r="AH603" s="1234">
        <f t="shared" si="331"/>
        <v>0</v>
      </c>
      <c r="AI603" s="1234">
        <f t="shared" si="327"/>
        <v>0</v>
      </c>
      <c r="AJ603" s="1686">
        <f t="shared" si="324"/>
        <v>0</v>
      </c>
      <c r="AK603" s="1780"/>
      <c r="AL603" s="1781"/>
      <c r="AM603" s="1781"/>
      <c r="AN603" s="1781"/>
      <c r="AO603" s="1710" t="s">
        <v>1474</v>
      </c>
      <c r="AP603" s="1169" t="e">
        <f>#REF!+O603+AF603</f>
        <v>#REF!</v>
      </c>
    </row>
    <row r="604" spans="1:42" ht="10.5" hidden="1" customHeight="1">
      <c r="A604" s="1390"/>
      <c r="B604" s="1559"/>
      <c r="C604" s="1564"/>
      <c r="D604" s="1459"/>
      <c r="E604" s="1224">
        <v>0</v>
      </c>
      <c r="F604" s="1224">
        <v>0</v>
      </c>
      <c r="G604" s="1224">
        <v>0</v>
      </c>
      <c r="H604" s="1224">
        <v>0</v>
      </c>
      <c r="I604" s="1224">
        <f t="shared" si="319"/>
        <v>0</v>
      </c>
      <c r="J604" s="1238"/>
      <c r="K604" s="1291"/>
      <c r="L604" s="1238"/>
      <c r="M604" s="1291"/>
      <c r="N604" s="1476">
        <f t="shared" si="320"/>
        <v>0</v>
      </c>
      <c r="O604" s="1510">
        <f t="shared" si="332"/>
        <v>0</v>
      </c>
      <c r="P604" s="1230">
        <f t="shared" si="333"/>
        <v>0</v>
      </c>
      <c r="Q604" s="1230">
        <f t="shared" si="328"/>
        <v>0</v>
      </c>
      <c r="R604" s="1230">
        <f t="shared" si="326"/>
        <v>0</v>
      </c>
      <c r="S604" s="1506">
        <f t="shared" si="321"/>
        <v>0</v>
      </c>
      <c r="T604" s="1492"/>
      <c r="U604" s="1233"/>
      <c r="V604" s="1228">
        <v>0</v>
      </c>
      <c r="W604" s="1228">
        <v>0</v>
      </c>
      <c r="X604" s="1228">
        <v>0</v>
      </c>
      <c r="Y604" s="1228"/>
      <c r="Z604" s="1228">
        <f t="shared" si="322"/>
        <v>0</v>
      </c>
      <c r="AA604" s="1411"/>
      <c r="AB604" s="1411"/>
      <c r="AC604" s="1412"/>
      <c r="AD604" s="1412"/>
      <c r="AE604" s="1521">
        <f t="shared" si="323"/>
        <v>0</v>
      </c>
      <c r="AF604" s="1535">
        <f t="shared" si="329"/>
        <v>0</v>
      </c>
      <c r="AG604" s="1234">
        <f t="shared" si="330"/>
        <v>0</v>
      </c>
      <c r="AH604" s="1234">
        <f t="shared" si="331"/>
        <v>0</v>
      </c>
      <c r="AI604" s="1234">
        <f t="shared" si="327"/>
        <v>0</v>
      </c>
      <c r="AJ604" s="1686">
        <f t="shared" si="324"/>
        <v>0</v>
      </c>
      <c r="AK604" s="1780"/>
      <c r="AL604" s="1781"/>
      <c r="AM604" s="1781"/>
      <c r="AN604" s="1781"/>
      <c r="AO604" s="1710" t="s">
        <v>1474</v>
      </c>
      <c r="AP604" s="1169" t="e">
        <f>#REF!+O604+AF604</f>
        <v>#REF!</v>
      </c>
    </row>
    <row r="605" spans="1:42" ht="10.5" hidden="1" customHeight="1">
      <c r="A605" s="1390"/>
      <c r="B605" s="1559"/>
      <c r="C605" s="1564"/>
      <c r="D605" s="1459"/>
      <c r="E605" s="1224">
        <v>0</v>
      </c>
      <c r="F605" s="1224">
        <v>0</v>
      </c>
      <c r="G605" s="1224">
        <v>0</v>
      </c>
      <c r="H605" s="1224">
        <v>0</v>
      </c>
      <c r="I605" s="1224">
        <f t="shared" si="319"/>
        <v>0</v>
      </c>
      <c r="J605" s="1238"/>
      <c r="K605" s="1291"/>
      <c r="L605" s="1238"/>
      <c r="M605" s="1291"/>
      <c r="N605" s="1476">
        <f t="shared" si="320"/>
        <v>0</v>
      </c>
      <c r="O605" s="1510">
        <f t="shared" si="332"/>
        <v>0</v>
      </c>
      <c r="P605" s="1230">
        <f t="shared" si="333"/>
        <v>0</v>
      </c>
      <c r="Q605" s="1230">
        <f t="shared" si="328"/>
        <v>0</v>
      </c>
      <c r="R605" s="1230">
        <f t="shared" si="326"/>
        <v>0</v>
      </c>
      <c r="S605" s="1506">
        <f t="shared" si="321"/>
        <v>0</v>
      </c>
      <c r="T605" s="1492"/>
      <c r="U605" s="1233"/>
      <c r="V605" s="1228">
        <v>0</v>
      </c>
      <c r="W605" s="1228">
        <v>0</v>
      </c>
      <c r="X605" s="1228">
        <v>0</v>
      </c>
      <c r="Y605" s="1228"/>
      <c r="Z605" s="1228">
        <f t="shared" si="322"/>
        <v>0</v>
      </c>
      <c r="AA605" s="1411"/>
      <c r="AB605" s="1411"/>
      <c r="AC605" s="1412"/>
      <c r="AD605" s="1412"/>
      <c r="AE605" s="1521">
        <f t="shared" si="323"/>
        <v>0</v>
      </c>
      <c r="AF605" s="1535">
        <f t="shared" si="329"/>
        <v>0</v>
      </c>
      <c r="AG605" s="1234">
        <f t="shared" si="330"/>
        <v>0</v>
      </c>
      <c r="AH605" s="1234">
        <f t="shared" si="331"/>
        <v>0</v>
      </c>
      <c r="AI605" s="1234">
        <f t="shared" si="327"/>
        <v>0</v>
      </c>
      <c r="AJ605" s="1686">
        <f t="shared" si="324"/>
        <v>0</v>
      </c>
      <c r="AK605" s="1780"/>
      <c r="AL605" s="1781"/>
      <c r="AM605" s="1781"/>
      <c r="AN605" s="1781"/>
      <c r="AO605" s="1710" t="s">
        <v>1474</v>
      </c>
      <c r="AP605" s="1169" t="e">
        <f>#REF!+O605+AF605</f>
        <v>#REF!</v>
      </c>
    </row>
    <row r="606" spans="1:42" ht="10.5" hidden="1" customHeight="1">
      <c r="A606" s="1390"/>
      <c r="B606" s="1559"/>
      <c r="C606" s="1564"/>
      <c r="D606" s="1459"/>
      <c r="E606" s="1224">
        <v>0</v>
      </c>
      <c r="F606" s="1224">
        <v>0</v>
      </c>
      <c r="G606" s="1224">
        <v>0</v>
      </c>
      <c r="H606" s="1224">
        <v>0</v>
      </c>
      <c r="I606" s="1224">
        <f t="shared" si="319"/>
        <v>0</v>
      </c>
      <c r="J606" s="1238"/>
      <c r="K606" s="1291"/>
      <c r="L606" s="1238"/>
      <c r="M606" s="1291"/>
      <c r="N606" s="1476">
        <f t="shared" si="320"/>
        <v>0</v>
      </c>
      <c r="O606" s="1510">
        <f t="shared" si="332"/>
        <v>0</v>
      </c>
      <c r="P606" s="1230">
        <f t="shared" si="333"/>
        <v>0</v>
      </c>
      <c r="Q606" s="1230">
        <f t="shared" si="328"/>
        <v>0</v>
      </c>
      <c r="R606" s="1230">
        <f t="shared" si="326"/>
        <v>0</v>
      </c>
      <c r="S606" s="1506">
        <f t="shared" si="321"/>
        <v>0</v>
      </c>
      <c r="T606" s="1492"/>
      <c r="U606" s="1233"/>
      <c r="V606" s="1228">
        <v>0</v>
      </c>
      <c r="W606" s="1228">
        <v>0</v>
      </c>
      <c r="X606" s="1228">
        <v>0</v>
      </c>
      <c r="Y606" s="1228"/>
      <c r="Z606" s="1228">
        <f t="shared" si="322"/>
        <v>0</v>
      </c>
      <c r="AA606" s="1411"/>
      <c r="AB606" s="1411"/>
      <c r="AC606" s="1412"/>
      <c r="AD606" s="1412"/>
      <c r="AE606" s="1521">
        <f t="shared" si="323"/>
        <v>0</v>
      </c>
      <c r="AF606" s="1535">
        <f t="shared" si="329"/>
        <v>0</v>
      </c>
      <c r="AG606" s="1234">
        <f t="shared" si="330"/>
        <v>0</v>
      </c>
      <c r="AH606" s="1234">
        <f t="shared" si="331"/>
        <v>0</v>
      </c>
      <c r="AI606" s="1234">
        <f t="shared" si="327"/>
        <v>0</v>
      </c>
      <c r="AJ606" s="1686">
        <f t="shared" si="324"/>
        <v>0</v>
      </c>
      <c r="AK606" s="1780"/>
      <c r="AL606" s="1781"/>
      <c r="AM606" s="1781"/>
      <c r="AN606" s="1781"/>
      <c r="AO606" s="1710" t="s">
        <v>1474</v>
      </c>
      <c r="AP606" s="1169" t="e">
        <f>#REF!+O606+AF606</f>
        <v>#REF!</v>
      </c>
    </row>
    <row r="607" spans="1:42" ht="10.5" hidden="1" customHeight="1">
      <c r="A607" s="1390"/>
      <c r="B607" s="1559"/>
      <c r="C607" s="1564"/>
      <c r="D607" s="1459"/>
      <c r="E607" s="1224">
        <v>0</v>
      </c>
      <c r="F607" s="1224">
        <v>0</v>
      </c>
      <c r="G607" s="1224">
        <v>0</v>
      </c>
      <c r="H607" s="1224">
        <v>0</v>
      </c>
      <c r="I607" s="1224">
        <f t="shared" si="319"/>
        <v>0</v>
      </c>
      <c r="J607" s="1238"/>
      <c r="K607" s="1291"/>
      <c r="L607" s="1238"/>
      <c r="M607" s="1291"/>
      <c r="N607" s="1476">
        <f t="shared" si="320"/>
        <v>0</v>
      </c>
      <c r="O607" s="1510">
        <f t="shared" si="332"/>
        <v>0</v>
      </c>
      <c r="P607" s="1230">
        <f t="shared" si="333"/>
        <v>0</v>
      </c>
      <c r="Q607" s="1230">
        <f t="shared" si="328"/>
        <v>0</v>
      </c>
      <c r="R607" s="1230">
        <f t="shared" si="326"/>
        <v>0</v>
      </c>
      <c r="S607" s="1506">
        <f t="shared" si="321"/>
        <v>0</v>
      </c>
      <c r="T607" s="1492"/>
      <c r="U607" s="1233"/>
      <c r="V607" s="1228">
        <v>0</v>
      </c>
      <c r="W607" s="1228">
        <v>0</v>
      </c>
      <c r="X607" s="1228">
        <v>0</v>
      </c>
      <c r="Y607" s="1228"/>
      <c r="Z607" s="1228">
        <f t="shared" si="322"/>
        <v>0</v>
      </c>
      <c r="AA607" s="1411"/>
      <c r="AB607" s="1411"/>
      <c r="AC607" s="1412"/>
      <c r="AD607" s="1412"/>
      <c r="AE607" s="1521">
        <f t="shared" si="323"/>
        <v>0</v>
      </c>
      <c r="AF607" s="1535">
        <f t="shared" si="329"/>
        <v>0</v>
      </c>
      <c r="AG607" s="1234">
        <f t="shared" si="330"/>
        <v>0</v>
      </c>
      <c r="AH607" s="1234">
        <f t="shared" si="331"/>
        <v>0</v>
      </c>
      <c r="AI607" s="1234">
        <f t="shared" si="327"/>
        <v>0</v>
      </c>
      <c r="AJ607" s="1686">
        <f t="shared" si="324"/>
        <v>0</v>
      </c>
      <c r="AK607" s="1780"/>
      <c r="AL607" s="1781"/>
      <c r="AM607" s="1781"/>
      <c r="AN607" s="1781"/>
      <c r="AO607" s="1710" t="s">
        <v>1474</v>
      </c>
      <c r="AP607" s="1169" t="e">
        <f>#REF!+O607+AF607</f>
        <v>#REF!</v>
      </c>
    </row>
    <row r="608" spans="1:42" ht="10.5" hidden="1" customHeight="1">
      <c r="A608" s="1390"/>
      <c r="B608" s="1559"/>
      <c r="C608" s="1564"/>
      <c r="D608" s="1459"/>
      <c r="E608" s="1224">
        <v>0</v>
      </c>
      <c r="F608" s="1224">
        <v>0</v>
      </c>
      <c r="G608" s="1224">
        <v>0</v>
      </c>
      <c r="H608" s="1224">
        <v>0</v>
      </c>
      <c r="I608" s="1224">
        <f t="shared" si="319"/>
        <v>0</v>
      </c>
      <c r="J608" s="1238"/>
      <c r="K608" s="1291"/>
      <c r="L608" s="1238"/>
      <c r="M608" s="1291"/>
      <c r="N608" s="1476">
        <f t="shared" si="320"/>
        <v>0</v>
      </c>
      <c r="O608" s="1510">
        <f t="shared" si="332"/>
        <v>0</v>
      </c>
      <c r="P608" s="1230">
        <f t="shared" si="333"/>
        <v>0</v>
      </c>
      <c r="Q608" s="1230">
        <f t="shared" si="328"/>
        <v>0</v>
      </c>
      <c r="R608" s="1230">
        <f t="shared" si="326"/>
        <v>0</v>
      </c>
      <c r="S608" s="1506">
        <f t="shared" si="321"/>
        <v>0</v>
      </c>
      <c r="T608" s="1492"/>
      <c r="U608" s="1233"/>
      <c r="V608" s="1228">
        <v>0</v>
      </c>
      <c r="W608" s="1228">
        <v>0</v>
      </c>
      <c r="X608" s="1228">
        <v>0</v>
      </c>
      <c r="Y608" s="1228"/>
      <c r="Z608" s="1228">
        <f t="shared" si="322"/>
        <v>0</v>
      </c>
      <c r="AA608" s="1411"/>
      <c r="AB608" s="1411"/>
      <c r="AC608" s="1412"/>
      <c r="AD608" s="1412"/>
      <c r="AE608" s="1521">
        <f t="shared" si="323"/>
        <v>0</v>
      </c>
      <c r="AF608" s="1535">
        <f t="shared" si="329"/>
        <v>0</v>
      </c>
      <c r="AG608" s="1234">
        <f t="shared" si="330"/>
        <v>0</v>
      </c>
      <c r="AH608" s="1234">
        <f t="shared" si="331"/>
        <v>0</v>
      </c>
      <c r="AI608" s="1234">
        <f t="shared" si="327"/>
        <v>0</v>
      </c>
      <c r="AJ608" s="1686">
        <f t="shared" si="324"/>
        <v>0</v>
      </c>
      <c r="AK608" s="1780"/>
      <c r="AL608" s="1781"/>
      <c r="AM608" s="1781"/>
      <c r="AN608" s="1781"/>
      <c r="AO608" s="1710" t="s">
        <v>1474</v>
      </c>
      <c r="AP608" s="1169" t="e">
        <f>#REF!+O608+AF608</f>
        <v>#REF!</v>
      </c>
    </row>
    <row r="609" spans="1:42" ht="10.5" hidden="1" customHeight="1">
      <c r="A609" s="1390"/>
      <c r="B609" s="1559"/>
      <c r="C609" s="1564"/>
      <c r="D609" s="1459"/>
      <c r="E609" s="1224">
        <v>0</v>
      </c>
      <c r="F609" s="1224">
        <v>0</v>
      </c>
      <c r="G609" s="1224">
        <v>0</v>
      </c>
      <c r="H609" s="1224">
        <v>0</v>
      </c>
      <c r="I609" s="1224">
        <f t="shared" si="319"/>
        <v>0</v>
      </c>
      <c r="J609" s="1238"/>
      <c r="K609" s="1291"/>
      <c r="L609" s="1238"/>
      <c r="M609" s="1291"/>
      <c r="N609" s="1476">
        <f t="shared" si="320"/>
        <v>0</v>
      </c>
      <c r="O609" s="1510">
        <f t="shared" si="332"/>
        <v>0</v>
      </c>
      <c r="P609" s="1230">
        <f t="shared" si="333"/>
        <v>0</v>
      </c>
      <c r="Q609" s="1230">
        <f t="shared" si="328"/>
        <v>0</v>
      </c>
      <c r="R609" s="1230">
        <f t="shared" si="326"/>
        <v>0</v>
      </c>
      <c r="S609" s="1506">
        <f t="shared" si="321"/>
        <v>0</v>
      </c>
      <c r="T609" s="1492"/>
      <c r="U609" s="1233"/>
      <c r="V609" s="1228">
        <v>0</v>
      </c>
      <c r="W609" s="1228">
        <v>0</v>
      </c>
      <c r="X609" s="1228">
        <v>0</v>
      </c>
      <c r="Y609" s="1228"/>
      <c r="Z609" s="1228">
        <f t="shared" si="322"/>
        <v>0</v>
      </c>
      <c r="AA609" s="1411"/>
      <c r="AB609" s="1411"/>
      <c r="AC609" s="1412"/>
      <c r="AD609" s="1412"/>
      <c r="AE609" s="1521">
        <f t="shared" si="323"/>
        <v>0</v>
      </c>
      <c r="AF609" s="1535">
        <f t="shared" si="329"/>
        <v>0</v>
      </c>
      <c r="AG609" s="1234">
        <f t="shared" si="330"/>
        <v>0</v>
      </c>
      <c r="AH609" s="1234">
        <f t="shared" si="331"/>
        <v>0</v>
      </c>
      <c r="AI609" s="1234">
        <f t="shared" si="327"/>
        <v>0</v>
      </c>
      <c r="AJ609" s="1686">
        <f t="shared" si="324"/>
        <v>0</v>
      </c>
      <c r="AK609" s="1780"/>
      <c r="AL609" s="1781"/>
      <c r="AM609" s="1781"/>
      <c r="AN609" s="1781"/>
      <c r="AO609" s="1710" t="s">
        <v>1474</v>
      </c>
      <c r="AP609" s="1169" t="e">
        <f>#REF!+O609+AF609</f>
        <v>#REF!</v>
      </c>
    </row>
    <row r="610" spans="1:42" ht="10.5" hidden="1" customHeight="1">
      <c r="A610" s="1390"/>
      <c r="B610" s="1559"/>
      <c r="C610" s="1564"/>
      <c r="D610" s="1459"/>
      <c r="E610" s="1224">
        <v>0</v>
      </c>
      <c r="F610" s="1224">
        <v>0</v>
      </c>
      <c r="G610" s="1224">
        <v>0</v>
      </c>
      <c r="H610" s="1224">
        <v>0</v>
      </c>
      <c r="I610" s="1224">
        <f t="shared" si="319"/>
        <v>0</v>
      </c>
      <c r="J610" s="1238"/>
      <c r="K610" s="1291"/>
      <c r="L610" s="1238"/>
      <c r="M610" s="1291"/>
      <c r="N610" s="1476">
        <f t="shared" si="320"/>
        <v>0</v>
      </c>
      <c r="O610" s="1510">
        <f t="shared" si="332"/>
        <v>0</v>
      </c>
      <c r="P610" s="1230">
        <f t="shared" si="333"/>
        <v>0</v>
      </c>
      <c r="Q610" s="1230">
        <f t="shared" si="328"/>
        <v>0</v>
      </c>
      <c r="R610" s="1230">
        <f t="shared" si="326"/>
        <v>0</v>
      </c>
      <c r="S610" s="1506">
        <f t="shared" si="321"/>
        <v>0</v>
      </c>
      <c r="T610" s="1492"/>
      <c r="U610" s="1233"/>
      <c r="V610" s="1228">
        <v>0</v>
      </c>
      <c r="W610" s="1228">
        <v>0</v>
      </c>
      <c r="X610" s="1228">
        <v>0</v>
      </c>
      <c r="Y610" s="1228"/>
      <c r="Z610" s="1228">
        <f t="shared" si="322"/>
        <v>0</v>
      </c>
      <c r="AA610" s="1411"/>
      <c r="AB610" s="1411"/>
      <c r="AC610" s="1412"/>
      <c r="AD610" s="1412"/>
      <c r="AE610" s="1521">
        <f t="shared" si="323"/>
        <v>0</v>
      </c>
      <c r="AF610" s="1535">
        <f t="shared" si="329"/>
        <v>0</v>
      </c>
      <c r="AG610" s="1234">
        <f t="shared" si="330"/>
        <v>0</v>
      </c>
      <c r="AH610" s="1234">
        <f t="shared" si="331"/>
        <v>0</v>
      </c>
      <c r="AI610" s="1234">
        <f t="shared" si="327"/>
        <v>0</v>
      </c>
      <c r="AJ610" s="1686">
        <f t="shared" si="324"/>
        <v>0</v>
      </c>
      <c r="AK610" s="1780"/>
      <c r="AL610" s="1781"/>
      <c r="AM610" s="1781"/>
      <c r="AN610" s="1781"/>
      <c r="AO610" s="1710" t="s">
        <v>1474</v>
      </c>
      <c r="AP610" s="1169" t="e">
        <f>#REF!+O610+AF610</f>
        <v>#REF!</v>
      </c>
    </row>
    <row r="611" spans="1:42" ht="10.5" hidden="1" customHeight="1">
      <c r="A611" s="1390"/>
      <c r="B611" s="1559"/>
      <c r="C611" s="1564"/>
      <c r="D611" s="1459"/>
      <c r="E611" s="1224">
        <v>0</v>
      </c>
      <c r="F611" s="1224">
        <v>0</v>
      </c>
      <c r="G611" s="1224">
        <v>0</v>
      </c>
      <c r="H611" s="1224">
        <v>0</v>
      </c>
      <c r="I611" s="1224">
        <f t="shared" si="319"/>
        <v>0</v>
      </c>
      <c r="J611" s="1238"/>
      <c r="K611" s="1291"/>
      <c r="L611" s="1238"/>
      <c r="M611" s="1291"/>
      <c r="N611" s="1476">
        <f t="shared" si="320"/>
        <v>0</v>
      </c>
      <c r="O611" s="1510">
        <f t="shared" si="332"/>
        <v>0</v>
      </c>
      <c r="P611" s="1230">
        <f t="shared" si="333"/>
        <v>0</v>
      </c>
      <c r="Q611" s="1230">
        <f t="shared" si="328"/>
        <v>0</v>
      </c>
      <c r="R611" s="1230">
        <f t="shared" si="326"/>
        <v>0</v>
      </c>
      <c r="S611" s="1506">
        <f t="shared" si="321"/>
        <v>0</v>
      </c>
      <c r="T611" s="1492"/>
      <c r="U611" s="1233"/>
      <c r="V611" s="1228">
        <v>0</v>
      </c>
      <c r="W611" s="1228">
        <v>0</v>
      </c>
      <c r="X611" s="1228">
        <v>0</v>
      </c>
      <c r="Y611" s="1228"/>
      <c r="Z611" s="1228">
        <f t="shared" si="322"/>
        <v>0</v>
      </c>
      <c r="AA611" s="1411"/>
      <c r="AB611" s="1411"/>
      <c r="AC611" s="1412"/>
      <c r="AD611" s="1412"/>
      <c r="AE611" s="1521">
        <f t="shared" si="323"/>
        <v>0</v>
      </c>
      <c r="AF611" s="1535">
        <f t="shared" si="329"/>
        <v>0</v>
      </c>
      <c r="AG611" s="1234">
        <f t="shared" si="330"/>
        <v>0</v>
      </c>
      <c r="AH611" s="1234">
        <f t="shared" si="331"/>
        <v>0</v>
      </c>
      <c r="AI611" s="1234">
        <f t="shared" si="327"/>
        <v>0</v>
      </c>
      <c r="AJ611" s="1686">
        <f t="shared" si="324"/>
        <v>0</v>
      </c>
      <c r="AK611" s="1780"/>
      <c r="AL611" s="1781"/>
      <c r="AM611" s="1781"/>
      <c r="AN611" s="1781"/>
      <c r="AO611" s="1710" t="s">
        <v>1474</v>
      </c>
      <c r="AP611" s="1169" t="e">
        <f>#REF!+O611+AF611</f>
        <v>#REF!</v>
      </c>
    </row>
    <row r="612" spans="1:42" ht="10.5" hidden="1" customHeight="1">
      <c r="A612" s="1390"/>
      <c r="B612" s="1559"/>
      <c r="C612" s="1564"/>
      <c r="D612" s="1459"/>
      <c r="E612" s="1224">
        <v>0</v>
      </c>
      <c r="F612" s="1224">
        <v>0</v>
      </c>
      <c r="G612" s="1224">
        <v>0</v>
      </c>
      <c r="H612" s="1224">
        <v>0</v>
      </c>
      <c r="I612" s="1224">
        <f t="shared" si="319"/>
        <v>0</v>
      </c>
      <c r="J612" s="1238"/>
      <c r="K612" s="1291"/>
      <c r="L612" s="1238"/>
      <c r="M612" s="1291"/>
      <c r="N612" s="1476">
        <f t="shared" si="320"/>
        <v>0</v>
      </c>
      <c r="O612" s="1510">
        <f t="shared" si="332"/>
        <v>0</v>
      </c>
      <c r="P612" s="1230">
        <f t="shared" si="333"/>
        <v>0</v>
      </c>
      <c r="Q612" s="1230">
        <f t="shared" si="328"/>
        <v>0</v>
      </c>
      <c r="R612" s="1230">
        <f t="shared" si="326"/>
        <v>0</v>
      </c>
      <c r="S612" s="1506">
        <f t="shared" si="321"/>
        <v>0</v>
      </c>
      <c r="T612" s="1492"/>
      <c r="U612" s="1233"/>
      <c r="V612" s="1228">
        <v>0</v>
      </c>
      <c r="W612" s="1228">
        <v>0</v>
      </c>
      <c r="X612" s="1228">
        <v>0</v>
      </c>
      <c r="Y612" s="1228"/>
      <c r="Z612" s="1228">
        <f t="shared" si="322"/>
        <v>0</v>
      </c>
      <c r="AA612" s="1411"/>
      <c r="AB612" s="1411"/>
      <c r="AC612" s="1412"/>
      <c r="AD612" s="1412"/>
      <c r="AE612" s="1521">
        <f t="shared" si="323"/>
        <v>0</v>
      </c>
      <c r="AF612" s="1535">
        <f t="shared" si="329"/>
        <v>0</v>
      </c>
      <c r="AG612" s="1234">
        <f t="shared" si="330"/>
        <v>0</v>
      </c>
      <c r="AH612" s="1234">
        <f t="shared" si="331"/>
        <v>0</v>
      </c>
      <c r="AI612" s="1234">
        <f t="shared" si="327"/>
        <v>0</v>
      </c>
      <c r="AJ612" s="1686">
        <f t="shared" si="324"/>
        <v>0</v>
      </c>
      <c r="AK612" s="1780"/>
      <c r="AL612" s="1781"/>
      <c r="AM612" s="1781"/>
      <c r="AN612" s="1781"/>
      <c r="AO612" s="1710" t="s">
        <v>1474</v>
      </c>
      <c r="AP612" s="1169" t="e">
        <f>#REF!+O612+AF612</f>
        <v>#REF!</v>
      </c>
    </row>
    <row r="613" spans="1:42" ht="10.5" hidden="1" customHeight="1">
      <c r="A613" s="1390"/>
      <c r="B613" s="1559"/>
      <c r="C613" s="1564"/>
      <c r="D613" s="1459"/>
      <c r="E613" s="1224">
        <v>0</v>
      </c>
      <c r="F613" s="1224">
        <v>0</v>
      </c>
      <c r="G613" s="1224">
        <v>0</v>
      </c>
      <c r="H613" s="1224">
        <v>0</v>
      </c>
      <c r="I613" s="1224">
        <f t="shared" si="319"/>
        <v>0</v>
      </c>
      <c r="J613" s="1238"/>
      <c r="K613" s="1291"/>
      <c r="L613" s="1238"/>
      <c r="M613" s="1291"/>
      <c r="N613" s="1476">
        <f t="shared" si="320"/>
        <v>0</v>
      </c>
      <c r="O613" s="1510">
        <f t="shared" si="332"/>
        <v>0</v>
      </c>
      <c r="P613" s="1230">
        <f t="shared" si="333"/>
        <v>0</v>
      </c>
      <c r="Q613" s="1230">
        <f t="shared" si="328"/>
        <v>0</v>
      </c>
      <c r="R613" s="1230">
        <f t="shared" si="326"/>
        <v>0</v>
      </c>
      <c r="S613" s="1506">
        <f t="shared" si="321"/>
        <v>0</v>
      </c>
      <c r="T613" s="1492"/>
      <c r="U613" s="1233"/>
      <c r="V613" s="1228">
        <v>0</v>
      </c>
      <c r="W613" s="1228">
        <v>0</v>
      </c>
      <c r="X613" s="1228">
        <v>0</v>
      </c>
      <c r="Y613" s="1228"/>
      <c r="Z613" s="1228">
        <f t="shared" si="322"/>
        <v>0</v>
      </c>
      <c r="AA613" s="1411"/>
      <c r="AB613" s="1411"/>
      <c r="AC613" s="1412"/>
      <c r="AD613" s="1412"/>
      <c r="AE613" s="1521">
        <f t="shared" si="323"/>
        <v>0</v>
      </c>
      <c r="AF613" s="1535">
        <f t="shared" si="329"/>
        <v>0</v>
      </c>
      <c r="AG613" s="1234">
        <f t="shared" si="330"/>
        <v>0</v>
      </c>
      <c r="AH613" s="1234">
        <f t="shared" si="331"/>
        <v>0</v>
      </c>
      <c r="AI613" s="1234">
        <f t="shared" si="327"/>
        <v>0</v>
      </c>
      <c r="AJ613" s="1686">
        <f t="shared" si="324"/>
        <v>0</v>
      </c>
      <c r="AK613" s="1780"/>
      <c r="AL613" s="1781"/>
      <c r="AM613" s="1781"/>
      <c r="AN613" s="1781"/>
      <c r="AO613" s="1710" t="s">
        <v>1474</v>
      </c>
      <c r="AP613" s="1169" t="e">
        <f>#REF!+O613+AF613</f>
        <v>#REF!</v>
      </c>
    </row>
    <row r="614" spans="1:42" ht="10.5" hidden="1" customHeight="1">
      <c r="A614" s="1390"/>
      <c r="B614" s="1559"/>
      <c r="C614" s="1564"/>
      <c r="D614" s="1459"/>
      <c r="E614" s="1224">
        <v>0</v>
      </c>
      <c r="F614" s="1224">
        <v>0</v>
      </c>
      <c r="G614" s="1224">
        <v>0</v>
      </c>
      <c r="H614" s="1224">
        <v>0</v>
      </c>
      <c r="I614" s="1224">
        <f t="shared" si="319"/>
        <v>0</v>
      </c>
      <c r="J614" s="1238"/>
      <c r="K614" s="1291"/>
      <c r="L614" s="1238"/>
      <c r="M614" s="1291"/>
      <c r="N614" s="1476">
        <f t="shared" si="320"/>
        <v>0</v>
      </c>
      <c r="O614" s="1510">
        <f t="shared" si="332"/>
        <v>0</v>
      </c>
      <c r="P614" s="1230">
        <f t="shared" si="333"/>
        <v>0</v>
      </c>
      <c r="Q614" s="1230">
        <f t="shared" si="328"/>
        <v>0</v>
      </c>
      <c r="R614" s="1230">
        <f t="shared" si="326"/>
        <v>0</v>
      </c>
      <c r="S614" s="1506">
        <f t="shared" si="321"/>
        <v>0</v>
      </c>
      <c r="T614" s="1492"/>
      <c r="U614" s="1233"/>
      <c r="V614" s="1228">
        <v>0</v>
      </c>
      <c r="W614" s="1228">
        <v>0</v>
      </c>
      <c r="X614" s="1228">
        <v>0</v>
      </c>
      <c r="Y614" s="1228"/>
      <c r="Z614" s="1228">
        <f t="shared" si="322"/>
        <v>0</v>
      </c>
      <c r="AA614" s="1411"/>
      <c r="AB614" s="1411"/>
      <c r="AC614" s="1412"/>
      <c r="AD614" s="1412"/>
      <c r="AE614" s="1521">
        <f t="shared" si="323"/>
        <v>0</v>
      </c>
      <c r="AF614" s="1535">
        <f t="shared" si="329"/>
        <v>0</v>
      </c>
      <c r="AG614" s="1234">
        <f t="shared" si="330"/>
        <v>0</v>
      </c>
      <c r="AH614" s="1234">
        <f t="shared" si="331"/>
        <v>0</v>
      </c>
      <c r="AI614" s="1234">
        <f t="shared" si="327"/>
        <v>0</v>
      </c>
      <c r="AJ614" s="1686">
        <f t="shared" si="324"/>
        <v>0</v>
      </c>
      <c r="AK614" s="1780"/>
      <c r="AL614" s="1781"/>
      <c r="AM614" s="1781"/>
      <c r="AN614" s="1781"/>
      <c r="AO614" s="1710" t="s">
        <v>1474</v>
      </c>
      <c r="AP614" s="1169" t="e">
        <f>#REF!+O614+AF614</f>
        <v>#REF!</v>
      </c>
    </row>
    <row r="615" spans="1:42" ht="10.5" hidden="1" customHeight="1">
      <c r="A615" s="1390"/>
      <c r="B615" s="1559"/>
      <c r="C615" s="1564"/>
      <c r="D615" s="1459"/>
      <c r="E615" s="1224">
        <v>0</v>
      </c>
      <c r="F615" s="1224">
        <v>0</v>
      </c>
      <c r="G615" s="1224">
        <v>0</v>
      </c>
      <c r="H615" s="1224">
        <v>0</v>
      </c>
      <c r="I615" s="1224">
        <f t="shared" si="319"/>
        <v>0</v>
      </c>
      <c r="J615" s="1238"/>
      <c r="K615" s="1291"/>
      <c r="L615" s="1238"/>
      <c r="M615" s="1291"/>
      <c r="N615" s="1476">
        <f t="shared" si="320"/>
        <v>0</v>
      </c>
      <c r="O615" s="1510">
        <f t="shared" si="332"/>
        <v>0</v>
      </c>
      <c r="P615" s="1230">
        <f t="shared" si="333"/>
        <v>0</v>
      </c>
      <c r="Q615" s="1230">
        <f t="shared" si="328"/>
        <v>0</v>
      </c>
      <c r="R615" s="1230">
        <f t="shared" si="326"/>
        <v>0</v>
      </c>
      <c r="S615" s="1506">
        <f t="shared" si="321"/>
        <v>0</v>
      </c>
      <c r="T615" s="1492"/>
      <c r="U615" s="1233"/>
      <c r="V615" s="1228">
        <v>0</v>
      </c>
      <c r="W615" s="1228">
        <v>0</v>
      </c>
      <c r="X615" s="1228">
        <v>0</v>
      </c>
      <c r="Y615" s="1228"/>
      <c r="Z615" s="1228">
        <f t="shared" si="322"/>
        <v>0</v>
      </c>
      <c r="AA615" s="1411"/>
      <c r="AB615" s="1411"/>
      <c r="AC615" s="1412"/>
      <c r="AD615" s="1412"/>
      <c r="AE615" s="1521">
        <f t="shared" si="323"/>
        <v>0</v>
      </c>
      <c r="AF615" s="1535">
        <f t="shared" si="329"/>
        <v>0</v>
      </c>
      <c r="AG615" s="1234">
        <f t="shared" si="330"/>
        <v>0</v>
      </c>
      <c r="AH615" s="1234">
        <f t="shared" si="331"/>
        <v>0</v>
      </c>
      <c r="AI615" s="1234">
        <f t="shared" si="327"/>
        <v>0</v>
      </c>
      <c r="AJ615" s="1686">
        <f t="shared" si="324"/>
        <v>0</v>
      </c>
      <c r="AK615" s="1780"/>
      <c r="AL615" s="1781"/>
      <c r="AM615" s="1781"/>
      <c r="AN615" s="1781"/>
      <c r="AO615" s="1710" t="s">
        <v>1474</v>
      </c>
      <c r="AP615" s="1169" t="e">
        <f>#REF!+O615+AF615</f>
        <v>#REF!</v>
      </c>
    </row>
    <row r="616" spans="1:42" ht="10.5" hidden="1" customHeight="1">
      <c r="A616" s="1390"/>
      <c r="B616" s="1559"/>
      <c r="C616" s="1564"/>
      <c r="D616" s="1459"/>
      <c r="E616" s="1224">
        <v>0</v>
      </c>
      <c r="F616" s="1224">
        <v>0</v>
      </c>
      <c r="G616" s="1224">
        <v>0</v>
      </c>
      <c r="H616" s="1224">
        <v>0</v>
      </c>
      <c r="I616" s="1224">
        <f t="shared" si="319"/>
        <v>0</v>
      </c>
      <c r="J616" s="1238"/>
      <c r="K616" s="1291"/>
      <c r="L616" s="1238"/>
      <c r="M616" s="1291"/>
      <c r="N616" s="1476">
        <f t="shared" si="320"/>
        <v>0</v>
      </c>
      <c r="O616" s="1510">
        <f t="shared" si="332"/>
        <v>0</v>
      </c>
      <c r="P616" s="1230">
        <f t="shared" si="333"/>
        <v>0</v>
      </c>
      <c r="Q616" s="1230">
        <f t="shared" si="328"/>
        <v>0</v>
      </c>
      <c r="R616" s="1230">
        <f t="shared" si="326"/>
        <v>0</v>
      </c>
      <c r="S616" s="1506">
        <f t="shared" si="321"/>
        <v>0</v>
      </c>
      <c r="T616" s="1492"/>
      <c r="U616" s="1233"/>
      <c r="V616" s="1228">
        <v>0</v>
      </c>
      <c r="W616" s="1228">
        <v>0</v>
      </c>
      <c r="X616" s="1228">
        <v>0</v>
      </c>
      <c r="Y616" s="1228"/>
      <c r="Z616" s="1228">
        <f t="shared" si="322"/>
        <v>0</v>
      </c>
      <c r="AA616" s="1411"/>
      <c r="AB616" s="1411"/>
      <c r="AC616" s="1412"/>
      <c r="AD616" s="1412"/>
      <c r="AE616" s="1521">
        <f t="shared" si="323"/>
        <v>0</v>
      </c>
      <c r="AF616" s="1535">
        <f t="shared" si="329"/>
        <v>0</v>
      </c>
      <c r="AG616" s="1234">
        <f t="shared" si="330"/>
        <v>0</v>
      </c>
      <c r="AH616" s="1234">
        <f t="shared" si="331"/>
        <v>0</v>
      </c>
      <c r="AI616" s="1234">
        <f t="shared" si="327"/>
        <v>0</v>
      </c>
      <c r="AJ616" s="1686">
        <f t="shared" si="324"/>
        <v>0</v>
      </c>
      <c r="AK616" s="1780"/>
      <c r="AL616" s="1781"/>
      <c r="AM616" s="1781"/>
      <c r="AN616" s="1781"/>
      <c r="AO616" s="1710" t="s">
        <v>1474</v>
      </c>
      <c r="AP616" s="1169" t="e">
        <f>#REF!+O616+AF616</f>
        <v>#REF!</v>
      </c>
    </row>
    <row r="617" spans="1:42" ht="10.5" hidden="1" customHeight="1">
      <c r="A617" s="1390"/>
      <c r="B617" s="1559"/>
      <c r="C617" s="1564"/>
      <c r="D617" s="1459"/>
      <c r="E617" s="1224">
        <v>0</v>
      </c>
      <c r="F617" s="1224">
        <v>0</v>
      </c>
      <c r="G617" s="1224">
        <v>0</v>
      </c>
      <c r="H617" s="1224">
        <v>0</v>
      </c>
      <c r="I617" s="1224">
        <f t="shared" si="319"/>
        <v>0</v>
      </c>
      <c r="J617" s="1238"/>
      <c r="K617" s="1291"/>
      <c r="L617" s="1238"/>
      <c r="M617" s="1291"/>
      <c r="N617" s="1476">
        <f t="shared" si="320"/>
        <v>0</v>
      </c>
      <c r="O617" s="1510">
        <f t="shared" si="332"/>
        <v>0</v>
      </c>
      <c r="P617" s="1230">
        <f t="shared" si="333"/>
        <v>0</v>
      </c>
      <c r="Q617" s="1230">
        <f t="shared" si="328"/>
        <v>0</v>
      </c>
      <c r="R617" s="1230">
        <f t="shared" si="326"/>
        <v>0</v>
      </c>
      <c r="S617" s="1506">
        <f t="shared" si="321"/>
        <v>0</v>
      </c>
      <c r="T617" s="1492"/>
      <c r="U617" s="1233"/>
      <c r="V617" s="1228">
        <v>0</v>
      </c>
      <c r="W617" s="1228">
        <v>0</v>
      </c>
      <c r="X617" s="1228">
        <v>0</v>
      </c>
      <c r="Y617" s="1228"/>
      <c r="Z617" s="1228">
        <f t="shared" si="322"/>
        <v>0</v>
      </c>
      <c r="AA617" s="1411"/>
      <c r="AB617" s="1411"/>
      <c r="AC617" s="1412"/>
      <c r="AD617" s="1412"/>
      <c r="AE617" s="1521">
        <f t="shared" si="323"/>
        <v>0</v>
      </c>
      <c r="AF617" s="1535">
        <f t="shared" si="329"/>
        <v>0</v>
      </c>
      <c r="AG617" s="1234">
        <f t="shared" si="330"/>
        <v>0</v>
      </c>
      <c r="AH617" s="1234">
        <f t="shared" si="331"/>
        <v>0</v>
      </c>
      <c r="AI617" s="1234">
        <f t="shared" si="327"/>
        <v>0</v>
      </c>
      <c r="AJ617" s="1686">
        <f t="shared" si="324"/>
        <v>0</v>
      </c>
      <c r="AK617" s="1780"/>
      <c r="AL617" s="1781"/>
      <c r="AM617" s="1781"/>
      <c r="AN617" s="1781"/>
      <c r="AO617" s="1710" t="s">
        <v>1474</v>
      </c>
      <c r="AP617" s="1169" t="e">
        <f>#REF!+O617+AF617</f>
        <v>#REF!</v>
      </c>
    </row>
    <row r="618" spans="1:42" ht="15.75" hidden="1" customHeight="1">
      <c r="A618" s="1123">
        <v>46</v>
      </c>
      <c r="B618" s="1559"/>
      <c r="C618" s="1543" t="s">
        <v>1340</v>
      </c>
      <c r="D618" s="1459"/>
      <c r="E618" s="1224">
        <v>1</v>
      </c>
      <c r="F618" s="1224">
        <v>11657</v>
      </c>
      <c r="G618" s="1224">
        <v>0</v>
      </c>
      <c r="H618" s="1224">
        <v>0</v>
      </c>
      <c r="I618" s="1224">
        <f t="shared" si="319"/>
        <v>11657</v>
      </c>
      <c r="J618" s="1238"/>
      <c r="K618" s="1291"/>
      <c r="L618" s="1238"/>
      <c r="M618" s="1291"/>
      <c r="N618" s="1476">
        <f t="shared" si="320"/>
        <v>0</v>
      </c>
      <c r="O618" s="1510">
        <v>0</v>
      </c>
      <c r="P618" s="1230">
        <v>0</v>
      </c>
      <c r="Q618" s="1230">
        <f t="shared" si="328"/>
        <v>0</v>
      </c>
      <c r="R618" s="1230">
        <f t="shared" si="326"/>
        <v>0</v>
      </c>
      <c r="S618" s="1506">
        <f t="shared" si="321"/>
        <v>0</v>
      </c>
      <c r="T618" s="1492"/>
      <c r="U618" s="1233"/>
      <c r="V618" s="1228">
        <v>0</v>
      </c>
      <c r="W618" s="1228">
        <v>0</v>
      </c>
      <c r="X618" s="1228">
        <v>0</v>
      </c>
      <c r="Y618" s="1228"/>
      <c r="Z618" s="1228">
        <f t="shared" si="322"/>
        <v>0</v>
      </c>
      <c r="AA618" s="1411"/>
      <c r="AB618" s="1411"/>
      <c r="AC618" s="1412"/>
      <c r="AD618" s="1412"/>
      <c r="AE618" s="1521">
        <f t="shared" si="323"/>
        <v>0</v>
      </c>
      <c r="AF618" s="1535">
        <f t="shared" si="329"/>
        <v>0</v>
      </c>
      <c r="AG618" s="1234">
        <f t="shared" si="330"/>
        <v>0</v>
      </c>
      <c r="AH618" s="1234">
        <f t="shared" si="331"/>
        <v>0</v>
      </c>
      <c r="AI618" s="1234">
        <f t="shared" si="327"/>
        <v>0</v>
      </c>
      <c r="AJ618" s="1686">
        <f t="shared" si="324"/>
        <v>0</v>
      </c>
      <c r="AK618" s="1780"/>
      <c r="AL618" s="1781"/>
      <c r="AM618" s="1781"/>
      <c r="AN618" s="1781"/>
      <c r="AO618" s="1710" t="s">
        <v>1474</v>
      </c>
      <c r="AP618" s="1169" t="e">
        <f>#REF!+O618+AF618</f>
        <v>#REF!</v>
      </c>
    </row>
    <row r="619" spans="1:42" ht="10.5" hidden="1" customHeight="1">
      <c r="A619" s="1381"/>
      <c r="B619" s="1548"/>
      <c r="C619" s="1543" t="s">
        <v>1339</v>
      </c>
      <c r="D619" s="1459"/>
      <c r="E619" s="1224">
        <v>0</v>
      </c>
      <c r="F619" s="1224">
        <v>0</v>
      </c>
      <c r="G619" s="1224">
        <v>0</v>
      </c>
      <c r="H619" s="1224">
        <v>0</v>
      </c>
      <c r="I619" s="1224">
        <f t="shared" si="319"/>
        <v>0</v>
      </c>
      <c r="J619" s="1238"/>
      <c r="K619" s="1291"/>
      <c r="L619" s="1238"/>
      <c r="M619" s="1291"/>
      <c r="N619" s="1476">
        <f t="shared" si="320"/>
        <v>0</v>
      </c>
      <c r="O619" s="1510">
        <f t="shared" si="332"/>
        <v>0</v>
      </c>
      <c r="P619" s="1230">
        <f t="shared" si="333"/>
        <v>0</v>
      </c>
      <c r="Q619" s="1230">
        <f t="shared" si="328"/>
        <v>0</v>
      </c>
      <c r="R619" s="1230">
        <f t="shared" si="326"/>
        <v>0</v>
      </c>
      <c r="S619" s="1506">
        <f t="shared" si="321"/>
        <v>0</v>
      </c>
      <c r="T619" s="1492"/>
      <c r="U619" s="1233"/>
      <c r="V619" s="1228">
        <v>0</v>
      </c>
      <c r="W619" s="1228">
        <v>0</v>
      </c>
      <c r="X619" s="1228">
        <v>0</v>
      </c>
      <c r="Y619" s="1228"/>
      <c r="Z619" s="1228">
        <f t="shared" si="322"/>
        <v>0</v>
      </c>
      <c r="AA619" s="1411"/>
      <c r="AB619" s="1411"/>
      <c r="AC619" s="1412"/>
      <c r="AD619" s="1412"/>
      <c r="AE619" s="1521">
        <f t="shared" si="323"/>
        <v>0</v>
      </c>
      <c r="AF619" s="1535">
        <f t="shared" si="329"/>
        <v>0</v>
      </c>
      <c r="AG619" s="1234">
        <f t="shared" si="330"/>
        <v>0</v>
      </c>
      <c r="AH619" s="1234">
        <f t="shared" si="331"/>
        <v>0</v>
      </c>
      <c r="AI619" s="1234">
        <f t="shared" si="327"/>
        <v>0</v>
      </c>
      <c r="AJ619" s="1686">
        <f t="shared" si="324"/>
        <v>0</v>
      </c>
      <c r="AK619" s="1780"/>
      <c r="AL619" s="1781"/>
      <c r="AM619" s="1781"/>
      <c r="AN619" s="1781"/>
      <c r="AO619" s="1710"/>
      <c r="AP619" s="1169" t="e">
        <f>#REF!+O619+AF619</f>
        <v>#REF!</v>
      </c>
    </row>
    <row r="620" spans="1:42">
      <c r="A620" s="1381" t="s">
        <v>1352</v>
      </c>
      <c r="B620" s="1389" t="s">
        <v>1351</v>
      </c>
      <c r="C620" s="1539" t="s">
        <v>1195</v>
      </c>
      <c r="D620" s="1458"/>
      <c r="E620" s="1363">
        <v>11.5</v>
      </c>
      <c r="F620" s="1363">
        <v>13760.7</v>
      </c>
      <c r="G620" s="1363">
        <v>158800</v>
      </c>
      <c r="H620" s="1363">
        <v>0</v>
      </c>
      <c r="I620" s="1363">
        <f t="shared" si="319"/>
        <v>172560.7</v>
      </c>
      <c r="J620" s="1354">
        <f>SUM(J621:J641)</f>
        <v>0</v>
      </c>
      <c r="K620" s="1354">
        <f>SUM(K621:K641)</f>
        <v>0</v>
      </c>
      <c r="L620" s="1354">
        <f>SUM(L621:L641)</f>
        <v>0</v>
      </c>
      <c r="M620" s="1354">
        <f>SUM(M621:M641)</f>
        <v>0</v>
      </c>
      <c r="N620" s="1455">
        <f t="shared" si="320"/>
        <v>0</v>
      </c>
      <c r="O620" s="1581">
        <f>SUM(O621:O641)</f>
        <v>11.5</v>
      </c>
      <c r="P620" s="1363">
        <f>SUM(P621:P641)</f>
        <v>28539.8</v>
      </c>
      <c r="Q620" s="1363">
        <f>SUM(Q621:Q641)</f>
        <v>121334.70000000001</v>
      </c>
      <c r="R620" s="1363">
        <f>SUM(R621:R641)</f>
        <v>0</v>
      </c>
      <c r="S620" s="1582">
        <f t="shared" si="321"/>
        <v>149874.5</v>
      </c>
      <c r="T620" s="1583"/>
      <c r="U620" s="1407"/>
      <c r="V620" s="1363">
        <v>6.9700000000000006</v>
      </c>
      <c r="W620" s="1363">
        <v>0</v>
      </c>
      <c r="X620" s="1363">
        <v>137380</v>
      </c>
      <c r="Y620" s="1363">
        <f>SUM(Y621:Y641)</f>
        <v>0</v>
      </c>
      <c r="Z620" s="1363">
        <f t="shared" si="322"/>
        <v>137380</v>
      </c>
      <c r="AA620" s="1354">
        <f>SUM(AA621:AA641)</f>
        <v>0</v>
      </c>
      <c r="AB620" s="1354">
        <f>SUM(AB621:AB641)</f>
        <v>0</v>
      </c>
      <c r="AC620" s="1354">
        <f>SUM(AC621:AC641)</f>
        <v>0</v>
      </c>
      <c r="AD620" s="1354">
        <f>SUM(AD621:AD641)</f>
        <v>0</v>
      </c>
      <c r="AE620" s="1455">
        <f t="shared" si="323"/>
        <v>0</v>
      </c>
      <c r="AF620" s="1581">
        <f>SUM(AF621:AF641)</f>
        <v>4</v>
      </c>
      <c r="AG620" s="1363">
        <f>SUM(AG621:AG641)</f>
        <v>3000</v>
      </c>
      <c r="AH620" s="1363">
        <f>SUM(AH621:AH641)</f>
        <v>79380</v>
      </c>
      <c r="AI620" s="1363">
        <f>SUM(AI621:AI641)</f>
        <v>0</v>
      </c>
      <c r="AJ620" s="1580">
        <f t="shared" si="324"/>
        <v>82380</v>
      </c>
      <c r="AK620" s="1713">
        <f>AK621+AK622+AK628+AK629+AK640</f>
        <v>8</v>
      </c>
      <c r="AL620" s="1713">
        <f t="shared" ref="AL620:AN620" si="334">AL621+AL622+AL628+AL629+AL640</f>
        <v>10000</v>
      </c>
      <c r="AM620" s="1713">
        <f t="shared" si="334"/>
        <v>150000</v>
      </c>
      <c r="AN620" s="1713">
        <f t="shared" si="334"/>
        <v>160000</v>
      </c>
      <c r="AO620" s="1711"/>
      <c r="AP620" s="1169" t="e">
        <f>#REF!+O620+AF620</f>
        <v>#REF!</v>
      </c>
    </row>
    <row r="621" spans="1:42" ht="24" customHeight="1">
      <c r="A621" s="1381"/>
      <c r="B621" s="1559" t="s">
        <v>1350</v>
      </c>
      <c r="C621" s="1564" t="s">
        <v>554</v>
      </c>
      <c r="D621" s="1459"/>
      <c r="E621" s="1224">
        <v>2.5</v>
      </c>
      <c r="F621" s="1224">
        <v>200</v>
      </c>
      <c r="G621" s="1224">
        <v>39800</v>
      </c>
      <c r="H621" s="1224">
        <v>0</v>
      </c>
      <c r="I621" s="1224">
        <f t="shared" si="319"/>
        <v>40000</v>
      </c>
      <c r="J621" s="1238"/>
      <c r="K621" s="1291"/>
      <c r="L621" s="1238"/>
      <c r="M621" s="1291"/>
      <c r="N621" s="1476">
        <f t="shared" si="320"/>
        <v>0</v>
      </c>
      <c r="O621" s="1510">
        <f t="shared" ref="O621:O641" si="335">E621+J621</f>
        <v>2.5</v>
      </c>
      <c r="P621" s="1230">
        <f t="shared" ref="P621:P641" si="336">F621+K621</f>
        <v>200</v>
      </c>
      <c r="Q621" s="1230">
        <v>26104.1</v>
      </c>
      <c r="R621" s="1230">
        <f t="shared" ref="R621:R641" si="337">H621+M621</f>
        <v>0</v>
      </c>
      <c r="S621" s="1506">
        <f t="shared" si="321"/>
        <v>26304.1</v>
      </c>
      <c r="T621" s="1487"/>
      <c r="U621" s="1410"/>
      <c r="V621" s="1228">
        <v>0</v>
      </c>
      <c r="W621" s="1228">
        <v>0</v>
      </c>
      <c r="X621" s="1228">
        <v>0</v>
      </c>
      <c r="Y621" s="1228"/>
      <c r="Z621" s="1228">
        <f t="shared" si="322"/>
        <v>0</v>
      </c>
      <c r="AA621" s="1411"/>
      <c r="AB621" s="1411"/>
      <c r="AC621" s="1412"/>
      <c r="AD621" s="1412"/>
      <c r="AE621" s="1521">
        <f t="shared" si="323"/>
        <v>0</v>
      </c>
      <c r="AF621" s="1535">
        <f t="shared" ref="AF621:AF641" si="338">V621+AA621</f>
        <v>0</v>
      </c>
      <c r="AG621" s="1234">
        <f t="shared" ref="AG621:AG641" si="339">W621+AB621</f>
        <v>0</v>
      </c>
      <c r="AH621" s="1234">
        <f t="shared" ref="AH621:AH641" si="340">X621+AC621</f>
        <v>0</v>
      </c>
      <c r="AI621" s="1234">
        <f t="shared" ref="AI621:AI641" si="341">Y621+AD621</f>
        <v>0</v>
      </c>
      <c r="AJ621" s="1686">
        <f t="shared" si="324"/>
        <v>0</v>
      </c>
      <c r="AK621" s="1780"/>
      <c r="AL621" s="1781"/>
      <c r="AM621" s="1781"/>
      <c r="AN621" s="1781"/>
      <c r="AO621" s="1710" t="s">
        <v>1462</v>
      </c>
      <c r="AP621" s="1169" t="e">
        <f>#REF!+O621+AF621</f>
        <v>#REF!</v>
      </c>
    </row>
    <row r="622" spans="1:42" ht="24">
      <c r="A622" s="1124">
        <v>26</v>
      </c>
      <c r="B622" s="1559" t="s">
        <v>1349</v>
      </c>
      <c r="C622" s="1564" t="s">
        <v>555</v>
      </c>
      <c r="D622" s="1459"/>
      <c r="E622" s="1224">
        <v>8</v>
      </c>
      <c r="F622" s="1224">
        <v>1000</v>
      </c>
      <c r="G622" s="1224">
        <v>119000</v>
      </c>
      <c r="H622" s="1224">
        <v>0</v>
      </c>
      <c r="I622" s="1224">
        <f t="shared" si="319"/>
        <v>120000</v>
      </c>
      <c r="J622" s="1238"/>
      <c r="K622" s="1291"/>
      <c r="L622" s="1238"/>
      <c r="M622" s="1291"/>
      <c r="N622" s="1476">
        <f t="shared" si="320"/>
        <v>0</v>
      </c>
      <c r="O622" s="1510">
        <f t="shared" si="335"/>
        <v>8</v>
      </c>
      <c r="P622" s="1230">
        <v>3735.1</v>
      </c>
      <c r="Q622" s="1230">
        <v>85230.6</v>
      </c>
      <c r="R622" s="1230">
        <f t="shared" si="337"/>
        <v>0</v>
      </c>
      <c r="S622" s="1506">
        <f t="shared" si="321"/>
        <v>88965.700000000012</v>
      </c>
      <c r="T622" s="1487">
        <v>1</v>
      </c>
      <c r="U622" s="1159"/>
      <c r="V622" s="1228">
        <v>1</v>
      </c>
      <c r="W622" s="1228">
        <v>0</v>
      </c>
      <c r="X622" s="1228">
        <v>20000</v>
      </c>
      <c r="Y622" s="1228"/>
      <c r="Z622" s="1228">
        <f t="shared" si="322"/>
        <v>20000</v>
      </c>
      <c r="AA622" s="1411">
        <v>-1</v>
      </c>
      <c r="AB622" s="1411">
        <v>0</v>
      </c>
      <c r="AC622" s="1411">
        <v>-20000</v>
      </c>
      <c r="AD622" s="1412"/>
      <c r="AE622" s="1521">
        <f t="shared" si="323"/>
        <v>-20000</v>
      </c>
      <c r="AF622" s="1535">
        <f t="shared" si="338"/>
        <v>0</v>
      </c>
      <c r="AG622" s="1234">
        <f t="shared" si="339"/>
        <v>0</v>
      </c>
      <c r="AH622" s="1234">
        <f t="shared" si="340"/>
        <v>0</v>
      </c>
      <c r="AI622" s="1234">
        <f t="shared" si="341"/>
        <v>0</v>
      </c>
      <c r="AJ622" s="1686">
        <f t="shared" si="324"/>
        <v>0</v>
      </c>
      <c r="AK622" s="1780"/>
      <c r="AL622" s="1781"/>
      <c r="AM622" s="1781"/>
      <c r="AN622" s="1781"/>
      <c r="AO622" s="1710" t="s">
        <v>1463</v>
      </c>
      <c r="AP622" s="1169" t="e">
        <f>#REF!+O622+AF622</f>
        <v>#REF!</v>
      </c>
    </row>
    <row r="623" spans="1:42" ht="18" hidden="1" customHeight="1">
      <c r="A623" s="1381"/>
      <c r="B623" s="1559" t="s">
        <v>1345</v>
      </c>
      <c r="C623" s="1564" t="s">
        <v>1348</v>
      </c>
      <c r="D623" s="1459"/>
      <c r="E623" s="1224">
        <v>0</v>
      </c>
      <c r="F623" s="1224">
        <v>0</v>
      </c>
      <c r="G623" s="1224">
        <v>0</v>
      </c>
      <c r="H623" s="1224">
        <v>0</v>
      </c>
      <c r="I623" s="1224">
        <f t="shared" si="319"/>
        <v>0</v>
      </c>
      <c r="J623" s="1238"/>
      <c r="K623" s="1291"/>
      <c r="L623" s="1238"/>
      <c r="M623" s="1291"/>
      <c r="N623" s="1476">
        <f t="shared" si="320"/>
        <v>0</v>
      </c>
      <c r="O623" s="1510">
        <f t="shared" si="335"/>
        <v>0</v>
      </c>
      <c r="P623" s="1230">
        <f t="shared" si="336"/>
        <v>0</v>
      </c>
      <c r="Q623" s="1230">
        <f t="shared" ref="Q623:Q641" si="342">G623+L623</f>
        <v>0</v>
      </c>
      <c r="R623" s="1230">
        <f t="shared" si="337"/>
        <v>0</v>
      </c>
      <c r="S623" s="1506">
        <f t="shared" si="321"/>
        <v>0</v>
      </c>
      <c r="T623" s="1492"/>
      <c r="U623" s="1233"/>
      <c r="V623" s="1228">
        <v>0</v>
      </c>
      <c r="W623" s="1228">
        <v>0</v>
      </c>
      <c r="X623" s="1228">
        <v>0</v>
      </c>
      <c r="Y623" s="1228"/>
      <c r="Z623" s="1228">
        <f t="shared" si="322"/>
        <v>0</v>
      </c>
      <c r="AA623" s="1411">
        <v>0</v>
      </c>
      <c r="AB623" s="1411">
        <v>0</v>
      </c>
      <c r="AC623" s="1411">
        <v>0</v>
      </c>
      <c r="AD623" s="1412"/>
      <c r="AE623" s="1521">
        <f t="shared" si="323"/>
        <v>0</v>
      </c>
      <c r="AF623" s="1535">
        <f t="shared" si="338"/>
        <v>0</v>
      </c>
      <c r="AG623" s="1234">
        <f t="shared" si="339"/>
        <v>0</v>
      </c>
      <c r="AH623" s="1234">
        <f t="shared" si="340"/>
        <v>0</v>
      </c>
      <c r="AI623" s="1234">
        <f t="shared" si="341"/>
        <v>0</v>
      </c>
      <c r="AJ623" s="1686">
        <f t="shared" si="324"/>
        <v>0</v>
      </c>
      <c r="AK623" s="1780"/>
      <c r="AL623" s="1781"/>
      <c r="AM623" s="1781"/>
      <c r="AN623" s="1781"/>
      <c r="AO623" s="1710" t="s">
        <v>1474</v>
      </c>
      <c r="AP623" s="1169" t="e">
        <f>#REF!+O623+AF623</f>
        <v>#REF!</v>
      </c>
    </row>
    <row r="624" spans="1:42" ht="21" hidden="1" customHeight="1">
      <c r="A624" s="1124">
        <v>27</v>
      </c>
      <c r="B624" s="1559" t="s">
        <v>1347</v>
      </c>
      <c r="C624" s="1564" t="s">
        <v>556</v>
      </c>
      <c r="D624" s="1459"/>
      <c r="E624" s="1224">
        <v>0</v>
      </c>
      <c r="F624" s="1224">
        <v>0</v>
      </c>
      <c r="G624" s="1224">
        <v>0</v>
      </c>
      <c r="H624" s="1224">
        <v>0</v>
      </c>
      <c r="I624" s="1224">
        <f t="shared" si="319"/>
        <v>0</v>
      </c>
      <c r="J624" s="1238"/>
      <c r="K624" s="1291"/>
      <c r="L624" s="1238"/>
      <c r="M624" s="1291"/>
      <c r="N624" s="1476">
        <f t="shared" si="320"/>
        <v>0</v>
      </c>
      <c r="O624" s="1510">
        <f t="shared" si="335"/>
        <v>0</v>
      </c>
      <c r="P624" s="1230"/>
      <c r="Q624" s="1230">
        <f t="shared" si="342"/>
        <v>0</v>
      </c>
      <c r="R624" s="1230">
        <f t="shared" si="337"/>
        <v>0</v>
      </c>
      <c r="S624" s="1506">
        <f t="shared" si="321"/>
        <v>0</v>
      </c>
      <c r="T624" s="1487">
        <v>1</v>
      </c>
      <c r="U624" s="1159"/>
      <c r="V624" s="1228">
        <v>0</v>
      </c>
      <c r="W624" s="1228">
        <v>0</v>
      </c>
      <c r="X624" s="1228">
        <v>0</v>
      </c>
      <c r="Y624" s="1228"/>
      <c r="Z624" s="1228">
        <f t="shared" si="322"/>
        <v>0</v>
      </c>
      <c r="AA624" s="1411">
        <v>0</v>
      </c>
      <c r="AB624" s="1411">
        <v>0</v>
      </c>
      <c r="AC624" s="1412">
        <v>0</v>
      </c>
      <c r="AD624" s="1412"/>
      <c r="AE624" s="1521">
        <f t="shared" si="323"/>
        <v>0</v>
      </c>
      <c r="AF624" s="1535">
        <f t="shared" si="338"/>
        <v>0</v>
      </c>
      <c r="AG624" s="1234">
        <f t="shared" si="339"/>
        <v>0</v>
      </c>
      <c r="AH624" s="1234">
        <f t="shared" si="340"/>
        <v>0</v>
      </c>
      <c r="AI624" s="1234">
        <f t="shared" si="341"/>
        <v>0</v>
      </c>
      <c r="AJ624" s="1686">
        <f t="shared" si="324"/>
        <v>0</v>
      </c>
      <c r="AK624" s="1780"/>
      <c r="AL624" s="1781"/>
      <c r="AM624" s="1781"/>
      <c r="AN624" s="1781"/>
      <c r="AO624" s="1710" t="s">
        <v>912</v>
      </c>
      <c r="AP624" s="1169" t="e">
        <f>#REF!+O624+AF624</f>
        <v>#REF!</v>
      </c>
    </row>
    <row r="625" spans="1:42" ht="19.5" hidden="1" customHeight="1">
      <c r="A625" s="1381"/>
      <c r="B625" s="1559" t="s">
        <v>1346</v>
      </c>
      <c r="C625" s="1564" t="s">
        <v>557</v>
      </c>
      <c r="D625" s="1459"/>
      <c r="E625" s="1224">
        <v>0</v>
      </c>
      <c r="F625" s="1224">
        <v>0</v>
      </c>
      <c r="G625" s="1224">
        <v>0</v>
      </c>
      <c r="H625" s="1224">
        <v>0</v>
      </c>
      <c r="I625" s="1224">
        <f t="shared" si="319"/>
        <v>0</v>
      </c>
      <c r="J625" s="1238"/>
      <c r="K625" s="1291"/>
      <c r="L625" s="1238"/>
      <c r="M625" s="1291"/>
      <c r="N625" s="1476">
        <f t="shared" si="320"/>
        <v>0</v>
      </c>
      <c r="O625" s="1510">
        <f t="shared" si="335"/>
        <v>0</v>
      </c>
      <c r="P625" s="1230">
        <f t="shared" si="336"/>
        <v>0</v>
      </c>
      <c r="Q625" s="1230">
        <f t="shared" si="342"/>
        <v>0</v>
      </c>
      <c r="R625" s="1230">
        <f t="shared" si="337"/>
        <v>0</v>
      </c>
      <c r="S625" s="1506">
        <f t="shared" si="321"/>
        <v>0</v>
      </c>
      <c r="T625" s="1487">
        <v>1</v>
      </c>
      <c r="U625" s="1159"/>
      <c r="V625" s="1228">
        <v>0</v>
      </c>
      <c r="W625" s="1228">
        <v>0</v>
      </c>
      <c r="X625" s="1228">
        <v>0</v>
      </c>
      <c r="Y625" s="1228"/>
      <c r="Z625" s="1228">
        <f t="shared" si="322"/>
        <v>0</v>
      </c>
      <c r="AA625" s="1411">
        <v>0</v>
      </c>
      <c r="AB625" s="1411">
        <v>0</v>
      </c>
      <c r="AC625" s="1412">
        <v>0</v>
      </c>
      <c r="AD625" s="1412"/>
      <c r="AE625" s="1521">
        <f t="shared" si="323"/>
        <v>0</v>
      </c>
      <c r="AF625" s="1535">
        <f t="shared" si="338"/>
        <v>0</v>
      </c>
      <c r="AG625" s="1234">
        <f t="shared" si="339"/>
        <v>0</v>
      </c>
      <c r="AH625" s="1234">
        <f t="shared" si="340"/>
        <v>0</v>
      </c>
      <c r="AI625" s="1234">
        <f t="shared" si="341"/>
        <v>0</v>
      </c>
      <c r="AJ625" s="1686">
        <f t="shared" si="324"/>
        <v>0</v>
      </c>
      <c r="AK625" s="1780"/>
      <c r="AL625" s="1781"/>
      <c r="AM625" s="1781"/>
      <c r="AN625" s="1781"/>
      <c r="AO625" s="1710" t="s">
        <v>1484</v>
      </c>
      <c r="AP625" s="1169" t="e">
        <f>#REF!+O625+AF625</f>
        <v>#REF!</v>
      </c>
    </row>
    <row r="626" spans="1:42" ht="24" hidden="1" customHeight="1">
      <c r="A626" s="1381"/>
      <c r="B626" s="1559" t="s">
        <v>1345</v>
      </c>
      <c r="C626" s="1578" t="s">
        <v>1344</v>
      </c>
      <c r="D626" s="1459"/>
      <c r="E626" s="1224">
        <v>0</v>
      </c>
      <c r="F626" s="1224">
        <v>0</v>
      </c>
      <c r="G626" s="1224">
        <v>0</v>
      </c>
      <c r="H626" s="1224">
        <v>0</v>
      </c>
      <c r="I626" s="1224">
        <f t="shared" si="319"/>
        <v>0</v>
      </c>
      <c r="J626" s="1238"/>
      <c r="K626" s="1291"/>
      <c r="L626" s="1238"/>
      <c r="M626" s="1291"/>
      <c r="N626" s="1476">
        <f t="shared" si="320"/>
        <v>0</v>
      </c>
      <c r="O626" s="1510">
        <f t="shared" si="335"/>
        <v>0</v>
      </c>
      <c r="P626" s="1230">
        <f t="shared" si="336"/>
        <v>0</v>
      </c>
      <c r="Q626" s="1230">
        <f t="shared" si="342"/>
        <v>0</v>
      </c>
      <c r="R626" s="1230">
        <f t="shared" si="337"/>
        <v>0</v>
      </c>
      <c r="S626" s="1506">
        <f t="shared" si="321"/>
        <v>0</v>
      </c>
      <c r="T626" s="1492"/>
      <c r="U626" s="1233"/>
      <c r="V626" s="1228">
        <v>0</v>
      </c>
      <c r="W626" s="1228">
        <v>0</v>
      </c>
      <c r="X626" s="1228">
        <v>0</v>
      </c>
      <c r="Y626" s="1228"/>
      <c r="Z626" s="1228">
        <f t="shared" si="322"/>
        <v>0</v>
      </c>
      <c r="AA626" s="1411">
        <v>0</v>
      </c>
      <c r="AB626" s="1411">
        <v>0</v>
      </c>
      <c r="AC626" s="1412">
        <v>0</v>
      </c>
      <c r="AD626" s="1412"/>
      <c r="AE626" s="1521">
        <f t="shared" si="323"/>
        <v>0</v>
      </c>
      <c r="AF626" s="1535">
        <f t="shared" si="338"/>
        <v>0</v>
      </c>
      <c r="AG626" s="1234">
        <f t="shared" si="339"/>
        <v>0</v>
      </c>
      <c r="AH626" s="1234">
        <f t="shared" si="340"/>
        <v>0</v>
      </c>
      <c r="AI626" s="1234">
        <f t="shared" si="341"/>
        <v>0</v>
      </c>
      <c r="AJ626" s="1686">
        <f t="shared" si="324"/>
        <v>0</v>
      </c>
      <c r="AK626" s="1780"/>
      <c r="AL626" s="1781"/>
      <c r="AM626" s="1781"/>
      <c r="AN626" s="1781"/>
      <c r="AO626" s="1710" t="s">
        <v>1474</v>
      </c>
      <c r="AP626" s="1169" t="e">
        <f>#REF!+O626+AF626</f>
        <v>#REF!</v>
      </c>
    </row>
    <row r="627" spans="1:42" ht="17.25" hidden="1" customHeight="1">
      <c r="A627" s="1381"/>
      <c r="B627" s="1559" t="s">
        <v>1343</v>
      </c>
      <c r="C627" s="1564" t="s">
        <v>941</v>
      </c>
      <c r="D627" s="1459"/>
      <c r="E627" s="1224">
        <v>0</v>
      </c>
      <c r="F627" s="1224">
        <v>0</v>
      </c>
      <c r="G627" s="1224">
        <v>0</v>
      </c>
      <c r="H627" s="1224">
        <v>0</v>
      </c>
      <c r="I627" s="1224">
        <f t="shared" si="319"/>
        <v>0</v>
      </c>
      <c r="J627" s="1238"/>
      <c r="K627" s="1291"/>
      <c r="L627" s="1238"/>
      <c r="M627" s="1291"/>
      <c r="N627" s="1476">
        <f t="shared" si="320"/>
        <v>0</v>
      </c>
      <c r="O627" s="1510">
        <f t="shared" si="335"/>
        <v>0</v>
      </c>
      <c r="P627" s="1230">
        <f t="shared" si="336"/>
        <v>0</v>
      </c>
      <c r="Q627" s="1230">
        <f t="shared" si="342"/>
        <v>0</v>
      </c>
      <c r="R627" s="1230">
        <f t="shared" si="337"/>
        <v>0</v>
      </c>
      <c r="S627" s="1506">
        <f t="shared" si="321"/>
        <v>0</v>
      </c>
      <c r="T627" s="1492"/>
      <c r="U627" s="1233"/>
      <c r="V627" s="1228">
        <v>4.9700000000000006</v>
      </c>
      <c r="W627" s="1228">
        <v>0</v>
      </c>
      <c r="X627" s="1228">
        <v>99380</v>
      </c>
      <c r="Y627" s="1228"/>
      <c r="Z627" s="1228">
        <f t="shared" si="322"/>
        <v>99380</v>
      </c>
      <c r="AA627" s="1411">
        <v>-5</v>
      </c>
      <c r="AB627" s="1411">
        <v>0</v>
      </c>
      <c r="AC627" s="1412">
        <v>-99380</v>
      </c>
      <c r="AD627" s="1412"/>
      <c r="AE627" s="1521">
        <f t="shared" si="323"/>
        <v>-99380</v>
      </c>
      <c r="AF627" s="1535">
        <v>0</v>
      </c>
      <c r="AG627" s="1234">
        <f t="shared" si="339"/>
        <v>0</v>
      </c>
      <c r="AH627" s="1234">
        <f t="shared" si="340"/>
        <v>0</v>
      </c>
      <c r="AI627" s="1234">
        <f t="shared" si="341"/>
        <v>0</v>
      </c>
      <c r="AJ627" s="1686">
        <f t="shared" si="324"/>
        <v>0</v>
      </c>
      <c r="AK627" s="1780"/>
      <c r="AL627" s="1781"/>
      <c r="AM627" s="1781"/>
      <c r="AN627" s="1781"/>
      <c r="AO627" s="1710" t="s">
        <v>1485</v>
      </c>
      <c r="AP627" s="1169" t="e">
        <f>#REF!+O627+AF627</f>
        <v>#REF!</v>
      </c>
    </row>
    <row r="628" spans="1:42" ht="15" customHeight="1">
      <c r="A628" s="1381"/>
      <c r="B628" s="1559" t="s">
        <v>1347</v>
      </c>
      <c r="C628" s="1564" t="s">
        <v>943</v>
      </c>
      <c r="D628" s="1459"/>
      <c r="E628" s="1224">
        <v>0</v>
      </c>
      <c r="F628" s="1224">
        <v>0</v>
      </c>
      <c r="G628" s="1224">
        <v>0</v>
      </c>
      <c r="H628" s="1224">
        <v>0</v>
      </c>
      <c r="I628" s="1224">
        <f t="shared" si="319"/>
        <v>0</v>
      </c>
      <c r="J628" s="1238"/>
      <c r="K628" s="1291"/>
      <c r="L628" s="1238"/>
      <c r="M628" s="1291"/>
      <c r="N628" s="1476">
        <f t="shared" si="320"/>
        <v>0</v>
      </c>
      <c r="O628" s="1510">
        <f t="shared" si="335"/>
        <v>0</v>
      </c>
      <c r="P628" s="1230">
        <f t="shared" si="336"/>
        <v>0</v>
      </c>
      <c r="Q628" s="1230">
        <f t="shared" si="342"/>
        <v>0</v>
      </c>
      <c r="R628" s="1230">
        <f t="shared" si="337"/>
        <v>0</v>
      </c>
      <c r="S628" s="1506">
        <f t="shared" si="321"/>
        <v>0</v>
      </c>
      <c r="T628" s="1492"/>
      <c r="U628" s="1233"/>
      <c r="V628" s="1228">
        <v>1</v>
      </c>
      <c r="W628" s="1228">
        <v>0</v>
      </c>
      <c r="X628" s="1228">
        <v>18000</v>
      </c>
      <c r="Y628" s="1228"/>
      <c r="Z628" s="1228">
        <f t="shared" si="322"/>
        <v>18000</v>
      </c>
      <c r="AA628" s="1411"/>
      <c r="AB628" s="1411"/>
      <c r="AC628" s="1412"/>
      <c r="AD628" s="1412"/>
      <c r="AE628" s="1521">
        <f t="shared" si="323"/>
        <v>0</v>
      </c>
      <c r="AF628" s="1535">
        <f t="shared" si="338"/>
        <v>1</v>
      </c>
      <c r="AG628" s="1234">
        <v>1000</v>
      </c>
      <c r="AH628" s="1234">
        <v>17000</v>
      </c>
      <c r="AI628" s="1234">
        <f t="shared" si="341"/>
        <v>0</v>
      </c>
      <c r="AJ628" s="1686">
        <f t="shared" si="324"/>
        <v>18000</v>
      </c>
      <c r="AK628" s="1780"/>
      <c r="AL628" s="1781"/>
      <c r="AM628" s="1781"/>
      <c r="AN628" s="1781"/>
      <c r="AO628" s="1710" t="s">
        <v>558</v>
      </c>
      <c r="AP628" s="1169" t="e">
        <f>#REF!+O628+AF628</f>
        <v>#REF!</v>
      </c>
    </row>
    <row r="629" spans="1:42" ht="18" customHeight="1">
      <c r="A629" s="1381"/>
      <c r="B629" s="1559" t="s">
        <v>1346</v>
      </c>
      <c r="C629" s="1564" t="s">
        <v>1341</v>
      </c>
      <c r="D629" s="1459"/>
      <c r="E629" s="1224">
        <v>0</v>
      </c>
      <c r="F629" s="1224">
        <v>0</v>
      </c>
      <c r="G629" s="1224">
        <v>0</v>
      </c>
      <c r="H629" s="1224">
        <v>0</v>
      </c>
      <c r="I629" s="1224">
        <f t="shared" si="319"/>
        <v>0</v>
      </c>
      <c r="J629" s="1238"/>
      <c r="K629" s="1291"/>
      <c r="L629" s="1238"/>
      <c r="M629" s="1291"/>
      <c r="N629" s="1476">
        <f t="shared" si="320"/>
        <v>0</v>
      </c>
      <c r="O629" s="1510">
        <v>1</v>
      </c>
      <c r="P629" s="1230">
        <v>2198.6999999999998</v>
      </c>
      <c r="Q629" s="1230">
        <v>10000</v>
      </c>
      <c r="R629" s="1230">
        <f t="shared" si="337"/>
        <v>0</v>
      </c>
      <c r="S629" s="1506">
        <f t="shared" si="321"/>
        <v>12198.7</v>
      </c>
      <c r="T629" s="1492"/>
      <c r="U629" s="1233"/>
      <c r="V629" s="1228">
        <v>0</v>
      </c>
      <c r="W629" s="1228">
        <v>0</v>
      </c>
      <c r="X629" s="1228">
        <v>0</v>
      </c>
      <c r="Y629" s="1228"/>
      <c r="Z629" s="1228">
        <f t="shared" si="322"/>
        <v>0</v>
      </c>
      <c r="AA629" s="1411">
        <v>6</v>
      </c>
      <c r="AB629" s="1411"/>
      <c r="AC629" s="1412">
        <v>119380</v>
      </c>
      <c r="AD629" s="1412"/>
      <c r="AE629" s="1521">
        <f t="shared" si="323"/>
        <v>119380</v>
      </c>
      <c r="AF629" s="1535">
        <v>3</v>
      </c>
      <c r="AG629" s="1234">
        <v>2000</v>
      </c>
      <c r="AH629" s="1234">
        <v>62380</v>
      </c>
      <c r="AI629" s="1234">
        <f t="shared" si="341"/>
        <v>0</v>
      </c>
      <c r="AJ629" s="1686">
        <f t="shared" si="324"/>
        <v>64380</v>
      </c>
      <c r="AK629" s="1780">
        <v>8</v>
      </c>
      <c r="AL629" s="1781">
        <v>10000</v>
      </c>
      <c r="AM629" s="1781">
        <v>150000</v>
      </c>
      <c r="AN629" s="1781">
        <f>AL629+AM629</f>
        <v>160000</v>
      </c>
      <c r="AO629" s="1710" t="s">
        <v>1457</v>
      </c>
      <c r="AP629" s="1169" t="e">
        <f>#REF!+O629+AF629</f>
        <v>#REF!</v>
      </c>
    </row>
    <row r="630" spans="1:42" ht="15" hidden="1" customHeight="1">
      <c r="A630" s="1381"/>
      <c r="B630" s="1559" t="s">
        <v>1342</v>
      </c>
      <c r="C630" s="1564"/>
      <c r="D630" s="1459"/>
      <c r="E630" s="1224">
        <v>0</v>
      </c>
      <c r="F630" s="1224">
        <v>0</v>
      </c>
      <c r="G630" s="1224">
        <v>0</v>
      </c>
      <c r="H630" s="1224">
        <v>0</v>
      </c>
      <c r="I630" s="1224">
        <f t="shared" si="319"/>
        <v>0</v>
      </c>
      <c r="J630" s="1238"/>
      <c r="K630" s="1291"/>
      <c r="L630" s="1238"/>
      <c r="M630" s="1291"/>
      <c r="N630" s="1476">
        <f t="shared" si="320"/>
        <v>0</v>
      </c>
      <c r="O630" s="1510">
        <f t="shared" si="335"/>
        <v>0</v>
      </c>
      <c r="P630" s="1230">
        <f t="shared" si="336"/>
        <v>0</v>
      </c>
      <c r="Q630" s="1230">
        <f t="shared" si="342"/>
        <v>0</v>
      </c>
      <c r="R630" s="1230">
        <f t="shared" si="337"/>
        <v>0</v>
      </c>
      <c r="S630" s="1506">
        <f t="shared" si="321"/>
        <v>0</v>
      </c>
      <c r="T630" s="1492"/>
      <c r="U630" s="1233"/>
      <c r="V630" s="1224">
        <v>0</v>
      </c>
      <c r="W630" s="1224">
        <v>0</v>
      </c>
      <c r="X630" s="1224">
        <v>0</v>
      </c>
      <c r="Y630" s="1224"/>
      <c r="Z630" s="1224">
        <f t="shared" si="322"/>
        <v>0</v>
      </c>
      <c r="AA630" s="1411"/>
      <c r="AB630" s="1411"/>
      <c r="AC630" s="1412"/>
      <c r="AD630" s="1412"/>
      <c r="AE630" s="1521">
        <f t="shared" si="323"/>
        <v>0</v>
      </c>
      <c r="AF630" s="1535">
        <f t="shared" si="338"/>
        <v>0</v>
      </c>
      <c r="AG630" s="1234">
        <f t="shared" si="339"/>
        <v>0</v>
      </c>
      <c r="AH630" s="1234">
        <f t="shared" si="340"/>
        <v>0</v>
      </c>
      <c r="AI630" s="1234">
        <f t="shared" si="341"/>
        <v>0</v>
      </c>
      <c r="AJ630" s="1686">
        <f t="shared" si="324"/>
        <v>0</v>
      </c>
      <c r="AK630" s="1780"/>
      <c r="AL630" s="1781"/>
      <c r="AM630" s="1781"/>
      <c r="AN630" s="1781"/>
      <c r="AO630" s="1710" t="s">
        <v>1474</v>
      </c>
      <c r="AP630" s="1169" t="e">
        <f>#REF!+O630+AF630</f>
        <v>#REF!</v>
      </c>
    </row>
    <row r="631" spans="1:42" ht="15" hidden="1" customHeight="1">
      <c r="A631" s="1381"/>
      <c r="B631" s="1559" t="s">
        <v>1342</v>
      </c>
      <c r="C631" s="1564"/>
      <c r="D631" s="1459"/>
      <c r="E631" s="1224">
        <v>0</v>
      </c>
      <c r="F631" s="1224">
        <v>0</v>
      </c>
      <c r="G631" s="1224">
        <v>0</v>
      </c>
      <c r="H631" s="1224">
        <v>0</v>
      </c>
      <c r="I631" s="1224">
        <f t="shared" si="319"/>
        <v>0</v>
      </c>
      <c r="J631" s="1238"/>
      <c r="K631" s="1291"/>
      <c r="L631" s="1238"/>
      <c r="M631" s="1291"/>
      <c r="N631" s="1476">
        <f t="shared" si="320"/>
        <v>0</v>
      </c>
      <c r="O631" s="1510">
        <f t="shared" si="335"/>
        <v>0</v>
      </c>
      <c r="P631" s="1230">
        <f t="shared" si="336"/>
        <v>0</v>
      </c>
      <c r="Q631" s="1230">
        <f t="shared" si="342"/>
        <v>0</v>
      </c>
      <c r="R631" s="1230">
        <f t="shared" si="337"/>
        <v>0</v>
      </c>
      <c r="S631" s="1506">
        <f t="shared" si="321"/>
        <v>0</v>
      </c>
      <c r="T631" s="1492"/>
      <c r="U631" s="1233"/>
      <c r="V631" s="1224">
        <v>0</v>
      </c>
      <c r="W631" s="1224">
        <v>0</v>
      </c>
      <c r="X631" s="1224">
        <v>0</v>
      </c>
      <c r="Y631" s="1224"/>
      <c r="Z631" s="1224">
        <f t="shared" si="322"/>
        <v>0</v>
      </c>
      <c r="AA631" s="1411"/>
      <c r="AB631" s="1411"/>
      <c r="AC631" s="1412"/>
      <c r="AD631" s="1412"/>
      <c r="AE631" s="1521">
        <f t="shared" si="323"/>
        <v>0</v>
      </c>
      <c r="AF631" s="1535">
        <f t="shared" si="338"/>
        <v>0</v>
      </c>
      <c r="AG631" s="1234">
        <f t="shared" si="339"/>
        <v>0</v>
      </c>
      <c r="AH631" s="1234">
        <f t="shared" si="340"/>
        <v>0</v>
      </c>
      <c r="AI631" s="1234">
        <f t="shared" si="341"/>
        <v>0</v>
      </c>
      <c r="AJ631" s="1686">
        <f t="shared" si="324"/>
        <v>0</v>
      </c>
      <c r="AK631" s="1780"/>
      <c r="AL631" s="1781"/>
      <c r="AM631" s="1781"/>
      <c r="AN631" s="1781"/>
      <c r="AO631" s="1710" t="s">
        <v>1474</v>
      </c>
      <c r="AP631" s="1169" t="e">
        <f>#REF!+O631+AF631</f>
        <v>#REF!</v>
      </c>
    </row>
    <row r="632" spans="1:42" ht="15" hidden="1" customHeight="1">
      <c r="A632" s="1381"/>
      <c r="B632" s="1559" t="s">
        <v>1342</v>
      </c>
      <c r="C632" s="1564"/>
      <c r="D632" s="1459"/>
      <c r="E632" s="1224">
        <v>0</v>
      </c>
      <c r="F632" s="1224">
        <v>0</v>
      </c>
      <c r="G632" s="1224">
        <v>0</v>
      </c>
      <c r="H632" s="1224">
        <v>0</v>
      </c>
      <c r="I632" s="1224">
        <f t="shared" si="319"/>
        <v>0</v>
      </c>
      <c r="J632" s="1238"/>
      <c r="K632" s="1291"/>
      <c r="L632" s="1238"/>
      <c r="M632" s="1291"/>
      <c r="N632" s="1476">
        <f t="shared" si="320"/>
        <v>0</v>
      </c>
      <c r="O632" s="1510">
        <f t="shared" si="335"/>
        <v>0</v>
      </c>
      <c r="P632" s="1230">
        <f t="shared" si="336"/>
        <v>0</v>
      </c>
      <c r="Q632" s="1230">
        <f t="shared" si="342"/>
        <v>0</v>
      </c>
      <c r="R632" s="1230">
        <f t="shared" si="337"/>
        <v>0</v>
      </c>
      <c r="S632" s="1506">
        <f t="shared" si="321"/>
        <v>0</v>
      </c>
      <c r="T632" s="1492"/>
      <c r="U632" s="1233"/>
      <c r="V632" s="1224">
        <v>0</v>
      </c>
      <c r="W632" s="1224">
        <v>0</v>
      </c>
      <c r="X632" s="1224">
        <v>0</v>
      </c>
      <c r="Y632" s="1224"/>
      <c r="Z632" s="1224">
        <f t="shared" si="322"/>
        <v>0</v>
      </c>
      <c r="AA632" s="1411"/>
      <c r="AB632" s="1411"/>
      <c r="AC632" s="1412"/>
      <c r="AD632" s="1412"/>
      <c r="AE632" s="1521">
        <f t="shared" si="323"/>
        <v>0</v>
      </c>
      <c r="AF632" s="1535">
        <f t="shared" si="338"/>
        <v>0</v>
      </c>
      <c r="AG632" s="1234">
        <f t="shared" si="339"/>
        <v>0</v>
      </c>
      <c r="AH632" s="1234">
        <f t="shared" si="340"/>
        <v>0</v>
      </c>
      <c r="AI632" s="1234">
        <f t="shared" si="341"/>
        <v>0</v>
      </c>
      <c r="AJ632" s="1686">
        <f t="shared" si="324"/>
        <v>0</v>
      </c>
      <c r="AK632" s="1780"/>
      <c r="AL632" s="1781"/>
      <c r="AM632" s="1781"/>
      <c r="AN632" s="1781"/>
      <c r="AO632" s="1710" t="s">
        <v>1474</v>
      </c>
      <c r="AP632" s="1169" t="e">
        <f>#REF!+O632+AF632</f>
        <v>#REF!</v>
      </c>
    </row>
    <row r="633" spans="1:42" ht="15" hidden="1" customHeight="1">
      <c r="A633" s="1381"/>
      <c r="B633" s="1559" t="s">
        <v>1342</v>
      </c>
      <c r="C633" s="1564"/>
      <c r="D633" s="1459"/>
      <c r="E633" s="1224">
        <v>0</v>
      </c>
      <c r="F633" s="1224">
        <v>0</v>
      </c>
      <c r="G633" s="1224">
        <v>0</v>
      </c>
      <c r="H633" s="1224">
        <v>0</v>
      </c>
      <c r="I633" s="1224">
        <f t="shared" si="319"/>
        <v>0</v>
      </c>
      <c r="J633" s="1238"/>
      <c r="K633" s="1291"/>
      <c r="L633" s="1238"/>
      <c r="M633" s="1291"/>
      <c r="N633" s="1476">
        <f t="shared" si="320"/>
        <v>0</v>
      </c>
      <c r="O633" s="1510">
        <f t="shared" si="335"/>
        <v>0</v>
      </c>
      <c r="P633" s="1230">
        <f t="shared" si="336"/>
        <v>0</v>
      </c>
      <c r="Q633" s="1230">
        <f t="shared" si="342"/>
        <v>0</v>
      </c>
      <c r="R633" s="1230">
        <f t="shared" si="337"/>
        <v>0</v>
      </c>
      <c r="S633" s="1506">
        <f t="shared" si="321"/>
        <v>0</v>
      </c>
      <c r="T633" s="1492"/>
      <c r="U633" s="1233"/>
      <c r="V633" s="1224">
        <v>0</v>
      </c>
      <c r="W633" s="1224">
        <v>0</v>
      </c>
      <c r="X633" s="1224">
        <v>0</v>
      </c>
      <c r="Y633" s="1224"/>
      <c r="Z633" s="1224">
        <f t="shared" si="322"/>
        <v>0</v>
      </c>
      <c r="AA633" s="1411"/>
      <c r="AB633" s="1411"/>
      <c r="AC633" s="1412"/>
      <c r="AD633" s="1412"/>
      <c r="AE633" s="1521">
        <f t="shared" si="323"/>
        <v>0</v>
      </c>
      <c r="AF633" s="1535">
        <f t="shared" si="338"/>
        <v>0</v>
      </c>
      <c r="AG633" s="1234">
        <f t="shared" si="339"/>
        <v>0</v>
      </c>
      <c r="AH633" s="1234">
        <f t="shared" si="340"/>
        <v>0</v>
      </c>
      <c r="AI633" s="1234">
        <f t="shared" si="341"/>
        <v>0</v>
      </c>
      <c r="AJ633" s="1686">
        <f t="shared" si="324"/>
        <v>0</v>
      </c>
      <c r="AK633" s="1780"/>
      <c r="AL633" s="1781"/>
      <c r="AM633" s="1781"/>
      <c r="AN633" s="1781"/>
      <c r="AO633" s="1710" t="s">
        <v>1474</v>
      </c>
      <c r="AP633" s="1169" t="e">
        <f>#REF!+O633+AF633</f>
        <v>#REF!</v>
      </c>
    </row>
    <row r="634" spans="1:42" ht="15" hidden="1" customHeight="1">
      <c r="A634" s="1381"/>
      <c r="B634" s="1559" t="s">
        <v>1342</v>
      </c>
      <c r="C634" s="1564"/>
      <c r="D634" s="1459"/>
      <c r="E634" s="1224">
        <v>0</v>
      </c>
      <c r="F634" s="1224">
        <v>0</v>
      </c>
      <c r="G634" s="1224">
        <v>0</v>
      </c>
      <c r="H634" s="1224">
        <v>0</v>
      </c>
      <c r="I634" s="1224">
        <f t="shared" si="319"/>
        <v>0</v>
      </c>
      <c r="J634" s="1238"/>
      <c r="K634" s="1291"/>
      <c r="L634" s="1238"/>
      <c r="M634" s="1291"/>
      <c r="N634" s="1476">
        <f t="shared" si="320"/>
        <v>0</v>
      </c>
      <c r="O634" s="1510">
        <f t="shared" si="335"/>
        <v>0</v>
      </c>
      <c r="P634" s="1230">
        <f t="shared" si="336"/>
        <v>0</v>
      </c>
      <c r="Q634" s="1230">
        <f t="shared" si="342"/>
        <v>0</v>
      </c>
      <c r="R634" s="1230">
        <f t="shared" si="337"/>
        <v>0</v>
      </c>
      <c r="S634" s="1506">
        <f t="shared" si="321"/>
        <v>0</v>
      </c>
      <c r="T634" s="1492"/>
      <c r="U634" s="1233"/>
      <c r="V634" s="1224">
        <v>0</v>
      </c>
      <c r="W634" s="1224">
        <v>0</v>
      </c>
      <c r="X634" s="1224">
        <v>0</v>
      </c>
      <c r="Y634" s="1224"/>
      <c r="Z634" s="1224">
        <f t="shared" si="322"/>
        <v>0</v>
      </c>
      <c r="AA634" s="1411"/>
      <c r="AB634" s="1411"/>
      <c r="AC634" s="1412"/>
      <c r="AD634" s="1412"/>
      <c r="AE634" s="1521">
        <f t="shared" si="323"/>
        <v>0</v>
      </c>
      <c r="AF634" s="1535">
        <f t="shared" si="338"/>
        <v>0</v>
      </c>
      <c r="AG634" s="1234">
        <f t="shared" si="339"/>
        <v>0</v>
      </c>
      <c r="AH634" s="1234">
        <f t="shared" si="340"/>
        <v>0</v>
      </c>
      <c r="AI634" s="1234">
        <f t="shared" si="341"/>
        <v>0</v>
      </c>
      <c r="AJ634" s="1686">
        <f t="shared" si="324"/>
        <v>0</v>
      </c>
      <c r="AK634" s="1780"/>
      <c r="AL634" s="1781"/>
      <c r="AM634" s="1781"/>
      <c r="AN634" s="1781"/>
      <c r="AO634" s="1710" t="s">
        <v>1474</v>
      </c>
      <c r="AP634" s="1169" t="e">
        <f>#REF!+O634+AF634</f>
        <v>#REF!</v>
      </c>
    </row>
    <row r="635" spans="1:42" ht="15" hidden="1" customHeight="1">
      <c r="A635" s="1381"/>
      <c r="B635" s="1559" t="s">
        <v>1342</v>
      </c>
      <c r="C635" s="1564"/>
      <c r="D635" s="1459"/>
      <c r="E635" s="1224">
        <v>0</v>
      </c>
      <c r="F635" s="1224">
        <v>0</v>
      </c>
      <c r="G635" s="1224">
        <v>0</v>
      </c>
      <c r="H635" s="1224">
        <v>0</v>
      </c>
      <c r="I635" s="1224">
        <f t="shared" si="319"/>
        <v>0</v>
      </c>
      <c r="J635" s="1238"/>
      <c r="K635" s="1291"/>
      <c r="L635" s="1238"/>
      <c r="M635" s="1291"/>
      <c r="N635" s="1476">
        <f t="shared" si="320"/>
        <v>0</v>
      </c>
      <c r="O635" s="1510">
        <f t="shared" si="335"/>
        <v>0</v>
      </c>
      <c r="P635" s="1230">
        <f t="shared" si="336"/>
        <v>0</v>
      </c>
      <c r="Q635" s="1230">
        <f t="shared" si="342"/>
        <v>0</v>
      </c>
      <c r="R635" s="1230">
        <f t="shared" si="337"/>
        <v>0</v>
      </c>
      <c r="S635" s="1506">
        <f t="shared" si="321"/>
        <v>0</v>
      </c>
      <c r="T635" s="1492"/>
      <c r="U635" s="1233"/>
      <c r="V635" s="1224">
        <v>0</v>
      </c>
      <c r="W635" s="1224">
        <v>0</v>
      </c>
      <c r="X635" s="1224">
        <v>0</v>
      </c>
      <c r="Y635" s="1224"/>
      <c r="Z635" s="1224">
        <f t="shared" si="322"/>
        <v>0</v>
      </c>
      <c r="AA635" s="1411"/>
      <c r="AB635" s="1411"/>
      <c r="AC635" s="1412"/>
      <c r="AD635" s="1412"/>
      <c r="AE635" s="1521">
        <f t="shared" si="323"/>
        <v>0</v>
      </c>
      <c r="AF635" s="1535">
        <f t="shared" si="338"/>
        <v>0</v>
      </c>
      <c r="AG635" s="1234">
        <f t="shared" si="339"/>
        <v>0</v>
      </c>
      <c r="AH635" s="1234">
        <f t="shared" si="340"/>
        <v>0</v>
      </c>
      <c r="AI635" s="1234">
        <f t="shared" si="341"/>
        <v>0</v>
      </c>
      <c r="AJ635" s="1686">
        <f t="shared" si="324"/>
        <v>0</v>
      </c>
      <c r="AK635" s="1780"/>
      <c r="AL635" s="1781"/>
      <c r="AM635" s="1781"/>
      <c r="AN635" s="1781"/>
      <c r="AO635" s="1710" t="s">
        <v>1474</v>
      </c>
      <c r="AP635" s="1169" t="e">
        <f>#REF!+O635+AF635</f>
        <v>#REF!</v>
      </c>
    </row>
    <row r="636" spans="1:42" ht="15" hidden="1" customHeight="1">
      <c r="A636" s="1381"/>
      <c r="B636" s="1559" t="s">
        <v>1342</v>
      </c>
      <c r="C636" s="1564"/>
      <c r="D636" s="1459"/>
      <c r="E636" s="1224">
        <v>0</v>
      </c>
      <c r="F636" s="1224">
        <v>0</v>
      </c>
      <c r="G636" s="1224">
        <v>0</v>
      </c>
      <c r="H636" s="1224">
        <v>0</v>
      </c>
      <c r="I636" s="1224">
        <f t="shared" si="319"/>
        <v>0</v>
      </c>
      <c r="J636" s="1238"/>
      <c r="K636" s="1291"/>
      <c r="L636" s="1238"/>
      <c r="M636" s="1291"/>
      <c r="N636" s="1476">
        <f t="shared" si="320"/>
        <v>0</v>
      </c>
      <c r="O636" s="1510">
        <f t="shared" si="335"/>
        <v>0</v>
      </c>
      <c r="P636" s="1230">
        <f t="shared" si="336"/>
        <v>0</v>
      </c>
      <c r="Q636" s="1230">
        <f t="shared" si="342"/>
        <v>0</v>
      </c>
      <c r="R636" s="1230">
        <f t="shared" si="337"/>
        <v>0</v>
      </c>
      <c r="S636" s="1506">
        <f t="shared" si="321"/>
        <v>0</v>
      </c>
      <c r="T636" s="1492"/>
      <c r="U636" s="1233"/>
      <c r="V636" s="1224">
        <v>0</v>
      </c>
      <c r="W636" s="1224">
        <v>0</v>
      </c>
      <c r="X636" s="1224">
        <v>0</v>
      </c>
      <c r="Y636" s="1224"/>
      <c r="Z636" s="1224">
        <f t="shared" si="322"/>
        <v>0</v>
      </c>
      <c r="AA636" s="1411"/>
      <c r="AB636" s="1411"/>
      <c r="AC636" s="1412"/>
      <c r="AD636" s="1412"/>
      <c r="AE636" s="1521">
        <f t="shared" si="323"/>
        <v>0</v>
      </c>
      <c r="AF636" s="1535">
        <f t="shared" si="338"/>
        <v>0</v>
      </c>
      <c r="AG636" s="1234">
        <f t="shared" si="339"/>
        <v>0</v>
      </c>
      <c r="AH636" s="1234">
        <f t="shared" si="340"/>
        <v>0</v>
      </c>
      <c r="AI636" s="1234">
        <f t="shared" si="341"/>
        <v>0</v>
      </c>
      <c r="AJ636" s="1686">
        <f t="shared" si="324"/>
        <v>0</v>
      </c>
      <c r="AK636" s="1780"/>
      <c r="AL636" s="1781"/>
      <c r="AM636" s="1781"/>
      <c r="AN636" s="1781"/>
      <c r="AO636" s="1710" t="s">
        <v>1474</v>
      </c>
      <c r="AP636" s="1169" t="e">
        <f>#REF!+O636+AF636</f>
        <v>#REF!</v>
      </c>
    </row>
    <row r="637" spans="1:42" ht="15" hidden="1" customHeight="1">
      <c r="A637" s="1381"/>
      <c r="B637" s="1559" t="s">
        <v>1342</v>
      </c>
      <c r="C637" s="1564"/>
      <c r="D637" s="1459"/>
      <c r="E637" s="1224">
        <v>0</v>
      </c>
      <c r="F637" s="1224">
        <v>0</v>
      </c>
      <c r="G637" s="1224">
        <v>0</v>
      </c>
      <c r="H637" s="1224">
        <v>0</v>
      </c>
      <c r="I637" s="1224">
        <f t="shared" si="319"/>
        <v>0</v>
      </c>
      <c r="J637" s="1238"/>
      <c r="K637" s="1291"/>
      <c r="L637" s="1238"/>
      <c r="M637" s="1291"/>
      <c r="N637" s="1476">
        <f t="shared" si="320"/>
        <v>0</v>
      </c>
      <c r="O637" s="1510">
        <f t="shared" si="335"/>
        <v>0</v>
      </c>
      <c r="P637" s="1230">
        <f t="shared" si="336"/>
        <v>0</v>
      </c>
      <c r="Q637" s="1230">
        <f t="shared" si="342"/>
        <v>0</v>
      </c>
      <c r="R637" s="1230">
        <f t="shared" si="337"/>
        <v>0</v>
      </c>
      <c r="S637" s="1506">
        <f t="shared" si="321"/>
        <v>0</v>
      </c>
      <c r="T637" s="1492"/>
      <c r="U637" s="1233"/>
      <c r="V637" s="1224">
        <v>0</v>
      </c>
      <c r="W637" s="1224">
        <v>0</v>
      </c>
      <c r="X637" s="1224">
        <v>0</v>
      </c>
      <c r="Y637" s="1224"/>
      <c r="Z637" s="1224">
        <f t="shared" si="322"/>
        <v>0</v>
      </c>
      <c r="AA637" s="1411"/>
      <c r="AB637" s="1411"/>
      <c r="AC637" s="1412"/>
      <c r="AD637" s="1412"/>
      <c r="AE637" s="1521">
        <f t="shared" si="323"/>
        <v>0</v>
      </c>
      <c r="AF637" s="1535">
        <f t="shared" si="338"/>
        <v>0</v>
      </c>
      <c r="AG637" s="1234">
        <f t="shared" si="339"/>
        <v>0</v>
      </c>
      <c r="AH637" s="1234">
        <f t="shared" si="340"/>
        <v>0</v>
      </c>
      <c r="AI637" s="1234">
        <f t="shared" si="341"/>
        <v>0</v>
      </c>
      <c r="AJ637" s="1686">
        <f t="shared" si="324"/>
        <v>0</v>
      </c>
      <c r="AK637" s="1780"/>
      <c r="AL637" s="1781"/>
      <c r="AM637" s="1781"/>
      <c r="AN637" s="1781"/>
      <c r="AO637" s="1710" t="s">
        <v>1474</v>
      </c>
      <c r="AP637" s="1169" t="e">
        <f>#REF!+O637+AF637</f>
        <v>#REF!</v>
      </c>
    </row>
    <row r="638" spans="1:42" ht="15" hidden="1" customHeight="1">
      <c r="A638" s="1381"/>
      <c r="B638" s="1559" t="s">
        <v>1342</v>
      </c>
      <c r="C638" s="1564"/>
      <c r="D638" s="1459"/>
      <c r="E638" s="1224">
        <v>0</v>
      </c>
      <c r="F638" s="1224">
        <v>0</v>
      </c>
      <c r="G638" s="1224">
        <v>0</v>
      </c>
      <c r="H638" s="1224">
        <v>0</v>
      </c>
      <c r="I638" s="1224">
        <f t="shared" si="319"/>
        <v>0</v>
      </c>
      <c r="J638" s="1238"/>
      <c r="K638" s="1291"/>
      <c r="L638" s="1238"/>
      <c r="M638" s="1291"/>
      <c r="N638" s="1476">
        <f t="shared" si="320"/>
        <v>0</v>
      </c>
      <c r="O638" s="1510">
        <f t="shared" si="335"/>
        <v>0</v>
      </c>
      <c r="P638" s="1230">
        <f t="shared" si="336"/>
        <v>0</v>
      </c>
      <c r="Q638" s="1230">
        <f t="shared" si="342"/>
        <v>0</v>
      </c>
      <c r="R638" s="1230">
        <f t="shared" si="337"/>
        <v>0</v>
      </c>
      <c r="S638" s="1506">
        <f t="shared" si="321"/>
        <v>0</v>
      </c>
      <c r="T638" s="1492"/>
      <c r="U638" s="1233"/>
      <c r="V638" s="1224">
        <v>0</v>
      </c>
      <c r="W638" s="1224">
        <v>0</v>
      </c>
      <c r="X638" s="1224">
        <v>0</v>
      </c>
      <c r="Y638" s="1224"/>
      <c r="Z638" s="1224">
        <f t="shared" si="322"/>
        <v>0</v>
      </c>
      <c r="AA638" s="1411"/>
      <c r="AB638" s="1411"/>
      <c r="AC638" s="1412"/>
      <c r="AD638" s="1412"/>
      <c r="AE638" s="1521">
        <f t="shared" si="323"/>
        <v>0</v>
      </c>
      <c r="AF638" s="1535">
        <f t="shared" si="338"/>
        <v>0</v>
      </c>
      <c r="AG638" s="1234">
        <f t="shared" si="339"/>
        <v>0</v>
      </c>
      <c r="AH638" s="1234">
        <f t="shared" si="340"/>
        <v>0</v>
      </c>
      <c r="AI638" s="1234">
        <f t="shared" si="341"/>
        <v>0</v>
      </c>
      <c r="AJ638" s="1686">
        <f t="shared" si="324"/>
        <v>0</v>
      </c>
      <c r="AK638" s="1780"/>
      <c r="AL638" s="1781"/>
      <c r="AM638" s="1781"/>
      <c r="AN638" s="1781"/>
      <c r="AO638" s="1710" t="s">
        <v>1474</v>
      </c>
      <c r="AP638" s="1169" t="e">
        <f>#REF!+O638+AF638</f>
        <v>#REF!</v>
      </c>
    </row>
    <row r="639" spans="1:42" ht="15" hidden="1" customHeight="1">
      <c r="A639" s="1381"/>
      <c r="B639" s="1559" t="s">
        <v>1342</v>
      </c>
      <c r="C639" s="1564"/>
      <c r="D639" s="1459"/>
      <c r="E639" s="1224">
        <v>0</v>
      </c>
      <c r="F639" s="1224">
        <v>0</v>
      </c>
      <c r="G639" s="1224">
        <v>0</v>
      </c>
      <c r="H639" s="1224">
        <v>0</v>
      </c>
      <c r="I639" s="1224">
        <f t="shared" si="319"/>
        <v>0</v>
      </c>
      <c r="J639" s="1238"/>
      <c r="K639" s="1291"/>
      <c r="L639" s="1238"/>
      <c r="M639" s="1291"/>
      <c r="N639" s="1476">
        <f t="shared" si="320"/>
        <v>0</v>
      </c>
      <c r="O639" s="1510">
        <f t="shared" si="335"/>
        <v>0</v>
      </c>
      <c r="P639" s="1230">
        <f t="shared" si="336"/>
        <v>0</v>
      </c>
      <c r="Q639" s="1230">
        <f t="shared" si="342"/>
        <v>0</v>
      </c>
      <c r="R639" s="1230">
        <f t="shared" si="337"/>
        <v>0</v>
      </c>
      <c r="S639" s="1506">
        <f t="shared" si="321"/>
        <v>0</v>
      </c>
      <c r="T639" s="1492"/>
      <c r="U639" s="1233"/>
      <c r="V639" s="1224">
        <v>0</v>
      </c>
      <c r="W639" s="1224">
        <v>0</v>
      </c>
      <c r="X639" s="1224">
        <v>0</v>
      </c>
      <c r="Y639" s="1224"/>
      <c r="Z639" s="1224">
        <f t="shared" si="322"/>
        <v>0</v>
      </c>
      <c r="AA639" s="1411"/>
      <c r="AB639" s="1411"/>
      <c r="AC639" s="1412"/>
      <c r="AD639" s="1412"/>
      <c r="AE639" s="1521">
        <f t="shared" si="323"/>
        <v>0</v>
      </c>
      <c r="AF639" s="1535">
        <f t="shared" si="338"/>
        <v>0</v>
      </c>
      <c r="AG639" s="1234">
        <f t="shared" si="339"/>
        <v>0</v>
      </c>
      <c r="AH639" s="1234">
        <f t="shared" si="340"/>
        <v>0</v>
      </c>
      <c r="AI639" s="1234">
        <f t="shared" si="341"/>
        <v>0</v>
      </c>
      <c r="AJ639" s="1686">
        <f t="shared" si="324"/>
        <v>0</v>
      </c>
      <c r="AK639" s="1780"/>
      <c r="AL639" s="1781"/>
      <c r="AM639" s="1781"/>
      <c r="AN639" s="1781"/>
      <c r="AO639" s="1710" t="s">
        <v>1474</v>
      </c>
      <c r="AP639" s="1169" t="e">
        <f>#REF!+O639+AF639</f>
        <v>#REF!</v>
      </c>
    </row>
    <row r="640" spans="1:42" ht="24.75" customHeight="1">
      <c r="A640" s="1123">
        <v>48</v>
      </c>
      <c r="B640" s="1559" t="s">
        <v>1343</v>
      </c>
      <c r="C640" s="1543" t="s">
        <v>1464</v>
      </c>
      <c r="D640" s="1459"/>
      <c r="E640" s="1224">
        <v>1</v>
      </c>
      <c r="F640" s="1224">
        <v>12560.7</v>
      </c>
      <c r="G640" s="1224">
        <v>0</v>
      </c>
      <c r="H640" s="1224">
        <v>0</v>
      </c>
      <c r="I640" s="1224">
        <f t="shared" si="319"/>
        <v>12560.7</v>
      </c>
      <c r="J640" s="1238"/>
      <c r="K640" s="1291"/>
      <c r="L640" s="1238"/>
      <c r="M640" s="1291"/>
      <c r="N640" s="1476">
        <f t="shared" si="320"/>
        <v>0</v>
      </c>
      <c r="O640" s="1510">
        <v>0</v>
      </c>
      <c r="P640" s="1230">
        <v>22406</v>
      </c>
      <c r="Q640" s="1230">
        <f t="shared" si="342"/>
        <v>0</v>
      </c>
      <c r="R640" s="1230">
        <f t="shared" si="337"/>
        <v>0</v>
      </c>
      <c r="S640" s="1506">
        <f t="shared" si="321"/>
        <v>22406</v>
      </c>
      <c r="T640" s="1492"/>
      <c r="U640" s="1233"/>
      <c r="V640" s="1228">
        <v>0</v>
      </c>
      <c r="W640" s="1228">
        <v>0</v>
      </c>
      <c r="X640" s="1228">
        <v>0</v>
      </c>
      <c r="Y640" s="1228"/>
      <c r="Z640" s="1228">
        <f t="shared" si="322"/>
        <v>0</v>
      </c>
      <c r="AA640" s="1411"/>
      <c r="AB640" s="1411"/>
      <c r="AC640" s="1412"/>
      <c r="AD640" s="1412"/>
      <c r="AE640" s="1521">
        <f t="shared" si="323"/>
        <v>0</v>
      </c>
      <c r="AF640" s="1535">
        <f t="shared" si="338"/>
        <v>0</v>
      </c>
      <c r="AG640" s="1234">
        <f t="shared" si="339"/>
        <v>0</v>
      </c>
      <c r="AH640" s="1234">
        <f t="shared" si="340"/>
        <v>0</v>
      </c>
      <c r="AI640" s="1234">
        <f t="shared" si="341"/>
        <v>0</v>
      </c>
      <c r="AJ640" s="1686">
        <f t="shared" si="324"/>
        <v>0</v>
      </c>
      <c r="AK640" s="1780"/>
      <c r="AL640" s="1781"/>
      <c r="AM640" s="1781"/>
      <c r="AN640" s="1781"/>
      <c r="AO640" s="1710" t="s">
        <v>1339</v>
      </c>
      <c r="AP640" s="1169" t="e">
        <f>#REF!+O640+AF640</f>
        <v>#REF!</v>
      </c>
    </row>
    <row r="641" spans="1:42" ht="15" hidden="1" customHeight="1">
      <c r="A641" s="1148">
        <v>49</v>
      </c>
      <c r="B641" s="1579"/>
      <c r="C641" s="1543" t="s">
        <v>1339</v>
      </c>
      <c r="D641" s="1459"/>
      <c r="E641" s="1224">
        <v>0</v>
      </c>
      <c r="F641" s="1224">
        <v>0</v>
      </c>
      <c r="G641" s="1224">
        <v>0</v>
      </c>
      <c r="H641" s="1224">
        <v>0</v>
      </c>
      <c r="I641" s="1224">
        <f t="shared" si="319"/>
        <v>0</v>
      </c>
      <c r="J641" s="1238"/>
      <c r="K641" s="1291"/>
      <c r="L641" s="1238"/>
      <c r="M641" s="1291"/>
      <c r="N641" s="1476">
        <f t="shared" si="320"/>
        <v>0</v>
      </c>
      <c r="O641" s="1510">
        <f t="shared" si="335"/>
        <v>0</v>
      </c>
      <c r="P641" s="1230">
        <f t="shared" si="336"/>
        <v>0</v>
      </c>
      <c r="Q641" s="1230">
        <f t="shared" si="342"/>
        <v>0</v>
      </c>
      <c r="R641" s="1230">
        <f t="shared" si="337"/>
        <v>0</v>
      </c>
      <c r="S641" s="1506">
        <f t="shared" si="321"/>
        <v>0</v>
      </c>
      <c r="T641" s="1489">
        <v>2</v>
      </c>
      <c r="U641" s="1159"/>
      <c r="V641" s="1228">
        <v>0</v>
      </c>
      <c r="W641" s="1228">
        <v>0</v>
      </c>
      <c r="X641" s="1228">
        <v>0</v>
      </c>
      <c r="Y641" s="1228"/>
      <c r="Z641" s="1228">
        <f t="shared" si="322"/>
        <v>0</v>
      </c>
      <c r="AA641" s="1411"/>
      <c r="AB641" s="1411"/>
      <c r="AC641" s="1412"/>
      <c r="AD641" s="1412"/>
      <c r="AE641" s="1521">
        <f t="shared" si="323"/>
        <v>0</v>
      </c>
      <c r="AF641" s="1535">
        <f t="shared" si="338"/>
        <v>0</v>
      </c>
      <c r="AG641" s="1234">
        <f t="shared" si="339"/>
        <v>0</v>
      </c>
      <c r="AH641" s="1234">
        <f t="shared" si="340"/>
        <v>0</v>
      </c>
      <c r="AI641" s="1234">
        <f t="shared" si="341"/>
        <v>0</v>
      </c>
      <c r="AJ641" s="1686">
        <f t="shared" si="324"/>
        <v>0</v>
      </c>
      <c r="AK641" s="1712"/>
      <c r="AL641" s="1686"/>
      <c r="AM641" s="1686"/>
      <c r="AN641" s="1686"/>
      <c r="AO641" s="1710"/>
      <c r="AP641" s="1169" t="e">
        <f>#REF!+O641+AF641</f>
        <v>#REF!</v>
      </c>
    </row>
    <row r="642" spans="1:42" s="1383" customFormat="1" ht="21.6" hidden="1" customHeight="1">
      <c r="A642" s="1387"/>
      <c r="B642" s="3257" t="s">
        <v>1198</v>
      </c>
      <c r="C642" s="3258"/>
      <c r="D642" s="1465">
        <f>SUM(D11:D641)</f>
        <v>-74690.100000000006</v>
      </c>
      <c r="E642" s="1384">
        <f>E11+E32+E53+E74+E95+E116+E137+E158+E179+E200+E221+E242+E263+E284+E305+E326+E347+E368+E389+E410+E431+E452+E473+E494+E515+E536+E557+E578+E599+E620</f>
        <v>181.18900000000002</v>
      </c>
      <c r="F642" s="1385">
        <f>F11+F32+F53+F74+F95+F116+F137+F158+F179+F200+F221+F242+F263+F284+F305+F326+F347+F368+F389+F410+F431+F452+F473+F494+F515+F536+F557+F578+F599+F620</f>
        <v>905632.49999999988</v>
      </c>
      <c r="G642" s="1384">
        <f>G11+G32+G53+G74+G95+G116+G137+G158+G179+G200+G221+G242+G263+G284+G305+G326+G347+G368+G389+G410+G431+G452+G473+G494+G515+G536+G557+G578+G599+G620</f>
        <v>2100762.5</v>
      </c>
      <c r="H642" s="1384">
        <f>H11+H32+H53+H74+H95+H116+H137+H158+H179+H200+H221+H242+H263+H284+H305+H326+H347+H368+H389+H410+H431+H452+H473+H494+H515+H536+H557+H578+H599+H620</f>
        <v>0</v>
      </c>
      <c r="I642" s="1384">
        <f t="shared" si="319"/>
        <v>3006395</v>
      </c>
      <c r="J642" s="1384">
        <f>J11+J32+J53+J74+J95+J116+J137+J158+J179+J200+J221+J242+J263+J284+J305+J326+J347+J368+J389+J410+J431+J452+J473+J494+J515+J536+J557+J578+J599+J620</f>
        <v>2.2839999999999998</v>
      </c>
      <c r="K642" s="1384">
        <f>K11+K32+K53+K74+K95+K116+K137+K158+K179+K200+K221+K242+K263+K284+K305+K326+K347+K368+K389+K410+K431+K452+K473+K494+K515+K536+K557+K578+K599+K620</f>
        <v>0</v>
      </c>
      <c r="L642" s="1384">
        <f>L11+L32+L53+L74+L95+L116+L137+L158+L179+L200+L221+L242+L263+L284+L305+L326+L347+L368+L389+L410+L431+L452+L473+L494+L515+L536+L557+L578+L599+L620</f>
        <v>0</v>
      </c>
      <c r="M642" s="1385">
        <f>M11+M32+M53+M74+M95+M116+M137+M158+M179+M200+M221+M242+M263+M284+M305+M326+M347+M368+M389+M410+M431+M452+M473+M494+M515+M536+M557+M578+M599+M620</f>
        <v>0</v>
      </c>
      <c r="N642" s="1482">
        <f t="shared" si="320"/>
        <v>0</v>
      </c>
      <c r="O642" s="1471">
        <f>O11+O32+O53+O74+O95+O116+O137+O158+O179+O200+O221+O242+O263+O284+O305+O326+O347+O368+O389+O410+O431+O452+O473+O494+O515+O536+O557+O578+O599+O620</f>
        <v>154.67400000000001</v>
      </c>
      <c r="P642" s="1385">
        <f>P11+P32+P53+P74+P95+P116+P137+P158+P179+P200+P221+P242+P263+P284+P305+P326+P347+P368+P389+P410+P431+P452+P473+P494+P515+P536+P557+P578+P599+P620</f>
        <v>1022182.8</v>
      </c>
      <c r="Q642" s="1384">
        <f>Q11+Q32+Q53+Q74+Q95+Q116+Q137+Q158+Q179+Q200+Q221+Q242+Q263+Q284+Q305+Q326+Q347+Q368+Q389+Q410+Q431+Q452+Q473+Q494+Q515+Q536+Q557+Q578+Q599+Q620</f>
        <v>1382658.8</v>
      </c>
      <c r="R642" s="1384">
        <f>R11+R32+R53+R74+R95+R116+R137+R158+R179+R200+R221+R242+R263+R284+R305+R326+R347+R368+R389+R410+R431+R452+R473+R494+R515+R536+R557+R578+R599+R620</f>
        <v>0</v>
      </c>
      <c r="S642" s="1472">
        <f t="shared" si="321"/>
        <v>2404841.6</v>
      </c>
      <c r="T642" s="1498"/>
      <c r="U642" s="1386">
        <f>SUM(U11:U641)</f>
        <v>0</v>
      </c>
      <c r="V642" s="1385">
        <f>V11+V32+V53+V74+V95+V116+V137+V158+V179+V200+V221+V242+V263+V284+V305+V326+V347+V368+V389+V410+V431+V452+V473+V494+V515+V536+V557+V578+V599+V620</f>
        <v>252.62</v>
      </c>
      <c r="W642" s="1385">
        <f>W11+W32+W53+W74+W95+W116+W137+W158+W179+W200+W221+W242+W263+W284+W305+W326+W347+W368+W389+W410+W431+W452+W473+W494+W515+W536+W557+W578+W599+W620</f>
        <v>90000</v>
      </c>
      <c r="X642" s="1384">
        <f>X11+X32+X53+X74+X95+X116+X137+X158+X179+X200+X221+X242+X263+X284+X305+X326+X347+X368+X389+X410+X431+X452+X473+X494+X515+X536+X557+X578+X599+X620</f>
        <v>4735278.9000000004</v>
      </c>
      <c r="Y642" s="1384">
        <f>Y11+Y32+Y53+Y74+Y95+Y116+Y137+Y158+Y179+Y200+Y221+Y242+Y263+Y284+Y305+Y326+Y347+Y368+Y389+Y410+Y431+Y452+Y473+Y494+Y515+Y536+Y557+Y578+Y599+Y620</f>
        <v>0</v>
      </c>
      <c r="Z642" s="1384">
        <f t="shared" si="322"/>
        <v>4825278.9000000004</v>
      </c>
      <c r="AA642" s="1384">
        <f>AA11+AA32+AA53+AA74+AA95+AA116+AA137+AA158+AA179+AA200+AA221+AA242+AA263+AA284+AA305+AA326+AA347+AA368+AA389+AA410+AA431+AA452+AA473+AA494+AA515+AA536+AA557+AA578+AA599+AA620</f>
        <v>0</v>
      </c>
      <c r="AB642" s="1384">
        <f>AB11+AB32+AB53+AB74+AB95+AB116+AB137+AB158+AB179+AB200+AB221+AB242+AB263+AB284+AB305+AB326+AB347+AB368+AB389+AB410+AB431+AB452+AB473+AB494+AB515+AB536+AB557+AB578+AB599+AB620</f>
        <v>0</v>
      </c>
      <c r="AC642" s="1384">
        <f>AC11+AC32+AC53+AC74+AC95+AC116+AC137+AC158+AC179+AC200+AC221+AC242+AC263+AC284+AC305+AC326+AC347+AC368+AC389+AC410+AC431+AC452+AC473+AC494+AC515+AC536+AC557+AC578+AC599+AC620</f>
        <v>0</v>
      </c>
      <c r="AD642" s="1385">
        <f>AD11+AD32+AD53+AD74+AD95+AD116+AD137+AD158+AD179+AD200+AD221+AD242+AD263+AD284+AD305+AD326+AD347+AD368+AD389+AD410+AD431+AD452+AD473+AD494+AD515+AD536+AD557+AD578+AD599+AD620</f>
        <v>0</v>
      </c>
      <c r="AE642" s="1456">
        <f t="shared" si="323"/>
        <v>0</v>
      </c>
      <c r="AF642" s="1471">
        <f>AF11+AF32+AF53+AF74+AF95+AF116+AF137+AF158+AF179+AF200+AF221+AF242+AF263+AF284+AF305+AF326+AF347+AF368+AF389+AF410+AF431+AF452+AF473+AF494+AF515+AF536+AF557+AF578+AF599+AF620</f>
        <v>142.1</v>
      </c>
      <c r="AG642" s="1384">
        <f>AG11+AG32+AG53+AG74+AG95+AG116+AG137+AG158+AG179+AG200+AG221+AG242+AG263+AG284+AG305+AG326+AG347+AG368+AG389+AG410+AG431+AG452+AG473+AG494+AG515+AG536+AG557+AG578+AG599+AG620</f>
        <v>108500</v>
      </c>
      <c r="AH642" s="1384">
        <f>AH11+AH32+AH53+AH74+AH95+AH116+AH137+AH158+AH179+AH200+AH221+AH242+AH263+AH284+AH305+AH326+AH347+AH368+AH389+AH410+AH431+AH452+AH473+AH494+AH515+AH536+AH557+AH578+AH599+AH620</f>
        <v>2690041.8</v>
      </c>
      <c r="AI642" s="1384">
        <f>AI11+AI32+AI53+AI74+AI95+AI116+AI137+AI158+AI179+AI200+AI221+AI242+AI263+AI284+AI305+AI326+AI347+AI368+AI389+AI410+AI431+AI452+AI473+AI494+AI515+AI536+AI557+AI578+AI599+AI620</f>
        <v>0</v>
      </c>
      <c r="AJ642" s="1456">
        <f t="shared" si="324"/>
        <v>2798541.8</v>
      </c>
      <c r="AK642" s="1715"/>
      <c r="AL642" s="1456"/>
      <c r="AM642" s="1456"/>
      <c r="AN642" s="1456"/>
      <c r="AO642" s="1710"/>
      <c r="AP642" s="1169" t="e">
        <f>#REF!+O642+AF642</f>
        <v>#REF!</v>
      </c>
    </row>
    <row r="643" spans="1:42" ht="12.6" hidden="1" customHeight="1">
      <c r="A643" s="1381"/>
      <c r="B643" s="3259" t="s">
        <v>1221</v>
      </c>
      <c r="C643" s="3260"/>
      <c r="D643" s="1466"/>
      <c r="E643" s="1445"/>
      <c r="F643" s="1445"/>
      <c r="G643" s="1445"/>
      <c r="H643" s="1445"/>
      <c r="I643" s="1445">
        <f t="shared" si="319"/>
        <v>0</v>
      </c>
      <c r="J643" s="1036"/>
      <c r="K643" s="1036"/>
      <c r="L643" s="1036"/>
      <c r="M643" s="1036"/>
      <c r="N643" s="1483">
        <f t="shared" si="320"/>
        <v>0</v>
      </c>
      <c r="O643" s="1517">
        <f>E643+J643</f>
        <v>0</v>
      </c>
      <c r="P643" s="1445"/>
      <c r="Q643" s="1445">
        <f t="shared" ref="Q643:R645" si="343">G643+L643</f>
        <v>0</v>
      </c>
      <c r="R643" s="1445">
        <f t="shared" si="343"/>
        <v>0</v>
      </c>
      <c r="S643" s="1518">
        <f t="shared" si="321"/>
        <v>0</v>
      </c>
      <c r="T643" s="1499"/>
      <c r="U643" s="1446"/>
      <c r="V643" s="1447"/>
      <c r="W643" s="1447"/>
      <c r="X643" s="1447"/>
      <c r="Y643" s="1447"/>
      <c r="Z643" s="1447">
        <f t="shared" si="322"/>
        <v>0</v>
      </c>
      <c r="AA643" s="1448"/>
      <c r="AB643" s="1448"/>
      <c r="AC643" s="1448"/>
      <c r="AD643" s="1448"/>
      <c r="AE643" s="1528">
        <f t="shared" si="323"/>
        <v>0</v>
      </c>
      <c r="AF643" s="1538">
        <f>V643+AA643</f>
        <v>0</v>
      </c>
      <c r="AG643" s="1447"/>
      <c r="AH643" s="1447">
        <f t="shared" ref="AH643:AI645" si="344">X643+AC643</f>
        <v>0</v>
      </c>
      <c r="AI643" s="1447">
        <f t="shared" si="344"/>
        <v>0</v>
      </c>
      <c r="AJ643" s="1693">
        <f t="shared" si="324"/>
        <v>0</v>
      </c>
      <c r="AK643" s="1716"/>
      <c r="AL643" s="1693"/>
      <c r="AM643" s="1693"/>
      <c r="AN643" s="1693"/>
      <c r="AO643" s="1710"/>
      <c r="AP643" s="1169" t="e">
        <f>#REF!+O643+AF643</f>
        <v>#REF!</v>
      </c>
    </row>
    <row r="644" spans="1:42" ht="78.75" customHeight="1">
      <c r="A644" s="1381"/>
      <c r="B644" s="3249" t="s">
        <v>19</v>
      </c>
      <c r="C644" s="3250"/>
      <c r="D644" s="1788"/>
      <c r="E644" s="1789"/>
      <c r="F644" s="1789">
        <v>17125</v>
      </c>
      <c r="G644" s="1789"/>
      <c r="H644" s="1789"/>
      <c r="I644" s="1789">
        <f t="shared" si="319"/>
        <v>17125</v>
      </c>
      <c r="J644" s="1789"/>
      <c r="K644" s="1789"/>
      <c r="L644" s="1789"/>
      <c r="M644" s="1789"/>
      <c r="N644" s="1790">
        <f t="shared" si="320"/>
        <v>0</v>
      </c>
      <c r="O644" s="1791">
        <f>E644+J644</f>
        <v>0</v>
      </c>
      <c r="P644" s="1801">
        <v>13125</v>
      </c>
      <c r="Q644" s="1801">
        <f t="shared" si="343"/>
        <v>0</v>
      </c>
      <c r="R644" s="1801">
        <f t="shared" si="343"/>
        <v>0</v>
      </c>
      <c r="S644" s="1802">
        <f t="shared" si="321"/>
        <v>13125</v>
      </c>
      <c r="T644" s="1803"/>
      <c r="U644" s="1804"/>
      <c r="V644" s="1801"/>
      <c r="W644" s="1801">
        <v>17125</v>
      </c>
      <c r="X644" s="1801"/>
      <c r="Y644" s="1801"/>
      <c r="Z644" s="1801">
        <f t="shared" si="322"/>
        <v>17125</v>
      </c>
      <c r="AA644" s="1801"/>
      <c r="AB644" s="1801"/>
      <c r="AC644" s="1801"/>
      <c r="AD644" s="1801"/>
      <c r="AE644" s="1805">
        <f t="shared" si="323"/>
        <v>0</v>
      </c>
      <c r="AF644" s="1806">
        <f>V644+AA644</f>
        <v>0</v>
      </c>
      <c r="AG644" s="1801">
        <v>17125</v>
      </c>
      <c r="AH644" s="1801">
        <f t="shared" si="344"/>
        <v>0</v>
      </c>
      <c r="AI644" s="1801">
        <f t="shared" si="344"/>
        <v>0</v>
      </c>
      <c r="AJ644" s="1805">
        <f t="shared" si="324"/>
        <v>17125</v>
      </c>
      <c r="AK644" s="1807"/>
      <c r="AL644" s="1805">
        <v>17125</v>
      </c>
      <c r="AM644" s="1805"/>
      <c r="AN644" s="1805">
        <f>AL644+AM644</f>
        <v>17125</v>
      </c>
      <c r="AO644" s="1714" t="s">
        <v>438</v>
      </c>
      <c r="AP644" s="1169" t="e">
        <f>#REF!+O644+AF644</f>
        <v>#REF!</v>
      </c>
    </row>
    <row r="645" spans="1:42" ht="66" customHeight="1">
      <c r="A645" s="1381"/>
      <c r="B645" s="3249" t="s">
        <v>781</v>
      </c>
      <c r="C645" s="3250"/>
      <c r="D645" s="1788"/>
      <c r="E645" s="1789"/>
      <c r="F645" s="1789">
        <v>20000</v>
      </c>
      <c r="G645" s="1789"/>
      <c r="H645" s="1789"/>
      <c r="I645" s="1789">
        <f t="shared" si="319"/>
        <v>20000</v>
      </c>
      <c r="J645" s="1789"/>
      <c r="K645" s="1789"/>
      <c r="L645" s="1789"/>
      <c r="M645" s="1789"/>
      <c r="N645" s="1790">
        <f t="shared" si="320"/>
        <v>0</v>
      </c>
      <c r="O645" s="1791">
        <f>E645+J645</f>
        <v>0</v>
      </c>
      <c r="P645" s="1801">
        <f>F645+K645</f>
        <v>20000</v>
      </c>
      <c r="Q645" s="1801">
        <f t="shared" si="343"/>
        <v>0</v>
      </c>
      <c r="R645" s="1801">
        <f t="shared" si="343"/>
        <v>0</v>
      </c>
      <c r="S645" s="1802">
        <f t="shared" si="321"/>
        <v>20000</v>
      </c>
      <c r="T645" s="1803"/>
      <c r="U645" s="1804"/>
      <c r="V645" s="1801"/>
      <c r="W645" s="1801">
        <v>20000</v>
      </c>
      <c r="X645" s="1801"/>
      <c r="Y645" s="1801"/>
      <c r="Z645" s="1801">
        <f t="shared" si="322"/>
        <v>20000</v>
      </c>
      <c r="AA645" s="1801"/>
      <c r="AB645" s="1801"/>
      <c r="AC645" s="1801"/>
      <c r="AD645" s="1801"/>
      <c r="AE645" s="1805">
        <f t="shared" si="323"/>
        <v>0</v>
      </c>
      <c r="AF645" s="1806">
        <f>V645+AA645</f>
        <v>0</v>
      </c>
      <c r="AG645" s="1801">
        <f>W645+AB645</f>
        <v>20000</v>
      </c>
      <c r="AH645" s="1801">
        <f t="shared" si="344"/>
        <v>0</v>
      </c>
      <c r="AI645" s="1801">
        <f t="shared" si="344"/>
        <v>0</v>
      </c>
      <c r="AJ645" s="1805">
        <f t="shared" si="324"/>
        <v>20000</v>
      </c>
      <c r="AK645" s="1807"/>
      <c r="AL645" s="1805">
        <v>20000</v>
      </c>
      <c r="AM645" s="1805"/>
      <c r="AN645" s="1805">
        <f>AL645+AM645</f>
        <v>20000</v>
      </c>
      <c r="AO645" s="1714" t="s">
        <v>782</v>
      </c>
      <c r="AP645" s="1169" t="e">
        <f>#REF!+O645+AF645</f>
        <v>#REF!</v>
      </c>
    </row>
    <row r="646" spans="1:42" ht="15" hidden="1">
      <c r="A646" s="1381"/>
      <c r="B646" s="3252" t="s">
        <v>1338</v>
      </c>
      <c r="C646" s="3253"/>
      <c r="D646" s="1468"/>
      <c r="E646" s="1449"/>
      <c r="F646" s="1449"/>
      <c r="G646" s="1449"/>
      <c r="H646" s="1449"/>
      <c r="I646" s="1449">
        <f t="shared" si="319"/>
        <v>0</v>
      </c>
      <c r="J646" s="1449"/>
      <c r="K646" s="1449"/>
      <c r="L646" s="1449"/>
      <c r="M646" s="1449"/>
      <c r="N646" s="1457">
        <f t="shared" si="320"/>
        <v>0</v>
      </c>
      <c r="O646" s="1519"/>
      <c r="P646" s="1449"/>
      <c r="Q646" s="1449"/>
      <c r="R646" s="1449"/>
      <c r="S646" s="1473">
        <f t="shared" si="321"/>
        <v>0</v>
      </c>
      <c r="T646" s="1500"/>
      <c r="U646" s="1450"/>
      <c r="V646" s="1449"/>
      <c r="W646" s="1449"/>
      <c r="X646" s="1449"/>
      <c r="Y646" s="1449"/>
      <c r="Z646" s="1449">
        <f t="shared" si="322"/>
        <v>0</v>
      </c>
      <c r="AA646" s="1449"/>
      <c r="AB646" s="1451"/>
      <c r="AC646" s="1449"/>
      <c r="AD646" s="1449"/>
      <c r="AE646" s="1457">
        <f t="shared" si="323"/>
        <v>0</v>
      </c>
      <c r="AF646" s="1519"/>
      <c r="AG646" s="1452">
        <f>W646+AB646</f>
        <v>0</v>
      </c>
      <c r="AH646" s="1449"/>
      <c r="AI646" s="1449"/>
      <c r="AJ646" s="1457">
        <f t="shared" si="324"/>
        <v>0</v>
      </c>
      <c r="AK646" s="1717"/>
      <c r="AL646" s="1457"/>
      <c r="AM646" s="1457"/>
      <c r="AN646" s="1457"/>
      <c r="AO646" s="1710"/>
      <c r="AP646" s="1169" t="e">
        <f>#REF!+O646+AF646</f>
        <v>#REF!</v>
      </c>
    </row>
    <row r="647" spans="1:42" ht="14.25" hidden="1" customHeight="1">
      <c r="A647" s="1381"/>
      <c r="B647" s="3259" t="s">
        <v>1337</v>
      </c>
      <c r="C647" s="3260"/>
      <c r="D647" s="1467"/>
      <c r="E647" s="1445"/>
      <c r="F647" s="1445"/>
      <c r="G647" s="1445"/>
      <c r="H647" s="1445"/>
      <c r="I647" s="1445">
        <f t="shared" si="319"/>
        <v>0</v>
      </c>
      <c r="J647" s="1453"/>
      <c r="K647" s="1453"/>
      <c r="L647" s="1453"/>
      <c r="M647" s="1453"/>
      <c r="N647" s="1484">
        <f t="shared" si="320"/>
        <v>0</v>
      </c>
      <c r="O647" s="1517">
        <f>E647+J647</f>
        <v>0</v>
      </c>
      <c r="P647" s="1445"/>
      <c r="Q647" s="1445">
        <f>G647+L647</f>
        <v>0</v>
      </c>
      <c r="R647" s="1445">
        <f>H647+M647</f>
        <v>0</v>
      </c>
      <c r="S647" s="1518">
        <f t="shared" si="321"/>
        <v>0</v>
      </c>
      <c r="T647" s="1499"/>
      <c r="U647" s="1446"/>
      <c r="V647" s="1447"/>
      <c r="W647" s="1447"/>
      <c r="X647" s="1447"/>
      <c r="Y647" s="1447"/>
      <c r="Z647" s="1447">
        <f t="shared" si="322"/>
        <v>0</v>
      </c>
      <c r="AA647" s="1454"/>
      <c r="AB647" s="1454"/>
      <c r="AC647" s="1454"/>
      <c r="AD647" s="1454"/>
      <c r="AE647" s="1529">
        <f t="shared" si="323"/>
        <v>0</v>
      </c>
      <c r="AF647" s="1538">
        <f>V647+AA647</f>
        <v>0</v>
      </c>
      <c r="AG647" s="1447"/>
      <c r="AH647" s="1447">
        <f>X647+AC647</f>
        <v>0</v>
      </c>
      <c r="AI647" s="1447">
        <f>Y647+AD647</f>
        <v>0</v>
      </c>
      <c r="AJ647" s="1693">
        <f t="shared" si="324"/>
        <v>0</v>
      </c>
      <c r="AK647" s="1716"/>
      <c r="AL647" s="1693"/>
      <c r="AM647" s="1693"/>
      <c r="AN647" s="1693"/>
      <c r="AO647" s="1710"/>
      <c r="AP647" s="1169" t="e">
        <f>#REF!+O647+AF647</f>
        <v>#REF!</v>
      </c>
    </row>
    <row r="648" spans="1:42" ht="26.25" customHeight="1">
      <c r="A648" s="1381"/>
      <c r="B648" s="3251" t="s">
        <v>1336</v>
      </c>
      <c r="C648" s="3251"/>
      <c r="D648" s="1792"/>
      <c r="E648" s="1792">
        <f>SUM(E642:E647)</f>
        <v>181.18900000000002</v>
      </c>
      <c r="F648" s="1792">
        <f>SUM(F642:F647)</f>
        <v>942757.49999999988</v>
      </c>
      <c r="G648" s="1792">
        <f>SUM(G642:G647)</f>
        <v>2100762.5</v>
      </c>
      <c r="H648" s="1792">
        <f>SUM(H642:H647)</f>
        <v>0</v>
      </c>
      <c r="I648" s="1792">
        <f t="shared" si="319"/>
        <v>3043520</v>
      </c>
      <c r="J648" s="1792">
        <f>SUM(J642:J647)</f>
        <v>2.2839999999999998</v>
      </c>
      <c r="K648" s="1792">
        <f>SUM(K642:K647)</f>
        <v>0</v>
      </c>
      <c r="L648" s="1792">
        <f>SUM(L642:L647)</f>
        <v>0</v>
      </c>
      <c r="M648" s="1792">
        <f>SUM(M642:M647)</f>
        <v>0</v>
      </c>
      <c r="N648" s="1792">
        <f t="shared" si="320"/>
        <v>0</v>
      </c>
      <c r="O648" s="1792">
        <f>SUM(O642:O647)</f>
        <v>154.67400000000001</v>
      </c>
      <c r="P648" s="1792">
        <f>SUM(P642:P647)</f>
        <v>1055307.8</v>
      </c>
      <c r="Q648" s="1792">
        <f>SUM(Q642:Q647)</f>
        <v>1382658.8</v>
      </c>
      <c r="R648" s="1792">
        <f>SUM(R642:R647)</f>
        <v>0</v>
      </c>
      <c r="S648" s="1792">
        <f t="shared" si="321"/>
        <v>2437966.6</v>
      </c>
      <c r="T648" s="1793"/>
      <c r="U648" s="1793"/>
      <c r="V648" s="1794">
        <f>SUM(V642:V647)</f>
        <v>252.62</v>
      </c>
      <c r="W648" s="1792">
        <f>SUM(W642:W647)</f>
        <v>127125</v>
      </c>
      <c r="X648" s="1792">
        <f>SUM(X642:X647)</f>
        <v>4735278.9000000004</v>
      </c>
      <c r="Y648" s="1792">
        <f>SUM(Y642:Y647)</f>
        <v>0</v>
      </c>
      <c r="Z648" s="1792">
        <f t="shared" si="322"/>
        <v>4862403.9000000004</v>
      </c>
      <c r="AA648" s="1792">
        <f>SUM(AA642:AA647)</f>
        <v>0</v>
      </c>
      <c r="AB648" s="1792">
        <f>SUM(AB642:AB647)</f>
        <v>0</v>
      </c>
      <c r="AC648" s="1792">
        <f>SUM(AC642:AC647)</f>
        <v>0</v>
      </c>
      <c r="AD648" s="1792"/>
      <c r="AE648" s="1792">
        <f t="shared" si="323"/>
        <v>0</v>
      </c>
      <c r="AF648" s="1792">
        <f>AF11+AF32+AF53+AF74+AF95+AF116+AF137+AF158+AF179+AF200+AF221+AF242+AF263+AF284+AF305+AF326+AF347+AF368+AF389+AF410+AF431+AF452+AF473+AF494+AF515+AF536+AF557+AF578+AF599+AF620</f>
        <v>142.1</v>
      </c>
      <c r="AG648" s="1792">
        <f>SUM(AG642:AG647)</f>
        <v>145625</v>
      </c>
      <c r="AH648" s="1792">
        <f>SUM(AH642:AH647)</f>
        <v>2690041.8</v>
      </c>
      <c r="AI648" s="1792">
        <f>SUM(AI642:AI647)</f>
        <v>0</v>
      </c>
      <c r="AJ648" s="1795">
        <f t="shared" si="324"/>
        <v>2835666.8</v>
      </c>
      <c r="AK648" s="1795">
        <f>AK11+AK32+AK53+AK74+AK95+AK116+AK137+AK158+AK179+AK200+AK221+AK242+AK263+AK284+AK305+AK326+AK347+AK389+AK410+AK431+AK452+AK473+AK494+AK515+AK536+AK557+AK578+AK599+AK620</f>
        <v>169.89999999999998</v>
      </c>
      <c r="AL648" s="1795">
        <f>AL11+AL32+AL53+AL74+AL95+AL116+AL137+AL158+AL179+AL200+AL221+AL242+AL263+AL284+AL305+AL326+AL347+AL389+AL410+AL431+AL452+AL473+AL494+AL515+AL536+AL557+AL578+AL599+AL620+AL644+AL645</f>
        <v>638125</v>
      </c>
      <c r="AM648" s="1795">
        <f t="shared" ref="AM648" si="345">AM11+AM32+AM53+AM74+AM95+AM116+AM137+AM158+AM179+AM200+AM221+AM242+AM263+AM284+AM305+AM326+AM347+AM389+AM410+AM431+AM452+AM473+AM494+AM515+AM536+AM557+AM578+AM599+AM620</f>
        <v>3105835.9</v>
      </c>
      <c r="AN648" s="1795">
        <f>AN11+AN32+AN53+AN74+AN95+AN116+AN137+AN158+AN179+AN200+AN221+AN242+AN263+AN284+AN305+AN326+AN347+AN389+AN410+AN431+AN452+AN473+AN494+AN515+AN536+AN557+AN578+AN599+AN620+AN644+AN645</f>
        <v>3743960.9</v>
      </c>
      <c r="AO648" s="1714"/>
      <c r="AP648" s="1169" t="e">
        <f>#REF!+O648+AF648</f>
        <v>#REF!</v>
      </c>
    </row>
    <row r="649" spans="1:42" ht="20.25" customHeight="1">
      <c r="A649" s="1381"/>
      <c r="B649" s="3224" t="s">
        <v>1514</v>
      </c>
      <c r="C649" s="3224"/>
      <c r="D649" s="1796"/>
      <c r="E649" s="1796"/>
      <c r="F649" s="1796"/>
      <c r="G649" s="1796"/>
      <c r="H649" s="1796"/>
      <c r="I649" s="1796"/>
      <c r="J649" s="1796"/>
      <c r="K649" s="1796"/>
      <c r="L649" s="1796"/>
      <c r="M649" s="1796"/>
      <c r="N649" s="1796"/>
      <c r="O649" s="1797">
        <f>O12+O56+O79+O100+O183+O185+O227+O228+O229+O243+O245+O247+O267+O307+O329+O330+O350+O372+O400+O411+O413+O432+O433+O474+O496+O502+O537+O559+O581+O600+O601+O621+O622+O629+O371</f>
        <v>119.264</v>
      </c>
      <c r="P649" s="1796"/>
      <c r="Q649" s="1796"/>
      <c r="R649" s="1796"/>
      <c r="S649" s="1796"/>
      <c r="T649" s="1796"/>
      <c r="U649" s="1796"/>
      <c r="V649" s="1796"/>
      <c r="W649" s="1796"/>
      <c r="X649" s="1796"/>
      <c r="Y649" s="1796"/>
      <c r="Z649" s="1796"/>
      <c r="AA649" s="1796"/>
      <c r="AB649" s="1796"/>
      <c r="AC649" s="1796"/>
      <c r="AD649" s="1796"/>
      <c r="AE649" s="1796"/>
      <c r="AF649" s="1797">
        <f>AF12+AF34+AF57+AF75+AF96+AF100+AF117+AF160+AF161+AF183+AF185+AF187+AF206+AF224+AF229+AF244+AF245+AF247+AF266+AF267+AF285+AF290+AF294+AF295+AF306+AF307+AF331+AF348+AF328+AF372+AF411+AF413+AF432+AF454+AF456+AF457+AF476+AF477+AF496+AF501+AF518+AF537+AF538+AF559+AF560+AF579+AF582+AF600+AF628+AF629+AF330</f>
        <v>142.10000000000002</v>
      </c>
      <c r="AG649" s="1796"/>
      <c r="AH649" s="1796"/>
      <c r="AI649" s="1796"/>
      <c r="AJ649" s="1798"/>
      <c r="AK649" s="1799">
        <f>AK34+AK54+AK75+AK78+AK79+AK80+AK118+AK140+AK160+AK180+AK183+AK188+AK203+AK204+AK206+AK225+AK229+AK230+AK247+AK269+AK286+AK295+AK306+AK307+AK330+AK350+AK398+AK411+AK413+AK433+AK454+AK476+AK478+AK479+AK496+AK501+AK517+AK539+AK560+AK583+AK600+AK629+AK96+AK100</f>
        <v>163.89999999999998</v>
      </c>
      <c r="AL649" s="1798"/>
      <c r="AM649" s="1798"/>
      <c r="AN649" s="1798"/>
      <c r="AO649" s="1800"/>
    </row>
    <row r="650" spans="1:42" ht="24.75" customHeight="1">
      <c r="A650" s="1381"/>
      <c r="B650" s="3224" t="s">
        <v>1515</v>
      </c>
      <c r="C650" s="3224"/>
      <c r="D650" s="1796"/>
      <c r="E650" s="1796"/>
      <c r="F650" s="1796"/>
      <c r="G650" s="1796"/>
      <c r="H650" s="1796"/>
      <c r="I650" s="1796"/>
      <c r="J650" s="1796"/>
      <c r="K650" s="1796"/>
      <c r="L650" s="1796"/>
      <c r="M650" s="1796"/>
      <c r="N650" s="1796"/>
      <c r="O650" s="1797">
        <f>O38+O72+O114+O135+O156+O177+O240+O268+O303+O387+O408+O429+O450+O471+O477+O534+O576+O597+O602</f>
        <v>27.310000000000002</v>
      </c>
      <c r="P650" s="1796"/>
      <c r="Q650" s="1796"/>
      <c r="R650" s="1796"/>
      <c r="S650" s="1796"/>
      <c r="T650" s="1796"/>
      <c r="U650" s="1796"/>
      <c r="V650" s="1796"/>
      <c r="W650" s="1796"/>
      <c r="X650" s="1796"/>
      <c r="Y650" s="1796"/>
      <c r="Z650" s="1796"/>
      <c r="AA650" s="1796"/>
      <c r="AB650" s="1796"/>
      <c r="AC650" s="1796"/>
      <c r="AD650" s="1796"/>
      <c r="AE650" s="1796"/>
      <c r="AF650" s="1796"/>
      <c r="AG650" s="1796"/>
      <c r="AH650" s="1796"/>
      <c r="AI650" s="1796"/>
      <c r="AJ650" s="1798"/>
      <c r="AK650" s="1799">
        <f>AK101+AK122+AK162+AK282+AK644+AK645+AK121+AK408</f>
        <v>3</v>
      </c>
      <c r="AL650" s="1798"/>
      <c r="AM650" s="1798"/>
      <c r="AN650" s="1798"/>
      <c r="AO650" s="1800"/>
    </row>
    <row r="651" spans="1:42" ht="24" hidden="1" customHeight="1" thickBot="1">
      <c r="A651" s="1381"/>
      <c r="B651" s="3248" t="s">
        <v>1509</v>
      </c>
      <c r="C651" s="3248"/>
      <c r="D651" s="1629"/>
      <c r="E651" s="1629"/>
      <c r="F651" s="1629"/>
      <c r="G651" s="1629"/>
      <c r="H651" s="1629"/>
      <c r="I651" s="1629"/>
      <c r="J651" s="1629"/>
      <c r="K651" s="1629"/>
      <c r="L651" s="1629"/>
      <c r="M651" s="1629"/>
      <c r="N651" s="1629"/>
      <c r="O651" s="1628">
        <f>O649+O650</f>
        <v>146.57400000000001</v>
      </c>
      <c r="P651" s="1629"/>
      <c r="Q651" s="1629"/>
      <c r="R651" s="1629"/>
      <c r="S651" s="1629"/>
      <c r="T651" s="1629"/>
      <c r="U651" s="1629"/>
      <c r="V651" s="1629"/>
      <c r="W651" s="1629"/>
      <c r="X651" s="1629"/>
      <c r="Y651" s="1629"/>
      <c r="Z651" s="1629"/>
      <c r="AA651" s="1629"/>
      <c r="AB651" s="1629"/>
      <c r="AC651" s="1629"/>
      <c r="AD651" s="1629"/>
      <c r="AE651" s="1629"/>
      <c r="AF651" s="1628">
        <f>AF649</f>
        <v>142.10000000000002</v>
      </c>
      <c r="AG651" s="1629"/>
      <c r="AH651" s="1629"/>
      <c r="AI651" s="1629"/>
      <c r="AJ651" s="1694"/>
      <c r="AK651" s="1718"/>
      <c r="AL651" s="1719"/>
      <c r="AM651" s="1719"/>
      <c r="AN651" s="1719"/>
      <c r="AO651" s="1720"/>
    </row>
  </sheetData>
  <mergeCells count="53">
    <mergeCell ref="AK7:AN7"/>
    <mergeCell ref="AK8:AK9"/>
    <mergeCell ref="AL8:AL9"/>
    <mergeCell ref="AM8:AM9"/>
    <mergeCell ref="AN8:AN9"/>
    <mergeCell ref="AO8:AO9"/>
    <mergeCell ref="K8:K9"/>
    <mergeCell ref="L8:M8"/>
    <mergeCell ref="AG8:AG9"/>
    <mergeCell ref="AC8:AD8"/>
    <mergeCell ref="AE8:AE9"/>
    <mergeCell ref="Z8:Z9"/>
    <mergeCell ref="AF8:AF9"/>
    <mergeCell ref="X8:Y8"/>
    <mergeCell ref="T7:T9"/>
    <mergeCell ref="AJ8:AJ9"/>
    <mergeCell ref="W8:W9"/>
    <mergeCell ref="AA8:AA9"/>
    <mergeCell ref="J7:N7"/>
    <mergeCell ref="O7:S7"/>
    <mergeCell ref="S8:S9"/>
    <mergeCell ref="Q4:S4"/>
    <mergeCell ref="C5:AJ5"/>
    <mergeCell ref="AH4:AJ4"/>
    <mergeCell ref="C7:C10"/>
    <mergeCell ref="AB8:AB9"/>
    <mergeCell ref="V8:V9"/>
    <mergeCell ref="V7:Z7"/>
    <mergeCell ref="AA7:AE7"/>
    <mergeCell ref="AF7:AJ7"/>
    <mergeCell ref="P8:P9"/>
    <mergeCell ref="E8:E9"/>
    <mergeCell ref="AH8:AI9"/>
    <mergeCell ref="Q8:R9"/>
    <mergeCell ref="G8:H8"/>
    <mergeCell ref="O8:O9"/>
    <mergeCell ref="N8:N9"/>
    <mergeCell ref="B649:C649"/>
    <mergeCell ref="B650:C650"/>
    <mergeCell ref="B651:C651"/>
    <mergeCell ref="F8:F9"/>
    <mergeCell ref="J8:J9"/>
    <mergeCell ref="B644:C644"/>
    <mergeCell ref="B645:C645"/>
    <mergeCell ref="B648:C648"/>
    <mergeCell ref="B646:C646"/>
    <mergeCell ref="B7:B10"/>
    <mergeCell ref="B642:C642"/>
    <mergeCell ref="B647:C647"/>
    <mergeCell ref="B643:C643"/>
    <mergeCell ref="E7:I7"/>
    <mergeCell ref="D7:D9"/>
    <mergeCell ref="I8:I9"/>
  </mergeCells>
  <conditionalFormatting sqref="P241 P476:P491 O476:O493 Q477:U493 Q374:U388 O374:O388 E374:I387 O475:U475 O495:U495 O242:U243 O643:Q644 J648:Q648 O646:Q647 P374:P387 O246:U265 O244:S245 O269:U281 O266:S266 O284:U284 O283:S283 O288:U288 O285:S287 O292:U292 O294:U302 O293:S293 O305:U305 O304:S304 O307:U326 O306:S306 O329:U329 O327:S328 O331:U346 O330:S330 O372:S372 O474:S474 Q476:S476 O498:U499 O502:U514 O500:S501 O268:S268 P267:S267 O496:S497 O354:U371 E497:I511 E348:I372 E241:I346 O289:S291 O348:O353 Q352:U353 Q350:S351 Q348:U349 E474:I491 O282:T282 O303:T303 D643:D648">
    <cfRule type="cellIs" dxfId="719" priority="1183" stopIfTrue="1" operator="equal">
      <formula>0</formula>
    </cfRule>
  </conditionalFormatting>
  <conditionalFormatting sqref="O53:Q53">
    <cfRule type="cellIs" dxfId="718" priority="1179" stopIfTrue="1" operator="equal">
      <formula>0</formula>
    </cfRule>
  </conditionalFormatting>
  <conditionalFormatting sqref="O74:Q74 O32:Q32 O95:Q95 O515:Q516 O200:Q200 O389:Q391 O393:Q393 O410:Q410 O395:Q396 O494:Q494 O578:Q578 O158:Q158 O412:S412 O413:Q431 R414:U430 P449:P451 P492:P493 O518:Q536 R519:U534 O538:U538 O539:Q557 R539:U556 P576:P577 O623:U623 O205:Q218 P204:Q204 O137:Q138 O179:Q179 O452:Q453 O119:P119 O202:Q203 O454:P472 O116:Q118 R413:S413 R518:S518 O537:S537 R535:S535 O626:U640 O641:S641 O599:O622 O624:S625 R622:S622 O220:Q221 O517:S517">
    <cfRule type="cellIs" dxfId="717" priority="1180" stopIfTrue="1" operator="equal">
      <formula>0</formula>
    </cfRule>
  </conditionalFormatting>
  <conditionalFormatting sqref="E643:I644 E646:I648">
    <cfRule type="cellIs" dxfId="716" priority="1152" stopIfTrue="1" operator="equal">
      <formula>0</formula>
    </cfRule>
  </conditionalFormatting>
  <conditionalFormatting sqref="E13:I31">
    <cfRule type="cellIs" dxfId="715" priority="1151" stopIfTrue="1" operator="equal">
      <formula>0</formula>
    </cfRule>
  </conditionalFormatting>
  <conditionalFormatting sqref="E140:I151">
    <cfRule type="cellIs" dxfId="714" priority="1145" stopIfTrue="1" operator="equal">
      <formula>0</formula>
    </cfRule>
  </conditionalFormatting>
  <conditionalFormatting sqref="E53:I53">
    <cfRule type="cellIs" dxfId="713" priority="1148" stopIfTrue="1" operator="equal">
      <formula>0</formula>
    </cfRule>
  </conditionalFormatting>
  <conditionalFormatting sqref="E496:F496">
    <cfRule type="cellIs" dxfId="712" priority="1147" stopIfTrue="1" operator="equal">
      <formula>0</formula>
    </cfRule>
  </conditionalFormatting>
  <conditionalFormatting sqref="E180:F180">
    <cfRule type="cellIs" dxfId="711" priority="1146" stopIfTrue="1" operator="equal">
      <formula>0</formula>
    </cfRule>
  </conditionalFormatting>
  <conditionalFormatting sqref="G180:I180 E32:I37 E181:I200 E495:F495 E152:I179 E116:I139 E389:I391 E202:I221 E393:I393 E410:I410 E395:I396 H598:I598 E412:I431 E449:I472 E492:I494 E576:I578 E597:I597 E54:I56 E599:I641 E512:I557 E58:I96 E39:I52">
    <cfRule type="cellIs" dxfId="710" priority="1150" stopIfTrue="1" operator="equal">
      <formula>0</formula>
    </cfRule>
  </conditionalFormatting>
  <conditionalFormatting sqref="E97:I114 G115:I115">
    <cfRule type="cellIs" dxfId="709" priority="1149" stopIfTrue="1" operator="equal">
      <formula>0</formula>
    </cfRule>
  </conditionalFormatting>
  <conditionalFormatting sqref="F115">
    <cfRule type="cellIs" dxfId="708" priority="1144" stopIfTrue="1" operator="equal">
      <formula>0</formula>
    </cfRule>
  </conditionalFormatting>
  <conditionalFormatting sqref="E115">
    <cfRule type="cellIs" dxfId="707" priority="1143" stopIfTrue="1" operator="equal">
      <formula>0</formula>
    </cfRule>
  </conditionalFormatting>
  <conditionalFormatting sqref="G496:I496">
    <cfRule type="cellIs" dxfId="706" priority="1141" stopIfTrue="1" operator="equal">
      <formula>0</formula>
    </cfRule>
  </conditionalFormatting>
  <conditionalFormatting sqref="G495:I495">
    <cfRule type="cellIs" dxfId="705" priority="1142" stopIfTrue="1" operator="equal">
      <formula>0</formula>
    </cfRule>
  </conditionalFormatting>
  <conditionalFormatting sqref="O392:Q392">
    <cfRule type="cellIs" dxfId="704" priority="1099" stopIfTrue="1" operator="equal">
      <formula>0</formula>
    </cfRule>
  </conditionalFormatting>
  <conditionalFormatting sqref="E392:I392">
    <cfRule type="cellIs" dxfId="703" priority="1098" stopIfTrue="1" operator="equal">
      <formula>0</formula>
    </cfRule>
  </conditionalFormatting>
  <conditionalFormatting sqref="R392:U392">
    <cfRule type="cellIs" dxfId="702" priority="1097" stopIfTrue="1" operator="equal">
      <formula>0</formula>
    </cfRule>
  </conditionalFormatting>
  <conditionalFormatting sqref="R399:U399 R401:U408 R400:S400 R409:S409">
    <cfRule type="cellIs" dxfId="701" priority="1095" stopIfTrue="1" operator="equal">
      <formula>0</formula>
    </cfRule>
  </conditionalFormatting>
  <conditionalFormatting sqref="P400:P408">
    <cfRule type="cellIs" dxfId="700" priority="1094" stopIfTrue="1" operator="equal">
      <formula>0</formula>
    </cfRule>
  </conditionalFormatting>
  <conditionalFormatting sqref="E400:I408">
    <cfRule type="cellIs" dxfId="699" priority="1093" stopIfTrue="1" operator="equal">
      <formula>0</formula>
    </cfRule>
  </conditionalFormatting>
  <conditionalFormatting sqref="O33:U37 O39:U52">
    <cfRule type="cellIs" dxfId="698" priority="1140" stopIfTrue="1" operator="equal">
      <formula>0</formula>
    </cfRule>
  </conditionalFormatting>
  <conditionalFormatting sqref="O54:S54">
    <cfRule type="cellIs" dxfId="697" priority="1139" stopIfTrue="1" operator="equal">
      <formula>0</formula>
    </cfRule>
  </conditionalFormatting>
  <conditionalFormatting sqref="O96 Q96">
    <cfRule type="cellIs" dxfId="696" priority="1138" stopIfTrue="1" operator="equal">
      <formula>0</formula>
    </cfRule>
  </conditionalFormatting>
  <conditionalFormatting sqref="O180:P199">
    <cfRule type="cellIs" dxfId="695" priority="1137" stopIfTrue="1" operator="equal">
      <formula>0</formula>
    </cfRule>
  </conditionalFormatting>
  <conditionalFormatting sqref="Q181:Q199">
    <cfRule type="cellIs" dxfId="694" priority="1091" stopIfTrue="1" operator="equal">
      <formula>0</formula>
    </cfRule>
  </conditionalFormatting>
  <conditionalFormatting sqref="O201:Q201">
    <cfRule type="cellIs" dxfId="693" priority="1102" stopIfTrue="1" operator="equal">
      <formula>0</formula>
    </cfRule>
  </conditionalFormatting>
  <conditionalFormatting sqref="E201:I201">
    <cfRule type="cellIs" dxfId="692" priority="1101" stopIfTrue="1" operator="equal">
      <formula>0</formula>
    </cfRule>
  </conditionalFormatting>
  <conditionalFormatting sqref="R53:U53">
    <cfRule type="cellIs" dxfId="691" priority="1110" stopIfTrue="1" operator="equal">
      <formula>0</formula>
    </cfRule>
  </conditionalFormatting>
  <conditionalFormatting sqref="R74:U74 R32:U32 R95:U95 R515:U516 R200:U200 R389:U391 R393:U393 R410:U410 R395:U396 R431:U431 R494:U494 R578:U578 R116:U116 R202:U203 R452:U453 R536:U536 R557:U557 R599:U599 R137:U138 R158:U158 R179:U179 R118:U119 R117:S117 R205:U218 R204:S204 R601:U620 R600:S600 R621:S621 R220:U221 T219:U219">
    <cfRule type="cellIs" dxfId="690" priority="1111" stopIfTrue="1" operator="equal">
      <formula>0</formula>
    </cfRule>
  </conditionalFormatting>
  <conditionalFormatting sqref="R643:U644 R646:U648">
    <cfRule type="cellIs" dxfId="689" priority="1112" stopIfTrue="1" operator="equal">
      <formula>0</formula>
    </cfRule>
  </conditionalFormatting>
  <conditionalFormatting sqref="R96:S96">
    <cfRule type="cellIs" dxfId="688" priority="1109" stopIfTrue="1" operator="equal">
      <formula>0</formula>
    </cfRule>
  </conditionalFormatting>
  <conditionalFormatting sqref="R181:U184 R180:S180 R186:U199 R185:S185">
    <cfRule type="cellIs" dxfId="687" priority="1108" stopIfTrue="1" operator="equal">
      <formula>0</formula>
    </cfRule>
  </conditionalFormatting>
  <conditionalFormatting sqref="E12:I12">
    <cfRule type="cellIs" dxfId="686" priority="1067" stopIfTrue="1" operator="equal">
      <formula>0</formula>
    </cfRule>
  </conditionalFormatting>
  <conditionalFormatting sqref="R223:U226 R229:U229 R227:S227 R231:U240 R230:S230 R241:S241">
    <cfRule type="cellIs" dxfId="685" priority="1059" stopIfTrue="1" operator="equal">
      <formula>0</formula>
    </cfRule>
  </conditionalFormatting>
  <conditionalFormatting sqref="P388">
    <cfRule type="cellIs" dxfId="684" priority="1106" stopIfTrue="1" operator="equal">
      <formula>0</formula>
    </cfRule>
  </conditionalFormatting>
  <conditionalFormatting sqref="E388:I388">
    <cfRule type="cellIs" dxfId="683" priority="1104" stopIfTrue="1" operator="equal">
      <formula>0</formula>
    </cfRule>
  </conditionalFormatting>
  <conditionalFormatting sqref="P409">
    <cfRule type="cellIs" dxfId="682" priority="1052" stopIfTrue="1" operator="equal">
      <formula>0</formula>
    </cfRule>
  </conditionalFormatting>
  <conditionalFormatting sqref="O399:O409 Q399:Q409">
    <cfRule type="cellIs" dxfId="681" priority="1096" stopIfTrue="1" operator="equal">
      <formula>0</formula>
    </cfRule>
  </conditionalFormatting>
  <conditionalFormatting sqref="R201:U201">
    <cfRule type="cellIs" dxfId="680" priority="1100" stopIfTrue="1" operator="equal">
      <formula>0</formula>
    </cfRule>
  </conditionalFormatting>
  <conditionalFormatting sqref="O558:Q558 P560:P575 O560:O577 Q560:U577 O559:S559">
    <cfRule type="cellIs" dxfId="679" priority="1033" stopIfTrue="1" operator="equal">
      <formula>0</formula>
    </cfRule>
  </conditionalFormatting>
  <conditionalFormatting sqref="O222:Q222 P239:P240">
    <cfRule type="cellIs" dxfId="678" priority="1085" stopIfTrue="1" operator="equal">
      <formula>0</formula>
    </cfRule>
  </conditionalFormatting>
  <conditionalFormatting sqref="E222:I222 E239:I240">
    <cfRule type="cellIs" dxfId="677" priority="1084" stopIfTrue="1" operator="equal">
      <formula>0</formula>
    </cfRule>
  </conditionalFormatting>
  <conditionalFormatting sqref="R222:U222">
    <cfRule type="cellIs" dxfId="676" priority="1083" stopIfTrue="1" operator="equal">
      <formula>0</formula>
    </cfRule>
  </conditionalFormatting>
  <conditionalFormatting sqref="P399">
    <cfRule type="cellIs" dxfId="675" priority="1076" stopIfTrue="1" operator="equal">
      <formula>0</formula>
    </cfRule>
  </conditionalFormatting>
  <conditionalFormatting sqref="E399:I399">
    <cfRule type="cellIs" dxfId="674" priority="1075" stopIfTrue="1" operator="equal">
      <formula>0</formula>
    </cfRule>
  </conditionalFormatting>
  <conditionalFormatting sqref="E598:G598">
    <cfRule type="cellIs" dxfId="673" priority="1070" stopIfTrue="1" operator="equal">
      <formula>0</formula>
    </cfRule>
  </conditionalFormatting>
  <conditionalFormatting sqref="H579:I596">
    <cfRule type="cellIs" dxfId="672" priority="1025" stopIfTrue="1" operator="equal">
      <formula>0</formula>
    </cfRule>
  </conditionalFormatting>
  <conditionalFormatting sqref="E223:I238">
    <cfRule type="cellIs" dxfId="671" priority="1061" stopIfTrue="1" operator="equal">
      <formula>0</formula>
    </cfRule>
  </conditionalFormatting>
  <conditionalFormatting sqref="O223:Q227 Q229:Q241 O229:O241 P229:P238">
    <cfRule type="cellIs" dxfId="670" priority="1064" stopIfTrue="1" operator="equal">
      <formula>0</formula>
    </cfRule>
  </conditionalFormatting>
  <conditionalFormatting sqref="E409:I409">
    <cfRule type="cellIs" dxfId="669" priority="1051" stopIfTrue="1" operator="equal">
      <formula>0</formula>
    </cfRule>
  </conditionalFormatting>
  <conditionalFormatting sqref="O411:P411">
    <cfRule type="cellIs" dxfId="668" priority="1046" stopIfTrue="1" operator="equal">
      <formula>0</formula>
    </cfRule>
  </conditionalFormatting>
  <conditionalFormatting sqref="E411:I411">
    <cfRule type="cellIs" dxfId="667" priority="1043" stopIfTrue="1" operator="equal">
      <formula>0</formula>
    </cfRule>
  </conditionalFormatting>
  <conditionalFormatting sqref="R411:U411">
    <cfRule type="cellIs" dxfId="666" priority="1042" stopIfTrue="1" operator="equal">
      <formula>0</formula>
    </cfRule>
  </conditionalFormatting>
  <conditionalFormatting sqref="O432:Q432 P434:P448 O433:O451 P433:S433 Q434:U449 Q451:U451 Q450:T450">
    <cfRule type="cellIs" dxfId="665" priority="1040" stopIfTrue="1" operator="equal">
      <formula>0</formula>
    </cfRule>
  </conditionalFormatting>
  <conditionalFormatting sqref="E432:I448">
    <cfRule type="cellIs" dxfId="664" priority="1037" stopIfTrue="1" operator="equal">
      <formula>0</formula>
    </cfRule>
  </conditionalFormatting>
  <conditionalFormatting sqref="R432:U432">
    <cfRule type="cellIs" dxfId="663" priority="1035" stopIfTrue="1" operator="equal">
      <formula>0</formula>
    </cfRule>
  </conditionalFormatting>
  <conditionalFormatting sqref="V54:Z56 X180:Z180 V512:Z557 V32:Z37 V495:W495 V152:Z179 V116:Z139 V393:Z393 V410:Z410 Y598:Z598 V412:Z431 V449:Z472 V492:Z494 V576:Z578 V597:Z597 V181:Z182 V389:Z389 V186:Z200 Y183:Z185 V58:Z96 V39:Z52 V202:Z221 V599:Z639">
    <cfRule type="cellIs" dxfId="662" priority="992" stopIfTrue="1" operator="equal">
      <formula>0</formula>
    </cfRule>
  </conditionalFormatting>
  <conditionalFormatting sqref="E579:G596">
    <cfRule type="cellIs" dxfId="661" priority="1023" stopIfTrue="1" operator="equal">
      <formula>0</formula>
    </cfRule>
  </conditionalFormatting>
  <conditionalFormatting sqref="AB199:AE199">
    <cfRule type="cellIs" dxfId="660" priority="999" stopIfTrue="1" operator="equal">
      <formula>0</formula>
    </cfRule>
  </conditionalFormatting>
  <conditionalFormatting sqref="E558:I575">
    <cfRule type="cellIs" dxfId="659" priority="1031" stopIfTrue="1" operator="equal">
      <formula>0</formula>
    </cfRule>
  </conditionalFormatting>
  <conditionalFormatting sqref="R558:U558">
    <cfRule type="cellIs" dxfId="658" priority="1029" stopIfTrue="1" operator="equal">
      <formula>0</formula>
    </cfRule>
  </conditionalFormatting>
  <conditionalFormatting sqref="V53:Z53">
    <cfRule type="cellIs" dxfId="657" priority="990" stopIfTrue="1" operator="equal">
      <formula>0</formula>
    </cfRule>
  </conditionalFormatting>
  <conditionalFormatting sqref="O580:U580 O581:O598 R582:U598 R581:S581">
    <cfRule type="cellIs" dxfId="656" priority="1027" stopIfTrue="1" operator="equal">
      <formula>0</formula>
    </cfRule>
  </conditionalFormatting>
  <conditionalFormatting sqref="X495:Z495">
    <cfRule type="cellIs" dxfId="655" priority="984" stopIfTrue="1" operator="equal">
      <formula>0</formula>
    </cfRule>
  </conditionalFormatting>
  <conditionalFormatting sqref="AF75:AN94">
    <cfRule type="cellIs" dxfId="654" priority="980" stopIfTrue="1" operator="equal">
      <formula>0</formula>
    </cfRule>
  </conditionalFormatting>
  <conditionalFormatting sqref="AF180:AH180 AF181:AG199">
    <cfRule type="cellIs" dxfId="653" priority="978" stopIfTrue="1" operator="equal">
      <formula>0</formula>
    </cfRule>
  </conditionalFormatting>
  <conditionalFormatting sqref="AB140:AE151">
    <cfRule type="cellIs" dxfId="652" priority="976" stopIfTrue="1" operator="equal">
      <formula>0</formula>
    </cfRule>
  </conditionalFormatting>
  <conditionalFormatting sqref="AD267:AE282">
    <cfRule type="cellIs" dxfId="651" priority="975" stopIfTrue="1" operator="equal">
      <formula>0</formula>
    </cfRule>
  </conditionalFormatting>
  <conditionalFormatting sqref="O204">
    <cfRule type="cellIs" dxfId="650" priority="1008" stopIfTrue="1" operator="equal">
      <formula>0</formula>
    </cfRule>
  </conditionalFormatting>
  <conditionalFormatting sqref="AF401 AH401 AH404:AH409 AF404:AF409">
    <cfRule type="cellIs" dxfId="649" priority="967" stopIfTrue="1" operator="equal">
      <formula>0</formula>
    </cfRule>
  </conditionalFormatting>
  <conditionalFormatting sqref="AG404:AG408">
    <cfRule type="cellIs" dxfId="648" priority="965" stopIfTrue="1" operator="equal">
      <formula>0</formula>
    </cfRule>
  </conditionalFormatting>
  <conditionalFormatting sqref="AB404:AE408">
    <cfRule type="cellIs" dxfId="647" priority="964" stopIfTrue="1" operator="equal">
      <formula>0</formula>
    </cfRule>
  </conditionalFormatting>
  <conditionalFormatting sqref="AC181:AC182 AC186:AC198 AC184">
    <cfRule type="cellIs" dxfId="646" priority="962" stopIfTrue="1" operator="equal">
      <formula>0</formula>
    </cfRule>
  </conditionalFormatting>
  <conditionalFormatting sqref="AB13:AB31 V497:Z511 AG241 AF476:AF493 AG480:AN491 AB576:AE578 AF374:AN386 V374:Z386 AD13:AE31 AD476:AE496 AB597:AB599 AD597:AE625 V241:Z346 AD245:AE261 V474:Z491 AB538:AE557 AD537:AE537 AB603:AB621 AB624:AB625 AA643:AH644 AB475:AB495 AA646:AH648 V348:Z372 AF371:AN372 AD474:AN474 AF348:AN369 AH492:AN493 AB497:AE536 AF242:AN346 AD475:AM475 AG476:AM479 AN475:AN479 AF495:AN514">
    <cfRule type="cellIs" dxfId="645" priority="1006" stopIfTrue="1" operator="equal">
      <formula>0</formula>
    </cfRule>
  </conditionalFormatting>
  <conditionalFormatting sqref="AG14:AG31">
    <cfRule type="cellIs" dxfId="644" priority="1005" stopIfTrue="1" operator="equal">
      <formula>0</formula>
    </cfRule>
  </conditionalFormatting>
  <conditionalFormatting sqref="AF74:AH74 AF32:AH32 AF95:AH95 AF515:AH516 AF200:AH200 AF389:AH389 AF393:AH393 AF410:AH410 AF494:AH494 AF578:AH578 AG152:AG157 AF140:AF157 AH140:AH157 AF158:AH179 AF202:AH203 AF412:AM412 AF413:AH431 AG449:AG451 AF452:AH472 AG492:AG493 AF517:AN517 AF518:AH536 AF539:AH557 AG576:AG577 AG597:AG598 AF599:AH621 AF205:AH221 AG204:AH204 AF116:AH139 AF537:AN537 AF622:AN625 AI430:AN430 AI539:AN556 AG538:AN538 AI413:AM429 AI518:AN535">
    <cfRule type="cellIs" dxfId="643" priority="1004" stopIfTrue="1" operator="equal">
      <formula>0</formula>
    </cfRule>
  </conditionalFormatting>
  <conditionalFormatting sqref="AF53:AH53">
    <cfRule type="cellIs" dxfId="642" priority="1003" stopIfTrue="1" operator="equal">
      <formula>0</formula>
    </cfRule>
  </conditionalFormatting>
  <conditionalFormatting sqref="AE389 AD393:AE393 AB202:AE203 AB32:AB37 AB74:AB96 AB120:AE138 AB200:AE200 AB241:AE242 AB410:AE410 AB412:AB428 AB449:AB453 AD374:AE386 AB116:AB119 AD116:AE119 AD74:AE96 AD32:AE37 AB157:AE179 AB205:AB221 AD204:AE221 AD262:AE266 AD283:AE346 AD348:AE369 AD449:AE472 AD412:AE431 AB455:AB472 AB430:AB431 AB52 AD371:AE372 AD39:AE52 AB39:AB50">
    <cfRule type="cellIs" dxfId="641" priority="1002" stopIfTrue="1" operator="equal">
      <formula>0</formula>
    </cfRule>
  </conditionalFormatting>
  <conditionalFormatting sqref="AB139:AE139 AB152:AE156">
    <cfRule type="cellIs" dxfId="640" priority="1001" stopIfTrue="1" operator="equal">
      <formula>0</formula>
    </cfRule>
  </conditionalFormatting>
  <conditionalFormatting sqref="AB97:AB115 AD97:AE115">
    <cfRule type="cellIs" dxfId="639" priority="1000" stopIfTrue="1" operator="equal">
      <formula>0</formula>
    </cfRule>
  </conditionalFormatting>
  <conditionalFormatting sqref="AD181:AE198 AB180:AE180 AB181:AB183 AB186:AB198">
    <cfRule type="cellIs" dxfId="638" priority="998" stopIfTrue="1" operator="equal">
      <formula>0</formula>
    </cfRule>
  </conditionalFormatting>
  <conditionalFormatting sqref="AD243:AE243">
    <cfRule type="cellIs" dxfId="637" priority="997" stopIfTrue="1" operator="equal">
      <formula>0</formula>
    </cfRule>
  </conditionalFormatting>
  <conditionalFormatting sqref="AB53 AD53:AE53">
    <cfRule type="cellIs" dxfId="636" priority="996" stopIfTrue="1" operator="equal">
      <formula>0</formula>
    </cfRule>
  </conditionalFormatting>
  <conditionalFormatting sqref="AB54 AD54:AE56 AB56 AB58:AB73 AD58:AE73">
    <cfRule type="cellIs" dxfId="635" priority="995" stopIfTrue="1" operator="equal">
      <formula>0</formula>
    </cfRule>
  </conditionalFormatting>
  <conditionalFormatting sqref="V643:Z644 V647:Z648 V646 X646:Z646">
    <cfRule type="cellIs" dxfId="634" priority="994" stopIfTrue="1" operator="equal">
      <formula>0</formula>
    </cfRule>
  </conditionalFormatting>
  <conditionalFormatting sqref="V13:Z31">
    <cfRule type="cellIs" dxfId="633" priority="993" stopIfTrue="1" operator="equal">
      <formula>0</formula>
    </cfRule>
  </conditionalFormatting>
  <conditionalFormatting sqref="V140:Z151">
    <cfRule type="cellIs" dxfId="632" priority="987" stopIfTrue="1" operator="equal">
      <formula>0</formula>
    </cfRule>
  </conditionalFormatting>
  <conditionalFormatting sqref="V496:W496">
    <cfRule type="cellIs" dxfId="631" priority="989" stopIfTrue="1" operator="equal">
      <formula>0</formula>
    </cfRule>
  </conditionalFormatting>
  <conditionalFormatting sqref="V180:W180">
    <cfRule type="cellIs" dxfId="630" priority="988" stopIfTrue="1" operator="equal">
      <formula>0</formula>
    </cfRule>
  </conditionalFormatting>
  <conditionalFormatting sqref="V97:Z114 X115:Z115">
    <cfRule type="cellIs" dxfId="629" priority="991" stopIfTrue="1" operator="equal">
      <formula>0</formula>
    </cfRule>
  </conditionalFormatting>
  <conditionalFormatting sqref="W115">
    <cfRule type="cellIs" dxfId="628" priority="986" stopIfTrue="1" operator="equal">
      <formula>0</formula>
    </cfRule>
  </conditionalFormatting>
  <conditionalFormatting sqref="V115">
    <cfRule type="cellIs" dxfId="627" priority="985" stopIfTrue="1" operator="equal">
      <formula>0</formula>
    </cfRule>
  </conditionalFormatting>
  <conditionalFormatting sqref="X496:Z496">
    <cfRule type="cellIs" dxfId="626" priority="983" stopIfTrue="1" operator="equal">
      <formula>0</formula>
    </cfRule>
  </conditionalFormatting>
  <conditionalFormatting sqref="AF33:AN37 AF39:AN52">
    <cfRule type="cellIs" dxfId="625" priority="982" stopIfTrue="1" operator="equal">
      <formula>0</formula>
    </cfRule>
  </conditionalFormatting>
  <conditionalFormatting sqref="AF54:AN56 AF58:AN73">
    <cfRule type="cellIs" dxfId="624" priority="981" stopIfTrue="1" operator="equal">
      <formula>0</formula>
    </cfRule>
  </conditionalFormatting>
  <conditionalFormatting sqref="AF96:AH115">
    <cfRule type="cellIs" dxfId="623" priority="979" stopIfTrue="1" operator="equal">
      <formula>0</formula>
    </cfRule>
  </conditionalFormatting>
  <conditionalFormatting sqref="AG140:AG151">
    <cfRule type="cellIs" dxfId="622" priority="977" stopIfTrue="1" operator="equal">
      <formula>0</formula>
    </cfRule>
  </conditionalFormatting>
  <conditionalFormatting sqref="AB244:AE244">
    <cfRule type="cellIs" dxfId="621" priority="974" stopIfTrue="1" operator="equal">
      <formula>0</formula>
    </cfRule>
  </conditionalFormatting>
  <conditionalFormatting sqref="AI646:AN647 AI643:AN644 AN645 AJ648:AN648">
    <cfRule type="cellIs" dxfId="620" priority="973" stopIfTrue="1" operator="equal">
      <formula>0</formula>
    </cfRule>
  </conditionalFormatting>
  <conditionalFormatting sqref="AI53:AN53">
    <cfRule type="cellIs" dxfId="619" priority="971" stopIfTrue="1" operator="equal">
      <formula>0</formula>
    </cfRule>
  </conditionalFormatting>
  <conditionalFormatting sqref="AI393:AN393 AI32:AN32 AI74:AN74 AI95:AN95 AI200:AN200 AI202:AN221 AI389:AN389 AI410:AN410 AI431:AN431 AI452:AN472 AI494:AN494 AI515:AN516 AI536:AN536 AI557:AN557 AI578:AN578 AI599:AN621 AI116:AN179">
    <cfRule type="cellIs" dxfId="618" priority="972" stopIfTrue="1" operator="equal">
      <formula>0</formula>
    </cfRule>
  </conditionalFormatting>
  <conditionalFormatting sqref="AI96:AN115">
    <cfRule type="cellIs" dxfId="617" priority="970" stopIfTrue="1" operator="equal">
      <formula>0</formula>
    </cfRule>
  </conditionalFormatting>
  <conditionalFormatting sqref="AI180:AN199">
    <cfRule type="cellIs" dxfId="616" priority="969" stopIfTrue="1" operator="equal">
      <formula>0</formula>
    </cfRule>
  </conditionalFormatting>
  <conditionalFormatting sqref="V201:Z201">
    <cfRule type="cellIs" dxfId="615" priority="968" stopIfTrue="1" operator="equal">
      <formula>0</formula>
    </cfRule>
  </conditionalFormatting>
  <conditionalFormatting sqref="AH181:AH199">
    <cfRule type="cellIs" dxfId="614" priority="961" stopIfTrue="1" operator="equal">
      <formula>0</formula>
    </cfRule>
  </conditionalFormatting>
  <conditionalFormatting sqref="AB580:AE580 AB582:AB596 AD581:AE596">
    <cfRule type="cellIs" dxfId="613" priority="930" stopIfTrue="1" operator="equal">
      <formula>0</formula>
    </cfRule>
  </conditionalFormatting>
  <conditionalFormatting sqref="AF579:AH579 AG581:AG596 AF580:AN580 AF581:AF598 AH581:AN598">
    <cfRule type="cellIs" dxfId="612" priority="929" stopIfTrue="1" operator="equal">
      <formula>0</formula>
    </cfRule>
  </conditionalFormatting>
  <conditionalFormatting sqref="AI401:AM402 AI409:AN409 AI404:AM408">
    <cfRule type="cellIs" dxfId="611" priority="966" stopIfTrue="1" operator="equal">
      <formula>0</formula>
    </cfRule>
  </conditionalFormatting>
  <conditionalFormatting sqref="V401:Z408">
    <cfRule type="cellIs" dxfId="610" priority="963" stopIfTrue="1" operator="equal">
      <formula>0</formula>
    </cfRule>
  </conditionalFormatting>
  <conditionalFormatting sqref="AF222:AH222 AG239:AG240">
    <cfRule type="cellIs" dxfId="609" priority="960" stopIfTrue="1" operator="equal">
      <formula>0</formula>
    </cfRule>
  </conditionalFormatting>
  <conditionalFormatting sqref="AB222 AB239:AB240">
    <cfRule type="cellIs" dxfId="608" priority="959" stopIfTrue="1" operator="equal">
      <formula>0</formula>
    </cfRule>
  </conditionalFormatting>
  <conditionalFormatting sqref="V222:Z222 V239:Z240">
    <cfRule type="cellIs" dxfId="607" priority="958" stopIfTrue="1" operator="equal">
      <formula>0</formula>
    </cfRule>
  </conditionalFormatting>
  <conditionalFormatting sqref="AD222:AE222 AC239:AE240">
    <cfRule type="cellIs" dxfId="606" priority="957" stopIfTrue="1" operator="equal">
      <formula>0</formula>
    </cfRule>
  </conditionalFormatting>
  <conditionalFormatting sqref="AI222:AN222">
    <cfRule type="cellIs" dxfId="605" priority="956" stopIfTrue="1" operator="equal">
      <formula>0</formula>
    </cfRule>
  </conditionalFormatting>
  <conditionalFormatting sqref="AC400:AE400 AD395:AE396">
    <cfRule type="cellIs" dxfId="604" priority="921" stopIfTrue="1" operator="equal">
      <formula>0</formula>
    </cfRule>
  </conditionalFormatting>
  <conditionalFormatting sqref="V400:Z400 V395:Z396">
    <cfRule type="cellIs" dxfId="603" priority="920" stopIfTrue="1" operator="equal">
      <formula>0</formula>
    </cfRule>
  </conditionalFormatting>
  <conditionalFormatting sqref="AI395:AN396">
    <cfRule type="cellIs" dxfId="602" priority="919" stopIfTrue="1" operator="equal">
      <formula>0</formula>
    </cfRule>
  </conditionalFormatting>
  <conditionalFormatting sqref="AB12 AD12:AE12">
    <cfRule type="cellIs" dxfId="601" priority="954" stopIfTrue="1" operator="equal">
      <formula>0</formula>
    </cfRule>
  </conditionalFormatting>
  <conditionalFormatting sqref="V12:Z12">
    <cfRule type="cellIs" dxfId="600" priority="953" stopIfTrue="1" operator="equal">
      <formula>0</formula>
    </cfRule>
  </conditionalFormatting>
  <conditionalFormatting sqref="AC399:AE399">
    <cfRule type="cellIs" dxfId="599" priority="918" stopIfTrue="1" operator="equal">
      <formula>0</formula>
    </cfRule>
  </conditionalFormatting>
  <conditionalFormatting sqref="V399:Z399">
    <cfRule type="cellIs" dxfId="598" priority="917" stopIfTrue="1" operator="equal">
      <formula>0</formula>
    </cfRule>
  </conditionalFormatting>
  <conditionalFormatting sqref="AF394:AH394">
    <cfRule type="cellIs" dxfId="597" priority="916" stopIfTrue="1" operator="equal">
      <formula>0</formula>
    </cfRule>
  </conditionalFormatting>
  <conditionalFormatting sqref="AD394:AE394">
    <cfRule type="cellIs" dxfId="596" priority="915" stopIfTrue="1" operator="equal">
      <formula>0</formula>
    </cfRule>
  </conditionalFormatting>
  <conditionalFormatting sqref="V598:X598">
    <cfRule type="cellIs" dxfId="595" priority="955" stopIfTrue="1" operator="equal">
      <formula>0</formula>
    </cfRule>
  </conditionalFormatting>
  <conditionalFormatting sqref="AB230:AE238 AB223:AB227 AD223:AE229">
    <cfRule type="cellIs" dxfId="594" priority="948" stopIfTrue="1" operator="equal">
      <formula>0</formula>
    </cfRule>
  </conditionalFormatting>
  <conditionalFormatting sqref="V223:Z238">
    <cfRule type="cellIs" dxfId="593" priority="947" stopIfTrue="1" operator="equal">
      <formula>0</formula>
    </cfRule>
  </conditionalFormatting>
  <conditionalFormatting sqref="AF12:AG12 AF13:AF31">
    <cfRule type="cellIs" dxfId="592" priority="952" stopIfTrue="1" operator="equal">
      <formula>0</formula>
    </cfRule>
  </conditionalFormatting>
  <conditionalFormatting sqref="AI12:AN31">
    <cfRule type="cellIs" dxfId="591" priority="951" stopIfTrue="1" operator="equal">
      <formula>0</formula>
    </cfRule>
  </conditionalFormatting>
  <conditionalFormatting sqref="AH12:AH31">
    <cfRule type="cellIs" dxfId="590" priority="950" stopIfTrue="1" operator="equal">
      <formula>0</formula>
    </cfRule>
  </conditionalFormatting>
  <conditionalFormatting sqref="AF223:AH223 AG224:AG238 AF224:AF241 AH224:AH241">
    <cfRule type="cellIs" dxfId="589" priority="949" stopIfTrue="1" operator="equal">
      <formula>0</formula>
    </cfRule>
  </conditionalFormatting>
  <conditionalFormatting sqref="AI399:AM400">
    <cfRule type="cellIs" dxfId="588" priority="911" stopIfTrue="1" operator="equal">
      <formula>0</formula>
    </cfRule>
  </conditionalFormatting>
  <conditionalFormatting sqref="O473:Q473">
    <cfRule type="cellIs" dxfId="587" priority="910" stopIfTrue="1" operator="equal">
      <formula>0</formula>
    </cfRule>
  </conditionalFormatting>
  <conditionalFormatting sqref="AI223:AN241">
    <cfRule type="cellIs" dxfId="586" priority="946" stopIfTrue="1" operator="equal">
      <formula>0</formula>
    </cfRule>
  </conditionalFormatting>
  <conditionalFormatting sqref="AF399:AF400 AH399:AH400">
    <cfRule type="cellIs" dxfId="585" priority="912" stopIfTrue="1" operator="equal">
      <formula>0</formula>
    </cfRule>
  </conditionalFormatting>
  <conditionalFormatting sqref="AG409">
    <cfRule type="cellIs" dxfId="584" priority="945" stopIfTrue="1" operator="equal">
      <formula>0</formula>
    </cfRule>
  </conditionalFormatting>
  <conditionalFormatting sqref="E473:I473">
    <cfRule type="cellIs" dxfId="583" priority="909" stopIfTrue="1" operator="equal">
      <formula>0</formula>
    </cfRule>
  </conditionalFormatting>
  <conditionalFormatting sqref="AB409:AE409">
    <cfRule type="cellIs" dxfId="582" priority="944" stopIfTrue="1" operator="equal">
      <formula>0</formula>
    </cfRule>
  </conditionalFormatting>
  <conditionalFormatting sqref="V409:Z409">
    <cfRule type="cellIs" dxfId="581" priority="943" stopIfTrue="1" operator="equal">
      <formula>0</formula>
    </cfRule>
  </conditionalFormatting>
  <conditionalFormatting sqref="AF411:AH411">
    <cfRule type="cellIs" dxfId="580" priority="942" stopIfTrue="1" operator="equal">
      <formula>0</formula>
    </cfRule>
  </conditionalFormatting>
  <conditionalFormatting sqref="AB411:AE411">
    <cfRule type="cellIs" dxfId="579" priority="941" stopIfTrue="1" operator="equal">
      <formula>0</formula>
    </cfRule>
  </conditionalFormatting>
  <conditionalFormatting sqref="V411:Z411">
    <cfRule type="cellIs" dxfId="578" priority="940" stopIfTrue="1" operator="equal">
      <formula>0</formula>
    </cfRule>
  </conditionalFormatting>
  <conditionalFormatting sqref="AI411:AN411 AN412:AN429">
    <cfRule type="cellIs" dxfId="577" priority="939" stopIfTrue="1" operator="equal">
      <formula>0</formula>
    </cfRule>
  </conditionalFormatting>
  <conditionalFormatting sqref="AF432:AH432 AG434:AG448 AF433:AF451 AG433:AN433 AH434:AN451">
    <cfRule type="cellIs" dxfId="576" priority="938" stopIfTrue="1" operator="equal">
      <formula>0</formula>
    </cfRule>
  </conditionalFormatting>
  <conditionalFormatting sqref="AB432:AB448 AD432:AE448">
    <cfRule type="cellIs" dxfId="575" priority="937" stopIfTrue="1" operator="equal">
      <formula>0</formula>
    </cfRule>
  </conditionalFormatting>
  <conditionalFormatting sqref="V432:Z448">
    <cfRule type="cellIs" dxfId="574" priority="936" stopIfTrue="1" operator="equal">
      <formula>0</formula>
    </cfRule>
  </conditionalFormatting>
  <conditionalFormatting sqref="AI432:AN432">
    <cfRule type="cellIs" dxfId="573" priority="935" stopIfTrue="1" operator="equal">
      <formula>0</formula>
    </cfRule>
  </conditionalFormatting>
  <conditionalFormatting sqref="V579:X596">
    <cfRule type="cellIs" dxfId="572" priority="926" stopIfTrue="1" operator="equal">
      <formula>0</formula>
    </cfRule>
  </conditionalFormatting>
  <conditionalFormatting sqref="AB558:AE558 AB560:AE575 AD559:AE559">
    <cfRule type="cellIs" dxfId="571" priority="934" stopIfTrue="1" operator="equal">
      <formula>0</formula>
    </cfRule>
  </conditionalFormatting>
  <conditionalFormatting sqref="AF558:AH558 AF559:AN559 AF560:AF577 AG560:AN560 AH577:AN577 AH576:AM576 AG561:AM575 AN561:AN576">
    <cfRule type="cellIs" dxfId="570" priority="933" stopIfTrue="1" operator="equal">
      <formula>0</formula>
    </cfRule>
  </conditionalFormatting>
  <conditionalFormatting sqref="V558:Z575">
    <cfRule type="cellIs" dxfId="569" priority="932" stopIfTrue="1" operator="equal">
      <formula>0</formula>
    </cfRule>
  </conditionalFormatting>
  <conditionalFormatting sqref="AI558:AN558">
    <cfRule type="cellIs" dxfId="568" priority="931" stopIfTrue="1" operator="equal">
      <formula>0</formula>
    </cfRule>
  </conditionalFormatting>
  <conditionalFormatting sqref="Y579:Z596">
    <cfRule type="cellIs" dxfId="567" priority="928" stopIfTrue="1" operator="equal">
      <formula>0</formula>
    </cfRule>
  </conditionalFormatting>
  <conditionalFormatting sqref="AI579:AN579">
    <cfRule type="cellIs" dxfId="566" priority="927" stopIfTrue="1" operator="equal">
      <formula>0</formula>
    </cfRule>
  </conditionalFormatting>
  <conditionalFormatting sqref="V347:Z347 AD347:AN347">
    <cfRule type="cellIs" dxfId="565" priority="925" stopIfTrue="1" operator="equal">
      <formula>0</formula>
    </cfRule>
  </conditionalFormatting>
  <conditionalFormatting sqref="V473:Z473 AB473 AD473:AN473">
    <cfRule type="cellIs" dxfId="564" priority="924" stopIfTrue="1" operator="equal">
      <formula>0</formula>
    </cfRule>
  </conditionalFormatting>
  <conditionalFormatting sqref="AF204">
    <cfRule type="cellIs" dxfId="563" priority="923" stopIfTrue="1" operator="equal">
      <formula>0</formula>
    </cfRule>
  </conditionalFormatting>
  <conditionalFormatting sqref="R473:U473">
    <cfRule type="cellIs" dxfId="562" priority="908" stopIfTrue="1" operator="equal">
      <formula>0</formula>
    </cfRule>
  </conditionalFormatting>
  <conditionalFormatting sqref="V373:Z373 AG373:AN373">
    <cfRule type="cellIs" dxfId="561" priority="907" stopIfTrue="1" operator="equal">
      <formula>0</formula>
    </cfRule>
  </conditionalFormatting>
  <conditionalFormatting sqref="AF395:AF396 AH395:AH396">
    <cfRule type="cellIs" dxfId="560" priority="922" stopIfTrue="1" operator="equal">
      <formula>0</formula>
    </cfRule>
  </conditionalFormatting>
  <conditionalFormatting sqref="V394:Z394">
    <cfRule type="cellIs" dxfId="559" priority="914" stopIfTrue="1" operator="equal">
      <formula>0</formula>
    </cfRule>
  </conditionalFormatting>
  <conditionalFormatting sqref="AI394:AN394">
    <cfRule type="cellIs" dxfId="558" priority="913" stopIfTrue="1" operator="equal">
      <formula>0</formula>
    </cfRule>
  </conditionalFormatting>
  <conditionalFormatting sqref="AC97:AC115">
    <cfRule type="cellIs" dxfId="557" priority="903" stopIfTrue="1" operator="equal">
      <formula>0</formula>
    </cfRule>
  </conditionalFormatting>
  <conditionalFormatting sqref="AC53">
    <cfRule type="cellIs" dxfId="556" priority="902" stopIfTrue="1" operator="equal">
      <formula>0</formula>
    </cfRule>
  </conditionalFormatting>
  <conditionalFormatting sqref="AC54:AC56 AC58:AC73">
    <cfRule type="cellIs" dxfId="555" priority="901" stopIfTrue="1" operator="equal">
      <formula>0</formula>
    </cfRule>
  </conditionalFormatting>
  <conditionalFormatting sqref="AC12">
    <cfRule type="cellIs" dxfId="554" priority="900" stopIfTrue="1" operator="equal">
      <formula>0</formula>
    </cfRule>
  </conditionalFormatting>
  <conditionalFormatting sqref="AD373:AE373">
    <cfRule type="cellIs" dxfId="553" priority="906" stopIfTrue="1" operator="equal">
      <formula>0</formula>
    </cfRule>
  </conditionalFormatting>
  <conditionalFormatting sqref="AC13:AC31">
    <cfRule type="cellIs" dxfId="552" priority="905" stopIfTrue="1" operator="equal">
      <formula>0</formula>
    </cfRule>
  </conditionalFormatting>
  <conditionalFormatting sqref="AC116:AC119 AC74:AC96 AC32:AC37 AC39:AC52">
    <cfRule type="cellIs" dxfId="551" priority="904" stopIfTrue="1" operator="equal">
      <formula>0</formula>
    </cfRule>
  </conditionalFormatting>
  <conditionalFormatting sqref="AC222">
    <cfRule type="cellIs" dxfId="550" priority="897" stopIfTrue="1" operator="equal">
      <formula>0</formula>
    </cfRule>
  </conditionalFormatting>
  <conditionalFormatting sqref="AC185">
    <cfRule type="cellIs" dxfId="549" priority="899" stopIfTrue="1" operator="equal">
      <formula>0</formula>
    </cfRule>
  </conditionalFormatting>
  <conditionalFormatting sqref="AC205:AC221">
    <cfRule type="cellIs" dxfId="548" priority="898" stopIfTrue="1" operator="equal">
      <formula>0</formula>
    </cfRule>
  </conditionalFormatting>
  <conditionalFormatting sqref="AC223:AC227">
    <cfRule type="cellIs" dxfId="547" priority="896" stopIfTrue="1" operator="equal">
      <formula>0</formula>
    </cfRule>
  </conditionalFormatting>
  <conditionalFormatting sqref="AC475:AC495">
    <cfRule type="cellIs" dxfId="546" priority="895" stopIfTrue="1" operator="equal">
      <formula>0</formula>
    </cfRule>
  </conditionalFormatting>
  <conditionalFormatting sqref="AC449:AC453 AC412:AC431 AC455:AC472">
    <cfRule type="cellIs" dxfId="545" priority="894" stopIfTrue="1" operator="equal">
      <formula>0</formula>
    </cfRule>
  </conditionalFormatting>
  <conditionalFormatting sqref="AC432:AC448">
    <cfRule type="cellIs" dxfId="544" priority="893" stopIfTrue="1" operator="equal">
      <formula>0</formula>
    </cfRule>
  </conditionalFormatting>
  <conditionalFormatting sqref="AC473">
    <cfRule type="cellIs" dxfId="543" priority="892" stopIfTrue="1" operator="equal">
      <formula>0</formula>
    </cfRule>
  </conditionalFormatting>
  <conditionalFormatting sqref="AC597:AC599 AC603:AC621 AC624:AC625">
    <cfRule type="cellIs" dxfId="542" priority="891" stopIfTrue="1" operator="equal">
      <formula>0</formula>
    </cfRule>
  </conditionalFormatting>
  <conditionalFormatting sqref="AC582:AC596">
    <cfRule type="cellIs" dxfId="541" priority="890" stopIfTrue="1" operator="equal">
      <formula>0</formula>
    </cfRule>
  </conditionalFormatting>
  <conditionalFormatting sqref="E347:I347 O347:U347">
    <cfRule type="cellIs" dxfId="540" priority="889" stopIfTrue="1" operator="equal">
      <formula>0</formula>
    </cfRule>
  </conditionalFormatting>
  <conditionalFormatting sqref="AC402:AE402">
    <cfRule type="cellIs" dxfId="539" priority="886" stopIfTrue="1" operator="equal">
      <formula>0</formula>
    </cfRule>
  </conditionalFormatting>
  <conditionalFormatting sqref="AF402 AH402">
    <cfRule type="cellIs" dxfId="538" priority="887" stopIfTrue="1" operator="equal">
      <formula>0</formula>
    </cfRule>
  </conditionalFormatting>
  <conditionalFormatting sqref="AC403:AE403">
    <cfRule type="cellIs" dxfId="537" priority="884" stopIfTrue="1" operator="equal">
      <formula>0</formula>
    </cfRule>
  </conditionalFormatting>
  <conditionalFormatting sqref="AI403:AM403">
    <cfRule type="cellIs" dxfId="536" priority="883" stopIfTrue="1" operator="equal">
      <formula>0</formula>
    </cfRule>
  </conditionalFormatting>
  <conditionalFormatting sqref="AF403 AH403">
    <cfRule type="cellIs" dxfId="535" priority="885" stopIfTrue="1" operator="equal">
      <formula>0</formula>
    </cfRule>
  </conditionalFormatting>
  <conditionalFormatting sqref="AB401">
    <cfRule type="cellIs" dxfId="534" priority="872" stopIfTrue="1" operator="equal">
      <formula>0</formula>
    </cfRule>
  </conditionalFormatting>
  <conditionalFormatting sqref="AC401:AE401">
    <cfRule type="cellIs" dxfId="533" priority="873" stopIfTrue="1" operator="equal">
      <formula>0</formula>
    </cfRule>
  </conditionalFormatting>
  <conditionalFormatting sqref="AB400">
    <cfRule type="cellIs" dxfId="532" priority="882" stopIfTrue="1" operator="equal">
      <formula>0</formula>
    </cfRule>
  </conditionalFormatting>
  <conditionalFormatting sqref="AB399">
    <cfRule type="cellIs" dxfId="531" priority="881" stopIfTrue="1" operator="equal">
      <formula>0</formula>
    </cfRule>
  </conditionalFormatting>
  <conditionalFormatting sqref="AB402">
    <cfRule type="cellIs" dxfId="530" priority="880" stopIfTrue="1" operator="equal">
      <formula>0</formula>
    </cfRule>
  </conditionalFormatting>
  <conditionalFormatting sqref="AB403">
    <cfRule type="cellIs" dxfId="529" priority="879" stopIfTrue="1" operator="equal">
      <formula>0</formula>
    </cfRule>
  </conditionalFormatting>
  <conditionalFormatting sqref="AG401">
    <cfRule type="cellIs" dxfId="528" priority="878" stopIfTrue="1" operator="equal">
      <formula>0</formula>
    </cfRule>
  </conditionalFormatting>
  <conditionalFormatting sqref="AG399:AG400">
    <cfRule type="cellIs" dxfId="527" priority="876" stopIfTrue="1" operator="equal">
      <formula>0</formula>
    </cfRule>
  </conditionalFormatting>
  <conditionalFormatting sqref="AG395:AG396">
    <cfRule type="cellIs" dxfId="526" priority="877" stopIfTrue="1" operator="equal">
      <formula>0</formula>
    </cfRule>
  </conditionalFormatting>
  <conditionalFormatting sqref="V392:Z392">
    <cfRule type="cellIs" dxfId="525" priority="860" stopIfTrue="1" operator="equal">
      <formula>0</formula>
    </cfRule>
  </conditionalFormatting>
  <conditionalFormatting sqref="V390:Z390">
    <cfRule type="cellIs" dxfId="524" priority="865" stopIfTrue="1" operator="equal">
      <formula>0</formula>
    </cfRule>
  </conditionalFormatting>
  <conditionalFormatting sqref="AG402">
    <cfRule type="cellIs" dxfId="523" priority="875" stopIfTrue="1" operator="equal">
      <formula>0</formula>
    </cfRule>
  </conditionalFormatting>
  <conditionalFormatting sqref="AG403">
    <cfRule type="cellIs" dxfId="522" priority="874" stopIfTrue="1" operator="equal">
      <formula>0</formula>
    </cfRule>
  </conditionalFormatting>
  <conditionalFormatting sqref="AF390:AH390">
    <cfRule type="cellIs" dxfId="521" priority="867" stopIfTrue="1" operator="equal">
      <formula>0</formula>
    </cfRule>
  </conditionalFormatting>
  <conditionalFormatting sqref="AD391:AE391">
    <cfRule type="cellIs" dxfId="520" priority="870" stopIfTrue="1" operator="equal">
      <formula>0</formula>
    </cfRule>
  </conditionalFormatting>
  <conditionalFormatting sqref="V391:Z391">
    <cfRule type="cellIs" dxfId="519" priority="869" stopIfTrue="1" operator="equal">
      <formula>0</formula>
    </cfRule>
  </conditionalFormatting>
  <conditionalFormatting sqref="AI391:AN391">
    <cfRule type="cellIs" dxfId="518" priority="868" stopIfTrue="1" operator="equal">
      <formula>0</formula>
    </cfRule>
  </conditionalFormatting>
  <conditionalFormatting sqref="AD390:AE390">
    <cfRule type="cellIs" dxfId="517" priority="866" stopIfTrue="1" operator="equal">
      <formula>0</formula>
    </cfRule>
  </conditionalFormatting>
  <conditionalFormatting sqref="AF391 AH391">
    <cfRule type="cellIs" dxfId="516" priority="871" stopIfTrue="1" operator="equal">
      <formula>0</formula>
    </cfRule>
  </conditionalFormatting>
  <conditionalFormatting sqref="AI390:AN390">
    <cfRule type="cellIs" dxfId="515" priority="864" stopIfTrue="1" operator="equal">
      <formula>0</formula>
    </cfRule>
  </conditionalFormatting>
  <conditionalFormatting sqref="AG391">
    <cfRule type="cellIs" dxfId="514" priority="863" stopIfTrue="1" operator="equal">
      <formula>0</formula>
    </cfRule>
  </conditionalFormatting>
  <conditionalFormatting sqref="AD392:AE392">
    <cfRule type="cellIs" dxfId="513" priority="861" stopIfTrue="1" operator="equal">
      <formula>0</formula>
    </cfRule>
  </conditionalFormatting>
  <conditionalFormatting sqref="AI392:AN392">
    <cfRule type="cellIs" dxfId="512" priority="859" stopIfTrue="1" operator="equal">
      <formula>0</formula>
    </cfRule>
  </conditionalFormatting>
  <conditionalFormatting sqref="AF392 AH392">
    <cfRule type="cellIs" dxfId="511" priority="862" stopIfTrue="1" operator="equal">
      <formula>0</formula>
    </cfRule>
  </conditionalFormatting>
  <conditionalFormatting sqref="AG392">
    <cfRule type="cellIs" dxfId="510" priority="858" stopIfTrue="1" operator="equal">
      <formula>0</formula>
    </cfRule>
  </conditionalFormatting>
  <conditionalFormatting sqref="O394:Q394">
    <cfRule type="cellIs" dxfId="509" priority="783" stopIfTrue="1" operator="equal">
      <formula>0</formula>
    </cfRule>
  </conditionalFormatting>
  <conditionalFormatting sqref="AB228:AB229">
    <cfRule type="cellIs" dxfId="508" priority="775" stopIfTrue="1" operator="equal">
      <formula>0</formula>
    </cfRule>
  </conditionalFormatting>
  <conditionalFormatting sqref="AB243">
    <cfRule type="cellIs" dxfId="507" priority="773" stopIfTrue="1" operator="equal">
      <formula>0</formula>
    </cfRule>
  </conditionalFormatting>
  <conditionalFormatting sqref="O13:U31 O12:T12">
    <cfRule type="cellIs" dxfId="506" priority="827" stopIfTrue="1" operator="equal">
      <formula>0</formula>
    </cfRule>
  </conditionalFormatting>
  <conditionalFormatting sqref="T56 O73:S73 O58:U72">
    <cfRule type="cellIs" dxfId="505" priority="826" stopIfTrue="1" operator="equal">
      <formula>0</formula>
    </cfRule>
  </conditionalFormatting>
  <conditionalFormatting sqref="O75:S75 O76:U94">
    <cfRule type="cellIs" dxfId="504" priority="825" stopIfTrue="1" operator="equal">
      <formula>0</formula>
    </cfRule>
  </conditionalFormatting>
  <conditionalFormatting sqref="O97:U115">
    <cfRule type="cellIs" dxfId="503" priority="824" stopIfTrue="1" operator="equal">
      <formula>0</formula>
    </cfRule>
  </conditionalFormatting>
  <conditionalFormatting sqref="O120:U135 O136:S136">
    <cfRule type="cellIs" dxfId="502" priority="823" stopIfTrue="1" operator="equal">
      <formula>0</formula>
    </cfRule>
  </conditionalFormatting>
  <conditionalFormatting sqref="O139:U139 O141:U155 O140:S140 O157:U157 O156:T156">
    <cfRule type="cellIs" dxfId="501" priority="822" stopIfTrue="1" operator="equal">
      <formula>0</formula>
    </cfRule>
  </conditionalFormatting>
  <conditionalFormatting sqref="O159:U177 O178:S178">
    <cfRule type="cellIs" dxfId="500" priority="821" stopIfTrue="1" operator="equal">
      <formula>0</formula>
    </cfRule>
  </conditionalFormatting>
  <conditionalFormatting sqref="AG13">
    <cfRule type="cellIs" dxfId="499" priority="820" stopIfTrue="1" operator="equal">
      <formula>0</formula>
    </cfRule>
  </conditionalFormatting>
  <conditionalFormatting sqref="V387:Z387 AF387:AN387">
    <cfRule type="cellIs" dxfId="498" priority="819" stopIfTrue="1" operator="equal">
      <formula>0</formula>
    </cfRule>
  </conditionalFormatting>
  <conditionalFormatting sqref="AD387:AE387">
    <cfRule type="cellIs" dxfId="497" priority="818" stopIfTrue="1" operator="equal">
      <formula>0</formula>
    </cfRule>
  </conditionalFormatting>
  <conditionalFormatting sqref="V388:Z388 AF388:AN388">
    <cfRule type="cellIs" dxfId="496" priority="817" stopIfTrue="1" operator="equal">
      <formula>0</formula>
    </cfRule>
  </conditionalFormatting>
  <conditionalFormatting sqref="AD388:AE388">
    <cfRule type="cellIs" dxfId="495" priority="816" stopIfTrue="1" operator="equal">
      <formula>0</formula>
    </cfRule>
  </conditionalFormatting>
  <conditionalFormatting sqref="V640:Z641">
    <cfRule type="cellIs" dxfId="494" priority="814" stopIfTrue="1" operator="equal">
      <formula>0</formula>
    </cfRule>
  </conditionalFormatting>
  <conditionalFormatting sqref="AF641:AN641">
    <cfRule type="cellIs" dxfId="493" priority="815" stopIfTrue="1" operator="equal">
      <formula>0</formula>
    </cfRule>
  </conditionalFormatting>
  <conditionalFormatting sqref="Q411">
    <cfRule type="cellIs" dxfId="492" priority="810" stopIfTrue="1" operator="equal">
      <formula>0</formula>
    </cfRule>
  </conditionalFormatting>
  <conditionalFormatting sqref="R394:U394">
    <cfRule type="cellIs" dxfId="491" priority="782" stopIfTrue="1" operator="equal">
      <formula>0</formula>
    </cfRule>
  </conditionalFormatting>
  <conditionalFormatting sqref="E394:I394">
    <cfRule type="cellIs" dxfId="490" priority="781" stopIfTrue="1" operator="equal">
      <formula>0</formula>
    </cfRule>
  </conditionalFormatting>
  <conditionalFormatting sqref="AB454">
    <cfRule type="cellIs" dxfId="489" priority="771" stopIfTrue="1" operator="equal">
      <formula>0</formula>
    </cfRule>
  </conditionalFormatting>
  <conditionalFormatting sqref="Q119">
    <cfRule type="cellIs" dxfId="488" priority="780" stopIfTrue="1" operator="equal">
      <formula>0</formula>
    </cfRule>
  </conditionalFormatting>
  <conditionalFormatting sqref="Q455:U455 Q454:S454 Q457:U472 Q456:S456">
    <cfRule type="cellIs" dxfId="487" priority="779" stopIfTrue="1" operator="equal">
      <formula>0</formula>
    </cfRule>
  </conditionalFormatting>
  <conditionalFormatting sqref="AF373">
    <cfRule type="cellIs" dxfId="486" priority="778" stopIfTrue="1" operator="equal">
      <formula>0</formula>
    </cfRule>
  </conditionalFormatting>
  <conditionalFormatting sqref="W646">
    <cfRule type="cellIs" dxfId="485" priority="777" stopIfTrue="1" operator="equal">
      <formula>0</formula>
    </cfRule>
  </conditionalFormatting>
  <conditionalFormatting sqref="AB204:AC204">
    <cfRule type="cellIs" dxfId="484" priority="776" stopIfTrue="1" operator="equal">
      <formula>0</formula>
    </cfRule>
  </conditionalFormatting>
  <conditionalFormatting sqref="AC228:AC229">
    <cfRule type="cellIs" dxfId="483" priority="774" stopIfTrue="1" operator="equal">
      <formula>0</formula>
    </cfRule>
  </conditionalFormatting>
  <conditionalFormatting sqref="AC243">
    <cfRule type="cellIs" dxfId="482" priority="772" stopIfTrue="1" operator="equal">
      <formula>0</formula>
    </cfRule>
  </conditionalFormatting>
  <conditionalFormatting sqref="AC454">
    <cfRule type="cellIs" dxfId="481" priority="770" stopIfTrue="1" operator="equal">
      <formula>0</formula>
    </cfRule>
  </conditionalFormatting>
  <conditionalFormatting sqref="AB474">
    <cfRule type="cellIs" dxfId="480" priority="769" stopIfTrue="1" operator="equal">
      <formula>0</formula>
    </cfRule>
  </conditionalFormatting>
  <conditionalFormatting sqref="AC474">
    <cfRule type="cellIs" dxfId="479" priority="768" stopIfTrue="1" operator="equal">
      <formula>0</formula>
    </cfRule>
  </conditionalFormatting>
  <conditionalFormatting sqref="AB496">
    <cfRule type="cellIs" dxfId="478" priority="767" stopIfTrue="1" operator="equal">
      <formula>0</formula>
    </cfRule>
  </conditionalFormatting>
  <conditionalFormatting sqref="AC496">
    <cfRule type="cellIs" dxfId="477" priority="766" stopIfTrue="1" operator="equal">
      <formula>0</formula>
    </cfRule>
  </conditionalFormatting>
  <conditionalFormatting sqref="AB537">
    <cfRule type="cellIs" dxfId="476" priority="765" stopIfTrue="1" operator="equal">
      <formula>0</formula>
    </cfRule>
  </conditionalFormatting>
  <conditionalFormatting sqref="AC537">
    <cfRule type="cellIs" dxfId="475" priority="764" stopIfTrue="1" operator="equal">
      <formula>0</formula>
    </cfRule>
  </conditionalFormatting>
  <conditionalFormatting sqref="AC581">
    <cfRule type="cellIs" dxfId="474" priority="761" stopIfTrue="1" operator="equal">
      <formula>0</formula>
    </cfRule>
  </conditionalFormatting>
  <conditionalFormatting sqref="AB600:AC600">
    <cfRule type="cellIs" dxfId="473" priority="760" stopIfTrue="1" operator="equal">
      <formula>0</formula>
    </cfRule>
  </conditionalFormatting>
  <conditionalFormatting sqref="AB623:AC623">
    <cfRule type="cellIs" dxfId="472" priority="759" stopIfTrue="1" operator="equal">
      <formula>0</formula>
    </cfRule>
  </conditionalFormatting>
  <conditionalFormatting sqref="AB559:AC559">
    <cfRule type="cellIs" dxfId="471" priority="763" stopIfTrue="1" operator="equal">
      <formula>0</formula>
    </cfRule>
  </conditionalFormatting>
  <conditionalFormatting sqref="AB581">
    <cfRule type="cellIs" dxfId="470" priority="762" stopIfTrue="1" operator="equal">
      <formula>0</formula>
    </cfRule>
  </conditionalFormatting>
  <conditionalFormatting sqref="AB622:AC622">
    <cfRule type="cellIs" dxfId="469" priority="758" stopIfTrue="1" operator="equal">
      <formula>0</formula>
    </cfRule>
  </conditionalFormatting>
  <conditionalFormatting sqref="AI11:AN11">
    <cfRule type="cellIs" dxfId="468" priority="749" stopIfTrue="1" operator="equal">
      <formula>0</formula>
    </cfRule>
  </conditionalFormatting>
  <conditionalFormatting sqref="O11:Q11">
    <cfRule type="cellIs" dxfId="467" priority="756" stopIfTrue="1" operator="equal">
      <formula>0</formula>
    </cfRule>
  </conditionalFormatting>
  <conditionalFormatting sqref="E11:I11">
    <cfRule type="cellIs" dxfId="466" priority="755" stopIfTrue="1" operator="equal">
      <formula>0</formula>
    </cfRule>
  </conditionalFormatting>
  <conditionalFormatting sqref="R11:U11">
    <cfRule type="cellIs" dxfId="465" priority="753" stopIfTrue="1" operator="equal">
      <formula>0</formula>
    </cfRule>
  </conditionalFormatting>
  <conditionalFormatting sqref="AB11:AE11">
    <cfRule type="cellIs" dxfId="464" priority="752" stopIfTrue="1" operator="equal">
      <formula>0</formula>
    </cfRule>
  </conditionalFormatting>
  <conditionalFormatting sqref="AF11:AH11">
    <cfRule type="cellIs" dxfId="463" priority="751" stopIfTrue="1" operator="equal">
      <formula>0</formula>
    </cfRule>
  </conditionalFormatting>
  <conditionalFormatting sqref="V11:Z11">
    <cfRule type="cellIs" dxfId="462" priority="750" stopIfTrue="1" operator="equal">
      <formula>0</formula>
    </cfRule>
  </conditionalFormatting>
  <conditionalFormatting sqref="AB429">
    <cfRule type="cellIs" dxfId="461" priority="748" stopIfTrue="1" operator="equal">
      <formula>0</formula>
    </cfRule>
  </conditionalFormatting>
  <conditionalFormatting sqref="AB51">
    <cfRule type="cellIs" dxfId="460" priority="747" stopIfTrue="1" operator="equal">
      <formula>0</formula>
    </cfRule>
  </conditionalFormatting>
  <conditionalFormatting sqref="AA54:AA56 AA58:AA73">
    <cfRule type="cellIs" dxfId="459" priority="713" stopIfTrue="1" operator="equal">
      <formula>0</formula>
    </cfRule>
  </conditionalFormatting>
  <conditionalFormatting sqref="AC269:AC282">
    <cfRule type="cellIs" dxfId="458" priority="744" stopIfTrue="1" operator="equal">
      <formula>0</formula>
    </cfRule>
  </conditionalFormatting>
  <conditionalFormatting sqref="AB246:AC246 AB248:AC261">
    <cfRule type="cellIs" dxfId="457" priority="746" stopIfTrue="1" operator="equal">
      <formula>0</formula>
    </cfRule>
  </conditionalFormatting>
  <conditionalFormatting sqref="AB389:AC389 AB393:AC393 AB262:AC265 AB374:AC386 AB328:AB329 AB266 AB268:AB282 AB283:AC327">
    <cfRule type="cellIs" dxfId="456" priority="745" stopIfTrue="1" operator="equal">
      <formula>0</formula>
    </cfRule>
  </conditionalFormatting>
  <conditionalFormatting sqref="AC395:AC396">
    <cfRule type="cellIs" dxfId="455" priority="743" stopIfTrue="1" operator="equal">
      <formula>0</formula>
    </cfRule>
  </conditionalFormatting>
  <conditionalFormatting sqref="AB394:AC394">
    <cfRule type="cellIs" dxfId="454" priority="742" stopIfTrue="1" operator="equal">
      <formula>0</formula>
    </cfRule>
  </conditionalFormatting>
  <conditionalFormatting sqref="AC392">
    <cfRule type="cellIs" dxfId="453" priority="732" stopIfTrue="1" operator="equal">
      <formula>0</formula>
    </cfRule>
  </conditionalFormatting>
  <conditionalFormatting sqref="AC266">
    <cfRule type="cellIs" dxfId="452" priority="741" stopIfTrue="1" operator="equal">
      <formula>0</formula>
    </cfRule>
  </conditionalFormatting>
  <conditionalFormatting sqref="AC268">
    <cfRule type="cellIs" dxfId="451" priority="740" stopIfTrue="1" operator="equal">
      <formula>0</formula>
    </cfRule>
  </conditionalFormatting>
  <conditionalFormatting sqref="AC328:AC346 AC348:AC352 AC354:AC369 AC371:AC372">
    <cfRule type="cellIs" dxfId="450" priority="739" stopIfTrue="1" operator="equal">
      <formula>0</formula>
    </cfRule>
  </conditionalFormatting>
  <conditionalFormatting sqref="AC347">
    <cfRule type="cellIs" dxfId="449" priority="738" stopIfTrue="1" operator="equal">
      <formula>0</formula>
    </cfRule>
  </conditionalFormatting>
  <conditionalFormatting sqref="AC373">
    <cfRule type="cellIs" dxfId="448" priority="737" stopIfTrue="1" operator="equal">
      <formula>0</formula>
    </cfRule>
  </conditionalFormatting>
  <conditionalFormatting sqref="AB395:AB396">
    <cfRule type="cellIs" dxfId="447" priority="736" stopIfTrue="1" operator="equal">
      <formula>0</formula>
    </cfRule>
  </conditionalFormatting>
  <conditionalFormatting sqref="AD389">
    <cfRule type="cellIs" dxfId="446" priority="723" stopIfTrue="1" operator="equal">
      <formula>0</formula>
    </cfRule>
  </conditionalFormatting>
  <conditionalFormatting sqref="AC391">
    <cfRule type="cellIs" dxfId="445" priority="735" stopIfTrue="1" operator="equal">
      <formula>0</formula>
    </cfRule>
  </conditionalFormatting>
  <conditionalFormatting sqref="AB390:AC390">
    <cfRule type="cellIs" dxfId="444" priority="734" stopIfTrue="1" operator="equal">
      <formula>0</formula>
    </cfRule>
  </conditionalFormatting>
  <conditionalFormatting sqref="AB391">
    <cfRule type="cellIs" dxfId="443" priority="733" stopIfTrue="1" operator="equal">
      <formula>0</formula>
    </cfRule>
  </conditionalFormatting>
  <conditionalFormatting sqref="AB247">
    <cfRule type="cellIs" dxfId="442" priority="726" stopIfTrue="1" operator="equal">
      <formula>0</formula>
    </cfRule>
  </conditionalFormatting>
  <conditionalFormatting sqref="AB392">
    <cfRule type="cellIs" dxfId="441" priority="731" stopIfTrue="1" operator="equal">
      <formula>0</formula>
    </cfRule>
  </conditionalFormatting>
  <conditionalFormatting sqref="AB387">
    <cfRule type="cellIs" dxfId="440" priority="730" stopIfTrue="1" operator="equal">
      <formula>0</formula>
    </cfRule>
  </conditionalFormatting>
  <conditionalFormatting sqref="AC387">
    <cfRule type="cellIs" dxfId="439" priority="729" stopIfTrue="1" operator="equal">
      <formula>0</formula>
    </cfRule>
  </conditionalFormatting>
  <conditionalFormatting sqref="AB388">
    <cfRule type="cellIs" dxfId="438" priority="728" stopIfTrue="1" operator="equal">
      <formula>0</formula>
    </cfRule>
  </conditionalFormatting>
  <conditionalFormatting sqref="AC388">
    <cfRule type="cellIs" dxfId="437" priority="727" stopIfTrue="1" operator="equal">
      <formula>0</formula>
    </cfRule>
  </conditionalFormatting>
  <conditionalFormatting sqref="AC247">
    <cfRule type="cellIs" dxfId="436" priority="725" stopIfTrue="1" operator="equal">
      <formula>0</formula>
    </cfRule>
  </conditionalFormatting>
  <conditionalFormatting sqref="AC353">
    <cfRule type="cellIs" dxfId="435" priority="724" stopIfTrue="1" operator="equal">
      <formula>0</formula>
    </cfRule>
  </conditionalFormatting>
  <conditionalFormatting sqref="AA222 AA239:AA240">
    <cfRule type="cellIs" dxfId="434" priority="709" stopIfTrue="1" operator="equal">
      <formula>0</formula>
    </cfRule>
  </conditionalFormatting>
  <conditionalFormatting sqref="AA580:AA596">
    <cfRule type="cellIs" dxfId="433" priority="702" stopIfTrue="1" operator="equal">
      <formula>0</formula>
    </cfRule>
  </conditionalFormatting>
  <conditionalFormatting sqref="AA347">
    <cfRule type="cellIs" dxfId="432" priority="701" stopIfTrue="1" operator="equal">
      <formula>0</formula>
    </cfRule>
  </conditionalFormatting>
  <conditionalFormatting sqref="AI648">
    <cfRule type="cellIs" dxfId="431" priority="722" stopIfTrue="1" operator="equal">
      <formula>0</formula>
    </cfRule>
  </conditionalFormatting>
  <conditionalFormatting sqref="AA199">
    <cfRule type="cellIs" dxfId="430" priority="717" stopIfTrue="1" operator="equal">
      <formula>0</formula>
    </cfRule>
  </conditionalFormatting>
  <conditionalFormatting sqref="AA140:AA151">
    <cfRule type="cellIs" dxfId="429" priority="712" stopIfTrue="1" operator="equal">
      <formula>0</formula>
    </cfRule>
  </conditionalFormatting>
  <conditionalFormatting sqref="AA404:AA408">
    <cfRule type="cellIs" dxfId="428" priority="710" stopIfTrue="1" operator="equal">
      <formula>0</formula>
    </cfRule>
  </conditionalFormatting>
  <conditionalFormatting sqref="AA13:AA31 AA576:AA578 AA246:AA261 AA597:AA600 AA603:AA625 AA474:AA557">
    <cfRule type="cellIs" dxfId="427" priority="721" stopIfTrue="1" operator="equal">
      <formula>0</formula>
    </cfRule>
  </conditionalFormatting>
  <conditionalFormatting sqref="AA389 AA393 AA74:AA96 AA200 AA241:AA242 AA410 AA374:AA386 AA116:AA138 AA157:AA179 AA262:AA266 AA202:AA221 AA348:AA369 AA449:AA472 AA412:AA431 AA32:AA37 AA268:AA346 AA371:AA372 AA39:AA52">
    <cfRule type="cellIs" dxfId="426" priority="720" stopIfTrue="1" operator="equal">
      <formula>0</formula>
    </cfRule>
  </conditionalFormatting>
  <conditionalFormatting sqref="AA139 AA152:AA156">
    <cfRule type="cellIs" dxfId="425" priority="719" stopIfTrue="1" operator="equal">
      <formula>0</formula>
    </cfRule>
  </conditionalFormatting>
  <conditionalFormatting sqref="AA97:AA115">
    <cfRule type="cellIs" dxfId="424" priority="718" stopIfTrue="1" operator="equal">
      <formula>0</formula>
    </cfRule>
  </conditionalFormatting>
  <conditionalFormatting sqref="AA180:AA198">
    <cfRule type="cellIs" dxfId="423" priority="716" stopIfTrue="1" operator="equal">
      <formula>0</formula>
    </cfRule>
  </conditionalFormatting>
  <conditionalFormatting sqref="AA243">
    <cfRule type="cellIs" dxfId="422" priority="715" stopIfTrue="1" operator="equal">
      <formula>0</formula>
    </cfRule>
  </conditionalFormatting>
  <conditionalFormatting sqref="AA53">
    <cfRule type="cellIs" dxfId="421" priority="714" stopIfTrue="1" operator="equal">
      <formula>0</formula>
    </cfRule>
  </conditionalFormatting>
  <conditionalFormatting sqref="AA12">
    <cfRule type="cellIs" dxfId="420" priority="708" stopIfTrue="1" operator="equal">
      <formula>0</formula>
    </cfRule>
  </conditionalFormatting>
  <conditionalFormatting sqref="AA244">
    <cfRule type="cellIs" dxfId="419" priority="711" stopIfTrue="1" operator="equal">
      <formula>0</formula>
    </cfRule>
  </conditionalFormatting>
  <conditionalFormatting sqref="AA223:AA238">
    <cfRule type="cellIs" dxfId="418" priority="707" stopIfTrue="1" operator="equal">
      <formula>0</formula>
    </cfRule>
  </conditionalFormatting>
  <conditionalFormatting sqref="AA558:AA575">
    <cfRule type="cellIs" dxfId="417" priority="703" stopIfTrue="1" operator="equal">
      <formula>0</formula>
    </cfRule>
  </conditionalFormatting>
  <conditionalFormatting sqref="AA395:AA396 AA400">
    <cfRule type="cellIs" dxfId="416" priority="699" stopIfTrue="1" operator="equal">
      <formula>0</formula>
    </cfRule>
  </conditionalFormatting>
  <conditionalFormatting sqref="AA399">
    <cfRule type="cellIs" dxfId="415" priority="698" stopIfTrue="1" operator="equal">
      <formula>0</formula>
    </cfRule>
  </conditionalFormatting>
  <conditionalFormatting sqref="AA394">
    <cfRule type="cellIs" dxfId="414" priority="697" stopIfTrue="1" operator="equal">
      <formula>0</formula>
    </cfRule>
  </conditionalFormatting>
  <conditionalFormatting sqref="AA409">
    <cfRule type="cellIs" dxfId="413" priority="706" stopIfTrue="1" operator="equal">
      <formula>0</formula>
    </cfRule>
  </conditionalFormatting>
  <conditionalFormatting sqref="AA411">
    <cfRule type="cellIs" dxfId="412" priority="705" stopIfTrue="1" operator="equal">
      <formula>0</formula>
    </cfRule>
  </conditionalFormatting>
  <conditionalFormatting sqref="AA432:AA448">
    <cfRule type="cellIs" dxfId="411" priority="704" stopIfTrue="1" operator="equal">
      <formula>0</formula>
    </cfRule>
  </conditionalFormatting>
  <conditionalFormatting sqref="AA473">
    <cfRule type="cellIs" dxfId="410" priority="700" stopIfTrue="1" operator="equal">
      <formula>0</formula>
    </cfRule>
  </conditionalFormatting>
  <conditionalFormatting sqref="AA373">
    <cfRule type="cellIs" dxfId="409" priority="696" stopIfTrue="1" operator="equal">
      <formula>0</formula>
    </cfRule>
  </conditionalFormatting>
  <conditionalFormatting sqref="AA402">
    <cfRule type="cellIs" dxfId="408" priority="695" stopIfTrue="1" operator="equal">
      <formula>0</formula>
    </cfRule>
  </conditionalFormatting>
  <conditionalFormatting sqref="AA403">
    <cfRule type="cellIs" dxfId="407" priority="694" stopIfTrue="1" operator="equal">
      <formula>0</formula>
    </cfRule>
  </conditionalFormatting>
  <conditionalFormatting sqref="AA401">
    <cfRule type="cellIs" dxfId="406" priority="693" stopIfTrue="1" operator="equal">
      <formula>0</formula>
    </cfRule>
  </conditionalFormatting>
  <conditionalFormatting sqref="AA391">
    <cfRule type="cellIs" dxfId="405" priority="692" stopIfTrue="1" operator="equal">
      <formula>0</formula>
    </cfRule>
  </conditionalFormatting>
  <conditionalFormatting sqref="AA390">
    <cfRule type="cellIs" dxfId="404" priority="691" stopIfTrue="1" operator="equal">
      <formula>0</formula>
    </cfRule>
  </conditionalFormatting>
  <conditionalFormatting sqref="AA392">
    <cfRule type="cellIs" dxfId="403" priority="690" stopIfTrue="1" operator="equal">
      <formula>0</formula>
    </cfRule>
  </conditionalFormatting>
  <conditionalFormatting sqref="AA387">
    <cfRule type="cellIs" dxfId="402" priority="689" stopIfTrue="1" operator="equal">
      <formula>0</formula>
    </cfRule>
  </conditionalFormatting>
  <conditionalFormatting sqref="AA388">
    <cfRule type="cellIs" dxfId="401" priority="688" stopIfTrue="1" operator="equal">
      <formula>0</formula>
    </cfRule>
  </conditionalFormatting>
  <conditionalFormatting sqref="AA11">
    <cfRule type="cellIs" dxfId="400" priority="687" stopIfTrue="1" operator="equal">
      <formula>0</formula>
    </cfRule>
  </conditionalFormatting>
  <conditionalFormatting sqref="O645:Q645">
    <cfRule type="cellIs" dxfId="399" priority="682" stopIfTrue="1" operator="equal">
      <formula>0</formula>
    </cfRule>
  </conditionalFormatting>
  <conditionalFormatting sqref="AA267">
    <cfRule type="cellIs" dxfId="398" priority="669" stopIfTrue="1" operator="equal">
      <formula>0</formula>
    </cfRule>
  </conditionalFormatting>
  <conditionalFormatting sqref="AC398:AE398">
    <cfRule type="cellIs" dxfId="397" priority="668" stopIfTrue="1" operator="equal">
      <formula>0</formula>
    </cfRule>
  </conditionalFormatting>
  <conditionalFormatting sqref="V398:Z398">
    <cfRule type="cellIs" dxfId="396" priority="667" stopIfTrue="1" operator="equal">
      <formula>0</formula>
    </cfRule>
  </conditionalFormatting>
  <conditionalFormatting sqref="AF398 AH398">
    <cfRule type="cellIs" dxfId="395" priority="666" stopIfTrue="1" operator="equal">
      <formula>0</formula>
    </cfRule>
  </conditionalFormatting>
  <conditionalFormatting sqref="AI398:AN398 AN399:AN408">
    <cfRule type="cellIs" dxfId="394" priority="665" stopIfTrue="1" operator="equal">
      <formula>0</formula>
    </cfRule>
  </conditionalFormatting>
  <conditionalFormatting sqref="AB398">
    <cfRule type="cellIs" dxfId="393" priority="664" stopIfTrue="1" operator="equal">
      <formula>0</formula>
    </cfRule>
  </conditionalFormatting>
  <conditionalFormatting sqref="R397:U397">
    <cfRule type="cellIs" dxfId="392" priority="652" stopIfTrue="1" operator="equal">
      <formula>0</formula>
    </cfRule>
  </conditionalFormatting>
  <conditionalFormatting sqref="AC397:AE397">
    <cfRule type="cellIs" dxfId="391" priority="661" stopIfTrue="1" operator="equal">
      <formula>0</formula>
    </cfRule>
  </conditionalFormatting>
  <conditionalFormatting sqref="E645:I645">
    <cfRule type="cellIs" dxfId="390" priority="681" stopIfTrue="1" operator="equal">
      <formula>0</formula>
    </cfRule>
  </conditionalFormatting>
  <conditionalFormatting sqref="R645:U645">
    <cfRule type="cellIs" dxfId="389" priority="679" stopIfTrue="1" operator="equal">
      <formula>0</formula>
    </cfRule>
  </conditionalFormatting>
  <conditionalFormatting sqref="AA645:AH645">
    <cfRule type="cellIs" dxfId="388" priority="678" stopIfTrue="1" operator="equal">
      <formula>0</formula>
    </cfRule>
  </conditionalFormatting>
  <conditionalFormatting sqref="V645:Z645">
    <cfRule type="cellIs" dxfId="387" priority="677" stopIfTrue="1" operator="equal">
      <formula>0</formula>
    </cfRule>
  </conditionalFormatting>
  <conditionalFormatting sqref="AI645:AM645">
    <cfRule type="cellIs" dxfId="386" priority="676" stopIfTrue="1" operator="equal">
      <formula>0</formula>
    </cfRule>
  </conditionalFormatting>
  <conditionalFormatting sqref="AB245">
    <cfRule type="cellIs" dxfId="385" priority="674" stopIfTrue="1" operator="equal">
      <formula>0</formula>
    </cfRule>
  </conditionalFormatting>
  <conditionalFormatting sqref="AC245">
    <cfRule type="cellIs" dxfId="384" priority="673" stopIfTrue="1" operator="equal">
      <formula>0</formula>
    </cfRule>
  </conditionalFormatting>
  <conditionalFormatting sqref="AA245">
    <cfRule type="cellIs" dxfId="383" priority="672" stopIfTrue="1" operator="equal">
      <formula>0</formula>
    </cfRule>
  </conditionalFormatting>
  <conditionalFormatting sqref="AB267">
    <cfRule type="cellIs" dxfId="382" priority="671" stopIfTrue="1" operator="equal">
      <formula>0</formula>
    </cfRule>
  </conditionalFormatting>
  <conditionalFormatting sqref="AC267">
    <cfRule type="cellIs" dxfId="381" priority="670" stopIfTrue="1" operator="equal">
      <formula>0</formula>
    </cfRule>
  </conditionalFormatting>
  <conditionalFormatting sqref="AG398">
    <cfRule type="cellIs" dxfId="380" priority="663" stopIfTrue="1" operator="equal">
      <formula>0</formula>
    </cfRule>
  </conditionalFormatting>
  <conditionalFormatting sqref="AA398">
    <cfRule type="cellIs" dxfId="379" priority="662" stopIfTrue="1" operator="equal">
      <formula>0</formula>
    </cfRule>
  </conditionalFormatting>
  <conditionalFormatting sqref="V397:Z397">
    <cfRule type="cellIs" dxfId="378" priority="660" stopIfTrue="1" operator="equal">
      <formula>0</formula>
    </cfRule>
  </conditionalFormatting>
  <conditionalFormatting sqref="AI397:AN397">
    <cfRule type="cellIs" dxfId="377" priority="658" stopIfTrue="1" operator="equal">
      <formula>0</formula>
    </cfRule>
  </conditionalFormatting>
  <conditionalFormatting sqref="AF397 AH397">
    <cfRule type="cellIs" dxfId="376" priority="659" stopIfTrue="1" operator="equal">
      <formula>0</formula>
    </cfRule>
  </conditionalFormatting>
  <conditionalFormatting sqref="AB397">
    <cfRule type="cellIs" dxfId="375" priority="657" stopIfTrue="1" operator="equal">
      <formula>0</formula>
    </cfRule>
  </conditionalFormatting>
  <conditionalFormatting sqref="AG397">
    <cfRule type="cellIs" dxfId="374" priority="656" stopIfTrue="1" operator="equal">
      <formula>0</formula>
    </cfRule>
  </conditionalFormatting>
  <conditionalFormatting sqref="AA397">
    <cfRule type="cellIs" dxfId="373" priority="655" stopIfTrue="1" operator="equal">
      <formula>0</formula>
    </cfRule>
  </conditionalFormatting>
  <conditionalFormatting sqref="O397:Q397">
    <cfRule type="cellIs" dxfId="372" priority="654" stopIfTrue="1" operator="equal">
      <formula>0</formula>
    </cfRule>
  </conditionalFormatting>
  <conditionalFormatting sqref="E397:I397">
    <cfRule type="cellIs" dxfId="371" priority="653" stopIfTrue="1" operator="equal">
      <formula>0</formula>
    </cfRule>
  </conditionalFormatting>
  <conditionalFormatting sqref="O579:U579">
    <cfRule type="cellIs" dxfId="370" priority="651" stopIfTrue="1" operator="equal">
      <formula>0</formula>
    </cfRule>
  </conditionalFormatting>
  <conditionalFormatting sqref="L55:L56 L58:L73">
    <cfRule type="cellIs" dxfId="369" priority="565" stopIfTrue="1" operator="equal">
      <formula>0</formula>
    </cfRule>
  </conditionalFormatting>
  <conditionalFormatting sqref="L53">
    <cfRule type="cellIs" dxfId="368" priority="566" stopIfTrue="1" operator="equal">
      <formula>0</formula>
    </cfRule>
  </conditionalFormatting>
  <conditionalFormatting sqref="J13:J31 J248:J261 J576:J578 J597:J641 M597:N625 M576:N578 M474:N516 M245:M261 M13:N31 J474:J516 J643:N643 J646:N647 J518:J557 J644 L644:N644 L626:N641 M518:N557">
    <cfRule type="cellIs" dxfId="367" priority="600" stopIfTrue="1" operator="equal">
      <formula>0</formula>
    </cfRule>
  </conditionalFormatting>
  <conditionalFormatting sqref="M180:N198 J180:J182 J186:J198 J184">
    <cfRule type="cellIs" dxfId="366" priority="595" stopIfTrue="1" operator="equal">
      <formula>0</formula>
    </cfRule>
  </conditionalFormatting>
  <conditionalFormatting sqref="J389:J391 J393 J202:J221 J395:J396 J157:J179 J200 J410 J412:J431 J449:J455 J374:J386 J348:J349 J262:J292 M283:N346 M348:N372 M263:N266 M374:N387 M449:N472 M412:N431 M410:N410 M241:N242 M200:N200 M157:N179 M116:N138 M74:N76 M32:N37 M395:N396 M202:N221 M393:N393 M390:N391 J32:J37 J116:J138 J294:J346 J372 N389 J74:J76 J353:J370 M262 J78:J96 M78:N96 J457:J472 J39:J52 M39:N52">
    <cfRule type="cellIs" dxfId="365" priority="599" stopIfTrue="1" operator="equal">
      <formula>0</formula>
    </cfRule>
  </conditionalFormatting>
  <conditionalFormatting sqref="J139 J152:J156 M152:N156 M139:N139">
    <cfRule type="cellIs" dxfId="364" priority="598" stopIfTrue="1" operator="equal">
      <formula>0</formula>
    </cfRule>
  </conditionalFormatting>
  <conditionalFormatting sqref="J97:J115 M97:N115">
    <cfRule type="cellIs" dxfId="363" priority="597" stopIfTrue="1" operator="equal">
      <formula>0</formula>
    </cfRule>
  </conditionalFormatting>
  <conditionalFormatting sqref="J199 M199:N199">
    <cfRule type="cellIs" dxfId="362" priority="596" stopIfTrue="1" operator="equal">
      <formula>0</formula>
    </cfRule>
  </conditionalFormatting>
  <conditionalFormatting sqref="M243">
    <cfRule type="cellIs" dxfId="361" priority="594" stopIfTrue="1" operator="equal">
      <formula>0</formula>
    </cfRule>
  </conditionalFormatting>
  <conditionalFormatting sqref="J53 M53:N53">
    <cfRule type="cellIs" dxfId="360" priority="593" stopIfTrue="1" operator="equal">
      <formula>0</formula>
    </cfRule>
  </conditionalFormatting>
  <conditionalFormatting sqref="J54:J56 J58:J73 M58:N73 M54:N56">
    <cfRule type="cellIs" dxfId="359" priority="592" stopIfTrue="1" operator="equal">
      <formula>0</formula>
    </cfRule>
  </conditionalFormatting>
  <conditionalFormatting sqref="M244">
    <cfRule type="cellIs" dxfId="358" priority="589" stopIfTrue="1" operator="equal">
      <formula>0</formula>
    </cfRule>
  </conditionalFormatting>
  <conditionalFormatting sqref="J400:J408 M400:N408">
    <cfRule type="cellIs" dxfId="357" priority="584" stopIfTrue="1" operator="equal">
      <formula>0</formula>
    </cfRule>
  </conditionalFormatting>
  <conditionalFormatting sqref="J140:J151 M140:N151">
    <cfRule type="cellIs" dxfId="356" priority="591" stopIfTrue="1" operator="equal">
      <formula>0</formula>
    </cfRule>
  </conditionalFormatting>
  <conditionalFormatting sqref="M267:N282">
    <cfRule type="cellIs" dxfId="355" priority="590" stopIfTrue="1" operator="equal">
      <formula>0</formula>
    </cfRule>
  </conditionalFormatting>
  <conditionalFormatting sqref="J388 M388:N388">
    <cfRule type="cellIs" dxfId="354" priority="588" stopIfTrue="1" operator="equal">
      <formula>0</formula>
    </cfRule>
  </conditionalFormatting>
  <conditionalFormatting sqref="J409 M409:N409">
    <cfRule type="cellIs" dxfId="353" priority="578" stopIfTrue="1" operator="equal">
      <formula>0</formula>
    </cfRule>
  </conditionalFormatting>
  <conditionalFormatting sqref="J201">
    <cfRule type="cellIs" dxfId="352" priority="587" stopIfTrue="1" operator="equal">
      <formula>0</formula>
    </cfRule>
  </conditionalFormatting>
  <conditionalFormatting sqref="M201:N201">
    <cfRule type="cellIs" dxfId="351" priority="586" stopIfTrue="1" operator="equal">
      <formula>0</formula>
    </cfRule>
  </conditionalFormatting>
  <conditionalFormatting sqref="J392 M392:N392">
    <cfRule type="cellIs" dxfId="350" priority="585" stopIfTrue="1" operator="equal">
      <formula>0</formula>
    </cfRule>
  </conditionalFormatting>
  <conditionalFormatting sqref="L388">
    <cfRule type="cellIs" dxfId="349" priority="562" stopIfTrue="1" operator="equal">
      <formula>0</formula>
    </cfRule>
  </conditionalFormatting>
  <conditionalFormatting sqref="M558:N575 J558:J575">
    <cfRule type="cellIs" dxfId="348" priority="575" stopIfTrue="1" operator="equal">
      <formula>0</formula>
    </cfRule>
  </conditionalFormatting>
  <conditionalFormatting sqref="J222">
    <cfRule type="cellIs" dxfId="347" priority="583" stopIfTrue="1" operator="equal">
      <formula>0</formula>
    </cfRule>
  </conditionalFormatting>
  <conditionalFormatting sqref="M222:N222 M239:N240">
    <cfRule type="cellIs" dxfId="346" priority="582" stopIfTrue="1" operator="equal">
      <formula>0</formula>
    </cfRule>
  </conditionalFormatting>
  <conditionalFormatting sqref="J399 M399:N399">
    <cfRule type="cellIs" dxfId="345" priority="581" stopIfTrue="1" operator="equal">
      <formula>0</formula>
    </cfRule>
  </conditionalFormatting>
  <conditionalFormatting sqref="J12 M12:N12">
    <cfRule type="cellIs" dxfId="344" priority="580" stopIfTrue="1" operator="equal">
      <formula>0</formula>
    </cfRule>
  </conditionalFormatting>
  <conditionalFormatting sqref="J223 M223:N238">
    <cfRule type="cellIs" dxfId="343" priority="579" stopIfTrue="1" operator="equal">
      <formula>0</formula>
    </cfRule>
  </conditionalFormatting>
  <conditionalFormatting sqref="J411 M411:N411">
    <cfRule type="cellIs" dxfId="342" priority="577" stopIfTrue="1" operator="equal">
      <formula>0</formula>
    </cfRule>
  </conditionalFormatting>
  <conditionalFormatting sqref="J432:J448 M432:N448">
    <cfRule type="cellIs" dxfId="341" priority="576" stopIfTrue="1" operator="equal">
      <formula>0</formula>
    </cfRule>
  </conditionalFormatting>
  <conditionalFormatting sqref="J580:J596 M580:N596">
    <cfRule type="cellIs" dxfId="340" priority="574" stopIfTrue="1" operator="equal">
      <formula>0</formula>
    </cfRule>
  </conditionalFormatting>
  <conditionalFormatting sqref="L400:L408">
    <cfRule type="cellIs" dxfId="339" priority="559" stopIfTrue="1" operator="equal">
      <formula>0</formula>
    </cfRule>
  </conditionalFormatting>
  <conditionalFormatting sqref="J473 M473:N473">
    <cfRule type="cellIs" dxfId="338" priority="573" stopIfTrue="1" operator="equal">
      <formula>0</formula>
    </cfRule>
  </conditionalFormatting>
  <conditionalFormatting sqref="J347 M347:N347">
    <cfRule type="cellIs" dxfId="337" priority="572" stopIfTrue="1" operator="equal">
      <formula>0</formula>
    </cfRule>
  </conditionalFormatting>
  <conditionalFormatting sqref="L222">
    <cfRule type="cellIs" dxfId="336" priority="557" stopIfTrue="1" operator="equal">
      <formula>0</formula>
    </cfRule>
  </conditionalFormatting>
  <conditionalFormatting sqref="L432:L448">
    <cfRule type="cellIs" dxfId="335" priority="552" stopIfTrue="1" operator="equal">
      <formula>0</formula>
    </cfRule>
  </conditionalFormatting>
  <conditionalFormatting sqref="L13:L31 L248:L261 L576:L578 L597:L625 L474:L516 L518:L557">
    <cfRule type="cellIs" dxfId="334" priority="571" stopIfTrue="1" operator="equal">
      <formula>0</formula>
    </cfRule>
  </conditionalFormatting>
  <conditionalFormatting sqref="L389:L391 L393 L202:L221 L395:L396 L32:L36 L74:L76 L116:L137 L157:L179 L200 L410 L412:L431 L449:L472 L374:L387 L262:L266 L348:L349 L283:L292 L39:L52 L294:L346 L372 L353:L370 L78:L96">
    <cfRule type="cellIs" dxfId="333" priority="570" stopIfTrue="1" operator="equal">
      <formula>0</formula>
    </cfRule>
  </conditionalFormatting>
  <conditionalFormatting sqref="L139 L152:L156">
    <cfRule type="cellIs" dxfId="332" priority="569" stopIfTrue="1" operator="equal">
      <formula>0</formula>
    </cfRule>
  </conditionalFormatting>
  <conditionalFormatting sqref="L97:L115">
    <cfRule type="cellIs" dxfId="331" priority="568" stopIfTrue="1" operator="equal">
      <formula>0</formula>
    </cfRule>
  </conditionalFormatting>
  <conditionalFormatting sqref="L199">
    <cfRule type="cellIs" dxfId="330" priority="567" stopIfTrue="1" operator="equal">
      <formula>0</formula>
    </cfRule>
  </conditionalFormatting>
  <conditionalFormatting sqref="J11 M11:N11">
    <cfRule type="cellIs" dxfId="329" priority="539" stopIfTrue="1" operator="equal">
      <formula>0</formula>
    </cfRule>
  </conditionalFormatting>
  <conditionalFormatting sqref="L181:L182 L186:L198 L184">
    <cfRule type="cellIs" dxfId="328" priority="558" stopIfTrue="1" operator="equal">
      <formula>0</formula>
    </cfRule>
  </conditionalFormatting>
  <conditionalFormatting sqref="L140:L151">
    <cfRule type="cellIs" dxfId="327" priority="564" stopIfTrue="1" operator="equal">
      <formula>0</formula>
    </cfRule>
  </conditionalFormatting>
  <conditionalFormatting sqref="L267:L282">
    <cfRule type="cellIs" dxfId="326" priority="563" stopIfTrue="1" operator="equal">
      <formula>0</formula>
    </cfRule>
  </conditionalFormatting>
  <conditionalFormatting sqref="L409">
    <cfRule type="cellIs" dxfId="325" priority="553" stopIfTrue="1" operator="equal">
      <formula>0</formula>
    </cfRule>
  </conditionalFormatting>
  <conditionalFormatting sqref="L201">
    <cfRule type="cellIs" dxfId="324" priority="561" stopIfTrue="1" operator="equal">
      <formula>0</formula>
    </cfRule>
  </conditionalFormatting>
  <conditionalFormatting sqref="L392">
    <cfRule type="cellIs" dxfId="323" priority="560" stopIfTrue="1" operator="equal">
      <formula>0</formula>
    </cfRule>
  </conditionalFormatting>
  <conditionalFormatting sqref="L394">
    <cfRule type="cellIs" dxfId="322" priority="542" stopIfTrue="1" operator="equal">
      <formula>0</formula>
    </cfRule>
  </conditionalFormatting>
  <conditionalFormatting sqref="L558 L560:L575">
    <cfRule type="cellIs" dxfId="321" priority="551" stopIfTrue="1" operator="equal">
      <formula>0</formula>
    </cfRule>
  </conditionalFormatting>
  <conditionalFormatting sqref="L399">
    <cfRule type="cellIs" dxfId="320" priority="556" stopIfTrue="1" operator="equal">
      <formula>0</formula>
    </cfRule>
  </conditionalFormatting>
  <conditionalFormatting sqref="L12">
    <cfRule type="cellIs" dxfId="319" priority="555" stopIfTrue="1" operator="equal">
      <formula>0</formula>
    </cfRule>
  </conditionalFormatting>
  <conditionalFormatting sqref="L223">
    <cfRule type="cellIs" dxfId="318" priority="554" stopIfTrue="1" operator="equal">
      <formula>0</formula>
    </cfRule>
  </conditionalFormatting>
  <conditionalFormatting sqref="L580:L596">
    <cfRule type="cellIs" dxfId="317" priority="550" stopIfTrue="1" operator="equal">
      <formula>0</formula>
    </cfRule>
  </conditionalFormatting>
  <conditionalFormatting sqref="L37">
    <cfRule type="cellIs" dxfId="316" priority="546" stopIfTrue="1" operator="equal">
      <formula>0</formula>
    </cfRule>
  </conditionalFormatting>
  <conditionalFormatting sqref="L473">
    <cfRule type="cellIs" dxfId="315" priority="549" stopIfTrue="1" operator="equal">
      <formula>0</formula>
    </cfRule>
  </conditionalFormatting>
  <conditionalFormatting sqref="L347">
    <cfRule type="cellIs" dxfId="314" priority="548" stopIfTrue="1" operator="equal">
      <formula>0</formula>
    </cfRule>
  </conditionalFormatting>
  <conditionalFormatting sqref="L411">
    <cfRule type="cellIs" dxfId="313" priority="547" stopIfTrue="1" operator="equal">
      <formula>0</formula>
    </cfRule>
  </conditionalFormatting>
  <conditionalFormatting sqref="L138">
    <cfRule type="cellIs" dxfId="312" priority="545" stopIfTrue="1" operator="equal">
      <formula>0</formula>
    </cfRule>
  </conditionalFormatting>
  <conditionalFormatting sqref="L559">
    <cfRule type="cellIs" dxfId="311" priority="544" stopIfTrue="1" operator="equal">
      <formula>0</formula>
    </cfRule>
  </conditionalFormatting>
  <conditionalFormatting sqref="J394 M394:N394">
    <cfRule type="cellIs" dxfId="310" priority="543" stopIfTrue="1" operator="equal">
      <formula>0</formula>
    </cfRule>
  </conditionalFormatting>
  <conditionalFormatting sqref="J293">
    <cfRule type="cellIs" dxfId="309" priority="541" stopIfTrue="1" operator="equal">
      <formula>0</formula>
    </cfRule>
  </conditionalFormatting>
  <conditionalFormatting sqref="L293">
    <cfRule type="cellIs" dxfId="308" priority="540" stopIfTrue="1" operator="equal">
      <formula>0</formula>
    </cfRule>
  </conditionalFormatting>
  <conditionalFormatting sqref="L11">
    <cfRule type="cellIs" dxfId="307" priority="538" stopIfTrue="1" operator="equal">
      <formula>0</formula>
    </cfRule>
  </conditionalFormatting>
  <conditionalFormatting sqref="L371">
    <cfRule type="cellIs" dxfId="306" priority="537" stopIfTrue="1" operator="equal">
      <formula>0</formula>
    </cfRule>
  </conditionalFormatting>
  <conditionalFormatting sqref="M389">
    <cfRule type="cellIs" dxfId="305" priority="536" stopIfTrue="1" operator="equal">
      <formula>0</formula>
    </cfRule>
  </conditionalFormatting>
  <conditionalFormatting sqref="J645 L645:N645">
    <cfRule type="cellIs" dxfId="304" priority="535" stopIfTrue="1" operator="equal">
      <formula>0</formula>
    </cfRule>
  </conditionalFormatting>
  <conditionalFormatting sqref="J245:J247">
    <cfRule type="cellIs" dxfId="303" priority="526" stopIfTrue="1" operator="equal">
      <formula>0</formula>
    </cfRule>
  </conditionalFormatting>
  <conditionalFormatting sqref="L244">
    <cfRule type="cellIs" dxfId="302" priority="529" stopIfTrue="1" operator="equal">
      <formula>0</formula>
    </cfRule>
  </conditionalFormatting>
  <conditionalFormatting sqref="L224:L227 L229:L238">
    <cfRule type="cellIs" dxfId="301" priority="527" stopIfTrue="1" operator="equal">
      <formula>0</formula>
    </cfRule>
  </conditionalFormatting>
  <conditionalFormatting sqref="J397 M397:N397">
    <cfRule type="cellIs" dxfId="300" priority="520" stopIfTrue="1" operator="equal">
      <formula>0</formula>
    </cfRule>
  </conditionalFormatting>
  <conditionalFormatting sqref="L397">
    <cfRule type="cellIs" dxfId="299" priority="519" stopIfTrue="1" operator="equal">
      <formula>0</formula>
    </cfRule>
  </conditionalFormatting>
  <conditionalFormatting sqref="J579 M579:N579">
    <cfRule type="cellIs" dxfId="298" priority="518" stopIfTrue="1" operator="equal">
      <formula>0</formula>
    </cfRule>
  </conditionalFormatting>
  <conditionalFormatting sqref="L579">
    <cfRule type="cellIs" dxfId="297" priority="517" stopIfTrue="1" operator="equal">
      <formula>0</formula>
    </cfRule>
  </conditionalFormatting>
  <conditionalFormatting sqref="J371">
    <cfRule type="cellIs" dxfId="296" priority="534" stopIfTrue="1" operator="equal">
      <formula>0</formula>
    </cfRule>
  </conditionalFormatting>
  <conditionalFormatting sqref="J387">
    <cfRule type="cellIs" dxfId="295" priority="533" stopIfTrue="1" operator="equal">
      <formula>0</formula>
    </cfRule>
  </conditionalFormatting>
  <conditionalFormatting sqref="L245:L247">
    <cfRule type="cellIs" dxfId="294" priority="532" stopIfTrue="1" operator="equal">
      <formula>0</formula>
    </cfRule>
  </conditionalFormatting>
  <conditionalFormatting sqref="L241:L242">
    <cfRule type="cellIs" dxfId="293" priority="531" stopIfTrue="1" operator="equal">
      <formula>0</formula>
    </cfRule>
  </conditionalFormatting>
  <conditionalFormatting sqref="L243">
    <cfRule type="cellIs" dxfId="292" priority="530" stopIfTrue="1" operator="equal">
      <formula>0</formula>
    </cfRule>
  </conditionalFormatting>
  <conditionalFormatting sqref="L239:L240">
    <cfRule type="cellIs" dxfId="291" priority="528" stopIfTrue="1" operator="equal">
      <formula>0</formula>
    </cfRule>
  </conditionalFormatting>
  <conditionalFormatting sqref="J241:J242">
    <cfRule type="cellIs" dxfId="290" priority="525" stopIfTrue="1" operator="equal">
      <formula>0</formula>
    </cfRule>
  </conditionalFormatting>
  <conditionalFormatting sqref="J243">
    <cfRule type="cellIs" dxfId="289" priority="524" stopIfTrue="1" operator="equal">
      <formula>0</formula>
    </cfRule>
  </conditionalFormatting>
  <conditionalFormatting sqref="J244">
    <cfRule type="cellIs" dxfId="288" priority="523" stopIfTrue="1" operator="equal">
      <formula>0</formula>
    </cfRule>
  </conditionalFormatting>
  <conditionalFormatting sqref="J239:J240">
    <cfRule type="cellIs" dxfId="287" priority="522" stopIfTrue="1" operator="equal">
      <formula>0</formula>
    </cfRule>
  </conditionalFormatting>
  <conditionalFormatting sqref="J224:J227 J229:J238">
    <cfRule type="cellIs" dxfId="286" priority="521" stopIfTrue="1" operator="equal">
      <formula>0</formula>
    </cfRule>
  </conditionalFormatting>
  <conditionalFormatting sqref="J350:J352">
    <cfRule type="cellIs" dxfId="285" priority="516" stopIfTrue="1" operator="equal">
      <formula>0</formula>
    </cfRule>
  </conditionalFormatting>
  <conditionalFormatting sqref="L350:L352">
    <cfRule type="cellIs" dxfId="284" priority="515" stopIfTrue="1" operator="equal">
      <formula>0</formula>
    </cfRule>
  </conditionalFormatting>
  <conditionalFormatting sqref="A75:A76 A159 A178 A202:A218 A268:A281 A307 A346 A14:A29 A399 A371:A372 A78:A92 A120:A134 A374:A386 A309:A323">
    <cfRule type="cellIs" dxfId="283" priority="514" stopIfTrue="1" operator="equal">
      <formula>0</formula>
    </cfRule>
  </conditionalFormatting>
  <conditionalFormatting sqref="AB55">
    <cfRule type="cellIs" dxfId="282" priority="498" stopIfTrue="1" operator="equal">
      <formula>0</formula>
    </cfRule>
  </conditionalFormatting>
  <conditionalFormatting sqref="A115">
    <cfRule type="cellIs" dxfId="281" priority="513" stopIfTrue="1" operator="equal">
      <formula>0</formula>
    </cfRule>
  </conditionalFormatting>
  <conditionalFormatting sqref="A388">
    <cfRule type="cellIs" dxfId="280" priority="509" stopIfTrue="1" operator="equal">
      <formula>0</formula>
    </cfRule>
  </conditionalFormatting>
  <conditionalFormatting sqref="A391:A392">
    <cfRule type="cellIs" dxfId="279" priority="512" stopIfTrue="1" operator="equal">
      <formula>0</formula>
    </cfRule>
  </conditionalFormatting>
  <conditionalFormatting sqref="A400:A407">
    <cfRule type="cellIs" dxfId="278" priority="511" stopIfTrue="1" operator="equal">
      <formula>0</formula>
    </cfRule>
  </conditionalFormatting>
  <conditionalFormatting sqref="A222 A239">
    <cfRule type="cellIs" dxfId="277" priority="510" stopIfTrue="1" operator="equal">
      <formula>0</formula>
    </cfRule>
  </conditionalFormatting>
  <conditionalFormatting sqref="AA370">
    <cfRule type="cellIs" dxfId="276" priority="494" stopIfTrue="1" operator="equal">
      <formula>0</formula>
    </cfRule>
  </conditionalFormatting>
  <conditionalFormatting sqref="AB579:AE579">
    <cfRule type="cellIs" dxfId="275" priority="493" stopIfTrue="1" operator="equal">
      <formula>0</formula>
    </cfRule>
  </conditionalFormatting>
  <conditionalFormatting sqref="A601:A602 A511 A412:A413 A454:A469 A449 A538:A554 A604:A617">
    <cfRule type="cellIs" dxfId="274" priority="503" stopIfTrue="1" operator="equal">
      <formula>0</formula>
    </cfRule>
  </conditionalFormatting>
  <conditionalFormatting sqref="A498">
    <cfRule type="cellIs" dxfId="273" priority="502" stopIfTrue="1" operator="equal">
      <formula>0</formula>
    </cfRule>
  </conditionalFormatting>
  <conditionalFormatting sqref="A577">
    <cfRule type="cellIs" dxfId="272" priority="501" stopIfTrue="1" operator="equal">
      <formula>0</formula>
    </cfRule>
  </conditionalFormatting>
  <conditionalFormatting sqref="A411">
    <cfRule type="cellIs" dxfId="271" priority="500" stopIfTrue="1" operator="equal">
      <formula>0</formula>
    </cfRule>
  </conditionalFormatting>
  <conditionalFormatting sqref="A558:A575">
    <cfRule type="cellIs" dxfId="270" priority="499" stopIfTrue="1" operator="equal">
      <formula>0</formula>
    </cfRule>
  </conditionalFormatting>
  <conditionalFormatting sqref="AF370:AI370">
    <cfRule type="cellIs" dxfId="269" priority="497" stopIfTrue="1" operator="equal">
      <formula>0</formula>
    </cfRule>
  </conditionalFormatting>
  <conditionalFormatting sqref="AD370:AE370">
    <cfRule type="cellIs" dxfId="268" priority="496" stopIfTrue="1" operator="equal">
      <formula>0</formula>
    </cfRule>
  </conditionalFormatting>
  <conditionalFormatting sqref="AC370">
    <cfRule type="cellIs" dxfId="267" priority="495" stopIfTrue="1" operator="equal">
      <formula>0</formula>
    </cfRule>
  </conditionalFormatting>
  <conditionalFormatting sqref="AA579">
    <cfRule type="cellIs" dxfId="266" priority="492" stopIfTrue="1" operator="equal">
      <formula>0</formula>
    </cfRule>
  </conditionalFormatting>
  <conditionalFormatting sqref="AB602">
    <cfRule type="cellIs" dxfId="265" priority="491" stopIfTrue="1" operator="equal">
      <formula>0</formula>
    </cfRule>
  </conditionalFormatting>
  <conditionalFormatting sqref="AC602">
    <cfRule type="cellIs" dxfId="264" priority="490" stopIfTrue="1" operator="equal">
      <formula>0</formula>
    </cfRule>
  </conditionalFormatting>
  <conditionalFormatting sqref="AB601:AC601">
    <cfRule type="cellIs" dxfId="263" priority="489" stopIfTrue="1" operator="equal">
      <formula>0</formula>
    </cfRule>
  </conditionalFormatting>
  <conditionalFormatting sqref="AA601:AA602">
    <cfRule type="cellIs" dxfId="262" priority="488" stopIfTrue="1" operator="equal">
      <formula>0</formula>
    </cfRule>
  </conditionalFormatting>
  <conditionalFormatting sqref="T54:U54 T55">
    <cfRule type="cellIs" dxfId="261" priority="487" stopIfTrue="1" operator="equal">
      <formula>0</formula>
    </cfRule>
  </conditionalFormatting>
  <conditionalFormatting sqref="T75:U75">
    <cfRule type="cellIs" dxfId="260" priority="486" stopIfTrue="1" operator="equal">
      <formula>0</formula>
    </cfRule>
  </conditionalFormatting>
  <conditionalFormatting sqref="T96:U96">
    <cfRule type="cellIs" dxfId="259" priority="485" stopIfTrue="1" operator="equal">
      <formula>0</formula>
    </cfRule>
  </conditionalFormatting>
  <conditionalFormatting sqref="T117:U117">
    <cfRule type="cellIs" dxfId="258" priority="484" stopIfTrue="1" operator="equal">
      <formula>0</formula>
    </cfRule>
  </conditionalFormatting>
  <conditionalFormatting sqref="T136:U136">
    <cfRule type="cellIs" dxfId="257" priority="483" stopIfTrue="1" operator="equal">
      <formula>0</formula>
    </cfRule>
  </conditionalFormatting>
  <conditionalFormatting sqref="T140:U140">
    <cfRule type="cellIs" dxfId="256" priority="482" stopIfTrue="1" operator="equal">
      <formula>0</formula>
    </cfRule>
  </conditionalFormatting>
  <conditionalFormatting sqref="T180:U180">
    <cfRule type="cellIs" dxfId="255" priority="481" stopIfTrue="1" operator="equal">
      <formula>0</formula>
    </cfRule>
  </conditionalFormatting>
  <conditionalFormatting sqref="T185:U185">
    <cfRule type="cellIs" dxfId="254" priority="480" stopIfTrue="1" operator="equal">
      <formula>0</formula>
    </cfRule>
  </conditionalFormatting>
  <conditionalFormatting sqref="T204">
    <cfRule type="cellIs" dxfId="253" priority="479" stopIfTrue="1" operator="equal">
      <formula>0</formula>
    </cfRule>
  </conditionalFormatting>
  <conditionalFormatting sqref="T227:U227">
    <cfRule type="cellIs" dxfId="252" priority="478" stopIfTrue="1" operator="equal">
      <formula>0</formula>
    </cfRule>
  </conditionalFormatting>
  <conditionalFormatting sqref="T230:U230">
    <cfRule type="cellIs" dxfId="251" priority="477" stopIfTrue="1" operator="equal">
      <formula>0</formula>
    </cfRule>
  </conditionalFormatting>
  <conditionalFormatting sqref="T244:U245">
    <cfRule type="cellIs" dxfId="250" priority="476" stopIfTrue="1" operator="equal">
      <formula>0</formula>
    </cfRule>
  </conditionalFormatting>
  <conditionalFormatting sqref="T266:U268">
    <cfRule type="cellIs" dxfId="249" priority="475" stopIfTrue="1" operator="equal">
      <formula>0</formula>
    </cfRule>
  </conditionalFormatting>
  <conditionalFormatting sqref="T285:U287">
    <cfRule type="cellIs" dxfId="248" priority="474" stopIfTrue="1" operator="equal">
      <formula>0</formula>
    </cfRule>
  </conditionalFormatting>
  <conditionalFormatting sqref="T289:U289">
    <cfRule type="cellIs" dxfId="247" priority="473" stopIfTrue="1" operator="equal">
      <formula>0</formula>
    </cfRule>
  </conditionalFormatting>
  <conditionalFormatting sqref="T290:U290">
    <cfRule type="cellIs" dxfId="246" priority="472" stopIfTrue="1" operator="equal">
      <formula>0</formula>
    </cfRule>
  </conditionalFormatting>
  <conditionalFormatting sqref="T293:U293">
    <cfRule type="cellIs" dxfId="245" priority="471" stopIfTrue="1" operator="equal">
      <formula>0</formula>
    </cfRule>
  </conditionalFormatting>
  <conditionalFormatting sqref="T306:U306">
    <cfRule type="cellIs" dxfId="244" priority="470" stopIfTrue="1" operator="equal">
      <formula>0</formula>
    </cfRule>
  </conditionalFormatting>
  <conditionalFormatting sqref="T327:U328">
    <cfRule type="cellIs" dxfId="243" priority="469" stopIfTrue="1" operator="equal">
      <formula>0</formula>
    </cfRule>
  </conditionalFormatting>
  <conditionalFormatting sqref="T330:U330">
    <cfRule type="cellIs" dxfId="242" priority="468" stopIfTrue="1" operator="equal">
      <formula>0</formula>
    </cfRule>
  </conditionalFormatting>
  <conditionalFormatting sqref="T350:U351">
    <cfRule type="cellIs" dxfId="241" priority="467" stopIfTrue="1" operator="equal">
      <formula>0</formula>
    </cfRule>
  </conditionalFormatting>
  <conditionalFormatting sqref="T372">
    <cfRule type="cellIs" dxfId="240" priority="466" stopIfTrue="1" operator="equal">
      <formula>0</formula>
    </cfRule>
  </conditionalFormatting>
  <conditionalFormatting sqref="T400:U400">
    <cfRule type="cellIs" dxfId="239" priority="465" stopIfTrue="1" operator="equal">
      <formula>0</formula>
    </cfRule>
  </conditionalFormatting>
  <conditionalFormatting sqref="T412:U413">
    <cfRule type="cellIs" dxfId="238" priority="464" stopIfTrue="1" operator="equal">
      <formula>0</formula>
    </cfRule>
  </conditionalFormatting>
  <conditionalFormatting sqref="T433:U433">
    <cfRule type="cellIs" dxfId="237" priority="463" stopIfTrue="1" operator="equal">
      <formula>0</formula>
    </cfRule>
  </conditionalFormatting>
  <conditionalFormatting sqref="T454:U454">
    <cfRule type="cellIs" dxfId="236" priority="462" stopIfTrue="1" operator="equal">
      <formula>0</formula>
    </cfRule>
  </conditionalFormatting>
  <conditionalFormatting sqref="T456:U456">
    <cfRule type="cellIs" dxfId="235" priority="461" stopIfTrue="1" operator="equal">
      <formula>0</formula>
    </cfRule>
  </conditionalFormatting>
  <conditionalFormatting sqref="T474:U474">
    <cfRule type="cellIs" dxfId="234" priority="460" stopIfTrue="1" operator="equal">
      <formula>0</formula>
    </cfRule>
  </conditionalFormatting>
  <conditionalFormatting sqref="T476:U476">
    <cfRule type="cellIs" dxfId="233" priority="459" stopIfTrue="1" operator="equal">
      <formula>0</formula>
    </cfRule>
  </conditionalFormatting>
  <conditionalFormatting sqref="T496:U497">
    <cfRule type="cellIs" dxfId="232" priority="458" stopIfTrue="1" operator="equal">
      <formula>0</formula>
    </cfRule>
  </conditionalFormatting>
  <conditionalFormatting sqref="T500">
    <cfRule type="cellIs" dxfId="231" priority="457" stopIfTrue="1" operator="equal">
      <formula>0</formula>
    </cfRule>
  </conditionalFormatting>
  <conditionalFormatting sqref="T501:U501">
    <cfRule type="cellIs" dxfId="230" priority="456" stopIfTrue="1" operator="equal">
      <formula>0</formula>
    </cfRule>
  </conditionalFormatting>
  <conditionalFormatting sqref="T517:U518">
    <cfRule type="cellIs" dxfId="229" priority="455" stopIfTrue="1" operator="equal">
      <formula>0</formula>
    </cfRule>
  </conditionalFormatting>
  <conditionalFormatting sqref="T559:U559">
    <cfRule type="cellIs" dxfId="228" priority="454" stopIfTrue="1" operator="equal">
      <formula>0</formula>
    </cfRule>
  </conditionalFormatting>
  <conditionalFormatting sqref="T581:U581">
    <cfRule type="cellIs" dxfId="227" priority="453" stopIfTrue="1" operator="equal">
      <formula>0</formula>
    </cfRule>
  </conditionalFormatting>
  <conditionalFormatting sqref="T600:U600">
    <cfRule type="cellIs" dxfId="226" priority="452" stopIfTrue="1" operator="equal">
      <formula>0</formula>
    </cfRule>
  </conditionalFormatting>
  <conditionalFormatting sqref="T622:U622 T621">
    <cfRule type="cellIs" dxfId="225" priority="451" stopIfTrue="1" operator="equal">
      <formula>0</formula>
    </cfRule>
  </conditionalFormatting>
  <conditionalFormatting sqref="T624:U625">
    <cfRule type="cellIs" dxfId="224" priority="450" stopIfTrue="1" operator="equal">
      <formula>0</formula>
    </cfRule>
  </conditionalFormatting>
  <conditionalFormatting sqref="AJ370:AN370">
    <cfRule type="cellIs" dxfId="223" priority="449" stopIfTrue="1" operator="equal">
      <formula>0</formula>
    </cfRule>
  </conditionalFormatting>
  <conditionalFormatting sqref="K576:K578 K474:K516 K248:K261 K13:K31 K597:K641 K518:K557">
    <cfRule type="cellIs" dxfId="222" priority="446" stopIfTrue="1" operator="equal">
      <formula>0</formula>
    </cfRule>
  </conditionalFormatting>
  <conditionalFormatting sqref="K644">
    <cfRule type="cellIs" dxfId="221" priority="448" stopIfTrue="1" operator="equal">
      <formula>0</formula>
    </cfRule>
  </conditionalFormatting>
  <conditionalFormatting sqref="K645">
    <cfRule type="cellIs" dxfId="220" priority="447" stopIfTrue="1" operator="equal">
      <formula>0</formula>
    </cfRule>
  </conditionalFormatting>
  <conditionalFormatting sqref="K180:K182 K186:K198 K184">
    <cfRule type="cellIs" dxfId="219" priority="441" stopIfTrue="1" operator="equal">
      <formula>0</formula>
    </cfRule>
  </conditionalFormatting>
  <conditionalFormatting sqref="K349:K372 K262:K266 K374:K387 K449:K455 K412:K431 K410 K241:K242 K200 K157:K176 K116:K138 K74:K76 K32:K33 K395:K396 K202:K221 K393 K389:K391 K78:K96 K178:K179 K457:K472 K331:K346 K35:K37 K39:K52 K283:K306">
    <cfRule type="cellIs" dxfId="218" priority="445" stopIfTrue="1" operator="equal">
      <formula>0</formula>
    </cfRule>
  </conditionalFormatting>
  <conditionalFormatting sqref="K152:K156 K139">
    <cfRule type="cellIs" dxfId="217" priority="444" stopIfTrue="1" operator="equal">
      <formula>0</formula>
    </cfRule>
  </conditionalFormatting>
  <conditionalFormatting sqref="K97:K115">
    <cfRule type="cellIs" dxfId="216" priority="443" stopIfTrue="1" operator="equal">
      <formula>0</formula>
    </cfRule>
  </conditionalFormatting>
  <conditionalFormatting sqref="K199">
    <cfRule type="cellIs" dxfId="215" priority="442" stopIfTrue="1" operator="equal">
      <formula>0</formula>
    </cfRule>
  </conditionalFormatting>
  <conditionalFormatting sqref="K53">
    <cfRule type="cellIs" dxfId="214" priority="440" stopIfTrue="1" operator="equal">
      <formula>0</formula>
    </cfRule>
  </conditionalFormatting>
  <conditionalFormatting sqref="K54:K56 K58:K73">
    <cfRule type="cellIs" dxfId="213" priority="439" stopIfTrue="1" operator="equal">
      <formula>0</formula>
    </cfRule>
  </conditionalFormatting>
  <conditionalFormatting sqref="K400:K408">
    <cfRule type="cellIs" dxfId="212" priority="433" stopIfTrue="1" operator="equal">
      <formula>0</formula>
    </cfRule>
  </conditionalFormatting>
  <conditionalFormatting sqref="K140:K151">
    <cfRule type="cellIs" dxfId="211" priority="438" stopIfTrue="1" operator="equal">
      <formula>0</formula>
    </cfRule>
  </conditionalFormatting>
  <conditionalFormatting sqref="K267 K269:K282">
    <cfRule type="cellIs" dxfId="210" priority="437" stopIfTrue="1" operator="equal">
      <formula>0</formula>
    </cfRule>
  </conditionalFormatting>
  <conditionalFormatting sqref="K388">
    <cfRule type="cellIs" dxfId="209" priority="436" stopIfTrue="1" operator="equal">
      <formula>0</formula>
    </cfRule>
  </conditionalFormatting>
  <conditionalFormatting sqref="K409">
    <cfRule type="cellIs" dxfId="208" priority="428" stopIfTrue="1" operator="equal">
      <formula>0</formula>
    </cfRule>
  </conditionalFormatting>
  <conditionalFormatting sqref="K201">
    <cfRule type="cellIs" dxfId="207" priority="435" stopIfTrue="1" operator="equal">
      <formula>0</formula>
    </cfRule>
  </conditionalFormatting>
  <conditionalFormatting sqref="K392">
    <cfRule type="cellIs" dxfId="206" priority="434" stopIfTrue="1" operator="equal">
      <formula>0</formula>
    </cfRule>
  </conditionalFormatting>
  <conditionalFormatting sqref="K558:K575">
    <cfRule type="cellIs" dxfId="205" priority="425" stopIfTrue="1" operator="equal">
      <formula>0</formula>
    </cfRule>
  </conditionalFormatting>
  <conditionalFormatting sqref="K222 K239:K240">
    <cfRule type="cellIs" dxfId="204" priority="432" stopIfTrue="1" operator="equal">
      <formula>0</formula>
    </cfRule>
  </conditionalFormatting>
  <conditionalFormatting sqref="K399">
    <cfRule type="cellIs" dxfId="203" priority="431" stopIfTrue="1" operator="equal">
      <formula>0</formula>
    </cfRule>
  </conditionalFormatting>
  <conditionalFormatting sqref="K12">
    <cfRule type="cellIs" dxfId="202" priority="430" stopIfTrue="1" operator="equal">
      <formula>0</formula>
    </cfRule>
  </conditionalFormatting>
  <conditionalFormatting sqref="K223:K227 K229:K238">
    <cfRule type="cellIs" dxfId="201" priority="429" stopIfTrue="1" operator="equal">
      <formula>0</formula>
    </cfRule>
  </conditionalFormatting>
  <conditionalFormatting sqref="K411">
    <cfRule type="cellIs" dxfId="200" priority="427" stopIfTrue="1" operator="equal">
      <formula>0</formula>
    </cfRule>
  </conditionalFormatting>
  <conditionalFormatting sqref="K432:K448">
    <cfRule type="cellIs" dxfId="199" priority="426" stopIfTrue="1" operator="equal">
      <formula>0</formula>
    </cfRule>
  </conditionalFormatting>
  <conditionalFormatting sqref="K580:K596">
    <cfRule type="cellIs" dxfId="198" priority="424" stopIfTrue="1" operator="equal">
      <formula>0</formula>
    </cfRule>
  </conditionalFormatting>
  <conditionalFormatting sqref="K473">
    <cfRule type="cellIs" dxfId="197" priority="423" stopIfTrue="1" operator="equal">
      <formula>0</formula>
    </cfRule>
  </conditionalFormatting>
  <conditionalFormatting sqref="K347">
    <cfRule type="cellIs" dxfId="196" priority="422" stopIfTrue="1" operator="equal">
      <formula>0</formula>
    </cfRule>
  </conditionalFormatting>
  <conditionalFormatting sqref="K394">
    <cfRule type="cellIs" dxfId="195" priority="421" stopIfTrue="1" operator="equal">
      <formula>0</formula>
    </cfRule>
  </conditionalFormatting>
  <conditionalFormatting sqref="K11">
    <cfRule type="cellIs" dxfId="194" priority="420" stopIfTrue="1" operator="equal">
      <formula>0</formula>
    </cfRule>
  </conditionalFormatting>
  <conditionalFormatting sqref="K397">
    <cfRule type="cellIs" dxfId="193" priority="419" stopIfTrue="1" operator="equal">
      <formula>0</formula>
    </cfRule>
  </conditionalFormatting>
  <conditionalFormatting sqref="K579">
    <cfRule type="cellIs" dxfId="192" priority="418" stopIfTrue="1" operator="equal">
      <formula>0</formula>
    </cfRule>
  </conditionalFormatting>
  <conditionalFormatting sqref="L54">
    <cfRule type="cellIs" dxfId="191" priority="417" stopIfTrue="1" operator="equal">
      <formula>0</formula>
    </cfRule>
  </conditionalFormatting>
  <conditionalFormatting sqref="N243:N262">
    <cfRule type="cellIs" dxfId="190" priority="416" stopIfTrue="1" operator="equal">
      <formula>0</formula>
    </cfRule>
  </conditionalFormatting>
  <conditionalFormatting sqref="Q180">
    <cfRule type="cellIs" dxfId="189" priority="414" stopIfTrue="1" operator="equal">
      <formula>0</formula>
    </cfRule>
  </conditionalFormatting>
  <conditionalFormatting sqref="O228:Q228">
    <cfRule type="cellIs" dxfId="188" priority="413" stopIfTrue="1" operator="equal">
      <formula>0</formula>
    </cfRule>
  </conditionalFormatting>
  <conditionalFormatting sqref="R228:S228">
    <cfRule type="cellIs" dxfId="187" priority="412" stopIfTrue="1" operator="equal">
      <formula>0</formula>
    </cfRule>
  </conditionalFormatting>
  <conditionalFormatting sqref="O267">
    <cfRule type="cellIs" dxfId="186" priority="411" stopIfTrue="1" operator="equal">
      <formula>0</formula>
    </cfRule>
  </conditionalFormatting>
  <conditionalFormatting sqref="J517 M517:N517">
    <cfRule type="cellIs" dxfId="185" priority="410" stopIfTrue="1" operator="equal">
      <formula>0</formula>
    </cfRule>
  </conditionalFormatting>
  <conditionalFormatting sqref="L517">
    <cfRule type="cellIs" dxfId="184" priority="409" stopIfTrue="1" operator="equal">
      <formula>0</formula>
    </cfRule>
  </conditionalFormatting>
  <conditionalFormatting sqref="K517">
    <cfRule type="cellIs" dxfId="183" priority="408" stopIfTrue="1" operator="equal">
      <formula>0</formula>
    </cfRule>
  </conditionalFormatting>
  <conditionalFormatting sqref="J77 M77:N77">
    <cfRule type="cellIs" dxfId="182" priority="407" stopIfTrue="1" operator="equal">
      <formula>0</formula>
    </cfRule>
  </conditionalFormatting>
  <conditionalFormatting sqref="L77">
    <cfRule type="cellIs" dxfId="181" priority="406" stopIfTrue="1" operator="equal">
      <formula>0</formula>
    </cfRule>
  </conditionalFormatting>
  <conditionalFormatting sqref="K77">
    <cfRule type="cellIs" dxfId="180" priority="405" stopIfTrue="1" operator="equal">
      <formula>0</formula>
    </cfRule>
  </conditionalFormatting>
  <conditionalFormatting sqref="T537:U537">
    <cfRule type="cellIs" dxfId="179" priority="404" stopIfTrue="1" operator="equal">
      <formula>0</formula>
    </cfRule>
  </conditionalFormatting>
  <conditionalFormatting sqref="T73:U73">
    <cfRule type="cellIs" dxfId="178" priority="403" stopIfTrue="1" operator="equal">
      <formula>0</formula>
    </cfRule>
  </conditionalFormatting>
  <conditionalFormatting sqref="T178:U178">
    <cfRule type="cellIs" dxfId="177" priority="402" stopIfTrue="1" operator="equal">
      <formula>0</formula>
    </cfRule>
  </conditionalFormatting>
  <conditionalFormatting sqref="T241:U241">
    <cfRule type="cellIs" dxfId="176" priority="401" stopIfTrue="1" operator="equal">
      <formula>0</formula>
    </cfRule>
  </conditionalFormatting>
  <conditionalFormatting sqref="T283:U283">
    <cfRule type="cellIs" dxfId="175" priority="400" stopIfTrue="1" operator="equal">
      <formula>0</formula>
    </cfRule>
  </conditionalFormatting>
  <conditionalFormatting sqref="T304:U304">
    <cfRule type="cellIs" dxfId="174" priority="399" stopIfTrue="1" operator="equal">
      <formula>0</formula>
    </cfRule>
  </conditionalFormatting>
  <conditionalFormatting sqref="T409:U409">
    <cfRule type="cellIs" dxfId="173" priority="398" stopIfTrue="1" operator="equal">
      <formula>0</formula>
    </cfRule>
  </conditionalFormatting>
  <conditionalFormatting sqref="T535:U535">
    <cfRule type="cellIs" dxfId="172" priority="397" stopIfTrue="1" operator="equal">
      <formula>0</formula>
    </cfRule>
  </conditionalFormatting>
  <conditionalFormatting sqref="T641:U641">
    <cfRule type="cellIs" dxfId="171" priority="396" stopIfTrue="1" operator="equal">
      <formula>0</formula>
    </cfRule>
  </conditionalFormatting>
  <conditionalFormatting sqref="AC183">
    <cfRule type="cellIs" dxfId="170" priority="395" stopIfTrue="1" operator="equal">
      <formula>0</formula>
    </cfRule>
  </conditionalFormatting>
  <conditionalFormatting sqref="AB184">
    <cfRule type="cellIs" dxfId="169" priority="394" stopIfTrue="1" operator="equal">
      <formula>0</formula>
    </cfRule>
  </conditionalFormatting>
  <conditionalFormatting sqref="AB185">
    <cfRule type="cellIs" dxfId="168" priority="393" stopIfTrue="1" operator="equal">
      <formula>0</formula>
    </cfRule>
  </conditionalFormatting>
  <conditionalFormatting sqref="L228">
    <cfRule type="cellIs" dxfId="167" priority="392" stopIfTrue="1" operator="equal">
      <formula>0</formula>
    </cfRule>
  </conditionalFormatting>
  <conditionalFormatting sqref="J228">
    <cfRule type="cellIs" dxfId="166" priority="391" stopIfTrue="1" operator="equal">
      <formula>0</formula>
    </cfRule>
  </conditionalFormatting>
  <conditionalFormatting sqref="E398:I398">
    <cfRule type="cellIs" dxfId="165" priority="384" stopIfTrue="1" operator="equal">
      <formula>0</formula>
    </cfRule>
  </conditionalFormatting>
  <conditionalFormatting sqref="L180">
    <cfRule type="cellIs" dxfId="164" priority="390" stopIfTrue="1" operator="equal">
      <formula>0</formula>
    </cfRule>
  </conditionalFormatting>
  <conditionalFormatting sqref="T228:U228">
    <cfRule type="cellIs" dxfId="163" priority="389" stopIfTrue="1" operator="equal">
      <formula>0</formula>
    </cfRule>
  </conditionalFormatting>
  <conditionalFormatting sqref="P96">
    <cfRule type="cellIs" dxfId="162" priority="388" stopIfTrue="1" operator="equal">
      <formula>0</formula>
    </cfRule>
  </conditionalFormatting>
  <conditionalFormatting sqref="P398">
    <cfRule type="cellIs" dxfId="161" priority="385" stopIfTrue="1" operator="equal">
      <formula>0</formula>
    </cfRule>
  </conditionalFormatting>
  <conditionalFormatting sqref="R398:S398">
    <cfRule type="cellIs" dxfId="160" priority="386" stopIfTrue="1" operator="equal">
      <formula>0</formula>
    </cfRule>
  </conditionalFormatting>
  <conditionalFormatting sqref="O398 Q398">
    <cfRule type="cellIs" dxfId="159" priority="387" stopIfTrue="1" operator="equal">
      <formula>0</formula>
    </cfRule>
  </conditionalFormatting>
  <conditionalFormatting sqref="J398 M398:N398">
    <cfRule type="cellIs" dxfId="158" priority="383" stopIfTrue="1" operator="equal">
      <formula>0</formula>
    </cfRule>
  </conditionalFormatting>
  <conditionalFormatting sqref="L398">
    <cfRule type="cellIs" dxfId="157" priority="382" stopIfTrue="1" operator="equal">
      <formula>0</formula>
    </cfRule>
  </conditionalFormatting>
  <conditionalFormatting sqref="T398:U398">
    <cfRule type="cellIs" dxfId="156" priority="381" stopIfTrue="1" operator="equal">
      <formula>0</formula>
    </cfRule>
  </conditionalFormatting>
  <conditionalFormatting sqref="K398">
    <cfRule type="cellIs" dxfId="155" priority="380" stopIfTrue="1" operator="equal">
      <formula>0</formula>
    </cfRule>
  </conditionalFormatting>
  <conditionalFormatting sqref="O373:S373 E373:I373">
    <cfRule type="cellIs" dxfId="154" priority="379" stopIfTrue="1" operator="equal">
      <formula>0</formula>
    </cfRule>
  </conditionalFormatting>
  <conditionalFormatting sqref="M373:N373 J373">
    <cfRule type="cellIs" dxfId="153" priority="378" stopIfTrue="1" operator="equal">
      <formula>0</formula>
    </cfRule>
  </conditionalFormatting>
  <conditionalFormatting sqref="L373">
    <cfRule type="cellIs" dxfId="152" priority="377" stopIfTrue="1" operator="equal">
      <formula>0</formula>
    </cfRule>
  </conditionalFormatting>
  <conditionalFormatting sqref="T373:U373">
    <cfRule type="cellIs" dxfId="151" priority="376" stopIfTrue="1" operator="equal">
      <formula>0</formula>
    </cfRule>
  </conditionalFormatting>
  <conditionalFormatting sqref="K373">
    <cfRule type="cellIs" dxfId="150" priority="375" stopIfTrue="1" operator="equal">
      <formula>0</formula>
    </cfRule>
  </conditionalFormatting>
  <conditionalFormatting sqref="AF626:AN640">
    <cfRule type="cellIs" dxfId="149" priority="374" stopIfTrue="1" operator="equal">
      <formula>0</formula>
    </cfRule>
  </conditionalFormatting>
  <conditionalFormatting sqref="AC626:AC641">
    <cfRule type="cellIs" dxfId="148" priority="372" stopIfTrue="1" operator="equal">
      <formula>0</formula>
    </cfRule>
  </conditionalFormatting>
  <conditionalFormatting sqref="AD626:AE641 AB626:AB641">
    <cfRule type="cellIs" dxfId="147" priority="373" stopIfTrue="1" operator="equal">
      <formula>0</formula>
    </cfRule>
  </conditionalFormatting>
  <conditionalFormatting sqref="AA626:AA641">
    <cfRule type="cellIs" dxfId="146" priority="371" stopIfTrue="1" operator="equal">
      <formula>0</formula>
    </cfRule>
  </conditionalFormatting>
  <conditionalFormatting sqref="K228">
    <cfRule type="cellIs" dxfId="145" priority="370" stopIfTrue="1" operator="equal">
      <formula>0</formula>
    </cfRule>
  </conditionalFormatting>
  <conditionalFormatting sqref="T291:U291">
    <cfRule type="cellIs" dxfId="144" priority="369" stopIfTrue="1" operator="equal">
      <formula>0</formula>
    </cfRule>
  </conditionalFormatting>
  <conditionalFormatting sqref="K177">
    <cfRule type="cellIs" dxfId="143" priority="368" stopIfTrue="1" operator="equal">
      <formula>0</formula>
    </cfRule>
  </conditionalFormatting>
  <conditionalFormatting sqref="K268">
    <cfRule type="cellIs" dxfId="142" priority="367" stopIfTrue="1" operator="equal">
      <formula>0</formula>
    </cfRule>
  </conditionalFormatting>
  <conditionalFormatting sqref="AF201:AH201">
    <cfRule type="cellIs" dxfId="141" priority="366" stopIfTrue="1" operator="equal">
      <formula>0</formula>
    </cfRule>
  </conditionalFormatting>
  <conditionalFormatting sqref="AB201:AE201">
    <cfRule type="cellIs" dxfId="140" priority="365" stopIfTrue="1" operator="equal">
      <formula>0</formula>
    </cfRule>
  </conditionalFormatting>
  <conditionalFormatting sqref="AI201:AN201">
    <cfRule type="cellIs" dxfId="139" priority="364" stopIfTrue="1" operator="equal">
      <formula>0</formula>
    </cfRule>
  </conditionalFormatting>
  <conditionalFormatting sqref="AA201">
    <cfRule type="cellIs" dxfId="138" priority="363" stopIfTrue="1" operator="equal">
      <formula>0</formula>
    </cfRule>
  </conditionalFormatting>
  <conditionalFormatting sqref="P348:P353">
    <cfRule type="cellIs" dxfId="137" priority="362" stopIfTrue="1" operator="equal">
      <formula>0</formula>
    </cfRule>
  </conditionalFormatting>
  <conditionalFormatting sqref="Q622">
    <cfRule type="cellIs" dxfId="136" priority="361" stopIfTrue="1" operator="equal">
      <formula>0</formula>
    </cfRule>
  </conditionalFormatting>
  <conditionalFormatting sqref="Q599:Q621">
    <cfRule type="cellIs" dxfId="135" priority="360" stopIfTrue="1" operator="equal">
      <formula>0</formula>
    </cfRule>
  </conditionalFormatting>
  <conditionalFormatting sqref="Q582:Q598">
    <cfRule type="cellIs" dxfId="134" priority="359" stopIfTrue="1" operator="equal">
      <formula>0</formula>
    </cfRule>
  </conditionalFormatting>
  <conditionalFormatting sqref="P622">
    <cfRule type="cellIs" dxfId="133" priority="358" stopIfTrue="1" operator="equal">
      <formula>0</formula>
    </cfRule>
  </conditionalFormatting>
  <conditionalFormatting sqref="P599:P621">
    <cfRule type="cellIs" dxfId="132" priority="357" stopIfTrue="1" operator="equal">
      <formula>0</formula>
    </cfRule>
  </conditionalFormatting>
  <conditionalFormatting sqref="P581:P598">
    <cfRule type="cellIs" dxfId="131" priority="356" stopIfTrue="1" operator="equal">
      <formula>0</formula>
    </cfRule>
  </conditionalFormatting>
  <conditionalFormatting sqref="X184">
    <cfRule type="cellIs" dxfId="130" priority="350" stopIfTrue="1" operator="equal">
      <formula>0</formula>
    </cfRule>
  </conditionalFormatting>
  <conditionalFormatting sqref="J456">
    <cfRule type="cellIs" dxfId="129" priority="347" stopIfTrue="1" operator="equal">
      <formula>0</formula>
    </cfRule>
  </conditionalFormatting>
  <conditionalFormatting sqref="V184">
    <cfRule type="cellIs" dxfId="128" priority="349" stopIfTrue="1" operator="equal">
      <formula>0</formula>
    </cfRule>
  </conditionalFormatting>
  <conditionalFormatting sqref="K456">
    <cfRule type="cellIs" dxfId="127" priority="346" stopIfTrue="1" operator="equal">
      <formula>0</formula>
    </cfRule>
  </conditionalFormatting>
  <conditionalFormatting sqref="W184">
    <cfRule type="cellIs" dxfId="126" priority="348" stopIfTrue="1" operator="equal">
      <formula>0</formula>
    </cfRule>
  </conditionalFormatting>
  <conditionalFormatting sqref="L185">
    <cfRule type="cellIs" dxfId="125" priority="343" stopIfTrue="1" operator="equal">
      <formula>0</formula>
    </cfRule>
  </conditionalFormatting>
  <conditionalFormatting sqref="K307:K330">
    <cfRule type="cellIs" dxfId="124" priority="345" stopIfTrue="1" operator="equal">
      <formula>0</formula>
    </cfRule>
  </conditionalFormatting>
  <conditionalFormatting sqref="J185">
    <cfRule type="cellIs" dxfId="123" priority="344" stopIfTrue="1" operator="equal">
      <formula>0</formula>
    </cfRule>
  </conditionalFormatting>
  <conditionalFormatting sqref="K185">
    <cfRule type="cellIs" dxfId="122" priority="342" stopIfTrue="1" operator="equal">
      <formula>0</formula>
    </cfRule>
  </conditionalFormatting>
  <conditionalFormatting sqref="J183">
    <cfRule type="cellIs" dxfId="121" priority="341" stopIfTrue="1" operator="equal">
      <formula>0</formula>
    </cfRule>
  </conditionalFormatting>
  <conditionalFormatting sqref="L183">
    <cfRule type="cellIs" dxfId="120" priority="340" stopIfTrue="1" operator="equal">
      <formula>0</formula>
    </cfRule>
  </conditionalFormatting>
  <conditionalFormatting sqref="K183">
    <cfRule type="cellIs" dxfId="119" priority="339" stopIfTrue="1" operator="equal">
      <formula>0</formula>
    </cfRule>
  </conditionalFormatting>
  <conditionalFormatting sqref="K34">
    <cfRule type="cellIs" dxfId="118" priority="338" stopIfTrue="1" operator="equal">
      <formula>0</formula>
    </cfRule>
  </conditionalFormatting>
  <conditionalFormatting sqref="AB330:AB346 AB348:AB352 AB354:AB369 AB371:AB372">
    <cfRule type="cellIs" dxfId="117" priority="337" stopIfTrue="1" operator="equal">
      <formula>0</formula>
    </cfRule>
  </conditionalFormatting>
  <conditionalFormatting sqref="AB347">
    <cfRule type="cellIs" dxfId="116" priority="336" stopIfTrue="1" operator="equal">
      <formula>0</formula>
    </cfRule>
  </conditionalFormatting>
  <conditionalFormatting sqref="AB373">
    <cfRule type="cellIs" dxfId="115" priority="335" stopIfTrue="1" operator="equal">
      <formula>0</formula>
    </cfRule>
  </conditionalFormatting>
  <conditionalFormatting sqref="AB353">
    <cfRule type="cellIs" dxfId="114" priority="334" stopIfTrue="1" operator="equal">
      <formula>0</formula>
    </cfRule>
  </conditionalFormatting>
  <conditionalFormatting sqref="AB370">
    <cfRule type="cellIs" dxfId="113" priority="333" stopIfTrue="1" operator="equal">
      <formula>0</formula>
    </cfRule>
  </conditionalFormatting>
  <conditionalFormatting sqref="E57:I57">
    <cfRule type="cellIs" dxfId="112" priority="330" stopIfTrue="1" operator="equal">
      <formula>0</formula>
    </cfRule>
  </conditionalFormatting>
  <conditionalFormatting sqref="AB57 AD57:AE57">
    <cfRule type="cellIs" dxfId="111" priority="327" stopIfTrue="1" operator="equal">
      <formula>0</formula>
    </cfRule>
  </conditionalFormatting>
  <conditionalFormatting sqref="O57:U57">
    <cfRule type="cellIs" dxfId="110" priority="329" stopIfTrue="1" operator="equal">
      <formula>0</formula>
    </cfRule>
  </conditionalFormatting>
  <conditionalFormatting sqref="V57:Z57">
    <cfRule type="cellIs" dxfId="109" priority="326" stopIfTrue="1" operator="equal">
      <formula>0</formula>
    </cfRule>
  </conditionalFormatting>
  <conditionalFormatting sqref="AF57:AN57">
    <cfRule type="cellIs" dxfId="108" priority="325" stopIfTrue="1" operator="equal">
      <formula>0</formula>
    </cfRule>
  </conditionalFormatting>
  <conditionalFormatting sqref="AC57">
    <cfRule type="cellIs" dxfId="107" priority="324" stopIfTrue="1" operator="equal">
      <formula>0</formula>
    </cfRule>
  </conditionalFormatting>
  <conditionalFormatting sqref="AA57">
    <cfRule type="cellIs" dxfId="106" priority="322" stopIfTrue="1" operator="equal">
      <formula>0</formula>
    </cfRule>
  </conditionalFormatting>
  <conditionalFormatting sqref="M57:N57 J57">
    <cfRule type="cellIs" dxfId="105" priority="320" stopIfTrue="1" operator="equal">
      <formula>0</formula>
    </cfRule>
  </conditionalFormatting>
  <conditionalFormatting sqref="L57">
    <cfRule type="cellIs" dxfId="104" priority="319" stopIfTrue="1" operator="equal">
      <formula>0</formula>
    </cfRule>
  </conditionalFormatting>
  <conditionalFormatting sqref="K57">
    <cfRule type="cellIs" dxfId="103" priority="318" stopIfTrue="1" operator="equal">
      <formula>0</formula>
    </cfRule>
  </conditionalFormatting>
  <conditionalFormatting sqref="E38:I38">
    <cfRule type="cellIs" dxfId="102" priority="315" stopIfTrue="1" operator="equal">
      <formula>0</formula>
    </cfRule>
  </conditionalFormatting>
  <conditionalFormatting sqref="O38:U38">
    <cfRule type="cellIs" dxfId="101" priority="314" stopIfTrue="1" operator="equal">
      <formula>0</formula>
    </cfRule>
  </conditionalFormatting>
  <conditionalFormatting sqref="V38:Z38">
    <cfRule type="cellIs" dxfId="100" priority="311" stopIfTrue="1" operator="equal">
      <formula>0</formula>
    </cfRule>
  </conditionalFormatting>
  <conditionalFormatting sqref="AB38 AD38:AE38">
    <cfRule type="cellIs" dxfId="99" priority="312" stopIfTrue="1" operator="equal">
      <formula>0</formula>
    </cfRule>
  </conditionalFormatting>
  <conditionalFormatting sqref="AF38:AN38">
    <cfRule type="cellIs" dxfId="98" priority="310" stopIfTrue="1" operator="equal">
      <formula>0</formula>
    </cfRule>
  </conditionalFormatting>
  <conditionalFormatting sqref="AC38">
    <cfRule type="cellIs" dxfId="97" priority="309" stopIfTrue="1" operator="equal">
      <formula>0</formula>
    </cfRule>
  </conditionalFormatting>
  <conditionalFormatting sqref="AA38">
    <cfRule type="cellIs" dxfId="96" priority="307" stopIfTrue="1" operator="equal">
      <formula>0</formula>
    </cfRule>
  </conditionalFormatting>
  <conditionalFormatting sqref="M38:N38 J38">
    <cfRule type="cellIs" dxfId="95" priority="305" stopIfTrue="1" operator="equal">
      <formula>0</formula>
    </cfRule>
  </conditionalFormatting>
  <conditionalFormatting sqref="L38">
    <cfRule type="cellIs" dxfId="94" priority="304" stopIfTrue="1" operator="equal">
      <formula>0</formula>
    </cfRule>
  </conditionalFormatting>
  <conditionalFormatting sqref="K38">
    <cfRule type="cellIs" dxfId="93" priority="303" stopIfTrue="1" operator="equal">
      <formula>0</formula>
    </cfRule>
  </conditionalFormatting>
  <conditionalFormatting sqref="V185:X185">
    <cfRule type="cellIs" dxfId="92" priority="302" stopIfTrue="1" operator="equal">
      <formula>0</formula>
    </cfRule>
  </conditionalFormatting>
  <conditionalFormatting sqref="V183:X183">
    <cfRule type="cellIs" dxfId="91" priority="301" stopIfTrue="1" operator="equal">
      <formula>0</formula>
    </cfRule>
  </conditionalFormatting>
  <conditionalFormatting sqref="P219:Q219">
    <cfRule type="cellIs" dxfId="90" priority="300" stopIfTrue="1" operator="equal">
      <formula>0</formula>
    </cfRule>
  </conditionalFormatting>
  <conditionalFormatting sqref="R219:S219">
    <cfRule type="cellIs" dxfId="89" priority="299" stopIfTrue="1" operator="equal">
      <formula>0</formula>
    </cfRule>
  </conditionalFormatting>
  <conditionalFormatting sqref="O219">
    <cfRule type="cellIs" dxfId="88" priority="298" stopIfTrue="1" operator="equal">
      <formula>0</formula>
    </cfRule>
  </conditionalFormatting>
  <conditionalFormatting sqref="K348">
    <cfRule type="cellIs" dxfId="87" priority="297" stopIfTrue="1" operator="equal">
      <formula>0</formula>
    </cfRule>
  </conditionalFormatting>
  <conditionalFormatting sqref="Q581">
    <cfRule type="cellIs" dxfId="86" priority="296" stopIfTrue="1" operator="equal">
      <formula>0</formula>
    </cfRule>
  </conditionalFormatting>
  <conditionalFormatting sqref="U56">
    <cfRule type="cellIs" dxfId="85" priority="295" stopIfTrue="1" operator="equal">
      <formula>0</formula>
    </cfRule>
  </conditionalFormatting>
  <conditionalFormatting sqref="U12">
    <cfRule type="cellIs" dxfId="84" priority="294" stopIfTrue="1" operator="equal">
      <formula>0</formula>
    </cfRule>
  </conditionalFormatting>
  <conditionalFormatting sqref="U55">
    <cfRule type="cellIs" dxfId="83" priority="293" stopIfTrue="1" operator="equal">
      <formula>0</formula>
    </cfRule>
  </conditionalFormatting>
  <conditionalFormatting sqref="U156">
    <cfRule type="cellIs" dxfId="82" priority="292" stopIfTrue="1" operator="equal">
      <formula>0</formula>
    </cfRule>
  </conditionalFormatting>
  <conditionalFormatting sqref="U282">
    <cfRule type="cellIs" dxfId="81" priority="291" stopIfTrue="1" operator="equal">
      <formula>0</formula>
    </cfRule>
  </conditionalFormatting>
  <conditionalFormatting sqref="U303">
    <cfRule type="cellIs" dxfId="80" priority="290" stopIfTrue="1" operator="equal">
      <formula>0</formula>
    </cfRule>
  </conditionalFormatting>
  <conditionalFormatting sqref="U372">
    <cfRule type="cellIs" dxfId="79" priority="289" stopIfTrue="1" operator="equal">
      <formula>0</formula>
    </cfRule>
  </conditionalFormatting>
  <conditionalFormatting sqref="U450">
    <cfRule type="cellIs" dxfId="78" priority="288" stopIfTrue="1" operator="equal">
      <formula>0</formula>
    </cfRule>
  </conditionalFormatting>
  <conditionalFormatting sqref="U621">
    <cfRule type="cellIs" dxfId="77" priority="287" stopIfTrue="1" operator="equal">
      <formula>0</formula>
    </cfRule>
  </conditionalFormatting>
  <conditionalFormatting sqref="U500">
    <cfRule type="cellIs" dxfId="76" priority="284" stopIfTrue="1" operator="equal">
      <formula>0</formula>
    </cfRule>
  </conditionalFormatting>
  <conditionalFormatting sqref="U204">
    <cfRule type="cellIs" dxfId="75" priority="283" stopIfTrue="1" operator="equal">
      <formula>0</formula>
    </cfRule>
  </conditionalFormatting>
  <conditionalFormatting sqref="O55:S55">
    <cfRule type="cellIs" dxfId="74" priority="282" stopIfTrue="1" operator="equal">
      <formula>0</formula>
    </cfRule>
  </conditionalFormatting>
  <conditionalFormatting sqref="O56:S56">
    <cfRule type="cellIs" dxfId="73" priority="281" stopIfTrue="1" operator="equal">
      <formula>0</formula>
    </cfRule>
  </conditionalFormatting>
  <conditionalFormatting sqref="AF538">
    <cfRule type="cellIs" dxfId="72" priority="280" stopIfTrue="1" operator="equal">
      <formula>0</formula>
    </cfRule>
  </conditionalFormatting>
  <conditionalFormatting sqref="K245:K247">
    <cfRule type="cellIs" dxfId="71" priority="279" stopIfTrue="1" operator="equal">
      <formula>0</formula>
    </cfRule>
  </conditionalFormatting>
  <conditionalFormatting sqref="K243">
    <cfRule type="cellIs" dxfId="70" priority="278" stopIfTrue="1" operator="equal">
      <formula>0</formula>
    </cfRule>
  </conditionalFormatting>
  <conditionalFormatting sqref="K244">
    <cfRule type="cellIs" dxfId="69" priority="277" stopIfTrue="1" operator="equal">
      <formula>0</formula>
    </cfRule>
  </conditionalFormatting>
  <conditionalFormatting sqref="D578 D243:D246 D599:D601 D494:D495 D515:D516 D536:D538 D557 D620:D621 D474:D475">
    <cfRule type="cellIs" dxfId="68" priority="64" stopIfTrue="1" operator="equal">
      <formula>0</formula>
    </cfRule>
  </conditionalFormatting>
  <conditionalFormatting sqref="D180:D182">
    <cfRule type="cellIs" dxfId="67" priority="61" stopIfTrue="1" operator="equal">
      <formula>0</formula>
    </cfRule>
  </conditionalFormatting>
  <conditionalFormatting sqref="D200 D389 D393 D410 D221:D222 D326 D242 D32 D74:D94 D116 D158 D374 D119 D137 D160 D179 D263:D305 D412:D431 D96 D396 D391 D348:D372 D452:D472">
    <cfRule type="cellIs" dxfId="66" priority="63" stopIfTrue="1" operator="equal">
      <formula>0</formula>
    </cfRule>
  </conditionalFormatting>
  <conditionalFormatting sqref="D76:D94 D96:D115">
    <cfRule type="cellIs" dxfId="65" priority="62" stopIfTrue="1" operator="equal">
      <formula>0</formula>
    </cfRule>
  </conditionalFormatting>
  <conditionalFormatting sqref="D53">
    <cfRule type="cellIs" dxfId="64" priority="60" stopIfTrue="1" operator="equal">
      <formula>0</formula>
    </cfRule>
  </conditionalFormatting>
  <conditionalFormatting sqref="D54">
    <cfRule type="cellIs" dxfId="63" priority="59" stopIfTrue="1" operator="equal">
      <formula>0</formula>
    </cfRule>
  </conditionalFormatting>
  <conditionalFormatting sqref="D327:D330">
    <cfRule type="cellIs" dxfId="62" priority="58" stopIfTrue="1" operator="equal">
      <formula>0</formula>
    </cfRule>
  </conditionalFormatting>
  <conditionalFormatting sqref="D397">
    <cfRule type="cellIs" dxfId="61" priority="53" stopIfTrue="1" operator="equal">
      <formula>0</formula>
    </cfRule>
  </conditionalFormatting>
  <conditionalFormatting sqref="D558:D559">
    <cfRule type="cellIs" dxfId="60" priority="50" stopIfTrue="1" operator="equal">
      <formula>0</formula>
    </cfRule>
  </conditionalFormatting>
  <conditionalFormatting sqref="D201:D203">
    <cfRule type="cellIs" dxfId="59" priority="57" stopIfTrue="1" operator="equal">
      <formula>0</formula>
    </cfRule>
  </conditionalFormatting>
  <conditionalFormatting sqref="D398">
    <cfRule type="cellIs" dxfId="58" priority="56" stopIfTrue="1" operator="equal">
      <formula>0</formula>
    </cfRule>
  </conditionalFormatting>
  <conditionalFormatting sqref="D400:D401">
    <cfRule type="cellIs" dxfId="57" priority="55" stopIfTrue="1" operator="equal">
      <formula>0</formula>
    </cfRule>
  </conditionalFormatting>
  <conditionalFormatting sqref="D223:D241">
    <cfRule type="cellIs" dxfId="56" priority="54" stopIfTrue="1" operator="equal">
      <formula>0</formula>
    </cfRule>
  </conditionalFormatting>
  <conditionalFormatting sqref="D411">
    <cfRule type="cellIs" dxfId="55" priority="52" stopIfTrue="1" operator="equal">
      <formula>0</formula>
    </cfRule>
  </conditionalFormatting>
  <conditionalFormatting sqref="D432">
    <cfRule type="cellIs" dxfId="54" priority="51" stopIfTrue="1" operator="equal">
      <formula>0</formula>
    </cfRule>
  </conditionalFormatting>
  <conditionalFormatting sqref="D579">
    <cfRule type="cellIs" dxfId="53" priority="49" stopIfTrue="1" operator="equal">
      <formula>0</formula>
    </cfRule>
  </conditionalFormatting>
  <conditionalFormatting sqref="D473">
    <cfRule type="cellIs" dxfId="52" priority="48" stopIfTrue="1" operator="equal">
      <formula>0</formula>
    </cfRule>
  </conditionalFormatting>
  <conditionalFormatting sqref="D373">
    <cfRule type="cellIs" dxfId="51" priority="47" stopIfTrue="1" operator="equal">
      <formula>0</formula>
    </cfRule>
  </conditionalFormatting>
  <conditionalFormatting sqref="D347">
    <cfRule type="cellIs" dxfId="50" priority="46" stopIfTrue="1" operator="equal">
      <formula>0</formula>
    </cfRule>
  </conditionalFormatting>
  <conditionalFormatting sqref="D12 D14:D31">
    <cfRule type="cellIs" dxfId="49" priority="45" stopIfTrue="1" operator="equal">
      <formula>0</formula>
    </cfRule>
  </conditionalFormatting>
  <conditionalFormatting sqref="D33 D35:D37 D39:D52">
    <cfRule type="cellIs" dxfId="48" priority="44" stopIfTrue="1" operator="equal">
      <formula>0</formula>
    </cfRule>
  </conditionalFormatting>
  <conditionalFormatting sqref="D55:D56 D58:D73">
    <cfRule type="cellIs" dxfId="47" priority="43" stopIfTrue="1" operator="equal">
      <formula>0</formula>
    </cfRule>
  </conditionalFormatting>
  <conditionalFormatting sqref="D117:D118">
    <cfRule type="cellIs" dxfId="46" priority="42" stopIfTrue="1" operator="equal">
      <formula>0</formula>
    </cfRule>
  </conditionalFormatting>
  <conditionalFormatting sqref="D120 D122:D136">
    <cfRule type="cellIs" dxfId="45" priority="41" stopIfTrue="1" operator="equal">
      <formula>0</formula>
    </cfRule>
  </conditionalFormatting>
  <conditionalFormatting sqref="D138:D157">
    <cfRule type="cellIs" dxfId="44" priority="40" stopIfTrue="1" operator="equal">
      <formula>0</formula>
    </cfRule>
  </conditionalFormatting>
  <conditionalFormatting sqref="D159">
    <cfRule type="cellIs" dxfId="43" priority="39" stopIfTrue="1" operator="equal">
      <formula>0</formula>
    </cfRule>
  </conditionalFormatting>
  <conditionalFormatting sqref="D161 D163:D178">
    <cfRule type="cellIs" dxfId="42" priority="38" stopIfTrue="1" operator="equal">
      <formula>0</formula>
    </cfRule>
  </conditionalFormatting>
  <conditionalFormatting sqref="D183:D187 D189:D199">
    <cfRule type="cellIs" dxfId="41" priority="37" stopIfTrue="1" operator="equal">
      <formula>0</formula>
    </cfRule>
  </conditionalFormatting>
  <conditionalFormatting sqref="D205:D220">
    <cfRule type="cellIs" dxfId="40" priority="36" stopIfTrue="1" operator="equal">
      <formula>0</formula>
    </cfRule>
  </conditionalFormatting>
  <conditionalFormatting sqref="D247:D262">
    <cfRule type="cellIs" dxfId="39" priority="35" stopIfTrue="1" operator="equal">
      <formula>0</formula>
    </cfRule>
  </conditionalFormatting>
  <conditionalFormatting sqref="D307:D325">
    <cfRule type="cellIs" dxfId="38" priority="34" stopIfTrue="1" operator="equal">
      <formula>0</formula>
    </cfRule>
  </conditionalFormatting>
  <conditionalFormatting sqref="D331:D346">
    <cfRule type="cellIs" dxfId="37" priority="33" stopIfTrue="1" operator="equal">
      <formula>0</formula>
    </cfRule>
  </conditionalFormatting>
  <conditionalFormatting sqref="D375:D388">
    <cfRule type="cellIs" dxfId="36" priority="32" stopIfTrue="1" operator="equal">
      <formula>0</formula>
    </cfRule>
  </conditionalFormatting>
  <conditionalFormatting sqref="D402:D409">
    <cfRule type="cellIs" dxfId="35" priority="31" stopIfTrue="1" operator="equal">
      <formula>0</formula>
    </cfRule>
  </conditionalFormatting>
  <conditionalFormatting sqref="D433:D451">
    <cfRule type="cellIs" dxfId="34" priority="30" stopIfTrue="1" operator="equal">
      <formula>0</formula>
    </cfRule>
  </conditionalFormatting>
  <conditionalFormatting sqref="D476:D493">
    <cfRule type="cellIs" dxfId="33" priority="29" stopIfTrue="1" operator="equal">
      <formula>0</formula>
    </cfRule>
  </conditionalFormatting>
  <conditionalFormatting sqref="D498:D514">
    <cfRule type="cellIs" dxfId="32" priority="28" stopIfTrue="1" operator="equal">
      <formula>0</formula>
    </cfRule>
  </conditionalFormatting>
  <conditionalFormatting sqref="D518:D535">
    <cfRule type="cellIs" dxfId="31" priority="27" stopIfTrue="1" operator="equal">
      <formula>0</formula>
    </cfRule>
  </conditionalFormatting>
  <conditionalFormatting sqref="D539:D556">
    <cfRule type="cellIs" dxfId="30" priority="26" stopIfTrue="1" operator="equal">
      <formula>0</formula>
    </cfRule>
  </conditionalFormatting>
  <conditionalFormatting sqref="D560:D577">
    <cfRule type="cellIs" dxfId="29" priority="25" stopIfTrue="1" operator="equal">
      <formula>0</formula>
    </cfRule>
  </conditionalFormatting>
  <conditionalFormatting sqref="D580:D598">
    <cfRule type="cellIs" dxfId="28" priority="24" stopIfTrue="1" operator="equal">
      <formula>0</formula>
    </cfRule>
  </conditionalFormatting>
  <conditionalFormatting sqref="D602:D619">
    <cfRule type="cellIs" dxfId="27" priority="23" stopIfTrue="1" operator="equal">
      <formula>0</formula>
    </cfRule>
  </conditionalFormatting>
  <conditionalFormatting sqref="D625:D641">
    <cfRule type="cellIs" dxfId="26" priority="22" stopIfTrue="1" operator="equal">
      <formula>0</formula>
    </cfRule>
  </conditionalFormatting>
  <conditionalFormatting sqref="D95">
    <cfRule type="cellIs" dxfId="25" priority="21" stopIfTrue="1" operator="equal">
      <formula>0</formula>
    </cfRule>
  </conditionalFormatting>
  <conditionalFormatting sqref="D497">
    <cfRule type="cellIs" dxfId="24" priority="20" stopIfTrue="1" operator="equal">
      <formula>0</formula>
    </cfRule>
  </conditionalFormatting>
  <conditionalFormatting sqref="D399">
    <cfRule type="cellIs" dxfId="23" priority="19" stopIfTrue="1" operator="equal">
      <formula>0</formula>
    </cfRule>
  </conditionalFormatting>
  <conditionalFormatting sqref="D395">
    <cfRule type="cellIs" dxfId="22" priority="18" stopIfTrue="1" operator="equal">
      <formula>0</formula>
    </cfRule>
  </conditionalFormatting>
  <conditionalFormatting sqref="D394">
    <cfRule type="cellIs" dxfId="21" priority="17" stopIfTrue="1" operator="equal">
      <formula>0</formula>
    </cfRule>
  </conditionalFormatting>
  <conditionalFormatting sqref="D392">
    <cfRule type="cellIs" dxfId="20" priority="16" stopIfTrue="1" operator="equal">
      <formula>0</formula>
    </cfRule>
  </conditionalFormatting>
  <conditionalFormatting sqref="D390">
    <cfRule type="cellIs" dxfId="19" priority="15" stopIfTrue="1" operator="equal">
      <formula>0</formula>
    </cfRule>
  </conditionalFormatting>
  <conditionalFormatting sqref="D11">
    <cfRule type="cellIs" dxfId="18" priority="14" stopIfTrue="1" operator="equal">
      <formula>0</formula>
    </cfRule>
  </conditionalFormatting>
  <conditionalFormatting sqref="D496">
    <cfRule type="cellIs" dxfId="17" priority="13" stopIfTrue="1" operator="equal">
      <formula>0</formula>
    </cfRule>
  </conditionalFormatting>
  <conditionalFormatting sqref="D13">
    <cfRule type="cellIs" dxfId="16" priority="12" stopIfTrue="1" operator="equal">
      <formula>0</formula>
    </cfRule>
  </conditionalFormatting>
  <conditionalFormatting sqref="D34">
    <cfRule type="cellIs" dxfId="15" priority="11" stopIfTrue="1" operator="equal">
      <formula>0</formula>
    </cfRule>
  </conditionalFormatting>
  <conditionalFormatting sqref="D306">
    <cfRule type="cellIs" dxfId="14" priority="10" stopIfTrue="1" operator="equal">
      <formula>0</formula>
    </cfRule>
  </conditionalFormatting>
  <conditionalFormatting sqref="D204">
    <cfRule type="cellIs" dxfId="13" priority="9" stopIfTrue="1" operator="equal">
      <formula>0</formula>
    </cfRule>
  </conditionalFormatting>
  <conditionalFormatting sqref="D622:D623">
    <cfRule type="cellIs" dxfId="12" priority="8" stopIfTrue="1" operator="equal">
      <formula>0</formula>
    </cfRule>
  </conditionalFormatting>
  <conditionalFormatting sqref="D624:D625">
    <cfRule type="cellIs" dxfId="11" priority="7" stopIfTrue="1" operator="equal">
      <formula>0</formula>
    </cfRule>
  </conditionalFormatting>
  <conditionalFormatting sqref="D57">
    <cfRule type="cellIs" dxfId="10" priority="6" stopIfTrue="1" operator="equal">
      <formula>0</formula>
    </cfRule>
  </conditionalFormatting>
  <conditionalFormatting sqref="D38">
    <cfRule type="cellIs" dxfId="9" priority="5" stopIfTrue="1" operator="equal">
      <formula>0</formula>
    </cfRule>
  </conditionalFormatting>
  <conditionalFormatting sqref="D188">
    <cfRule type="cellIs" dxfId="8" priority="4" stopIfTrue="1" operator="equal">
      <formula>0</formula>
    </cfRule>
  </conditionalFormatting>
  <conditionalFormatting sqref="D121">
    <cfRule type="cellIs" dxfId="7" priority="3" stopIfTrue="1" operator="equal">
      <formula>0</formula>
    </cfRule>
  </conditionalFormatting>
  <conditionalFormatting sqref="D162">
    <cfRule type="cellIs" dxfId="6" priority="2" stopIfTrue="1" operator="equal">
      <formula>0</formula>
    </cfRule>
  </conditionalFormatting>
  <conditionalFormatting sqref="D517">
    <cfRule type="cellIs" dxfId="5" priority="1" stopIfTrue="1" operator="equal">
      <formula>0</formula>
    </cfRule>
  </conditionalFormatting>
  <printOptions horizontalCentered="1"/>
  <pageMargins left="0.19685039370078741" right="0.19685039370078741" top="0.43307086614173229" bottom="0.19685039370078741" header="0.31496062992125984" footer="0"/>
  <pageSetup paperSize="8" scale="97" fitToHeight="5" orientation="landscape" r:id="rId1"/>
  <headerFooter alignWithMargins="0"/>
  <rowBreaks count="1" manualBreakCount="1">
    <brk id="220" min="1" max="36" man="1"/>
  </row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O1226"/>
  <sheetViews>
    <sheetView showZeros="0" zoomScaleNormal="100" zoomScaleSheetLayoutView="90" workbookViewId="0">
      <pane xSplit="1" ySplit="9" topLeftCell="B143" activePane="bottomRight" state="frozen"/>
      <selection pane="topRight" activeCell="B1" sqref="B1"/>
      <selection pane="bottomLeft" activeCell="A11" sqref="A11"/>
      <selection pane="bottomRight" activeCell="AI1201" sqref="AI1201"/>
    </sheetView>
  </sheetViews>
  <sheetFormatPr defaultColWidth="8.85546875" defaultRowHeight="15"/>
  <cols>
    <col min="1" max="1" width="40.5703125" style="40" customWidth="1"/>
    <col min="2" max="2" width="21.85546875" style="518" customWidth="1"/>
    <col min="3" max="4" width="8.85546875" style="40" hidden="1" customWidth="1"/>
    <col min="5" max="5" width="9.7109375" style="40" hidden="1" customWidth="1"/>
    <col min="6" max="6" width="8.85546875" style="40" hidden="1" customWidth="1"/>
    <col min="7" max="7" width="12.85546875" style="250" customWidth="1"/>
    <col min="8" max="8" width="11.7109375" style="250" customWidth="1"/>
    <col min="9" max="9" width="11.28515625" style="250" customWidth="1"/>
    <col min="10" max="10" width="10.5703125" style="250" customWidth="1"/>
    <col min="11" max="11" width="11" style="250" customWidth="1"/>
    <col min="12" max="12" width="12.5703125" style="250" customWidth="1"/>
    <col min="13" max="13" width="13" style="250" customWidth="1"/>
    <col min="14" max="14" width="15.42578125" style="250" customWidth="1"/>
    <col min="15" max="15" width="26.140625" style="250" customWidth="1"/>
    <col min="16" max="18" width="9" style="19" hidden="1" customWidth="1"/>
    <col min="19" max="19" width="10.85546875" style="19" hidden="1" customWidth="1"/>
    <col min="20" max="20" width="15.140625" style="19" hidden="1" customWidth="1"/>
    <col min="21" max="21" width="12.140625" style="19" hidden="1" customWidth="1"/>
    <col min="22" max="22" width="12.28515625" style="19" hidden="1" customWidth="1"/>
    <col min="23" max="23" width="14.85546875" style="19" hidden="1" customWidth="1"/>
    <col min="24" max="24" width="12.85546875" style="19" hidden="1" customWidth="1"/>
    <col min="25" max="25" width="11.42578125" style="19" hidden="1" customWidth="1"/>
    <col min="26" max="26" width="8.85546875" style="19" hidden="1" customWidth="1"/>
    <col min="27" max="27" width="15.85546875" style="19" hidden="1" customWidth="1"/>
    <col min="28" max="28" width="12.42578125" style="19" hidden="1" customWidth="1"/>
    <col min="29" max="29" width="15.28515625" style="19" customWidth="1"/>
    <col min="30" max="35" width="8.85546875" style="19" customWidth="1"/>
    <col min="36" max="46" width="8.85546875" style="219" customWidth="1"/>
    <col min="47" max="61" width="8.85546875" style="219"/>
    <col min="62" max="16384" width="8.85546875" style="19"/>
  </cols>
  <sheetData>
    <row r="1" spans="1:25" ht="12.6" hidden="1" customHeight="1"/>
    <row r="2" spans="1:25" ht="24.75" customHeight="1">
      <c r="O2" s="250" t="s">
        <v>887</v>
      </c>
    </row>
    <row r="3" spans="1:25" ht="21" customHeight="1">
      <c r="A3" s="3385" t="s">
        <v>645</v>
      </c>
      <c r="B3" s="3385"/>
      <c r="C3" s="3385"/>
      <c r="D3" s="3385"/>
      <c r="E3" s="3385"/>
      <c r="F3" s="3385"/>
      <c r="G3" s="3385"/>
      <c r="H3" s="3385"/>
      <c r="I3" s="3385"/>
      <c r="J3" s="3385"/>
      <c r="K3" s="3385"/>
      <c r="L3" s="3385"/>
      <c r="M3" s="3385"/>
      <c r="N3" s="3385"/>
      <c r="O3" s="3385"/>
    </row>
    <row r="4" spans="1:25" ht="30" customHeight="1">
      <c r="A4" s="3385" t="s">
        <v>644</v>
      </c>
      <c r="B4" s="3385"/>
      <c r="C4" s="3385"/>
      <c r="D4" s="3385"/>
      <c r="E4" s="3385"/>
      <c r="F4" s="3385"/>
      <c r="G4" s="3385"/>
      <c r="H4" s="3385"/>
      <c r="I4" s="3385"/>
      <c r="J4" s="3385"/>
      <c r="K4" s="3385"/>
      <c r="L4" s="3385"/>
      <c r="M4" s="3385"/>
      <c r="N4" s="3385"/>
      <c r="O4" s="3385"/>
    </row>
    <row r="5" spans="1:25" ht="3" customHeight="1">
      <c r="A5" s="41"/>
    </row>
    <row r="6" spans="1:25" ht="21" customHeight="1">
      <c r="A6" s="3386" t="s">
        <v>0</v>
      </c>
      <c r="B6" s="3386" t="s">
        <v>1</v>
      </c>
      <c r="C6" s="3386" t="s">
        <v>128</v>
      </c>
      <c r="D6" s="3386"/>
      <c r="E6" s="3386"/>
      <c r="F6" s="3386"/>
      <c r="G6" s="3045" t="s">
        <v>470</v>
      </c>
      <c r="H6" s="3379" t="s">
        <v>891</v>
      </c>
      <c r="I6" s="3380"/>
      <c r="J6" s="3380"/>
      <c r="K6" s="3381"/>
      <c r="L6" s="3045" t="s">
        <v>716</v>
      </c>
      <c r="M6" s="3308" t="s">
        <v>890</v>
      </c>
      <c r="N6" s="3045" t="s">
        <v>2</v>
      </c>
      <c r="O6" s="3045" t="s">
        <v>3</v>
      </c>
      <c r="T6" s="3317" t="s">
        <v>603</v>
      </c>
      <c r="U6" s="3317"/>
      <c r="V6" s="3317"/>
      <c r="W6" s="3317"/>
      <c r="X6" s="3317"/>
    </row>
    <row r="7" spans="1:25" ht="20.45" customHeight="1">
      <c r="A7" s="3386"/>
      <c r="B7" s="3386"/>
      <c r="C7" s="3386"/>
      <c r="D7" s="3386"/>
      <c r="E7" s="3386"/>
      <c r="F7" s="3386"/>
      <c r="G7" s="3045"/>
      <c r="H7" s="515" t="s">
        <v>129</v>
      </c>
      <c r="I7" s="515" t="s">
        <v>130</v>
      </c>
      <c r="J7" s="515" t="s">
        <v>131</v>
      </c>
      <c r="K7" s="515" t="s">
        <v>132</v>
      </c>
      <c r="L7" s="3045"/>
      <c r="M7" s="3309"/>
      <c r="N7" s="3045"/>
      <c r="O7" s="3045"/>
    </row>
    <row r="8" spans="1:25" ht="4.9000000000000004" hidden="1" customHeight="1">
      <c r="A8" s="3386"/>
      <c r="B8" s="3386"/>
      <c r="C8" s="521" t="s">
        <v>4</v>
      </c>
      <c r="D8" s="521" t="s">
        <v>5</v>
      </c>
      <c r="E8" s="521" t="s">
        <v>6</v>
      </c>
      <c r="F8" s="521" t="s">
        <v>7</v>
      </c>
      <c r="G8" s="3045"/>
      <c r="H8" s="515"/>
      <c r="I8" s="515"/>
      <c r="J8" s="515"/>
      <c r="K8" s="515"/>
      <c r="L8" s="3045"/>
      <c r="M8" s="515"/>
      <c r="N8" s="3045"/>
      <c r="O8" s="3045"/>
    </row>
    <row r="9" spans="1:25">
      <c r="A9" s="521">
        <v>1</v>
      </c>
      <c r="B9" s="521">
        <v>2</v>
      </c>
      <c r="C9" s="521">
        <v>3</v>
      </c>
      <c r="D9" s="521">
        <v>4</v>
      </c>
      <c r="E9" s="521">
        <v>5</v>
      </c>
      <c r="F9" s="521">
        <v>6</v>
      </c>
      <c r="G9" s="515">
        <v>3</v>
      </c>
      <c r="H9" s="515">
        <v>4</v>
      </c>
      <c r="I9" s="515">
        <v>5</v>
      </c>
      <c r="J9" s="515">
        <v>6</v>
      </c>
      <c r="K9" s="515">
        <v>7</v>
      </c>
      <c r="L9" s="515">
        <v>8</v>
      </c>
      <c r="M9" s="515">
        <v>9</v>
      </c>
      <c r="N9" s="515">
        <v>10</v>
      </c>
      <c r="O9" s="515">
        <v>11</v>
      </c>
      <c r="Q9" s="3329">
        <v>2021</v>
      </c>
      <c r="R9" s="3329"/>
      <c r="S9" s="3329"/>
      <c r="T9" s="3329">
        <v>2022</v>
      </c>
      <c r="U9" s="3329"/>
      <c r="V9" s="3329"/>
      <c r="W9" s="3329">
        <v>2023</v>
      </c>
      <c r="X9" s="3329"/>
      <c r="Y9" s="3329"/>
    </row>
    <row r="10" spans="1:25" ht="27" customHeight="1">
      <c r="A10" s="3024" t="s">
        <v>647</v>
      </c>
      <c r="B10" s="530" t="s">
        <v>75</v>
      </c>
      <c r="C10" s="530"/>
      <c r="D10" s="530"/>
      <c r="E10" s="530"/>
      <c r="F10" s="530"/>
      <c r="G10" s="42">
        <f>K10</f>
        <v>9.2999999999999989</v>
      </c>
      <c r="H10" s="42">
        <f>H44+H58+H109+H153+H164+H180+H244+H256+H264+H324+H337+H360+H372+H396</f>
        <v>0</v>
      </c>
      <c r="I10" s="42">
        <f>I44+I58+I109+I153+I164+I180+I244+I256+I264+I324+I337+I360+I372+I396</f>
        <v>0</v>
      </c>
      <c r="J10" s="42">
        <f>J44+J58+J109+J153+J164+J180+J244+J256+J264+J324+J337+J360+J372+J396</f>
        <v>0</v>
      </c>
      <c r="K10" s="42">
        <f>K44+K58+K109+K153+K164+K180+K244+K264+K324+K336+K360+K372+K396</f>
        <v>9.2999999999999989</v>
      </c>
      <c r="L10" s="42">
        <f>L19</f>
        <v>11.5</v>
      </c>
      <c r="M10" s="42">
        <f>M44+M137+M200+M264+M396+M244</f>
        <v>18.3</v>
      </c>
      <c r="N10" s="3382" t="s">
        <v>23</v>
      </c>
      <c r="O10" s="3308" t="s">
        <v>894</v>
      </c>
      <c r="Q10" s="26"/>
      <c r="R10" s="25" t="s">
        <v>249</v>
      </c>
      <c r="S10" s="25" t="s">
        <v>250</v>
      </c>
      <c r="T10" s="26"/>
      <c r="U10" s="25" t="s">
        <v>249</v>
      </c>
      <c r="V10" s="25" t="s">
        <v>250</v>
      </c>
      <c r="W10" s="26"/>
      <c r="X10" s="25" t="s">
        <v>249</v>
      </c>
      <c r="Y10" s="25" t="s">
        <v>250</v>
      </c>
    </row>
    <row r="11" spans="1:25" ht="27" customHeight="1">
      <c r="A11" s="3025"/>
      <c r="B11" s="530" t="s">
        <v>21</v>
      </c>
      <c r="C11" s="530"/>
      <c r="D11" s="530"/>
      <c r="E11" s="530"/>
      <c r="F11" s="530"/>
      <c r="G11" s="395">
        <f>G12/17.9</f>
        <v>62007.849162011174</v>
      </c>
      <c r="H11" s="395"/>
      <c r="I11" s="395"/>
      <c r="J11" s="395"/>
      <c r="K11" s="395"/>
      <c r="L11" s="395">
        <f>L12/13.3</f>
        <v>120941.72180451127</v>
      </c>
      <c r="M11" s="43">
        <f>M12/19</f>
        <v>111156.1105263158</v>
      </c>
      <c r="N11" s="3383"/>
      <c r="O11" s="3310"/>
      <c r="Q11" s="26"/>
      <c r="R11" s="27"/>
      <c r="S11" s="27"/>
      <c r="T11" s="28"/>
      <c r="U11" s="27"/>
      <c r="V11" s="27"/>
      <c r="W11" s="28"/>
      <c r="X11" s="27"/>
      <c r="Y11" s="27"/>
    </row>
    <row r="12" spans="1:25" ht="27" customHeight="1">
      <c r="A12" s="3025"/>
      <c r="B12" s="530" t="s">
        <v>22</v>
      </c>
      <c r="C12" s="530">
        <v>176</v>
      </c>
      <c r="D12" s="530" t="s">
        <v>13</v>
      </c>
      <c r="E12" s="530">
        <v>6100404</v>
      </c>
      <c r="F12" s="530">
        <v>414</v>
      </c>
      <c r="G12" s="395">
        <f>SUM(G14:G18)</f>
        <v>1109940.5</v>
      </c>
      <c r="H12" s="395">
        <f>SUM(H14:H18)</f>
        <v>0</v>
      </c>
      <c r="I12" s="395">
        <f>SUM(I14:I18)</f>
        <v>0</v>
      </c>
      <c r="J12" s="395">
        <f>SUM(J14:J18)</f>
        <v>117000</v>
      </c>
      <c r="K12" s="395">
        <f>SUM(K14:K18)</f>
        <v>992940.5</v>
      </c>
      <c r="L12" s="395">
        <f>L14+L15+L17</f>
        <v>1608524.9</v>
      </c>
      <c r="M12" s="43">
        <f>M14+M15+M17</f>
        <v>2111966.1</v>
      </c>
      <c r="N12" s="3383"/>
      <c r="O12" s="3310"/>
      <c r="Q12" s="25" t="s">
        <v>247</v>
      </c>
      <c r="R12" s="251">
        <f>K168+K193</f>
        <v>0</v>
      </c>
      <c r="S12" s="251">
        <f>0</f>
        <v>0</v>
      </c>
      <c r="T12" s="25" t="s">
        <v>247</v>
      </c>
      <c r="U12" s="252">
        <f>L125+L168+L193</f>
        <v>0</v>
      </c>
      <c r="V12" s="223">
        <f>0</f>
        <v>0</v>
      </c>
      <c r="W12" s="25" t="s">
        <v>247</v>
      </c>
      <c r="X12" s="64">
        <f>M304</f>
        <v>1</v>
      </c>
      <c r="Y12" s="223">
        <f>M304</f>
        <v>1</v>
      </c>
    </row>
    <row r="13" spans="1:25" ht="27" customHeight="1">
      <c r="A13" s="3025"/>
      <c r="B13" s="530" t="s">
        <v>8</v>
      </c>
      <c r="C13" s="530"/>
      <c r="D13" s="530"/>
      <c r="E13" s="530"/>
      <c r="F13" s="530"/>
      <c r="G13" s="43"/>
      <c r="H13" s="43"/>
      <c r="I13" s="43"/>
      <c r="J13" s="43"/>
      <c r="K13" s="43"/>
      <c r="L13" s="43"/>
      <c r="M13" s="43"/>
      <c r="N13" s="3383"/>
      <c r="O13" s="3310"/>
      <c r="Q13" s="25" t="s">
        <v>248</v>
      </c>
      <c r="R13" s="251">
        <f>S13</f>
        <v>9.2999999999999989</v>
      </c>
      <c r="S13" s="251">
        <f>K270+K376</f>
        <v>9.2999999999999989</v>
      </c>
      <c r="T13" s="25" t="s">
        <v>248</v>
      </c>
      <c r="U13" s="252">
        <f>V13</f>
        <v>11.5</v>
      </c>
      <c r="V13" s="223">
        <f>L141+L204+L274+L408</f>
        <v>11.5</v>
      </c>
      <c r="W13" s="25" t="s">
        <v>248</v>
      </c>
      <c r="X13" s="251">
        <f>Y13</f>
        <v>17.3</v>
      </c>
      <c r="Y13" s="223">
        <f>M248+M270+M300+M408</f>
        <v>17.3</v>
      </c>
    </row>
    <row r="14" spans="1:25" ht="27" customHeight="1">
      <c r="A14" s="3025"/>
      <c r="B14" s="530" t="s">
        <v>9</v>
      </c>
      <c r="C14" s="530">
        <v>176</v>
      </c>
      <c r="D14" s="530" t="s">
        <v>13</v>
      </c>
      <c r="E14" s="530">
        <v>6100404</v>
      </c>
      <c r="F14" s="530">
        <v>414</v>
      </c>
      <c r="G14" s="43">
        <f>G30+G46+G60+G111+G139+G155+G166+G182+G246+G258+G266+G326+G338+G362+G374+G398+G433+G436</f>
        <v>409940.5</v>
      </c>
      <c r="H14" s="43">
        <f>H30+H46+H60+H111+H139+H155+H166+H182+H246+H258+H266+H326+H338+H362+H374+H398+H433+H436</f>
        <v>0</v>
      </c>
      <c r="I14" s="43">
        <f>I30+I46+I60+I111+I139+I155+I166+I182+I246+I258+I266+I326+I338+I362+I374+I398+I433+I436</f>
        <v>0</v>
      </c>
      <c r="J14" s="43">
        <f>J30+J46+J60+J111+J139+J155+J166+J182+J246+J258+J266+J326+J338+J362+J374+J398+J433+J436</f>
        <v>0</v>
      </c>
      <c r="K14" s="43">
        <f>K30+K46+K60+K111+K139+K155+K166+K182+K246+K258+K266+K326+K338+K362+K374+K398+K433+K436</f>
        <v>409940.5</v>
      </c>
      <c r="L14" s="43">
        <f>L46+L60+L139+L166+L182+L202+L246+L266+L362+L374+L386+L398+L258</f>
        <v>1208524.8999999999</v>
      </c>
      <c r="M14" s="43">
        <f>M46+M60+M139+M166+M182+M202+M246+M266+M362+M374+M386+M398+M258</f>
        <v>2100100</v>
      </c>
      <c r="N14" s="3383"/>
      <c r="O14" s="3310"/>
      <c r="P14" s="61"/>
      <c r="Q14" s="23"/>
      <c r="R14" s="317"/>
      <c r="S14" s="317"/>
      <c r="T14" s="317"/>
      <c r="U14" s="317"/>
      <c r="V14" s="317"/>
      <c r="W14" s="317"/>
      <c r="X14" s="317"/>
      <c r="Y14" s="317"/>
    </row>
    <row r="15" spans="1:25" ht="27" customHeight="1">
      <c r="A15" s="3025"/>
      <c r="B15" s="530" t="s">
        <v>410</v>
      </c>
      <c r="C15" s="530"/>
      <c r="D15" s="530"/>
      <c r="E15" s="530"/>
      <c r="F15" s="530"/>
      <c r="G15" s="43">
        <f>H15+I15+J15+K15</f>
        <v>500000</v>
      </c>
      <c r="H15" s="43">
        <f>H269</f>
        <v>0</v>
      </c>
      <c r="I15" s="43">
        <f>I269</f>
        <v>0</v>
      </c>
      <c r="J15" s="43">
        <f>J269</f>
        <v>117000</v>
      </c>
      <c r="K15" s="43">
        <f>K47+K61+K112+K156+K167+K183+K247+K269+K327+K339+K363+K375+K399+K434</f>
        <v>383000</v>
      </c>
      <c r="L15" s="43">
        <f>L47+L61+L112+L156+L167+L183+L247+L269+L327+L339+L363+L375+L399+L434</f>
        <v>400000</v>
      </c>
      <c r="M15" s="43">
        <f>M269</f>
        <v>11866.1</v>
      </c>
      <c r="N15" s="3383"/>
      <c r="O15" s="3310"/>
      <c r="P15" s="61"/>
      <c r="Q15" s="23"/>
      <c r="R15" s="341"/>
      <c r="V15" s="386"/>
      <c r="Y15" s="317"/>
    </row>
    <row r="16" spans="1:25" ht="27" customHeight="1">
      <c r="A16" s="3025"/>
      <c r="B16" s="530" t="s">
        <v>456</v>
      </c>
      <c r="C16" s="530"/>
      <c r="D16" s="530"/>
      <c r="E16" s="530"/>
      <c r="F16" s="530"/>
      <c r="G16" s="43">
        <f>G24</f>
        <v>200000</v>
      </c>
      <c r="H16" s="43"/>
      <c r="I16" s="43"/>
      <c r="J16" s="43"/>
      <c r="K16" s="43">
        <f>K24</f>
        <v>200000</v>
      </c>
      <c r="L16" s="43"/>
      <c r="M16" s="43"/>
      <c r="N16" s="3383"/>
      <c r="O16" s="3310"/>
      <c r="P16" s="61"/>
      <c r="Q16" s="23"/>
      <c r="R16" s="341"/>
      <c r="V16" s="386"/>
      <c r="Y16" s="317"/>
    </row>
    <row r="17" spans="1:61" ht="27" customHeight="1">
      <c r="A17" s="3025"/>
      <c r="B17" s="530" t="s">
        <v>409</v>
      </c>
      <c r="C17" s="530">
        <v>176</v>
      </c>
      <c r="D17" s="530" t="s">
        <v>13</v>
      </c>
      <c r="E17" s="530" t="s">
        <v>24</v>
      </c>
      <c r="F17" s="530" t="s">
        <v>25</v>
      </c>
      <c r="G17" s="43">
        <f>G31</f>
        <v>0</v>
      </c>
      <c r="H17" s="43">
        <f>H31</f>
        <v>0</v>
      </c>
      <c r="I17" s="43">
        <f>I31</f>
        <v>0</v>
      </c>
      <c r="J17" s="43">
        <f>J31</f>
        <v>0</v>
      </c>
      <c r="K17" s="43">
        <f>K31</f>
        <v>0</v>
      </c>
      <c r="L17" s="43"/>
      <c r="M17" s="43">
        <f>M31+M47+M61+M96+M112+M167+M183+M203+M214+M247+M259+M267+M327+M339+M347+M363+M375+M395+M399+M415+M434</f>
        <v>0</v>
      </c>
      <c r="N17" s="3383"/>
      <c r="O17" s="3310"/>
      <c r="Q17" s="23"/>
      <c r="R17" s="23"/>
      <c r="S17" s="23"/>
      <c r="T17" s="23"/>
      <c r="U17" s="23"/>
      <c r="V17" s="386"/>
      <c r="W17" s="23"/>
      <c r="X17" s="23"/>
      <c r="Y17" s="23"/>
    </row>
    <row r="18" spans="1:61" ht="27" customHeight="1">
      <c r="A18" s="3026"/>
      <c r="B18" s="530" t="s">
        <v>420</v>
      </c>
      <c r="C18" s="530"/>
      <c r="D18" s="530"/>
      <c r="E18" s="530"/>
      <c r="F18" s="530"/>
      <c r="G18" s="43">
        <v>0</v>
      </c>
      <c r="H18" s="43">
        <f>H83+H87</f>
        <v>0</v>
      </c>
      <c r="I18" s="43">
        <f>I83+I87</f>
        <v>0</v>
      </c>
      <c r="J18" s="43">
        <v>0</v>
      </c>
      <c r="K18" s="43">
        <v>0</v>
      </c>
      <c r="L18" s="43"/>
      <c r="M18" s="43"/>
      <c r="N18" s="3384"/>
      <c r="O18" s="3309"/>
      <c r="Q18" s="23"/>
      <c r="R18" s="23"/>
      <c r="S18" s="23"/>
      <c r="T18" s="23"/>
      <c r="U18" s="23"/>
      <c r="V18" s="23"/>
      <c r="W18" s="23"/>
      <c r="X18" s="23"/>
      <c r="Y18" s="23"/>
    </row>
    <row r="19" spans="1:61" ht="27" customHeight="1">
      <c r="A19" s="3024" t="s">
        <v>648</v>
      </c>
      <c r="B19" s="530" t="s">
        <v>75</v>
      </c>
      <c r="C19" s="530"/>
      <c r="D19" s="530"/>
      <c r="E19" s="530"/>
      <c r="F19" s="530"/>
      <c r="G19" s="43">
        <f>G10</f>
        <v>9.2999999999999989</v>
      </c>
      <c r="H19" s="43">
        <f t="shared" ref="H19:M19" si="0">H10</f>
        <v>0</v>
      </c>
      <c r="I19" s="43">
        <f t="shared" si="0"/>
        <v>0</v>
      </c>
      <c r="J19" s="43">
        <f t="shared" si="0"/>
        <v>0</v>
      </c>
      <c r="K19" s="43">
        <f>K44+K58+K137+K164+K180+K200+K244+K264+K360+K372</f>
        <v>9.2999999999999989</v>
      </c>
      <c r="L19" s="43">
        <f>L137+L200+L264+L396</f>
        <v>11.5</v>
      </c>
      <c r="M19" s="43">
        <f t="shared" si="0"/>
        <v>18.3</v>
      </c>
      <c r="N19" s="3382" t="s">
        <v>23</v>
      </c>
      <c r="O19" s="3308" t="s">
        <v>1011</v>
      </c>
      <c r="S19" s="341"/>
      <c r="U19" s="317"/>
      <c r="X19" s="317"/>
    </row>
    <row r="20" spans="1:61" ht="27" customHeight="1">
      <c r="A20" s="3025"/>
      <c r="B20" s="530" t="s">
        <v>21</v>
      </c>
      <c r="C20" s="530"/>
      <c r="D20" s="530"/>
      <c r="E20" s="530"/>
      <c r="F20" s="530"/>
      <c r="G20" s="395">
        <f>G11</f>
        <v>62007.849162011174</v>
      </c>
      <c r="H20" s="395">
        <f t="shared" ref="H20:M20" si="1">H11</f>
        <v>0</v>
      </c>
      <c r="I20" s="395">
        <f t="shared" si="1"/>
        <v>0</v>
      </c>
      <c r="J20" s="395">
        <f t="shared" si="1"/>
        <v>0</v>
      </c>
      <c r="K20" s="395">
        <f t="shared" si="1"/>
        <v>0</v>
      </c>
      <c r="L20" s="395">
        <f t="shared" si="1"/>
        <v>120941.72180451127</v>
      </c>
      <c r="M20" s="395">
        <f t="shared" si="1"/>
        <v>111156.1105263158</v>
      </c>
      <c r="N20" s="3383"/>
      <c r="O20" s="3310"/>
    </row>
    <row r="21" spans="1:61" ht="27" customHeight="1">
      <c r="A21" s="3025"/>
      <c r="B21" s="530" t="s">
        <v>22</v>
      </c>
      <c r="C21" s="530"/>
      <c r="D21" s="530"/>
      <c r="E21" s="530"/>
      <c r="F21" s="530"/>
      <c r="G21" s="43">
        <f>G22+G23+G24</f>
        <v>1109940.5</v>
      </c>
      <c r="H21" s="43">
        <f>H22+H23+H24</f>
        <v>0</v>
      </c>
      <c r="I21" s="43">
        <f>I22+I23+I24</f>
        <v>0</v>
      </c>
      <c r="J21" s="43">
        <f>J22+J23+J24</f>
        <v>117000</v>
      </c>
      <c r="K21" s="43">
        <f>K22+K23+K24</f>
        <v>992940.5</v>
      </c>
      <c r="L21" s="43">
        <f>L22+L23</f>
        <v>1608524.9</v>
      </c>
      <c r="M21" s="43">
        <f>M22+M23</f>
        <v>2111966.1</v>
      </c>
      <c r="N21" s="3383"/>
      <c r="O21" s="3310"/>
    </row>
    <row r="22" spans="1:61" ht="27" customHeight="1">
      <c r="A22" s="3025"/>
      <c r="B22" s="530" t="s">
        <v>9</v>
      </c>
      <c r="C22" s="530"/>
      <c r="D22" s="530"/>
      <c r="E22" s="530"/>
      <c r="F22" s="530"/>
      <c r="G22" s="43">
        <f>K22</f>
        <v>409940.5</v>
      </c>
      <c r="H22" s="43"/>
      <c r="I22" s="43"/>
      <c r="J22" s="43"/>
      <c r="K22" s="43">
        <f t="shared" ref="K22:M23" si="2">K14</f>
        <v>409940.5</v>
      </c>
      <c r="L22" s="43">
        <f t="shared" si="2"/>
        <v>1208524.8999999999</v>
      </c>
      <c r="M22" s="43">
        <f t="shared" si="2"/>
        <v>2100100</v>
      </c>
      <c r="N22" s="3383"/>
      <c r="O22" s="3310"/>
    </row>
    <row r="23" spans="1:61" ht="27" customHeight="1">
      <c r="A23" s="3025"/>
      <c r="B23" s="530" t="s">
        <v>410</v>
      </c>
      <c r="C23" s="530"/>
      <c r="D23" s="530"/>
      <c r="E23" s="530"/>
      <c r="F23" s="530"/>
      <c r="G23" s="43">
        <f>G15</f>
        <v>500000</v>
      </c>
      <c r="H23" s="43">
        <f>H15</f>
        <v>0</v>
      </c>
      <c r="I23" s="43">
        <f>I15</f>
        <v>0</v>
      </c>
      <c r="J23" s="43">
        <f>J15</f>
        <v>117000</v>
      </c>
      <c r="K23" s="43">
        <f t="shared" si="2"/>
        <v>383000</v>
      </c>
      <c r="L23" s="43">
        <f t="shared" si="2"/>
        <v>400000</v>
      </c>
      <c r="M23" s="43">
        <f t="shared" si="2"/>
        <v>11866.1</v>
      </c>
      <c r="N23" s="3383"/>
      <c r="O23" s="3310"/>
    </row>
    <row r="24" spans="1:61" ht="27" customHeight="1">
      <c r="A24" s="3025"/>
      <c r="B24" s="530" t="s">
        <v>456</v>
      </c>
      <c r="C24" s="530"/>
      <c r="D24" s="530"/>
      <c r="E24" s="530"/>
      <c r="F24" s="530"/>
      <c r="G24" s="43">
        <f>K24</f>
        <v>200000</v>
      </c>
      <c r="H24" s="43"/>
      <c r="I24" s="43"/>
      <c r="J24" s="43"/>
      <c r="K24" s="43">
        <f>K415</f>
        <v>200000</v>
      </c>
      <c r="L24" s="43"/>
      <c r="M24" s="43"/>
      <c r="N24" s="3383"/>
      <c r="O24" s="3310"/>
    </row>
    <row r="25" spans="1:61" ht="27" customHeight="1">
      <c r="A25" s="3025"/>
      <c r="B25" s="530" t="s">
        <v>409</v>
      </c>
      <c r="C25" s="530"/>
      <c r="D25" s="530"/>
      <c r="E25" s="530"/>
      <c r="F25" s="530"/>
      <c r="G25" s="43"/>
      <c r="H25" s="43"/>
      <c r="I25" s="43"/>
      <c r="J25" s="43"/>
      <c r="K25" s="43"/>
      <c r="L25" s="43"/>
      <c r="M25" s="43"/>
      <c r="N25" s="3383"/>
      <c r="O25" s="3310"/>
    </row>
    <row r="26" spans="1:61" ht="27" customHeight="1">
      <c r="A26" s="3026"/>
      <c r="B26" s="532" t="s">
        <v>420</v>
      </c>
      <c r="C26" s="532"/>
      <c r="D26" s="532"/>
      <c r="E26" s="532"/>
      <c r="F26" s="532"/>
      <c r="G26" s="215">
        <v>0</v>
      </c>
      <c r="H26" s="215"/>
      <c r="I26" s="215"/>
      <c r="J26" s="215"/>
      <c r="K26" s="215"/>
      <c r="L26" s="215"/>
      <c r="M26" s="215"/>
      <c r="N26" s="3384"/>
      <c r="O26" s="3310"/>
      <c r="P26" s="3377"/>
      <c r="Q26" s="3317"/>
      <c r="R26" s="3317"/>
    </row>
    <row r="27" spans="1:61" ht="17.45" customHeight="1">
      <c r="A27" s="343" t="s">
        <v>26</v>
      </c>
      <c r="B27" s="525"/>
      <c r="C27" s="525"/>
      <c r="D27" s="525"/>
      <c r="E27" s="525"/>
      <c r="F27" s="525"/>
      <c r="G27" s="525"/>
      <c r="H27" s="525"/>
      <c r="I27" s="525"/>
      <c r="J27" s="525"/>
      <c r="K27" s="525"/>
      <c r="L27" s="525"/>
      <c r="M27" s="525"/>
      <c r="N27" s="525"/>
      <c r="O27" s="525"/>
    </row>
    <row r="28" spans="1:61" s="20" customFormat="1" ht="24.6" hidden="1" customHeight="1">
      <c r="A28" s="3315" t="s">
        <v>81</v>
      </c>
      <c r="B28" s="530" t="s">
        <v>75</v>
      </c>
      <c r="C28" s="530"/>
      <c r="D28" s="530"/>
      <c r="E28" s="530"/>
      <c r="F28" s="530"/>
      <c r="G28" s="43">
        <f t="shared" ref="G28:M28" si="3">G32+G36+G40</f>
        <v>0</v>
      </c>
      <c r="H28" s="43">
        <f t="shared" si="3"/>
        <v>0</v>
      </c>
      <c r="I28" s="43">
        <f t="shared" si="3"/>
        <v>0</v>
      </c>
      <c r="J28" s="43">
        <f t="shared" si="3"/>
        <v>0</v>
      </c>
      <c r="K28" s="43">
        <f t="shared" si="3"/>
        <v>0</v>
      </c>
      <c r="L28" s="43">
        <f>L32</f>
        <v>0</v>
      </c>
      <c r="M28" s="43">
        <f t="shared" si="3"/>
        <v>0</v>
      </c>
      <c r="N28" s="525"/>
      <c r="O28" s="530"/>
      <c r="AJ28" s="54"/>
      <c r="AK28" s="54"/>
      <c r="AL28" s="54"/>
      <c r="AM28" s="54"/>
      <c r="AN28" s="54"/>
      <c r="AO28" s="54"/>
      <c r="AP28" s="54"/>
      <c r="AQ28" s="54"/>
      <c r="AR28" s="54"/>
      <c r="AS28" s="54"/>
      <c r="AT28" s="54"/>
      <c r="AU28" s="54"/>
      <c r="AV28" s="54"/>
      <c r="AW28" s="54"/>
      <c r="AX28" s="54"/>
      <c r="AY28" s="54"/>
      <c r="AZ28" s="54"/>
      <c r="BA28" s="54"/>
      <c r="BB28" s="54"/>
      <c r="BC28" s="54"/>
      <c r="BD28" s="54"/>
      <c r="BE28" s="54"/>
      <c r="BF28" s="54"/>
      <c r="BG28" s="54"/>
      <c r="BH28" s="54"/>
      <c r="BI28" s="54"/>
    </row>
    <row r="29" spans="1:61" s="20" customFormat="1" ht="24.6" hidden="1" customHeight="1">
      <c r="A29" s="3315"/>
      <c r="B29" s="530" t="s">
        <v>215</v>
      </c>
      <c r="C29" s="530"/>
      <c r="D29" s="530"/>
      <c r="E29" s="530"/>
      <c r="F29" s="530"/>
      <c r="G29" s="43">
        <f t="shared" ref="G29:M29" si="4">G30+G31</f>
        <v>0</v>
      </c>
      <c r="H29" s="43">
        <f t="shared" si="4"/>
        <v>0</v>
      </c>
      <c r="I29" s="43">
        <f t="shared" si="4"/>
        <v>0</v>
      </c>
      <c r="J29" s="43">
        <f t="shared" si="4"/>
        <v>0</v>
      </c>
      <c r="K29" s="43">
        <f t="shared" si="4"/>
        <v>0</v>
      </c>
      <c r="L29" s="43">
        <f t="shared" si="4"/>
        <v>0</v>
      </c>
      <c r="M29" s="43">
        <f t="shared" si="4"/>
        <v>0</v>
      </c>
      <c r="N29" s="525"/>
      <c r="O29" s="530"/>
      <c r="AJ29" s="54"/>
      <c r="AK29" s="54"/>
      <c r="AL29" s="54"/>
      <c r="AM29" s="54"/>
      <c r="AN29" s="54"/>
      <c r="AO29" s="54"/>
      <c r="AP29" s="54"/>
      <c r="AQ29" s="54"/>
      <c r="AR29" s="54"/>
      <c r="AS29" s="54"/>
      <c r="AT29" s="54"/>
      <c r="AU29" s="54"/>
      <c r="AV29" s="54"/>
      <c r="AW29" s="54"/>
      <c r="AX29" s="54"/>
      <c r="AY29" s="54"/>
      <c r="AZ29" s="54"/>
      <c r="BA29" s="54"/>
      <c r="BB29" s="54"/>
      <c r="BC29" s="54"/>
      <c r="BD29" s="54"/>
      <c r="BE29" s="54"/>
      <c r="BF29" s="54"/>
      <c r="BG29" s="54"/>
      <c r="BH29" s="54"/>
      <c r="BI29" s="54"/>
    </row>
    <row r="30" spans="1:61" s="20" customFormat="1" ht="24.6" hidden="1" customHeight="1">
      <c r="A30" s="3315"/>
      <c r="B30" s="530" t="s">
        <v>9</v>
      </c>
      <c r="C30" s="530"/>
      <c r="D30" s="530"/>
      <c r="E30" s="530"/>
      <c r="F30" s="530"/>
      <c r="G30" s="43">
        <f t="shared" ref="G30:K31" si="5">G34</f>
        <v>0</v>
      </c>
      <c r="H30" s="43">
        <f t="shared" si="5"/>
        <v>0</v>
      </c>
      <c r="I30" s="43">
        <f t="shared" si="5"/>
        <v>0</v>
      </c>
      <c r="J30" s="43">
        <f t="shared" si="5"/>
        <v>0</v>
      </c>
      <c r="K30" s="43">
        <f t="shared" si="5"/>
        <v>0</v>
      </c>
      <c r="L30" s="43"/>
      <c r="M30" s="43">
        <f>M34</f>
        <v>0</v>
      </c>
      <c r="N30" s="525"/>
      <c r="O30" s="530"/>
      <c r="AJ30" s="54"/>
      <c r="AK30" s="54"/>
      <c r="AL30" s="54"/>
      <c r="AM30" s="54"/>
      <c r="AN30" s="54"/>
      <c r="AO30" s="54"/>
      <c r="AP30" s="54"/>
      <c r="AQ30" s="54"/>
      <c r="AR30" s="54"/>
      <c r="AS30" s="54"/>
      <c r="AT30" s="54"/>
      <c r="AU30" s="54"/>
      <c r="AV30" s="54"/>
      <c r="AW30" s="54"/>
      <c r="AX30" s="54"/>
      <c r="AY30" s="54"/>
      <c r="AZ30" s="54"/>
      <c r="BA30" s="54"/>
      <c r="BB30" s="54"/>
      <c r="BC30" s="54"/>
      <c r="BD30" s="54"/>
      <c r="BE30" s="54"/>
      <c r="BF30" s="54"/>
      <c r="BG30" s="54"/>
      <c r="BH30" s="54"/>
      <c r="BI30" s="54"/>
    </row>
    <row r="31" spans="1:61" s="20" customFormat="1" ht="28.9" hidden="1" customHeight="1">
      <c r="A31" s="3315"/>
      <c r="B31" s="530" t="s">
        <v>31</v>
      </c>
      <c r="C31" s="530"/>
      <c r="D31" s="530"/>
      <c r="E31" s="530"/>
      <c r="F31" s="530"/>
      <c r="G31" s="43">
        <f t="shared" si="5"/>
        <v>0</v>
      </c>
      <c r="H31" s="43">
        <f t="shared" si="5"/>
        <v>0</v>
      </c>
      <c r="I31" s="43">
        <f t="shared" si="5"/>
        <v>0</v>
      </c>
      <c r="J31" s="43">
        <f t="shared" si="5"/>
        <v>0</v>
      </c>
      <c r="K31" s="43">
        <f t="shared" si="5"/>
        <v>0</v>
      </c>
      <c r="L31" s="43"/>
      <c r="M31" s="43">
        <f>M35</f>
        <v>0</v>
      </c>
      <c r="N31" s="525"/>
      <c r="O31" s="530"/>
      <c r="AJ31" s="54"/>
      <c r="AK31" s="54"/>
      <c r="AL31" s="54"/>
      <c r="AM31" s="54"/>
      <c r="AN31" s="54"/>
      <c r="AO31" s="54"/>
      <c r="AP31" s="54"/>
      <c r="AQ31" s="54"/>
      <c r="AR31" s="54"/>
      <c r="AS31" s="54"/>
      <c r="AT31" s="54"/>
      <c r="AU31" s="54"/>
      <c r="AV31" s="54"/>
      <c r="AW31" s="54"/>
      <c r="AX31" s="54"/>
      <c r="AY31" s="54"/>
      <c r="AZ31" s="54"/>
      <c r="BA31" s="54"/>
      <c r="BB31" s="54"/>
      <c r="BC31" s="54"/>
      <c r="BD31" s="54"/>
      <c r="BE31" s="54"/>
      <c r="BF31" s="54"/>
      <c r="BG31" s="54"/>
      <c r="BH31" s="54"/>
      <c r="BI31" s="54"/>
    </row>
    <row r="32" spans="1:61" s="20" customFormat="1" ht="28.9" hidden="1" customHeight="1">
      <c r="A32" s="3328" t="s">
        <v>444</v>
      </c>
      <c r="B32" s="515" t="s">
        <v>75</v>
      </c>
      <c r="C32" s="530"/>
      <c r="D32" s="530"/>
      <c r="E32" s="530"/>
      <c r="F32" s="530"/>
      <c r="G32" s="56"/>
      <c r="H32" s="56"/>
      <c r="I32" s="56"/>
      <c r="J32" s="56"/>
      <c r="K32" s="56"/>
      <c r="L32" s="43"/>
      <c r="M32" s="55"/>
      <c r="N32" s="525"/>
      <c r="O32" s="3045" t="s">
        <v>471</v>
      </c>
      <c r="AJ32" s="54"/>
      <c r="AK32" s="54"/>
      <c r="AL32" s="54"/>
      <c r="AM32" s="54"/>
      <c r="AN32" s="54"/>
      <c r="AO32" s="54"/>
      <c r="AP32" s="54"/>
      <c r="AQ32" s="54"/>
      <c r="AR32" s="54"/>
      <c r="AS32" s="54"/>
      <c r="AT32" s="54"/>
      <c r="AU32" s="54"/>
      <c r="AV32" s="54"/>
      <c r="AW32" s="54"/>
      <c r="AX32" s="54"/>
      <c r="AY32" s="54"/>
      <c r="AZ32" s="54"/>
      <c r="BA32" s="54"/>
      <c r="BB32" s="54"/>
      <c r="BC32" s="54"/>
      <c r="BD32" s="54"/>
      <c r="BE32" s="54"/>
      <c r="BF32" s="54"/>
      <c r="BG32" s="54"/>
      <c r="BH32" s="54"/>
      <c r="BI32" s="54"/>
    </row>
    <row r="33" spans="1:29" ht="28.9" hidden="1" customHeight="1">
      <c r="A33" s="3328"/>
      <c r="B33" s="515" t="s">
        <v>215</v>
      </c>
      <c r="C33" s="515">
        <v>176</v>
      </c>
      <c r="D33" s="515" t="s">
        <v>13</v>
      </c>
      <c r="E33" s="515">
        <v>6100404</v>
      </c>
      <c r="F33" s="515">
        <v>414</v>
      </c>
      <c r="G33" s="44"/>
      <c r="H33" s="44"/>
      <c r="I33" s="44"/>
      <c r="J33" s="44"/>
      <c r="K33" s="44"/>
      <c r="L33" s="256"/>
      <c r="M33" s="44">
        <f>M35</f>
        <v>0</v>
      </c>
      <c r="N33" s="525"/>
      <c r="O33" s="3045"/>
    </row>
    <row r="34" spans="1:29" ht="24.6" hidden="1" customHeight="1">
      <c r="A34" s="3328"/>
      <c r="B34" s="515" t="s">
        <v>9</v>
      </c>
      <c r="C34" s="515"/>
      <c r="D34" s="515"/>
      <c r="E34" s="515"/>
      <c r="F34" s="515"/>
      <c r="G34" s="44"/>
      <c r="H34" s="44"/>
      <c r="I34" s="44"/>
      <c r="J34" s="44"/>
      <c r="K34" s="44"/>
      <c r="L34" s="256"/>
      <c r="M34" s="44"/>
      <c r="N34" s="525"/>
      <c r="O34" s="3045"/>
    </row>
    <row r="35" spans="1:29" ht="25.5" hidden="1" customHeight="1">
      <c r="A35" s="3328"/>
      <c r="B35" s="515" t="s">
        <v>31</v>
      </c>
      <c r="C35" s="515"/>
      <c r="D35" s="515"/>
      <c r="E35" s="515"/>
      <c r="F35" s="515"/>
      <c r="G35" s="44"/>
      <c r="H35" s="44"/>
      <c r="I35" s="44"/>
      <c r="J35" s="44"/>
      <c r="K35" s="44"/>
      <c r="L35" s="256"/>
      <c r="M35" s="44"/>
      <c r="N35" s="525"/>
      <c r="O35" s="3045"/>
    </row>
    <row r="36" spans="1:29" ht="24.6" hidden="1" customHeight="1">
      <c r="A36" s="3378" t="s">
        <v>11</v>
      </c>
      <c r="B36" s="515" t="s">
        <v>75</v>
      </c>
      <c r="C36" s="515"/>
      <c r="D36" s="515"/>
      <c r="E36" s="515"/>
      <c r="F36" s="515"/>
      <c r="G36" s="44"/>
      <c r="H36" s="44"/>
      <c r="I36" s="44"/>
      <c r="J36" s="44"/>
      <c r="K36" s="44"/>
      <c r="L36" s="44"/>
      <c r="M36" s="44"/>
      <c r="N36" s="525"/>
      <c r="O36" s="3045" t="s">
        <v>176</v>
      </c>
    </row>
    <row r="37" spans="1:29" ht="24.6" hidden="1" customHeight="1">
      <c r="A37" s="3378"/>
      <c r="B37" s="515" t="s">
        <v>215</v>
      </c>
      <c r="C37" s="515">
        <v>176</v>
      </c>
      <c r="D37" s="515" t="s">
        <v>13</v>
      </c>
      <c r="E37" s="515">
        <v>6100404</v>
      </c>
      <c r="F37" s="515">
        <v>414</v>
      </c>
      <c r="G37" s="44"/>
      <c r="H37" s="44"/>
      <c r="I37" s="44"/>
      <c r="J37" s="44"/>
      <c r="K37" s="44"/>
      <c r="L37" s="44"/>
      <c r="M37" s="44"/>
      <c r="N37" s="525"/>
      <c r="O37" s="3045"/>
    </row>
    <row r="38" spans="1:29" ht="24.6" hidden="1" customHeight="1">
      <c r="A38" s="3378"/>
      <c r="B38" s="515" t="s">
        <v>9</v>
      </c>
      <c r="C38" s="515"/>
      <c r="D38" s="515"/>
      <c r="E38" s="515"/>
      <c r="F38" s="515"/>
      <c r="G38" s="44"/>
      <c r="H38" s="44"/>
      <c r="I38" s="44"/>
      <c r="J38" s="44"/>
      <c r="K38" s="44"/>
      <c r="L38" s="44"/>
      <c r="M38" s="44"/>
      <c r="N38" s="525"/>
      <c r="O38" s="3045"/>
    </row>
    <row r="39" spans="1:29" ht="24" hidden="1" customHeight="1">
      <c r="A39" s="3378"/>
      <c r="B39" s="515" t="s">
        <v>31</v>
      </c>
      <c r="C39" s="515"/>
      <c r="D39" s="515"/>
      <c r="E39" s="515"/>
      <c r="F39" s="515"/>
      <c r="G39" s="44"/>
      <c r="H39" s="44"/>
      <c r="I39" s="44"/>
      <c r="J39" s="44"/>
      <c r="K39" s="44"/>
      <c r="L39" s="44"/>
      <c r="M39" s="44"/>
      <c r="N39" s="525"/>
      <c r="O39" s="3045"/>
    </row>
    <row r="40" spans="1:29" ht="24.6" hidden="1" customHeight="1">
      <c r="A40" s="3328" t="s">
        <v>12</v>
      </c>
      <c r="B40" s="515" t="s">
        <v>75</v>
      </c>
      <c r="C40" s="515"/>
      <c r="D40" s="515"/>
      <c r="E40" s="515"/>
      <c r="F40" s="515"/>
      <c r="G40" s="44"/>
      <c r="H40" s="44"/>
      <c r="I40" s="44"/>
      <c r="J40" s="44"/>
      <c r="K40" s="44"/>
      <c r="L40" s="44"/>
      <c r="M40" s="44"/>
      <c r="N40" s="525"/>
      <c r="O40" s="3045" t="s">
        <v>177</v>
      </c>
    </row>
    <row r="41" spans="1:29" ht="24.6" hidden="1" customHeight="1">
      <c r="A41" s="3328"/>
      <c r="B41" s="515" t="s">
        <v>215</v>
      </c>
      <c r="C41" s="515">
        <v>176</v>
      </c>
      <c r="D41" s="515" t="s">
        <v>13</v>
      </c>
      <c r="E41" s="515">
        <v>6100404</v>
      </c>
      <c r="F41" s="515">
        <v>414</v>
      </c>
      <c r="G41" s="44"/>
      <c r="H41" s="44"/>
      <c r="I41" s="44"/>
      <c r="J41" s="44"/>
      <c r="K41" s="44"/>
      <c r="L41" s="44"/>
      <c r="M41" s="44"/>
      <c r="N41" s="525"/>
      <c r="O41" s="3045"/>
    </row>
    <row r="42" spans="1:29" ht="24.6" hidden="1" customHeight="1">
      <c r="A42" s="3328"/>
      <c r="B42" s="515" t="s">
        <v>9</v>
      </c>
      <c r="C42" s="515"/>
      <c r="D42" s="515"/>
      <c r="E42" s="515"/>
      <c r="F42" s="515"/>
      <c r="G42" s="44"/>
      <c r="H42" s="44"/>
      <c r="I42" s="44"/>
      <c r="J42" s="44"/>
      <c r="K42" s="44"/>
      <c r="L42" s="44"/>
      <c r="M42" s="44"/>
      <c r="N42" s="525"/>
      <c r="O42" s="3045"/>
    </row>
    <row r="43" spans="1:29" ht="24.6" hidden="1" customHeight="1">
      <c r="A43" s="3328"/>
      <c r="B43" s="515" t="s">
        <v>31</v>
      </c>
      <c r="C43" s="515"/>
      <c r="D43" s="515"/>
      <c r="E43" s="515"/>
      <c r="F43" s="515"/>
      <c r="G43" s="44"/>
      <c r="H43" s="44"/>
      <c r="I43" s="44"/>
      <c r="J43" s="44"/>
      <c r="K43" s="44"/>
      <c r="L43" s="44"/>
      <c r="M43" s="44"/>
      <c r="N43" s="525"/>
      <c r="O43" s="3045"/>
    </row>
    <row r="44" spans="1:29" ht="24.6" hidden="1" customHeight="1">
      <c r="A44" s="3315" t="s">
        <v>101</v>
      </c>
      <c r="B44" s="530" t="s">
        <v>75</v>
      </c>
      <c r="C44" s="530"/>
      <c r="D44" s="530"/>
      <c r="E44" s="530"/>
      <c r="F44" s="530"/>
      <c r="G44" s="43">
        <f>G48</f>
        <v>0</v>
      </c>
      <c r="H44" s="43"/>
      <c r="I44" s="43"/>
      <c r="J44" s="43"/>
      <c r="K44" s="43">
        <f>K48</f>
        <v>0</v>
      </c>
      <c r="L44" s="43">
        <f>L48</f>
        <v>0</v>
      </c>
      <c r="M44" s="43">
        <f>M48</f>
        <v>0</v>
      </c>
      <c r="N44" s="525"/>
      <c r="O44" s="515"/>
    </row>
    <row r="45" spans="1:29" ht="24.6" hidden="1" customHeight="1">
      <c r="A45" s="3315"/>
      <c r="B45" s="530" t="s">
        <v>215</v>
      </c>
      <c r="C45" s="530"/>
      <c r="D45" s="530"/>
      <c r="E45" s="530"/>
      <c r="F45" s="530"/>
      <c r="G45" s="43">
        <f>G46</f>
        <v>0</v>
      </c>
      <c r="H45" s="43">
        <f>H46</f>
        <v>0</v>
      </c>
      <c r="I45" s="43">
        <f>I46</f>
        <v>0</v>
      </c>
      <c r="J45" s="43">
        <f>J46</f>
        <v>0</v>
      </c>
      <c r="K45" s="43">
        <f>K46</f>
        <v>0</v>
      </c>
      <c r="L45" s="43">
        <f>L46+L47</f>
        <v>0</v>
      </c>
      <c r="M45" s="43">
        <f>M46+M47</f>
        <v>0</v>
      </c>
      <c r="N45" s="525"/>
      <c r="O45" s="515"/>
    </row>
    <row r="46" spans="1:29" ht="24.6" hidden="1" customHeight="1">
      <c r="A46" s="3315"/>
      <c r="B46" s="530" t="s">
        <v>9</v>
      </c>
      <c r="C46" s="530"/>
      <c r="D46" s="530"/>
      <c r="E46" s="530"/>
      <c r="F46" s="530"/>
      <c r="G46" s="43">
        <f t="shared" ref="G46:M46" si="6">G50</f>
        <v>0</v>
      </c>
      <c r="H46" s="43">
        <f t="shared" si="6"/>
        <v>0</v>
      </c>
      <c r="I46" s="43">
        <f t="shared" si="6"/>
        <v>0</v>
      </c>
      <c r="J46" s="43">
        <f t="shared" si="6"/>
        <v>0</v>
      </c>
      <c r="K46" s="43">
        <f t="shared" si="6"/>
        <v>0</v>
      </c>
      <c r="L46" s="43">
        <f t="shared" si="6"/>
        <v>0</v>
      </c>
      <c r="M46" s="43">
        <f t="shared" si="6"/>
        <v>0</v>
      </c>
      <c r="N46" s="525"/>
      <c r="O46" s="515"/>
    </row>
    <row r="47" spans="1:29" ht="24.6" hidden="1" customHeight="1">
      <c r="A47" s="3315"/>
      <c r="B47" s="530" t="s">
        <v>410</v>
      </c>
      <c r="C47" s="530"/>
      <c r="D47" s="530"/>
      <c r="E47" s="530"/>
      <c r="F47" s="530"/>
      <c r="G47" s="43"/>
      <c r="H47" s="43"/>
      <c r="I47" s="43"/>
      <c r="J47" s="43"/>
      <c r="K47" s="43"/>
      <c r="L47" s="43"/>
      <c r="M47" s="43"/>
      <c r="N47" s="525"/>
      <c r="O47" s="515"/>
      <c r="AA47" s="61"/>
      <c r="AC47" s="61"/>
    </row>
    <row r="48" spans="1:29" ht="24.6" hidden="1" customHeight="1">
      <c r="A48" s="3343" t="s">
        <v>271</v>
      </c>
      <c r="B48" s="515" t="s">
        <v>75</v>
      </c>
      <c r="C48" s="530"/>
      <c r="D48" s="530"/>
      <c r="E48" s="530"/>
      <c r="F48" s="530"/>
      <c r="G48" s="44">
        <f>K48</f>
        <v>0</v>
      </c>
      <c r="H48" s="44"/>
      <c r="I48" s="44"/>
      <c r="J48" s="44"/>
      <c r="K48" s="44"/>
      <c r="L48" s="44"/>
      <c r="M48" s="44">
        <v>0</v>
      </c>
      <c r="N48" s="525"/>
      <c r="O48" s="3045" t="s">
        <v>719</v>
      </c>
      <c r="AA48" s="61"/>
      <c r="AC48" s="61"/>
    </row>
    <row r="49" spans="1:61" ht="24.6" hidden="1" customHeight="1">
      <c r="A49" s="3344"/>
      <c r="B49" s="515" t="s">
        <v>215</v>
      </c>
      <c r="C49" s="515"/>
      <c r="D49" s="515"/>
      <c r="E49" s="515"/>
      <c r="F49" s="515"/>
      <c r="G49" s="44">
        <f>G50</f>
        <v>0</v>
      </c>
      <c r="H49" s="44">
        <f>H50</f>
        <v>0</v>
      </c>
      <c r="I49" s="44"/>
      <c r="J49" s="44">
        <f>J50</f>
        <v>0</v>
      </c>
      <c r="K49" s="44">
        <f>K50</f>
        <v>0</v>
      </c>
      <c r="L49" s="44">
        <f>L50+L51</f>
        <v>0</v>
      </c>
      <c r="M49" s="44">
        <f>M50+M51</f>
        <v>0</v>
      </c>
      <c r="N49" s="525"/>
      <c r="O49" s="3045"/>
    </row>
    <row r="50" spans="1:61" ht="24.6" hidden="1" customHeight="1">
      <c r="A50" s="3344"/>
      <c r="B50" s="515" t="s">
        <v>9</v>
      </c>
      <c r="C50" s="515"/>
      <c r="D50" s="515"/>
      <c r="E50" s="515"/>
      <c r="F50" s="515"/>
      <c r="G50" s="44">
        <f>K50</f>
        <v>0</v>
      </c>
      <c r="H50" s="44"/>
      <c r="I50" s="44"/>
      <c r="J50" s="44"/>
      <c r="K50" s="44">
        <v>0</v>
      </c>
      <c r="L50" s="44"/>
      <c r="M50" s="44">
        <v>0</v>
      </c>
      <c r="N50" s="525"/>
      <c r="O50" s="3045"/>
    </row>
    <row r="51" spans="1:61" ht="24" hidden="1" customHeight="1">
      <c r="A51" s="3345"/>
      <c r="B51" s="515" t="s">
        <v>410</v>
      </c>
      <c r="C51" s="515"/>
      <c r="D51" s="515"/>
      <c r="E51" s="515"/>
      <c r="F51" s="515"/>
      <c r="G51" s="238"/>
      <c r="H51" s="44"/>
      <c r="I51" s="44"/>
      <c r="J51" s="44"/>
      <c r="K51" s="44"/>
      <c r="L51" s="44"/>
      <c r="M51" s="44"/>
      <c r="N51" s="525"/>
      <c r="O51" s="3045"/>
    </row>
    <row r="52" spans="1:61" s="20" customFormat="1" ht="24.6" hidden="1" customHeight="1">
      <c r="A52" s="3315" t="s">
        <v>82</v>
      </c>
      <c r="B52" s="530" t="s">
        <v>75</v>
      </c>
      <c r="C52" s="530"/>
      <c r="D52" s="530"/>
      <c r="E52" s="530"/>
      <c r="F52" s="530"/>
      <c r="G52" s="43">
        <f>SUM(G55)</f>
        <v>0</v>
      </c>
      <c r="H52" s="43"/>
      <c r="I52" s="43"/>
      <c r="J52" s="43"/>
      <c r="K52" s="43"/>
      <c r="L52" s="43"/>
      <c r="M52" s="43"/>
      <c r="N52" s="525"/>
      <c r="O52" s="530"/>
      <c r="AJ52" s="54"/>
      <c r="AK52" s="54"/>
      <c r="AL52" s="54"/>
      <c r="AM52" s="54"/>
      <c r="AN52" s="54"/>
      <c r="AO52" s="54"/>
      <c r="AP52" s="54"/>
      <c r="AQ52" s="54"/>
      <c r="AR52" s="54"/>
      <c r="AS52" s="54"/>
      <c r="AT52" s="54"/>
      <c r="AU52" s="54"/>
      <c r="AV52" s="54"/>
      <c r="AW52" s="54"/>
      <c r="AX52" s="54"/>
      <c r="AY52" s="54"/>
      <c r="AZ52" s="54"/>
      <c r="BA52" s="54"/>
      <c r="BB52" s="54"/>
      <c r="BC52" s="54"/>
      <c r="BD52" s="54"/>
      <c r="BE52" s="54"/>
      <c r="BF52" s="54"/>
      <c r="BG52" s="54"/>
      <c r="BH52" s="54"/>
      <c r="BI52" s="54"/>
    </row>
    <row r="53" spans="1:61" s="20" customFormat="1" ht="24.6" hidden="1" customHeight="1">
      <c r="A53" s="3315"/>
      <c r="B53" s="530" t="s">
        <v>215</v>
      </c>
      <c r="C53" s="530"/>
      <c r="D53" s="530"/>
      <c r="E53" s="530"/>
      <c r="F53" s="530"/>
      <c r="G53" s="43">
        <f>G54</f>
        <v>0</v>
      </c>
      <c r="H53" s="43"/>
      <c r="I53" s="43"/>
      <c r="J53" s="43"/>
      <c r="K53" s="43"/>
      <c r="L53" s="43"/>
      <c r="M53" s="43"/>
      <c r="N53" s="525"/>
      <c r="O53" s="530"/>
      <c r="AJ53" s="54"/>
      <c r="AK53" s="54"/>
      <c r="AL53" s="54"/>
      <c r="AM53" s="54"/>
      <c r="AN53" s="54"/>
      <c r="AO53" s="54"/>
      <c r="AP53" s="54"/>
      <c r="AQ53" s="54"/>
      <c r="AR53" s="54"/>
      <c r="AS53" s="54"/>
      <c r="AT53" s="54"/>
      <c r="AU53" s="54"/>
      <c r="AV53" s="54"/>
      <c r="AW53" s="54"/>
      <c r="AX53" s="54"/>
      <c r="AY53" s="54"/>
      <c r="AZ53" s="54"/>
      <c r="BA53" s="54"/>
      <c r="BB53" s="54"/>
      <c r="BC53" s="54"/>
      <c r="BD53" s="54"/>
      <c r="BE53" s="54"/>
      <c r="BF53" s="54"/>
      <c r="BG53" s="54"/>
      <c r="BH53" s="54"/>
      <c r="BI53" s="54"/>
    </row>
    <row r="54" spans="1:61" s="20" customFormat="1" ht="24.6" hidden="1" customHeight="1">
      <c r="A54" s="3315"/>
      <c r="B54" s="530" t="s">
        <v>31</v>
      </c>
      <c r="C54" s="530"/>
      <c r="D54" s="530"/>
      <c r="E54" s="530"/>
      <c r="F54" s="530"/>
      <c r="G54" s="43"/>
      <c r="H54" s="43"/>
      <c r="I54" s="43"/>
      <c r="J54" s="43"/>
      <c r="K54" s="43"/>
      <c r="L54" s="43"/>
      <c r="M54" s="43"/>
      <c r="N54" s="525"/>
      <c r="O54" s="530"/>
      <c r="AJ54" s="54"/>
      <c r="AK54" s="54"/>
      <c r="AL54" s="54"/>
      <c r="AM54" s="54"/>
      <c r="AN54" s="54"/>
      <c r="AO54" s="54"/>
      <c r="AP54" s="54"/>
      <c r="AQ54" s="54"/>
      <c r="AR54" s="54"/>
      <c r="AS54" s="54"/>
      <c r="AT54" s="54"/>
      <c r="AU54" s="54"/>
      <c r="AV54" s="54"/>
      <c r="AW54" s="54"/>
      <c r="AX54" s="54"/>
      <c r="AY54" s="54"/>
      <c r="AZ54" s="54"/>
      <c r="BA54" s="54"/>
      <c r="BB54" s="54"/>
      <c r="BC54" s="54"/>
      <c r="BD54" s="54"/>
      <c r="BE54" s="54"/>
      <c r="BF54" s="54"/>
      <c r="BG54" s="54"/>
      <c r="BH54" s="54"/>
      <c r="BI54" s="54"/>
    </row>
    <row r="55" spans="1:61" ht="24.6" hidden="1" customHeight="1">
      <c r="A55" s="3373" t="s">
        <v>16</v>
      </c>
      <c r="B55" s="515" t="s">
        <v>75</v>
      </c>
      <c r="C55" s="515">
        <v>176</v>
      </c>
      <c r="D55" s="515" t="s">
        <v>13</v>
      </c>
      <c r="E55" s="515">
        <v>6100404</v>
      </c>
      <c r="F55" s="515">
        <v>414</v>
      </c>
      <c r="G55" s="44">
        <v>0</v>
      </c>
      <c r="H55" s="44"/>
      <c r="I55" s="44"/>
      <c r="J55" s="44"/>
      <c r="K55" s="44"/>
      <c r="L55" s="44"/>
      <c r="M55" s="44"/>
      <c r="N55" s="525"/>
      <c r="O55" s="3045" t="s">
        <v>240</v>
      </c>
    </row>
    <row r="56" spans="1:61" ht="24.6" hidden="1" customHeight="1">
      <c r="A56" s="3373"/>
      <c r="B56" s="515" t="s">
        <v>215</v>
      </c>
      <c r="C56" s="515"/>
      <c r="D56" s="515"/>
      <c r="E56" s="515"/>
      <c r="F56" s="515"/>
      <c r="G56" s="44"/>
      <c r="H56" s="44"/>
      <c r="I56" s="44"/>
      <c r="J56" s="44"/>
      <c r="K56" s="44"/>
      <c r="L56" s="44"/>
      <c r="M56" s="44"/>
      <c r="N56" s="525"/>
      <c r="O56" s="3045"/>
    </row>
    <row r="57" spans="1:61" ht="22.9" hidden="1" customHeight="1">
      <c r="A57" s="3373"/>
      <c r="B57" s="515" t="s">
        <v>31</v>
      </c>
      <c r="C57" s="515"/>
      <c r="D57" s="515"/>
      <c r="E57" s="515"/>
      <c r="F57" s="515"/>
      <c r="G57" s="44"/>
      <c r="H57" s="44"/>
      <c r="I57" s="44"/>
      <c r="J57" s="44"/>
      <c r="K57" s="44"/>
      <c r="L57" s="44"/>
      <c r="M57" s="44"/>
      <c r="N57" s="525"/>
      <c r="O57" s="3045"/>
    </row>
    <row r="58" spans="1:61" s="20" customFormat="1" ht="22.9" hidden="1" customHeight="1">
      <c r="A58" s="3374" t="s">
        <v>83</v>
      </c>
      <c r="B58" s="530" t="s">
        <v>75</v>
      </c>
      <c r="C58" s="530"/>
      <c r="D58" s="530"/>
      <c r="E58" s="530"/>
      <c r="F58" s="530"/>
      <c r="G58" s="43">
        <f t="shared" ref="G58:M59" si="7">G66+G73+G77+G81+G85+G89</f>
        <v>0</v>
      </c>
      <c r="H58" s="43">
        <f t="shared" si="7"/>
        <v>0</v>
      </c>
      <c r="I58" s="43">
        <f t="shared" si="7"/>
        <v>0</v>
      </c>
      <c r="J58" s="43">
        <f t="shared" si="7"/>
        <v>0</v>
      </c>
      <c r="K58" s="43">
        <f t="shared" si="7"/>
        <v>0</v>
      </c>
      <c r="L58" s="43">
        <f t="shared" si="7"/>
        <v>0</v>
      </c>
      <c r="M58" s="43">
        <f t="shared" si="7"/>
        <v>0</v>
      </c>
      <c r="N58" s="525"/>
      <c r="O58" s="530"/>
      <c r="AJ58" s="54"/>
      <c r="AK58" s="54"/>
      <c r="AL58" s="54"/>
      <c r="AM58" s="54"/>
      <c r="AN58" s="54"/>
      <c r="AO58" s="54"/>
      <c r="AP58" s="54"/>
      <c r="AQ58" s="54"/>
      <c r="AR58" s="54"/>
      <c r="AS58" s="54"/>
      <c r="AT58" s="54"/>
      <c r="AU58" s="54"/>
      <c r="AV58" s="54"/>
      <c r="AW58" s="54"/>
      <c r="AX58" s="54"/>
      <c r="AY58" s="54"/>
      <c r="AZ58" s="54"/>
      <c r="BA58" s="54"/>
      <c r="BB58" s="54"/>
      <c r="BC58" s="54"/>
      <c r="BD58" s="54"/>
      <c r="BE58" s="54"/>
      <c r="BF58" s="54"/>
      <c r="BG58" s="54"/>
      <c r="BH58" s="54"/>
      <c r="BI58" s="54"/>
    </row>
    <row r="59" spans="1:61" s="20" customFormat="1" ht="22.9" hidden="1" customHeight="1">
      <c r="A59" s="3375"/>
      <c r="B59" s="530" t="s">
        <v>215</v>
      </c>
      <c r="C59" s="530"/>
      <c r="D59" s="530"/>
      <c r="E59" s="530"/>
      <c r="F59" s="530"/>
      <c r="G59" s="43">
        <f t="shared" si="7"/>
        <v>0</v>
      </c>
      <c r="H59" s="43">
        <f t="shared" si="7"/>
        <v>0</v>
      </c>
      <c r="I59" s="43">
        <f t="shared" si="7"/>
        <v>0</v>
      </c>
      <c r="J59" s="43">
        <f t="shared" si="7"/>
        <v>0</v>
      </c>
      <c r="K59" s="43">
        <f t="shared" si="7"/>
        <v>0</v>
      </c>
      <c r="L59" s="43">
        <f t="shared" si="7"/>
        <v>0</v>
      </c>
      <c r="M59" s="43">
        <f t="shared" si="7"/>
        <v>0</v>
      </c>
      <c r="N59" s="525"/>
      <c r="O59" s="530"/>
      <c r="AJ59" s="54"/>
      <c r="AK59" s="54"/>
      <c r="AL59" s="54"/>
      <c r="AM59" s="54"/>
      <c r="AN59" s="54"/>
      <c r="AO59" s="54"/>
      <c r="AP59" s="54"/>
      <c r="AQ59" s="54"/>
      <c r="AR59" s="54"/>
      <c r="AS59" s="54"/>
      <c r="AT59" s="54"/>
      <c r="AU59" s="54"/>
      <c r="AV59" s="54"/>
      <c r="AW59" s="54"/>
      <c r="AX59" s="54"/>
      <c r="AY59" s="54"/>
      <c r="AZ59" s="54"/>
      <c r="BA59" s="54"/>
      <c r="BB59" s="54"/>
      <c r="BC59" s="54"/>
      <c r="BD59" s="54"/>
      <c r="BE59" s="54"/>
      <c r="BF59" s="54"/>
      <c r="BG59" s="54"/>
      <c r="BH59" s="54"/>
      <c r="BI59" s="54"/>
    </row>
    <row r="60" spans="1:61" s="20" customFormat="1" ht="24.6" hidden="1" customHeight="1">
      <c r="A60" s="3375"/>
      <c r="B60" s="530" t="s">
        <v>9</v>
      </c>
      <c r="C60" s="530"/>
      <c r="D60" s="530"/>
      <c r="E60" s="530"/>
      <c r="F60" s="530"/>
      <c r="G60" s="43">
        <f>G75+G79+G83+G87+G91+G68</f>
        <v>0</v>
      </c>
      <c r="H60" s="43">
        <f>H75+H79+H83+H87+H91+H68</f>
        <v>0</v>
      </c>
      <c r="I60" s="43">
        <f>I75+I79+I83+I87+I91+I68</f>
        <v>0</v>
      </c>
      <c r="J60" s="43">
        <f>J75+J79+J83+J87+J91+J68</f>
        <v>0</v>
      </c>
      <c r="K60" s="43">
        <f>K75+K79+K83+K87+K91+K68</f>
        <v>0</v>
      </c>
      <c r="L60" s="43">
        <f>L68</f>
        <v>0</v>
      </c>
      <c r="M60" s="43">
        <f>M68</f>
        <v>0</v>
      </c>
      <c r="N60" s="525"/>
      <c r="O60" s="530"/>
      <c r="AJ60" s="54"/>
      <c r="AK60" s="54"/>
      <c r="AL60" s="54"/>
      <c r="AM60" s="54"/>
      <c r="AN60" s="54"/>
      <c r="AO60" s="54"/>
      <c r="AP60" s="54"/>
      <c r="AQ60" s="54"/>
      <c r="AR60" s="54"/>
      <c r="AS60" s="54"/>
      <c r="AT60" s="54"/>
      <c r="AU60" s="54"/>
      <c r="AV60" s="54"/>
      <c r="AW60" s="54"/>
      <c r="AX60" s="54"/>
      <c r="AY60" s="54"/>
      <c r="AZ60" s="54"/>
      <c r="BA60" s="54"/>
      <c r="BB60" s="54"/>
      <c r="BC60" s="54"/>
      <c r="BD60" s="54"/>
      <c r="BE60" s="54"/>
      <c r="BF60" s="54"/>
      <c r="BG60" s="54"/>
      <c r="BH60" s="54"/>
      <c r="BI60" s="54"/>
    </row>
    <row r="61" spans="1:61" s="20" customFormat="1" ht="23.45" hidden="1" customHeight="1">
      <c r="A61" s="3376"/>
      <c r="B61" s="530" t="s">
        <v>410</v>
      </c>
      <c r="C61" s="530"/>
      <c r="D61" s="530"/>
      <c r="E61" s="530"/>
      <c r="F61" s="530"/>
      <c r="G61" s="43">
        <f t="shared" ref="G61:M61" si="8">G69+G76+G80+G84+G88+G92</f>
        <v>0</v>
      </c>
      <c r="H61" s="43">
        <f t="shared" si="8"/>
        <v>0</v>
      </c>
      <c r="I61" s="43">
        <f t="shared" si="8"/>
        <v>0</v>
      </c>
      <c r="J61" s="43">
        <f t="shared" si="8"/>
        <v>0</v>
      </c>
      <c r="K61" s="43">
        <f t="shared" si="8"/>
        <v>0</v>
      </c>
      <c r="L61" s="43">
        <f t="shared" si="8"/>
        <v>0</v>
      </c>
      <c r="M61" s="43">
        <f t="shared" si="8"/>
        <v>0</v>
      </c>
      <c r="N61" s="525"/>
      <c r="O61" s="530"/>
      <c r="AJ61" s="54"/>
      <c r="AK61" s="54"/>
      <c r="AL61" s="54"/>
      <c r="AM61" s="54"/>
      <c r="AN61" s="54"/>
      <c r="AO61" s="54"/>
      <c r="AP61" s="54"/>
      <c r="AQ61" s="54"/>
      <c r="AR61" s="54"/>
      <c r="AS61" s="54"/>
      <c r="AT61" s="54"/>
      <c r="AU61" s="54"/>
      <c r="AV61" s="54"/>
      <c r="AW61" s="54"/>
      <c r="AX61" s="54"/>
      <c r="AY61" s="54"/>
      <c r="AZ61" s="54"/>
      <c r="BA61" s="54"/>
      <c r="BB61" s="54"/>
      <c r="BC61" s="54"/>
      <c r="BD61" s="54"/>
      <c r="BE61" s="54"/>
      <c r="BF61" s="54"/>
      <c r="BG61" s="54"/>
      <c r="BH61" s="54"/>
      <c r="BI61" s="54"/>
    </row>
    <row r="62" spans="1:61" s="20" customFormat="1" ht="24.95" hidden="1" customHeight="1">
      <c r="A62" s="3328" t="s">
        <v>14</v>
      </c>
      <c r="B62" s="515" t="s">
        <v>75</v>
      </c>
      <c r="C62" s="530"/>
      <c r="D62" s="530"/>
      <c r="E62" s="530"/>
      <c r="F62" s="530"/>
      <c r="G62" s="43"/>
      <c r="H62" s="43"/>
      <c r="I62" s="43"/>
      <c r="J62" s="43"/>
      <c r="K62" s="43"/>
      <c r="L62" s="43"/>
      <c r="M62" s="43"/>
      <c r="N62" s="525"/>
      <c r="O62" s="530"/>
      <c r="AJ62" s="54"/>
      <c r="AK62" s="54"/>
      <c r="AL62" s="54"/>
      <c r="AM62" s="54"/>
      <c r="AN62" s="54"/>
      <c r="AO62" s="54"/>
      <c r="AP62" s="54"/>
      <c r="AQ62" s="54"/>
      <c r="AR62" s="54"/>
      <c r="AS62" s="54"/>
      <c r="AT62" s="54"/>
      <c r="AU62" s="54"/>
      <c r="AV62" s="54"/>
      <c r="AW62" s="54"/>
      <c r="AX62" s="54"/>
      <c r="AY62" s="54"/>
      <c r="AZ62" s="54"/>
      <c r="BA62" s="54"/>
      <c r="BB62" s="54"/>
      <c r="BC62" s="54"/>
      <c r="BD62" s="54"/>
      <c r="BE62" s="54"/>
      <c r="BF62" s="54"/>
      <c r="BG62" s="54"/>
      <c r="BH62" s="54"/>
      <c r="BI62" s="54"/>
    </row>
    <row r="63" spans="1:61" ht="24.95" hidden="1" customHeight="1">
      <c r="A63" s="3328"/>
      <c r="B63" s="515" t="s">
        <v>215</v>
      </c>
      <c r="C63" s="515">
        <v>176</v>
      </c>
      <c r="D63" s="515" t="s">
        <v>13</v>
      </c>
      <c r="E63" s="515">
        <v>6100404</v>
      </c>
      <c r="F63" s="515">
        <v>414</v>
      </c>
      <c r="G63" s="44">
        <v>0</v>
      </c>
      <c r="H63" s="44"/>
      <c r="I63" s="44"/>
      <c r="J63" s="44"/>
      <c r="K63" s="44"/>
      <c r="L63" s="44">
        <v>0</v>
      </c>
      <c r="M63" s="44"/>
      <c r="N63" s="525"/>
      <c r="O63" s="3045" t="s">
        <v>174</v>
      </c>
    </row>
    <row r="64" spans="1:61" ht="24.95" hidden="1" customHeight="1">
      <c r="A64" s="3328"/>
      <c r="B64" s="515" t="s">
        <v>9</v>
      </c>
      <c r="C64" s="515"/>
      <c r="D64" s="515"/>
      <c r="E64" s="515"/>
      <c r="F64" s="515"/>
      <c r="G64" s="44"/>
      <c r="H64" s="44"/>
      <c r="I64" s="44"/>
      <c r="J64" s="44"/>
      <c r="K64" s="44"/>
      <c r="L64" s="44"/>
      <c r="M64" s="44"/>
      <c r="N64" s="525"/>
      <c r="O64" s="3045"/>
    </row>
    <row r="65" spans="1:27" ht="22.9" hidden="1" customHeight="1">
      <c r="A65" s="3328"/>
      <c r="B65" s="515" t="s">
        <v>31</v>
      </c>
      <c r="C65" s="515"/>
      <c r="D65" s="515"/>
      <c r="E65" s="515"/>
      <c r="F65" s="515"/>
      <c r="G65" s="44"/>
      <c r="H65" s="44"/>
      <c r="I65" s="44"/>
      <c r="J65" s="44"/>
      <c r="K65" s="44"/>
      <c r="L65" s="44"/>
      <c r="M65" s="44"/>
      <c r="N65" s="525"/>
      <c r="O65" s="3045"/>
      <c r="Q65" s="23"/>
      <c r="S65" s="23"/>
    </row>
    <row r="66" spans="1:27" ht="22.9" hidden="1" customHeight="1">
      <c r="A66" s="3328" t="s">
        <v>439</v>
      </c>
      <c r="B66" s="515" t="s">
        <v>75</v>
      </c>
      <c r="C66" s="515"/>
      <c r="D66" s="515"/>
      <c r="E66" s="515"/>
      <c r="F66" s="515"/>
      <c r="G66" s="55">
        <f>K66</f>
        <v>0</v>
      </c>
      <c r="H66" s="55"/>
      <c r="I66" s="55"/>
      <c r="J66" s="55"/>
      <c r="K66" s="55">
        <v>0</v>
      </c>
      <c r="L66" s="44">
        <v>0</v>
      </c>
      <c r="M66" s="44">
        <v>0</v>
      </c>
      <c r="N66" s="525"/>
      <c r="O66" s="3045" t="s">
        <v>472</v>
      </c>
    </row>
    <row r="67" spans="1:27" ht="22.9" hidden="1" customHeight="1">
      <c r="A67" s="3328"/>
      <c r="B67" s="515" t="s">
        <v>215</v>
      </c>
      <c r="C67" s="515"/>
      <c r="D67" s="515"/>
      <c r="E67" s="515"/>
      <c r="F67" s="515"/>
      <c r="G67" s="44">
        <f>G68+G69</f>
        <v>0</v>
      </c>
      <c r="H67" s="44">
        <f>H68+H69</f>
        <v>0</v>
      </c>
      <c r="I67" s="44">
        <f>I68+I69</f>
        <v>0</v>
      </c>
      <c r="J67" s="44">
        <f>J68+J69</f>
        <v>0</v>
      </c>
      <c r="K67" s="44">
        <f>K68+K69</f>
        <v>0</v>
      </c>
      <c r="L67" s="44">
        <f>L68</f>
        <v>0</v>
      </c>
      <c r="M67" s="44">
        <f>M68</f>
        <v>0</v>
      </c>
      <c r="N67" s="525"/>
      <c r="O67" s="3045"/>
      <c r="Q67" s="23"/>
      <c r="X67" s="23" t="e">
        <f>#REF!-S12</f>
        <v>#REF!</v>
      </c>
    </row>
    <row r="68" spans="1:27" ht="24.6" hidden="1" customHeight="1">
      <c r="A68" s="3328"/>
      <c r="B68" s="515" t="s">
        <v>9</v>
      </c>
      <c r="C68" s="515"/>
      <c r="D68" s="515"/>
      <c r="E68" s="515"/>
      <c r="F68" s="515"/>
      <c r="G68" s="44">
        <f>K68</f>
        <v>0</v>
      </c>
      <c r="H68" s="44"/>
      <c r="I68" s="44"/>
      <c r="J68" s="44"/>
      <c r="K68" s="44">
        <v>0</v>
      </c>
      <c r="L68" s="44">
        <v>0</v>
      </c>
      <c r="M68" s="44">
        <v>0</v>
      </c>
      <c r="N68" s="525"/>
      <c r="O68" s="3045"/>
      <c r="Q68" s="23"/>
      <c r="X68" s="23"/>
    </row>
    <row r="69" spans="1:27" ht="24.6" hidden="1" customHeight="1">
      <c r="A69" s="3328"/>
      <c r="B69" s="515" t="s">
        <v>410</v>
      </c>
      <c r="C69" s="515"/>
      <c r="D69" s="515"/>
      <c r="E69" s="515"/>
      <c r="F69" s="515"/>
      <c r="G69" s="44">
        <v>0</v>
      </c>
      <c r="H69" s="44"/>
      <c r="I69" s="44"/>
      <c r="J69" s="44"/>
      <c r="K69" s="44"/>
      <c r="L69" s="44"/>
      <c r="M69" s="44"/>
      <c r="N69" s="525"/>
      <c r="O69" s="3045"/>
    </row>
    <row r="70" spans="1:27" ht="24.95" hidden="1" customHeight="1">
      <c r="A70" s="3328" t="s">
        <v>193</v>
      </c>
      <c r="B70" s="515" t="s">
        <v>75</v>
      </c>
      <c r="C70" s="515"/>
      <c r="D70" s="515"/>
      <c r="E70" s="515"/>
      <c r="F70" s="515"/>
      <c r="G70" s="44"/>
      <c r="H70" s="44"/>
      <c r="I70" s="44"/>
      <c r="J70" s="44"/>
      <c r="K70" s="44"/>
      <c r="L70" s="44"/>
      <c r="M70" s="44"/>
      <c r="N70" s="525"/>
      <c r="O70" s="3045" t="s">
        <v>194</v>
      </c>
      <c r="Q70" s="23"/>
    </row>
    <row r="71" spans="1:27" ht="24.95" hidden="1" customHeight="1">
      <c r="A71" s="3328"/>
      <c r="B71" s="515" t="s">
        <v>215</v>
      </c>
      <c r="C71" s="515"/>
      <c r="D71" s="515"/>
      <c r="E71" s="515"/>
      <c r="F71" s="515"/>
      <c r="G71" s="44"/>
      <c r="H71" s="44"/>
      <c r="I71" s="44"/>
      <c r="J71" s="44"/>
      <c r="K71" s="44"/>
      <c r="L71" s="44"/>
      <c r="M71" s="44"/>
      <c r="N71" s="525"/>
      <c r="O71" s="3045"/>
    </row>
    <row r="72" spans="1:27" ht="24.95" hidden="1" customHeight="1">
      <c r="A72" s="3328"/>
      <c r="B72" s="515" t="s">
        <v>31</v>
      </c>
      <c r="C72" s="515"/>
      <c r="D72" s="515"/>
      <c r="E72" s="515"/>
      <c r="F72" s="515"/>
      <c r="G72" s="44"/>
      <c r="H72" s="44"/>
      <c r="I72" s="44"/>
      <c r="J72" s="44"/>
      <c r="K72" s="44"/>
      <c r="L72" s="44"/>
      <c r="M72" s="44"/>
      <c r="N72" s="525"/>
      <c r="O72" s="3045"/>
    </row>
    <row r="73" spans="1:27" ht="20.25" hidden="1" customHeight="1">
      <c r="A73" s="3343" t="s">
        <v>222</v>
      </c>
      <c r="B73" s="515" t="s">
        <v>75</v>
      </c>
      <c r="C73" s="515"/>
      <c r="D73" s="515"/>
      <c r="E73" s="515"/>
      <c r="F73" s="515"/>
      <c r="G73" s="44">
        <f>K73</f>
        <v>0</v>
      </c>
      <c r="H73" s="55"/>
      <c r="I73" s="55"/>
      <c r="J73" s="55"/>
      <c r="K73" s="44">
        <v>0</v>
      </c>
      <c r="L73" s="44"/>
      <c r="M73" s="44"/>
      <c r="N73" s="525"/>
      <c r="O73" s="3045" t="s">
        <v>696</v>
      </c>
    </row>
    <row r="74" spans="1:27" ht="24.6" hidden="1" customHeight="1">
      <c r="A74" s="3344"/>
      <c r="B74" s="515" t="s">
        <v>215</v>
      </c>
      <c r="C74" s="515"/>
      <c r="D74" s="515"/>
      <c r="E74" s="515"/>
      <c r="F74" s="515"/>
      <c r="G74" s="44">
        <f>K74</f>
        <v>0</v>
      </c>
      <c r="H74" s="44"/>
      <c r="I74" s="44"/>
      <c r="J74" s="44"/>
      <c r="K74" s="44">
        <f>K75+K76</f>
        <v>0</v>
      </c>
      <c r="L74" s="44">
        <f>L75</f>
        <v>0</v>
      </c>
      <c r="M74" s="44"/>
      <c r="N74" s="525"/>
      <c r="O74" s="3045"/>
      <c r="AA74" s="380">
        <f>K74/29200.7*1.074*1.037*1.049*1.05</f>
        <v>0</v>
      </c>
    </row>
    <row r="75" spans="1:27" ht="24.6" hidden="1" customHeight="1">
      <c r="A75" s="3344"/>
      <c r="B75" s="515" t="s">
        <v>9</v>
      </c>
      <c r="C75" s="515"/>
      <c r="D75" s="515"/>
      <c r="E75" s="515"/>
      <c r="F75" s="515"/>
      <c r="G75" s="44">
        <f>K75</f>
        <v>0</v>
      </c>
      <c r="H75" s="44"/>
      <c r="I75" s="44"/>
      <c r="J75" s="44"/>
      <c r="K75" s="44"/>
      <c r="L75" s="44"/>
      <c r="M75" s="44"/>
      <c r="N75" s="525"/>
      <c r="O75" s="3045"/>
    </row>
    <row r="76" spans="1:27" ht="24.6" hidden="1" customHeight="1">
      <c r="A76" s="3345"/>
      <c r="B76" s="515" t="s">
        <v>410</v>
      </c>
      <c r="C76" s="515"/>
      <c r="D76" s="515"/>
      <c r="E76" s="515"/>
      <c r="F76" s="515"/>
      <c r="G76" s="44">
        <f>K76</f>
        <v>0</v>
      </c>
      <c r="H76" s="44"/>
      <c r="I76" s="44"/>
      <c r="J76" s="44"/>
      <c r="K76" s="44">
        <v>0</v>
      </c>
      <c r="L76" s="44"/>
      <c r="M76" s="44"/>
      <c r="N76" s="525"/>
      <c r="O76" s="3045"/>
    </row>
    <row r="77" spans="1:27" ht="24.6" hidden="1" customHeight="1">
      <c r="A77" s="3343" t="s">
        <v>405</v>
      </c>
      <c r="B77" s="515" t="s">
        <v>75</v>
      </c>
      <c r="C77" s="515"/>
      <c r="D77" s="515"/>
      <c r="E77" s="515"/>
      <c r="F77" s="515"/>
      <c r="G77" s="44"/>
      <c r="H77" s="44"/>
      <c r="I77" s="44"/>
      <c r="J77" s="44"/>
      <c r="K77" s="44"/>
      <c r="L77" s="44"/>
      <c r="M77" s="44"/>
      <c r="N77" s="525"/>
      <c r="O77" s="3045" t="s">
        <v>308</v>
      </c>
    </row>
    <row r="78" spans="1:27" ht="24.6" hidden="1" customHeight="1">
      <c r="A78" s="3344"/>
      <c r="B78" s="515" t="s">
        <v>215</v>
      </c>
      <c r="C78" s="515"/>
      <c r="D78" s="515"/>
      <c r="E78" s="515"/>
      <c r="F78" s="515"/>
      <c r="G78" s="44"/>
      <c r="H78" s="44"/>
      <c r="I78" s="44"/>
      <c r="J78" s="44"/>
      <c r="K78" s="44"/>
      <c r="L78" s="44"/>
      <c r="M78" s="44">
        <f>M79+M80</f>
        <v>0</v>
      </c>
      <c r="N78" s="525"/>
      <c r="O78" s="3045"/>
    </row>
    <row r="79" spans="1:27" ht="24.6" hidden="1" customHeight="1">
      <c r="A79" s="3344"/>
      <c r="B79" s="515" t="s">
        <v>9</v>
      </c>
      <c r="C79" s="515"/>
      <c r="D79" s="515"/>
      <c r="E79" s="515"/>
      <c r="F79" s="515"/>
      <c r="G79" s="44"/>
      <c r="H79" s="44"/>
      <c r="I79" s="44"/>
      <c r="J79" s="44"/>
      <c r="K79" s="44"/>
      <c r="L79" s="44"/>
      <c r="M79" s="44"/>
      <c r="N79" s="525"/>
      <c r="O79" s="3045"/>
    </row>
    <row r="80" spans="1:27" ht="24.6" hidden="1" customHeight="1">
      <c r="A80" s="3345"/>
      <c r="B80" s="513" t="s">
        <v>31</v>
      </c>
      <c r="C80" s="513"/>
      <c r="D80" s="513"/>
      <c r="E80" s="513"/>
      <c r="F80" s="513"/>
      <c r="G80" s="48"/>
      <c r="H80" s="48"/>
      <c r="I80" s="48"/>
      <c r="J80" s="48"/>
      <c r="K80" s="48"/>
      <c r="L80" s="48"/>
      <c r="M80" s="48"/>
      <c r="N80" s="525"/>
      <c r="O80" s="3045"/>
    </row>
    <row r="81" spans="1:61" ht="24.6" hidden="1" customHeight="1">
      <c r="A81" s="3343" t="s">
        <v>313</v>
      </c>
      <c r="B81" s="513" t="s">
        <v>75</v>
      </c>
      <c r="C81" s="513"/>
      <c r="D81" s="513"/>
      <c r="E81" s="513"/>
      <c r="F81" s="513"/>
      <c r="G81" s="239"/>
      <c r="H81" s="239"/>
      <c r="I81" s="239"/>
      <c r="J81" s="239"/>
      <c r="K81" s="239"/>
      <c r="L81" s="48"/>
      <c r="M81" s="67"/>
      <c r="N81" s="525"/>
      <c r="O81" s="3045"/>
    </row>
    <row r="82" spans="1:61" ht="24.6" hidden="1" customHeight="1">
      <c r="A82" s="3344"/>
      <c r="B82" s="513" t="s">
        <v>215</v>
      </c>
      <c r="C82" s="513"/>
      <c r="D82" s="513"/>
      <c r="E82" s="513"/>
      <c r="F82" s="513"/>
      <c r="G82" s="48"/>
      <c r="H82" s="48"/>
      <c r="I82" s="48"/>
      <c r="J82" s="48"/>
      <c r="K82" s="48"/>
      <c r="L82" s="48"/>
      <c r="M82" s="48">
        <f>M84</f>
        <v>0</v>
      </c>
      <c r="N82" s="525"/>
      <c r="O82" s="3045"/>
    </row>
    <row r="83" spans="1:61" ht="24.6" hidden="1" customHeight="1">
      <c r="A83" s="3344"/>
      <c r="B83" s="513" t="s">
        <v>9</v>
      </c>
      <c r="C83" s="513"/>
      <c r="D83" s="513"/>
      <c r="E83" s="513"/>
      <c r="F83" s="513"/>
      <c r="G83" s="48"/>
      <c r="H83" s="48"/>
      <c r="I83" s="48"/>
      <c r="J83" s="48"/>
      <c r="K83" s="48"/>
      <c r="L83" s="48"/>
      <c r="M83" s="48"/>
      <c r="N83" s="525"/>
      <c r="O83" s="3045"/>
    </row>
    <row r="84" spans="1:61" ht="24.6" hidden="1" customHeight="1">
      <c r="A84" s="3345"/>
      <c r="B84" s="513" t="s">
        <v>31</v>
      </c>
      <c r="C84" s="513"/>
      <c r="D84" s="513"/>
      <c r="E84" s="513"/>
      <c r="F84" s="513"/>
      <c r="G84" s="48"/>
      <c r="H84" s="48"/>
      <c r="I84" s="48"/>
      <c r="J84" s="48"/>
      <c r="K84" s="48"/>
      <c r="L84" s="48"/>
      <c r="M84" s="48"/>
      <c r="N84" s="525"/>
      <c r="O84" s="3045"/>
    </row>
    <row r="85" spans="1:61" ht="24.6" hidden="1" customHeight="1">
      <c r="A85" s="3343" t="s">
        <v>272</v>
      </c>
      <c r="B85" s="513" t="s">
        <v>75</v>
      </c>
      <c r="C85" s="513"/>
      <c r="D85" s="513"/>
      <c r="E85" s="513"/>
      <c r="F85" s="513"/>
      <c r="G85" s="239"/>
      <c r="H85" s="239"/>
      <c r="I85" s="239"/>
      <c r="J85" s="239"/>
      <c r="K85" s="239"/>
      <c r="L85" s="48"/>
      <c r="M85" s="67"/>
      <c r="N85" s="525"/>
      <c r="O85" s="515"/>
    </row>
    <row r="86" spans="1:61" ht="24.6" hidden="1" customHeight="1">
      <c r="A86" s="3344"/>
      <c r="B86" s="513" t="s">
        <v>215</v>
      </c>
      <c r="C86" s="513"/>
      <c r="D86" s="513"/>
      <c r="E86" s="513"/>
      <c r="F86" s="513"/>
      <c r="G86" s="48"/>
      <c r="H86" s="48"/>
      <c r="I86" s="48"/>
      <c r="J86" s="48"/>
      <c r="K86" s="48"/>
      <c r="L86" s="48">
        <f>L87+L88</f>
        <v>0</v>
      </c>
      <c r="M86" s="48">
        <f>M88</f>
        <v>0</v>
      </c>
      <c r="N86" s="525"/>
      <c r="O86" s="3308"/>
    </row>
    <row r="87" spans="1:61" ht="24.6" hidden="1" customHeight="1">
      <c r="A87" s="3344"/>
      <c r="B87" s="513" t="s">
        <v>9</v>
      </c>
      <c r="C87" s="513"/>
      <c r="D87" s="513"/>
      <c r="E87" s="513"/>
      <c r="F87" s="513"/>
      <c r="G87" s="48"/>
      <c r="H87" s="48"/>
      <c r="I87" s="48"/>
      <c r="J87" s="48"/>
      <c r="K87" s="48"/>
      <c r="L87" s="48">
        <v>0</v>
      </c>
      <c r="M87" s="48"/>
      <c r="N87" s="525"/>
      <c r="O87" s="3310"/>
    </row>
    <row r="88" spans="1:61" ht="24.6" hidden="1" customHeight="1">
      <c r="A88" s="3345"/>
      <c r="B88" s="513" t="s">
        <v>31</v>
      </c>
      <c r="C88" s="513"/>
      <c r="D88" s="513"/>
      <c r="E88" s="513"/>
      <c r="F88" s="513"/>
      <c r="G88" s="48"/>
      <c r="H88" s="48"/>
      <c r="I88" s="48"/>
      <c r="J88" s="48"/>
      <c r="K88" s="48"/>
      <c r="L88" s="48"/>
      <c r="M88" s="48"/>
      <c r="N88" s="525"/>
      <c r="O88" s="3309"/>
    </row>
    <row r="89" spans="1:61" ht="27" hidden="1" customHeight="1">
      <c r="A89" s="3343" t="s">
        <v>443</v>
      </c>
      <c r="B89" s="513" t="s">
        <v>75</v>
      </c>
      <c r="C89" s="513"/>
      <c r="D89" s="513"/>
      <c r="E89" s="513"/>
      <c r="F89" s="513"/>
      <c r="G89" s="48"/>
      <c r="H89" s="48"/>
      <c r="I89" s="48"/>
      <c r="J89" s="48"/>
      <c r="K89" s="48"/>
      <c r="L89" s="48"/>
      <c r="M89" s="67"/>
      <c r="N89" s="525"/>
      <c r="O89" s="3045" t="s">
        <v>429</v>
      </c>
    </row>
    <row r="90" spans="1:61" ht="24.6" hidden="1" customHeight="1">
      <c r="A90" s="3344"/>
      <c r="B90" s="513" t="s">
        <v>215</v>
      </c>
      <c r="C90" s="513"/>
      <c r="D90" s="513"/>
      <c r="E90" s="513"/>
      <c r="F90" s="513"/>
      <c r="G90" s="48"/>
      <c r="H90" s="48"/>
      <c r="I90" s="48"/>
      <c r="J90" s="48"/>
      <c r="K90" s="48"/>
      <c r="L90" s="48"/>
      <c r="M90" s="48"/>
      <c r="N90" s="525"/>
      <c r="O90" s="3045"/>
    </row>
    <row r="91" spans="1:61" ht="24.6" hidden="1" customHeight="1">
      <c r="A91" s="3344"/>
      <c r="B91" s="513" t="s">
        <v>9</v>
      </c>
      <c r="C91" s="513"/>
      <c r="D91" s="513"/>
      <c r="E91" s="513"/>
      <c r="F91" s="513"/>
      <c r="G91" s="48"/>
      <c r="H91" s="48"/>
      <c r="I91" s="48"/>
      <c r="J91" s="48"/>
      <c r="K91" s="48"/>
      <c r="L91" s="48"/>
      <c r="M91" s="48"/>
      <c r="N91" s="525"/>
      <c r="O91" s="3045"/>
    </row>
    <row r="92" spans="1:61" ht="24.6" hidden="1" customHeight="1">
      <c r="A92" s="3345"/>
      <c r="B92" s="515" t="s">
        <v>31</v>
      </c>
      <c r="C92" s="515"/>
      <c r="D92" s="515"/>
      <c r="E92" s="515"/>
      <c r="F92" s="515"/>
      <c r="G92" s="44"/>
      <c r="H92" s="44"/>
      <c r="I92" s="44"/>
      <c r="J92" s="44"/>
      <c r="K92" s="44"/>
      <c r="L92" s="44"/>
      <c r="M92" s="44"/>
      <c r="N92" s="525"/>
      <c r="O92" s="3045"/>
    </row>
    <row r="93" spans="1:61" s="20" customFormat="1" ht="24.95" hidden="1" customHeight="1">
      <c r="A93" s="3340" t="s">
        <v>84</v>
      </c>
      <c r="B93" s="534" t="s">
        <v>75</v>
      </c>
      <c r="C93" s="534"/>
      <c r="D93" s="534"/>
      <c r="E93" s="534"/>
      <c r="F93" s="534"/>
      <c r="G93" s="49">
        <f>G97+G101</f>
        <v>0</v>
      </c>
      <c r="H93" s="49"/>
      <c r="I93" s="49"/>
      <c r="J93" s="49"/>
      <c r="K93" s="49"/>
      <c r="L93" s="49">
        <f>L97+L101</f>
        <v>0</v>
      </c>
      <c r="M93" s="49"/>
      <c r="N93" s="525"/>
      <c r="O93" s="52"/>
      <c r="AJ93" s="54"/>
      <c r="AK93" s="54"/>
      <c r="AL93" s="54"/>
      <c r="AM93" s="54"/>
      <c r="AN93" s="54"/>
      <c r="AO93" s="54"/>
      <c r="AP93" s="54"/>
      <c r="AQ93" s="54"/>
      <c r="AR93" s="54"/>
      <c r="AS93" s="54"/>
      <c r="AT93" s="54"/>
      <c r="AU93" s="54"/>
      <c r="AV93" s="54"/>
      <c r="AW93" s="54"/>
      <c r="AX93" s="54"/>
      <c r="AY93" s="54"/>
      <c r="AZ93" s="54"/>
      <c r="BA93" s="54"/>
      <c r="BB93" s="54"/>
      <c r="BC93" s="54"/>
      <c r="BD93" s="54"/>
      <c r="BE93" s="54"/>
      <c r="BF93" s="54"/>
      <c r="BG93" s="54"/>
      <c r="BH93" s="54"/>
      <c r="BI93" s="54"/>
    </row>
    <row r="94" spans="1:61" s="20" customFormat="1" ht="27.75" hidden="1" customHeight="1">
      <c r="A94" s="3341"/>
      <c r="B94" s="530" t="s">
        <v>215</v>
      </c>
      <c r="C94" s="530"/>
      <c r="D94" s="530"/>
      <c r="E94" s="530"/>
      <c r="F94" s="530"/>
      <c r="G94" s="43">
        <f>G95+G96</f>
        <v>0</v>
      </c>
      <c r="H94" s="43"/>
      <c r="I94" s="43"/>
      <c r="J94" s="43"/>
      <c r="K94" s="43"/>
      <c r="L94" s="43">
        <f>L95+L96</f>
        <v>0</v>
      </c>
      <c r="M94" s="43"/>
      <c r="N94" s="525"/>
      <c r="O94" s="530"/>
      <c r="AJ94" s="54"/>
      <c r="AK94" s="54"/>
      <c r="AL94" s="54"/>
      <c r="AM94" s="54"/>
      <c r="AN94" s="54"/>
      <c r="AO94" s="54"/>
      <c r="AP94" s="54"/>
      <c r="AQ94" s="54"/>
      <c r="AR94" s="54"/>
      <c r="AS94" s="54"/>
      <c r="AT94" s="54"/>
      <c r="AU94" s="54"/>
      <c r="AV94" s="54"/>
      <c r="AW94" s="54"/>
      <c r="AX94" s="54"/>
      <c r="AY94" s="54"/>
      <c r="AZ94" s="54"/>
      <c r="BA94" s="54"/>
      <c r="BB94" s="54"/>
      <c r="BC94" s="54"/>
      <c r="BD94" s="54"/>
      <c r="BE94" s="54"/>
      <c r="BF94" s="54"/>
      <c r="BG94" s="54"/>
      <c r="BH94" s="54"/>
      <c r="BI94" s="54"/>
    </row>
    <row r="95" spans="1:61" s="20" customFormat="1" ht="24.95" hidden="1" customHeight="1">
      <c r="A95" s="3341"/>
      <c r="B95" s="530" t="s">
        <v>9</v>
      </c>
      <c r="C95" s="530"/>
      <c r="D95" s="530"/>
      <c r="E95" s="530"/>
      <c r="F95" s="530"/>
      <c r="G95" s="43">
        <f>G103</f>
        <v>0</v>
      </c>
      <c r="H95" s="43"/>
      <c r="I95" s="43"/>
      <c r="J95" s="43">
        <f>J103</f>
        <v>0</v>
      </c>
      <c r="K95" s="43"/>
      <c r="L95" s="43">
        <f>L103</f>
        <v>0</v>
      </c>
      <c r="M95" s="43"/>
      <c r="N95" s="525"/>
      <c r="O95" s="530"/>
      <c r="AJ95" s="54"/>
      <c r="AK95" s="54"/>
      <c r="AL95" s="54"/>
      <c r="AM95" s="54"/>
      <c r="AN95" s="54"/>
      <c r="AO95" s="54"/>
      <c r="AP95" s="54"/>
      <c r="AQ95" s="54"/>
      <c r="AR95" s="54"/>
      <c r="AS95" s="54"/>
      <c r="AT95" s="54"/>
      <c r="AU95" s="54"/>
      <c r="AV95" s="54"/>
      <c r="AW95" s="54"/>
      <c r="AX95" s="54"/>
      <c r="AY95" s="54"/>
      <c r="AZ95" s="54"/>
      <c r="BA95" s="54"/>
      <c r="BB95" s="54"/>
      <c r="BC95" s="54"/>
      <c r="BD95" s="54"/>
      <c r="BE95" s="54"/>
      <c r="BF95" s="54"/>
      <c r="BG95" s="54"/>
      <c r="BH95" s="54"/>
      <c r="BI95" s="54"/>
    </row>
    <row r="96" spans="1:61" s="20" customFormat="1" ht="24.95" hidden="1" customHeight="1">
      <c r="A96" s="3342"/>
      <c r="B96" s="530" t="s">
        <v>31</v>
      </c>
      <c r="C96" s="530"/>
      <c r="D96" s="530"/>
      <c r="E96" s="530"/>
      <c r="F96" s="530"/>
      <c r="G96" s="43">
        <f>G100+G104</f>
        <v>0</v>
      </c>
      <c r="H96" s="43"/>
      <c r="I96" s="43"/>
      <c r="J96" s="43">
        <f>J104</f>
        <v>0</v>
      </c>
      <c r="K96" s="43"/>
      <c r="L96" s="43">
        <f>L100+L104</f>
        <v>0</v>
      </c>
      <c r="M96" s="43"/>
      <c r="N96" s="525"/>
      <c r="O96" s="530"/>
      <c r="AJ96" s="54"/>
      <c r="AK96" s="54"/>
      <c r="AL96" s="54"/>
      <c r="AM96" s="54"/>
      <c r="AN96" s="54"/>
      <c r="AO96" s="54"/>
      <c r="AP96" s="54"/>
      <c r="AQ96" s="54"/>
      <c r="AR96" s="54"/>
      <c r="AS96" s="54"/>
      <c r="AT96" s="54"/>
      <c r="AU96" s="54"/>
      <c r="AV96" s="54"/>
      <c r="AW96" s="54"/>
      <c r="AX96" s="54"/>
      <c r="AY96" s="54"/>
      <c r="AZ96" s="54"/>
      <c r="BA96" s="54"/>
      <c r="BB96" s="54"/>
      <c r="BC96" s="54"/>
      <c r="BD96" s="54"/>
      <c r="BE96" s="54"/>
      <c r="BF96" s="54"/>
      <c r="BG96" s="54"/>
      <c r="BH96" s="54"/>
      <c r="BI96" s="54"/>
    </row>
    <row r="97" spans="1:61" s="20" customFormat="1" ht="24.95" hidden="1" customHeight="1">
      <c r="A97" s="3328" t="s">
        <v>15</v>
      </c>
      <c r="B97" s="515" t="s">
        <v>75</v>
      </c>
      <c r="C97" s="530"/>
      <c r="D97" s="530"/>
      <c r="E97" s="530"/>
      <c r="F97" s="530"/>
      <c r="G97" s="43"/>
      <c r="H97" s="43"/>
      <c r="I97" s="43"/>
      <c r="J97" s="43"/>
      <c r="K97" s="43"/>
      <c r="L97" s="43"/>
      <c r="M97" s="43"/>
      <c r="N97" s="525"/>
      <c r="O97" s="3045" t="s">
        <v>212</v>
      </c>
      <c r="AJ97" s="54"/>
      <c r="AK97" s="54"/>
      <c r="AL97" s="54"/>
      <c r="AM97" s="54"/>
      <c r="AN97" s="54"/>
      <c r="AO97" s="54"/>
      <c r="AP97" s="54"/>
      <c r="AQ97" s="54"/>
      <c r="AR97" s="54"/>
      <c r="AS97" s="54"/>
      <c r="AT97" s="54"/>
      <c r="AU97" s="54"/>
      <c r="AV97" s="54"/>
      <c r="AW97" s="54"/>
      <c r="AX97" s="54"/>
      <c r="AY97" s="54"/>
      <c r="AZ97" s="54"/>
      <c r="BA97" s="54"/>
      <c r="BB97" s="54"/>
      <c r="BC97" s="54"/>
      <c r="BD97" s="54"/>
      <c r="BE97" s="54"/>
      <c r="BF97" s="54"/>
      <c r="BG97" s="54"/>
      <c r="BH97" s="54"/>
      <c r="BI97" s="54"/>
    </row>
    <row r="98" spans="1:61" ht="24.95" hidden="1" customHeight="1">
      <c r="A98" s="3328"/>
      <c r="B98" s="515" t="s">
        <v>215</v>
      </c>
      <c r="C98" s="515">
        <v>176</v>
      </c>
      <c r="D98" s="515" t="s">
        <v>13</v>
      </c>
      <c r="E98" s="515">
        <v>6100404</v>
      </c>
      <c r="F98" s="515">
        <v>414</v>
      </c>
      <c r="G98" s="44">
        <f>G100</f>
        <v>0</v>
      </c>
      <c r="H98" s="44"/>
      <c r="I98" s="44"/>
      <c r="J98" s="44"/>
      <c r="K98" s="44"/>
      <c r="L98" s="44"/>
      <c r="M98" s="44"/>
      <c r="N98" s="525"/>
      <c r="O98" s="3045"/>
    </row>
    <row r="99" spans="1:61" ht="24.95" hidden="1" customHeight="1">
      <c r="A99" s="3328"/>
      <c r="B99" s="515" t="s">
        <v>9</v>
      </c>
      <c r="C99" s="515"/>
      <c r="D99" s="515"/>
      <c r="E99" s="515"/>
      <c r="F99" s="515"/>
      <c r="G99" s="44"/>
      <c r="H99" s="44"/>
      <c r="I99" s="44"/>
      <c r="J99" s="44"/>
      <c r="K99" s="44"/>
      <c r="L99" s="44"/>
      <c r="M99" s="44"/>
      <c r="N99" s="525"/>
      <c r="O99" s="3045"/>
    </row>
    <row r="100" spans="1:61" ht="24.95" hidden="1" customHeight="1">
      <c r="A100" s="3328"/>
      <c r="B100" s="515" t="s">
        <v>31</v>
      </c>
      <c r="C100" s="515"/>
      <c r="D100" s="515"/>
      <c r="E100" s="515"/>
      <c r="F100" s="515"/>
      <c r="G100" s="44"/>
      <c r="H100" s="44"/>
      <c r="I100" s="44"/>
      <c r="J100" s="44"/>
      <c r="K100" s="44"/>
      <c r="L100" s="44"/>
      <c r="M100" s="44"/>
      <c r="N100" s="525"/>
      <c r="O100" s="3045"/>
    </row>
    <row r="101" spans="1:61" ht="24.95" hidden="1" customHeight="1">
      <c r="A101" s="3328" t="s">
        <v>417</v>
      </c>
      <c r="B101" s="515" t="s">
        <v>75</v>
      </c>
      <c r="C101" s="515"/>
      <c r="D101" s="515"/>
      <c r="E101" s="515"/>
      <c r="F101" s="515"/>
      <c r="G101" s="44"/>
      <c r="H101" s="44"/>
      <c r="I101" s="44"/>
      <c r="J101" s="44"/>
      <c r="K101" s="44"/>
      <c r="L101" s="44"/>
      <c r="M101" s="44"/>
      <c r="N101" s="525"/>
      <c r="O101" s="515"/>
    </row>
    <row r="102" spans="1:61" ht="29.25" hidden="1" customHeight="1">
      <c r="A102" s="3328"/>
      <c r="B102" s="515" t="s">
        <v>215</v>
      </c>
      <c r="C102" s="515">
        <v>176</v>
      </c>
      <c r="D102" s="515" t="s">
        <v>13</v>
      </c>
      <c r="E102" s="515">
        <v>6100404</v>
      </c>
      <c r="F102" s="515">
        <v>414</v>
      </c>
      <c r="G102" s="44">
        <f>G103+G104</f>
        <v>0</v>
      </c>
      <c r="H102" s="44"/>
      <c r="I102" s="44"/>
      <c r="J102" s="44"/>
      <c r="K102" s="44"/>
      <c r="L102" s="44"/>
      <c r="M102" s="44"/>
      <c r="N102" s="525"/>
      <c r="O102" s="3045" t="s">
        <v>297</v>
      </c>
      <c r="P102" s="61"/>
    </row>
    <row r="103" spans="1:61" ht="24.95" hidden="1" customHeight="1">
      <c r="A103" s="3328"/>
      <c r="B103" s="515" t="s">
        <v>9</v>
      </c>
      <c r="C103" s="515"/>
      <c r="D103" s="515"/>
      <c r="E103" s="515"/>
      <c r="F103" s="515"/>
      <c r="G103" s="44"/>
      <c r="H103" s="44"/>
      <c r="I103" s="44"/>
      <c r="J103" s="44"/>
      <c r="K103" s="44"/>
      <c r="L103" s="44"/>
      <c r="M103" s="44"/>
      <c r="N103" s="525"/>
      <c r="O103" s="3045"/>
      <c r="P103" s="61"/>
    </row>
    <row r="104" spans="1:61" ht="24.95" hidden="1" customHeight="1">
      <c r="A104" s="3328"/>
      <c r="B104" s="515" t="s">
        <v>31</v>
      </c>
      <c r="C104" s="515"/>
      <c r="D104" s="515"/>
      <c r="E104" s="515"/>
      <c r="F104" s="515"/>
      <c r="G104" s="44"/>
      <c r="H104" s="44"/>
      <c r="I104" s="44"/>
      <c r="J104" s="44"/>
      <c r="K104" s="44"/>
      <c r="L104" s="44"/>
      <c r="M104" s="44"/>
      <c r="N104" s="525"/>
      <c r="O104" s="3045"/>
    </row>
    <row r="105" spans="1:61" ht="24.95" hidden="1" customHeight="1">
      <c r="A105" s="3343" t="s">
        <v>264</v>
      </c>
      <c r="B105" s="515" t="s">
        <v>75</v>
      </c>
      <c r="C105" s="515"/>
      <c r="D105" s="515"/>
      <c r="E105" s="515"/>
      <c r="F105" s="515"/>
      <c r="G105" s="44"/>
      <c r="H105" s="44"/>
      <c r="I105" s="44"/>
      <c r="J105" s="44"/>
      <c r="K105" s="44"/>
      <c r="L105" s="44"/>
      <c r="M105" s="44"/>
      <c r="N105" s="525"/>
      <c r="O105" s="3045" t="s">
        <v>267</v>
      </c>
    </row>
    <row r="106" spans="1:61" ht="24.95" hidden="1" customHeight="1">
      <c r="A106" s="3344"/>
      <c r="B106" s="515" t="s">
        <v>215</v>
      </c>
      <c r="C106" s="515"/>
      <c r="D106" s="515"/>
      <c r="E106" s="515"/>
      <c r="F106" s="515"/>
      <c r="G106" s="44"/>
      <c r="H106" s="44"/>
      <c r="I106" s="44"/>
      <c r="J106" s="44"/>
      <c r="K106" s="44"/>
      <c r="L106" s="44"/>
      <c r="M106" s="44"/>
      <c r="N106" s="525"/>
      <c r="O106" s="3045"/>
    </row>
    <row r="107" spans="1:61" ht="24.95" hidden="1" customHeight="1">
      <c r="A107" s="3344"/>
      <c r="B107" s="515" t="s">
        <v>9</v>
      </c>
      <c r="C107" s="515"/>
      <c r="D107" s="515"/>
      <c r="E107" s="515"/>
      <c r="F107" s="515"/>
      <c r="G107" s="44"/>
      <c r="H107" s="44"/>
      <c r="I107" s="44"/>
      <c r="J107" s="44"/>
      <c r="K107" s="44"/>
      <c r="L107" s="44"/>
      <c r="M107" s="44"/>
      <c r="N107" s="525"/>
      <c r="O107" s="3045"/>
    </row>
    <row r="108" spans="1:61" ht="24.95" hidden="1" customHeight="1">
      <c r="A108" s="3345"/>
      <c r="B108" s="515" t="s">
        <v>410</v>
      </c>
      <c r="C108" s="515"/>
      <c r="D108" s="515"/>
      <c r="E108" s="515"/>
      <c r="F108" s="515"/>
      <c r="G108" s="44"/>
      <c r="H108" s="44"/>
      <c r="I108" s="44"/>
      <c r="J108" s="44"/>
      <c r="K108" s="44"/>
      <c r="L108" s="44"/>
      <c r="M108" s="44"/>
      <c r="N108" s="525"/>
      <c r="O108" s="3045"/>
    </row>
    <row r="109" spans="1:61" s="20" customFormat="1" ht="24.95" hidden="1" customHeight="1">
      <c r="A109" s="3315" t="s">
        <v>85</v>
      </c>
      <c r="B109" s="530" t="s">
        <v>75</v>
      </c>
      <c r="C109" s="530"/>
      <c r="D109" s="530"/>
      <c r="E109" s="530"/>
      <c r="F109" s="530"/>
      <c r="G109" s="43">
        <f>K109</f>
        <v>0</v>
      </c>
      <c r="H109" s="43">
        <f>H122+H125+H133</f>
        <v>0</v>
      </c>
      <c r="I109" s="43">
        <f>I122+I125+I133</f>
        <v>0</v>
      </c>
      <c r="J109" s="43">
        <f>J122+J125+J133</f>
        <v>0</v>
      </c>
      <c r="K109" s="43">
        <f>K125</f>
        <v>0</v>
      </c>
      <c r="L109" s="43">
        <f>L122+L125+L133</f>
        <v>0</v>
      </c>
      <c r="M109" s="43">
        <f>M122+M125+M133</f>
        <v>0</v>
      </c>
      <c r="N109" s="525"/>
      <c r="O109" s="530"/>
      <c r="AJ109" s="54"/>
      <c r="AK109" s="54"/>
      <c r="AL109" s="54"/>
      <c r="AM109" s="54"/>
      <c r="AN109" s="54"/>
      <c r="AO109" s="54"/>
      <c r="AP109" s="54"/>
      <c r="AQ109" s="54"/>
      <c r="AR109" s="54"/>
      <c r="AS109" s="54"/>
      <c r="AT109" s="54"/>
      <c r="AU109" s="54"/>
      <c r="AV109" s="54"/>
      <c r="AW109" s="54"/>
      <c r="AX109" s="54"/>
      <c r="AY109" s="54"/>
      <c r="AZ109" s="54"/>
      <c r="BA109" s="54"/>
      <c r="BB109" s="54"/>
      <c r="BC109" s="54"/>
      <c r="BD109" s="54"/>
      <c r="BE109" s="54"/>
      <c r="BF109" s="54"/>
      <c r="BG109" s="54"/>
      <c r="BH109" s="54"/>
      <c r="BI109" s="54"/>
    </row>
    <row r="110" spans="1:61" s="20" customFormat="1" ht="29.25" hidden="1" customHeight="1">
      <c r="A110" s="3315"/>
      <c r="B110" s="530" t="s">
        <v>215</v>
      </c>
      <c r="C110" s="530"/>
      <c r="D110" s="530"/>
      <c r="E110" s="530"/>
      <c r="F110" s="530"/>
      <c r="G110" s="43">
        <f t="shared" ref="G110:M110" si="9">G111+G112</f>
        <v>0</v>
      </c>
      <c r="H110" s="43">
        <f t="shared" si="9"/>
        <v>0</v>
      </c>
      <c r="I110" s="43">
        <f t="shared" si="9"/>
        <v>0</v>
      </c>
      <c r="J110" s="43">
        <f t="shared" si="9"/>
        <v>0</v>
      </c>
      <c r="K110" s="43">
        <f t="shared" si="9"/>
        <v>0</v>
      </c>
      <c r="L110" s="43">
        <f t="shared" si="9"/>
        <v>0</v>
      </c>
      <c r="M110" s="43">
        <f t="shared" si="9"/>
        <v>0</v>
      </c>
      <c r="N110" s="525"/>
      <c r="O110" s="530"/>
      <c r="AJ110" s="54"/>
      <c r="AK110" s="54"/>
      <c r="AL110" s="54"/>
      <c r="AM110" s="54"/>
      <c r="AN110" s="54"/>
      <c r="AO110" s="54"/>
      <c r="AP110" s="54"/>
      <c r="AQ110" s="54"/>
      <c r="AR110" s="54"/>
      <c r="AS110" s="54"/>
      <c r="AT110" s="54"/>
      <c r="AU110" s="54"/>
      <c r="AV110" s="54"/>
      <c r="AW110" s="54"/>
      <c r="AX110" s="54"/>
      <c r="AY110" s="54"/>
      <c r="AZ110" s="54"/>
      <c r="BA110" s="54"/>
      <c r="BB110" s="54"/>
      <c r="BC110" s="54"/>
      <c r="BD110" s="54"/>
      <c r="BE110" s="54"/>
      <c r="BF110" s="54"/>
      <c r="BG110" s="54"/>
      <c r="BH110" s="54"/>
      <c r="BI110" s="54"/>
    </row>
    <row r="111" spans="1:61" s="20" customFormat="1" ht="24.95" hidden="1" customHeight="1">
      <c r="A111" s="3315"/>
      <c r="B111" s="530" t="s">
        <v>9</v>
      </c>
      <c r="C111" s="530"/>
      <c r="D111" s="530"/>
      <c r="E111" s="530"/>
      <c r="F111" s="530"/>
      <c r="G111" s="43">
        <f t="shared" ref="G111:M111" si="10">G124+G127+G135</f>
        <v>0</v>
      </c>
      <c r="H111" s="43">
        <f t="shared" si="10"/>
        <v>0</v>
      </c>
      <c r="I111" s="43">
        <f t="shared" si="10"/>
        <v>0</v>
      </c>
      <c r="J111" s="43">
        <f t="shared" si="10"/>
        <v>0</v>
      </c>
      <c r="K111" s="43">
        <f t="shared" si="10"/>
        <v>0</v>
      </c>
      <c r="L111" s="43">
        <f t="shared" si="10"/>
        <v>0</v>
      </c>
      <c r="M111" s="43">
        <f t="shared" si="10"/>
        <v>0</v>
      </c>
      <c r="N111" s="525"/>
      <c r="O111" s="530"/>
      <c r="AJ111" s="54"/>
      <c r="AK111" s="54"/>
      <c r="AL111" s="54"/>
      <c r="AM111" s="54"/>
      <c r="AN111" s="54"/>
      <c r="AO111" s="54"/>
      <c r="AP111" s="54"/>
      <c r="AQ111" s="54"/>
      <c r="AR111" s="54"/>
      <c r="AS111" s="54"/>
      <c r="AT111" s="54"/>
      <c r="AU111" s="54"/>
      <c r="AV111" s="54"/>
      <c r="AW111" s="54"/>
      <c r="AX111" s="54"/>
      <c r="AY111" s="54"/>
      <c r="AZ111" s="54"/>
      <c r="BA111" s="54"/>
      <c r="BB111" s="54"/>
      <c r="BC111" s="54"/>
      <c r="BD111" s="54"/>
      <c r="BE111" s="54"/>
      <c r="BF111" s="54"/>
      <c r="BG111" s="54"/>
      <c r="BH111" s="54"/>
      <c r="BI111" s="54"/>
    </row>
    <row r="112" spans="1:61" s="20" customFormat="1" ht="24.6" hidden="1" customHeight="1">
      <c r="A112" s="3315"/>
      <c r="B112" s="530" t="s">
        <v>410</v>
      </c>
      <c r="C112" s="530"/>
      <c r="D112" s="530"/>
      <c r="E112" s="530"/>
      <c r="F112" s="530"/>
      <c r="G112" s="43">
        <f>G128+G136</f>
        <v>0</v>
      </c>
      <c r="H112" s="43"/>
      <c r="I112" s="43"/>
      <c r="J112" s="43"/>
      <c r="K112" s="43"/>
      <c r="L112" s="43">
        <f>L128+L136</f>
        <v>0</v>
      </c>
      <c r="M112" s="43">
        <f>M128+M136</f>
        <v>0</v>
      </c>
      <c r="N112" s="525"/>
      <c r="O112" s="530"/>
      <c r="AJ112" s="54"/>
      <c r="AK112" s="54"/>
      <c r="AL112" s="54"/>
      <c r="AM112" s="54"/>
      <c r="AN112" s="54"/>
      <c r="AO112" s="54"/>
      <c r="AP112" s="54"/>
      <c r="AQ112" s="54"/>
      <c r="AR112" s="54"/>
      <c r="AS112" s="54"/>
      <c r="AT112" s="54"/>
      <c r="AU112" s="54"/>
      <c r="AV112" s="54"/>
      <c r="AW112" s="54"/>
      <c r="AX112" s="54"/>
      <c r="AY112" s="54"/>
      <c r="AZ112" s="54"/>
      <c r="BA112" s="54"/>
      <c r="BB112" s="54"/>
      <c r="BC112" s="54"/>
      <c r="BD112" s="54"/>
      <c r="BE112" s="54"/>
      <c r="BF112" s="54"/>
      <c r="BG112" s="54"/>
      <c r="BH112" s="54"/>
      <c r="BI112" s="54"/>
    </row>
    <row r="113" spans="1:61" s="20" customFormat="1" ht="24.95" hidden="1" customHeight="1">
      <c r="A113" s="3370" t="s">
        <v>259</v>
      </c>
      <c r="B113" s="515" t="s">
        <v>75</v>
      </c>
      <c r="C113" s="530"/>
      <c r="D113" s="530"/>
      <c r="E113" s="530"/>
      <c r="F113" s="530"/>
      <c r="G113" s="43"/>
      <c r="H113" s="43"/>
      <c r="I113" s="43"/>
      <c r="J113" s="43"/>
      <c r="K113" s="43"/>
      <c r="L113" s="43"/>
      <c r="M113" s="43"/>
      <c r="N113" s="525"/>
      <c r="O113" s="3045" t="s">
        <v>28</v>
      </c>
      <c r="AJ113" s="54"/>
      <c r="AK113" s="54"/>
      <c r="AL113" s="54"/>
      <c r="AM113" s="54"/>
      <c r="AN113" s="54"/>
      <c r="AO113" s="54"/>
      <c r="AP113" s="54"/>
      <c r="AQ113" s="54"/>
      <c r="AR113" s="54"/>
      <c r="AS113" s="54"/>
      <c r="AT113" s="54"/>
      <c r="AU113" s="54"/>
      <c r="AV113" s="54"/>
      <c r="AW113" s="54"/>
      <c r="AX113" s="54"/>
      <c r="AY113" s="54"/>
      <c r="AZ113" s="54"/>
      <c r="BA113" s="54"/>
      <c r="BB113" s="54"/>
      <c r="BC113" s="54"/>
      <c r="BD113" s="54"/>
      <c r="BE113" s="54"/>
      <c r="BF113" s="54"/>
      <c r="BG113" s="54"/>
      <c r="BH113" s="54"/>
      <c r="BI113" s="54"/>
    </row>
    <row r="114" spans="1:61" ht="24.95" hidden="1" customHeight="1">
      <c r="A114" s="3371"/>
      <c r="B114" s="515" t="s">
        <v>215</v>
      </c>
      <c r="C114" s="515">
        <v>176</v>
      </c>
      <c r="D114" s="515" t="s">
        <v>13</v>
      </c>
      <c r="E114" s="515">
        <v>6100404</v>
      </c>
      <c r="F114" s="515">
        <v>414</v>
      </c>
      <c r="G114" s="44">
        <f>G115</f>
        <v>0</v>
      </c>
      <c r="H114" s="44"/>
      <c r="I114" s="44"/>
      <c r="J114" s="44"/>
      <c r="K114" s="44"/>
      <c r="L114" s="44">
        <f>L115</f>
        <v>0</v>
      </c>
      <c r="M114" s="44"/>
      <c r="N114" s="525"/>
      <c r="O114" s="3045"/>
    </row>
    <row r="115" spans="1:61" ht="24.95" hidden="1" customHeight="1">
      <c r="A115" s="3372"/>
      <c r="B115" s="515" t="s">
        <v>31</v>
      </c>
      <c r="C115" s="515"/>
      <c r="D115" s="515"/>
      <c r="E115" s="515"/>
      <c r="F115" s="515"/>
      <c r="G115" s="44"/>
      <c r="H115" s="44"/>
      <c r="I115" s="44"/>
      <c r="J115" s="44"/>
      <c r="K115" s="44"/>
      <c r="L115" s="44"/>
      <c r="M115" s="44"/>
      <c r="N115" s="525"/>
      <c r="O115" s="3045"/>
    </row>
    <row r="116" spans="1:61" ht="0.6" hidden="1" customHeight="1">
      <c r="A116" s="3370" t="s">
        <v>260</v>
      </c>
      <c r="B116" s="515" t="str">
        <f t="shared" ref="B116:L116" si="11">B113</f>
        <v>Мощность, км</v>
      </c>
      <c r="C116" s="515">
        <f t="shared" si="11"/>
        <v>0</v>
      </c>
      <c r="D116" s="515">
        <f t="shared" si="11"/>
        <v>0</v>
      </c>
      <c r="E116" s="515">
        <f t="shared" si="11"/>
        <v>0</v>
      </c>
      <c r="F116" s="515">
        <f t="shared" si="11"/>
        <v>0</v>
      </c>
      <c r="G116" s="44">
        <f t="shared" si="11"/>
        <v>0</v>
      </c>
      <c r="H116" s="44"/>
      <c r="I116" s="44"/>
      <c r="J116" s="44"/>
      <c r="K116" s="44"/>
      <c r="L116" s="44">
        <f t="shared" si="11"/>
        <v>0</v>
      </c>
      <c r="M116" s="44"/>
      <c r="N116" s="525"/>
      <c r="O116" s="3045" t="str">
        <f>O113</f>
        <v>Объем работ уточняется</v>
      </c>
    </row>
    <row r="117" spans="1:61" ht="24.6" hidden="1" customHeight="1">
      <c r="A117" s="3371"/>
      <c r="B117" s="515" t="str">
        <f t="shared" ref="B117:G117" si="12">B114</f>
        <v>Сумма затрат (тыс.руб.), в том числе:</v>
      </c>
      <c r="C117" s="515">
        <f t="shared" si="12"/>
        <v>176</v>
      </c>
      <c r="D117" s="515" t="str">
        <f t="shared" si="12"/>
        <v>0409</v>
      </c>
      <c r="E117" s="515">
        <f t="shared" si="12"/>
        <v>6100404</v>
      </c>
      <c r="F117" s="515">
        <f t="shared" si="12"/>
        <v>414</v>
      </c>
      <c r="G117" s="44">
        <f t="shared" si="12"/>
        <v>0</v>
      </c>
      <c r="H117" s="44"/>
      <c r="I117" s="44"/>
      <c r="J117" s="44"/>
      <c r="K117" s="44"/>
      <c r="L117" s="44">
        <f>L118</f>
        <v>0</v>
      </c>
      <c r="M117" s="44"/>
      <c r="N117" s="525"/>
      <c r="O117" s="3045"/>
    </row>
    <row r="118" spans="1:61" ht="24.6" hidden="1" customHeight="1">
      <c r="A118" s="3372"/>
      <c r="B118" s="515" t="str">
        <f t="shared" ref="B118:G118" si="13">B115</f>
        <v>федеральный бюджет *</v>
      </c>
      <c r="C118" s="515">
        <f t="shared" si="13"/>
        <v>0</v>
      </c>
      <c r="D118" s="515">
        <f t="shared" si="13"/>
        <v>0</v>
      </c>
      <c r="E118" s="515">
        <f t="shared" si="13"/>
        <v>0</v>
      </c>
      <c r="F118" s="515">
        <f t="shared" si="13"/>
        <v>0</v>
      </c>
      <c r="G118" s="44">
        <f t="shared" si="13"/>
        <v>0</v>
      </c>
      <c r="H118" s="44"/>
      <c r="I118" s="44"/>
      <c r="J118" s="44"/>
      <c r="K118" s="44"/>
      <c r="L118" s="44">
        <v>0</v>
      </c>
      <c r="M118" s="44"/>
      <c r="N118" s="525"/>
      <c r="O118" s="3045"/>
    </row>
    <row r="119" spans="1:61" ht="24.6" hidden="1" customHeight="1">
      <c r="A119" s="3370" t="s">
        <v>261</v>
      </c>
      <c r="B119" s="515" t="s">
        <v>75</v>
      </c>
      <c r="C119" s="515"/>
      <c r="D119" s="515"/>
      <c r="E119" s="515"/>
      <c r="F119" s="515"/>
      <c r="G119" s="44"/>
      <c r="H119" s="44"/>
      <c r="I119" s="44"/>
      <c r="J119" s="44"/>
      <c r="K119" s="44"/>
      <c r="L119" s="44"/>
      <c r="M119" s="44"/>
      <c r="N119" s="525"/>
      <c r="O119" s="515" t="s">
        <v>28</v>
      </c>
    </row>
    <row r="120" spans="1:61" ht="24.6" hidden="1" customHeight="1">
      <c r="A120" s="3371"/>
      <c r="B120" s="515" t="s">
        <v>215</v>
      </c>
      <c r="C120" s="515"/>
      <c r="D120" s="515"/>
      <c r="E120" s="515"/>
      <c r="F120" s="515"/>
      <c r="G120" s="44"/>
      <c r="H120" s="44"/>
      <c r="I120" s="44"/>
      <c r="J120" s="44"/>
      <c r="K120" s="44"/>
      <c r="L120" s="44">
        <f>L121</f>
        <v>0</v>
      </c>
      <c r="M120" s="44"/>
      <c r="N120" s="525"/>
      <c r="O120" s="515"/>
    </row>
    <row r="121" spans="1:61" ht="24.6" hidden="1" customHeight="1">
      <c r="A121" s="3372"/>
      <c r="B121" s="515" t="s">
        <v>31</v>
      </c>
      <c r="C121" s="515"/>
      <c r="D121" s="515"/>
      <c r="E121" s="515"/>
      <c r="F121" s="515"/>
      <c r="G121" s="44"/>
      <c r="H121" s="44"/>
      <c r="I121" s="44"/>
      <c r="J121" s="44"/>
      <c r="K121" s="44"/>
      <c r="L121" s="44">
        <v>0</v>
      </c>
      <c r="M121" s="44"/>
      <c r="N121" s="525"/>
      <c r="O121" s="515"/>
    </row>
    <row r="122" spans="1:61" ht="24.95" hidden="1" customHeight="1">
      <c r="A122" s="3370" t="s">
        <v>273</v>
      </c>
      <c r="B122" s="515" t="s">
        <v>75</v>
      </c>
      <c r="C122" s="530"/>
      <c r="D122" s="530"/>
      <c r="E122" s="530"/>
      <c r="F122" s="530"/>
      <c r="G122" s="44"/>
      <c r="H122" s="43"/>
      <c r="I122" s="43"/>
      <c r="J122" s="43"/>
      <c r="K122" s="43"/>
      <c r="L122" s="43"/>
      <c r="M122" s="43">
        <f>+M125+M133</f>
        <v>0</v>
      </c>
      <c r="N122" s="525"/>
      <c r="O122" s="3045" t="s">
        <v>411</v>
      </c>
      <c r="V122" s="19">
        <v>63.82</v>
      </c>
    </row>
    <row r="123" spans="1:61" ht="24.95" hidden="1" customHeight="1">
      <c r="A123" s="3371"/>
      <c r="B123" s="515" t="s">
        <v>215</v>
      </c>
      <c r="C123" s="515">
        <v>176</v>
      </c>
      <c r="D123" s="515" t="s">
        <v>13</v>
      </c>
      <c r="E123" s="515">
        <v>6100404</v>
      </c>
      <c r="F123" s="515">
        <v>414</v>
      </c>
      <c r="G123" s="44">
        <f>G124</f>
        <v>0</v>
      </c>
      <c r="H123" s="44"/>
      <c r="I123" s="44"/>
      <c r="J123" s="44">
        <f>J124</f>
        <v>0</v>
      </c>
      <c r="K123" s="44"/>
      <c r="L123" s="44"/>
      <c r="M123" s="44"/>
      <c r="N123" s="525"/>
      <c r="O123" s="3045"/>
    </row>
    <row r="124" spans="1:61" ht="22.15" hidden="1" customHeight="1">
      <c r="A124" s="3372"/>
      <c r="B124" s="515" t="s">
        <v>9</v>
      </c>
      <c r="C124" s="515"/>
      <c r="D124" s="515"/>
      <c r="E124" s="515"/>
      <c r="F124" s="515"/>
      <c r="G124" s="44">
        <f>J124</f>
        <v>0</v>
      </c>
      <c r="H124" s="44"/>
      <c r="I124" s="44"/>
      <c r="J124" s="44"/>
      <c r="K124" s="44"/>
      <c r="L124" s="44"/>
      <c r="M124" s="44"/>
      <c r="N124" s="525"/>
      <c r="O124" s="3045"/>
    </row>
    <row r="125" spans="1:61" ht="24.6" hidden="1" customHeight="1">
      <c r="A125" s="3392" t="s">
        <v>217</v>
      </c>
      <c r="B125" s="515" t="s">
        <v>75</v>
      </c>
      <c r="C125" s="515">
        <v>176</v>
      </c>
      <c r="D125" s="515" t="s">
        <v>13</v>
      </c>
      <c r="E125" s="515">
        <v>6100404</v>
      </c>
      <c r="F125" s="515">
        <v>414</v>
      </c>
      <c r="G125" s="44"/>
      <c r="H125" s="44"/>
      <c r="I125" s="44"/>
      <c r="J125" s="44"/>
      <c r="K125" s="44"/>
      <c r="L125" s="44"/>
      <c r="M125" s="44"/>
      <c r="N125" s="525"/>
      <c r="O125" s="3045" t="s">
        <v>712</v>
      </c>
      <c r="P125" s="61">
        <f>(K126+L126)/29200.7*1.074*1.037*1.049*1.05</f>
        <v>0</v>
      </c>
      <c r="AA125" s="380">
        <f>(K126+L126)/29200.7*1.074*1.037*1.049*1.05</f>
        <v>0</v>
      </c>
    </row>
    <row r="126" spans="1:61" ht="24.6" hidden="1" customHeight="1">
      <c r="A126" s="3392"/>
      <c r="B126" s="515" t="s">
        <v>215</v>
      </c>
      <c r="C126" s="515"/>
      <c r="D126" s="515"/>
      <c r="E126" s="515"/>
      <c r="F126" s="515"/>
      <c r="G126" s="44">
        <f>G127+G128</f>
        <v>0</v>
      </c>
      <c r="H126" s="44">
        <f>H127+H128</f>
        <v>0</v>
      </c>
      <c r="I126" s="44">
        <f>I127+I128</f>
        <v>0</v>
      </c>
      <c r="J126" s="44">
        <f>J127+J128</f>
        <v>0</v>
      </c>
      <c r="K126" s="44">
        <f>K127</f>
        <v>0</v>
      </c>
      <c r="L126" s="44">
        <f>L127+L128</f>
        <v>0</v>
      </c>
      <c r="M126" s="44"/>
      <c r="N126" s="525"/>
      <c r="O126" s="3045"/>
    </row>
    <row r="127" spans="1:61" ht="24.6" hidden="1" customHeight="1">
      <c r="A127" s="3392"/>
      <c r="B127" s="515" t="s">
        <v>9</v>
      </c>
      <c r="C127" s="515"/>
      <c r="D127" s="515"/>
      <c r="E127" s="515"/>
      <c r="F127" s="515"/>
      <c r="G127" s="44">
        <f>K127</f>
        <v>0</v>
      </c>
      <c r="H127" s="44"/>
      <c r="I127" s="44"/>
      <c r="J127" s="44"/>
      <c r="K127" s="44"/>
      <c r="L127" s="44">
        <v>0</v>
      </c>
      <c r="M127" s="44"/>
      <c r="N127" s="525"/>
      <c r="O127" s="3045"/>
    </row>
    <row r="128" spans="1:61" ht="24" hidden="1" customHeight="1">
      <c r="A128" s="3392"/>
      <c r="B128" s="515" t="s">
        <v>410</v>
      </c>
      <c r="C128" s="515"/>
      <c r="D128" s="515"/>
      <c r="E128" s="515"/>
      <c r="F128" s="515"/>
      <c r="G128" s="44">
        <v>0</v>
      </c>
      <c r="H128" s="44"/>
      <c r="I128" s="44"/>
      <c r="J128" s="44"/>
      <c r="K128" s="44"/>
      <c r="L128" s="44"/>
      <c r="M128" s="44"/>
      <c r="N128" s="525"/>
      <c r="O128" s="3045"/>
    </row>
    <row r="129" spans="1:15" ht="24.6" hidden="1" customHeight="1">
      <c r="A129" s="3373" t="s">
        <v>216</v>
      </c>
      <c r="B129" s="515" t="s">
        <v>75</v>
      </c>
      <c r="C129" s="515"/>
      <c r="D129" s="515"/>
      <c r="E129" s="515"/>
      <c r="F129" s="515"/>
      <c r="G129" s="44"/>
      <c r="H129" s="44"/>
      <c r="I129" s="44"/>
      <c r="J129" s="44"/>
      <c r="K129" s="44"/>
      <c r="L129" s="44"/>
      <c r="M129" s="44"/>
      <c r="N129" s="525"/>
      <c r="O129" s="3045" t="s">
        <v>239</v>
      </c>
    </row>
    <row r="130" spans="1:15" ht="24.6" hidden="1" customHeight="1">
      <c r="A130" s="3373"/>
      <c r="B130" s="515" t="s">
        <v>215</v>
      </c>
      <c r="C130" s="515">
        <v>176</v>
      </c>
      <c r="D130" s="515" t="s">
        <v>13</v>
      </c>
      <c r="E130" s="515">
        <v>6100404</v>
      </c>
      <c r="F130" s="515">
        <v>414</v>
      </c>
      <c r="G130" s="44">
        <f>G131+G132</f>
        <v>0</v>
      </c>
      <c r="H130" s="44"/>
      <c r="I130" s="44"/>
      <c r="J130" s="44"/>
      <c r="K130" s="44"/>
      <c r="L130" s="44">
        <f>L131+L132</f>
        <v>0</v>
      </c>
      <c r="M130" s="44"/>
      <c r="N130" s="525"/>
      <c r="O130" s="3045"/>
    </row>
    <row r="131" spans="1:15" ht="24.6" hidden="1" customHeight="1">
      <c r="A131" s="3373"/>
      <c r="B131" s="515" t="s">
        <v>9</v>
      </c>
      <c r="C131" s="515"/>
      <c r="D131" s="515"/>
      <c r="E131" s="515"/>
      <c r="F131" s="515"/>
      <c r="G131" s="44"/>
      <c r="H131" s="44"/>
      <c r="I131" s="44"/>
      <c r="J131" s="44"/>
      <c r="K131" s="44"/>
      <c r="L131" s="44"/>
      <c r="M131" s="44"/>
      <c r="N131" s="525"/>
      <c r="O131" s="3045"/>
    </row>
    <row r="132" spans="1:15" ht="24.6" hidden="1" customHeight="1">
      <c r="A132" s="3373"/>
      <c r="B132" s="515" t="s">
        <v>31</v>
      </c>
      <c r="C132" s="515"/>
      <c r="D132" s="515"/>
      <c r="E132" s="515"/>
      <c r="F132" s="515"/>
      <c r="G132" s="44"/>
      <c r="H132" s="44"/>
      <c r="I132" s="44"/>
      <c r="J132" s="44"/>
      <c r="K132" s="44"/>
      <c r="L132" s="44"/>
      <c r="M132" s="44"/>
      <c r="N132" s="525"/>
      <c r="O132" s="3045"/>
    </row>
    <row r="133" spans="1:15" ht="0.6" hidden="1" customHeight="1">
      <c r="A133" s="3373" t="s">
        <v>408</v>
      </c>
      <c r="B133" s="515" t="s">
        <v>75</v>
      </c>
      <c r="C133" s="515"/>
      <c r="D133" s="515"/>
      <c r="E133" s="515"/>
      <c r="F133" s="515"/>
      <c r="G133" s="44"/>
      <c r="H133" s="44"/>
      <c r="I133" s="44"/>
      <c r="J133" s="44"/>
      <c r="K133" s="44"/>
      <c r="L133" s="44"/>
      <c r="M133" s="44"/>
      <c r="N133" s="525"/>
      <c r="O133" s="3045" t="s">
        <v>294</v>
      </c>
    </row>
    <row r="134" spans="1:15" ht="24.6" hidden="1" customHeight="1">
      <c r="A134" s="3373"/>
      <c r="B134" s="515" t="s">
        <v>215</v>
      </c>
      <c r="C134" s="515">
        <v>176</v>
      </c>
      <c r="D134" s="515" t="s">
        <v>13</v>
      </c>
      <c r="E134" s="515">
        <v>6100404</v>
      </c>
      <c r="F134" s="515">
        <v>414</v>
      </c>
      <c r="G134" s="44">
        <f>G135+G136</f>
        <v>0</v>
      </c>
      <c r="H134" s="44"/>
      <c r="I134" s="44"/>
      <c r="J134" s="44"/>
      <c r="K134" s="44"/>
      <c r="L134" s="44">
        <f>L135+L136</f>
        <v>0</v>
      </c>
      <c r="M134" s="44"/>
      <c r="N134" s="525"/>
      <c r="O134" s="3045"/>
    </row>
    <row r="135" spans="1:15" ht="30.6" hidden="1" customHeight="1">
      <c r="A135" s="3373"/>
      <c r="B135" s="515" t="s">
        <v>9</v>
      </c>
      <c r="C135" s="515"/>
      <c r="D135" s="515"/>
      <c r="E135" s="515"/>
      <c r="F135" s="515"/>
      <c r="G135" s="44"/>
      <c r="H135" s="44"/>
      <c r="I135" s="44"/>
      <c r="J135" s="44"/>
      <c r="K135" s="44"/>
      <c r="L135" s="44"/>
      <c r="M135" s="44"/>
      <c r="N135" s="525"/>
      <c r="O135" s="3045"/>
    </row>
    <row r="136" spans="1:15" ht="24" hidden="1" customHeight="1">
      <c r="A136" s="3373"/>
      <c r="B136" s="515" t="s">
        <v>31</v>
      </c>
      <c r="C136" s="515"/>
      <c r="D136" s="515"/>
      <c r="E136" s="515"/>
      <c r="F136" s="515"/>
      <c r="G136" s="44">
        <v>0</v>
      </c>
      <c r="H136" s="44"/>
      <c r="I136" s="44"/>
      <c r="J136" s="44"/>
      <c r="K136" s="44"/>
      <c r="L136" s="44"/>
      <c r="M136" s="44"/>
      <c r="N136" s="525"/>
      <c r="O136" s="3045"/>
    </row>
    <row r="137" spans="1:15" ht="24.75" customHeight="1">
      <c r="A137" s="3346" t="s">
        <v>104</v>
      </c>
      <c r="B137" s="530" t="s">
        <v>75</v>
      </c>
      <c r="C137" s="515"/>
      <c r="D137" s="515"/>
      <c r="E137" s="515"/>
      <c r="F137" s="515"/>
      <c r="G137" s="43">
        <f t="shared" ref="G137:M137" si="14">G141</f>
        <v>0</v>
      </c>
      <c r="H137" s="43">
        <f t="shared" si="14"/>
        <v>0</v>
      </c>
      <c r="I137" s="43">
        <f t="shared" si="14"/>
        <v>0</v>
      </c>
      <c r="J137" s="43">
        <f t="shared" si="14"/>
        <v>0</v>
      </c>
      <c r="K137" s="43">
        <f t="shared" si="14"/>
        <v>0</v>
      </c>
      <c r="L137" s="43">
        <f t="shared" si="14"/>
        <v>5.4</v>
      </c>
      <c r="M137" s="43">
        <f t="shared" si="14"/>
        <v>0</v>
      </c>
      <c r="N137" s="525"/>
      <c r="O137" s="515"/>
    </row>
    <row r="138" spans="1:15" ht="21.6" customHeight="1">
      <c r="A138" s="3346"/>
      <c r="B138" s="530" t="s">
        <v>215</v>
      </c>
      <c r="C138" s="515"/>
      <c r="D138" s="515"/>
      <c r="E138" s="515"/>
      <c r="F138" s="515"/>
      <c r="G138" s="43">
        <f t="shared" ref="G138:L138" si="15">G140+G139</f>
        <v>0</v>
      </c>
      <c r="H138" s="43">
        <f t="shared" si="15"/>
        <v>0</v>
      </c>
      <c r="I138" s="43">
        <f t="shared" si="15"/>
        <v>0</v>
      </c>
      <c r="J138" s="43">
        <f t="shared" si="15"/>
        <v>0</v>
      </c>
      <c r="K138" s="43">
        <f t="shared" si="15"/>
        <v>0</v>
      </c>
      <c r="L138" s="43">
        <f t="shared" si="15"/>
        <v>330000</v>
      </c>
      <c r="M138" s="43">
        <f>M139</f>
        <v>0</v>
      </c>
      <c r="N138" s="525"/>
      <c r="O138" s="515"/>
    </row>
    <row r="139" spans="1:15" ht="31.9" customHeight="1">
      <c r="A139" s="3346"/>
      <c r="B139" s="530" t="s">
        <v>9</v>
      </c>
      <c r="C139" s="515"/>
      <c r="D139" s="515"/>
      <c r="E139" s="515"/>
      <c r="F139" s="515"/>
      <c r="G139" s="43">
        <f t="shared" ref="G139:L140" si="16">G143</f>
        <v>0</v>
      </c>
      <c r="H139" s="43">
        <f t="shared" si="16"/>
        <v>0</v>
      </c>
      <c r="I139" s="43">
        <f t="shared" si="16"/>
        <v>0</v>
      </c>
      <c r="J139" s="43">
        <f t="shared" si="16"/>
        <v>0</v>
      </c>
      <c r="K139" s="43">
        <f t="shared" si="16"/>
        <v>0</v>
      </c>
      <c r="L139" s="43">
        <f>L143</f>
        <v>330000</v>
      </c>
      <c r="M139" s="43">
        <f>M143</f>
        <v>0</v>
      </c>
      <c r="N139" s="525"/>
      <c r="O139" s="515"/>
    </row>
    <row r="140" spans="1:15" ht="24.6" hidden="1" customHeight="1">
      <c r="A140" s="3346"/>
      <c r="B140" s="530" t="s">
        <v>31</v>
      </c>
      <c r="C140" s="515"/>
      <c r="D140" s="515"/>
      <c r="E140" s="515"/>
      <c r="F140" s="515"/>
      <c r="G140" s="43">
        <f t="shared" si="16"/>
        <v>0</v>
      </c>
      <c r="H140" s="43"/>
      <c r="I140" s="43"/>
      <c r="J140" s="43"/>
      <c r="K140" s="43"/>
      <c r="L140" s="43">
        <f t="shared" si="16"/>
        <v>0</v>
      </c>
      <c r="M140" s="43"/>
      <c r="N140" s="525"/>
      <c r="O140" s="515"/>
    </row>
    <row r="141" spans="1:15" ht="22.5" customHeight="1">
      <c r="A141" s="3389" t="s">
        <v>819</v>
      </c>
      <c r="B141" s="515" t="s">
        <v>75</v>
      </c>
      <c r="C141" s="515"/>
      <c r="D141" s="515"/>
      <c r="E141" s="515"/>
      <c r="F141" s="515"/>
      <c r="G141" s="44">
        <f>K141</f>
        <v>0</v>
      </c>
      <c r="H141" s="44"/>
      <c r="I141" s="44"/>
      <c r="J141" s="44"/>
      <c r="K141" s="44"/>
      <c r="L141" s="44">
        <v>5.4</v>
      </c>
      <c r="M141" s="44">
        <v>0</v>
      </c>
      <c r="N141" s="525"/>
      <c r="O141" s="3045" t="s">
        <v>1010</v>
      </c>
    </row>
    <row r="142" spans="1:15" ht="24.6" customHeight="1">
      <c r="A142" s="3390"/>
      <c r="B142" s="515" t="s">
        <v>215</v>
      </c>
      <c r="C142" s="515"/>
      <c r="D142" s="515"/>
      <c r="E142" s="515"/>
      <c r="F142" s="515"/>
      <c r="G142" s="44">
        <f>K142</f>
        <v>0</v>
      </c>
      <c r="H142" s="44"/>
      <c r="I142" s="44"/>
      <c r="J142" s="44"/>
      <c r="K142" s="44">
        <f>K143+K144</f>
        <v>0</v>
      </c>
      <c r="L142" s="44">
        <f>L144+L143</f>
        <v>330000</v>
      </c>
      <c r="M142" s="44">
        <f>M143</f>
        <v>0</v>
      </c>
      <c r="N142" s="525"/>
      <c r="O142" s="3045"/>
    </row>
    <row r="143" spans="1:15" ht="28.9" customHeight="1">
      <c r="A143" s="3390"/>
      <c r="B143" s="515" t="s">
        <v>9</v>
      </c>
      <c r="C143" s="515"/>
      <c r="D143" s="515"/>
      <c r="E143" s="515"/>
      <c r="F143" s="515"/>
      <c r="G143" s="44">
        <f>K143</f>
        <v>0</v>
      </c>
      <c r="H143" s="44"/>
      <c r="I143" s="44"/>
      <c r="J143" s="44"/>
      <c r="K143" s="44"/>
      <c r="L143" s="44">
        <v>330000</v>
      </c>
      <c r="M143" s="44">
        <v>0</v>
      </c>
      <c r="N143" s="525"/>
      <c r="O143" s="3045"/>
    </row>
    <row r="144" spans="1:15" ht="24.6" hidden="1" customHeight="1">
      <c r="A144" s="3391"/>
      <c r="B144" s="515" t="s">
        <v>31</v>
      </c>
      <c r="C144" s="515"/>
      <c r="D144" s="515"/>
      <c r="E144" s="515"/>
      <c r="F144" s="515"/>
      <c r="G144" s="44">
        <f>K144</f>
        <v>0</v>
      </c>
      <c r="H144" s="44"/>
      <c r="I144" s="44"/>
      <c r="J144" s="44"/>
      <c r="K144" s="44"/>
      <c r="L144" s="44"/>
      <c r="M144" s="44"/>
      <c r="N144" s="525"/>
      <c r="O144" s="3045"/>
    </row>
    <row r="145" spans="1:62" ht="24.6" hidden="1" customHeight="1">
      <c r="A145" s="3346" t="s">
        <v>109</v>
      </c>
      <c r="B145" s="530" t="s">
        <v>75</v>
      </c>
      <c r="C145" s="515"/>
      <c r="D145" s="515"/>
      <c r="E145" s="515"/>
      <c r="F145" s="515"/>
      <c r="G145" s="43">
        <f t="shared" ref="G145:M145" si="17">G149+G161</f>
        <v>0</v>
      </c>
      <c r="H145" s="43"/>
      <c r="I145" s="43"/>
      <c r="J145" s="43"/>
      <c r="K145" s="43"/>
      <c r="L145" s="43">
        <f t="shared" si="17"/>
        <v>0</v>
      </c>
      <c r="M145" s="43">
        <f t="shared" si="17"/>
        <v>0</v>
      </c>
      <c r="N145" s="525"/>
      <c r="O145" s="515"/>
    </row>
    <row r="146" spans="1:62" ht="24.6" hidden="1" customHeight="1">
      <c r="A146" s="3346"/>
      <c r="B146" s="530" t="s">
        <v>215</v>
      </c>
      <c r="C146" s="515"/>
      <c r="D146" s="515"/>
      <c r="E146" s="515"/>
      <c r="F146" s="515"/>
      <c r="G146" s="43">
        <f>G147+G148</f>
        <v>0</v>
      </c>
      <c r="H146" s="43"/>
      <c r="I146" s="43"/>
      <c r="J146" s="43"/>
      <c r="K146" s="43"/>
      <c r="L146" s="43">
        <f>L147+L148</f>
        <v>0</v>
      </c>
      <c r="M146" s="43">
        <f>M147+M148</f>
        <v>0</v>
      </c>
      <c r="N146" s="525"/>
      <c r="O146" s="515"/>
    </row>
    <row r="147" spans="1:62" ht="24.6" hidden="1" customHeight="1">
      <c r="A147" s="3346"/>
      <c r="B147" s="530" t="s">
        <v>9</v>
      </c>
      <c r="C147" s="515"/>
      <c r="D147" s="515"/>
      <c r="E147" s="515"/>
      <c r="F147" s="515"/>
      <c r="G147" s="43">
        <f>G150</f>
        <v>0</v>
      </c>
      <c r="H147" s="43"/>
      <c r="I147" s="43"/>
      <c r="J147" s="43"/>
      <c r="K147" s="43"/>
      <c r="L147" s="43">
        <f>L151</f>
        <v>0</v>
      </c>
      <c r="M147" s="43">
        <f>M151</f>
        <v>0</v>
      </c>
      <c r="N147" s="525"/>
      <c r="O147" s="515"/>
    </row>
    <row r="148" spans="1:62" ht="23.45" hidden="1" customHeight="1">
      <c r="A148" s="3346"/>
      <c r="B148" s="530" t="s">
        <v>31</v>
      </c>
      <c r="C148" s="515"/>
      <c r="D148" s="515"/>
      <c r="E148" s="515"/>
      <c r="F148" s="515"/>
      <c r="G148" s="43">
        <f>G160+G163</f>
        <v>0</v>
      </c>
      <c r="H148" s="43"/>
      <c r="I148" s="43"/>
      <c r="J148" s="43"/>
      <c r="K148" s="43"/>
      <c r="L148" s="43">
        <f>L160+L163</f>
        <v>0</v>
      </c>
      <c r="M148" s="43"/>
      <c r="N148" s="525"/>
      <c r="O148" s="515"/>
    </row>
    <row r="149" spans="1:62" ht="24.6" hidden="1" customHeight="1">
      <c r="A149" s="3396" t="s">
        <v>457</v>
      </c>
      <c r="B149" s="515" t="s">
        <v>75</v>
      </c>
      <c r="C149" s="515"/>
      <c r="D149" s="515"/>
      <c r="E149" s="515"/>
      <c r="F149" s="515"/>
      <c r="G149" s="44"/>
      <c r="H149" s="44"/>
      <c r="I149" s="44"/>
      <c r="J149" s="44"/>
      <c r="K149" s="44"/>
      <c r="L149" s="44"/>
      <c r="M149" s="44"/>
      <c r="N149" s="525"/>
      <c r="O149" s="3045" t="s">
        <v>430</v>
      </c>
    </row>
    <row r="150" spans="1:62" ht="24.6" hidden="1" customHeight="1">
      <c r="A150" s="3397"/>
      <c r="B150" s="515" t="s">
        <v>215</v>
      </c>
      <c r="C150" s="515"/>
      <c r="D150" s="515"/>
      <c r="E150" s="515"/>
      <c r="F150" s="515"/>
      <c r="G150" s="44">
        <f t="shared" ref="G150:L150" si="18">G151</f>
        <v>0</v>
      </c>
      <c r="H150" s="44">
        <f t="shared" si="18"/>
        <v>0</v>
      </c>
      <c r="I150" s="44">
        <f t="shared" si="18"/>
        <v>0</v>
      </c>
      <c r="J150" s="44">
        <f t="shared" si="18"/>
        <v>0</v>
      </c>
      <c r="K150" s="44">
        <f t="shared" si="18"/>
        <v>0</v>
      </c>
      <c r="L150" s="44">
        <f t="shared" si="18"/>
        <v>0</v>
      </c>
      <c r="M150" s="44"/>
      <c r="N150" s="525"/>
      <c r="O150" s="3045"/>
    </row>
    <row r="151" spans="1:62" ht="24.6" hidden="1" customHeight="1">
      <c r="A151" s="3397"/>
      <c r="B151" s="515" t="s">
        <v>9</v>
      </c>
      <c r="C151" s="515"/>
      <c r="D151" s="515"/>
      <c r="E151" s="515"/>
      <c r="F151" s="515"/>
      <c r="G151" s="44"/>
      <c r="H151" s="74"/>
      <c r="I151" s="74"/>
      <c r="J151" s="74"/>
      <c r="K151" s="74"/>
      <c r="L151" s="217"/>
      <c r="M151" s="44"/>
      <c r="N151" s="525"/>
      <c r="O151" s="3045"/>
    </row>
    <row r="152" spans="1:62" ht="24.6" hidden="1" customHeight="1">
      <c r="A152" s="3387"/>
      <c r="B152" s="513" t="s">
        <v>410</v>
      </c>
      <c r="C152" s="513"/>
      <c r="D152" s="513"/>
      <c r="E152" s="513"/>
      <c r="F152" s="513"/>
      <c r="G152" s="48"/>
      <c r="H152" s="48"/>
      <c r="I152" s="48"/>
      <c r="J152" s="48"/>
      <c r="K152" s="48"/>
      <c r="L152" s="217"/>
      <c r="M152" s="48"/>
      <c r="N152" s="525"/>
      <c r="O152" s="3045"/>
    </row>
    <row r="153" spans="1:62" ht="24.6" hidden="1" customHeight="1">
      <c r="A153" s="3393" t="s">
        <v>107</v>
      </c>
      <c r="B153" s="221" t="s">
        <v>75</v>
      </c>
      <c r="C153" s="513"/>
      <c r="D153" s="513"/>
      <c r="E153" s="513"/>
      <c r="F153" s="513"/>
      <c r="G153" s="215">
        <f t="shared" ref="G153:L153" si="19">G157</f>
        <v>0</v>
      </c>
      <c r="H153" s="215">
        <f t="shared" si="19"/>
        <v>0</v>
      </c>
      <c r="I153" s="215">
        <f t="shared" si="19"/>
        <v>0</v>
      </c>
      <c r="J153" s="215">
        <f t="shared" si="19"/>
        <v>0</v>
      </c>
      <c r="K153" s="215">
        <f t="shared" si="19"/>
        <v>0</v>
      </c>
      <c r="L153" s="245">
        <f t="shared" si="19"/>
        <v>0</v>
      </c>
      <c r="M153" s="48"/>
      <c r="N153" s="525"/>
      <c r="O153" s="3045"/>
    </row>
    <row r="154" spans="1:62" ht="24.6" hidden="1" customHeight="1">
      <c r="A154" s="3394"/>
      <c r="B154" s="221" t="s">
        <v>215</v>
      </c>
      <c r="C154" s="513"/>
      <c r="D154" s="513"/>
      <c r="E154" s="513"/>
      <c r="F154" s="513"/>
      <c r="G154" s="215">
        <f>G155</f>
        <v>0</v>
      </c>
      <c r="H154" s="215">
        <f>H155</f>
        <v>0</v>
      </c>
      <c r="I154" s="215">
        <f>I155</f>
        <v>0</v>
      </c>
      <c r="J154" s="215">
        <f>J155</f>
        <v>0</v>
      </c>
      <c r="K154" s="215">
        <f>K155</f>
        <v>0</v>
      </c>
      <c r="L154" s="245">
        <f>L158</f>
        <v>0</v>
      </c>
      <c r="M154" s="48"/>
      <c r="N154" s="525"/>
      <c r="O154" s="3045"/>
    </row>
    <row r="155" spans="1:62" ht="24.6" hidden="1" customHeight="1">
      <c r="A155" s="3394"/>
      <c r="B155" s="221" t="s">
        <v>9</v>
      </c>
      <c r="C155" s="513"/>
      <c r="D155" s="513"/>
      <c r="E155" s="513"/>
      <c r="F155" s="513"/>
      <c r="G155" s="215">
        <f>G159</f>
        <v>0</v>
      </c>
      <c r="H155" s="215">
        <f>H159</f>
        <v>0</v>
      </c>
      <c r="I155" s="215">
        <f>I159</f>
        <v>0</v>
      </c>
      <c r="J155" s="215">
        <f>J159</f>
        <v>0</v>
      </c>
      <c r="K155" s="215">
        <f>K159</f>
        <v>0</v>
      </c>
      <c r="L155" s="245">
        <f>L159</f>
        <v>0</v>
      </c>
      <c r="M155" s="48"/>
      <c r="N155" s="525"/>
      <c r="O155" s="3045"/>
    </row>
    <row r="156" spans="1:62" ht="24.6" hidden="1" customHeight="1">
      <c r="A156" s="3395"/>
      <c r="B156" s="221" t="s">
        <v>410</v>
      </c>
      <c r="C156" s="513"/>
      <c r="D156" s="513"/>
      <c r="E156" s="513"/>
      <c r="F156" s="513"/>
      <c r="G156" s="48"/>
      <c r="H156" s="48"/>
      <c r="I156" s="48"/>
      <c r="J156" s="48"/>
      <c r="K156" s="48"/>
      <c r="L156" s="217"/>
      <c r="M156" s="48"/>
      <c r="N156" s="525"/>
      <c r="O156" s="3045"/>
    </row>
    <row r="157" spans="1:62" ht="24.6" hidden="1" customHeight="1">
      <c r="A157" s="3396" t="s">
        <v>459</v>
      </c>
      <c r="B157" s="220" t="s">
        <v>75</v>
      </c>
      <c r="C157" s="513"/>
      <c r="D157" s="513"/>
      <c r="E157" s="513"/>
      <c r="F157" s="513"/>
      <c r="G157" s="48">
        <f>K157</f>
        <v>0</v>
      </c>
      <c r="H157" s="48"/>
      <c r="I157" s="48"/>
      <c r="J157" s="48"/>
      <c r="K157" s="48">
        <f>AA157</f>
        <v>0</v>
      </c>
      <c r="L157" s="217"/>
      <c r="M157" s="48"/>
      <c r="N157" s="525"/>
      <c r="O157" s="3045" t="s">
        <v>597</v>
      </c>
      <c r="P157" s="19">
        <f>K158/29200.7*1.074*1.037*1.049*1.05</f>
        <v>0</v>
      </c>
      <c r="AA157" s="380">
        <f>K158/29200.7*1.074*1.037*1.049*1.05</f>
        <v>0</v>
      </c>
    </row>
    <row r="158" spans="1:62" ht="24.6" hidden="1" customHeight="1">
      <c r="A158" s="3397"/>
      <c r="B158" s="220" t="s">
        <v>215</v>
      </c>
      <c r="C158" s="513"/>
      <c r="D158" s="513"/>
      <c r="E158" s="513"/>
      <c r="F158" s="513"/>
      <c r="G158" s="48">
        <f>G159</f>
        <v>0</v>
      </c>
      <c r="H158" s="48"/>
      <c r="I158" s="48"/>
      <c r="J158" s="48"/>
      <c r="K158" s="48">
        <f>K159</f>
        <v>0</v>
      </c>
      <c r="L158" s="217"/>
      <c r="M158" s="48"/>
      <c r="N158" s="525"/>
      <c r="O158" s="3045"/>
    </row>
    <row r="159" spans="1:62" ht="24.6" hidden="1" customHeight="1">
      <c r="A159" s="3397"/>
      <c r="B159" s="220" t="s">
        <v>9</v>
      </c>
      <c r="C159" s="513"/>
      <c r="D159" s="513"/>
      <c r="E159" s="513"/>
      <c r="F159" s="513"/>
      <c r="G159" s="48">
        <f>K159</f>
        <v>0</v>
      </c>
      <c r="H159" s="48"/>
      <c r="I159" s="48"/>
      <c r="J159" s="48"/>
      <c r="K159" s="48">
        <v>0</v>
      </c>
      <c r="L159" s="217"/>
      <c r="M159" s="48"/>
      <c r="N159" s="525"/>
      <c r="O159" s="3045"/>
    </row>
    <row r="160" spans="1:62" s="26" customFormat="1" ht="24" hidden="1" customHeight="1">
      <c r="A160" s="3387"/>
      <c r="B160" s="522" t="s">
        <v>410</v>
      </c>
      <c r="C160" s="515"/>
      <c r="D160" s="515"/>
      <c r="E160" s="515"/>
      <c r="F160" s="515"/>
      <c r="G160" s="44"/>
      <c r="H160" s="44"/>
      <c r="I160" s="44"/>
      <c r="J160" s="44"/>
      <c r="K160" s="44"/>
      <c r="L160" s="44"/>
      <c r="M160" s="44"/>
      <c r="N160" s="525"/>
      <c r="O160" s="3045"/>
      <c r="P160" s="219"/>
      <c r="Q160" s="219"/>
      <c r="R160" s="219"/>
      <c r="S160" s="219"/>
      <c r="T160" s="219"/>
      <c r="U160" s="219"/>
      <c r="V160" s="219"/>
      <c r="W160" s="219"/>
      <c r="X160" s="219"/>
      <c r="Y160" s="219"/>
      <c r="Z160" s="219"/>
      <c r="AA160" s="219"/>
      <c r="AB160" s="219"/>
      <c r="AC160" s="219"/>
      <c r="AD160" s="219"/>
      <c r="AE160" s="219"/>
      <c r="AF160" s="219"/>
      <c r="AG160" s="219"/>
      <c r="AH160" s="219"/>
      <c r="AI160" s="247"/>
      <c r="AJ160" s="219"/>
      <c r="AK160" s="219"/>
      <c r="AL160" s="219"/>
      <c r="AM160" s="219"/>
      <c r="AN160" s="219"/>
      <c r="AO160" s="219"/>
      <c r="AP160" s="219"/>
      <c r="AQ160" s="219"/>
      <c r="AR160" s="219"/>
      <c r="AS160" s="219"/>
      <c r="AT160" s="219"/>
      <c r="AU160" s="219"/>
      <c r="AV160" s="219"/>
      <c r="AW160" s="219"/>
      <c r="AX160" s="219"/>
      <c r="AY160" s="219"/>
      <c r="AZ160" s="219"/>
      <c r="BA160" s="219"/>
      <c r="BB160" s="219"/>
      <c r="BC160" s="219"/>
      <c r="BD160" s="219"/>
      <c r="BE160" s="219"/>
      <c r="BF160" s="219"/>
      <c r="BG160" s="219"/>
      <c r="BH160" s="219"/>
      <c r="BI160" s="219"/>
      <c r="BJ160" s="218"/>
    </row>
    <row r="161" spans="1:61" s="20" customFormat="1" ht="24.6" hidden="1" customHeight="1">
      <c r="A161" s="3387" t="s">
        <v>195</v>
      </c>
      <c r="B161" s="514" t="s">
        <v>75</v>
      </c>
      <c r="C161" s="514"/>
      <c r="D161" s="514"/>
      <c r="E161" s="514"/>
      <c r="F161" s="514"/>
      <c r="G161" s="216">
        <v>0</v>
      </c>
      <c r="H161" s="216"/>
      <c r="I161" s="216"/>
      <c r="J161" s="216"/>
      <c r="K161" s="216"/>
      <c r="L161" s="216">
        <v>0</v>
      </c>
      <c r="M161" s="216"/>
      <c r="N161" s="525"/>
      <c r="O161" s="3045" t="s">
        <v>199</v>
      </c>
      <c r="AJ161" s="54"/>
      <c r="AK161" s="54"/>
      <c r="AL161" s="54"/>
      <c r="AM161" s="54"/>
      <c r="AN161" s="54"/>
      <c r="AO161" s="54"/>
      <c r="AP161" s="54"/>
      <c r="AQ161" s="54"/>
      <c r="AR161" s="54"/>
      <c r="AS161" s="54"/>
      <c r="AT161" s="54"/>
      <c r="AU161" s="54"/>
      <c r="AV161" s="54"/>
      <c r="AW161" s="54"/>
      <c r="AX161" s="54"/>
      <c r="AY161" s="54"/>
      <c r="AZ161" s="54"/>
      <c r="BA161" s="54"/>
      <c r="BB161" s="54"/>
      <c r="BC161" s="54"/>
      <c r="BD161" s="54"/>
      <c r="BE161" s="54"/>
      <c r="BF161" s="54"/>
      <c r="BG161" s="54"/>
      <c r="BH161" s="54"/>
      <c r="BI161" s="54"/>
    </row>
    <row r="162" spans="1:61" s="20" customFormat="1" ht="24.6" hidden="1" customHeight="1">
      <c r="A162" s="3388"/>
      <c r="B162" s="515" t="s">
        <v>215</v>
      </c>
      <c r="C162" s="515"/>
      <c r="D162" s="515"/>
      <c r="E162" s="515"/>
      <c r="F162" s="515"/>
      <c r="G162" s="44">
        <f>G163</f>
        <v>0</v>
      </c>
      <c r="H162" s="44"/>
      <c r="I162" s="44"/>
      <c r="J162" s="44"/>
      <c r="K162" s="44"/>
      <c r="L162" s="44">
        <f>L163</f>
        <v>0</v>
      </c>
      <c r="M162" s="44"/>
      <c r="N162" s="525"/>
      <c r="O162" s="3045"/>
      <c r="AJ162" s="54"/>
      <c r="AK162" s="54"/>
      <c r="AL162" s="54"/>
      <c r="AM162" s="54"/>
      <c r="AN162" s="54"/>
      <c r="AO162" s="54"/>
      <c r="AP162" s="54"/>
      <c r="AQ162" s="54"/>
      <c r="AR162" s="54"/>
      <c r="AS162" s="54"/>
      <c r="AT162" s="54"/>
      <c r="AU162" s="54"/>
      <c r="AV162" s="54"/>
      <c r="AW162" s="54"/>
      <c r="AX162" s="54"/>
      <c r="AY162" s="54"/>
      <c r="AZ162" s="54"/>
      <c r="BA162" s="54"/>
      <c r="BB162" s="54"/>
      <c r="BC162" s="54"/>
      <c r="BD162" s="54"/>
      <c r="BE162" s="54"/>
      <c r="BF162" s="54"/>
      <c r="BG162" s="54"/>
      <c r="BH162" s="54"/>
      <c r="BI162" s="54"/>
    </row>
    <row r="163" spans="1:61" s="20" customFormat="1" ht="11.25" hidden="1" customHeight="1">
      <c r="A163" s="3388"/>
      <c r="B163" s="515" t="s">
        <v>31</v>
      </c>
      <c r="C163" s="515"/>
      <c r="D163" s="515"/>
      <c r="E163" s="515"/>
      <c r="F163" s="515"/>
      <c r="G163" s="44">
        <v>0</v>
      </c>
      <c r="H163" s="44"/>
      <c r="I163" s="44"/>
      <c r="J163" s="44"/>
      <c r="K163" s="44"/>
      <c r="L163" s="44">
        <v>0</v>
      </c>
      <c r="M163" s="44"/>
      <c r="N163" s="525"/>
      <c r="O163" s="3045"/>
      <c r="AJ163" s="54"/>
      <c r="AK163" s="54"/>
      <c r="AL163" s="54"/>
      <c r="AM163" s="54"/>
      <c r="AN163" s="54"/>
      <c r="AO163" s="54"/>
      <c r="AP163" s="54"/>
      <c r="AQ163" s="54"/>
      <c r="AR163" s="54"/>
      <c r="AS163" s="54"/>
      <c r="AT163" s="54"/>
      <c r="AU163" s="54"/>
      <c r="AV163" s="54"/>
      <c r="AW163" s="54"/>
      <c r="AX163" s="54"/>
      <c r="AY163" s="54"/>
      <c r="AZ163" s="54"/>
      <c r="BA163" s="54"/>
      <c r="BB163" s="54"/>
      <c r="BC163" s="54"/>
      <c r="BD163" s="54"/>
      <c r="BE163" s="54"/>
      <c r="BF163" s="54"/>
      <c r="BG163" s="54"/>
      <c r="BH163" s="54"/>
      <c r="BI163" s="54"/>
    </row>
    <row r="164" spans="1:61" s="20" customFormat="1" ht="24.95" hidden="1" customHeight="1">
      <c r="A164" s="3398" t="s">
        <v>86</v>
      </c>
      <c r="B164" s="530" t="s">
        <v>75</v>
      </c>
      <c r="C164" s="530"/>
      <c r="D164" s="530"/>
      <c r="E164" s="530"/>
      <c r="F164" s="530"/>
      <c r="G164" s="43">
        <f t="shared" ref="G164:L164" si="20">G168+G172</f>
        <v>0</v>
      </c>
      <c r="H164" s="43">
        <f t="shared" si="20"/>
        <v>0</v>
      </c>
      <c r="I164" s="43">
        <f t="shared" si="20"/>
        <v>0</v>
      </c>
      <c r="J164" s="43">
        <f t="shared" si="20"/>
        <v>0</v>
      </c>
      <c r="K164" s="43">
        <f t="shared" si="20"/>
        <v>0</v>
      </c>
      <c r="L164" s="43">
        <f t="shared" si="20"/>
        <v>0</v>
      </c>
      <c r="M164" s="43"/>
      <c r="N164" s="525"/>
      <c r="O164" s="530"/>
      <c r="AJ164" s="54"/>
      <c r="AK164" s="54"/>
      <c r="AL164" s="54"/>
      <c r="AM164" s="54"/>
      <c r="AN164" s="54"/>
      <c r="AO164" s="54"/>
      <c r="AP164" s="54"/>
      <c r="AQ164" s="54"/>
      <c r="AR164" s="54"/>
      <c r="AS164" s="54"/>
      <c r="AT164" s="54"/>
      <c r="AU164" s="54"/>
      <c r="AV164" s="54"/>
      <c r="AW164" s="54"/>
      <c r="AX164" s="54"/>
      <c r="AY164" s="54"/>
      <c r="AZ164" s="54"/>
      <c r="BA164" s="54"/>
      <c r="BB164" s="54"/>
      <c r="BC164" s="54"/>
      <c r="BD164" s="54"/>
      <c r="BE164" s="54"/>
      <c r="BF164" s="54"/>
      <c r="BG164" s="54"/>
      <c r="BH164" s="54"/>
      <c r="BI164" s="54"/>
    </row>
    <row r="165" spans="1:61" ht="24.95" hidden="1" customHeight="1">
      <c r="A165" s="3398"/>
      <c r="B165" s="530" t="s">
        <v>215</v>
      </c>
      <c r="C165" s="530"/>
      <c r="D165" s="530"/>
      <c r="E165" s="530"/>
      <c r="F165" s="530"/>
      <c r="G165" s="43">
        <f t="shared" ref="G165:M165" si="21">G166+G167</f>
        <v>0</v>
      </c>
      <c r="H165" s="43">
        <f t="shared" si="21"/>
        <v>0</v>
      </c>
      <c r="I165" s="43">
        <f t="shared" si="21"/>
        <v>0</v>
      </c>
      <c r="J165" s="43">
        <f t="shared" si="21"/>
        <v>0</v>
      </c>
      <c r="K165" s="43">
        <f t="shared" si="21"/>
        <v>0</v>
      </c>
      <c r="L165" s="43">
        <f t="shared" si="21"/>
        <v>0</v>
      </c>
      <c r="M165" s="43">
        <f t="shared" si="21"/>
        <v>0</v>
      </c>
      <c r="N165" s="525"/>
      <c r="O165" s="530"/>
    </row>
    <row r="166" spans="1:61" ht="24.95" hidden="1" customHeight="1">
      <c r="A166" s="3398"/>
      <c r="B166" s="530" t="s">
        <v>9</v>
      </c>
      <c r="C166" s="530"/>
      <c r="D166" s="530"/>
      <c r="E166" s="530"/>
      <c r="F166" s="530"/>
      <c r="G166" s="43">
        <f>G170+G174</f>
        <v>0</v>
      </c>
      <c r="H166" s="43">
        <f>H170+H174</f>
        <v>0</v>
      </c>
      <c r="I166" s="43">
        <f>I170+I174</f>
        <v>0</v>
      </c>
      <c r="J166" s="43">
        <f>J170+J174</f>
        <v>0</v>
      </c>
      <c r="K166" s="43">
        <f>K170+K174</f>
        <v>0</v>
      </c>
      <c r="L166" s="43">
        <f>L178</f>
        <v>0</v>
      </c>
      <c r="M166" s="43">
        <f>M178</f>
        <v>0</v>
      </c>
      <c r="N166" s="525"/>
      <c r="O166" s="530"/>
    </row>
    <row r="167" spans="1:61" ht="28.5" hidden="1" customHeight="1">
      <c r="A167" s="3398"/>
      <c r="B167" s="530" t="s">
        <v>410</v>
      </c>
      <c r="C167" s="530"/>
      <c r="D167" s="530"/>
      <c r="E167" s="530"/>
      <c r="F167" s="530"/>
      <c r="G167" s="43">
        <f>G171+G175</f>
        <v>0</v>
      </c>
      <c r="H167" s="43"/>
      <c r="I167" s="43"/>
      <c r="J167" s="43"/>
      <c r="K167" s="43"/>
      <c r="L167" s="43">
        <f>L171+L175</f>
        <v>0</v>
      </c>
      <c r="M167" s="43"/>
      <c r="N167" s="525"/>
      <c r="O167" s="530"/>
    </row>
    <row r="168" spans="1:61" ht="28.5" hidden="1" customHeight="1">
      <c r="A168" s="3328" t="s">
        <v>274</v>
      </c>
      <c r="B168" s="515" t="s">
        <v>75</v>
      </c>
      <c r="C168" s="515">
        <v>176</v>
      </c>
      <c r="D168" s="515" t="s">
        <v>13</v>
      </c>
      <c r="E168" s="515">
        <v>6100404</v>
      </c>
      <c r="F168" s="515">
        <v>414</v>
      </c>
      <c r="G168" s="44">
        <f>K168</f>
        <v>0</v>
      </c>
      <c r="H168" s="44"/>
      <c r="I168" s="44"/>
      <c r="J168" s="44"/>
      <c r="K168" s="44">
        <v>0</v>
      </c>
      <c r="L168" s="44">
        <v>0</v>
      </c>
      <c r="M168" s="44"/>
      <c r="N168" s="525"/>
      <c r="O168" s="3045" t="s">
        <v>276</v>
      </c>
    </row>
    <row r="169" spans="1:61" ht="28.5" hidden="1" customHeight="1">
      <c r="A169" s="3328"/>
      <c r="B169" s="515" t="s">
        <v>215</v>
      </c>
      <c r="C169" s="515"/>
      <c r="D169" s="515"/>
      <c r="E169" s="515"/>
      <c r="F169" s="515"/>
      <c r="G169" s="44">
        <f>G170+G171</f>
        <v>0</v>
      </c>
      <c r="H169" s="44"/>
      <c r="I169" s="44"/>
      <c r="J169" s="44"/>
      <c r="K169" s="44">
        <f>K170</f>
        <v>0</v>
      </c>
      <c r="L169" s="44">
        <f>L170+L171</f>
        <v>0</v>
      </c>
      <c r="M169" s="44"/>
      <c r="N169" s="525"/>
      <c r="O169" s="3045"/>
      <c r="V169" s="19">
        <v>121.4</v>
      </c>
      <c r="X169" s="23"/>
    </row>
    <row r="170" spans="1:61" ht="24.6" hidden="1" customHeight="1">
      <c r="A170" s="3328"/>
      <c r="B170" s="515" t="s">
        <v>9</v>
      </c>
      <c r="C170" s="515"/>
      <c r="D170" s="515"/>
      <c r="E170" s="515"/>
      <c r="F170" s="515"/>
      <c r="G170" s="44">
        <f>K170</f>
        <v>0</v>
      </c>
      <c r="H170" s="44"/>
      <c r="I170" s="44"/>
      <c r="J170" s="44"/>
      <c r="K170" s="44">
        <v>0</v>
      </c>
      <c r="L170" s="44">
        <v>0</v>
      </c>
      <c r="M170" s="44"/>
      <c r="N170" s="525"/>
      <c r="O170" s="3045"/>
    </row>
    <row r="171" spans="1:61" ht="24.6" hidden="1" customHeight="1">
      <c r="A171" s="3328"/>
      <c r="B171" s="515" t="s">
        <v>410</v>
      </c>
      <c r="C171" s="515"/>
      <c r="D171" s="515"/>
      <c r="E171" s="515"/>
      <c r="F171" s="515"/>
      <c r="G171" s="44"/>
      <c r="H171" s="44"/>
      <c r="I171" s="44"/>
      <c r="J171" s="44"/>
      <c r="K171" s="44"/>
      <c r="L171" s="44"/>
      <c r="M171" s="44"/>
      <c r="N171" s="525"/>
      <c r="O171" s="3045"/>
    </row>
    <row r="172" spans="1:61" ht="24.95" hidden="1" customHeight="1">
      <c r="A172" s="3328" t="s">
        <v>181</v>
      </c>
      <c r="B172" s="515" t="s">
        <v>75</v>
      </c>
      <c r="C172" s="515"/>
      <c r="D172" s="515"/>
      <c r="E172" s="515"/>
      <c r="F172" s="515"/>
      <c r="G172" s="44">
        <f>K172</f>
        <v>0</v>
      </c>
      <c r="H172" s="44"/>
      <c r="I172" s="44"/>
      <c r="J172" s="44"/>
      <c r="K172" s="44">
        <v>0</v>
      </c>
      <c r="L172" s="44"/>
      <c r="M172" s="44"/>
      <c r="N172" s="525"/>
      <c r="O172" s="3308" t="s">
        <v>569</v>
      </c>
      <c r="P172" s="19">
        <f>(91884+K173)/29200.7*1.074*1.037*1.049*1.05</f>
        <v>3.8600635583964902</v>
      </c>
      <c r="AA172" s="19">
        <f>K173/29200.7*1.074*1.037*1.049*1.05</f>
        <v>0</v>
      </c>
    </row>
    <row r="173" spans="1:61" ht="24.95" hidden="1" customHeight="1">
      <c r="A173" s="3328"/>
      <c r="B173" s="515" t="s">
        <v>215</v>
      </c>
      <c r="C173" s="515"/>
      <c r="D173" s="515"/>
      <c r="E173" s="515"/>
      <c r="F173" s="515"/>
      <c r="G173" s="44">
        <f>G174+G175</f>
        <v>0</v>
      </c>
      <c r="H173" s="44"/>
      <c r="I173" s="44"/>
      <c r="J173" s="44">
        <f>J174</f>
        <v>0</v>
      </c>
      <c r="K173" s="44">
        <f>K174</f>
        <v>0</v>
      </c>
      <c r="L173" s="44">
        <f>L174+L175</f>
        <v>0</v>
      </c>
      <c r="M173" s="44"/>
      <c r="N173" s="525"/>
      <c r="O173" s="3310"/>
    </row>
    <row r="174" spans="1:61" ht="29.25" hidden="1" customHeight="1">
      <c r="A174" s="3328"/>
      <c r="B174" s="515" t="s">
        <v>9</v>
      </c>
      <c r="C174" s="515"/>
      <c r="D174" s="515"/>
      <c r="E174" s="515"/>
      <c r="F174" s="515"/>
      <c r="G174" s="44">
        <f>H174+I174+J174+K174</f>
        <v>0</v>
      </c>
      <c r="H174" s="44"/>
      <c r="I174" s="44"/>
      <c r="J174" s="44"/>
      <c r="K174" s="44">
        <v>0</v>
      </c>
      <c r="L174" s="44"/>
      <c r="M174" s="44"/>
      <c r="N174" s="525"/>
      <c r="O174" s="3310"/>
    </row>
    <row r="175" spans="1:61" ht="24.95" hidden="1" customHeight="1">
      <c r="A175" s="3328"/>
      <c r="B175" s="515" t="s">
        <v>410</v>
      </c>
      <c r="C175" s="515"/>
      <c r="D175" s="515"/>
      <c r="E175" s="515"/>
      <c r="F175" s="515"/>
      <c r="G175" s="44"/>
      <c r="H175" s="44"/>
      <c r="I175" s="44"/>
      <c r="J175" s="44"/>
      <c r="K175" s="44"/>
      <c r="L175" s="44"/>
      <c r="M175" s="44"/>
      <c r="N175" s="525"/>
      <c r="O175" s="3309"/>
    </row>
    <row r="176" spans="1:61" ht="24.95" hidden="1" customHeight="1">
      <c r="A176" s="3343" t="s">
        <v>493</v>
      </c>
      <c r="B176" s="515" t="s">
        <v>75</v>
      </c>
      <c r="C176" s="515"/>
      <c r="D176" s="515"/>
      <c r="E176" s="515"/>
      <c r="F176" s="515"/>
      <c r="G176" s="44"/>
      <c r="H176" s="44"/>
      <c r="I176" s="44"/>
      <c r="J176" s="44"/>
      <c r="K176" s="44"/>
      <c r="L176" s="44"/>
      <c r="M176" s="44"/>
      <c r="N176" s="525"/>
      <c r="O176" s="3308" t="s">
        <v>495</v>
      </c>
    </row>
    <row r="177" spans="1:15" ht="24.95" hidden="1" customHeight="1">
      <c r="A177" s="3344"/>
      <c r="B177" s="515" t="s">
        <v>215</v>
      </c>
      <c r="C177" s="515"/>
      <c r="D177" s="515"/>
      <c r="E177" s="515"/>
      <c r="F177" s="515"/>
      <c r="G177" s="44"/>
      <c r="H177" s="44"/>
      <c r="I177" s="44"/>
      <c r="J177" s="44"/>
      <c r="K177" s="44"/>
      <c r="L177" s="44">
        <f>L178</f>
        <v>0</v>
      </c>
      <c r="M177" s="44">
        <f>M178+M179</f>
        <v>0</v>
      </c>
      <c r="N177" s="525"/>
      <c r="O177" s="3310"/>
    </row>
    <row r="178" spans="1:15" ht="24.95" hidden="1" customHeight="1">
      <c r="A178" s="3344"/>
      <c r="B178" s="515" t="s">
        <v>9</v>
      </c>
      <c r="C178" s="515"/>
      <c r="D178" s="515"/>
      <c r="E178" s="515"/>
      <c r="F178" s="515"/>
      <c r="G178" s="44"/>
      <c r="H178" s="44"/>
      <c r="I178" s="44"/>
      <c r="J178" s="44"/>
      <c r="K178" s="44"/>
      <c r="L178" s="44">
        <v>0</v>
      </c>
      <c r="M178" s="44">
        <v>0</v>
      </c>
      <c r="N178" s="525"/>
      <c r="O178" s="3310"/>
    </row>
    <row r="179" spans="1:15" ht="24.95" hidden="1" customHeight="1">
      <c r="A179" s="3345"/>
      <c r="B179" s="515" t="s">
        <v>410</v>
      </c>
      <c r="C179" s="515"/>
      <c r="D179" s="515"/>
      <c r="E179" s="515"/>
      <c r="F179" s="515"/>
      <c r="G179" s="44"/>
      <c r="H179" s="44"/>
      <c r="I179" s="44"/>
      <c r="J179" s="44"/>
      <c r="K179" s="44"/>
      <c r="L179" s="44"/>
      <c r="M179" s="44"/>
      <c r="N179" s="525"/>
      <c r="O179" s="3309"/>
    </row>
    <row r="180" spans="1:15" ht="24.95" hidden="1" customHeight="1">
      <c r="A180" s="3398" t="s">
        <v>110</v>
      </c>
      <c r="B180" s="530" t="s">
        <v>75</v>
      </c>
      <c r="C180" s="515"/>
      <c r="D180" s="515"/>
      <c r="E180" s="515"/>
      <c r="F180" s="515"/>
      <c r="G180" s="43">
        <f>G193</f>
        <v>0</v>
      </c>
      <c r="H180" s="43"/>
      <c r="I180" s="43"/>
      <c r="J180" s="43"/>
      <c r="K180" s="43">
        <f>K193</f>
        <v>0</v>
      </c>
      <c r="L180" s="43">
        <f>L184+L187+L193+L197</f>
        <v>0</v>
      </c>
      <c r="M180" s="56">
        <f>M184+M187+M193+M197</f>
        <v>0</v>
      </c>
      <c r="N180" s="525"/>
      <c r="O180" s="515"/>
    </row>
    <row r="181" spans="1:15" ht="28.5" hidden="1" customHeight="1">
      <c r="A181" s="3398"/>
      <c r="B181" s="530" t="s">
        <v>215</v>
      </c>
      <c r="C181" s="515"/>
      <c r="D181" s="515"/>
      <c r="E181" s="515"/>
      <c r="F181" s="515"/>
      <c r="G181" s="43">
        <v>0</v>
      </c>
      <c r="H181" s="43">
        <f>H182+H183</f>
        <v>0</v>
      </c>
      <c r="I181" s="43">
        <f>I182+I183</f>
        <v>0</v>
      </c>
      <c r="J181" s="43">
        <f>J182+J183</f>
        <v>0</v>
      </c>
      <c r="K181" s="43">
        <f>K182+K183</f>
        <v>0</v>
      </c>
      <c r="L181" s="43">
        <f>L182+L183</f>
        <v>0</v>
      </c>
      <c r="M181" s="43">
        <f>M182</f>
        <v>0</v>
      </c>
      <c r="N181" s="525"/>
      <c r="O181" s="515"/>
    </row>
    <row r="182" spans="1:15" ht="26.25" hidden="1" customHeight="1">
      <c r="A182" s="3398"/>
      <c r="B182" s="530" t="s">
        <v>9</v>
      </c>
      <c r="C182" s="515"/>
      <c r="D182" s="515"/>
      <c r="E182" s="515"/>
      <c r="F182" s="515"/>
      <c r="G182" s="43">
        <f>G195</f>
        <v>0</v>
      </c>
      <c r="H182" s="43">
        <f>H195</f>
        <v>0</v>
      </c>
      <c r="I182" s="43">
        <f>I195</f>
        <v>0</v>
      </c>
      <c r="J182" s="43">
        <f>J195</f>
        <v>0</v>
      </c>
      <c r="K182" s="43">
        <f>K195</f>
        <v>0</v>
      </c>
      <c r="L182" s="43">
        <f>L199</f>
        <v>0</v>
      </c>
      <c r="M182" s="43">
        <f>M199</f>
        <v>0</v>
      </c>
      <c r="N182" s="525"/>
      <c r="O182" s="515"/>
    </row>
    <row r="183" spans="1:15" ht="26.25" hidden="1" customHeight="1">
      <c r="A183" s="3398"/>
      <c r="B183" s="530" t="s">
        <v>410</v>
      </c>
      <c r="C183" s="515"/>
      <c r="D183" s="515"/>
      <c r="E183" s="515"/>
      <c r="F183" s="515"/>
      <c r="G183" s="43">
        <f>G186+G189+G192+G196</f>
        <v>0</v>
      </c>
      <c r="H183" s="43">
        <f>H186+H189+H192+H196</f>
        <v>0</v>
      </c>
      <c r="I183" s="43">
        <f>I186+I189+I192+I196</f>
        <v>0</v>
      </c>
      <c r="J183" s="43">
        <f>J186+J189+J192+J196</f>
        <v>0</v>
      </c>
      <c r="K183" s="43">
        <f>K186+K189+K192+K196</f>
        <v>0</v>
      </c>
      <c r="L183" s="43"/>
      <c r="M183" s="43">
        <f>M186+M189+M192+M196</f>
        <v>0</v>
      </c>
      <c r="N183" s="525"/>
      <c r="O183" s="515"/>
    </row>
    <row r="184" spans="1:15" ht="24" hidden="1" customHeight="1">
      <c r="A184" s="3366" t="s">
        <v>275</v>
      </c>
      <c r="B184" s="515" t="s">
        <v>75</v>
      </c>
      <c r="C184" s="515"/>
      <c r="D184" s="515"/>
      <c r="E184" s="515"/>
      <c r="F184" s="515"/>
      <c r="G184" s="44"/>
      <c r="H184" s="44"/>
      <c r="I184" s="44"/>
      <c r="J184" s="44"/>
      <c r="K184" s="44"/>
      <c r="L184" s="55">
        <v>0</v>
      </c>
      <c r="M184" s="55">
        <v>0</v>
      </c>
      <c r="N184" s="525"/>
      <c r="O184" s="3045" t="s">
        <v>309</v>
      </c>
    </row>
    <row r="185" spans="1:15" ht="27.75" hidden="1" customHeight="1">
      <c r="A185" s="3367"/>
      <c r="B185" s="515" t="s">
        <v>215</v>
      </c>
      <c r="C185" s="515"/>
      <c r="D185" s="515"/>
      <c r="E185" s="515"/>
      <c r="F185" s="515"/>
      <c r="G185" s="44">
        <f>G186</f>
        <v>0</v>
      </c>
      <c r="H185" s="44"/>
      <c r="I185" s="44"/>
      <c r="J185" s="44"/>
      <c r="K185" s="44"/>
      <c r="L185" s="44">
        <f>L186</f>
        <v>0</v>
      </c>
      <c r="M185" s="44"/>
      <c r="N185" s="525"/>
      <c r="O185" s="3045"/>
    </row>
    <row r="186" spans="1:15" ht="21.75" hidden="1" customHeight="1">
      <c r="A186" s="3368"/>
      <c r="B186" s="515" t="s">
        <v>31</v>
      </c>
      <c r="C186" s="515"/>
      <c r="D186" s="515"/>
      <c r="E186" s="515"/>
      <c r="F186" s="515"/>
      <c r="G186" s="68">
        <v>0</v>
      </c>
      <c r="H186" s="214"/>
      <c r="I186" s="214"/>
      <c r="J186" s="214"/>
      <c r="K186" s="214"/>
      <c r="L186" s="44"/>
      <c r="M186" s="44"/>
      <c r="N186" s="525"/>
      <c r="O186" s="3045"/>
    </row>
    <row r="187" spans="1:15" ht="24.75" hidden="1" customHeight="1">
      <c r="A187" s="3348" t="s">
        <v>295</v>
      </c>
      <c r="B187" s="515" t="s">
        <v>75</v>
      </c>
      <c r="C187" s="515"/>
      <c r="D187" s="515"/>
      <c r="E187" s="515"/>
      <c r="F187" s="515"/>
      <c r="G187" s="44"/>
      <c r="H187" s="44"/>
      <c r="I187" s="44"/>
      <c r="J187" s="44"/>
      <c r="K187" s="44"/>
      <c r="L187" s="44">
        <v>0</v>
      </c>
      <c r="M187" s="44"/>
      <c r="N187" s="525"/>
      <c r="O187" s="3045" t="s">
        <v>253</v>
      </c>
    </row>
    <row r="188" spans="1:15" ht="27" hidden="1" customHeight="1">
      <c r="A188" s="3348"/>
      <c r="B188" s="515" t="s">
        <v>215</v>
      </c>
      <c r="C188" s="515"/>
      <c r="D188" s="515"/>
      <c r="E188" s="515"/>
      <c r="F188" s="515"/>
      <c r="G188" s="44">
        <f>G189</f>
        <v>0</v>
      </c>
      <c r="H188" s="44"/>
      <c r="I188" s="44"/>
      <c r="J188" s="44"/>
      <c r="K188" s="44"/>
      <c r="L188" s="44">
        <f>L189</f>
        <v>0</v>
      </c>
      <c r="M188" s="44"/>
      <c r="N188" s="525"/>
      <c r="O188" s="3045"/>
    </row>
    <row r="189" spans="1:15" ht="33" hidden="1" customHeight="1">
      <c r="A189" s="3348"/>
      <c r="B189" s="515" t="s">
        <v>31</v>
      </c>
      <c r="C189" s="515"/>
      <c r="D189" s="515"/>
      <c r="E189" s="515"/>
      <c r="F189" s="515"/>
      <c r="G189" s="44"/>
      <c r="H189" s="44"/>
      <c r="I189" s="44"/>
      <c r="J189" s="44"/>
      <c r="K189" s="44"/>
      <c r="L189" s="44">
        <v>0</v>
      </c>
      <c r="M189" s="44"/>
      <c r="N189" s="525"/>
      <c r="O189" s="3045"/>
    </row>
    <row r="190" spans="1:15" ht="22.5" hidden="1" customHeight="1">
      <c r="A190" s="3366" t="s">
        <v>262</v>
      </c>
      <c r="B190" s="515" t="s">
        <v>75</v>
      </c>
      <c r="C190" s="515"/>
      <c r="D190" s="515"/>
      <c r="E190" s="515"/>
      <c r="F190" s="515"/>
      <c r="G190" s="44"/>
      <c r="H190" s="44"/>
      <c r="I190" s="44"/>
      <c r="J190" s="44"/>
      <c r="K190" s="44"/>
      <c r="L190" s="44"/>
      <c r="M190" s="44"/>
      <c r="N190" s="525"/>
      <c r="O190" s="3045" t="s">
        <v>276</v>
      </c>
    </row>
    <row r="191" spans="1:15" ht="24" hidden="1" customHeight="1">
      <c r="A191" s="3367"/>
      <c r="B191" s="515" t="s">
        <v>215</v>
      </c>
      <c r="C191" s="515"/>
      <c r="D191" s="515"/>
      <c r="E191" s="515"/>
      <c r="F191" s="515"/>
      <c r="G191" s="44"/>
      <c r="H191" s="44"/>
      <c r="I191" s="44"/>
      <c r="J191" s="44"/>
      <c r="K191" s="44"/>
      <c r="L191" s="44">
        <f>L192</f>
        <v>0</v>
      </c>
      <c r="M191" s="44"/>
      <c r="N191" s="525"/>
      <c r="O191" s="3045"/>
    </row>
    <row r="192" spans="1:15" ht="66" hidden="1" customHeight="1">
      <c r="A192" s="3368"/>
      <c r="B192" s="515" t="s">
        <v>31</v>
      </c>
      <c r="C192" s="515"/>
      <c r="D192" s="515"/>
      <c r="E192" s="515"/>
      <c r="F192" s="515"/>
      <c r="G192" s="44"/>
      <c r="H192" s="44"/>
      <c r="I192" s="44"/>
      <c r="J192" s="44"/>
      <c r="K192" s="44"/>
      <c r="L192" s="44">
        <v>0</v>
      </c>
      <c r="M192" s="44"/>
      <c r="N192" s="525"/>
      <c r="O192" s="3045"/>
    </row>
    <row r="193" spans="1:61" s="47" customFormat="1" ht="24.75" hidden="1" customHeight="1">
      <c r="A193" s="3366" t="s">
        <v>598</v>
      </c>
      <c r="B193" s="529" t="s">
        <v>75</v>
      </c>
      <c r="C193" s="529"/>
      <c r="D193" s="529"/>
      <c r="E193" s="529"/>
      <c r="F193" s="529"/>
      <c r="G193" s="46">
        <f>K193</f>
        <v>0</v>
      </c>
      <c r="H193" s="46"/>
      <c r="I193" s="46"/>
      <c r="J193" s="46"/>
      <c r="K193" s="46">
        <v>0</v>
      </c>
      <c r="L193" s="46"/>
      <c r="M193" s="63"/>
      <c r="N193" s="525"/>
      <c r="O193" s="3045" t="s">
        <v>570</v>
      </c>
      <c r="P193" s="47">
        <f>(K194+61600+5175.3)/29200.7*1.074*1.037*1.049*1.05*1.044</f>
        <v>2.9286731729654436</v>
      </c>
      <c r="AA193" s="381">
        <f>(K194+L194)/29200.7*1.074*1.037*1.049*1.05*1.044</f>
        <v>0</v>
      </c>
      <c r="AJ193" s="248"/>
      <c r="AK193" s="248"/>
      <c r="AL193" s="248"/>
      <c r="AM193" s="248"/>
      <c r="AN193" s="248"/>
      <c r="AO193" s="248"/>
      <c r="AP193" s="248"/>
      <c r="AQ193" s="248"/>
      <c r="AR193" s="248"/>
      <c r="AS193" s="248"/>
      <c r="AT193" s="248"/>
      <c r="AU193" s="248"/>
      <c r="AV193" s="248"/>
      <c r="AW193" s="248"/>
      <c r="AX193" s="248"/>
      <c r="AY193" s="248"/>
      <c r="AZ193" s="248"/>
      <c r="BA193" s="248"/>
      <c r="BB193" s="248"/>
      <c r="BC193" s="248"/>
      <c r="BD193" s="248"/>
      <c r="BE193" s="248"/>
      <c r="BF193" s="248"/>
      <c r="BG193" s="248"/>
      <c r="BH193" s="248"/>
      <c r="BI193" s="248"/>
    </row>
    <row r="194" spans="1:61" s="47" customFormat="1" ht="24.6" hidden="1" customHeight="1">
      <c r="A194" s="3367"/>
      <c r="B194" s="515" t="s">
        <v>215</v>
      </c>
      <c r="C194" s="529"/>
      <c r="D194" s="529"/>
      <c r="E194" s="529"/>
      <c r="F194" s="529"/>
      <c r="G194" s="46">
        <f t="shared" ref="G194:L194" si="22">G195+G196</f>
        <v>0</v>
      </c>
      <c r="H194" s="46">
        <f t="shared" si="22"/>
        <v>0</v>
      </c>
      <c r="I194" s="46">
        <f t="shared" si="22"/>
        <v>0</v>
      </c>
      <c r="J194" s="46">
        <f t="shared" si="22"/>
        <v>0</v>
      </c>
      <c r="K194" s="46">
        <f t="shared" si="22"/>
        <v>0</v>
      </c>
      <c r="L194" s="46">
        <f t="shared" si="22"/>
        <v>0</v>
      </c>
      <c r="M194" s="46">
        <f>M195</f>
        <v>0</v>
      </c>
      <c r="N194" s="525"/>
      <c r="O194" s="3045"/>
      <c r="AJ194" s="248"/>
      <c r="AK194" s="248"/>
      <c r="AL194" s="248"/>
      <c r="AM194" s="248"/>
      <c r="AN194" s="248"/>
      <c r="AO194" s="248"/>
      <c r="AP194" s="248"/>
      <c r="AQ194" s="248"/>
      <c r="AR194" s="248"/>
      <c r="AS194" s="248"/>
      <c r="AT194" s="248"/>
      <c r="AU194" s="248"/>
      <c r="AV194" s="248"/>
      <c r="AW194" s="248"/>
      <c r="AX194" s="248"/>
      <c r="AY194" s="248"/>
      <c r="AZ194" s="248"/>
      <c r="BA194" s="248"/>
      <c r="BB194" s="248"/>
      <c r="BC194" s="248"/>
      <c r="BD194" s="248"/>
      <c r="BE194" s="248"/>
      <c r="BF194" s="248"/>
      <c r="BG194" s="248"/>
      <c r="BH194" s="248"/>
      <c r="BI194" s="248"/>
    </row>
    <row r="195" spans="1:61" s="47" customFormat="1" ht="24.6" hidden="1" customHeight="1">
      <c r="A195" s="3367"/>
      <c r="B195" s="513" t="s">
        <v>9</v>
      </c>
      <c r="C195" s="527"/>
      <c r="D195" s="527"/>
      <c r="E195" s="527"/>
      <c r="F195" s="527"/>
      <c r="G195" s="50">
        <f>K195</f>
        <v>0</v>
      </c>
      <c r="H195" s="50"/>
      <c r="I195" s="50"/>
      <c r="J195" s="50"/>
      <c r="K195" s="50">
        <v>0</v>
      </c>
      <c r="L195" s="46"/>
      <c r="M195" s="50"/>
      <c r="N195" s="525"/>
      <c r="O195" s="3045"/>
      <c r="AJ195" s="248"/>
      <c r="AK195" s="248"/>
      <c r="AL195" s="248"/>
      <c r="AM195" s="248"/>
      <c r="AN195" s="248"/>
      <c r="AO195" s="248"/>
      <c r="AP195" s="248"/>
      <c r="AQ195" s="248"/>
      <c r="AR195" s="248"/>
      <c r="AS195" s="248"/>
      <c r="AT195" s="248"/>
      <c r="AU195" s="248"/>
      <c r="AV195" s="248"/>
      <c r="AW195" s="248"/>
      <c r="AX195" s="248"/>
      <c r="AY195" s="248"/>
      <c r="AZ195" s="248"/>
      <c r="BA195" s="248"/>
      <c r="BB195" s="248"/>
      <c r="BC195" s="248"/>
      <c r="BD195" s="248"/>
      <c r="BE195" s="248"/>
      <c r="BF195" s="248"/>
      <c r="BG195" s="248"/>
      <c r="BH195" s="248"/>
      <c r="BI195" s="248"/>
    </row>
    <row r="196" spans="1:61" s="58" customFormat="1" ht="24.6" hidden="1" customHeight="1">
      <c r="A196" s="3367"/>
      <c r="B196" s="451" t="s">
        <v>410</v>
      </c>
      <c r="C196" s="452"/>
      <c r="D196" s="452"/>
      <c r="E196" s="452"/>
      <c r="F196" s="452"/>
      <c r="G196" s="260">
        <f>K196</f>
        <v>0</v>
      </c>
      <c r="H196" s="260"/>
      <c r="I196" s="260"/>
      <c r="J196" s="260"/>
      <c r="K196" s="260">
        <v>0</v>
      </c>
      <c r="L196" s="260">
        <v>0</v>
      </c>
      <c r="M196" s="453"/>
      <c r="N196" s="525"/>
      <c r="O196" s="3045"/>
      <c r="AJ196" s="249"/>
      <c r="AK196" s="249"/>
      <c r="AL196" s="249"/>
      <c r="AM196" s="249"/>
      <c r="AN196" s="249"/>
      <c r="AO196" s="249"/>
      <c r="AP196" s="249"/>
      <c r="AQ196" s="249"/>
      <c r="AR196" s="249"/>
      <c r="AS196" s="249"/>
      <c r="AT196" s="249"/>
      <c r="AU196" s="249"/>
      <c r="AV196" s="249"/>
      <c r="AW196" s="249"/>
      <c r="AX196" s="249"/>
      <c r="AY196" s="249"/>
      <c r="AZ196" s="249"/>
      <c r="BA196" s="249"/>
      <c r="BB196" s="249"/>
      <c r="BC196" s="249"/>
      <c r="BD196" s="249"/>
      <c r="BE196" s="249"/>
      <c r="BF196" s="249"/>
      <c r="BG196" s="249"/>
      <c r="BH196" s="249"/>
      <c r="BI196" s="249"/>
    </row>
    <row r="197" spans="1:61" s="47" customFormat="1" ht="21.75" hidden="1" customHeight="1">
      <c r="A197" s="3366" t="s">
        <v>599</v>
      </c>
      <c r="B197" s="263" t="s">
        <v>75</v>
      </c>
      <c r="C197" s="263"/>
      <c r="D197" s="263"/>
      <c r="E197" s="263"/>
      <c r="F197" s="263"/>
      <c r="G197" s="260"/>
      <c r="H197" s="260"/>
      <c r="I197" s="260"/>
      <c r="J197" s="260"/>
      <c r="K197" s="260"/>
      <c r="L197" s="260"/>
      <c r="M197" s="260"/>
      <c r="N197" s="525"/>
      <c r="O197" s="3045" t="s">
        <v>495</v>
      </c>
      <c r="AJ197" s="248"/>
      <c r="AK197" s="248"/>
      <c r="AL197" s="248"/>
      <c r="AM197" s="248"/>
      <c r="AN197" s="248"/>
      <c r="AO197" s="248"/>
      <c r="AP197" s="248"/>
      <c r="AQ197" s="248"/>
      <c r="AR197" s="248"/>
      <c r="AS197" s="248"/>
      <c r="AT197" s="248"/>
      <c r="AU197" s="248"/>
      <c r="AV197" s="248"/>
      <c r="AW197" s="248"/>
      <c r="AX197" s="248"/>
      <c r="AY197" s="248"/>
      <c r="AZ197" s="248"/>
      <c r="BA197" s="248"/>
      <c r="BB197" s="248"/>
      <c r="BC197" s="248"/>
      <c r="BD197" s="248"/>
      <c r="BE197" s="248"/>
      <c r="BF197" s="248"/>
      <c r="BG197" s="248"/>
      <c r="BH197" s="248"/>
      <c r="BI197" s="248"/>
    </row>
    <row r="198" spans="1:61" s="47" customFormat="1" ht="24.6" hidden="1" customHeight="1">
      <c r="A198" s="3367"/>
      <c r="B198" s="524" t="s">
        <v>215</v>
      </c>
      <c r="C198" s="263"/>
      <c r="D198" s="263"/>
      <c r="E198" s="263"/>
      <c r="F198" s="263"/>
      <c r="G198" s="260"/>
      <c r="H198" s="260"/>
      <c r="I198" s="260"/>
      <c r="J198" s="260"/>
      <c r="K198" s="260"/>
      <c r="L198" s="260">
        <f>L199</f>
        <v>0</v>
      </c>
      <c r="M198" s="260">
        <f>M199</f>
        <v>0</v>
      </c>
      <c r="N198" s="525"/>
      <c r="O198" s="3045"/>
      <c r="AJ198" s="248"/>
      <c r="AK198" s="248"/>
      <c r="AL198" s="248"/>
      <c r="AM198" s="248"/>
      <c r="AN198" s="248"/>
      <c r="AO198" s="248"/>
      <c r="AP198" s="248"/>
      <c r="AQ198" s="248"/>
      <c r="AR198" s="248"/>
      <c r="AS198" s="248"/>
      <c r="AT198" s="248"/>
      <c r="AU198" s="248"/>
      <c r="AV198" s="248"/>
      <c r="AW198" s="248"/>
      <c r="AX198" s="248"/>
      <c r="AY198" s="248"/>
      <c r="AZ198" s="248"/>
      <c r="BA198" s="248"/>
      <c r="BB198" s="248"/>
      <c r="BC198" s="248"/>
      <c r="BD198" s="248"/>
      <c r="BE198" s="248"/>
      <c r="BF198" s="248"/>
      <c r="BG198" s="248"/>
      <c r="BH198" s="248"/>
      <c r="BI198" s="248"/>
    </row>
    <row r="199" spans="1:61" s="47" customFormat="1" ht="23.25" hidden="1" customHeight="1">
      <c r="A199" s="3368"/>
      <c r="B199" s="263" t="s">
        <v>9</v>
      </c>
      <c r="C199" s="263"/>
      <c r="D199" s="263"/>
      <c r="E199" s="263"/>
      <c r="F199" s="263"/>
      <c r="G199" s="260"/>
      <c r="H199" s="260"/>
      <c r="I199" s="260"/>
      <c r="J199" s="260"/>
      <c r="K199" s="260"/>
      <c r="L199" s="260"/>
      <c r="M199" s="260">
        <v>0</v>
      </c>
      <c r="N199" s="525"/>
      <c r="O199" s="3045"/>
      <c r="AJ199" s="248"/>
      <c r="AK199" s="248"/>
      <c r="AL199" s="248"/>
      <c r="AM199" s="248"/>
      <c r="AN199" s="248"/>
      <c r="AO199" s="248"/>
      <c r="AP199" s="248"/>
      <c r="AQ199" s="248"/>
      <c r="AR199" s="248"/>
      <c r="AS199" s="248"/>
      <c r="AT199" s="248"/>
      <c r="AU199" s="248"/>
      <c r="AV199" s="248"/>
      <c r="AW199" s="248"/>
      <c r="AX199" s="248"/>
      <c r="AY199" s="248"/>
      <c r="AZ199" s="248"/>
      <c r="BA199" s="248"/>
      <c r="BB199" s="248"/>
      <c r="BC199" s="248"/>
      <c r="BD199" s="248"/>
      <c r="BE199" s="248"/>
      <c r="BF199" s="248"/>
      <c r="BG199" s="248"/>
      <c r="BH199" s="248"/>
      <c r="BI199" s="248"/>
    </row>
    <row r="200" spans="1:61" ht="24.95" customHeight="1">
      <c r="A200" s="3398" t="s">
        <v>112</v>
      </c>
      <c r="B200" s="530" t="s">
        <v>75</v>
      </c>
      <c r="C200" s="515"/>
      <c r="D200" s="515"/>
      <c r="E200" s="515"/>
      <c r="F200" s="515"/>
      <c r="G200" s="43">
        <f t="shared" ref="G200:M201" si="23">G204+G207</f>
        <v>0</v>
      </c>
      <c r="H200" s="43">
        <f t="shared" si="23"/>
        <v>0</v>
      </c>
      <c r="I200" s="43">
        <f t="shared" si="23"/>
        <v>0</v>
      </c>
      <c r="J200" s="43">
        <f t="shared" si="23"/>
        <v>0</v>
      </c>
      <c r="K200" s="43">
        <f t="shared" si="23"/>
        <v>0</v>
      </c>
      <c r="L200" s="43">
        <f t="shared" si="23"/>
        <v>1.2</v>
      </c>
      <c r="M200" s="43">
        <f t="shared" si="23"/>
        <v>0</v>
      </c>
      <c r="N200" s="525"/>
      <c r="O200" s="515"/>
    </row>
    <row r="201" spans="1:61" ht="31.5" customHeight="1">
      <c r="A201" s="3398"/>
      <c r="B201" s="530" t="s">
        <v>215</v>
      </c>
      <c r="C201" s="515"/>
      <c r="D201" s="515"/>
      <c r="E201" s="515"/>
      <c r="F201" s="515"/>
      <c r="G201" s="43">
        <f t="shared" si="23"/>
        <v>0</v>
      </c>
      <c r="H201" s="43">
        <f t="shared" si="23"/>
        <v>0</v>
      </c>
      <c r="I201" s="43">
        <f t="shared" si="23"/>
        <v>0</v>
      </c>
      <c r="J201" s="43">
        <f t="shared" si="23"/>
        <v>0</v>
      </c>
      <c r="K201" s="43">
        <f t="shared" si="23"/>
        <v>0</v>
      </c>
      <c r="L201" s="43">
        <f t="shared" si="23"/>
        <v>45000</v>
      </c>
      <c r="M201" s="43">
        <f t="shared" si="23"/>
        <v>0</v>
      </c>
      <c r="N201" s="525"/>
      <c r="O201" s="515"/>
    </row>
    <row r="202" spans="1:61" ht="31.5" customHeight="1">
      <c r="A202" s="3398"/>
      <c r="B202" s="530" t="s">
        <v>9</v>
      </c>
      <c r="C202" s="515"/>
      <c r="D202" s="515"/>
      <c r="E202" s="515"/>
      <c r="F202" s="515"/>
      <c r="G202" s="43">
        <f>G209</f>
        <v>0</v>
      </c>
      <c r="H202" s="43">
        <f>H209</f>
        <v>0</v>
      </c>
      <c r="I202" s="43">
        <f>I209</f>
        <v>0</v>
      </c>
      <c r="J202" s="43">
        <f>J209</f>
        <v>0</v>
      </c>
      <c r="K202" s="43">
        <f>K209</f>
        <v>0</v>
      </c>
      <c r="L202" s="43">
        <f>L206</f>
        <v>45000</v>
      </c>
      <c r="M202" s="43">
        <f>M206</f>
        <v>0</v>
      </c>
      <c r="N202" s="525"/>
      <c r="O202" s="515"/>
    </row>
    <row r="203" spans="1:61" ht="24" customHeight="1">
      <c r="A203" s="3398"/>
      <c r="B203" s="530" t="s">
        <v>410</v>
      </c>
      <c r="C203" s="515"/>
      <c r="D203" s="515"/>
      <c r="E203" s="515"/>
      <c r="F203" s="515"/>
      <c r="G203" s="43">
        <f>G206+G210</f>
        <v>0</v>
      </c>
      <c r="H203" s="43"/>
      <c r="I203" s="43"/>
      <c r="J203" s="43"/>
      <c r="K203" s="43"/>
      <c r="L203" s="43"/>
      <c r="M203" s="43"/>
      <c r="N203" s="525"/>
      <c r="O203" s="515"/>
    </row>
    <row r="204" spans="1:61" ht="24.6" customHeight="1">
      <c r="A204" s="3399" t="s">
        <v>666</v>
      </c>
      <c r="B204" s="515" t="s">
        <v>75</v>
      </c>
      <c r="C204" s="515"/>
      <c r="D204" s="515"/>
      <c r="E204" s="515"/>
      <c r="F204" s="515"/>
      <c r="G204" s="44"/>
      <c r="H204" s="44"/>
      <c r="I204" s="44"/>
      <c r="J204" s="44"/>
      <c r="K204" s="44"/>
      <c r="L204" s="44">
        <v>1.2</v>
      </c>
      <c r="M204" s="55"/>
      <c r="N204" s="525"/>
      <c r="O204" s="3045" t="s">
        <v>184</v>
      </c>
    </row>
    <row r="205" spans="1:61" ht="24.6" customHeight="1">
      <c r="A205" s="3400"/>
      <c r="B205" s="515" t="s">
        <v>215</v>
      </c>
      <c r="C205" s="515"/>
      <c r="D205" s="515"/>
      <c r="E205" s="515"/>
      <c r="F205" s="515"/>
      <c r="G205" s="44"/>
      <c r="H205" s="44"/>
      <c r="I205" s="44"/>
      <c r="J205" s="44"/>
      <c r="K205" s="44"/>
      <c r="L205" s="44">
        <f>L206</f>
        <v>45000</v>
      </c>
      <c r="M205" s="44">
        <f>M206</f>
        <v>0</v>
      </c>
      <c r="N205" s="525"/>
      <c r="O205" s="3045"/>
    </row>
    <row r="206" spans="1:61" ht="24.6" customHeight="1">
      <c r="A206" s="3401"/>
      <c r="B206" s="515" t="s">
        <v>9</v>
      </c>
      <c r="C206" s="515"/>
      <c r="D206" s="515"/>
      <c r="E206" s="515"/>
      <c r="F206" s="515"/>
      <c r="G206" s="44"/>
      <c r="H206" s="44"/>
      <c r="I206" s="44"/>
      <c r="J206" s="44"/>
      <c r="K206" s="44"/>
      <c r="L206" s="44">
        <v>45000</v>
      </c>
      <c r="M206" s="44"/>
      <c r="N206" s="525"/>
      <c r="O206" s="3045"/>
    </row>
    <row r="207" spans="1:61" ht="24.95" hidden="1" customHeight="1">
      <c r="A207" s="3328" t="s">
        <v>196</v>
      </c>
      <c r="B207" s="515" t="s">
        <v>75</v>
      </c>
      <c r="C207" s="515"/>
      <c r="D207" s="515"/>
      <c r="E207" s="515"/>
      <c r="F207" s="515"/>
      <c r="G207" s="44"/>
      <c r="H207" s="44"/>
      <c r="I207" s="44"/>
      <c r="J207" s="44"/>
      <c r="K207" s="44"/>
      <c r="L207" s="44"/>
      <c r="M207" s="44"/>
      <c r="N207" s="525"/>
      <c r="O207" s="3045" t="s">
        <v>197</v>
      </c>
    </row>
    <row r="208" spans="1:61" ht="28.5" hidden="1" customHeight="1">
      <c r="A208" s="3328"/>
      <c r="B208" s="515" t="s">
        <v>215</v>
      </c>
      <c r="C208" s="515"/>
      <c r="D208" s="515"/>
      <c r="E208" s="515"/>
      <c r="F208" s="515"/>
      <c r="G208" s="44">
        <f>G209+G210</f>
        <v>0</v>
      </c>
      <c r="H208" s="44"/>
      <c r="I208" s="44"/>
      <c r="J208" s="44"/>
      <c r="K208" s="44">
        <f>K209</f>
        <v>0</v>
      </c>
      <c r="L208" s="44">
        <f>L210</f>
        <v>0</v>
      </c>
      <c r="M208" s="44">
        <v>0</v>
      </c>
      <c r="N208" s="525"/>
      <c r="O208" s="3045"/>
    </row>
    <row r="209" spans="1:22" ht="28.5" hidden="1" customHeight="1">
      <c r="A209" s="3328"/>
      <c r="B209" s="515" t="s">
        <v>9</v>
      </c>
      <c r="C209" s="515"/>
      <c r="D209" s="515"/>
      <c r="E209" s="515"/>
      <c r="F209" s="515"/>
      <c r="G209" s="44">
        <f>I209+J209+K209</f>
        <v>0</v>
      </c>
      <c r="H209" s="44"/>
      <c r="I209" s="44"/>
      <c r="J209" s="44"/>
      <c r="K209" s="44"/>
      <c r="L209" s="44">
        <v>0</v>
      </c>
      <c r="M209" s="44">
        <v>0</v>
      </c>
      <c r="N209" s="525"/>
      <c r="O209" s="3045"/>
    </row>
    <row r="210" spans="1:22" ht="24.95" hidden="1" customHeight="1">
      <c r="A210" s="3328"/>
      <c r="B210" s="515" t="s">
        <v>410</v>
      </c>
      <c r="C210" s="515"/>
      <c r="D210" s="515"/>
      <c r="E210" s="515"/>
      <c r="F210" s="515"/>
      <c r="G210" s="44">
        <v>0</v>
      </c>
      <c r="H210" s="44"/>
      <c r="I210" s="44"/>
      <c r="J210" s="44"/>
      <c r="K210" s="44"/>
      <c r="L210" s="44">
        <v>0</v>
      </c>
      <c r="M210" s="44">
        <v>0</v>
      </c>
      <c r="N210" s="525"/>
      <c r="O210" s="3045"/>
    </row>
    <row r="211" spans="1:22" ht="24.95" hidden="1" customHeight="1">
      <c r="A211" s="3406" t="s">
        <v>114</v>
      </c>
      <c r="B211" s="530" t="s">
        <v>75</v>
      </c>
      <c r="C211" s="515"/>
      <c r="D211" s="515"/>
      <c r="E211" s="515"/>
      <c r="F211" s="515"/>
      <c r="G211" s="43">
        <f t="shared" ref="G211:L211" si="24">G215+G219+G223+G226</f>
        <v>0</v>
      </c>
      <c r="H211" s="43">
        <f t="shared" si="24"/>
        <v>0</v>
      </c>
      <c r="I211" s="43">
        <f t="shared" si="24"/>
        <v>0</v>
      </c>
      <c r="J211" s="43">
        <f t="shared" si="24"/>
        <v>0</v>
      </c>
      <c r="K211" s="43"/>
      <c r="L211" s="43">
        <f t="shared" si="24"/>
        <v>0</v>
      </c>
      <c r="M211" s="43"/>
      <c r="N211" s="525"/>
      <c r="O211" s="515"/>
    </row>
    <row r="212" spans="1:22" ht="24.95" hidden="1" customHeight="1">
      <c r="A212" s="3406"/>
      <c r="B212" s="530" t="s">
        <v>215</v>
      </c>
      <c r="C212" s="515"/>
      <c r="D212" s="515"/>
      <c r="E212" s="515"/>
      <c r="F212" s="515"/>
      <c r="G212" s="43">
        <f>G213+G214</f>
        <v>0</v>
      </c>
      <c r="H212" s="43">
        <f>H213+H214</f>
        <v>0</v>
      </c>
      <c r="I212" s="43">
        <f>I213+I214</f>
        <v>0</v>
      </c>
      <c r="J212" s="43">
        <f>J213+J214</f>
        <v>0</v>
      </c>
      <c r="K212" s="43"/>
      <c r="L212" s="43">
        <f>L213+L214</f>
        <v>0</v>
      </c>
      <c r="M212" s="43"/>
      <c r="N212" s="525"/>
      <c r="O212" s="515"/>
    </row>
    <row r="213" spans="1:22" ht="27.6" hidden="1" customHeight="1">
      <c r="A213" s="3406"/>
      <c r="B213" s="530" t="s">
        <v>9</v>
      </c>
      <c r="C213" s="515"/>
      <c r="D213" s="515"/>
      <c r="E213" s="515"/>
      <c r="F213" s="515"/>
      <c r="G213" s="43">
        <f>G217+G221</f>
        <v>0</v>
      </c>
      <c r="H213" s="43">
        <f>H217+H221</f>
        <v>0</v>
      </c>
      <c r="I213" s="43">
        <f>I217+I221</f>
        <v>0</v>
      </c>
      <c r="J213" s="43">
        <f>J217+J221</f>
        <v>0</v>
      </c>
      <c r="K213" s="43"/>
      <c r="L213" s="43">
        <f>L217+L221</f>
        <v>0</v>
      </c>
      <c r="M213" s="43"/>
      <c r="N213" s="525"/>
      <c r="O213" s="515"/>
    </row>
    <row r="214" spans="1:22" ht="24" hidden="1" customHeight="1">
      <c r="A214" s="3406"/>
      <c r="B214" s="530" t="s">
        <v>410</v>
      </c>
      <c r="C214" s="515"/>
      <c r="D214" s="515"/>
      <c r="E214" s="515"/>
      <c r="F214" s="515"/>
      <c r="G214" s="43">
        <f>G218+G225+G228</f>
        <v>0</v>
      </c>
      <c r="H214" s="43"/>
      <c r="I214" s="43"/>
      <c r="J214" s="43"/>
      <c r="K214" s="43"/>
      <c r="L214" s="43">
        <f>L218+L225+L228</f>
        <v>0</v>
      </c>
      <c r="M214" s="43"/>
      <c r="N214" s="525"/>
      <c r="O214" s="515"/>
    </row>
    <row r="215" spans="1:22" ht="24.6" hidden="1" customHeight="1">
      <c r="A215" s="3348" t="s">
        <v>182</v>
      </c>
      <c r="B215" s="524" t="s">
        <v>75</v>
      </c>
      <c r="C215" s="524"/>
      <c r="D215" s="524"/>
      <c r="E215" s="524"/>
      <c r="F215" s="524"/>
      <c r="G215" s="45"/>
      <c r="H215" s="45"/>
      <c r="I215" s="45"/>
      <c r="J215" s="45"/>
      <c r="K215" s="45"/>
      <c r="L215" s="45"/>
      <c r="M215" s="45"/>
      <c r="N215" s="525"/>
      <c r="O215" s="3347" t="s">
        <v>183</v>
      </c>
    </row>
    <row r="216" spans="1:22" ht="24.6" hidden="1" customHeight="1">
      <c r="A216" s="3348"/>
      <c r="B216" s="524" t="s">
        <v>215</v>
      </c>
      <c r="C216" s="524"/>
      <c r="D216" s="524"/>
      <c r="E216" s="524"/>
      <c r="F216" s="524"/>
      <c r="G216" s="45">
        <f>G217+G218</f>
        <v>0</v>
      </c>
      <c r="H216" s="45"/>
      <c r="I216" s="45"/>
      <c r="J216" s="45"/>
      <c r="K216" s="45"/>
      <c r="L216" s="45">
        <f>L217+L218</f>
        <v>0</v>
      </c>
      <c r="M216" s="45"/>
      <c r="N216" s="525"/>
      <c r="O216" s="3347"/>
      <c r="V216" s="19">
        <v>247.3</v>
      </c>
    </row>
    <row r="217" spans="1:22" ht="28.9" hidden="1" customHeight="1">
      <c r="A217" s="3348"/>
      <c r="B217" s="524" t="s">
        <v>9</v>
      </c>
      <c r="C217" s="524"/>
      <c r="D217" s="524"/>
      <c r="E217" s="524"/>
      <c r="F217" s="524"/>
      <c r="G217" s="45"/>
      <c r="H217" s="45"/>
      <c r="I217" s="45"/>
      <c r="J217" s="45"/>
      <c r="K217" s="45"/>
      <c r="L217" s="45"/>
      <c r="M217" s="45"/>
      <c r="N217" s="525"/>
      <c r="O217" s="3347"/>
    </row>
    <row r="218" spans="1:22" ht="24.6" hidden="1" customHeight="1">
      <c r="A218" s="3348"/>
      <c r="B218" s="524" t="s">
        <v>31</v>
      </c>
      <c r="C218" s="524"/>
      <c r="D218" s="524"/>
      <c r="E218" s="524"/>
      <c r="F218" s="524"/>
      <c r="G218" s="45"/>
      <c r="H218" s="45"/>
      <c r="I218" s="45"/>
      <c r="J218" s="45"/>
      <c r="K218" s="45"/>
      <c r="L218" s="45"/>
      <c r="M218" s="45"/>
      <c r="N218" s="525"/>
      <c r="O218" s="3347"/>
    </row>
    <row r="219" spans="1:22" ht="24.95" hidden="1" customHeight="1">
      <c r="A219" s="3348" t="s">
        <v>198</v>
      </c>
      <c r="B219" s="515" t="s">
        <v>75</v>
      </c>
      <c r="C219" s="515"/>
      <c r="D219" s="515"/>
      <c r="E219" s="515"/>
      <c r="F219" s="515"/>
      <c r="G219" s="44"/>
      <c r="H219" s="44"/>
      <c r="I219" s="44"/>
      <c r="J219" s="44"/>
      <c r="K219" s="44"/>
      <c r="L219" s="44"/>
      <c r="M219" s="44"/>
      <c r="N219" s="525"/>
      <c r="O219" s="3045" t="s">
        <v>412</v>
      </c>
    </row>
    <row r="220" spans="1:22" ht="24.95" hidden="1" customHeight="1">
      <c r="A220" s="3348"/>
      <c r="B220" s="515" t="s">
        <v>215</v>
      </c>
      <c r="C220" s="515"/>
      <c r="D220" s="515"/>
      <c r="E220" s="515"/>
      <c r="F220" s="515"/>
      <c r="G220" s="44">
        <f>G221</f>
        <v>0</v>
      </c>
      <c r="H220" s="44"/>
      <c r="I220" s="44">
        <f>I221</f>
        <v>0</v>
      </c>
      <c r="J220" s="44"/>
      <c r="K220" s="44"/>
      <c r="L220" s="44">
        <f>L221</f>
        <v>0</v>
      </c>
      <c r="M220" s="44"/>
      <c r="N220" s="525"/>
      <c r="O220" s="3045"/>
    </row>
    <row r="221" spans="1:22" ht="28.5" hidden="1" customHeight="1">
      <c r="A221" s="3348"/>
      <c r="B221" s="515" t="s">
        <v>9</v>
      </c>
      <c r="C221" s="515"/>
      <c r="D221" s="515"/>
      <c r="E221" s="515"/>
      <c r="F221" s="515"/>
      <c r="G221" s="44">
        <f>I221</f>
        <v>0</v>
      </c>
      <c r="H221" s="44"/>
      <c r="I221" s="44"/>
      <c r="J221" s="44"/>
      <c r="K221" s="44"/>
      <c r="L221" s="44"/>
      <c r="M221" s="44"/>
      <c r="N221" s="525"/>
      <c r="O221" s="3045"/>
    </row>
    <row r="222" spans="1:22" ht="24.6" hidden="1" customHeight="1">
      <c r="A222" s="3348"/>
      <c r="B222" s="515" t="s">
        <v>410</v>
      </c>
      <c r="C222" s="515"/>
      <c r="D222" s="515"/>
      <c r="E222" s="515"/>
      <c r="F222" s="515"/>
      <c r="G222" s="44"/>
      <c r="H222" s="44"/>
      <c r="I222" s="44"/>
      <c r="J222" s="44"/>
      <c r="K222" s="44"/>
      <c r="L222" s="44"/>
      <c r="M222" s="44"/>
      <c r="N222" s="525"/>
      <c r="O222" s="3045"/>
    </row>
    <row r="223" spans="1:22" ht="24.6" hidden="1" customHeight="1">
      <c r="A223" s="3348" t="s">
        <v>218</v>
      </c>
      <c r="B223" s="515" t="s">
        <v>75</v>
      </c>
      <c r="C223" s="515"/>
      <c r="D223" s="515"/>
      <c r="E223" s="515"/>
      <c r="F223" s="515"/>
      <c r="G223" s="44"/>
      <c r="H223" s="44"/>
      <c r="I223" s="44"/>
      <c r="J223" s="44"/>
      <c r="K223" s="44"/>
      <c r="L223" s="44"/>
      <c r="M223" s="44"/>
      <c r="N223" s="525"/>
      <c r="O223" s="3045" t="s">
        <v>258</v>
      </c>
    </row>
    <row r="224" spans="1:22" ht="27.6" hidden="1" customHeight="1">
      <c r="A224" s="3348"/>
      <c r="B224" s="515" t="s">
        <v>215</v>
      </c>
      <c r="C224" s="515"/>
      <c r="D224" s="515"/>
      <c r="E224" s="515"/>
      <c r="F224" s="515"/>
      <c r="G224" s="44">
        <f>G225</f>
        <v>0</v>
      </c>
      <c r="H224" s="44"/>
      <c r="I224" s="44"/>
      <c r="J224" s="44"/>
      <c r="K224" s="44"/>
      <c r="L224" s="44">
        <f>L225</f>
        <v>0</v>
      </c>
      <c r="M224" s="44"/>
      <c r="N224" s="525"/>
      <c r="O224" s="3045"/>
    </row>
    <row r="225" spans="1:61" ht="24.6" hidden="1" customHeight="1">
      <c r="A225" s="3348"/>
      <c r="B225" s="515" t="s">
        <v>31</v>
      </c>
      <c r="C225" s="515"/>
      <c r="D225" s="515"/>
      <c r="E225" s="515"/>
      <c r="F225" s="515"/>
      <c r="G225" s="44"/>
      <c r="H225" s="44"/>
      <c r="I225" s="44"/>
      <c r="J225" s="44"/>
      <c r="K225" s="44"/>
      <c r="L225" s="44"/>
      <c r="M225" s="44"/>
      <c r="N225" s="525"/>
      <c r="O225" s="3045"/>
    </row>
    <row r="226" spans="1:61" s="20" customFormat="1" ht="0.6" hidden="1" customHeight="1">
      <c r="A226" s="3348" t="s">
        <v>277</v>
      </c>
      <c r="B226" s="515" t="s">
        <v>75</v>
      </c>
      <c r="C226" s="515"/>
      <c r="D226" s="515"/>
      <c r="E226" s="515"/>
      <c r="F226" s="515"/>
      <c r="G226" s="44">
        <v>0</v>
      </c>
      <c r="H226" s="44"/>
      <c r="I226" s="44"/>
      <c r="J226" s="44"/>
      <c r="K226" s="44"/>
      <c r="L226" s="44"/>
      <c r="M226" s="44"/>
      <c r="N226" s="525"/>
      <c r="O226" s="3045" t="s">
        <v>201</v>
      </c>
      <c r="AJ226" s="54"/>
      <c r="AK226" s="54"/>
      <c r="AL226" s="54"/>
      <c r="AM226" s="54"/>
      <c r="AN226" s="54"/>
      <c r="AO226" s="54"/>
      <c r="AP226" s="54"/>
      <c r="AQ226" s="54"/>
      <c r="AR226" s="54"/>
      <c r="AS226" s="54"/>
      <c r="AT226" s="54"/>
      <c r="AU226" s="54"/>
      <c r="AV226" s="54"/>
      <c r="AW226" s="54"/>
      <c r="AX226" s="54"/>
      <c r="AY226" s="54"/>
      <c r="AZ226" s="54"/>
      <c r="BA226" s="54"/>
      <c r="BB226" s="54"/>
      <c r="BC226" s="54"/>
      <c r="BD226" s="54"/>
      <c r="BE226" s="54"/>
      <c r="BF226" s="54"/>
      <c r="BG226" s="54"/>
      <c r="BH226" s="54"/>
      <c r="BI226" s="54"/>
    </row>
    <row r="227" spans="1:61" s="20" customFormat="1" ht="24.6" hidden="1" customHeight="1">
      <c r="A227" s="3348"/>
      <c r="B227" s="515" t="s">
        <v>215</v>
      </c>
      <c r="C227" s="515"/>
      <c r="D227" s="515"/>
      <c r="E227" s="515"/>
      <c r="F227" s="515"/>
      <c r="G227" s="44">
        <f>G228</f>
        <v>0</v>
      </c>
      <c r="H227" s="44"/>
      <c r="I227" s="44"/>
      <c r="J227" s="44"/>
      <c r="K227" s="44"/>
      <c r="L227" s="44">
        <f>L228</f>
        <v>0</v>
      </c>
      <c r="M227" s="44"/>
      <c r="N227" s="525"/>
      <c r="O227" s="3045"/>
      <c r="AJ227" s="54"/>
      <c r="AK227" s="54"/>
      <c r="AL227" s="54"/>
      <c r="AM227" s="54"/>
      <c r="AN227" s="54"/>
      <c r="AO227" s="54"/>
      <c r="AP227" s="54"/>
      <c r="AQ227" s="54"/>
      <c r="AR227" s="54"/>
      <c r="AS227" s="54"/>
      <c r="AT227" s="54"/>
      <c r="AU227" s="54"/>
      <c r="AV227" s="54"/>
      <c r="AW227" s="54"/>
      <c r="AX227" s="54"/>
      <c r="AY227" s="54"/>
      <c r="AZ227" s="54"/>
      <c r="BA227" s="54"/>
      <c r="BB227" s="54"/>
      <c r="BC227" s="54"/>
      <c r="BD227" s="54"/>
      <c r="BE227" s="54"/>
      <c r="BF227" s="54"/>
      <c r="BG227" s="54"/>
      <c r="BH227" s="54"/>
      <c r="BI227" s="54"/>
    </row>
    <row r="228" spans="1:61" s="20" customFormat="1" ht="24.6" hidden="1" customHeight="1">
      <c r="A228" s="3348"/>
      <c r="B228" s="515" t="s">
        <v>31</v>
      </c>
      <c r="C228" s="515"/>
      <c r="D228" s="515"/>
      <c r="E228" s="515"/>
      <c r="F228" s="515"/>
      <c r="G228" s="44">
        <v>0</v>
      </c>
      <c r="H228" s="44"/>
      <c r="I228" s="44"/>
      <c r="J228" s="44"/>
      <c r="K228" s="44"/>
      <c r="L228" s="44"/>
      <c r="M228" s="44"/>
      <c r="N228" s="525"/>
      <c r="O228" s="3045"/>
      <c r="AJ228" s="54"/>
      <c r="AK228" s="54"/>
      <c r="AL228" s="54"/>
      <c r="AM228" s="54"/>
      <c r="AN228" s="54"/>
      <c r="AO228" s="54"/>
      <c r="AP228" s="54"/>
      <c r="AQ228" s="54"/>
      <c r="AR228" s="54"/>
      <c r="AS228" s="54"/>
      <c r="AT228" s="54"/>
      <c r="AU228" s="54"/>
      <c r="AV228" s="54"/>
      <c r="AW228" s="54"/>
      <c r="AX228" s="54"/>
      <c r="AY228" s="54"/>
      <c r="AZ228" s="54"/>
      <c r="BA228" s="54"/>
      <c r="BB228" s="54"/>
      <c r="BC228" s="54"/>
      <c r="BD228" s="54"/>
      <c r="BE228" s="54"/>
      <c r="BF228" s="54"/>
      <c r="BG228" s="54"/>
      <c r="BH228" s="54"/>
      <c r="BI228" s="54"/>
    </row>
    <row r="229" spans="1:61" s="20" customFormat="1" ht="24.95" hidden="1" customHeight="1">
      <c r="A229" s="3366" t="s">
        <v>263</v>
      </c>
      <c r="B229" s="515" t="s">
        <v>75</v>
      </c>
      <c r="C229" s="515"/>
      <c r="D229" s="515"/>
      <c r="E229" s="515"/>
      <c r="F229" s="515"/>
      <c r="G229" s="44"/>
      <c r="H229" s="44"/>
      <c r="I229" s="44"/>
      <c r="J229" s="44"/>
      <c r="K229" s="44"/>
      <c r="L229" s="44"/>
      <c r="M229" s="44"/>
      <c r="N229" s="525"/>
      <c r="O229" s="3045" t="s">
        <v>267</v>
      </c>
      <c r="AJ229" s="54"/>
      <c r="AK229" s="54"/>
      <c r="AL229" s="54"/>
      <c r="AM229" s="54"/>
      <c r="AN229" s="54"/>
      <c r="AO229" s="54"/>
      <c r="AP229" s="54"/>
      <c r="AQ229" s="54"/>
      <c r="AR229" s="54"/>
      <c r="AS229" s="54"/>
      <c r="AT229" s="54"/>
      <c r="AU229" s="54"/>
      <c r="AV229" s="54"/>
      <c r="AW229" s="54"/>
      <c r="AX229" s="54"/>
      <c r="AY229" s="54"/>
      <c r="AZ229" s="54"/>
      <c r="BA229" s="54"/>
      <c r="BB229" s="54"/>
      <c r="BC229" s="54"/>
      <c r="BD229" s="54"/>
      <c r="BE229" s="54"/>
      <c r="BF229" s="54"/>
      <c r="BG229" s="54"/>
      <c r="BH229" s="54"/>
      <c r="BI229" s="54"/>
    </row>
    <row r="230" spans="1:61" s="20" customFormat="1" ht="24.95" hidden="1" customHeight="1">
      <c r="A230" s="3367"/>
      <c r="B230" s="515" t="s">
        <v>215</v>
      </c>
      <c r="C230" s="515"/>
      <c r="D230" s="515"/>
      <c r="E230" s="515"/>
      <c r="F230" s="515"/>
      <c r="G230" s="44"/>
      <c r="H230" s="44"/>
      <c r="I230" s="44"/>
      <c r="J230" s="44"/>
      <c r="K230" s="44"/>
      <c r="L230" s="44"/>
      <c r="M230" s="44"/>
      <c r="N230" s="525"/>
      <c r="O230" s="3045"/>
      <c r="AJ230" s="54"/>
      <c r="AK230" s="54"/>
      <c r="AL230" s="54"/>
      <c r="AM230" s="54"/>
      <c r="AN230" s="54"/>
      <c r="AO230" s="54"/>
      <c r="AP230" s="54"/>
      <c r="AQ230" s="54"/>
      <c r="AR230" s="54"/>
      <c r="AS230" s="54"/>
      <c r="AT230" s="54"/>
      <c r="AU230" s="54"/>
      <c r="AV230" s="54"/>
      <c r="AW230" s="54"/>
      <c r="AX230" s="54"/>
      <c r="AY230" s="54"/>
      <c r="AZ230" s="54"/>
      <c r="BA230" s="54"/>
      <c r="BB230" s="54"/>
      <c r="BC230" s="54"/>
      <c r="BD230" s="54"/>
      <c r="BE230" s="54"/>
      <c r="BF230" s="54"/>
      <c r="BG230" s="54"/>
      <c r="BH230" s="54"/>
      <c r="BI230" s="54"/>
    </row>
    <row r="231" spans="1:61" s="20" customFormat="1" ht="24.95" hidden="1" customHeight="1">
      <c r="A231" s="3367"/>
      <c r="B231" s="515" t="s">
        <v>9</v>
      </c>
      <c r="C231" s="515"/>
      <c r="D231" s="515"/>
      <c r="E231" s="515"/>
      <c r="F231" s="515"/>
      <c r="G231" s="44"/>
      <c r="H231" s="44"/>
      <c r="I231" s="44"/>
      <c r="J231" s="44"/>
      <c r="K231" s="44"/>
      <c r="L231" s="44"/>
      <c r="M231" s="44"/>
      <c r="N231" s="525"/>
      <c r="O231" s="3045"/>
      <c r="AJ231" s="54"/>
      <c r="AK231" s="54"/>
      <c r="AL231" s="54"/>
      <c r="AM231" s="54"/>
      <c r="AN231" s="54"/>
      <c r="AO231" s="54"/>
      <c r="AP231" s="54"/>
      <c r="AQ231" s="54"/>
      <c r="AR231" s="54"/>
      <c r="AS231" s="54"/>
      <c r="AT231" s="54"/>
      <c r="AU231" s="54"/>
      <c r="AV231" s="54"/>
      <c r="AW231" s="54"/>
      <c r="AX231" s="54"/>
      <c r="AY231" s="54"/>
      <c r="AZ231" s="54"/>
      <c r="BA231" s="54"/>
      <c r="BB231" s="54"/>
      <c r="BC231" s="54"/>
      <c r="BD231" s="54"/>
      <c r="BE231" s="54"/>
      <c r="BF231" s="54"/>
      <c r="BG231" s="54"/>
      <c r="BH231" s="54"/>
      <c r="BI231" s="54"/>
    </row>
    <row r="232" spans="1:61" s="20" customFormat="1" ht="24.95" hidden="1" customHeight="1">
      <c r="A232" s="3368"/>
      <c r="B232" s="515" t="s">
        <v>410</v>
      </c>
      <c r="C232" s="515"/>
      <c r="D232" s="515"/>
      <c r="E232" s="515"/>
      <c r="F232" s="515"/>
      <c r="G232" s="44"/>
      <c r="H232" s="44"/>
      <c r="I232" s="44"/>
      <c r="J232" s="44"/>
      <c r="K232" s="44"/>
      <c r="L232" s="44"/>
      <c r="M232" s="44"/>
      <c r="N232" s="525"/>
      <c r="O232" s="3045"/>
      <c r="AJ232" s="54"/>
      <c r="AK232" s="54"/>
      <c r="AL232" s="54"/>
      <c r="AM232" s="54"/>
      <c r="AN232" s="54"/>
      <c r="AO232" s="54"/>
      <c r="AP232" s="54"/>
      <c r="AQ232" s="54"/>
      <c r="AR232" s="54"/>
      <c r="AS232" s="54"/>
      <c r="AT232" s="54"/>
      <c r="AU232" s="54"/>
      <c r="AV232" s="54"/>
      <c r="AW232" s="54"/>
      <c r="AX232" s="54"/>
      <c r="AY232" s="54"/>
      <c r="AZ232" s="54"/>
      <c r="BA232" s="54"/>
      <c r="BB232" s="54"/>
      <c r="BC232" s="54"/>
      <c r="BD232" s="54"/>
      <c r="BE232" s="54"/>
      <c r="BF232" s="54"/>
      <c r="BG232" s="54"/>
      <c r="BH232" s="54"/>
      <c r="BI232" s="54"/>
    </row>
    <row r="233" spans="1:61" s="20" customFormat="1" ht="24.6" hidden="1" customHeight="1">
      <c r="A233" s="3340" t="s">
        <v>87</v>
      </c>
      <c r="B233" s="530" t="s">
        <v>75</v>
      </c>
      <c r="C233" s="530"/>
      <c r="D233" s="530"/>
      <c r="E233" s="530"/>
      <c r="F233" s="530"/>
      <c r="G233" s="43">
        <f>G237+G241</f>
        <v>0</v>
      </c>
      <c r="H233" s="43"/>
      <c r="I233" s="43"/>
      <c r="J233" s="43"/>
      <c r="K233" s="43"/>
      <c r="L233" s="43">
        <f>L237+L241</f>
        <v>0</v>
      </c>
      <c r="M233" s="43"/>
      <c r="N233" s="525"/>
      <c r="O233" s="530"/>
      <c r="AJ233" s="54"/>
      <c r="AK233" s="54"/>
      <c r="AL233" s="54"/>
      <c r="AM233" s="54"/>
      <c r="AN233" s="54"/>
      <c r="AO233" s="54"/>
      <c r="AP233" s="54"/>
      <c r="AQ233" s="54"/>
      <c r="AR233" s="54"/>
      <c r="AS233" s="54"/>
      <c r="AT233" s="54"/>
      <c r="AU233" s="54"/>
      <c r="AV233" s="54"/>
      <c r="AW233" s="54"/>
      <c r="AX233" s="54"/>
      <c r="AY233" s="54"/>
      <c r="AZ233" s="54"/>
      <c r="BA233" s="54"/>
      <c r="BB233" s="54"/>
      <c r="BC233" s="54"/>
      <c r="BD233" s="54"/>
      <c r="BE233" s="54"/>
      <c r="BF233" s="54"/>
      <c r="BG233" s="54"/>
      <c r="BH233" s="54"/>
      <c r="BI233" s="54"/>
    </row>
    <row r="234" spans="1:61" ht="30" hidden="1" customHeight="1">
      <c r="A234" s="3341"/>
      <c r="B234" s="530" t="s">
        <v>215</v>
      </c>
      <c r="C234" s="530"/>
      <c r="D234" s="530"/>
      <c r="E234" s="530"/>
      <c r="F234" s="530"/>
      <c r="G234" s="43">
        <f>G235+G236</f>
        <v>0</v>
      </c>
      <c r="H234" s="43"/>
      <c r="I234" s="43"/>
      <c r="J234" s="43"/>
      <c r="K234" s="43"/>
      <c r="L234" s="43">
        <f>L235+L236</f>
        <v>0</v>
      </c>
      <c r="M234" s="43"/>
      <c r="N234" s="525"/>
      <c r="O234" s="530"/>
    </row>
    <row r="235" spans="1:61" ht="31.15" hidden="1" customHeight="1">
      <c r="A235" s="3341"/>
      <c r="B235" s="530" t="s">
        <v>9</v>
      </c>
      <c r="C235" s="530"/>
      <c r="D235" s="530"/>
      <c r="E235" s="530"/>
      <c r="F235" s="530"/>
      <c r="G235" s="43">
        <f>G239</f>
        <v>0</v>
      </c>
      <c r="H235" s="43"/>
      <c r="I235" s="43"/>
      <c r="J235" s="43"/>
      <c r="K235" s="43"/>
      <c r="L235" s="43">
        <f>L239</f>
        <v>0</v>
      </c>
      <c r="M235" s="43"/>
      <c r="N235" s="525"/>
      <c r="O235" s="530"/>
    </row>
    <row r="236" spans="1:61" ht="22.9" hidden="1" customHeight="1">
      <c r="A236" s="3342"/>
      <c r="B236" s="530" t="s">
        <v>31</v>
      </c>
      <c r="C236" s="530"/>
      <c r="D236" s="530"/>
      <c r="E236" s="530"/>
      <c r="F236" s="530"/>
      <c r="G236" s="43">
        <f>G240+G243</f>
        <v>0</v>
      </c>
      <c r="H236" s="43"/>
      <c r="I236" s="43"/>
      <c r="J236" s="43"/>
      <c r="K236" s="43"/>
      <c r="L236" s="43">
        <f>L240+L243</f>
        <v>0</v>
      </c>
      <c r="M236" s="43"/>
      <c r="N236" s="525"/>
      <c r="O236" s="530"/>
    </row>
    <row r="237" spans="1:61" ht="30.75" hidden="1" customHeight="1">
      <c r="A237" s="3328" t="s">
        <v>20</v>
      </c>
      <c r="B237" s="515" t="s">
        <v>75</v>
      </c>
      <c r="C237" s="515">
        <v>176</v>
      </c>
      <c r="D237" s="515" t="s">
        <v>13</v>
      </c>
      <c r="E237" s="515">
        <v>6100404</v>
      </c>
      <c r="F237" s="515">
        <v>414</v>
      </c>
      <c r="G237" s="44">
        <v>0</v>
      </c>
      <c r="H237" s="44"/>
      <c r="I237" s="44"/>
      <c r="J237" s="44"/>
      <c r="K237" s="44"/>
      <c r="L237" s="44"/>
      <c r="M237" s="44"/>
      <c r="N237" s="525"/>
      <c r="O237" s="3045" t="s">
        <v>241</v>
      </c>
    </row>
    <row r="238" spans="1:61" ht="24.95" hidden="1" customHeight="1">
      <c r="A238" s="3328"/>
      <c r="B238" s="515" t="s">
        <v>215</v>
      </c>
      <c r="C238" s="515"/>
      <c r="D238" s="515"/>
      <c r="E238" s="515"/>
      <c r="F238" s="515"/>
      <c r="G238" s="44">
        <f>G239+G240</f>
        <v>0</v>
      </c>
      <c r="H238" s="44"/>
      <c r="I238" s="44"/>
      <c r="J238" s="44"/>
      <c r="K238" s="44"/>
      <c r="L238" s="44">
        <f>L239+L240</f>
        <v>0</v>
      </c>
      <c r="M238" s="44"/>
      <c r="N238" s="525"/>
      <c r="O238" s="3045"/>
    </row>
    <row r="239" spans="1:61" ht="29.25" hidden="1" customHeight="1">
      <c r="A239" s="3328"/>
      <c r="B239" s="515" t="s">
        <v>9</v>
      </c>
      <c r="C239" s="515"/>
      <c r="D239" s="515"/>
      <c r="E239" s="515"/>
      <c r="F239" s="515"/>
      <c r="G239" s="44"/>
      <c r="H239" s="44"/>
      <c r="I239" s="44"/>
      <c r="J239" s="44"/>
      <c r="K239" s="44"/>
      <c r="L239" s="44"/>
      <c r="M239" s="44"/>
      <c r="N239" s="525"/>
      <c r="O239" s="3045"/>
    </row>
    <row r="240" spans="1:61" ht="24.95" hidden="1" customHeight="1">
      <c r="A240" s="3328"/>
      <c r="B240" s="515" t="s">
        <v>31</v>
      </c>
      <c r="C240" s="515"/>
      <c r="D240" s="515"/>
      <c r="E240" s="515"/>
      <c r="F240" s="515"/>
      <c r="G240" s="44"/>
      <c r="H240" s="44"/>
      <c r="I240" s="44"/>
      <c r="J240" s="44"/>
      <c r="K240" s="44"/>
      <c r="L240" s="44"/>
      <c r="M240" s="44"/>
      <c r="N240" s="525"/>
      <c r="O240" s="3045"/>
    </row>
    <row r="241" spans="1:15" ht="24.6" hidden="1" customHeight="1">
      <c r="A241" s="3348" t="s">
        <v>278</v>
      </c>
      <c r="B241" s="515" t="s">
        <v>75</v>
      </c>
      <c r="C241" s="515"/>
      <c r="D241" s="515"/>
      <c r="E241" s="515"/>
      <c r="F241" s="515"/>
      <c r="G241" s="44">
        <v>0</v>
      </c>
      <c r="H241" s="44"/>
      <c r="I241" s="44"/>
      <c r="J241" s="44"/>
      <c r="K241" s="44"/>
      <c r="L241" s="44">
        <v>0</v>
      </c>
      <c r="M241" s="44"/>
      <c r="N241" s="525"/>
      <c r="O241" s="3045" t="s">
        <v>199</v>
      </c>
    </row>
    <row r="242" spans="1:15" ht="1.5" hidden="1" customHeight="1">
      <c r="A242" s="3348"/>
      <c r="B242" s="515" t="s">
        <v>215</v>
      </c>
      <c r="C242" s="515"/>
      <c r="D242" s="515"/>
      <c r="E242" s="515"/>
      <c r="F242" s="515"/>
      <c r="G242" s="44">
        <f>G243</f>
        <v>0</v>
      </c>
      <c r="H242" s="44"/>
      <c r="I242" s="44"/>
      <c r="J242" s="44"/>
      <c r="K242" s="44"/>
      <c r="L242" s="44">
        <f>L243</f>
        <v>0</v>
      </c>
      <c r="M242" s="44"/>
      <c r="N242" s="525"/>
      <c r="O242" s="3045"/>
    </row>
    <row r="243" spans="1:15" ht="9.75" hidden="1" customHeight="1">
      <c r="A243" s="3348"/>
      <c r="B243" s="515" t="s">
        <v>31</v>
      </c>
      <c r="C243" s="515"/>
      <c r="D243" s="515"/>
      <c r="E243" s="515"/>
      <c r="F243" s="515"/>
      <c r="G243" s="44">
        <v>0</v>
      </c>
      <c r="H243" s="44"/>
      <c r="I243" s="44"/>
      <c r="J243" s="44"/>
      <c r="K243" s="44"/>
      <c r="L243" s="44">
        <v>0</v>
      </c>
      <c r="M243" s="44"/>
      <c r="N243" s="525"/>
      <c r="O243" s="3045"/>
    </row>
    <row r="244" spans="1:15" ht="24.95" customHeight="1">
      <c r="A244" s="3315" t="s">
        <v>117</v>
      </c>
      <c r="B244" s="530" t="s">
        <v>75</v>
      </c>
      <c r="C244" s="515"/>
      <c r="D244" s="515"/>
      <c r="E244" s="515"/>
      <c r="F244" s="515"/>
      <c r="G244" s="43">
        <f>G248</f>
        <v>0</v>
      </c>
      <c r="H244" s="43"/>
      <c r="I244" s="43"/>
      <c r="J244" s="43"/>
      <c r="K244" s="43"/>
      <c r="L244" s="43">
        <f>L248</f>
        <v>0</v>
      </c>
      <c r="M244" s="43">
        <f>M248</f>
        <v>2.1</v>
      </c>
      <c r="N244" s="525"/>
      <c r="O244" s="515"/>
    </row>
    <row r="245" spans="1:15" ht="24.95" customHeight="1">
      <c r="A245" s="3315"/>
      <c r="B245" s="530" t="s">
        <v>215</v>
      </c>
      <c r="C245" s="515"/>
      <c r="D245" s="515"/>
      <c r="E245" s="515"/>
      <c r="F245" s="515"/>
      <c r="G245" s="43">
        <f>G246</f>
        <v>98000</v>
      </c>
      <c r="H245" s="43"/>
      <c r="I245" s="43"/>
      <c r="J245" s="43"/>
      <c r="K245" s="43">
        <f>K246</f>
        <v>98000</v>
      </c>
      <c r="L245" s="43">
        <f>L246+L247</f>
        <v>0</v>
      </c>
      <c r="M245" s="43">
        <f>M246+M247</f>
        <v>50000</v>
      </c>
      <c r="N245" s="525"/>
      <c r="O245" s="515"/>
    </row>
    <row r="246" spans="1:15" ht="24.95" customHeight="1">
      <c r="A246" s="3315"/>
      <c r="B246" s="530" t="s">
        <v>9</v>
      </c>
      <c r="C246" s="515"/>
      <c r="D246" s="515"/>
      <c r="E246" s="515"/>
      <c r="F246" s="515"/>
      <c r="G246" s="43">
        <f>G250</f>
        <v>98000</v>
      </c>
      <c r="H246" s="43"/>
      <c r="I246" s="43"/>
      <c r="J246" s="43"/>
      <c r="K246" s="43">
        <f>K250</f>
        <v>98000</v>
      </c>
      <c r="L246" s="43">
        <f>L250</f>
        <v>0</v>
      </c>
      <c r="M246" s="43">
        <f>M250</f>
        <v>50000</v>
      </c>
      <c r="N246" s="525"/>
      <c r="O246" s="515"/>
    </row>
    <row r="247" spans="1:15" ht="24.6" customHeight="1">
      <c r="A247" s="3315"/>
      <c r="B247" s="530" t="s">
        <v>410</v>
      </c>
      <c r="C247" s="515"/>
      <c r="D247" s="515"/>
      <c r="E247" s="515"/>
      <c r="F247" s="515"/>
      <c r="G247" s="43">
        <f>G251</f>
        <v>0</v>
      </c>
      <c r="H247" s="43"/>
      <c r="I247" s="43"/>
      <c r="J247" s="43"/>
      <c r="K247" s="43"/>
      <c r="L247" s="43"/>
      <c r="M247" s="43"/>
      <c r="N247" s="525"/>
      <c r="O247" s="515"/>
    </row>
    <row r="248" spans="1:15" ht="24" customHeight="1">
      <c r="A248" s="3348" t="s">
        <v>487</v>
      </c>
      <c r="B248" s="515" t="s">
        <v>75</v>
      </c>
      <c r="C248" s="515"/>
      <c r="D248" s="515"/>
      <c r="E248" s="515"/>
      <c r="F248" s="515"/>
      <c r="G248" s="44">
        <v>0</v>
      </c>
      <c r="H248" s="44"/>
      <c r="I248" s="44"/>
      <c r="J248" s="44"/>
      <c r="K248" s="44"/>
      <c r="L248" s="44"/>
      <c r="M248" s="44">
        <v>2.1</v>
      </c>
      <c r="N248" s="525"/>
      <c r="O248" s="3045" t="s">
        <v>297</v>
      </c>
    </row>
    <row r="249" spans="1:15" ht="24.6" customHeight="1">
      <c r="A249" s="3348"/>
      <c r="B249" s="515" t="s">
        <v>215</v>
      </c>
      <c r="C249" s="515"/>
      <c r="D249" s="515"/>
      <c r="E249" s="515"/>
      <c r="F249" s="515"/>
      <c r="G249" s="44">
        <f>G250</f>
        <v>98000</v>
      </c>
      <c r="H249" s="44"/>
      <c r="I249" s="44"/>
      <c r="J249" s="44"/>
      <c r="K249" s="44">
        <f>K250</f>
        <v>98000</v>
      </c>
      <c r="L249" s="44">
        <f>L250+L251</f>
        <v>0</v>
      </c>
      <c r="M249" s="44">
        <f>M250</f>
        <v>50000</v>
      </c>
      <c r="N249" s="525"/>
      <c r="O249" s="3045"/>
    </row>
    <row r="250" spans="1:15" ht="24.6" customHeight="1">
      <c r="A250" s="3348"/>
      <c r="B250" s="515" t="s">
        <v>9</v>
      </c>
      <c r="C250" s="515"/>
      <c r="D250" s="515"/>
      <c r="E250" s="515"/>
      <c r="F250" s="515"/>
      <c r="G250" s="44">
        <f>K250</f>
        <v>98000</v>
      </c>
      <c r="H250" s="44"/>
      <c r="I250" s="44"/>
      <c r="J250" s="44"/>
      <c r="K250" s="44">
        <v>98000</v>
      </c>
      <c r="L250" s="44"/>
      <c r="M250" s="44">
        <v>50000</v>
      </c>
      <c r="N250" s="525"/>
      <c r="O250" s="3045"/>
    </row>
    <row r="251" spans="1:15" ht="24.6" customHeight="1">
      <c r="A251" s="3348"/>
      <c r="B251" s="515" t="s">
        <v>410</v>
      </c>
      <c r="C251" s="515"/>
      <c r="D251" s="515"/>
      <c r="E251" s="515"/>
      <c r="F251" s="515"/>
      <c r="G251" s="44">
        <v>0</v>
      </c>
      <c r="H251" s="44"/>
      <c r="I251" s="44"/>
      <c r="J251" s="44"/>
      <c r="K251" s="44"/>
      <c r="L251" s="44">
        <v>0</v>
      </c>
      <c r="M251" s="44"/>
      <c r="N251" s="525"/>
      <c r="O251" s="3045"/>
    </row>
    <row r="252" spans="1:15" ht="24.95" hidden="1" customHeight="1">
      <c r="A252" s="3366" t="s">
        <v>266</v>
      </c>
      <c r="B252" s="515" t="s">
        <v>75</v>
      </c>
      <c r="C252" s="515"/>
      <c r="D252" s="515"/>
      <c r="E252" s="515"/>
      <c r="F252" s="515"/>
      <c r="G252" s="44"/>
      <c r="H252" s="44"/>
      <c r="I252" s="44"/>
      <c r="J252" s="44"/>
      <c r="K252" s="44"/>
      <c r="L252" s="44"/>
      <c r="M252" s="44"/>
      <c r="N252" s="525"/>
      <c r="O252" s="3045" t="s">
        <v>465</v>
      </c>
    </row>
    <row r="253" spans="1:15" ht="24.95" hidden="1" customHeight="1">
      <c r="A253" s="3367"/>
      <c r="B253" s="515" t="s">
        <v>215</v>
      </c>
      <c r="C253" s="515"/>
      <c r="D253" s="515"/>
      <c r="E253" s="515"/>
      <c r="F253" s="515"/>
      <c r="G253" s="44"/>
      <c r="H253" s="44"/>
      <c r="I253" s="44"/>
      <c r="J253" s="44"/>
      <c r="K253" s="44"/>
      <c r="L253" s="44"/>
      <c r="M253" s="44"/>
      <c r="N253" s="525"/>
      <c r="O253" s="3045"/>
    </row>
    <row r="254" spans="1:15" ht="24.95" hidden="1" customHeight="1">
      <c r="A254" s="3367"/>
      <c r="B254" s="515" t="s">
        <v>9</v>
      </c>
      <c r="C254" s="515"/>
      <c r="D254" s="515"/>
      <c r="E254" s="515"/>
      <c r="F254" s="515"/>
      <c r="G254" s="44"/>
      <c r="H254" s="44"/>
      <c r="I254" s="44"/>
      <c r="J254" s="44"/>
      <c r="K254" s="44"/>
      <c r="L254" s="44"/>
      <c r="M254" s="44"/>
      <c r="N254" s="525"/>
      <c r="O254" s="3045"/>
    </row>
    <row r="255" spans="1:15" ht="24.95" hidden="1" customHeight="1">
      <c r="A255" s="3368"/>
      <c r="B255" s="515" t="s">
        <v>410</v>
      </c>
      <c r="C255" s="515"/>
      <c r="D255" s="515"/>
      <c r="E255" s="515"/>
      <c r="F255" s="515"/>
      <c r="G255" s="44"/>
      <c r="H255" s="44"/>
      <c r="I255" s="44"/>
      <c r="J255" s="44"/>
      <c r="K255" s="44"/>
      <c r="L255" s="44"/>
      <c r="M255" s="44"/>
      <c r="N255" s="525"/>
      <c r="O255" s="3045"/>
    </row>
    <row r="256" spans="1:15" ht="24.95" customHeight="1">
      <c r="A256" s="3024" t="s">
        <v>142</v>
      </c>
      <c r="B256" s="530" t="s">
        <v>75</v>
      </c>
      <c r="C256" s="515"/>
      <c r="D256" s="515"/>
      <c r="E256" s="515"/>
      <c r="F256" s="515"/>
      <c r="G256" s="43">
        <f t="shared" ref="G256:M256" si="25">G260</f>
        <v>0</v>
      </c>
      <c r="H256" s="43"/>
      <c r="I256" s="43"/>
      <c r="J256" s="43"/>
      <c r="K256" s="43"/>
      <c r="L256" s="43">
        <f t="shared" si="25"/>
        <v>0</v>
      </c>
      <c r="M256" s="43">
        <f t="shared" si="25"/>
        <v>0</v>
      </c>
      <c r="N256" s="525"/>
      <c r="O256" s="515"/>
    </row>
    <row r="257" spans="1:61" ht="24.95" customHeight="1">
      <c r="A257" s="3025"/>
      <c r="B257" s="530" t="s">
        <v>215</v>
      </c>
      <c r="C257" s="515"/>
      <c r="D257" s="515"/>
      <c r="E257" s="515"/>
      <c r="F257" s="515"/>
      <c r="G257" s="43">
        <f t="shared" ref="G257:M257" si="26">G258+G259</f>
        <v>0</v>
      </c>
      <c r="H257" s="43"/>
      <c r="I257" s="43"/>
      <c r="J257" s="43"/>
      <c r="K257" s="43"/>
      <c r="L257" s="43">
        <f t="shared" si="26"/>
        <v>48000</v>
      </c>
      <c r="M257" s="43">
        <f t="shared" si="26"/>
        <v>0</v>
      </c>
      <c r="N257" s="525"/>
      <c r="O257" s="515"/>
    </row>
    <row r="258" spans="1:61" ht="24.95" customHeight="1">
      <c r="A258" s="3025"/>
      <c r="B258" s="530" t="s">
        <v>9</v>
      </c>
      <c r="C258" s="515"/>
      <c r="D258" s="515"/>
      <c r="E258" s="515"/>
      <c r="F258" s="515"/>
      <c r="G258" s="43">
        <f>G262</f>
        <v>0</v>
      </c>
      <c r="H258" s="43"/>
      <c r="I258" s="43"/>
      <c r="J258" s="43"/>
      <c r="K258" s="43"/>
      <c r="L258" s="43">
        <f>L262</f>
        <v>48000</v>
      </c>
      <c r="M258" s="43">
        <f>M262</f>
        <v>0</v>
      </c>
      <c r="N258" s="525"/>
      <c r="O258" s="515"/>
    </row>
    <row r="259" spans="1:61" ht="24.95" customHeight="1">
      <c r="A259" s="3026"/>
      <c r="B259" s="530" t="s">
        <v>410</v>
      </c>
      <c r="C259" s="515"/>
      <c r="D259" s="515"/>
      <c r="E259" s="515"/>
      <c r="F259" s="515"/>
      <c r="G259" s="43">
        <f>G263</f>
        <v>0</v>
      </c>
      <c r="H259" s="43"/>
      <c r="I259" s="43"/>
      <c r="J259" s="43"/>
      <c r="K259" s="43"/>
      <c r="L259" s="43">
        <f>L263</f>
        <v>0</v>
      </c>
      <c r="M259" s="43"/>
      <c r="N259" s="525"/>
      <c r="O259" s="515"/>
    </row>
    <row r="260" spans="1:61" ht="24.95" customHeight="1">
      <c r="A260" s="3348" t="s">
        <v>870</v>
      </c>
      <c r="B260" s="515" t="s">
        <v>75</v>
      </c>
      <c r="C260" s="515"/>
      <c r="D260" s="515"/>
      <c r="E260" s="515"/>
      <c r="F260" s="515"/>
      <c r="G260" s="44"/>
      <c r="H260" s="44"/>
      <c r="I260" s="44"/>
      <c r="J260" s="44"/>
      <c r="K260" s="44"/>
      <c r="L260" s="44"/>
      <c r="M260" s="44"/>
      <c r="N260" s="525"/>
      <c r="O260" s="3045" t="s">
        <v>695</v>
      </c>
    </row>
    <row r="261" spans="1:61" s="20" customFormat="1" ht="24.95" customHeight="1">
      <c r="A261" s="3348"/>
      <c r="B261" s="515" t="s">
        <v>215</v>
      </c>
      <c r="C261" s="515"/>
      <c r="D261" s="515"/>
      <c r="E261" s="515"/>
      <c r="F261" s="515"/>
      <c r="G261" s="44">
        <f>G262+G263</f>
        <v>0</v>
      </c>
      <c r="H261" s="44"/>
      <c r="I261" s="44"/>
      <c r="J261" s="44"/>
      <c r="K261" s="44"/>
      <c r="L261" s="44">
        <f>L262+L263</f>
        <v>48000</v>
      </c>
      <c r="M261" s="44">
        <f>M262</f>
        <v>0</v>
      </c>
      <c r="N261" s="525"/>
      <c r="O261" s="3045"/>
      <c r="AJ261" s="54"/>
      <c r="AK261" s="54"/>
      <c r="AL261" s="54"/>
      <c r="AM261" s="54"/>
      <c r="AN261" s="54"/>
      <c r="AO261" s="54"/>
      <c r="AP261" s="54"/>
      <c r="AQ261" s="54"/>
      <c r="AR261" s="54"/>
      <c r="AS261" s="54"/>
      <c r="AT261" s="54"/>
      <c r="AU261" s="54"/>
      <c r="AV261" s="54"/>
      <c r="AW261" s="54"/>
      <c r="AX261" s="54"/>
      <c r="AY261" s="54"/>
      <c r="AZ261" s="54"/>
      <c r="BA261" s="54"/>
      <c r="BB261" s="54"/>
      <c r="BC261" s="54"/>
      <c r="BD261" s="54"/>
      <c r="BE261" s="54"/>
      <c r="BF261" s="54"/>
      <c r="BG261" s="54"/>
      <c r="BH261" s="54"/>
      <c r="BI261" s="54"/>
    </row>
    <row r="262" spans="1:61" s="20" customFormat="1" ht="28.5" customHeight="1">
      <c r="A262" s="3348"/>
      <c r="B262" s="515" t="s">
        <v>9</v>
      </c>
      <c r="C262" s="515"/>
      <c r="D262" s="515"/>
      <c r="E262" s="515"/>
      <c r="F262" s="515"/>
      <c r="G262" s="44"/>
      <c r="H262" s="44"/>
      <c r="I262" s="44"/>
      <c r="J262" s="44"/>
      <c r="K262" s="44"/>
      <c r="L262" s="44">
        <v>48000</v>
      </c>
      <c r="M262" s="44"/>
      <c r="N262" s="525"/>
      <c r="O262" s="3045"/>
      <c r="AJ262" s="54"/>
      <c r="AK262" s="54"/>
      <c r="AL262" s="54"/>
      <c r="AM262" s="54"/>
      <c r="AN262" s="54"/>
      <c r="AO262" s="54"/>
      <c r="AP262" s="54"/>
      <c r="AQ262" s="54"/>
      <c r="AR262" s="54"/>
      <c r="AS262" s="54"/>
      <c r="AT262" s="54"/>
      <c r="AU262" s="54"/>
      <c r="AV262" s="54"/>
      <c r="AW262" s="54"/>
      <c r="AX262" s="54"/>
      <c r="AY262" s="54"/>
      <c r="AZ262" s="54"/>
      <c r="BA262" s="54"/>
      <c r="BB262" s="54"/>
      <c r="BC262" s="54"/>
      <c r="BD262" s="54"/>
      <c r="BE262" s="54"/>
      <c r="BF262" s="54"/>
      <c r="BG262" s="54"/>
      <c r="BH262" s="54"/>
      <c r="BI262" s="54"/>
    </row>
    <row r="263" spans="1:61" s="20" customFormat="1" ht="24.95" customHeight="1">
      <c r="A263" s="3348"/>
      <c r="B263" s="515" t="s">
        <v>410</v>
      </c>
      <c r="C263" s="515"/>
      <c r="D263" s="515"/>
      <c r="E263" s="515"/>
      <c r="F263" s="515"/>
      <c r="G263" s="44"/>
      <c r="H263" s="44"/>
      <c r="I263" s="44"/>
      <c r="J263" s="44"/>
      <c r="K263" s="44"/>
      <c r="L263" s="44"/>
      <c r="M263" s="44"/>
      <c r="N263" s="525"/>
      <c r="O263" s="3045"/>
      <c r="AJ263" s="54"/>
      <c r="AK263" s="54"/>
      <c r="AL263" s="54"/>
      <c r="AM263" s="54"/>
      <c r="AN263" s="54"/>
      <c r="AO263" s="54"/>
      <c r="AP263" s="54"/>
      <c r="AQ263" s="54"/>
      <c r="AR263" s="54"/>
      <c r="AS263" s="54"/>
      <c r="AT263" s="54"/>
      <c r="AU263" s="54"/>
      <c r="AV263" s="54"/>
      <c r="AW263" s="54"/>
      <c r="AX263" s="54"/>
      <c r="AY263" s="54"/>
      <c r="AZ263" s="54"/>
      <c r="BA263" s="54"/>
      <c r="BB263" s="54"/>
      <c r="BC263" s="54"/>
      <c r="BD263" s="54"/>
      <c r="BE263" s="54"/>
      <c r="BF263" s="54"/>
      <c r="BG263" s="54"/>
      <c r="BH263" s="54"/>
      <c r="BI263" s="54"/>
    </row>
    <row r="264" spans="1:61" s="20" customFormat="1" ht="24.95" customHeight="1">
      <c r="A264" s="3340" t="s">
        <v>88</v>
      </c>
      <c r="B264" s="530" t="s">
        <v>75</v>
      </c>
      <c r="C264" s="530"/>
      <c r="D264" s="530"/>
      <c r="E264" s="530"/>
      <c r="F264" s="530"/>
      <c r="G264" s="43">
        <f>K264</f>
        <v>8.6999999999999993</v>
      </c>
      <c r="H264" s="43">
        <f>H274+H279+H283+H287+H296+H300+H304+H308+H312+H316+H320</f>
        <v>0</v>
      </c>
      <c r="I264" s="43">
        <f>I274+I279+I283+I287+I296+I300+I304+I308+I312+I316+I320</f>
        <v>0</v>
      </c>
      <c r="J264" s="43">
        <f>J274+J279+J283+J287+J296+J300+J304+J308+J312+J316+J320</f>
        <v>0</v>
      </c>
      <c r="K264" s="43">
        <f>K274+K279+K283+K287+K296+K300+K304+K308+K312+K316+K320+K270</f>
        <v>8.6999999999999993</v>
      </c>
      <c r="L264" s="43">
        <f>L270+L274+L296+L304</f>
        <v>1.9</v>
      </c>
      <c r="M264" s="43">
        <f>M270+M274+M296+M300+M304+M308</f>
        <v>10.7</v>
      </c>
      <c r="N264" s="525"/>
      <c r="O264" s="530"/>
      <c r="AJ264" s="54"/>
      <c r="AK264" s="54"/>
      <c r="AL264" s="54"/>
      <c r="AM264" s="54"/>
      <c r="AN264" s="54"/>
      <c r="AO264" s="54"/>
      <c r="AP264" s="54"/>
      <c r="AQ264" s="54"/>
      <c r="AR264" s="54"/>
      <c r="AS264" s="54"/>
      <c r="AT264" s="54"/>
      <c r="AU264" s="54"/>
      <c r="AV264" s="54"/>
      <c r="AW264" s="54"/>
      <c r="AX264" s="54"/>
      <c r="AY264" s="54"/>
      <c r="AZ264" s="54"/>
      <c r="BA264" s="54"/>
      <c r="BB264" s="54"/>
      <c r="BC264" s="54"/>
      <c r="BD264" s="54"/>
      <c r="BE264" s="54"/>
      <c r="BF264" s="54"/>
      <c r="BG264" s="54"/>
      <c r="BH264" s="54"/>
      <c r="BI264" s="54"/>
    </row>
    <row r="265" spans="1:61" ht="24.95" customHeight="1">
      <c r="A265" s="3341"/>
      <c r="B265" s="530" t="s">
        <v>215</v>
      </c>
      <c r="C265" s="530"/>
      <c r="D265" s="530"/>
      <c r="E265" s="530"/>
      <c r="F265" s="530"/>
      <c r="G265" s="43">
        <f t="shared" ref="G265:M265" si="27">G266+G269</f>
        <v>751940.5</v>
      </c>
      <c r="H265" s="43">
        <f t="shared" si="27"/>
        <v>0</v>
      </c>
      <c r="I265" s="43">
        <f t="shared" si="27"/>
        <v>0</v>
      </c>
      <c r="J265" s="43">
        <f t="shared" si="27"/>
        <v>117000</v>
      </c>
      <c r="K265" s="43">
        <f t="shared" si="27"/>
        <v>634940.5</v>
      </c>
      <c r="L265" s="43">
        <f t="shared" si="27"/>
        <v>1075000</v>
      </c>
      <c r="M265" s="43">
        <f t="shared" si="27"/>
        <v>1800466.1</v>
      </c>
      <c r="N265" s="525"/>
      <c r="O265" s="530"/>
    </row>
    <row r="266" spans="1:61" ht="24.95" customHeight="1">
      <c r="A266" s="3341"/>
      <c r="B266" s="530" t="s">
        <v>9</v>
      </c>
      <c r="C266" s="530"/>
      <c r="D266" s="530"/>
      <c r="E266" s="530"/>
      <c r="F266" s="530"/>
      <c r="G266" s="43">
        <f t="shared" ref="G266:L266" si="28">G272+G276+G298+G318+G322+G302+G306+G310</f>
        <v>251940.5</v>
      </c>
      <c r="H266" s="43">
        <f t="shared" si="28"/>
        <v>0</v>
      </c>
      <c r="I266" s="43">
        <f t="shared" si="28"/>
        <v>0</v>
      </c>
      <c r="J266" s="43">
        <f t="shared" si="28"/>
        <v>0</v>
      </c>
      <c r="K266" s="43">
        <f t="shared" si="28"/>
        <v>251940.5</v>
      </c>
      <c r="L266" s="43">
        <f t="shared" si="28"/>
        <v>675000</v>
      </c>
      <c r="M266" s="43">
        <f>M272+M276+M298+M318+M322+M302+M306+M310+M281</f>
        <v>1788600</v>
      </c>
      <c r="N266" s="525"/>
      <c r="O266" s="530"/>
    </row>
    <row r="267" spans="1:61" ht="24.6" hidden="1" customHeight="1">
      <c r="A267" s="3341"/>
      <c r="B267" s="530" t="s">
        <v>410</v>
      </c>
      <c r="C267" s="530"/>
      <c r="D267" s="530"/>
      <c r="E267" s="530"/>
      <c r="F267" s="530"/>
      <c r="G267" s="43">
        <f>G277+G282+G290+G295+G303+G307+G315+G319+G323</f>
        <v>0</v>
      </c>
      <c r="H267" s="43"/>
      <c r="I267" s="43"/>
      <c r="J267" s="43"/>
      <c r="K267" s="43"/>
      <c r="L267" s="43">
        <f>L277+L282+L290+L295+L303+L307+L315+L319+L323</f>
        <v>0</v>
      </c>
      <c r="M267" s="43"/>
      <c r="N267" s="525"/>
      <c r="O267" s="530"/>
    </row>
    <row r="268" spans="1:61" ht="24.6" hidden="1" customHeight="1">
      <c r="A268" s="3341"/>
      <c r="B268" s="530" t="s">
        <v>427</v>
      </c>
      <c r="C268" s="530"/>
      <c r="D268" s="530"/>
      <c r="E268" s="530"/>
      <c r="F268" s="530"/>
      <c r="G268" s="43" t="e">
        <f>#REF!</f>
        <v>#REF!</v>
      </c>
      <c r="H268" s="43" t="e">
        <f>#REF!</f>
        <v>#REF!</v>
      </c>
      <c r="I268" s="43" t="e">
        <f>#REF!</f>
        <v>#REF!</v>
      </c>
      <c r="J268" s="43" t="e">
        <f>#REF!</f>
        <v>#REF!</v>
      </c>
      <c r="K268" s="43" t="e">
        <f>#REF!</f>
        <v>#REF!</v>
      </c>
      <c r="L268" s="43"/>
      <c r="M268" s="43"/>
      <c r="N268" s="525"/>
      <c r="O268" s="530"/>
    </row>
    <row r="269" spans="1:61" ht="24.95" customHeight="1">
      <c r="A269" s="3342"/>
      <c r="B269" s="530" t="s">
        <v>410</v>
      </c>
      <c r="C269" s="530"/>
      <c r="D269" s="530"/>
      <c r="E269" s="530"/>
      <c r="F269" s="530"/>
      <c r="G269" s="43">
        <f>G273+G278+G299</f>
        <v>500000</v>
      </c>
      <c r="H269" s="43">
        <f t="shared" ref="H269:M269" si="29">H273+H278+H299</f>
        <v>0</v>
      </c>
      <c r="I269" s="43">
        <f t="shared" si="29"/>
        <v>0</v>
      </c>
      <c r="J269" s="43">
        <f t="shared" si="29"/>
        <v>117000</v>
      </c>
      <c r="K269" s="43">
        <f t="shared" si="29"/>
        <v>383000</v>
      </c>
      <c r="L269" s="43">
        <f>L273+L278+L299+L307</f>
        <v>400000</v>
      </c>
      <c r="M269" s="43">
        <f t="shared" si="29"/>
        <v>11866.1</v>
      </c>
      <c r="N269" s="525"/>
      <c r="O269" s="530"/>
    </row>
    <row r="270" spans="1:61" ht="24.95" customHeight="1">
      <c r="A270" s="3306" t="s">
        <v>445</v>
      </c>
      <c r="B270" s="515" t="s">
        <v>75</v>
      </c>
      <c r="C270" s="515">
        <v>176</v>
      </c>
      <c r="D270" s="515" t="s">
        <v>13</v>
      </c>
      <c r="E270" s="515">
        <v>6100404</v>
      </c>
      <c r="F270" s="515">
        <v>414</v>
      </c>
      <c r="G270" s="44">
        <f>K270</f>
        <v>8.6999999999999993</v>
      </c>
      <c r="H270" s="44"/>
      <c r="I270" s="44"/>
      <c r="J270" s="44"/>
      <c r="K270" s="44">
        <v>8.6999999999999993</v>
      </c>
      <c r="L270" s="44">
        <v>0</v>
      </c>
      <c r="M270" s="44">
        <v>3.7</v>
      </c>
      <c r="N270" s="525"/>
      <c r="O270" s="3045" t="s">
        <v>892</v>
      </c>
      <c r="P270" s="23"/>
      <c r="V270" s="19">
        <v>24.7</v>
      </c>
    </row>
    <row r="271" spans="1:61" ht="30.75" customHeight="1">
      <c r="A271" s="3314"/>
      <c r="B271" s="515" t="s">
        <v>215</v>
      </c>
      <c r="C271" s="515"/>
      <c r="D271" s="515"/>
      <c r="E271" s="515"/>
      <c r="F271" s="515"/>
      <c r="G271" s="44">
        <f>G272+G273</f>
        <v>631000</v>
      </c>
      <c r="H271" s="44">
        <f t="shared" ref="H271:M271" si="30">H272+H273</f>
        <v>0</v>
      </c>
      <c r="I271" s="44">
        <f t="shared" si="30"/>
        <v>0</v>
      </c>
      <c r="J271" s="44">
        <f t="shared" si="30"/>
        <v>117000</v>
      </c>
      <c r="K271" s="44">
        <f t="shared" si="30"/>
        <v>514000</v>
      </c>
      <c r="L271" s="44">
        <f t="shared" si="30"/>
        <v>645000</v>
      </c>
      <c r="M271" s="44">
        <f t="shared" si="30"/>
        <v>161866.1</v>
      </c>
      <c r="N271" s="525"/>
      <c r="O271" s="3045"/>
      <c r="P271" s="61"/>
    </row>
    <row r="272" spans="1:61" ht="24.95" customHeight="1">
      <c r="A272" s="3314"/>
      <c r="B272" s="515" t="s">
        <v>9</v>
      </c>
      <c r="C272" s="515"/>
      <c r="D272" s="515"/>
      <c r="E272" s="515"/>
      <c r="F272" s="515"/>
      <c r="G272" s="44">
        <f>I272+J272+K272</f>
        <v>131000</v>
      </c>
      <c r="H272" s="44"/>
      <c r="I272" s="44"/>
      <c r="J272" s="44"/>
      <c r="K272" s="44">
        <v>131000</v>
      </c>
      <c r="L272" s="44">
        <v>245000</v>
      </c>
      <c r="M272" s="44">
        <v>150000</v>
      </c>
      <c r="N272" s="525"/>
      <c r="O272" s="3045"/>
    </row>
    <row r="273" spans="1:17" ht="24.95" customHeight="1">
      <c r="A273" s="3307"/>
      <c r="B273" s="515" t="s">
        <v>410</v>
      </c>
      <c r="C273" s="515"/>
      <c r="D273" s="515"/>
      <c r="E273" s="515"/>
      <c r="F273" s="515"/>
      <c r="G273" s="44">
        <f>H273+I273+J273+K273</f>
        <v>500000</v>
      </c>
      <c r="H273" s="44"/>
      <c r="I273" s="44"/>
      <c r="J273" s="44">
        <v>117000</v>
      </c>
      <c r="K273" s="44">
        <f>183000+200000</f>
        <v>383000</v>
      </c>
      <c r="L273" s="44">
        <v>400000</v>
      </c>
      <c r="M273" s="44">
        <v>11866.1</v>
      </c>
      <c r="N273" s="525"/>
      <c r="O273" s="3045"/>
    </row>
    <row r="274" spans="1:17" ht="24.95" customHeight="1">
      <c r="A274" s="3369" t="s">
        <v>280</v>
      </c>
      <c r="B274" s="515" t="s">
        <v>75</v>
      </c>
      <c r="C274" s="515">
        <v>176</v>
      </c>
      <c r="D274" s="515" t="s">
        <v>13</v>
      </c>
      <c r="E274" s="515">
        <v>6100404</v>
      </c>
      <c r="F274" s="515">
        <v>414</v>
      </c>
      <c r="G274" s="44"/>
      <c r="H274" s="44"/>
      <c r="I274" s="44"/>
      <c r="J274" s="44"/>
      <c r="K274" s="44"/>
      <c r="L274" s="44">
        <v>1.9</v>
      </c>
      <c r="M274" s="44"/>
      <c r="N274" s="525"/>
      <c r="O274" s="3045" t="s">
        <v>961</v>
      </c>
    </row>
    <row r="275" spans="1:17" ht="24.95" customHeight="1">
      <c r="A275" s="3369"/>
      <c r="B275" s="515" t="s">
        <v>215</v>
      </c>
      <c r="C275" s="515"/>
      <c r="D275" s="515"/>
      <c r="E275" s="515"/>
      <c r="F275" s="515"/>
      <c r="G275" s="44">
        <f>G276+G278+G277</f>
        <v>120940.5</v>
      </c>
      <c r="H275" s="44">
        <f>H276+H278+H277</f>
        <v>0</v>
      </c>
      <c r="I275" s="44">
        <f>I276+I278+I277</f>
        <v>0</v>
      </c>
      <c r="J275" s="44">
        <f>J276+J278+J277</f>
        <v>0</v>
      </c>
      <c r="K275" s="44">
        <f>K276+K278+K277</f>
        <v>120940.5</v>
      </c>
      <c r="L275" s="44">
        <f>L276+L278</f>
        <v>250000</v>
      </c>
      <c r="M275" s="44">
        <f>M276+M278</f>
        <v>950000</v>
      </c>
      <c r="N275" s="525"/>
      <c r="O275" s="3045"/>
      <c r="P275" s="61"/>
    </row>
    <row r="276" spans="1:17" ht="24.95" customHeight="1">
      <c r="A276" s="3369"/>
      <c r="B276" s="515" t="s">
        <v>9</v>
      </c>
      <c r="C276" s="515"/>
      <c r="D276" s="515"/>
      <c r="E276" s="515"/>
      <c r="F276" s="515"/>
      <c r="G276" s="44">
        <f>J276+K276</f>
        <v>120940.5</v>
      </c>
      <c r="H276" s="44"/>
      <c r="I276" s="44"/>
      <c r="J276" s="44"/>
      <c r="K276" s="44">
        <v>120940.5</v>
      </c>
      <c r="L276" s="44">
        <v>250000</v>
      </c>
      <c r="M276" s="44">
        <v>950000</v>
      </c>
      <c r="N276" s="525"/>
      <c r="O276" s="3045"/>
    </row>
    <row r="277" spans="1:17" ht="0.6" customHeight="1">
      <c r="A277" s="3369"/>
      <c r="B277" s="515" t="s">
        <v>410</v>
      </c>
      <c r="C277" s="515"/>
      <c r="D277" s="515"/>
      <c r="E277" s="515"/>
      <c r="F277" s="515"/>
      <c r="G277" s="44">
        <v>0</v>
      </c>
      <c r="H277" s="44"/>
      <c r="I277" s="44"/>
      <c r="J277" s="44"/>
      <c r="K277" s="44"/>
      <c r="L277" s="44"/>
      <c r="M277" s="74"/>
      <c r="N277" s="525"/>
      <c r="O277" s="3045"/>
    </row>
    <row r="278" spans="1:17" ht="132" customHeight="1">
      <c r="A278" s="3369"/>
      <c r="B278" s="515" t="s">
        <v>410</v>
      </c>
      <c r="C278" s="515"/>
      <c r="D278" s="515"/>
      <c r="E278" s="515"/>
      <c r="F278" s="515"/>
      <c r="G278" s="44">
        <f>K278</f>
        <v>0</v>
      </c>
      <c r="H278" s="44"/>
      <c r="I278" s="44"/>
      <c r="J278" s="44"/>
      <c r="K278" s="44">
        <f>100000-100000</f>
        <v>0</v>
      </c>
      <c r="L278" s="44">
        <v>0</v>
      </c>
      <c r="M278" s="69"/>
      <c r="N278" s="525"/>
      <c r="O278" s="3045"/>
      <c r="Q278" s="23"/>
    </row>
    <row r="279" spans="1:17" ht="0.6" customHeight="1">
      <c r="A279" s="3363" t="s">
        <v>474</v>
      </c>
      <c r="B279" s="515" t="s">
        <v>75</v>
      </c>
      <c r="C279" s="515">
        <v>176</v>
      </c>
      <c r="D279" s="515" t="s">
        <v>13</v>
      </c>
      <c r="E279" s="515">
        <v>6100404</v>
      </c>
      <c r="F279" s="515">
        <v>414</v>
      </c>
      <c r="G279" s="44"/>
      <c r="H279" s="44"/>
      <c r="I279" s="44"/>
      <c r="J279" s="44"/>
      <c r="K279" s="44"/>
      <c r="L279" s="44"/>
      <c r="M279" s="44"/>
      <c r="N279" s="525"/>
      <c r="O279" s="3364" t="s">
        <v>962</v>
      </c>
    </row>
    <row r="280" spans="1:17" ht="24.6" customHeight="1">
      <c r="A280" s="3363"/>
      <c r="B280" s="515" t="s">
        <v>215</v>
      </c>
      <c r="C280" s="515"/>
      <c r="D280" s="515"/>
      <c r="E280" s="515"/>
      <c r="F280" s="515"/>
      <c r="G280" s="44">
        <f>G281+G282</f>
        <v>0</v>
      </c>
      <c r="H280" s="44"/>
      <c r="I280" s="44"/>
      <c r="J280" s="44"/>
      <c r="K280" s="44"/>
      <c r="L280" s="44">
        <f>L281+L282</f>
        <v>0</v>
      </c>
      <c r="M280" s="44">
        <f>M281</f>
        <v>156000</v>
      </c>
      <c r="N280" s="525"/>
      <c r="O280" s="3045"/>
    </row>
    <row r="281" spans="1:17" ht="24.6" customHeight="1">
      <c r="A281" s="3363"/>
      <c r="B281" s="515" t="s">
        <v>9</v>
      </c>
      <c r="C281" s="515"/>
      <c r="D281" s="515"/>
      <c r="E281" s="515"/>
      <c r="F281" s="515"/>
      <c r="G281" s="44"/>
      <c r="H281" s="44"/>
      <c r="I281" s="44"/>
      <c r="J281" s="44"/>
      <c r="K281" s="44"/>
      <c r="L281" s="44"/>
      <c r="M281" s="44">
        <v>156000</v>
      </c>
      <c r="N281" s="525"/>
      <c r="O281" s="3045"/>
    </row>
    <row r="282" spans="1:17" ht="24.6" customHeight="1">
      <c r="A282" s="3363"/>
      <c r="B282" s="515" t="s">
        <v>410</v>
      </c>
      <c r="C282" s="515"/>
      <c r="D282" s="515"/>
      <c r="E282" s="515"/>
      <c r="F282" s="515"/>
      <c r="G282" s="44"/>
      <c r="H282" s="44"/>
      <c r="I282" s="44"/>
      <c r="J282" s="44"/>
      <c r="K282" s="44"/>
      <c r="L282" s="44"/>
      <c r="M282" s="44"/>
      <c r="N282" s="525"/>
      <c r="O282" s="3045"/>
    </row>
    <row r="283" spans="1:17" ht="24.95" hidden="1" customHeight="1">
      <c r="A283" s="3365" t="s">
        <v>314</v>
      </c>
      <c r="B283" s="515" t="s">
        <v>75</v>
      </c>
      <c r="C283" s="515">
        <v>176</v>
      </c>
      <c r="D283" s="515" t="s">
        <v>13</v>
      </c>
      <c r="E283" s="515">
        <v>6100404</v>
      </c>
      <c r="F283" s="515">
        <v>414</v>
      </c>
      <c r="G283" s="44">
        <f>K283</f>
        <v>0</v>
      </c>
      <c r="H283" s="44"/>
      <c r="I283" s="44"/>
      <c r="J283" s="44"/>
      <c r="K283" s="44"/>
      <c r="L283" s="44"/>
      <c r="M283" s="44"/>
      <c r="N283" s="525"/>
      <c r="O283" s="3045" t="s">
        <v>192</v>
      </c>
    </row>
    <row r="284" spans="1:17" ht="24.95" hidden="1" customHeight="1">
      <c r="A284" s="3365"/>
      <c r="B284" s="515" t="s">
        <v>215</v>
      </c>
      <c r="C284" s="515"/>
      <c r="D284" s="515"/>
      <c r="E284" s="515"/>
      <c r="F284" s="515"/>
      <c r="G284" s="44">
        <f t="shared" ref="G284:L284" si="31">G285+G286</f>
        <v>0</v>
      </c>
      <c r="H284" s="44">
        <f t="shared" si="31"/>
        <v>0</v>
      </c>
      <c r="I284" s="44">
        <f t="shared" si="31"/>
        <v>0</v>
      </c>
      <c r="J284" s="44">
        <f t="shared" si="31"/>
        <v>0</v>
      </c>
      <c r="K284" s="44">
        <f t="shared" si="31"/>
        <v>0</v>
      </c>
      <c r="L284" s="44">
        <f t="shared" si="31"/>
        <v>0</v>
      </c>
      <c r="M284" s="44"/>
      <c r="N284" s="525"/>
      <c r="O284" s="3045"/>
    </row>
    <row r="285" spans="1:17" ht="24.95" hidden="1" customHeight="1">
      <c r="A285" s="3365"/>
      <c r="B285" s="515" t="s">
        <v>9</v>
      </c>
      <c r="C285" s="515"/>
      <c r="D285" s="515"/>
      <c r="E285" s="515"/>
      <c r="F285" s="515"/>
      <c r="G285" s="44">
        <f>I285+J285+K285</f>
        <v>0</v>
      </c>
      <c r="H285" s="44"/>
      <c r="I285" s="44"/>
      <c r="J285" s="44"/>
      <c r="K285" s="44"/>
      <c r="L285" s="44"/>
      <c r="M285" s="44"/>
      <c r="N285" s="525"/>
      <c r="O285" s="3045"/>
    </row>
    <row r="286" spans="1:17" ht="0.6" hidden="1" customHeight="1">
      <c r="A286" s="3365"/>
      <c r="B286" s="515" t="s">
        <v>316</v>
      </c>
      <c r="C286" s="515"/>
      <c r="D286" s="515"/>
      <c r="E286" s="515"/>
      <c r="F286" s="515"/>
      <c r="G286" s="44"/>
      <c r="H286" s="44"/>
      <c r="I286" s="44"/>
      <c r="J286" s="44"/>
      <c r="K286" s="44"/>
      <c r="L286" s="44">
        <v>0</v>
      </c>
      <c r="M286" s="44"/>
      <c r="N286" s="525"/>
      <c r="O286" s="3045"/>
    </row>
    <row r="287" spans="1:17" ht="24.95" hidden="1" customHeight="1">
      <c r="A287" s="3064" t="s">
        <v>296</v>
      </c>
      <c r="B287" s="515" t="s">
        <v>75</v>
      </c>
      <c r="C287" s="515"/>
      <c r="D287" s="515"/>
      <c r="E287" s="515"/>
      <c r="F287" s="515"/>
      <c r="G287" s="44"/>
      <c r="H287" s="44"/>
      <c r="I287" s="44"/>
      <c r="J287" s="44"/>
      <c r="K287" s="44"/>
      <c r="L287" s="44"/>
      <c r="M287" s="44"/>
      <c r="N287" s="525"/>
      <c r="O287" s="3045" t="s">
        <v>199</v>
      </c>
    </row>
    <row r="288" spans="1:17" ht="24.95" hidden="1" customHeight="1">
      <c r="A288" s="3064"/>
      <c r="B288" s="515" t="s">
        <v>215</v>
      </c>
      <c r="C288" s="515"/>
      <c r="D288" s="515"/>
      <c r="E288" s="515"/>
      <c r="F288" s="515"/>
      <c r="G288" s="44">
        <f>G289</f>
        <v>0</v>
      </c>
      <c r="H288" s="44"/>
      <c r="I288" s="44"/>
      <c r="J288" s="44"/>
      <c r="K288" s="44"/>
      <c r="L288" s="44">
        <f>L290</f>
        <v>0</v>
      </c>
      <c r="M288" s="44">
        <f>M290</f>
        <v>0</v>
      </c>
      <c r="N288" s="525"/>
      <c r="O288" s="3045"/>
    </row>
    <row r="289" spans="1:15" ht="27.6" hidden="1" customHeight="1">
      <c r="A289" s="3064"/>
      <c r="B289" s="515" t="s">
        <v>9</v>
      </c>
      <c r="C289" s="515"/>
      <c r="D289" s="515"/>
      <c r="E289" s="515"/>
      <c r="F289" s="515"/>
      <c r="G289" s="44"/>
      <c r="H289" s="44"/>
      <c r="I289" s="44"/>
      <c r="J289" s="44"/>
      <c r="K289" s="44"/>
      <c r="L289" s="44"/>
      <c r="M289" s="44"/>
      <c r="N289" s="525"/>
      <c r="O289" s="3045"/>
    </row>
    <row r="290" spans="1:15" ht="0.6" customHeight="1">
      <c r="A290" s="3064"/>
      <c r="B290" s="515" t="s">
        <v>316</v>
      </c>
      <c r="C290" s="515"/>
      <c r="D290" s="515"/>
      <c r="E290" s="515"/>
      <c r="F290" s="515"/>
      <c r="G290" s="44"/>
      <c r="H290" s="44"/>
      <c r="I290" s="44"/>
      <c r="J290" s="44"/>
      <c r="K290" s="44"/>
      <c r="L290" s="44"/>
      <c r="M290" s="44"/>
      <c r="N290" s="525"/>
      <c r="O290" s="3045"/>
    </row>
    <row r="291" spans="1:15" ht="24.6" hidden="1" customHeight="1">
      <c r="A291" s="3064" t="s">
        <v>315</v>
      </c>
      <c r="B291" s="515" t="s">
        <v>75</v>
      </c>
      <c r="C291" s="515"/>
      <c r="D291" s="515"/>
      <c r="E291" s="515"/>
      <c r="F291" s="515"/>
      <c r="G291" s="44"/>
      <c r="H291" s="44"/>
      <c r="I291" s="44"/>
      <c r="J291" s="44"/>
      <c r="K291" s="44"/>
      <c r="L291" s="44"/>
      <c r="M291" s="55"/>
      <c r="N291" s="525"/>
      <c r="O291" s="3045" t="s">
        <v>299</v>
      </c>
    </row>
    <row r="292" spans="1:15" ht="24.6" hidden="1" customHeight="1">
      <c r="A292" s="3064"/>
      <c r="B292" s="515" t="s">
        <v>215</v>
      </c>
      <c r="C292" s="515"/>
      <c r="D292" s="515"/>
      <c r="E292" s="515"/>
      <c r="F292" s="515"/>
      <c r="G292" s="44"/>
      <c r="H292" s="44"/>
      <c r="I292" s="44"/>
      <c r="J292" s="44"/>
      <c r="K292" s="44"/>
      <c r="L292" s="44">
        <f>L295+L293+L294</f>
        <v>0</v>
      </c>
      <c r="M292" s="44"/>
      <c r="N292" s="525"/>
      <c r="O292" s="3045"/>
    </row>
    <row r="293" spans="1:15" ht="24.6" hidden="1" customHeight="1">
      <c r="A293" s="3064"/>
      <c r="B293" s="515" t="s">
        <v>9</v>
      </c>
      <c r="C293" s="515"/>
      <c r="D293" s="515"/>
      <c r="E293" s="515"/>
      <c r="F293" s="515"/>
      <c r="G293" s="44"/>
      <c r="H293" s="44"/>
      <c r="I293" s="44"/>
      <c r="J293" s="44"/>
      <c r="K293" s="44"/>
      <c r="L293" s="44">
        <v>0</v>
      </c>
      <c r="M293" s="44"/>
      <c r="N293" s="525"/>
      <c r="O293" s="3045"/>
    </row>
    <row r="294" spans="1:15" ht="24.6" hidden="1" customHeight="1">
      <c r="A294" s="3064"/>
      <c r="B294" s="515" t="s">
        <v>316</v>
      </c>
      <c r="C294" s="515"/>
      <c r="D294" s="515"/>
      <c r="E294" s="515"/>
      <c r="F294" s="515"/>
      <c r="G294" s="44"/>
      <c r="H294" s="44"/>
      <c r="I294" s="44"/>
      <c r="J294" s="44"/>
      <c r="K294" s="44"/>
      <c r="L294" s="44"/>
      <c r="M294" s="44"/>
      <c r="N294" s="525"/>
      <c r="O294" s="3045"/>
    </row>
    <row r="295" spans="1:15" ht="24.6" hidden="1" customHeight="1">
      <c r="A295" s="3064"/>
      <c r="B295" s="515" t="s">
        <v>31</v>
      </c>
      <c r="C295" s="515"/>
      <c r="D295" s="515"/>
      <c r="E295" s="515"/>
      <c r="F295" s="515"/>
      <c r="G295" s="44"/>
      <c r="H295" s="44"/>
      <c r="I295" s="44"/>
      <c r="J295" s="44"/>
      <c r="K295" s="44"/>
      <c r="L295" s="44">
        <v>0</v>
      </c>
      <c r="M295" s="44"/>
      <c r="N295" s="525"/>
      <c r="O295" s="3045"/>
    </row>
    <row r="296" spans="1:15" ht="23.45" hidden="1" customHeight="1">
      <c r="A296" s="3332" t="s">
        <v>475</v>
      </c>
      <c r="B296" s="520" t="s">
        <v>75</v>
      </c>
      <c r="C296" s="520"/>
      <c r="D296" s="520"/>
      <c r="E296" s="520"/>
      <c r="F296" s="520"/>
      <c r="G296" s="397"/>
      <c r="H296" s="397"/>
      <c r="I296" s="397"/>
      <c r="J296" s="397"/>
      <c r="K296" s="397"/>
      <c r="L296" s="507"/>
      <c r="M296" s="508"/>
      <c r="N296" s="509"/>
      <c r="O296" s="3045" t="s">
        <v>639</v>
      </c>
    </row>
    <row r="297" spans="1:15" ht="24.6" hidden="1" customHeight="1">
      <c r="A297" s="3402"/>
      <c r="B297" s="520" t="s">
        <v>215</v>
      </c>
      <c r="C297" s="520"/>
      <c r="D297" s="520"/>
      <c r="E297" s="520"/>
      <c r="F297" s="520"/>
      <c r="G297" s="397">
        <f>G298+G299</f>
        <v>0</v>
      </c>
      <c r="H297" s="397"/>
      <c r="I297" s="397"/>
      <c r="J297" s="397"/>
      <c r="K297" s="397">
        <f>K298+K299</f>
        <v>0</v>
      </c>
      <c r="L297" s="397">
        <f>L298+L299</f>
        <v>0</v>
      </c>
      <c r="M297" s="508">
        <f>M298+M299</f>
        <v>0</v>
      </c>
      <c r="N297" s="509"/>
      <c r="O297" s="3045"/>
    </row>
    <row r="298" spans="1:15" ht="24.6" hidden="1" customHeight="1">
      <c r="A298" s="3402"/>
      <c r="B298" s="520" t="s">
        <v>9</v>
      </c>
      <c r="C298" s="520"/>
      <c r="D298" s="520"/>
      <c r="E298" s="520"/>
      <c r="F298" s="520"/>
      <c r="G298" s="397">
        <f>K298</f>
        <v>0</v>
      </c>
      <c r="H298" s="397"/>
      <c r="I298" s="397"/>
      <c r="J298" s="397"/>
      <c r="K298" s="397"/>
      <c r="L298" s="397"/>
      <c r="M298" s="508"/>
      <c r="N298" s="509"/>
      <c r="O298" s="3045"/>
    </row>
    <row r="299" spans="1:15" ht="24.6" hidden="1" customHeight="1">
      <c r="A299" s="3333"/>
      <c r="B299" s="520" t="s">
        <v>410</v>
      </c>
      <c r="C299" s="520"/>
      <c r="D299" s="520"/>
      <c r="E299" s="520"/>
      <c r="F299" s="520"/>
      <c r="G299" s="397">
        <f>K299</f>
        <v>0</v>
      </c>
      <c r="H299" s="397"/>
      <c r="I299" s="397"/>
      <c r="J299" s="397"/>
      <c r="K299" s="397"/>
      <c r="L299" s="397"/>
      <c r="M299" s="508"/>
      <c r="N299" s="509"/>
      <c r="O299" s="3045"/>
    </row>
    <row r="300" spans="1:15" ht="24.95" customHeight="1">
      <c r="A300" s="3306" t="s">
        <v>871</v>
      </c>
      <c r="B300" s="515" t="s">
        <v>75</v>
      </c>
      <c r="C300" s="515">
        <v>176</v>
      </c>
      <c r="D300" s="515" t="s">
        <v>13</v>
      </c>
      <c r="E300" s="515">
        <v>6100404</v>
      </c>
      <c r="F300" s="515">
        <v>414</v>
      </c>
      <c r="G300" s="44"/>
      <c r="H300" s="44"/>
      <c r="I300" s="44"/>
      <c r="J300" s="44"/>
      <c r="K300" s="44"/>
      <c r="L300" s="44"/>
      <c r="M300" s="44">
        <v>6</v>
      </c>
      <c r="N300" s="525"/>
      <c r="O300" s="3045" t="s">
        <v>893</v>
      </c>
    </row>
    <row r="301" spans="1:15" ht="24.95" customHeight="1">
      <c r="A301" s="3314"/>
      <c r="B301" s="515" t="s">
        <v>215</v>
      </c>
      <c r="C301" s="515"/>
      <c r="D301" s="515"/>
      <c r="E301" s="515"/>
      <c r="F301" s="515"/>
      <c r="G301" s="44"/>
      <c r="H301" s="44"/>
      <c r="I301" s="44"/>
      <c r="J301" s="44">
        <f>J302</f>
        <v>0</v>
      </c>
      <c r="K301" s="44"/>
      <c r="L301" s="44">
        <f>L302+L303</f>
        <v>60000</v>
      </c>
      <c r="M301" s="44">
        <f>M302</f>
        <v>200000</v>
      </c>
      <c r="N301" s="525"/>
      <c r="O301" s="3045"/>
    </row>
    <row r="302" spans="1:15" ht="24.95" customHeight="1">
      <c r="A302" s="3314"/>
      <c r="B302" s="515" t="s">
        <v>9</v>
      </c>
      <c r="C302" s="515"/>
      <c r="D302" s="515"/>
      <c r="E302" s="515"/>
      <c r="F302" s="515"/>
      <c r="G302" s="44">
        <f>H302+I302+J302</f>
        <v>0</v>
      </c>
      <c r="H302" s="44"/>
      <c r="I302" s="44"/>
      <c r="J302" s="44"/>
      <c r="K302" s="44"/>
      <c r="L302" s="44">
        <v>60000</v>
      </c>
      <c r="M302" s="44">
        <v>200000</v>
      </c>
      <c r="N302" s="525"/>
      <c r="O302" s="3045"/>
    </row>
    <row r="303" spans="1:15" ht="25.5" hidden="1" customHeight="1">
      <c r="A303" s="3307"/>
      <c r="B303" s="515" t="s">
        <v>31</v>
      </c>
      <c r="C303" s="515"/>
      <c r="D303" s="515"/>
      <c r="E303" s="515"/>
      <c r="F303" s="515"/>
      <c r="G303" s="44"/>
      <c r="H303" s="44"/>
      <c r="I303" s="44"/>
      <c r="J303" s="44"/>
      <c r="K303" s="44"/>
      <c r="L303" s="44"/>
      <c r="M303" s="44"/>
      <c r="N303" s="525"/>
      <c r="O303" s="3045"/>
    </row>
    <row r="304" spans="1:15" ht="24.6" customHeight="1">
      <c r="A304" s="3064" t="s">
        <v>670</v>
      </c>
      <c r="B304" s="515" t="s">
        <v>75</v>
      </c>
      <c r="C304" s="515">
        <v>176</v>
      </c>
      <c r="D304" s="515" t="s">
        <v>13</v>
      </c>
      <c r="E304" s="515">
        <v>6100404</v>
      </c>
      <c r="F304" s="515">
        <v>414</v>
      </c>
      <c r="G304" s="44">
        <v>0</v>
      </c>
      <c r="H304" s="44"/>
      <c r="I304" s="44"/>
      <c r="J304" s="44"/>
      <c r="K304" s="44"/>
      <c r="L304" s="44"/>
      <c r="M304" s="55">
        <v>1</v>
      </c>
      <c r="N304" s="525"/>
      <c r="O304" s="3045" t="s">
        <v>720</v>
      </c>
    </row>
    <row r="305" spans="1:61" ht="24.6" customHeight="1">
      <c r="A305" s="3064"/>
      <c r="B305" s="515" t="s">
        <v>215</v>
      </c>
      <c r="C305" s="515"/>
      <c r="D305" s="515"/>
      <c r="E305" s="515"/>
      <c r="F305" s="515"/>
      <c r="G305" s="44">
        <f t="shared" ref="G305:M305" si="32">G306+G307</f>
        <v>0</v>
      </c>
      <c r="H305" s="44"/>
      <c r="I305" s="44"/>
      <c r="J305" s="44"/>
      <c r="K305" s="44"/>
      <c r="L305" s="44">
        <f t="shared" si="32"/>
        <v>120000</v>
      </c>
      <c r="M305" s="44">
        <f t="shared" si="32"/>
        <v>332600</v>
      </c>
      <c r="N305" s="525"/>
      <c r="O305" s="3045"/>
      <c r="S305" s="21"/>
    </row>
    <row r="306" spans="1:61" ht="24.6" customHeight="1">
      <c r="A306" s="3064"/>
      <c r="B306" s="515" t="s">
        <v>9</v>
      </c>
      <c r="C306" s="515"/>
      <c r="D306" s="515"/>
      <c r="E306" s="515"/>
      <c r="F306" s="515"/>
      <c r="G306" s="44"/>
      <c r="H306" s="44"/>
      <c r="I306" s="44"/>
      <c r="J306" s="44"/>
      <c r="K306" s="44"/>
      <c r="L306" s="44">
        <v>120000</v>
      </c>
      <c r="M306" s="44">
        <v>332600</v>
      </c>
      <c r="N306" s="525"/>
      <c r="O306" s="3045"/>
      <c r="P306" s="21"/>
    </row>
    <row r="307" spans="1:61" ht="26.25" customHeight="1">
      <c r="A307" s="3064"/>
      <c r="B307" s="515" t="s">
        <v>410</v>
      </c>
      <c r="C307" s="515"/>
      <c r="D307" s="515"/>
      <c r="E307" s="515"/>
      <c r="F307" s="515"/>
      <c r="G307" s="44"/>
      <c r="H307" s="44"/>
      <c r="I307" s="44"/>
      <c r="J307" s="44"/>
      <c r="K307" s="44"/>
      <c r="L307" s="44">
        <v>0</v>
      </c>
      <c r="M307" s="44"/>
      <c r="N307" s="525"/>
      <c r="O307" s="3045"/>
    </row>
    <row r="308" spans="1:61" ht="24.95" hidden="1" customHeight="1">
      <c r="A308" s="3064" t="s">
        <v>748</v>
      </c>
      <c r="B308" s="515" t="s">
        <v>75</v>
      </c>
      <c r="C308" s="515"/>
      <c r="D308" s="515"/>
      <c r="E308" s="515"/>
      <c r="F308" s="515"/>
      <c r="G308" s="44"/>
      <c r="H308" s="44"/>
      <c r="I308" s="44"/>
      <c r="J308" s="44"/>
      <c r="K308" s="44"/>
      <c r="L308" s="44"/>
      <c r="M308" s="44"/>
      <c r="N308" s="525"/>
      <c r="O308" s="3045" t="s">
        <v>800</v>
      </c>
    </row>
    <row r="309" spans="1:61" ht="24.95" hidden="1" customHeight="1">
      <c r="A309" s="3064"/>
      <c r="B309" s="515" t="s">
        <v>215</v>
      </c>
      <c r="C309" s="515"/>
      <c r="D309" s="515"/>
      <c r="E309" s="515"/>
      <c r="F309" s="515"/>
      <c r="G309" s="44"/>
      <c r="H309" s="44">
        <f>H310+H311</f>
        <v>0</v>
      </c>
      <c r="I309" s="44">
        <f>I310+I311</f>
        <v>0</v>
      </c>
      <c r="J309" s="44">
        <f>J310+J311</f>
        <v>0</v>
      </c>
      <c r="K309" s="44">
        <f>K310+K311</f>
        <v>0</v>
      </c>
      <c r="L309" s="44">
        <f>L310+L311</f>
        <v>0</v>
      </c>
      <c r="M309" s="44">
        <f>M310</f>
        <v>0</v>
      </c>
      <c r="N309" s="525"/>
      <c r="O309" s="3045"/>
    </row>
    <row r="310" spans="1:61" ht="24.95" hidden="1" customHeight="1">
      <c r="A310" s="3064"/>
      <c r="B310" s="515" t="s">
        <v>9</v>
      </c>
      <c r="C310" s="515"/>
      <c r="D310" s="515"/>
      <c r="E310" s="515"/>
      <c r="F310" s="515"/>
      <c r="G310" s="44">
        <f>H310+I310+J310+K310</f>
        <v>0</v>
      </c>
      <c r="H310" s="44"/>
      <c r="I310" s="44"/>
      <c r="J310" s="44"/>
      <c r="K310" s="44"/>
      <c r="L310" s="44"/>
      <c r="M310" s="44"/>
      <c r="N310" s="525"/>
      <c r="O310" s="3045"/>
    </row>
    <row r="311" spans="1:61" ht="23.45" hidden="1" customHeight="1">
      <c r="A311" s="3064"/>
      <c r="B311" s="515" t="s">
        <v>316</v>
      </c>
      <c r="C311" s="515"/>
      <c r="D311" s="515"/>
      <c r="E311" s="515"/>
      <c r="F311" s="515"/>
      <c r="G311" s="44">
        <v>0</v>
      </c>
      <c r="H311" s="44"/>
      <c r="I311" s="44"/>
      <c r="J311" s="44"/>
      <c r="K311" s="44"/>
      <c r="L311" s="44"/>
      <c r="M311" s="44"/>
      <c r="N311" s="525"/>
      <c r="O311" s="3045"/>
    </row>
    <row r="312" spans="1:61" ht="24.6" hidden="1" customHeight="1">
      <c r="A312" s="3306" t="s">
        <v>281</v>
      </c>
      <c r="B312" s="515" t="s">
        <v>75</v>
      </c>
      <c r="C312" s="515"/>
      <c r="D312" s="515"/>
      <c r="E312" s="515"/>
      <c r="F312" s="515"/>
      <c r="G312" s="44"/>
      <c r="H312" s="44"/>
      <c r="I312" s="44"/>
      <c r="J312" s="44"/>
      <c r="K312" s="44"/>
      <c r="L312" s="44"/>
      <c r="M312" s="44"/>
      <c r="N312" s="525"/>
      <c r="O312" s="3045" t="s">
        <v>407</v>
      </c>
    </row>
    <row r="313" spans="1:61" s="20" customFormat="1" ht="12.75" hidden="1" customHeight="1">
      <c r="A313" s="3314"/>
      <c r="B313" s="515" t="s">
        <v>215</v>
      </c>
      <c r="C313" s="515"/>
      <c r="D313" s="515"/>
      <c r="E313" s="515"/>
      <c r="F313" s="515"/>
      <c r="G313" s="44">
        <f>G314+G323</f>
        <v>0</v>
      </c>
      <c r="H313" s="44"/>
      <c r="I313" s="44"/>
      <c r="J313" s="44"/>
      <c r="K313" s="44"/>
      <c r="L313" s="44">
        <f>L315</f>
        <v>0</v>
      </c>
      <c r="M313" s="44">
        <f>M315</f>
        <v>0</v>
      </c>
      <c r="N313" s="525"/>
      <c r="O313" s="3045"/>
      <c r="AJ313" s="54"/>
      <c r="AK313" s="54"/>
      <c r="AL313" s="54"/>
      <c r="AM313" s="54"/>
      <c r="AN313" s="54"/>
      <c r="AO313" s="54"/>
      <c r="AP313" s="54"/>
      <c r="AQ313" s="54"/>
      <c r="AR313" s="54"/>
      <c r="AS313" s="54"/>
      <c r="AT313" s="54"/>
      <c r="AU313" s="54"/>
      <c r="AV313" s="54"/>
      <c r="AW313" s="54"/>
      <c r="AX313" s="54"/>
      <c r="AY313" s="54"/>
      <c r="AZ313" s="54"/>
      <c r="BA313" s="54"/>
      <c r="BB313" s="54"/>
      <c r="BC313" s="54"/>
      <c r="BD313" s="54"/>
      <c r="BE313" s="54"/>
      <c r="BF313" s="54"/>
      <c r="BG313" s="54"/>
      <c r="BH313" s="54"/>
      <c r="BI313" s="54"/>
    </row>
    <row r="314" spans="1:61" s="20" customFormat="1" ht="17.25" hidden="1" customHeight="1">
      <c r="A314" s="3314"/>
      <c r="B314" s="515" t="s">
        <v>9</v>
      </c>
      <c r="C314" s="515"/>
      <c r="D314" s="515"/>
      <c r="E314" s="515"/>
      <c r="F314" s="515"/>
      <c r="G314" s="44"/>
      <c r="H314" s="44"/>
      <c r="I314" s="44"/>
      <c r="J314" s="44"/>
      <c r="K314" s="44"/>
      <c r="L314" s="44"/>
      <c r="M314" s="44"/>
      <c r="N314" s="525"/>
      <c r="O314" s="3045"/>
      <c r="P314" s="54"/>
      <c r="Q314" s="54"/>
      <c r="R314" s="54"/>
      <c r="S314" s="54"/>
      <c r="T314" s="54"/>
      <c r="U314" s="54"/>
      <c r="V314" s="54"/>
      <c r="W314" s="54"/>
      <c r="X314" s="54"/>
      <c r="Y314" s="54"/>
      <c r="Z314" s="54"/>
      <c r="AA314" s="54"/>
      <c r="AB314" s="54"/>
      <c r="AC314" s="54"/>
      <c r="AD314" s="54"/>
      <c r="AE314" s="54"/>
      <c r="AF314" s="54"/>
      <c r="AG314" s="54"/>
      <c r="AH314" s="54"/>
      <c r="AI314" s="54"/>
      <c r="AJ314" s="54"/>
      <c r="AK314" s="54"/>
      <c r="AL314" s="54"/>
      <c r="AM314" s="54"/>
      <c r="AN314" s="54"/>
      <c r="AO314" s="54"/>
      <c r="AP314" s="54"/>
      <c r="AQ314" s="54"/>
      <c r="AR314" s="54"/>
      <c r="AS314" s="54"/>
      <c r="AT314" s="54"/>
      <c r="AU314" s="54"/>
      <c r="AV314" s="54"/>
      <c r="AW314" s="54"/>
      <c r="AX314" s="54"/>
      <c r="AY314" s="54"/>
      <c r="AZ314" s="54"/>
      <c r="BA314" s="54"/>
      <c r="BB314" s="54"/>
      <c r="BC314" s="54"/>
      <c r="BD314" s="54"/>
      <c r="BE314" s="54"/>
      <c r="BF314" s="54"/>
      <c r="BG314" s="54"/>
      <c r="BH314" s="54"/>
      <c r="BI314" s="54"/>
    </row>
    <row r="315" spans="1:61" s="20" customFormat="1" ht="15.75" hidden="1" customHeight="1">
      <c r="A315" s="3307"/>
      <c r="B315" s="513" t="s">
        <v>31</v>
      </c>
      <c r="C315" s="513"/>
      <c r="D315" s="513"/>
      <c r="E315" s="513"/>
      <c r="F315" s="513"/>
      <c r="G315" s="60"/>
      <c r="H315" s="60"/>
      <c r="I315" s="60"/>
      <c r="J315" s="60"/>
      <c r="K315" s="60"/>
      <c r="L315" s="48">
        <v>0</v>
      </c>
      <c r="M315" s="48"/>
      <c r="N315" s="525"/>
      <c r="O315" s="3045"/>
      <c r="P315" s="54"/>
      <c r="Q315" s="54"/>
      <c r="R315" s="54"/>
      <c r="S315" s="54"/>
      <c r="T315" s="54"/>
      <c r="U315" s="54"/>
      <c r="V315" s="54"/>
      <c r="W315" s="54"/>
      <c r="X315" s="54"/>
      <c r="Y315" s="54"/>
      <c r="Z315" s="54"/>
      <c r="AA315" s="54"/>
      <c r="AB315" s="54"/>
      <c r="AC315" s="54"/>
      <c r="AD315" s="54"/>
      <c r="AE315" s="54"/>
      <c r="AF315" s="54"/>
      <c r="AG315" s="54"/>
      <c r="AH315" s="54"/>
      <c r="AI315" s="54"/>
      <c r="AJ315" s="54"/>
      <c r="AK315" s="54"/>
      <c r="AL315" s="54"/>
      <c r="AM315" s="54"/>
      <c r="AN315" s="54"/>
      <c r="AO315" s="54"/>
      <c r="AP315" s="54"/>
      <c r="AQ315" s="54"/>
      <c r="AR315" s="54"/>
      <c r="AS315" s="54"/>
      <c r="AT315" s="54"/>
      <c r="AU315" s="54"/>
      <c r="AV315" s="54"/>
      <c r="AW315" s="54"/>
      <c r="AX315" s="54"/>
      <c r="AY315" s="54"/>
      <c r="AZ315" s="54"/>
      <c r="BA315" s="54"/>
      <c r="BB315" s="54"/>
      <c r="BC315" s="54"/>
      <c r="BD315" s="54"/>
      <c r="BE315" s="54"/>
      <c r="BF315" s="54"/>
      <c r="BG315" s="54"/>
      <c r="BH315" s="54"/>
      <c r="BI315" s="54"/>
    </row>
    <row r="316" spans="1:61" s="20" customFormat="1" ht="24.6" hidden="1" customHeight="1">
      <c r="A316" s="3306" t="s">
        <v>282</v>
      </c>
      <c r="B316" s="513" t="s">
        <v>75</v>
      </c>
      <c r="C316" s="513"/>
      <c r="D316" s="513"/>
      <c r="E316" s="513"/>
      <c r="F316" s="513"/>
      <c r="G316" s="48">
        <f>K316</f>
        <v>0</v>
      </c>
      <c r="H316" s="48"/>
      <c r="I316" s="48"/>
      <c r="J316" s="48"/>
      <c r="K316" s="48"/>
      <c r="L316" s="48"/>
      <c r="M316" s="48"/>
      <c r="N316" s="525"/>
      <c r="O316" s="3045" t="s">
        <v>447</v>
      </c>
      <c r="P316" s="54"/>
      <c r="Q316" s="54"/>
      <c r="R316" s="54"/>
      <c r="S316" s="54"/>
      <c r="T316" s="54"/>
      <c r="U316" s="54"/>
      <c r="V316" s="54"/>
      <c r="W316" s="54"/>
      <c r="X316" s="54"/>
      <c r="Y316" s="54"/>
      <c r="Z316" s="54"/>
      <c r="AA316" s="54"/>
      <c r="AB316" s="54"/>
      <c r="AC316" s="54"/>
      <c r="AD316" s="54"/>
      <c r="AE316" s="54"/>
      <c r="AF316" s="54"/>
      <c r="AG316" s="54"/>
      <c r="AH316" s="54"/>
      <c r="AI316" s="54"/>
      <c r="AJ316" s="54"/>
      <c r="AK316" s="54"/>
      <c r="AL316" s="54"/>
      <c r="AM316" s="54"/>
      <c r="AN316" s="54"/>
      <c r="AO316" s="54"/>
      <c r="AP316" s="54"/>
      <c r="AQ316" s="54"/>
      <c r="AR316" s="54"/>
      <c r="AS316" s="54"/>
      <c r="AT316" s="54"/>
      <c r="AU316" s="54"/>
      <c r="AV316" s="54"/>
      <c r="AW316" s="54"/>
      <c r="AX316" s="54"/>
      <c r="AY316" s="54"/>
      <c r="AZ316" s="54"/>
      <c r="BA316" s="54"/>
      <c r="BB316" s="54"/>
      <c r="BC316" s="54"/>
      <c r="BD316" s="54"/>
      <c r="BE316" s="54"/>
      <c r="BF316" s="54"/>
      <c r="BG316" s="54"/>
      <c r="BH316" s="54"/>
      <c r="BI316" s="54"/>
    </row>
    <row r="317" spans="1:61" s="20" customFormat="1" ht="24.6" hidden="1" customHeight="1">
      <c r="A317" s="3314"/>
      <c r="B317" s="513" t="s">
        <v>215</v>
      </c>
      <c r="C317" s="513"/>
      <c r="D317" s="513"/>
      <c r="E317" s="513"/>
      <c r="F317" s="513"/>
      <c r="G317" s="48">
        <f>K317</f>
        <v>0</v>
      </c>
      <c r="H317" s="48"/>
      <c r="I317" s="48"/>
      <c r="J317" s="48"/>
      <c r="K317" s="48">
        <f>K318</f>
        <v>0</v>
      </c>
      <c r="L317" s="48"/>
      <c r="M317" s="48">
        <f>M319</f>
        <v>0</v>
      </c>
      <c r="N317" s="525"/>
      <c r="O317" s="3045"/>
      <c r="P317" s="54"/>
      <c r="Q317" s="54"/>
      <c r="R317" s="54"/>
      <c r="S317" s="54"/>
      <c r="T317" s="54"/>
      <c r="U317" s="54"/>
      <c r="V317" s="54"/>
      <c r="W317" s="54"/>
      <c r="X317" s="54"/>
      <c r="Y317" s="54"/>
      <c r="Z317" s="54"/>
      <c r="AA317" s="54"/>
      <c r="AB317" s="54"/>
      <c r="AC317" s="54"/>
      <c r="AD317" s="54"/>
      <c r="AE317" s="54"/>
      <c r="AF317" s="54"/>
      <c r="AG317" s="54"/>
      <c r="AH317" s="54"/>
      <c r="AI317" s="54"/>
      <c r="AJ317" s="54"/>
      <c r="AK317" s="54"/>
      <c r="AL317" s="54"/>
      <c r="AM317" s="54"/>
      <c r="AN317" s="54"/>
      <c r="AO317" s="54"/>
      <c r="AP317" s="54"/>
      <c r="AQ317" s="54"/>
      <c r="AR317" s="54"/>
      <c r="AS317" s="54"/>
      <c r="AT317" s="54"/>
      <c r="AU317" s="54"/>
      <c r="AV317" s="54"/>
      <c r="AW317" s="54"/>
      <c r="AX317" s="54"/>
      <c r="AY317" s="54"/>
      <c r="AZ317" s="54"/>
      <c r="BA317" s="54"/>
      <c r="BB317" s="54"/>
      <c r="BC317" s="54"/>
      <c r="BD317" s="54"/>
      <c r="BE317" s="54"/>
      <c r="BF317" s="54"/>
      <c r="BG317" s="54"/>
      <c r="BH317" s="54"/>
      <c r="BI317" s="54"/>
    </row>
    <row r="318" spans="1:61" s="20" customFormat="1" ht="24.6" hidden="1" customHeight="1">
      <c r="A318" s="3314"/>
      <c r="B318" s="513" t="s">
        <v>9</v>
      </c>
      <c r="C318" s="513"/>
      <c r="D318" s="513"/>
      <c r="E318" s="513"/>
      <c r="F318" s="513"/>
      <c r="G318" s="48">
        <f>K318</f>
        <v>0</v>
      </c>
      <c r="H318" s="48"/>
      <c r="I318" s="48"/>
      <c r="J318" s="48"/>
      <c r="K318" s="48"/>
      <c r="L318" s="48"/>
      <c r="M318" s="48"/>
      <c r="N318" s="379"/>
      <c r="O318" s="3045"/>
      <c r="P318" s="54"/>
      <c r="Q318" s="54"/>
      <c r="R318" s="54"/>
      <c r="S318" s="54"/>
      <c r="T318" s="54"/>
      <c r="U318" s="54"/>
      <c r="V318" s="54"/>
      <c r="W318" s="54"/>
      <c r="X318" s="54"/>
      <c r="Y318" s="54"/>
      <c r="Z318" s="54"/>
      <c r="AA318" s="54"/>
      <c r="AB318" s="54"/>
      <c r="AC318" s="54"/>
      <c r="AD318" s="54"/>
      <c r="AE318" s="54"/>
      <c r="AF318" s="54"/>
      <c r="AG318" s="54"/>
      <c r="AH318" s="54"/>
      <c r="AI318" s="54"/>
      <c r="AJ318" s="54"/>
      <c r="AK318" s="54"/>
      <c r="AL318" s="54"/>
      <c r="AM318" s="54"/>
      <c r="AN318" s="54"/>
      <c r="AO318" s="54"/>
      <c r="AP318" s="54"/>
      <c r="AQ318" s="54"/>
      <c r="AR318" s="54"/>
      <c r="AS318" s="54"/>
      <c r="AT318" s="54"/>
      <c r="AU318" s="54"/>
      <c r="AV318" s="54"/>
      <c r="AW318" s="54"/>
      <c r="AX318" s="54"/>
      <c r="AY318" s="54"/>
      <c r="AZ318" s="54"/>
      <c r="BA318" s="54"/>
      <c r="BB318" s="54"/>
      <c r="BC318" s="54"/>
      <c r="BD318" s="54"/>
      <c r="BE318" s="54"/>
      <c r="BF318" s="54"/>
      <c r="BG318" s="54"/>
      <c r="BH318" s="54"/>
      <c r="BI318" s="54"/>
    </row>
    <row r="319" spans="1:61" s="51" customFormat="1" ht="24.6" hidden="1" customHeight="1">
      <c r="A319" s="3307"/>
      <c r="B319" s="515" t="s">
        <v>410</v>
      </c>
      <c r="C319" s="515"/>
      <c r="D319" s="515"/>
      <c r="E319" s="515"/>
      <c r="F319" s="515"/>
      <c r="G319" s="44"/>
      <c r="H319" s="44"/>
      <c r="I319" s="44"/>
      <c r="J319" s="44"/>
      <c r="K319" s="44"/>
      <c r="L319" s="44"/>
      <c r="M319" s="44"/>
      <c r="N319" s="525"/>
      <c r="O319" s="3045"/>
    </row>
    <row r="320" spans="1:61" s="20" customFormat="1" ht="24.6" hidden="1" customHeight="1">
      <c r="A320" s="3306" t="s">
        <v>460</v>
      </c>
      <c r="B320" s="517" t="s">
        <v>75</v>
      </c>
      <c r="C320" s="517"/>
      <c r="D320" s="517"/>
      <c r="E320" s="517"/>
      <c r="F320" s="517"/>
      <c r="G320" s="74">
        <f>K320</f>
        <v>0</v>
      </c>
      <c r="H320" s="74"/>
      <c r="I320" s="74"/>
      <c r="J320" s="74"/>
      <c r="K320" s="74"/>
      <c r="L320" s="74"/>
      <c r="M320" s="74"/>
      <c r="N320" s="38"/>
      <c r="O320" s="3045" t="s">
        <v>620</v>
      </c>
      <c r="P320" s="54"/>
      <c r="Q320" s="54"/>
      <c r="R320" s="54"/>
      <c r="S320" s="54"/>
      <c r="T320" s="54"/>
      <c r="U320" s="54"/>
      <c r="V320" s="54"/>
      <c r="W320" s="54"/>
      <c r="X320" s="54"/>
      <c r="Y320" s="54"/>
      <c r="Z320" s="54"/>
      <c r="AA320" s="54"/>
      <c r="AB320" s="54"/>
      <c r="AC320" s="54"/>
      <c r="AD320" s="54"/>
      <c r="AE320" s="54"/>
      <c r="AF320" s="54"/>
      <c r="AG320" s="54"/>
      <c r="AH320" s="54"/>
      <c r="AI320" s="54"/>
      <c r="AJ320" s="54"/>
      <c r="AK320" s="54"/>
      <c r="AL320" s="54"/>
      <c r="AM320" s="54"/>
      <c r="AN320" s="54"/>
      <c r="AO320" s="54"/>
      <c r="AP320" s="54"/>
      <c r="AQ320" s="54"/>
      <c r="AR320" s="54"/>
      <c r="AS320" s="54"/>
      <c r="AT320" s="54"/>
      <c r="AU320" s="54"/>
      <c r="AV320" s="54"/>
      <c r="AW320" s="54"/>
      <c r="AX320" s="54"/>
      <c r="AY320" s="54"/>
      <c r="AZ320" s="54"/>
      <c r="BA320" s="54"/>
      <c r="BB320" s="54"/>
      <c r="BC320" s="54"/>
      <c r="BD320" s="54"/>
      <c r="BE320" s="54"/>
      <c r="BF320" s="54"/>
      <c r="BG320" s="54"/>
      <c r="BH320" s="54"/>
      <c r="BI320" s="54"/>
    </row>
    <row r="321" spans="1:64" s="20" customFormat="1" ht="24.6" hidden="1" customHeight="1">
      <c r="A321" s="3314"/>
      <c r="B321" s="513" t="s">
        <v>215</v>
      </c>
      <c r="C321" s="513"/>
      <c r="D321" s="513"/>
      <c r="E321" s="513"/>
      <c r="F321" s="513"/>
      <c r="G321" s="48">
        <f>K321</f>
        <v>0</v>
      </c>
      <c r="H321" s="48"/>
      <c r="I321" s="48"/>
      <c r="J321" s="48"/>
      <c r="K321" s="48">
        <f>K322</f>
        <v>0</v>
      </c>
      <c r="L321" s="48">
        <f>L322</f>
        <v>0</v>
      </c>
      <c r="M321" s="48">
        <f>M323</f>
        <v>0</v>
      </c>
      <c r="N321" s="525"/>
      <c r="O321" s="3045"/>
      <c r="P321" s="54"/>
      <c r="Q321" s="54"/>
      <c r="R321" s="54"/>
      <c r="S321" s="54"/>
      <c r="T321" s="54"/>
      <c r="U321" s="54"/>
      <c r="V321" s="54"/>
      <c r="W321" s="54"/>
      <c r="X321" s="54"/>
      <c r="Y321" s="54"/>
      <c r="Z321" s="54"/>
      <c r="AA321" s="54"/>
      <c r="AB321" s="54"/>
      <c r="AC321" s="54"/>
      <c r="AD321" s="54"/>
      <c r="AE321" s="54"/>
      <c r="AF321" s="54"/>
      <c r="AG321" s="54"/>
      <c r="AH321" s="54"/>
      <c r="AI321" s="54"/>
      <c r="AJ321" s="54"/>
      <c r="AK321" s="54"/>
      <c r="AL321" s="54"/>
      <c r="AM321" s="54"/>
      <c r="AN321" s="54"/>
      <c r="AO321" s="54"/>
      <c r="AP321" s="54"/>
      <c r="AQ321" s="54"/>
      <c r="AR321" s="54"/>
      <c r="AS321" s="54"/>
      <c r="AT321" s="54"/>
      <c r="AU321" s="54"/>
      <c r="AV321" s="54"/>
      <c r="AW321" s="54"/>
      <c r="AX321" s="54"/>
      <c r="AY321" s="54"/>
      <c r="AZ321" s="54"/>
      <c r="BA321" s="54"/>
      <c r="BB321" s="54"/>
      <c r="BC321" s="54"/>
      <c r="BD321" s="54"/>
      <c r="BE321" s="54"/>
      <c r="BF321" s="54"/>
      <c r="BG321" s="54"/>
      <c r="BH321" s="54"/>
      <c r="BI321" s="54"/>
    </row>
    <row r="322" spans="1:64" s="20" customFormat="1" ht="24.6" hidden="1" customHeight="1">
      <c r="A322" s="3314"/>
      <c r="B322" s="513" t="s">
        <v>9</v>
      </c>
      <c r="C322" s="513"/>
      <c r="D322" s="513"/>
      <c r="E322" s="513"/>
      <c r="F322" s="513"/>
      <c r="G322" s="48">
        <f>K322</f>
        <v>0</v>
      </c>
      <c r="H322" s="48"/>
      <c r="I322" s="48"/>
      <c r="J322" s="48"/>
      <c r="K322" s="48"/>
      <c r="L322" s="48"/>
      <c r="M322" s="48"/>
      <c r="N322" s="525"/>
      <c r="O322" s="3045"/>
      <c r="P322" s="54"/>
      <c r="Q322" s="54"/>
      <c r="R322" s="54"/>
      <c r="S322" s="54"/>
      <c r="T322" s="54"/>
      <c r="U322" s="54"/>
      <c r="V322" s="54"/>
      <c r="W322" s="54"/>
      <c r="X322" s="54"/>
      <c r="Y322" s="54"/>
      <c r="Z322" s="54"/>
      <c r="AA322" s="54"/>
      <c r="AB322" s="54"/>
      <c r="AC322" s="54"/>
      <c r="AD322" s="54"/>
      <c r="AE322" s="54"/>
      <c r="AF322" s="54"/>
      <c r="AG322" s="54"/>
      <c r="AH322" s="54"/>
      <c r="AI322" s="54"/>
      <c r="AJ322" s="54"/>
      <c r="AK322" s="54"/>
      <c r="AL322" s="54"/>
      <c r="AM322" s="54"/>
      <c r="AN322" s="54"/>
      <c r="AO322" s="54"/>
      <c r="AP322" s="54"/>
      <c r="AQ322" s="54"/>
      <c r="AR322" s="54"/>
      <c r="AS322" s="54"/>
      <c r="AT322" s="54"/>
      <c r="AU322" s="54"/>
      <c r="AV322" s="54"/>
      <c r="AW322" s="54"/>
      <c r="AX322" s="54"/>
      <c r="AY322" s="54"/>
      <c r="AZ322" s="54"/>
      <c r="BA322" s="54"/>
      <c r="BB322" s="54"/>
      <c r="BC322" s="54"/>
      <c r="BD322" s="54"/>
      <c r="BE322" s="54"/>
      <c r="BF322" s="54"/>
      <c r="BG322" s="54"/>
      <c r="BH322" s="54"/>
      <c r="BI322" s="54"/>
    </row>
    <row r="323" spans="1:64" s="51" customFormat="1" ht="24.6" hidden="1" customHeight="1">
      <c r="A323" s="3307"/>
      <c r="B323" s="515" t="s">
        <v>410</v>
      </c>
      <c r="C323" s="515"/>
      <c r="D323" s="515"/>
      <c r="E323" s="515"/>
      <c r="F323" s="515"/>
      <c r="G323" s="44"/>
      <c r="H323" s="44"/>
      <c r="I323" s="44"/>
      <c r="J323" s="44"/>
      <c r="K323" s="44"/>
      <c r="L323" s="44"/>
      <c r="M323" s="44"/>
      <c r="N323" s="525"/>
      <c r="O323" s="3045"/>
      <c r="P323" s="54"/>
      <c r="Q323" s="54"/>
      <c r="R323" s="54"/>
      <c r="S323" s="54"/>
      <c r="T323" s="54"/>
      <c r="U323" s="54"/>
      <c r="V323" s="54"/>
      <c r="W323" s="54"/>
      <c r="X323" s="54"/>
      <c r="Y323" s="54"/>
      <c r="Z323" s="54"/>
      <c r="AA323" s="54"/>
      <c r="AB323" s="54"/>
      <c r="AC323" s="54"/>
      <c r="AD323" s="54"/>
      <c r="AE323" s="54"/>
      <c r="AF323" s="54"/>
      <c r="AG323" s="54"/>
      <c r="AH323" s="54"/>
      <c r="AI323" s="54"/>
      <c r="AJ323" s="54"/>
      <c r="AK323" s="54"/>
      <c r="AL323" s="54"/>
      <c r="AM323" s="54"/>
      <c r="AN323" s="54"/>
      <c r="AO323" s="54"/>
      <c r="AP323" s="54"/>
      <c r="AQ323" s="54"/>
      <c r="AR323" s="54"/>
      <c r="AS323" s="54"/>
      <c r="AT323" s="54"/>
      <c r="AU323" s="54"/>
      <c r="AV323" s="54"/>
      <c r="AW323" s="54"/>
      <c r="AX323" s="54"/>
      <c r="AY323" s="54"/>
      <c r="AZ323" s="54"/>
      <c r="BA323" s="54"/>
      <c r="BB323" s="54"/>
      <c r="BC323" s="54"/>
      <c r="BD323" s="54"/>
      <c r="BE323" s="54"/>
      <c r="BF323" s="54"/>
      <c r="BG323" s="54"/>
      <c r="BH323" s="54"/>
      <c r="BI323" s="54"/>
      <c r="BJ323" s="54"/>
      <c r="BK323" s="54"/>
      <c r="BL323" s="53"/>
    </row>
    <row r="324" spans="1:64" s="20" customFormat="1" ht="24.6" hidden="1" customHeight="1">
      <c r="A324" s="3340" t="s">
        <v>89</v>
      </c>
      <c r="B324" s="530" t="s">
        <v>75</v>
      </c>
      <c r="C324" s="530"/>
      <c r="D324" s="530"/>
      <c r="E324" s="530"/>
      <c r="F324" s="530"/>
      <c r="G324" s="43">
        <f>G328+G332</f>
        <v>0</v>
      </c>
      <c r="H324" s="43"/>
      <c r="I324" s="43"/>
      <c r="J324" s="43"/>
      <c r="K324" s="43"/>
      <c r="L324" s="43">
        <f>L328+L332</f>
        <v>0</v>
      </c>
      <c r="M324" s="43"/>
      <c r="N324" s="525"/>
      <c r="O324" s="530"/>
      <c r="AJ324" s="54"/>
      <c r="AK324" s="54"/>
      <c r="AL324" s="54"/>
      <c r="AM324" s="54"/>
      <c r="AN324" s="54"/>
      <c r="AO324" s="54"/>
      <c r="AP324" s="54"/>
      <c r="AQ324" s="54"/>
      <c r="AR324" s="54"/>
      <c r="AS324" s="54"/>
      <c r="AT324" s="54"/>
      <c r="AU324" s="54"/>
      <c r="AV324" s="54"/>
      <c r="AW324" s="54"/>
      <c r="AX324" s="54"/>
      <c r="AY324" s="54"/>
      <c r="AZ324" s="54"/>
      <c r="BA324" s="54"/>
      <c r="BB324" s="54"/>
      <c r="BC324" s="54"/>
      <c r="BD324" s="54"/>
      <c r="BE324" s="54"/>
      <c r="BF324" s="54"/>
      <c r="BG324" s="54"/>
      <c r="BH324" s="54"/>
      <c r="BI324" s="54"/>
    </row>
    <row r="325" spans="1:64" ht="24.6" hidden="1" customHeight="1">
      <c r="A325" s="3341"/>
      <c r="B325" s="530" t="s">
        <v>215</v>
      </c>
      <c r="C325" s="530"/>
      <c r="D325" s="530"/>
      <c r="E325" s="530"/>
      <c r="F325" s="530"/>
      <c r="G325" s="43">
        <f>G326+G327</f>
        <v>0</v>
      </c>
      <c r="H325" s="43"/>
      <c r="I325" s="43"/>
      <c r="J325" s="43"/>
      <c r="K325" s="43"/>
      <c r="L325" s="43">
        <f>L326+L327</f>
        <v>0</v>
      </c>
      <c r="M325" s="43"/>
      <c r="N325" s="525"/>
      <c r="O325" s="530"/>
      <c r="V325" s="19">
        <v>55</v>
      </c>
    </row>
    <row r="326" spans="1:64" ht="28.15" hidden="1" customHeight="1">
      <c r="A326" s="3341"/>
      <c r="B326" s="530" t="s">
        <v>9</v>
      </c>
      <c r="C326" s="530"/>
      <c r="D326" s="530"/>
      <c r="E326" s="530"/>
      <c r="F326" s="530"/>
      <c r="G326" s="43"/>
      <c r="H326" s="43"/>
      <c r="I326" s="43"/>
      <c r="J326" s="43"/>
      <c r="K326" s="43"/>
      <c r="L326" s="43"/>
      <c r="M326" s="43"/>
      <c r="N326" s="525"/>
      <c r="O326" s="530"/>
    </row>
    <row r="327" spans="1:64" ht="24.6" hidden="1" customHeight="1">
      <c r="A327" s="3342"/>
      <c r="B327" s="530" t="s">
        <v>410</v>
      </c>
      <c r="C327" s="530"/>
      <c r="D327" s="530"/>
      <c r="E327" s="530"/>
      <c r="F327" s="530"/>
      <c r="G327" s="43">
        <f>G335+G331</f>
        <v>0</v>
      </c>
      <c r="H327" s="43"/>
      <c r="I327" s="43"/>
      <c r="J327" s="43"/>
      <c r="K327" s="43"/>
      <c r="L327" s="43">
        <f>L335+L331</f>
        <v>0</v>
      </c>
      <c r="M327" s="43"/>
      <c r="N327" s="525"/>
      <c r="O327" s="530"/>
    </row>
    <row r="328" spans="1:64" ht="0.6" hidden="1" customHeight="1">
      <c r="A328" s="3328" t="s">
        <v>220</v>
      </c>
      <c r="B328" s="515" t="s">
        <v>75</v>
      </c>
      <c r="C328" s="515">
        <v>176</v>
      </c>
      <c r="D328" s="515" t="s">
        <v>13</v>
      </c>
      <c r="E328" s="515">
        <v>6100404</v>
      </c>
      <c r="F328" s="515">
        <v>414</v>
      </c>
      <c r="G328" s="44"/>
      <c r="H328" s="44"/>
      <c r="I328" s="44"/>
      <c r="J328" s="44"/>
      <c r="K328" s="44"/>
      <c r="L328" s="44">
        <v>0</v>
      </c>
      <c r="M328" s="44"/>
      <c r="N328" s="525"/>
      <c r="O328" s="3045" t="s">
        <v>463</v>
      </c>
    </row>
    <row r="329" spans="1:64" ht="24.6" hidden="1" customHeight="1">
      <c r="A329" s="3328"/>
      <c r="B329" s="515" t="s">
        <v>215</v>
      </c>
      <c r="C329" s="515"/>
      <c r="D329" s="515"/>
      <c r="E329" s="515"/>
      <c r="F329" s="515"/>
      <c r="G329" s="44"/>
      <c r="H329" s="44"/>
      <c r="I329" s="44"/>
      <c r="J329" s="44"/>
      <c r="K329" s="44"/>
      <c r="L329" s="44">
        <f>L331</f>
        <v>0</v>
      </c>
      <c r="M329" s="44"/>
      <c r="N329" s="525"/>
      <c r="O329" s="3045"/>
    </row>
    <row r="330" spans="1:64" ht="24.6" hidden="1" customHeight="1">
      <c r="A330" s="3328"/>
      <c r="B330" s="515" t="s">
        <v>9</v>
      </c>
      <c r="C330" s="515"/>
      <c r="D330" s="515"/>
      <c r="E330" s="515"/>
      <c r="F330" s="515"/>
      <c r="G330" s="44"/>
      <c r="H330" s="44"/>
      <c r="I330" s="44"/>
      <c r="J330" s="44"/>
      <c r="K330" s="44"/>
      <c r="L330" s="44"/>
      <c r="M330" s="44"/>
      <c r="N330" s="525"/>
      <c r="O330" s="3045"/>
    </row>
    <row r="331" spans="1:64" ht="24.6" hidden="1" customHeight="1">
      <c r="A331" s="3328"/>
      <c r="B331" s="515" t="s">
        <v>410</v>
      </c>
      <c r="C331" s="515"/>
      <c r="D331" s="515"/>
      <c r="E331" s="515"/>
      <c r="F331" s="515"/>
      <c r="G331" s="44"/>
      <c r="H331" s="44"/>
      <c r="I331" s="44"/>
      <c r="J331" s="44"/>
      <c r="K331" s="44"/>
      <c r="L331" s="44">
        <v>0</v>
      </c>
      <c r="M331" s="44"/>
      <c r="N331" s="525"/>
      <c r="O331" s="3045"/>
    </row>
    <row r="332" spans="1:64" ht="0.6" hidden="1" customHeight="1">
      <c r="A332" s="3328" t="s">
        <v>213</v>
      </c>
      <c r="B332" s="515" t="s">
        <v>75</v>
      </c>
      <c r="C332" s="515"/>
      <c r="D332" s="515"/>
      <c r="E332" s="515"/>
      <c r="F332" s="515"/>
      <c r="G332" s="44">
        <v>0</v>
      </c>
      <c r="H332" s="44"/>
      <c r="I332" s="44"/>
      <c r="J332" s="44"/>
      <c r="K332" s="44"/>
      <c r="L332" s="44"/>
      <c r="M332" s="44"/>
      <c r="N332" s="525"/>
      <c r="O332" s="3045" t="s">
        <v>467</v>
      </c>
    </row>
    <row r="333" spans="1:64" ht="24.6" hidden="1" customHeight="1">
      <c r="A333" s="3328"/>
      <c r="B333" s="515" t="s">
        <v>215</v>
      </c>
      <c r="C333" s="515"/>
      <c r="D333" s="515"/>
      <c r="E333" s="515"/>
      <c r="F333" s="515"/>
      <c r="G333" s="44">
        <f>G335</f>
        <v>0</v>
      </c>
      <c r="H333" s="44"/>
      <c r="I333" s="44"/>
      <c r="J333" s="44"/>
      <c r="K333" s="44"/>
      <c r="L333" s="44">
        <f>L335</f>
        <v>0</v>
      </c>
      <c r="M333" s="44"/>
      <c r="N333" s="525"/>
      <c r="O333" s="3045"/>
    </row>
    <row r="334" spans="1:64" ht="24.6" hidden="1" customHeight="1">
      <c r="A334" s="3328"/>
      <c r="B334" s="515" t="s">
        <v>9</v>
      </c>
      <c r="C334" s="515"/>
      <c r="D334" s="515"/>
      <c r="E334" s="515"/>
      <c r="F334" s="515"/>
      <c r="G334" s="44"/>
      <c r="H334" s="44"/>
      <c r="I334" s="44"/>
      <c r="J334" s="44"/>
      <c r="K334" s="44"/>
      <c r="L334" s="44"/>
      <c r="M334" s="44"/>
      <c r="N334" s="525"/>
      <c r="O334" s="3045"/>
    </row>
    <row r="335" spans="1:64" ht="24.6" hidden="1" customHeight="1">
      <c r="A335" s="3328"/>
      <c r="B335" s="515" t="s">
        <v>410</v>
      </c>
      <c r="C335" s="515"/>
      <c r="D335" s="515"/>
      <c r="E335" s="515"/>
      <c r="F335" s="515"/>
      <c r="G335" s="44"/>
      <c r="H335" s="44"/>
      <c r="I335" s="44"/>
      <c r="J335" s="44"/>
      <c r="K335" s="44"/>
      <c r="L335" s="44"/>
      <c r="M335" s="44"/>
      <c r="N335" s="525"/>
      <c r="O335" s="3045"/>
    </row>
    <row r="336" spans="1:64" ht="25.5" hidden="1" customHeight="1">
      <c r="A336" s="3315" t="s">
        <v>144</v>
      </c>
      <c r="B336" s="530" t="s">
        <v>75</v>
      </c>
      <c r="C336" s="515"/>
      <c r="D336" s="515"/>
      <c r="E336" s="515"/>
      <c r="F336" s="515"/>
      <c r="G336" s="43">
        <f t="shared" ref="G336:M336" si="33">G340</f>
        <v>0</v>
      </c>
      <c r="H336" s="43"/>
      <c r="I336" s="43"/>
      <c r="J336" s="43"/>
      <c r="K336" s="43"/>
      <c r="L336" s="43">
        <f t="shared" si="33"/>
        <v>0</v>
      </c>
      <c r="M336" s="43">
        <f t="shared" si="33"/>
        <v>0</v>
      </c>
      <c r="N336" s="525"/>
      <c r="O336" s="515"/>
    </row>
    <row r="337" spans="1:61" ht="24.6" hidden="1" customHeight="1">
      <c r="A337" s="3315"/>
      <c r="B337" s="530" t="s">
        <v>215</v>
      </c>
      <c r="C337" s="515"/>
      <c r="D337" s="515"/>
      <c r="E337" s="515"/>
      <c r="F337" s="515"/>
      <c r="G337" s="43">
        <f t="shared" ref="G337:M337" si="34">G338+G339</f>
        <v>0</v>
      </c>
      <c r="H337" s="43"/>
      <c r="I337" s="43"/>
      <c r="J337" s="43"/>
      <c r="K337" s="43"/>
      <c r="L337" s="43">
        <f t="shared" si="34"/>
        <v>0</v>
      </c>
      <c r="M337" s="43">
        <f t="shared" si="34"/>
        <v>0</v>
      </c>
      <c r="N337" s="525"/>
      <c r="O337" s="515"/>
    </row>
    <row r="338" spans="1:61" ht="24.6" hidden="1" customHeight="1">
      <c r="A338" s="3315"/>
      <c r="B338" s="530" t="s">
        <v>9</v>
      </c>
      <c r="C338" s="515"/>
      <c r="D338" s="515"/>
      <c r="E338" s="515"/>
      <c r="F338" s="515"/>
      <c r="G338" s="43"/>
      <c r="H338" s="43"/>
      <c r="I338" s="43"/>
      <c r="J338" s="43"/>
      <c r="K338" s="43"/>
      <c r="L338" s="43"/>
      <c r="M338" s="43"/>
      <c r="N338" s="525"/>
      <c r="O338" s="515"/>
    </row>
    <row r="339" spans="1:61" ht="24.6" hidden="1" customHeight="1">
      <c r="A339" s="3315"/>
      <c r="B339" s="530" t="s">
        <v>410</v>
      </c>
      <c r="C339" s="515"/>
      <c r="D339" s="515"/>
      <c r="E339" s="515"/>
      <c r="F339" s="515"/>
      <c r="G339" s="43">
        <f t="shared" ref="G339:M339" si="35">G343</f>
        <v>0</v>
      </c>
      <c r="H339" s="43"/>
      <c r="I339" s="43"/>
      <c r="J339" s="43"/>
      <c r="K339" s="43"/>
      <c r="L339" s="43">
        <f t="shared" si="35"/>
        <v>0</v>
      </c>
      <c r="M339" s="43">
        <f t="shared" si="35"/>
        <v>0</v>
      </c>
      <c r="N339" s="525"/>
      <c r="O339" s="515"/>
    </row>
    <row r="340" spans="1:61" ht="24.6" hidden="1" customHeight="1">
      <c r="A340" s="3328" t="s">
        <v>221</v>
      </c>
      <c r="B340" s="515" t="s">
        <v>75</v>
      </c>
      <c r="C340" s="515"/>
      <c r="D340" s="515"/>
      <c r="E340" s="515"/>
      <c r="F340" s="515"/>
      <c r="G340" s="44">
        <v>0</v>
      </c>
      <c r="H340" s="44"/>
      <c r="I340" s="44"/>
      <c r="J340" s="44"/>
      <c r="K340" s="44"/>
      <c r="L340" s="44"/>
      <c r="M340" s="44"/>
      <c r="N340" s="525"/>
      <c r="O340" s="3045" t="s">
        <v>464</v>
      </c>
    </row>
    <row r="341" spans="1:61" s="20" customFormat="1" ht="24.6" hidden="1" customHeight="1">
      <c r="A341" s="3328"/>
      <c r="B341" s="515" t="s">
        <v>215</v>
      </c>
      <c r="C341" s="515"/>
      <c r="D341" s="515"/>
      <c r="E341" s="515"/>
      <c r="F341" s="515"/>
      <c r="G341" s="44">
        <f t="shared" ref="G341:M341" si="36">G342+G343</f>
        <v>0</v>
      </c>
      <c r="H341" s="44"/>
      <c r="I341" s="44"/>
      <c r="J341" s="44"/>
      <c r="K341" s="44"/>
      <c r="L341" s="44">
        <f t="shared" si="36"/>
        <v>0</v>
      </c>
      <c r="M341" s="44">
        <f t="shared" si="36"/>
        <v>0</v>
      </c>
      <c r="N341" s="525"/>
      <c r="O341" s="3045"/>
      <c r="AJ341" s="54"/>
      <c r="AK341" s="54"/>
      <c r="AL341" s="54"/>
      <c r="AM341" s="54"/>
      <c r="AN341" s="54"/>
      <c r="AO341" s="54"/>
      <c r="AP341" s="54"/>
      <c r="AQ341" s="54"/>
      <c r="AR341" s="54"/>
      <c r="AS341" s="54"/>
      <c r="AT341" s="54"/>
      <c r="AU341" s="54"/>
      <c r="AV341" s="54"/>
      <c r="AW341" s="54"/>
      <c r="AX341" s="54"/>
      <c r="AY341" s="54"/>
      <c r="AZ341" s="54"/>
      <c r="BA341" s="54"/>
      <c r="BB341" s="54"/>
      <c r="BC341" s="54"/>
      <c r="BD341" s="54"/>
      <c r="BE341" s="54"/>
      <c r="BF341" s="54"/>
      <c r="BG341" s="54"/>
      <c r="BH341" s="54"/>
      <c r="BI341" s="54"/>
    </row>
    <row r="342" spans="1:61" s="20" customFormat="1" ht="24.6" hidden="1" customHeight="1">
      <c r="A342" s="3328"/>
      <c r="B342" s="515" t="s">
        <v>9</v>
      </c>
      <c r="C342" s="515"/>
      <c r="D342" s="515"/>
      <c r="E342" s="515"/>
      <c r="F342" s="515"/>
      <c r="G342" s="44"/>
      <c r="H342" s="44"/>
      <c r="I342" s="44"/>
      <c r="J342" s="44"/>
      <c r="K342" s="44"/>
      <c r="L342" s="44"/>
      <c r="M342" s="44"/>
      <c r="N342" s="525"/>
      <c r="O342" s="3045"/>
      <c r="AJ342" s="54"/>
      <c r="AK342" s="54"/>
      <c r="AL342" s="54"/>
      <c r="AM342" s="54"/>
      <c r="AN342" s="54"/>
      <c r="AO342" s="54"/>
      <c r="AP342" s="54"/>
      <c r="AQ342" s="54"/>
      <c r="AR342" s="54"/>
      <c r="AS342" s="54"/>
      <c r="AT342" s="54"/>
      <c r="AU342" s="54"/>
      <c r="AV342" s="54"/>
      <c r="AW342" s="54"/>
      <c r="AX342" s="54"/>
      <c r="AY342" s="54"/>
      <c r="AZ342" s="54"/>
      <c r="BA342" s="54"/>
      <c r="BB342" s="54"/>
      <c r="BC342" s="54"/>
      <c r="BD342" s="54"/>
      <c r="BE342" s="54"/>
      <c r="BF342" s="54"/>
      <c r="BG342" s="54"/>
      <c r="BH342" s="54"/>
      <c r="BI342" s="54"/>
    </row>
    <row r="343" spans="1:61" s="20" customFormat="1" ht="24.6" hidden="1" customHeight="1">
      <c r="A343" s="3328"/>
      <c r="B343" s="515" t="s">
        <v>410</v>
      </c>
      <c r="C343" s="515"/>
      <c r="D343" s="515"/>
      <c r="E343" s="515"/>
      <c r="F343" s="515"/>
      <c r="G343" s="44">
        <v>0</v>
      </c>
      <c r="H343" s="44"/>
      <c r="I343" s="44"/>
      <c r="J343" s="44"/>
      <c r="K343" s="44"/>
      <c r="L343" s="44"/>
      <c r="M343" s="44"/>
      <c r="N343" s="525"/>
      <c r="O343" s="3045"/>
      <c r="AJ343" s="54"/>
      <c r="AK343" s="54"/>
      <c r="AL343" s="54"/>
      <c r="AM343" s="54"/>
      <c r="AN343" s="54"/>
      <c r="AO343" s="54"/>
      <c r="AP343" s="54"/>
      <c r="AQ343" s="54"/>
      <c r="AR343" s="54"/>
      <c r="AS343" s="54"/>
      <c r="AT343" s="54"/>
      <c r="AU343" s="54"/>
      <c r="AV343" s="54"/>
      <c r="AW343" s="54"/>
      <c r="AX343" s="54"/>
      <c r="AY343" s="54"/>
      <c r="AZ343" s="54"/>
      <c r="BA343" s="54"/>
      <c r="BB343" s="54"/>
      <c r="BC343" s="54"/>
      <c r="BD343" s="54"/>
      <c r="BE343" s="54"/>
      <c r="BF343" s="54"/>
      <c r="BG343" s="54"/>
      <c r="BH343" s="54"/>
      <c r="BI343" s="54"/>
    </row>
    <row r="344" spans="1:61" s="20" customFormat="1" ht="24.95" hidden="1" customHeight="1">
      <c r="A344" s="3315" t="s">
        <v>90</v>
      </c>
      <c r="B344" s="530" t="s">
        <v>75</v>
      </c>
      <c r="C344" s="530"/>
      <c r="D344" s="530"/>
      <c r="E344" s="530"/>
      <c r="F344" s="530"/>
      <c r="G344" s="43">
        <f t="shared" ref="G344:M344" si="37">+G356</f>
        <v>0</v>
      </c>
      <c r="H344" s="43">
        <f t="shared" si="37"/>
        <v>0</v>
      </c>
      <c r="I344" s="43">
        <f t="shared" si="37"/>
        <v>0</v>
      </c>
      <c r="J344" s="43">
        <f t="shared" si="37"/>
        <v>0</v>
      </c>
      <c r="K344" s="43">
        <f t="shared" si="37"/>
        <v>0</v>
      </c>
      <c r="L344" s="43">
        <f t="shared" si="37"/>
        <v>0</v>
      </c>
      <c r="M344" s="43">
        <f t="shared" si="37"/>
        <v>0</v>
      </c>
      <c r="N344" s="525"/>
      <c r="O344" s="530"/>
      <c r="AJ344" s="54"/>
      <c r="AK344" s="54"/>
      <c r="AL344" s="54"/>
      <c r="AM344" s="54"/>
      <c r="AN344" s="54"/>
      <c r="AO344" s="54"/>
      <c r="AP344" s="54"/>
      <c r="AQ344" s="54"/>
      <c r="AR344" s="54"/>
      <c r="AS344" s="54"/>
      <c r="AT344" s="54"/>
      <c r="AU344" s="54"/>
      <c r="AV344" s="54"/>
      <c r="AW344" s="54"/>
      <c r="AX344" s="54"/>
      <c r="AY344" s="54"/>
      <c r="AZ344" s="54"/>
      <c r="BA344" s="54"/>
      <c r="BB344" s="54"/>
      <c r="BC344" s="54"/>
      <c r="BD344" s="54"/>
      <c r="BE344" s="54"/>
      <c r="BF344" s="54"/>
      <c r="BG344" s="54"/>
      <c r="BH344" s="54"/>
      <c r="BI344" s="54"/>
    </row>
    <row r="345" spans="1:61" ht="24" hidden="1" customHeight="1">
      <c r="A345" s="3315"/>
      <c r="B345" s="530" t="s">
        <v>215</v>
      </c>
      <c r="C345" s="530"/>
      <c r="D345" s="530"/>
      <c r="E345" s="530"/>
      <c r="F345" s="530"/>
      <c r="G345" s="43">
        <f t="shared" ref="G345:M345" si="38">G346+G347</f>
        <v>0</v>
      </c>
      <c r="H345" s="43">
        <f t="shared" si="38"/>
        <v>0</v>
      </c>
      <c r="I345" s="43">
        <f t="shared" si="38"/>
        <v>0</v>
      </c>
      <c r="J345" s="43">
        <f t="shared" si="38"/>
        <v>0</v>
      </c>
      <c r="K345" s="43">
        <f t="shared" si="38"/>
        <v>0</v>
      </c>
      <c r="L345" s="43">
        <f t="shared" si="38"/>
        <v>0</v>
      </c>
      <c r="M345" s="43">
        <f t="shared" si="38"/>
        <v>0</v>
      </c>
      <c r="N345" s="525"/>
      <c r="O345" s="530"/>
    </row>
    <row r="346" spans="1:61" ht="21" hidden="1" customHeight="1">
      <c r="A346" s="3315"/>
      <c r="B346" s="530" t="s">
        <v>9</v>
      </c>
      <c r="C346" s="530"/>
      <c r="D346" s="530"/>
      <c r="E346" s="530"/>
      <c r="F346" s="530"/>
      <c r="G346" s="43">
        <f t="shared" ref="G346:M346" si="39">G358</f>
        <v>0</v>
      </c>
      <c r="H346" s="43">
        <f t="shared" si="39"/>
        <v>0</v>
      </c>
      <c r="I346" s="43">
        <f t="shared" si="39"/>
        <v>0</v>
      </c>
      <c r="J346" s="43">
        <f t="shared" si="39"/>
        <v>0</v>
      </c>
      <c r="K346" s="43">
        <f t="shared" si="39"/>
        <v>0</v>
      </c>
      <c r="L346" s="43">
        <f t="shared" si="39"/>
        <v>0</v>
      </c>
      <c r="M346" s="43">
        <f t="shared" si="39"/>
        <v>0</v>
      </c>
      <c r="N346" s="525"/>
      <c r="O346" s="530"/>
    </row>
    <row r="347" spans="1:61" ht="25.15" hidden="1" customHeight="1">
      <c r="A347" s="3315"/>
      <c r="B347" s="530" t="s">
        <v>410</v>
      </c>
      <c r="C347" s="530"/>
      <c r="D347" s="530"/>
      <c r="E347" s="530"/>
      <c r="F347" s="530"/>
      <c r="G347" s="43">
        <f>G359</f>
        <v>0</v>
      </c>
      <c r="H347" s="43"/>
      <c r="I347" s="43"/>
      <c r="J347" s="43"/>
      <c r="K347" s="43"/>
      <c r="L347" s="43">
        <f>L359</f>
        <v>0</v>
      </c>
      <c r="M347" s="43">
        <f>M359</f>
        <v>0</v>
      </c>
      <c r="N347" s="525"/>
      <c r="O347" s="530"/>
    </row>
    <row r="348" spans="1:61" ht="21.75" hidden="1" customHeight="1">
      <c r="A348" s="3343" t="s">
        <v>17</v>
      </c>
      <c r="B348" s="515" t="s">
        <v>75</v>
      </c>
      <c r="C348" s="515">
        <v>176</v>
      </c>
      <c r="D348" s="515" t="s">
        <v>13</v>
      </c>
      <c r="E348" s="515">
        <v>6100404</v>
      </c>
      <c r="F348" s="515">
        <v>414</v>
      </c>
      <c r="G348" s="44">
        <v>0</v>
      </c>
      <c r="H348" s="44"/>
      <c r="I348" s="44"/>
      <c r="J348" s="44"/>
      <c r="K348" s="44"/>
      <c r="L348" s="44"/>
      <c r="M348" s="44"/>
      <c r="N348" s="525"/>
      <c r="O348" s="3045" t="s">
        <v>175</v>
      </c>
    </row>
    <row r="349" spans="1:61" ht="24.95" hidden="1" customHeight="1">
      <c r="A349" s="3344"/>
      <c r="B349" s="515" t="s">
        <v>215</v>
      </c>
      <c r="C349" s="515"/>
      <c r="D349" s="515"/>
      <c r="E349" s="515"/>
      <c r="F349" s="515"/>
      <c r="G349" s="44">
        <f>G350+G351</f>
        <v>0</v>
      </c>
      <c r="H349" s="44"/>
      <c r="I349" s="44"/>
      <c r="J349" s="44"/>
      <c r="K349" s="44"/>
      <c r="L349" s="44">
        <f>L350+L351</f>
        <v>0</v>
      </c>
      <c r="M349" s="44"/>
      <c r="N349" s="525"/>
      <c r="O349" s="3045"/>
    </row>
    <row r="350" spans="1:61" ht="28.5" hidden="1" customHeight="1">
      <c r="A350" s="3344"/>
      <c r="B350" s="515" t="s">
        <v>9</v>
      </c>
      <c r="C350" s="515"/>
      <c r="D350" s="515"/>
      <c r="E350" s="515"/>
      <c r="F350" s="515"/>
      <c r="G350" s="44"/>
      <c r="H350" s="44"/>
      <c r="I350" s="44"/>
      <c r="J350" s="44"/>
      <c r="K350" s="44"/>
      <c r="L350" s="44"/>
      <c r="M350" s="44"/>
      <c r="N350" s="525"/>
      <c r="O350" s="3045"/>
    </row>
    <row r="351" spans="1:61" ht="24.95" hidden="1" customHeight="1">
      <c r="A351" s="3345"/>
      <c r="B351" s="515" t="s">
        <v>31</v>
      </c>
      <c r="C351" s="515"/>
      <c r="D351" s="515"/>
      <c r="E351" s="515"/>
      <c r="F351" s="515"/>
      <c r="G351" s="44"/>
      <c r="H351" s="44"/>
      <c r="I351" s="44"/>
      <c r="J351" s="44"/>
      <c r="K351" s="44"/>
      <c r="L351" s="44"/>
      <c r="M351" s="44"/>
      <c r="N351" s="525"/>
      <c r="O351" s="3045"/>
    </row>
    <row r="352" spans="1:61" ht="24.6" hidden="1" customHeight="1">
      <c r="A352" s="3328" t="s">
        <v>200</v>
      </c>
      <c r="B352" s="515" t="s">
        <v>75</v>
      </c>
      <c r="C352" s="515"/>
      <c r="D352" s="515"/>
      <c r="E352" s="515"/>
      <c r="F352" s="515"/>
      <c r="G352" s="44"/>
      <c r="H352" s="44"/>
      <c r="I352" s="44"/>
      <c r="J352" s="44"/>
      <c r="K352" s="44"/>
      <c r="L352" s="44"/>
      <c r="M352" s="44"/>
      <c r="N352" s="525"/>
      <c r="O352" s="3045" t="s">
        <v>192</v>
      </c>
    </row>
    <row r="353" spans="1:61" s="20" customFormat="1" ht="24.6" hidden="1" customHeight="1">
      <c r="A353" s="3328"/>
      <c r="B353" s="515" t="s">
        <v>215</v>
      </c>
      <c r="C353" s="515"/>
      <c r="D353" s="515"/>
      <c r="E353" s="515"/>
      <c r="F353" s="515"/>
      <c r="G353" s="44">
        <f>G354+G355</f>
        <v>0</v>
      </c>
      <c r="H353" s="44"/>
      <c r="I353" s="44"/>
      <c r="J353" s="44"/>
      <c r="K353" s="44"/>
      <c r="L353" s="44">
        <f>L354+L355</f>
        <v>0</v>
      </c>
      <c r="M353" s="44"/>
      <c r="N353" s="525"/>
      <c r="O353" s="3045"/>
      <c r="AJ353" s="54"/>
      <c r="AK353" s="54"/>
      <c r="AL353" s="54"/>
      <c r="AM353" s="54"/>
      <c r="AN353" s="54"/>
      <c r="AO353" s="54"/>
      <c r="AP353" s="54"/>
      <c r="AQ353" s="54"/>
      <c r="AR353" s="54"/>
      <c r="AS353" s="54"/>
      <c r="AT353" s="54"/>
      <c r="AU353" s="54"/>
      <c r="AV353" s="54"/>
      <c r="AW353" s="54"/>
      <c r="AX353" s="54"/>
      <c r="AY353" s="54"/>
      <c r="AZ353" s="54"/>
      <c r="BA353" s="54"/>
      <c r="BB353" s="54"/>
      <c r="BC353" s="54"/>
      <c r="BD353" s="54"/>
      <c r="BE353" s="54"/>
      <c r="BF353" s="54"/>
      <c r="BG353" s="54"/>
      <c r="BH353" s="54"/>
      <c r="BI353" s="54"/>
    </row>
    <row r="354" spans="1:61" s="20" customFormat="1" ht="24.6" hidden="1" customHeight="1">
      <c r="A354" s="3328"/>
      <c r="B354" s="515" t="s">
        <v>9</v>
      </c>
      <c r="C354" s="515"/>
      <c r="D354" s="515"/>
      <c r="E354" s="515"/>
      <c r="F354" s="515"/>
      <c r="G354" s="44"/>
      <c r="H354" s="44"/>
      <c r="I354" s="44"/>
      <c r="J354" s="44"/>
      <c r="K354" s="44"/>
      <c r="L354" s="44"/>
      <c r="M354" s="44"/>
      <c r="N354" s="525"/>
      <c r="O354" s="3045"/>
      <c r="AJ354" s="54"/>
      <c r="AK354" s="54"/>
      <c r="AL354" s="54"/>
      <c r="AM354" s="54"/>
      <c r="AN354" s="54"/>
      <c r="AO354" s="54"/>
      <c r="AP354" s="54"/>
      <c r="AQ354" s="54"/>
      <c r="AR354" s="54"/>
      <c r="AS354" s="54"/>
      <c r="AT354" s="54"/>
      <c r="AU354" s="54"/>
      <c r="AV354" s="54"/>
      <c r="AW354" s="54"/>
      <c r="AX354" s="54"/>
      <c r="AY354" s="54"/>
      <c r="AZ354" s="54"/>
      <c r="BA354" s="54"/>
      <c r="BB354" s="54"/>
      <c r="BC354" s="54"/>
      <c r="BD354" s="54"/>
      <c r="BE354" s="54"/>
      <c r="BF354" s="54"/>
      <c r="BG354" s="54"/>
      <c r="BH354" s="54"/>
      <c r="BI354" s="54"/>
    </row>
    <row r="355" spans="1:61" s="20" customFormat="1" ht="24.6" hidden="1" customHeight="1">
      <c r="A355" s="3328"/>
      <c r="B355" s="515" t="s">
        <v>31</v>
      </c>
      <c r="C355" s="515"/>
      <c r="D355" s="515"/>
      <c r="E355" s="515"/>
      <c r="F355" s="515"/>
      <c r="G355" s="44"/>
      <c r="H355" s="44"/>
      <c r="I355" s="44"/>
      <c r="J355" s="44"/>
      <c r="K355" s="44"/>
      <c r="L355" s="44"/>
      <c r="M355" s="44"/>
      <c r="N355" s="525"/>
      <c r="O355" s="3045"/>
      <c r="AJ355" s="54"/>
      <c r="AK355" s="54"/>
      <c r="AL355" s="54"/>
      <c r="AM355" s="54"/>
      <c r="AN355" s="54"/>
      <c r="AO355" s="54"/>
      <c r="AP355" s="54"/>
      <c r="AQ355" s="54"/>
      <c r="AR355" s="54"/>
      <c r="AS355" s="54"/>
      <c r="AT355" s="54"/>
      <c r="AU355" s="54"/>
      <c r="AV355" s="54"/>
      <c r="AW355" s="54"/>
      <c r="AX355" s="54"/>
      <c r="AY355" s="54"/>
      <c r="AZ355" s="54"/>
      <c r="BA355" s="54"/>
      <c r="BB355" s="54"/>
      <c r="BC355" s="54"/>
      <c r="BD355" s="54"/>
      <c r="BE355" s="54"/>
      <c r="BF355" s="54"/>
      <c r="BG355" s="54"/>
      <c r="BH355" s="54"/>
      <c r="BI355" s="54"/>
    </row>
    <row r="356" spans="1:61" s="20" customFormat="1" ht="24.95" hidden="1" customHeight="1">
      <c r="A356" s="3343" t="s">
        <v>283</v>
      </c>
      <c r="B356" s="515" t="s">
        <v>75</v>
      </c>
      <c r="C356" s="515"/>
      <c r="D356" s="515"/>
      <c r="E356" s="515"/>
      <c r="F356" s="515"/>
      <c r="G356" s="44">
        <f>K356</f>
        <v>0</v>
      </c>
      <c r="H356" s="44"/>
      <c r="I356" s="44"/>
      <c r="J356" s="44"/>
      <c r="K356" s="44"/>
      <c r="L356" s="44"/>
      <c r="M356" s="44"/>
      <c r="N356" s="525"/>
      <c r="O356" s="3045" t="s">
        <v>447</v>
      </c>
      <c r="AJ356" s="54"/>
      <c r="AK356" s="54"/>
      <c r="AL356" s="54"/>
      <c r="AM356" s="54"/>
      <c r="AN356" s="54"/>
      <c r="AO356" s="54"/>
      <c r="AP356" s="54"/>
      <c r="AQ356" s="54"/>
      <c r="AR356" s="54"/>
      <c r="AS356" s="54"/>
      <c r="AT356" s="54"/>
      <c r="AU356" s="54"/>
      <c r="AV356" s="54"/>
      <c r="AW356" s="54"/>
      <c r="AX356" s="54"/>
      <c r="AY356" s="54"/>
      <c r="AZ356" s="54"/>
      <c r="BA356" s="54"/>
      <c r="BB356" s="54"/>
      <c r="BC356" s="54"/>
      <c r="BD356" s="54"/>
      <c r="BE356" s="54"/>
      <c r="BF356" s="54"/>
      <c r="BG356" s="54"/>
      <c r="BH356" s="54"/>
      <c r="BI356" s="54"/>
    </row>
    <row r="357" spans="1:61" s="20" customFormat="1" ht="24.95" hidden="1" customHeight="1">
      <c r="A357" s="3344"/>
      <c r="B357" s="515" t="s">
        <v>215</v>
      </c>
      <c r="C357" s="515"/>
      <c r="D357" s="515"/>
      <c r="E357" s="515"/>
      <c r="F357" s="515"/>
      <c r="G357" s="44">
        <f t="shared" ref="G357:L357" si="40">G358</f>
        <v>0</v>
      </c>
      <c r="H357" s="44">
        <f t="shared" si="40"/>
        <v>0</v>
      </c>
      <c r="I357" s="44">
        <f t="shared" si="40"/>
        <v>0</v>
      </c>
      <c r="J357" s="44">
        <f t="shared" si="40"/>
        <v>0</v>
      </c>
      <c r="K357" s="44">
        <f t="shared" si="40"/>
        <v>0</v>
      </c>
      <c r="L357" s="44">
        <f t="shared" si="40"/>
        <v>0</v>
      </c>
      <c r="M357" s="44"/>
      <c r="N357" s="525"/>
      <c r="O357" s="3045"/>
      <c r="AJ357" s="54"/>
      <c r="AK357" s="54"/>
      <c r="AL357" s="54"/>
      <c r="AM357" s="54"/>
      <c r="AN357" s="54"/>
      <c r="AO357" s="54"/>
      <c r="AP357" s="54"/>
      <c r="AQ357" s="54"/>
      <c r="AR357" s="54"/>
      <c r="AS357" s="54"/>
      <c r="AT357" s="54"/>
      <c r="AU357" s="54"/>
      <c r="AV357" s="54"/>
      <c r="AW357" s="54"/>
      <c r="AX357" s="54"/>
      <c r="AY357" s="54"/>
      <c r="AZ357" s="54"/>
      <c r="BA357" s="54"/>
      <c r="BB357" s="54"/>
      <c r="BC357" s="54"/>
      <c r="BD357" s="54"/>
      <c r="BE357" s="54"/>
      <c r="BF357" s="54"/>
      <c r="BG357" s="54"/>
      <c r="BH357" s="54"/>
      <c r="BI357" s="54"/>
    </row>
    <row r="358" spans="1:61" s="20" customFormat="1" ht="24.95" hidden="1" customHeight="1">
      <c r="A358" s="3344"/>
      <c r="B358" s="515" t="s">
        <v>9</v>
      </c>
      <c r="C358" s="515"/>
      <c r="D358" s="515"/>
      <c r="E358" s="515"/>
      <c r="F358" s="515"/>
      <c r="G358" s="44">
        <f>J358+K358</f>
        <v>0</v>
      </c>
      <c r="H358" s="44"/>
      <c r="I358" s="44"/>
      <c r="J358" s="44"/>
      <c r="K358" s="44"/>
      <c r="L358" s="44"/>
      <c r="M358" s="44"/>
      <c r="N358" s="525"/>
      <c r="O358" s="3045"/>
      <c r="AJ358" s="54"/>
      <c r="AK358" s="54"/>
      <c r="AL358" s="54"/>
      <c r="AM358" s="54"/>
      <c r="AN358" s="54"/>
      <c r="AO358" s="54"/>
      <c r="AP358" s="54"/>
      <c r="AQ358" s="54"/>
      <c r="AR358" s="54"/>
      <c r="AS358" s="54"/>
      <c r="AT358" s="54"/>
      <c r="AU358" s="54"/>
      <c r="AV358" s="54"/>
      <c r="AW358" s="54"/>
      <c r="AX358" s="54"/>
      <c r="AY358" s="54"/>
      <c r="AZ358" s="54"/>
      <c r="BA358" s="54"/>
      <c r="BB358" s="54"/>
      <c r="BC358" s="54"/>
      <c r="BD358" s="54"/>
      <c r="BE358" s="54"/>
      <c r="BF358" s="54"/>
      <c r="BG358" s="54"/>
      <c r="BH358" s="54"/>
      <c r="BI358" s="54"/>
    </row>
    <row r="359" spans="1:61" s="20" customFormat="1" ht="24.95" hidden="1" customHeight="1">
      <c r="A359" s="3345"/>
      <c r="B359" s="515" t="s">
        <v>410</v>
      </c>
      <c r="C359" s="515"/>
      <c r="D359" s="515"/>
      <c r="E359" s="515"/>
      <c r="F359" s="515"/>
      <c r="G359" s="44"/>
      <c r="H359" s="44"/>
      <c r="I359" s="44"/>
      <c r="J359" s="44"/>
      <c r="K359" s="44"/>
      <c r="L359" s="44"/>
      <c r="M359" s="44"/>
      <c r="N359" s="525"/>
      <c r="O359" s="3045"/>
      <c r="AJ359" s="54"/>
      <c r="AK359" s="54"/>
      <c r="AL359" s="54"/>
      <c r="AM359" s="54"/>
      <c r="AN359" s="54"/>
      <c r="AO359" s="54"/>
      <c r="AP359" s="54"/>
      <c r="AQ359" s="54"/>
      <c r="AR359" s="54"/>
      <c r="AS359" s="54"/>
      <c r="AT359" s="54"/>
      <c r="AU359" s="54"/>
      <c r="AV359" s="54"/>
      <c r="AW359" s="54"/>
      <c r="AX359" s="54"/>
      <c r="AY359" s="54"/>
      <c r="AZ359" s="54"/>
      <c r="BA359" s="54"/>
      <c r="BB359" s="54"/>
      <c r="BC359" s="54"/>
      <c r="BD359" s="54"/>
      <c r="BE359" s="54"/>
      <c r="BF359" s="54"/>
      <c r="BG359" s="54"/>
      <c r="BH359" s="54"/>
      <c r="BI359" s="54"/>
    </row>
    <row r="360" spans="1:61" s="20" customFormat="1" ht="24.95" hidden="1" customHeight="1">
      <c r="A360" s="3024" t="s">
        <v>91</v>
      </c>
      <c r="B360" s="530" t="s">
        <v>75</v>
      </c>
      <c r="C360" s="530"/>
      <c r="D360" s="530"/>
      <c r="E360" s="530"/>
      <c r="F360" s="530"/>
      <c r="G360" s="43">
        <f t="shared" ref="G360:M360" si="41">G364+G368</f>
        <v>0</v>
      </c>
      <c r="H360" s="43">
        <f t="shared" si="41"/>
        <v>0</v>
      </c>
      <c r="I360" s="43">
        <f t="shared" si="41"/>
        <v>0</v>
      </c>
      <c r="J360" s="43">
        <f t="shared" si="41"/>
        <v>0</v>
      </c>
      <c r="K360" s="43">
        <f t="shared" si="41"/>
        <v>0</v>
      </c>
      <c r="L360" s="43">
        <f t="shared" si="41"/>
        <v>0</v>
      </c>
      <c r="M360" s="43">
        <f t="shared" si="41"/>
        <v>0</v>
      </c>
      <c r="N360" s="525"/>
      <c r="O360" s="530"/>
      <c r="AJ360" s="54"/>
      <c r="AK360" s="54"/>
      <c r="AL360" s="54"/>
      <c r="AM360" s="54"/>
      <c r="AN360" s="54"/>
      <c r="AO360" s="54"/>
      <c r="AP360" s="54"/>
      <c r="AQ360" s="54"/>
      <c r="AR360" s="54"/>
      <c r="AS360" s="54"/>
      <c r="AT360" s="54"/>
      <c r="AU360" s="54"/>
      <c r="AV360" s="54"/>
      <c r="AW360" s="54"/>
      <c r="AX360" s="54"/>
      <c r="AY360" s="54"/>
      <c r="AZ360" s="54"/>
      <c r="BA360" s="54"/>
      <c r="BB360" s="54"/>
      <c r="BC360" s="54"/>
      <c r="BD360" s="54"/>
      <c r="BE360" s="54"/>
      <c r="BF360" s="54"/>
      <c r="BG360" s="54"/>
      <c r="BH360" s="54"/>
      <c r="BI360" s="54"/>
    </row>
    <row r="361" spans="1:61" ht="24.95" hidden="1" customHeight="1">
      <c r="A361" s="3025"/>
      <c r="B361" s="530" t="s">
        <v>215</v>
      </c>
      <c r="C361" s="530"/>
      <c r="D361" s="530"/>
      <c r="E361" s="530"/>
      <c r="F361" s="530"/>
      <c r="G361" s="43">
        <f t="shared" ref="G361:M361" si="42">G363+G362</f>
        <v>0</v>
      </c>
      <c r="H361" s="43">
        <f t="shared" si="42"/>
        <v>0</v>
      </c>
      <c r="I361" s="43">
        <f t="shared" si="42"/>
        <v>0</v>
      </c>
      <c r="J361" s="43">
        <f t="shared" si="42"/>
        <v>0</v>
      </c>
      <c r="K361" s="43">
        <f t="shared" si="42"/>
        <v>0</v>
      </c>
      <c r="L361" s="43">
        <f t="shared" si="42"/>
        <v>0</v>
      </c>
      <c r="M361" s="43">
        <f t="shared" si="42"/>
        <v>0</v>
      </c>
      <c r="N361" s="525"/>
      <c r="O361" s="530"/>
    </row>
    <row r="362" spans="1:61" ht="24.95" hidden="1" customHeight="1">
      <c r="A362" s="3025"/>
      <c r="B362" s="530" t="s">
        <v>9</v>
      </c>
      <c r="C362" s="530"/>
      <c r="D362" s="530"/>
      <c r="E362" s="530"/>
      <c r="F362" s="530"/>
      <c r="G362" s="43">
        <f t="shared" ref="G362:M363" si="43">G366+G370</f>
        <v>0</v>
      </c>
      <c r="H362" s="43">
        <f t="shared" si="43"/>
        <v>0</v>
      </c>
      <c r="I362" s="43">
        <f t="shared" si="43"/>
        <v>0</v>
      </c>
      <c r="J362" s="43">
        <f t="shared" si="43"/>
        <v>0</v>
      </c>
      <c r="K362" s="43">
        <f t="shared" si="43"/>
        <v>0</v>
      </c>
      <c r="L362" s="43">
        <f t="shared" si="43"/>
        <v>0</v>
      </c>
      <c r="M362" s="43">
        <f t="shared" si="43"/>
        <v>0</v>
      </c>
      <c r="N362" s="525"/>
      <c r="O362" s="530"/>
    </row>
    <row r="363" spans="1:61" ht="24.6" hidden="1" customHeight="1">
      <c r="A363" s="3026"/>
      <c r="B363" s="530" t="s">
        <v>410</v>
      </c>
      <c r="C363" s="530"/>
      <c r="D363" s="530"/>
      <c r="E363" s="530"/>
      <c r="F363" s="530"/>
      <c r="G363" s="43">
        <f t="shared" si="43"/>
        <v>0</v>
      </c>
      <c r="H363" s="43">
        <f t="shared" si="43"/>
        <v>0</v>
      </c>
      <c r="I363" s="43">
        <f t="shared" si="43"/>
        <v>0</v>
      </c>
      <c r="J363" s="43">
        <f t="shared" si="43"/>
        <v>0</v>
      </c>
      <c r="K363" s="43">
        <f t="shared" si="43"/>
        <v>0</v>
      </c>
      <c r="L363" s="43">
        <f t="shared" si="43"/>
        <v>0</v>
      </c>
      <c r="M363" s="43">
        <f t="shared" si="43"/>
        <v>0</v>
      </c>
      <c r="N363" s="525"/>
      <c r="O363" s="530"/>
    </row>
    <row r="364" spans="1:61" ht="0.6" hidden="1" customHeight="1">
      <c r="A364" s="3328" t="s">
        <v>18</v>
      </c>
      <c r="B364" s="524" t="s">
        <v>75</v>
      </c>
      <c r="C364" s="524">
        <v>176</v>
      </c>
      <c r="D364" s="524" t="s">
        <v>13</v>
      </c>
      <c r="E364" s="524">
        <v>6100404</v>
      </c>
      <c r="F364" s="524">
        <v>414</v>
      </c>
      <c r="G364" s="45"/>
      <c r="H364" s="45"/>
      <c r="I364" s="45"/>
      <c r="J364" s="45"/>
      <c r="K364" s="45"/>
      <c r="L364" s="45"/>
      <c r="M364" s="45"/>
      <c r="N364" s="525"/>
      <c r="O364" s="3347" t="s">
        <v>178</v>
      </c>
    </row>
    <row r="365" spans="1:61" ht="24.6" hidden="1" customHeight="1">
      <c r="A365" s="3328"/>
      <c r="B365" s="524" t="s">
        <v>215</v>
      </c>
      <c r="C365" s="524"/>
      <c r="D365" s="524"/>
      <c r="E365" s="524"/>
      <c r="F365" s="524"/>
      <c r="G365" s="45">
        <f>G366+G367</f>
        <v>0</v>
      </c>
      <c r="H365" s="45"/>
      <c r="I365" s="45"/>
      <c r="J365" s="45"/>
      <c r="K365" s="45"/>
      <c r="L365" s="45">
        <f>L366+L367</f>
        <v>0</v>
      </c>
      <c r="M365" s="45"/>
      <c r="N365" s="525"/>
      <c r="O365" s="3347"/>
    </row>
    <row r="366" spans="1:61" ht="24.6" hidden="1" customHeight="1">
      <c r="A366" s="3328"/>
      <c r="B366" s="524" t="s">
        <v>9</v>
      </c>
      <c r="C366" s="524"/>
      <c r="D366" s="524"/>
      <c r="E366" s="524"/>
      <c r="F366" s="524"/>
      <c r="G366" s="45"/>
      <c r="H366" s="45"/>
      <c r="I366" s="45"/>
      <c r="J366" s="45"/>
      <c r="K366" s="45"/>
      <c r="L366" s="45"/>
      <c r="M366" s="45"/>
      <c r="N366" s="525"/>
      <c r="O366" s="3347"/>
    </row>
    <row r="367" spans="1:61" ht="24.6" hidden="1" customHeight="1">
      <c r="A367" s="3328"/>
      <c r="B367" s="524" t="s">
        <v>31</v>
      </c>
      <c r="C367" s="524"/>
      <c r="D367" s="524"/>
      <c r="E367" s="524"/>
      <c r="F367" s="524"/>
      <c r="G367" s="45"/>
      <c r="H367" s="45"/>
      <c r="I367" s="45"/>
      <c r="J367" s="45"/>
      <c r="K367" s="45"/>
      <c r="L367" s="45"/>
      <c r="M367" s="45"/>
      <c r="N367" s="525"/>
      <c r="O367" s="3347"/>
    </row>
    <row r="368" spans="1:61" ht="24" hidden="1" customHeight="1">
      <c r="A368" s="3328" t="s">
        <v>818</v>
      </c>
      <c r="B368" s="515" t="s">
        <v>75</v>
      </c>
      <c r="C368" s="515"/>
      <c r="D368" s="515"/>
      <c r="E368" s="515"/>
      <c r="F368" s="515"/>
      <c r="G368" s="44">
        <f>K368</f>
        <v>0</v>
      </c>
      <c r="H368" s="44"/>
      <c r="I368" s="44"/>
      <c r="J368" s="44"/>
      <c r="K368" s="44"/>
      <c r="L368" s="44"/>
      <c r="M368" s="44"/>
      <c r="N368" s="525"/>
      <c r="O368" s="3045" t="s">
        <v>845</v>
      </c>
    </row>
    <row r="369" spans="1:61" ht="24.6" hidden="1" customHeight="1">
      <c r="A369" s="3328"/>
      <c r="B369" s="515" t="s">
        <v>215</v>
      </c>
      <c r="C369" s="515"/>
      <c r="D369" s="515"/>
      <c r="E369" s="515"/>
      <c r="F369" s="515"/>
      <c r="G369" s="44">
        <f>K369</f>
        <v>0</v>
      </c>
      <c r="H369" s="44"/>
      <c r="I369" s="44"/>
      <c r="J369" s="44"/>
      <c r="K369" s="44">
        <f>K370+K371</f>
        <v>0</v>
      </c>
      <c r="L369" s="44">
        <f>L370+L371</f>
        <v>0</v>
      </c>
      <c r="M369" s="44">
        <f>M370+M371</f>
        <v>0</v>
      </c>
      <c r="N369" s="525"/>
      <c r="O369" s="3045"/>
    </row>
    <row r="370" spans="1:61" ht="24.6" hidden="1" customHeight="1">
      <c r="A370" s="3328"/>
      <c r="B370" s="515" t="s">
        <v>9</v>
      </c>
      <c r="C370" s="515"/>
      <c r="D370" s="515"/>
      <c r="E370" s="515"/>
      <c r="F370" s="515"/>
      <c r="G370" s="44">
        <f>K370</f>
        <v>0</v>
      </c>
      <c r="H370" s="44"/>
      <c r="I370" s="44"/>
      <c r="J370" s="44"/>
      <c r="K370" s="44"/>
      <c r="L370" s="44"/>
      <c r="M370" s="44">
        <v>0</v>
      </c>
      <c r="N370" s="525"/>
      <c r="O370" s="3045"/>
    </row>
    <row r="371" spans="1:61" ht="24.6" hidden="1" customHeight="1">
      <c r="A371" s="3328"/>
      <c r="B371" s="515" t="s">
        <v>410</v>
      </c>
      <c r="C371" s="515"/>
      <c r="D371" s="515"/>
      <c r="E371" s="515"/>
      <c r="F371" s="515"/>
      <c r="G371" s="44">
        <f>K371</f>
        <v>0</v>
      </c>
      <c r="H371" s="44"/>
      <c r="I371" s="44"/>
      <c r="J371" s="44"/>
      <c r="K371" s="44"/>
      <c r="L371" s="44"/>
      <c r="M371" s="44"/>
      <c r="N371" s="525"/>
      <c r="O371" s="3045"/>
    </row>
    <row r="372" spans="1:61" s="20" customFormat="1" ht="24.95" customHeight="1">
      <c r="A372" s="3315" t="s">
        <v>122</v>
      </c>
      <c r="B372" s="530" t="s">
        <v>75</v>
      </c>
      <c r="C372" s="530"/>
      <c r="D372" s="530"/>
      <c r="E372" s="530"/>
      <c r="F372" s="530"/>
      <c r="G372" s="43">
        <f>K372</f>
        <v>0.6</v>
      </c>
      <c r="H372" s="43">
        <f>H380</f>
        <v>0</v>
      </c>
      <c r="I372" s="43">
        <f>I380</f>
        <v>0</v>
      </c>
      <c r="J372" s="43">
        <f>J380</f>
        <v>0</v>
      </c>
      <c r="K372" s="43">
        <f>K376</f>
        <v>0.6</v>
      </c>
      <c r="L372" s="43">
        <f>L376+L380</f>
        <v>0</v>
      </c>
      <c r="M372" s="43">
        <f>M376+M380</f>
        <v>0</v>
      </c>
      <c r="N372" s="525"/>
      <c r="O372" s="530"/>
      <c r="AJ372" s="54"/>
      <c r="AK372" s="54"/>
      <c r="AL372" s="54"/>
      <c r="AM372" s="54"/>
      <c r="AN372" s="54"/>
      <c r="AO372" s="54"/>
      <c r="AP372" s="54"/>
      <c r="AQ372" s="54"/>
      <c r="AR372" s="54"/>
      <c r="AS372" s="54"/>
      <c r="AT372" s="54"/>
      <c r="AU372" s="54"/>
      <c r="AV372" s="54"/>
      <c r="AW372" s="54"/>
      <c r="AX372" s="54"/>
      <c r="AY372" s="54"/>
      <c r="AZ372" s="54"/>
      <c r="BA372" s="54"/>
      <c r="BB372" s="54"/>
      <c r="BC372" s="54"/>
      <c r="BD372" s="54"/>
      <c r="BE372" s="54"/>
      <c r="BF372" s="54"/>
      <c r="BG372" s="54"/>
      <c r="BH372" s="54"/>
      <c r="BI372" s="54"/>
    </row>
    <row r="373" spans="1:61" ht="24.95" customHeight="1">
      <c r="A373" s="3315"/>
      <c r="B373" s="530" t="s">
        <v>215</v>
      </c>
      <c r="C373" s="530"/>
      <c r="D373" s="530"/>
      <c r="E373" s="530"/>
      <c r="F373" s="530"/>
      <c r="G373" s="43">
        <f t="shared" ref="G373:M373" si="44">G374+G375</f>
        <v>60000</v>
      </c>
      <c r="H373" s="43">
        <f t="shared" si="44"/>
        <v>0</v>
      </c>
      <c r="I373" s="43">
        <f t="shared" si="44"/>
        <v>0</v>
      </c>
      <c r="J373" s="43">
        <f t="shared" si="44"/>
        <v>0</v>
      </c>
      <c r="K373" s="43">
        <f t="shared" si="44"/>
        <v>60000</v>
      </c>
      <c r="L373" s="43">
        <f t="shared" si="44"/>
        <v>0</v>
      </c>
      <c r="M373" s="43">
        <f t="shared" si="44"/>
        <v>0</v>
      </c>
      <c r="N373" s="525"/>
      <c r="O373" s="530"/>
    </row>
    <row r="374" spans="1:61" ht="24.95" customHeight="1">
      <c r="A374" s="3315"/>
      <c r="B374" s="530" t="s">
        <v>9</v>
      </c>
      <c r="C374" s="530"/>
      <c r="D374" s="530"/>
      <c r="E374" s="530"/>
      <c r="F374" s="530"/>
      <c r="G374" s="43">
        <f>K374</f>
        <v>60000</v>
      </c>
      <c r="H374" s="43">
        <f>H382</f>
        <v>0</v>
      </c>
      <c r="I374" s="43">
        <f>I382</f>
        <v>0</v>
      </c>
      <c r="J374" s="43">
        <f>J382</f>
        <v>0</v>
      </c>
      <c r="K374" s="43">
        <f>K378</f>
        <v>60000</v>
      </c>
      <c r="L374" s="43">
        <f>L378+L382</f>
        <v>0</v>
      </c>
      <c r="M374" s="43">
        <f>M377+M382</f>
        <v>0</v>
      </c>
      <c r="N374" s="525"/>
      <c r="O374" s="530"/>
    </row>
    <row r="375" spans="1:61" ht="24.95" customHeight="1">
      <c r="A375" s="3315"/>
      <c r="B375" s="530" t="s">
        <v>410</v>
      </c>
      <c r="C375" s="530"/>
      <c r="D375" s="530"/>
      <c r="E375" s="530"/>
      <c r="F375" s="530"/>
      <c r="G375" s="43">
        <f>G379</f>
        <v>0</v>
      </c>
      <c r="H375" s="43">
        <f>H379</f>
        <v>0</v>
      </c>
      <c r="I375" s="43">
        <f>I379</f>
        <v>0</v>
      </c>
      <c r="J375" s="43">
        <f>J379</f>
        <v>0</v>
      </c>
      <c r="K375" s="43">
        <f>K379</f>
        <v>0</v>
      </c>
      <c r="L375" s="43">
        <f>L379+L383</f>
        <v>0</v>
      </c>
      <c r="M375" s="43">
        <f>M379+M383</f>
        <v>0</v>
      </c>
      <c r="N375" s="525"/>
      <c r="O375" s="530"/>
    </row>
    <row r="376" spans="1:61" ht="24.95" customHeight="1">
      <c r="A376" s="3328" t="s">
        <v>475</v>
      </c>
      <c r="B376" s="515" t="s">
        <v>75</v>
      </c>
      <c r="C376" s="515">
        <v>176</v>
      </c>
      <c r="D376" s="515" t="s">
        <v>13</v>
      </c>
      <c r="E376" s="515">
        <v>6100404</v>
      </c>
      <c r="F376" s="515">
        <v>414</v>
      </c>
      <c r="G376" s="44">
        <f>K376</f>
        <v>0.6</v>
      </c>
      <c r="H376" s="44"/>
      <c r="I376" s="44"/>
      <c r="J376" s="44"/>
      <c r="K376" s="44">
        <v>0.6</v>
      </c>
      <c r="L376" s="44">
        <v>0</v>
      </c>
      <c r="M376" s="44">
        <v>0</v>
      </c>
      <c r="N376" s="525"/>
      <c r="O376" s="3045" t="s">
        <v>494</v>
      </c>
    </row>
    <row r="377" spans="1:61" ht="24.95" customHeight="1">
      <c r="A377" s="3328"/>
      <c r="B377" s="515" t="s">
        <v>215</v>
      </c>
      <c r="C377" s="515"/>
      <c r="D377" s="515"/>
      <c r="E377" s="515"/>
      <c r="F377" s="515"/>
      <c r="G377" s="44">
        <f t="shared" ref="G377:M377" si="45">G378+G379</f>
        <v>60000</v>
      </c>
      <c r="H377" s="44">
        <f t="shared" si="45"/>
        <v>0</v>
      </c>
      <c r="I377" s="44">
        <f t="shared" si="45"/>
        <v>0</v>
      </c>
      <c r="J377" s="44">
        <f t="shared" si="45"/>
        <v>0</v>
      </c>
      <c r="K377" s="44">
        <f t="shared" si="45"/>
        <v>60000</v>
      </c>
      <c r="L377" s="44">
        <f t="shared" si="45"/>
        <v>0</v>
      </c>
      <c r="M377" s="44">
        <f t="shared" si="45"/>
        <v>0</v>
      </c>
      <c r="N377" s="525"/>
      <c r="O377" s="3045"/>
    </row>
    <row r="378" spans="1:61" ht="28.5" customHeight="1">
      <c r="A378" s="3328"/>
      <c r="B378" s="515" t="s">
        <v>9</v>
      </c>
      <c r="C378" s="515"/>
      <c r="D378" s="515"/>
      <c r="E378" s="515"/>
      <c r="F378" s="515"/>
      <c r="G378" s="44">
        <f>J378+K378</f>
        <v>60000</v>
      </c>
      <c r="H378" s="44"/>
      <c r="I378" s="44"/>
      <c r="J378" s="44"/>
      <c r="K378" s="44">
        <v>60000</v>
      </c>
      <c r="L378" s="44">
        <v>0</v>
      </c>
      <c r="M378" s="44">
        <v>0</v>
      </c>
      <c r="N378" s="525"/>
      <c r="O378" s="3045"/>
    </row>
    <row r="379" spans="1:61" ht="21.75" customHeight="1">
      <c r="A379" s="3328"/>
      <c r="B379" s="515" t="s">
        <v>410</v>
      </c>
      <c r="C379" s="515"/>
      <c r="D379" s="515"/>
      <c r="E379" s="515"/>
      <c r="F379" s="515"/>
      <c r="G379" s="44">
        <f>J379+K379</f>
        <v>0</v>
      </c>
      <c r="H379" s="44"/>
      <c r="I379" s="44"/>
      <c r="J379" s="44"/>
      <c r="K379" s="44">
        <v>0</v>
      </c>
      <c r="L379" s="44">
        <v>0</v>
      </c>
      <c r="M379" s="44"/>
      <c r="N379" s="525"/>
      <c r="O379" s="3045"/>
    </row>
    <row r="380" spans="1:61" ht="24.95" hidden="1" customHeight="1">
      <c r="A380" s="3328" t="s">
        <v>488</v>
      </c>
      <c r="B380" s="515" t="s">
        <v>75</v>
      </c>
      <c r="C380" s="515">
        <v>176</v>
      </c>
      <c r="D380" s="515" t="s">
        <v>13</v>
      </c>
      <c r="E380" s="515">
        <v>6100404</v>
      </c>
      <c r="F380" s="515">
        <v>414</v>
      </c>
      <c r="G380" s="44">
        <f>K380</f>
        <v>0</v>
      </c>
      <c r="H380" s="44"/>
      <c r="I380" s="44"/>
      <c r="J380" s="44"/>
      <c r="K380" s="44"/>
      <c r="L380" s="44"/>
      <c r="M380" s="44"/>
      <c r="N380" s="525"/>
      <c r="O380" s="3045" t="s">
        <v>494</v>
      </c>
    </row>
    <row r="381" spans="1:61" ht="24.95" hidden="1" customHeight="1">
      <c r="A381" s="3328"/>
      <c r="B381" s="515" t="s">
        <v>215</v>
      </c>
      <c r="C381" s="515"/>
      <c r="D381" s="515"/>
      <c r="E381" s="515"/>
      <c r="F381" s="515"/>
      <c r="G381" s="44">
        <f>G382+G383</f>
        <v>0</v>
      </c>
      <c r="H381" s="44"/>
      <c r="I381" s="44"/>
      <c r="J381" s="44"/>
      <c r="K381" s="44">
        <f>K382</f>
        <v>0</v>
      </c>
      <c r="L381" s="44">
        <f>L382</f>
        <v>0</v>
      </c>
      <c r="M381" s="44">
        <f>M382</f>
        <v>0</v>
      </c>
      <c r="N381" s="525"/>
      <c r="O381" s="3045"/>
    </row>
    <row r="382" spans="1:61" ht="28.5" hidden="1" customHeight="1">
      <c r="A382" s="3328"/>
      <c r="B382" s="515" t="s">
        <v>9</v>
      </c>
      <c r="C382" s="515"/>
      <c r="D382" s="515"/>
      <c r="E382" s="515"/>
      <c r="F382" s="515"/>
      <c r="G382" s="44">
        <f>J382+K382</f>
        <v>0</v>
      </c>
      <c r="H382" s="44"/>
      <c r="I382" s="44"/>
      <c r="J382" s="44"/>
      <c r="K382" s="44"/>
      <c r="L382" s="44"/>
      <c r="M382" s="44"/>
      <c r="N382" s="525"/>
      <c r="O382" s="3045"/>
    </row>
    <row r="383" spans="1:61" ht="21.75" hidden="1" customHeight="1">
      <c r="A383" s="3328"/>
      <c r="B383" s="515" t="s">
        <v>410</v>
      </c>
      <c r="C383" s="515"/>
      <c r="D383" s="515"/>
      <c r="E383" s="515"/>
      <c r="F383" s="515"/>
      <c r="G383" s="44">
        <f>J383+K383</f>
        <v>0</v>
      </c>
      <c r="H383" s="44"/>
      <c r="I383" s="44"/>
      <c r="J383" s="44"/>
      <c r="K383" s="44"/>
      <c r="L383" s="44"/>
      <c r="M383" s="44"/>
      <c r="N383" s="525"/>
      <c r="O383" s="3045"/>
    </row>
    <row r="384" spans="1:61" ht="21.75" hidden="1" customHeight="1">
      <c r="A384" s="3315" t="s">
        <v>125</v>
      </c>
      <c r="B384" s="530" t="s">
        <v>75</v>
      </c>
      <c r="C384" s="515"/>
      <c r="D384" s="515"/>
      <c r="E384" s="515"/>
      <c r="F384" s="515"/>
      <c r="G384" s="43">
        <f>G388</f>
        <v>0</v>
      </c>
      <c r="H384" s="43"/>
      <c r="I384" s="43"/>
      <c r="J384" s="43"/>
      <c r="K384" s="43"/>
      <c r="L384" s="43">
        <f>L392</f>
        <v>0</v>
      </c>
      <c r="M384" s="43"/>
      <c r="N384" s="525"/>
      <c r="O384" s="515"/>
    </row>
    <row r="385" spans="1:61" ht="21.75" hidden="1" customHeight="1">
      <c r="A385" s="3315"/>
      <c r="B385" s="530" t="s">
        <v>215</v>
      </c>
      <c r="C385" s="515"/>
      <c r="D385" s="515"/>
      <c r="E385" s="515"/>
      <c r="F385" s="515"/>
      <c r="G385" s="43">
        <f>G386+G387</f>
        <v>0</v>
      </c>
      <c r="H385" s="43"/>
      <c r="I385" s="43"/>
      <c r="J385" s="43"/>
      <c r="K385" s="43"/>
      <c r="L385" s="43">
        <f>L386+L387</f>
        <v>0</v>
      </c>
      <c r="M385" s="43"/>
      <c r="N385" s="525"/>
      <c r="O385" s="515"/>
    </row>
    <row r="386" spans="1:61" ht="24.6" hidden="1" customHeight="1">
      <c r="A386" s="3315"/>
      <c r="B386" s="530" t="s">
        <v>9</v>
      </c>
      <c r="C386" s="515"/>
      <c r="D386" s="515"/>
      <c r="E386" s="515"/>
      <c r="F386" s="515"/>
      <c r="G386" s="43"/>
      <c r="H386" s="43"/>
      <c r="I386" s="43"/>
      <c r="J386" s="43"/>
      <c r="K386" s="43"/>
      <c r="L386" s="43">
        <f>L390</f>
        <v>0</v>
      </c>
      <c r="M386" s="43"/>
      <c r="N386" s="525"/>
      <c r="O386" s="515"/>
    </row>
    <row r="387" spans="1:61" ht="24" hidden="1" customHeight="1">
      <c r="A387" s="3315"/>
      <c r="B387" s="530" t="s">
        <v>31</v>
      </c>
      <c r="C387" s="515"/>
      <c r="D387" s="515"/>
      <c r="E387" s="515"/>
      <c r="F387" s="515"/>
      <c r="G387" s="43">
        <f>G391</f>
        <v>0</v>
      </c>
      <c r="H387" s="43"/>
      <c r="I387" s="43"/>
      <c r="J387" s="43"/>
      <c r="K387" s="43"/>
      <c r="L387" s="43">
        <f>L395</f>
        <v>0</v>
      </c>
      <c r="M387" s="43"/>
      <c r="N387" s="525"/>
      <c r="O387" s="515"/>
    </row>
    <row r="388" spans="1:61" ht="24.6" hidden="1" customHeight="1">
      <c r="A388" s="3328" t="s">
        <v>476</v>
      </c>
      <c r="B388" s="515" t="s">
        <v>75</v>
      </c>
      <c r="C388" s="515"/>
      <c r="D388" s="515"/>
      <c r="E388" s="515"/>
      <c r="F388" s="515"/>
      <c r="G388" s="44"/>
      <c r="H388" s="44"/>
      <c r="I388" s="44"/>
      <c r="J388" s="44"/>
      <c r="K388" s="44"/>
      <c r="L388" s="44"/>
      <c r="M388" s="44"/>
      <c r="N388" s="525"/>
      <c r="O388" s="3045" t="s">
        <v>201</v>
      </c>
    </row>
    <row r="389" spans="1:61" s="20" customFormat="1" ht="24.6" hidden="1" customHeight="1">
      <c r="A389" s="3328"/>
      <c r="B389" s="515" t="s">
        <v>215</v>
      </c>
      <c r="C389" s="515"/>
      <c r="D389" s="515"/>
      <c r="E389" s="515"/>
      <c r="F389" s="515"/>
      <c r="G389" s="44"/>
      <c r="H389" s="44"/>
      <c r="I389" s="44"/>
      <c r="J389" s="44"/>
      <c r="K389" s="44"/>
      <c r="L389" s="44">
        <f>L390+L391</f>
        <v>0</v>
      </c>
      <c r="M389" s="44"/>
      <c r="N389" s="525"/>
      <c r="O389" s="3045"/>
      <c r="AJ389" s="54"/>
      <c r="AK389" s="54"/>
      <c r="AL389" s="54"/>
      <c r="AM389" s="54"/>
      <c r="AN389" s="54"/>
      <c r="AO389" s="54"/>
      <c r="AP389" s="54"/>
      <c r="AQ389" s="54"/>
      <c r="AR389" s="54"/>
      <c r="AS389" s="54"/>
      <c r="AT389" s="54"/>
      <c r="AU389" s="54"/>
      <c r="AV389" s="54"/>
      <c r="AW389" s="54"/>
      <c r="AX389" s="54"/>
      <c r="AY389" s="54"/>
      <c r="AZ389" s="54"/>
      <c r="BA389" s="54"/>
      <c r="BB389" s="54"/>
      <c r="BC389" s="54"/>
      <c r="BD389" s="54"/>
      <c r="BE389" s="54"/>
      <c r="BF389" s="54"/>
      <c r="BG389" s="54"/>
      <c r="BH389" s="54"/>
      <c r="BI389" s="54"/>
    </row>
    <row r="390" spans="1:61" s="20" customFormat="1" ht="28.15" hidden="1" customHeight="1">
      <c r="A390" s="3328"/>
      <c r="B390" s="515" t="s">
        <v>9</v>
      </c>
      <c r="C390" s="515"/>
      <c r="D390" s="515"/>
      <c r="E390" s="515"/>
      <c r="F390" s="515"/>
      <c r="G390" s="44"/>
      <c r="H390" s="44"/>
      <c r="I390" s="44"/>
      <c r="J390" s="44"/>
      <c r="K390" s="44"/>
      <c r="L390" s="44"/>
      <c r="M390" s="44"/>
      <c r="N390" s="525"/>
      <c r="O390" s="3045"/>
      <c r="AJ390" s="54"/>
      <c r="AK390" s="54"/>
      <c r="AL390" s="54"/>
      <c r="AM390" s="54"/>
      <c r="AN390" s="54"/>
      <c r="AO390" s="54"/>
      <c r="AP390" s="54"/>
      <c r="AQ390" s="54"/>
      <c r="AR390" s="54"/>
      <c r="AS390" s="54"/>
      <c r="AT390" s="54"/>
      <c r="AU390" s="54"/>
      <c r="AV390" s="54"/>
      <c r="AW390" s="54"/>
      <c r="AX390" s="54"/>
      <c r="AY390" s="54"/>
      <c r="AZ390" s="54"/>
      <c r="BA390" s="54"/>
      <c r="BB390" s="54"/>
      <c r="BC390" s="54"/>
      <c r="BD390" s="54"/>
      <c r="BE390" s="54"/>
      <c r="BF390" s="54"/>
      <c r="BG390" s="54"/>
      <c r="BH390" s="54"/>
      <c r="BI390" s="54"/>
    </row>
    <row r="391" spans="1:61" s="20" customFormat="1" ht="24.6" hidden="1" customHeight="1">
      <c r="A391" s="3328"/>
      <c r="B391" s="515" t="s">
        <v>31</v>
      </c>
      <c r="C391" s="515"/>
      <c r="D391" s="515"/>
      <c r="E391" s="515"/>
      <c r="F391" s="515"/>
      <c r="G391" s="44"/>
      <c r="H391" s="44"/>
      <c r="I391" s="44"/>
      <c r="J391" s="44"/>
      <c r="K391" s="44"/>
      <c r="L391" s="44"/>
      <c r="M391" s="44"/>
      <c r="N391" s="525"/>
      <c r="O391" s="3045"/>
      <c r="AJ391" s="54"/>
      <c r="AK391" s="54"/>
      <c r="AL391" s="54"/>
      <c r="AM391" s="54"/>
      <c r="AN391" s="54"/>
      <c r="AO391" s="54"/>
      <c r="AP391" s="54"/>
      <c r="AQ391" s="54"/>
      <c r="AR391" s="54"/>
      <c r="AS391" s="54"/>
      <c r="AT391" s="54"/>
      <c r="AU391" s="54"/>
      <c r="AV391" s="54"/>
      <c r="AW391" s="54"/>
      <c r="AX391" s="54"/>
      <c r="AY391" s="54"/>
      <c r="AZ391" s="54"/>
      <c r="BA391" s="54"/>
      <c r="BB391" s="54"/>
      <c r="BC391" s="54"/>
      <c r="BD391" s="54"/>
      <c r="BE391" s="54"/>
      <c r="BF391" s="54"/>
      <c r="BG391" s="54"/>
      <c r="BH391" s="54"/>
      <c r="BI391" s="54"/>
    </row>
    <row r="392" spans="1:61" s="20" customFormat="1" ht="24.6" hidden="1" customHeight="1">
      <c r="A392" s="3343" t="s">
        <v>265</v>
      </c>
      <c r="B392" s="515" t="s">
        <v>75</v>
      </c>
      <c r="C392" s="515"/>
      <c r="D392" s="515"/>
      <c r="E392" s="515"/>
      <c r="F392" s="515"/>
      <c r="G392" s="44"/>
      <c r="H392" s="44"/>
      <c r="I392" s="44"/>
      <c r="J392" s="44"/>
      <c r="K392" s="44"/>
      <c r="L392" s="44"/>
      <c r="M392" s="44"/>
      <c r="N392" s="525"/>
      <c r="O392" s="3045" t="s">
        <v>197</v>
      </c>
      <c r="AJ392" s="54"/>
      <c r="AK392" s="54"/>
      <c r="AL392" s="54"/>
      <c r="AM392" s="54"/>
      <c r="AN392" s="54"/>
      <c r="AO392" s="54"/>
      <c r="AP392" s="54"/>
      <c r="AQ392" s="54"/>
      <c r="AR392" s="54"/>
      <c r="AS392" s="54"/>
      <c r="AT392" s="54"/>
      <c r="AU392" s="54"/>
      <c r="AV392" s="54"/>
      <c r="AW392" s="54"/>
      <c r="AX392" s="54"/>
      <c r="AY392" s="54"/>
      <c r="AZ392" s="54"/>
      <c r="BA392" s="54"/>
      <c r="BB392" s="54"/>
      <c r="BC392" s="54"/>
      <c r="BD392" s="54"/>
      <c r="BE392" s="54"/>
      <c r="BF392" s="54"/>
      <c r="BG392" s="54"/>
      <c r="BH392" s="54"/>
      <c r="BI392" s="54"/>
    </row>
    <row r="393" spans="1:61" s="20" customFormat="1" ht="24.6" hidden="1" customHeight="1">
      <c r="A393" s="3344"/>
      <c r="B393" s="515" t="s">
        <v>215</v>
      </c>
      <c r="C393" s="515"/>
      <c r="D393" s="515"/>
      <c r="E393" s="515"/>
      <c r="F393" s="515"/>
      <c r="G393" s="44"/>
      <c r="H393" s="44"/>
      <c r="I393" s="44"/>
      <c r="J393" s="44"/>
      <c r="K393" s="44"/>
      <c r="L393" s="44">
        <f>L395</f>
        <v>0</v>
      </c>
      <c r="M393" s="44"/>
      <c r="N393" s="525"/>
      <c r="O393" s="3045"/>
      <c r="AJ393" s="54"/>
      <c r="AK393" s="54"/>
      <c r="AL393" s="54"/>
      <c r="AM393" s="54"/>
      <c r="AN393" s="54"/>
      <c r="AO393" s="54"/>
      <c r="AP393" s="54"/>
      <c r="AQ393" s="54"/>
      <c r="AR393" s="54"/>
      <c r="AS393" s="54"/>
      <c r="AT393" s="54"/>
      <c r="AU393" s="54"/>
      <c r="AV393" s="54"/>
      <c r="AW393" s="54"/>
      <c r="AX393" s="54"/>
      <c r="AY393" s="54"/>
      <c r="AZ393" s="54"/>
      <c r="BA393" s="54"/>
      <c r="BB393" s="54"/>
      <c r="BC393" s="54"/>
      <c r="BD393" s="54"/>
      <c r="BE393" s="54"/>
      <c r="BF393" s="54"/>
      <c r="BG393" s="54"/>
      <c r="BH393" s="54"/>
      <c r="BI393" s="54"/>
    </row>
    <row r="394" spans="1:61" s="20" customFormat="1" ht="27.75" hidden="1" customHeight="1">
      <c r="A394" s="3344"/>
      <c r="B394" s="515" t="s">
        <v>9</v>
      </c>
      <c r="C394" s="515"/>
      <c r="D394" s="515"/>
      <c r="E394" s="515"/>
      <c r="F394" s="515"/>
      <c r="G394" s="44"/>
      <c r="H394" s="44"/>
      <c r="I394" s="44"/>
      <c r="J394" s="44"/>
      <c r="K394" s="44"/>
      <c r="L394" s="44"/>
      <c r="M394" s="44"/>
      <c r="N394" s="525"/>
      <c r="O394" s="3045"/>
      <c r="AJ394" s="54"/>
      <c r="AK394" s="54"/>
      <c r="AL394" s="54"/>
      <c r="AM394" s="54"/>
      <c r="AN394" s="54"/>
      <c r="AO394" s="54"/>
      <c r="AP394" s="54"/>
      <c r="AQ394" s="54"/>
      <c r="AR394" s="54"/>
      <c r="AS394" s="54"/>
      <c r="AT394" s="54"/>
      <c r="AU394" s="54"/>
      <c r="AV394" s="54"/>
      <c r="AW394" s="54"/>
      <c r="AX394" s="54"/>
      <c r="AY394" s="54"/>
      <c r="AZ394" s="54"/>
      <c r="BA394" s="54"/>
      <c r="BB394" s="54"/>
      <c r="BC394" s="54"/>
      <c r="BD394" s="54"/>
      <c r="BE394" s="54"/>
      <c r="BF394" s="54"/>
      <c r="BG394" s="54"/>
      <c r="BH394" s="54"/>
      <c r="BI394" s="54"/>
    </row>
    <row r="395" spans="1:61" s="20" customFormat="1" ht="27.75" hidden="1" customHeight="1">
      <c r="A395" s="3345"/>
      <c r="B395" s="515" t="s">
        <v>31</v>
      </c>
      <c r="C395" s="515"/>
      <c r="D395" s="515"/>
      <c r="E395" s="515"/>
      <c r="F395" s="515"/>
      <c r="G395" s="44"/>
      <c r="H395" s="44"/>
      <c r="I395" s="44"/>
      <c r="J395" s="44"/>
      <c r="K395" s="44"/>
      <c r="L395" s="44"/>
      <c r="M395" s="44"/>
      <c r="N395" s="525"/>
      <c r="O395" s="3045"/>
      <c r="AJ395" s="54"/>
      <c r="AK395" s="54"/>
      <c r="AL395" s="54"/>
      <c r="AM395" s="54"/>
      <c r="AN395" s="54"/>
      <c r="AO395" s="54"/>
      <c r="AP395" s="54"/>
      <c r="AQ395" s="54"/>
      <c r="AR395" s="54"/>
      <c r="AS395" s="54"/>
      <c r="AT395" s="54"/>
      <c r="AU395" s="54"/>
      <c r="AV395" s="54"/>
      <c r="AW395" s="54"/>
      <c r="AX395" s="54"/>
      <c r="AY395" s="54"/>
      <c r="AZ395" s="54"/>
      <c r="BA395" s="54"/>
      <c r="BB395" s="54"/>
      <c r="BC395" s="54"/>
      <c r="BD395" s="54"/>
      <c r="BE395" s="54"/>
      <c r="BF395" s="54"/>
      <c r="BG395" s="54"/>
      <c r="BH395" s="54"/>
      <c r="BI395" s="54"/>
    </row>
    <row r="396" spans="1:61" s="20" customFormat="1" ht="27.75" customHeight="1">
      <c r="A396" s="3315" t="s">
        <v>92</v>
      </c>
      <c r="B396" s="530" t="s">
        <v>75</v>
      </c>
      <c r="C396" s="530"/>
      <c r="D396" s="530"/>
      <c r="E396" s="530"/>
      <c r="F396" s="530"/>
      <c r="G396" s="43">
        <f t="shared" ref="G396:M396" si="46">G400+G404+G408</f>
        <v>0</v>
      </c>
      <c r="H396" s="43">
        <f t="shared" si="46"/>
        <v>0</v>
      </c>
      <c r="I396" s="43">
        <f t="shared" si="46"/>
        <v>0</v>
      </c>
      <c r="J396" s="43">
        <f t="shared" si="46"/>
        <v>0</v>
      </c>
      <c r="K396" s="43">
        <f t="shared" si="46"/>
        <v>0</v>
      </c>
      <c r="L396" s="43">
        <f t="shared" si="46"/>
        <v>3</v>
      </c>
      <c r="M396" s="43">
        <f t="shared" si="46"/>
        <v>5.5</v>
      </c>
      <c r="N396" s="525"/>
      <c r="O396" s="530"/>
      <c r="AJ396" s="54"/>
      <c r="AK396" s="54"/>
      <c r="AL396" s="54"/>
      <c r="AM396" s="54"/>
      <c r="AN396" s="54"/>
      <c r="AO396" s="54"/>
      <c r="AP396" s="54"/>
      <c r="AQ396" s="54"/>
      <c r="AR396" s="54"/>
      <c r="AS396" s="54"/>
      <c r="AT396" s="54"/>
      <c r="AU396" s="54"/>
      <c r="AV396" s="54"/>
      <c r="AW396" s="54"/>
      <c r="AX396" s="54"/>
      <c r="AY396" s="54"/>
      <c r="AZ396" s="54"/>
      <c r="BA396" s="54"/>
      <c r="BB396" s="54"/>
      <c r="BC396" s="54"/>
      <c r="BD396" s="54"/>
      <c r="BE396" s="54"/>
      <c r="BF396" s="54"/>
      <c r="BG396" s="54"/>
      <c r="BH396" s="54"/>
      <c r="BI396" s="54"/>
    </row>
    <row r="397" spans="1:61" ht="24.95" customHeight="1">
      <c r="A397" s="3315"/>
      <c r="B397" s="530" t="s">
        <v>215</v>
      </c>
      <c r="C397" s="530"/>
      <c r="D397" s="530"/>
      <c r="E397" s="530"/>
      <c r="F397" s="530"/>
      <c r="G397" s="43">
        <f t="shared" ref="G397:M397" si="47">G398+G399</f>
        <v>0</v>
      </c>
      <c r="H397" s="43">
        <f t="shared" si="47"/>
        <v>0</v>
      </c>
      <c r="I397" s="43">
        <f t="shared" si="47"/>
        <v>0</v>
      </c>
      <c r="J397" s="43">
        <f t="shared" si="47"/>
        <v>0</v>
      </c>
      <c r="K397" s="43">
        <f t="shared" si="47"/>
        <v>0</v>
      </c>
      <c r="L397" s="43">
        <f t="shared" si="47"/>
        <v>110524.9</v>
      </c>
      <c r="M397" s="43">
        <f t="shared" si="47"/>
        <v>261500</v>
      </c>
      <c r="N397" s="525"/>
      <c r="O397" s="530"/>
    </row>
    <row r="398" spans="1:61" ht="24.95" customHeight="1">
      <c r="A398" s="3315"/>
      <c r="B398" s="530" t="s">
        <v>9</v>
      </c>
      <c r="C398" s="530"/>
      <c r="D398" s="530"/>
      <c r="E398" s="530"/>
      <c r="F398" s="530"/>
      <c r="G398" s="43">
        <f t="shared" ref="G398:M399" si="48">G402+G406+G410</f>
        <v>0</v>
      </c>
      <c r="H398" s="43">
        <f t="shared" si="48"/>
        <v>0</v>
      </c>
      <c r="I398" s="43">
        <f t="shared" si="48"/>
        <v>0</v>
      </c>
      <c r="J398" s="43">
        <f t="shared" si="48"/>
        <v>0</v>
      </c>
      <c r="K398" s="43">
        <f t="shared" si="48"/>
        <v>0</v>
      </c>
      <c r="L398" s="43">
        <f t="shared" si="48"/>
        <v>110524.9</v>
      </c>
      <c r="M398" s="43">
        <f t="shared" si="48"/>
        <v>261500</v>
      </c>
      <c r="N398" s="525"/>
      <c r="O398" s="530"/>
    </row>
    <row r="399" spans="1:61" ht="24.6" customHeight="1">
      <c r="A399" s="3315"/>
      <c r="B399" s="530" t="s">
        <v>410</v>
      </c>
      <c r="C399" s="530"/>
      <c r="D399" s="530"/>
      <c r="E399" s="530"/>
      <c r="F399" s="530"/>
      <c r="G399" s="43">
        <f t="shared" si="48"/>
        <v>0</v>
      </c>
      <c r="H399" s="43"/>
      <c r="I399" s="43"/>
      <c r="J399" s="43"/>
      <c r="K399" s="43">
        <f>K411</f>
        <v>0</v>
      </c>
      <c r="L399" s="43">
        <f t="shared" si="48"/>
        <v>0</v>
      </c>
      <c r="M399" s="43">
        <f t="shared" si="48"/>
        <v>0</v>
      </c>
      <c r="N399" s="525"/>
      <c r="O399" s="530"/>
    </row>
    <row r="400" spans="1:61" ht="24.95" hidden="1" customHeight="1">
      <c r="A400" s="3064" t="s">
        <v>180</v>
      </c>
      <c r="B400" s="515" t="s">
        <v>75</v>
      </c>
      <c r="C400" s="515">
        <v>176</v>
      </c>
      <c r="D400" s="515" t="s">
        <v>13</v>
      </c>
      <c r="E400" s="515">
        <v>6100404</v>
      </c>
      <c r="F400" s="515">
        <v>414</v>
      </c>
      <c r="G400" s="44">
        <v>0</v>
      </c>
      <c r="H400" s="44"/>
      <c r="I400" s="44"/>
      <c r="J400" s="44"/>
      <c r="K400" s="44"/>
      <c r="L400" s="44"/>
      <c r="M400" s="44"/>
      <c r="N400" s="525"/>
      <c r="O400" s="3045" t="s">
        <v>179</v>
      </c>
    </row>
    <row r="401" spans="1:15" ht="21.75" hidden="1" customHeight="1">
      <c r="A401" s="3064"/>
      <c r="B401" s="515" t="s">
        <v>215</v>
      </c>
      <c r="C401" s="515"/>
      <c r="D401" s="515"/>
      <c r="E401" s="515"/>
      <c r="F401" s="515"/>
      <c r="G401" s="44">
        <f>G402+G403</f>
        <v>0</v>
      </c>
      <c r="H401" s="44"/>
      <c r="I401" s="44"/>
      <c r="J401" s="44"/>
      <c r="K401" s="44"/>
      <c r="L401" s="44">
        <f>L402+L403</f>
        <v>0</v>
      </c>
      <c r="M401" s="44"/>
      <c r="N401" s="525"/>
      <c r="O401" s="3045"/>
    </row>
    <row r="402" spans="1:15" ht="24.95" hidden="1" customHeight="1">
      <c r="A402" s="3064"/>
      <c r="B402" s="515" t="s">
        <v>9</v>
      </c>
      <c r="C402" s="515"/>
      <c r="D402" s="515"/>
      <c r="E402" s="515"/>
      <c r="F402" s="515"/>
      <c r="G402" s="44"/>
      <c r="H402" s="44"/>
      <c r="I402" s="44"/>
      <c r="J402" s="44"/>
      <c r="K402" s="44"/>
      <c r="L402" s="44"/>
      <c r="M402" s="44"/>
      <c r="N402" s="525"/>
      <c r="O402" s="3045"/>
    </row>
    <row r="403" spans="1:15" ht="24.95" hidden="1" customHeight="1">
      <c r="A403" s="3064"/>
      <c r="B403" s="515" t="s">
        <v>31</v>
      </c>
      <c r="C403" s="515"/>
      <c r="D403" s="515"/>
      <c r="E403" s="515"/>
      <c r="F403" s="515"/>
      <c r="G403" s="44"/>
      <c r="H403" s="44"/>
      <c r="I403" s="44"/>
      <c r="J403" s="44"/>
      <c r="K403" s="44"/>
      <c r="L403" s="44"/>
      <c r="M403" s="44"/>
      <c r="N403" s="525"/>
      <c r="O403" s="3045"/>
    </row>
    <row r="404" spans="1:15" ht="24.6" hidden="1" customHeight="1">
      <c r="A404" s="3360" t="s">
        <v>245</v>
      </c>
      <c r="B404" s="515" t="s">
        <v>75</v>
      </c>
      <c r="C404" s="515"/>
      <c r="D404" s="515"/>
      <c r="E404" s="515"/>
      <c r="F404" s="515"/>
      <c r="G404" s="44"/>
      <c r="H404" s="44"/>
      <c r="I404" s="44"/>
      <c r="J404" s="44"/>
      <c r="K404" s="44"/>
      <c r="L404" s="44"/>
      <c r="M404" s="44"/>
      <c r="N404" s="525"/>
      <c r="O404" s="3045" t="s">
        <v>224</v>
      </c>
    </row>
    <row r="405" spans="1:15" ht="24.6" hidden="1" customHeight="1">
      <c r="A405" s="3361"/>
      <c r="B405" s="515" t="s">
        <v>215</v>
      </c>
      <c r="C405" s="515"/>
      <c r="D405" s="515"/>
      <c r="E405" s="515"/>
      <c r="F405" s="515"/>
      <c r="G405" s="44">
        <f>G406+G407</f>
        <v>0</v>
      </c>
      <c r="H405" s="44"/>
      <c r="I405" s="44"/>
      <c r="J405" s="44"/>
      <c r="K405" s="44"/>
      <c r="L405" s="44">
        <f>L406+L407</f>
        <v>0</v>
      </c>
      <c r="M405" s="44"/>
      <c r="N405" s="525"/>
      <c r="O405" s="3045"/>
    </row>
    <row r="406" spans="1:15" ht="27" hidden="1" customHeight="1">
      <c r="A406" s="3361"/>
      <c r="B406" s="515" t="s">
        <v>9</v>
      </c>
      <c r="C406" s="515"/>
      <c r="D406" s="515"/>
      <c r="E406" s="515"/>
      <c r="F406" s="515"/>
      <c r="G406" s="44"/>
      <c r="H406" s="44"/>
      <c r="I406" s="44"/>
      <c r="J406" s="44"/>
      <c r="K406" s="44"/>
      <c r="L406" s="44"/>
      <c r="M406" s="44"/>
      <c r="N406" s="525"/>
      <c r="O406" s="3045"/>
    </row>
    <row r="407" spans="1:15" ht="24.6" hidden="1" customHeight="1">
      <c r="A407" s="3362"/>
      <c r="B407" s="515" t="s">
        <v>31</v>
      </c>
      <c r="C407" s="515"/>
      <c r="D407" s="515"/>
      <c r="E407" s="515"/>
      <c r="F407" s="515"/>
      <c r="G407" s="44"/>
      <c r="H407" s="44"/>
      <c r="I407" s="44"/>
      <c r="J407" s="44"/>
      <c r="K407" s="44"/>
      <c r="L407" s="44"/>
      <c r="M407" s="44"/>
      <c r="N407" s="525"/>
      <c r="O407" s="3045"/>
    </row>
    <row r="408" spans="1:15" ht="24.95" customHeight="1">
      <c r="A408" s="3348" t="s">
        <v>817</v>
      </c>
      <c r="B408" s="524" t="s">
        <v>75</v>
      </c>
      <c r="C408" s="524"/>
      <c r="D408" s="524"/>
      <c r="E408" s="524"/>
      <c r="F408" s="524"/>
      <c r="G408" s="44">
        <f>K408</f>
        <v>0</v>
      </c>
      <c r="H408" s="44"/>
      <c r="I408" s="44"/>
      <c r="J408" s="44"/>
      <c r="K408" s="44"/>
      <c r="L408" s="44">
        <v>3</v>
      </c>
      <c r="M408" s="44">
        <v>5.5</v>
      </c>
      <c r="N408" s="525"/>
      <c r="O408" s="3045" t="s">
        <v>279</v>
      </c>
    </row>
    <row r="409" spans="1:15" ht="24.95" customHeight="1">
      <c r="A409" s="3348"/>
      <c r="B409" s="524" t="s">
        <v>215</v>
      </c>
      <c r="C409" s="524"/>
      <c r="D409" s="524"/>
      <c r="E409" s="524"/>
      <c r="F409" s="524"/>
      <c r="G409" s="44">
        <f t="shared" ref="G409:L409" si="49">G410+G411</f>
        <v>0</v>
      </c>
      <c r="H409" s="44">
        <f t="shared" si="49"/>
        <v>0</v>
      </c>
      <c r="I409" s="44">
        <f t="shared" si="49"/>
        <v>0</v>
      </c>
      <c r="J409" s="44">
        <f t="shared" si="49"/>
        <v>0</v>
      </c>
      <c r="K409" s="44">
        <f t="shared" si="49"/>
        <v>0</v>
      </c>
      <c r="L409" s="44">
        <f t="shared" si="49"/>
        <v>110524.9</v>
      </c>
      <c r="M409" s="44">
        <f>M410+M411</f>
        <v>261500</v>
      </c>
      <c r="N409" s="525"/>
      <c r="O409" s="3045"/>
    </row>
    <row r="410" spans="1:15" ht="27" customHeight="1">
      <c r="A410" s="3348"/>
      <c r="B410" s="524" t="s">
        <v>9</v>
      </c>
      <c r="C410" s="524"/>
      <c r="D410" s="524"/>
      <c r="E410" s="524"/>
      <c r="F410" s="524"/>
      <c r="G410" s="44">
        <f>J410+K410</f>
        <v>0</v>
      </c>
      <c r="H410" s="44"/>
      <c r="I410" s="44"/>
      <c r="J410" s="44"/>
      <c r="K410" s="44"/>
      <c r="L410" s="44">
        <v>110524.9</v>
      </c>
      <c r="M410" s="44">
        <v>261500</v>
      </c>
      <c r="N410" s="525"/>
      <c r="O410" s="3045"/>
    </row>
    <row r="411" spans="1:15" ht="24.95" customHeight="1">
      <c r="A411" s="3348"/>
      <c r="B411" s="524" t="s">
        <v>410</v>
      </c>
      <c r="C411" s="524"/>
      <c r="D411" s="524"/>
      <c r="E411" s="524"/>
      <c r="F411" s="524"/>
      <c r="G411" s="44">
        <f>K411</f>
        <v>0</v>
      </c>
      <c r="H411" s="44"/>
      <c r="I411" s="44"/>
      <c r="J411" s="44"/>
      <c r="K411" s="44"/>
      <c r="L411" s="44"/>
      <c r="M411" s="44"/>
      <c r="N411" s="525"/>
      <c r="O411" s="3045"/>
    </row>
    <row r="412" spans="1:15" ht="21" customHeight="1">
      <c r="A412" s="3346" t="s">
        <v>699</v>
      </c>
      <c r="B412" s="530" t="s">
        <v>75</v>
      </c>
      <c r="C412" s="515"/>
      <c r="D412" s="515"/>
      <c r="E412" s="515"/>
      <c r="F412" s="515"/>
      <c r="G412" s="43">
        <f>G416+G428+G420</f>
        <v>0</v>
      </c>
      <c r="H412" s="43"/>
      <c r="I412" s="43"/>
      <c r="J412" s="43"/>
      <c r="K412" s="43"/>
      <c r="L412" s="43">
        <f>L416+L428+L420</f>
        <v>0</v>
      </c>
      <c r="M412" s="43"/>
      <c r="N412" s="525"/>
      <c r="O412" s="515"/>
    </row>
    <row r="413" spans="1:15" ht="24.6" customHeight="1">
      <c r="A413" s="3346"/>
      <c r="B413" s="530" t="s">
        <v>215</v>
      </c>
      <c r="C413" s="515"/>
      <c r="D413" s="515"/>
      <c r="E413" s="515"/>
      <c r="F413" s="515"/>
      <c r="G413" s="43">
        <f t="shared" ref="G413:L413" si="50">G414+G415</f>
        <v>200000</v>
      </c>
      <c r="H413" s="43">
        <f t="shared" si="50"/>
        <v>0</v>
      </c>
      <c r="I413" s="43">
        <f t="shared" si="50"/>
        <v>0</v>
      </c>
      <c r="J413" s="43">
        <f t="shared" si="50"/>
        <v>0</v>
      </c>
      <c r="K413" s="43">
        <f t="shared" si="50"/>
        <v>200000</v>
      </c>
      <c r="L413" s="43">
        <f t="shared" si="50"/>
        <v>390000</v>
      </c>
      <c r="M413" s="43"/>
      <c r="N413" s="3009" t="s">
        <v>629</v>
      </c>
      <c r="O413" s="3009" t="s">
        <v>989</v>
      </c>
    </row>
    <row r="414" spans="1:15" ht="24.6" customHeight="1">
      <c r="A414" s="3346"/>
      <c r="B414" s="530" t="s">
        <v>9</v>
      </c>
      <c r="C414" s="515"/>
      <c r="D414" s="515"/>
      <c r="E414" s="515"/>
      <c r="F414" s="515"/>
      <c r="G414" s="43">
        <f>G418+G430</f>
        <v>0</v>
      </c>
      <c r="H414" s="43"/>
      <c r="I414" s="43"/>
      <c r="J414" s="43"/>
      <c r="K414" s="43"/>
      <c r="L414" s="43">
        <f>L418+L430</f>
        <v>0</v>
      </c>
      <c r="M414" s="43"/>
      <c r="N414" s="3010"/>
      <c r="O414" s="3010"/>
    </row>
    <row r="415" spans="1:15" ht="24" customHeight="1">
      <c r="A415" s="3346"/>
      <c r="B415" s="530" t="s">
        <v>410</v>
      </c>
      <c r="C415" s="515"/>
      <c r="D415" s="515"/>
      <c r="E415" s="515"/>
      <c r="F415" s="515"/>
      <c r="G415" s="43">
        <f t="shared" ref="G415:L415" si="51">G419+G431+G423</f>
        <v>200000</v>
      </c>
      <c r="H415" s="43">
        <f t="shared" si="51"/>
        <v>0</v>
      </c>
      <c r="I415" s="43">
        <f t="shared" si="51"/>
        <v>0</v>
      </c>
      <c r="J415" s="43">
        <f t="shared" si="51"/>
        <v>0</v>
      </c>
      <c r="K415" s="43">
        <f t="shared" si="51"/>
        <v>200000</v>
      </c>
      <c r="L415" s="43">
        <f t="shared" si="51"/>
        <v>390000</v>
      </c>
      <c r="M415" s="43"/>
      <c r="N415" s="3010"/>
      <c r="O415" s="3011"/>
    </row>
    <row r="416" spans="1:15" ht="24.6" hidden="1" customHeight="1">
      <c r="A416" s="3366" t="s">
        <v>697</v>
      </c>
      <c r="B416" s="524" t="s">
        <v>75</v>
      </c>
      <c r="C416" s="524"/>
      <c r="D416" s="524"/>
      <c r="E416" s="524"/>
      <c r="F416" s="524"/>
      <c r="G416" s="44"/>
      <c r="H416" s="44"/>
      <c r="I416" s="44"/>
      <c r="J416" s="44"/>
      <c r="K416" s="44"/>
      <c r="L416" s="44"/>
      <c r="M416" s="44"/>
      <c r="N416" s="3010"/>
      <c r="O416" s="3403" t="s">
        <v>889</v>
      </c>
    </row>
    <row r="417" spans="1:15" ht="24.6" hidden="1" customHeight="1">
      <c r="A417" s="3367"/>
      <c r="B417" s="524" t="s">
        <v>215</v>
      </c>
      <c r="C417" s="524"/>
      <c r="D417" s="524"/>
      <c r="E417" s="524"/>
      <c r="F417" s="524"/>
      <c r="G417" s="44">
        <f t="shared" ref="G417:L417" si="52">G418+G419</f>
        <v>0</v>
      </c>
      <c r="H417" s="44">
        <f t="shared" si="52"/>
        <v>0</v>
      </c>
      <c r="I417" s="44">
        <f t="shared" si="52"/>
        <v>0</v>
      </c>
      <c r="J417" s="44">
        <f t="shared" si="52"/>
        <v>0</v>
      </c>
      <c r="K417" s="44">
        <f t="shared" si="52"/>
        <v>0</v>
      </c>
      <c r="L417" s="44">
        <f t="shared" si="52"/>
        <v>0</v>
      </c>
      <c r="M417" s="44"/>
      <c r="N417" s="3010"/>
      <c r="O417" s="3404"/>
    </row>
    <row r="418" spans="1:15" ht="29.25" hidden="1" customHeight="1">
      <c r="A418" s="3367"/>
      <c r="B418" s="524" t="s">
        <v>9</v>
      </c>
      <c r="C418" s="524"/>
      <c r="D418" s="524"/>
      <c r="E418" s="524"/>
      <c r="F418" s="524"/>
      <c r="G418" s="44"/>
      <c r="H418" s="44"/>
      <c r="I418" s="44"/>
      <c r="J418" s="44"/>
      <c r="K418" s="44"/>
      <c r="L418" s="44"/>
      <c r="M418" s="44"/>
      <c r="N418" s="3010"/>
      <c r="O418" s="3404"/>
    </row>
    <row r="419" spans="1:15" ht="27.75" hidden="1" customHeight="1">
      <c r="A419" s="3368"/>
      <c r="B419" s="524" t="s">
        <v>31</v>
      </c>
      <c r="C419" s="524"/>
      <c r="D419" s="524"/>
      <c r="E419" s="524"/>
      <c r="F419" s="524"/>
      <c r="G419" s="44">
        <f>K419</f>
        <v>0</v>
      </c>
      <c r="H419" s="44"/>
      <c r="I419" s="44"/>
      <c r="J419" s="44"/>
      <c r="K419" s="44"/>
      <c r="L419" s="44"/>
      <c r="M419" s="44"/>
      <c r="N419" s="3010"/>
      <c r="O419" s="3405"/>
    </row>
    <row r="420" spans="1:15" ht="27" customHeight="1">
      <c r="A420" s="3366" t="s">
        <v>698</v>
      </c>
      <c r="B420" s="515" t="s">
        <v>75</v>
      </c>
      <c r="C420" s="515"/>
      <c r="D420" s="515"/>
      <c r="E420" s="515"/>
      <c r="F420" s="515"/>
      <c r="G420" s="44"/>
      <c r="H420" s="44"/>
      <c r="I420" s="44"/>
      <c r="J420" s="44"/>
      <c r="K420" s="44"/>
      <c r="L420" s="44"/>
      <c r="M420" s="44"/>
      <c r="N420" s="3010"/>
      <c r="O420" s="3364" t="s">
        <v>904</v>
      </c>
    </row>
    <row r="421" spans="1:15" ht="30" customHeight="1">
      <c r="A421" s="3367"/>
      <c r="B421" s="515" t="s">
        <v>215</v>
      </c>
      <c r="C421" s="515"/>
      <c r="D421" s="515"/>
      <c r="E421" s="515"/>
      <c r="F421" s="515"/>
      <c r="G421" s="44">
        <f>G422+G423</f>
        <v>200000</v>
      </c>
      <c r="H421" s="44"/>
      <c r="I421" s="44"/>
      <c r="J421" s="44"/>
      <c r="K421" s="44">
        <f>K423</f>
        <v>200000</v>
      </c>
      <c r="L421" s="44">
        <f>L422+L423</f>
        <v>390000</v>
      </c>
      <c r="M421" s="44"/>
      <c r="N421" s="3010"/>
      <c r="O421" s="3364"/>
    </row>
    <row r="422" spans="1:15" ht="22.5" customHeight="1">
      <c r="A422" s="3367"/>
      <c r="B422" s="515" t="s">
        <v>9</v>
      </c>
      <c r="C422" s="515"/>
      <c r="D422" s="515"/>
      <c r="E422" s="515"/>
      <c r="F422" s="515"/>
      <c r="G422" s="44"/>
      <c r="H422" s="44"/>
      <c r="I422" s="44"/>
      <c r="J422" s="44"/>
      <c r="K422" s="44"/>
      <c r="L422" s="44"/>
      <c r="M422" s="44"/>
      <c r="N422" s="3010"/>
      <c r="O422" s="3364"/>
    </row>
    <row r="423" spans="1:15" ht="24.75" customHeight="1">
      <c r="A423" s="3368"/>
      <c r="B423" s="515" t="s">
        <v>410</v>
      </c>
      <c r="C423" s="515"/>
      <c r="D423" s="515"/>
      <c r="E423" s="515"/>
      <c r="F423" s="515"/>
      <c r="G423" s="44">
        <f>K423</f>
        <v>200000</v>
      </c>
      <c r="H423" s="44"/>
      <c r="I423" s="44"/>
      <c r="J423" s="44"/>
      <c r="K423" s="44">
        <v>200000</v>
      </c>
      <c r="L423" s="44">
        <v>390000</v>
      </c>
      <c r="M423" s="44"/>
      <c r="N423" s="3011"/>
      <c r="O423" s="3364"/>
    </row>
    <row r="424" spans="1:15" ht="24.6" hidden="1" customHeight="1">
      <c r="A424" s="3366" t="s">
        <v>252</v>
      </c>
      <c r="B424" s="515" t="s">
        <v>75</v>
      </c>
      <c r="C424" s="515"/>
      <c r="D424" s="515"/>
      <c r="E424" s="515"/>
      <c r="F424" s="515"/>
      <c r="G424" s="44"/>
      <c r="H424" s="44"/>
      <c r="I424" s="44"/>
      <c r="J424" s="44"/>
      <c r="K424" s="44"/>
      <c r="L424" s="44"/>
      <c r="M424" s="44"/>
      <c r="N424" s="525"/>
      <c r="O424" s="3045" t="s">
        <v>251</v>
      </c>
    </row>
    <row r="425" spans="1:15" ht="24.6" hidden="1" customHeight="1">
      <c r="A425" s="3367"/>
      <c r="B425" s="515" t="s">
        <v>215</v>
      </c>
      <c r="C425" s="515"/>
      <c r="D425" s="515"/>
      <c r="E425" s="515"/>
      <c r="F425" s="515"/>
      <c r="G425" s="44">
        <f>G426+G427</f>
        <v>0</v>
      </c>
      <c r="H425" s="44"/>
      <c r="I425" s="44"/>
      <c r="J425" s="44"/>
      <c r="K425" s="44"/>
      <c r="L425" s="44">
        <f>L426+L427</f>
        <v>0</v>
      </c>
      <c r="M425" s="44"/>
      <c r="N425" s="525"/>
      <c r="O425" s="3045"/>
    </row>
    <row r="426" spans="1:15" ht="24.6" hidden="1" customHeight="1">
      <c r="A426" s="3367"/>
      <c r="B426" s="515" t="s">
        <v>9</v>
      </c>
      <c r="C426" s="515"/>
      <c r="D426" s="515"/>
      <c r="E426" s="515"/>
      <c r="F426" s="515"/>
      <c r="G426" s="44"/>
      <c r="H426" s="44"/>
      <c r="I426" s="44"/>
      <c r="J426" s="44"/>
      <c r="K426" s="44"/>
      <c r="L426" s="44"/>
      <c r="M426" s="44"/>
      <c r="N426" s="525"/>
      <c r="O426" s="3045"/>
    </row>
    <row r="427" spans="1:15" ht="24.6" hidden="1" customHeight="1">
      <c r="A427" s="3368"/>
      <c r="B427" s="515" t="s">
        <v>31</v>
      </c>
      <c r="C427" s="515"/>
      <c r="D427" s="515"/>
      <c r="E427" s="515"/>
      <c r="F427" s="515"/>
      <c r="G427" s="44"/>
      <c r="H427" s="44"/>
      <c r="I427" s="44"/>
      <c r="J427" s="44"/>
      <c r="K427" s="44"/>
      <c r="L427" s="44"/>
      <c r="M427" s="44"/>
      <c r="N427" s="525"/>
      <c r="O427" s="3045"/>
    </row>
    <row r="428" spans="1:15" ht="24.6" hidden="1" customHeight="1">
      <c r="A428" s="3348" t="s">
        <v>202</v>
      </c>
      <c r="B428" s="515" t="s">
        <v>75</v>
      </c>
      <c r="C428" s="515"/>
      <c r="D428" s="515"/>
      <c r="E428" s="515"/>
      <c r="F428" s="515"/>
      <c r="G428" s="44">
        <v>0</v>
      </c>
      <c r="H428" s="44"/>
      <c r="I428" s="44"/>
      <c r="J428" s="44"/>
      <c r="K428" s="44"/>
      <c r="L428" s="44">
        <v>0</v>
      </c>
      <c r="M428" s="44"/>
      <c r="N428" s="525"/>
      <c r="O428" s="3045" t="s">
        <v>199</v>
      </c>
    </row>
    <row r="429" spans="1:15" ht="31.15" hidden="1" customHeight="1">
      <c r="A429" s="3348"/>
      <c r="B429" s="515" t="s">
        <v>215</v>
      </c>
      <c r="C429" s="515"/>
      <c r="D429" s="515"/>
      <c r="E429" s="515"/>
      <c r="F429" s="515"/>
      <c r="G429" s="44">
        <f>G430+G431</f>
        <v>0</v>
      </c>
      <c r="H429" s="44"/>
      <c r="I429" s="44"/>
      <c r="J429" s="44"/>
      <c r="K429" s="44"/>
      <c r="L429" s="44">
        <f>L430+L431</f>
        <v>0</v>
      </c>
      <c r="M429" s="44"/>
      <c r="N429" s="525"/>
      <c r="O429" s="3045"/>
    </row>
    <row r="430" spans="1:15" ht="27" hidden="1" customHeight="1">
      <c r="A430" s="3348"/>
      <c r="B430" s="515" t="s">
        <v>9</v>
      </c>
      <c r="C430" s="515"/>
      <c r="D430" s="515"/>
      <c r="E430" s="515"/>
      <c r="F430" s="515"/>
      <c r="G430" s="44"/>
      <c r="H430" s="44"/>
      <c r="I430" s="44"/>
      <c r="J430" s="44"/>
      <c r="K430" s="44"/>
      <c r="L430" s="44"/>
      <c r="M430" s="44"/>
      <c r="N430" s="525"/>
      <c r="O430" s="3045"/>
    </row>
    <row r="431" spans="1:15" ht="24.6" hidden="1" customHeight="1">
      <c r="A431" s="3348"/>
      <c r="B431" s="515" t="s">
        <v>31</v>
      </c>
      <c r="C431" s="515"/>
      <c r="D431" s="515"/>
      <c r="E431" s="515"/>
      <c r="F431" s="515"/>
      <c r="G431" s="44"/>
      <c r="H431" s="44"/>
      <c r="I431" s="44"/>
      <c r="J431" s="44"/>
      <c r="K431" s="44"/>
      <c r="L431" s="44"/>
      <c r="M431" s="44"/>
      <c r="N431" s="525"/>
      <c r="O431" s="3045"/>
    </row>
    <row r="432" spans="1:15" ht="35.25" hidden="1" customHeight="1">
      <c r="A432" s="3359" t="s">
        <v>19</v>
      </c>
      <c r="B432" s="530" t="s">
        <v>215</v>
      </c>
      <c r="C432" s="530"/>
      <c r="D432" s="530"/>
      <c r="E432" s="530"/>
      <c r="F432" s="530"/>
      <c r="G432" s="43">
        <f t="shared" ref="G432:M432" si="53">G433+G434</f>
        <v>0</v>
      </c>
      <c r="H432" s="43">
        <f t="shared" si="53"/>
        <v>0</v>
      </c>
      <c r="I432" s="43">
        <f t="shared" si="53"/>
        <v>0</v>
      </c>
      <c r="J432" s="43">
        <f t="shared" si="53"/>
        <v>0</v>
      </c>
      <c r="K432" s="43">
        <f t="shared" si="53"/>
        <v>0</v>
      </c>
      <c r="L432" s="43">
        <f t="shared" si="53"/>
        <v>0</v>
      </c>
      <c r="M432" s="43">
        <f t="shared" si="53"/>
        <v>0</v>
      </c>
      <c r="N432" s="525"/>
      <c r="O432" s="3045" t="s">
        <v>468</v>
      </c>
    </row>
    <row r="433" spans="1:61" ht="33.75" hidden="1" customHeight="1">
      <c r="A433" s="3359"/>
      <c r="B433" s="530" t="s">
        <v>9</v>
      </c>
      <c r="C433" s="530"/>
      <c r="D433" s="530"/>
      <c r="E433" s="530"/>
      <c r="F433" s="530"/>
      <c r="G433" s="43">
        <f>I433+J433+K433</f>
        <v>0</v>
      </c>
      <c r="H433" s="43"/>
      <c r="I433" s="43"/>
      <c r="J433" s="43"/>
      <c r="K433" s="43"/>
      <c r="L433" s="43"/>
      <c r="M433" s="43">
        <v>0</v>
      </c>
      <c r="N433" s="525"/>
      <c r="O433" s="3045"/>
    </row>
    <row r="434" spans="1:61" ht="40.5" hidden="1" customHeight="1">
      <c r="A434" s="3359"/>
      <c r="B434" s="530" t="s">
        <v>410</v>
      </c>
      <c r="C434" s="530"/>
      <c r="D434" s="530"/>
      <c r="E434" s="530"/>
      <c r="F434" s="530"/>
      <c r="G434" s="43"/>
      <c r="H434" s="43"/>
      <c r="I434" s="43"/>
      <c r="J434" s="43"/>
      <c r="K434" s="43"/>
      <c r="L434" s="43"/>
      <c r="M434" s="43"/>
      <c r="N434" s="525"/>
      <c r="O434" s="3045"/>
    </row>
    <row r="435" spans="1:61" ht="26.25" hidden="1" customHeight="1">
      <c r="A435" s="3349" t="s">
        <v>717</v>
      </c>
      <c r="B435" s="530" t="s">
        <v>215</v>
      </c>
      <c r="C435" s="530"/>
      <c r="D435" s="530"/>
      <c r="E435" s="530"/>
      <c r="F435" s="530"/>
      <c r="G435" s="43">
        <f>G436</f>
        <v>0</v>
      </c>
      <c r="H435" s="43">
        <f>H436</f>
        <v>0</v>
      </c>
      <c r="I435" s="43"/>
      <c r="J435" s="43"/>
      <c r="K435" s="43"/>
      <c r="L435" s="43"/>
      <c r="M435" s="43"/>
      <c r="N435" s="3352"/>
      <c r="O435" s="3308" t="s">
        <v>718</v>
      </c>
    </row>
    <row r="436" spans="1:61" ht="18.75" hidden="1" customHeight="1">
      <c r="A436" s="3350"/>
      <c r="B436" s="530" t="s">
        <v>9</v>
      </c>
      <c r="C436" s="530"/>
      <c r="D436" s="530"/>
      <c r="E436" s="530"/>
      <c r="F436" s="530"/>
      <c r="G436" s="43">
        <f>H436</f>
        <v>0</v>
      </c>
      <c r="H436" s="43">
        <v>0</v>
      </c>
      <c r="I436" s="43"/>
      <c r="J436" s="43"/>
      <c r="K436" s="43"/>
      <c r="L436" s="43"/>
      <c r="M436" s="43"/>
      <c r="N436" s="3353"/>
      <c r="O436" s="3310"/>
    </row>
    <row r="437" spans="1:61" ht="18.75" hidden="1" customHeight="1">
      <c r="A437" s="3351"/>
      <c r="B437" s="530" t="s">
        <v>410</v>
      </c>
      <c r="C437" s="530"/>
      <c r="D437" s="530"/>
      <c r="E437" s="530"/>
      <c r="F437" s="530"/>
      <c r="G437" s="43"/>
      <c r="H437" s="43"/>
      <c r="I437" s="43"/>
      <c r="J437" s="43"/>
      <c r="K437" s="43"/>
      <c r="L437" s="43"/>
      <c r="M437" s="43"/>
      <c r="N437" s="3354"/>
      <c r="O437" s="3309"/>
    </row>
    <row r="438" spans="1:61" ht="24.95" customHeight="1">
      <c r="A438" s="3024" t="s">
        <v>649</v>
      </c>
      <c r="B438" s="530" t="s">
        <v>606</v>
      </c>
      <c r="C438" s="530"/>
      <c r="D438" s="530"/>
      <c r="E438" s="530"/>
      <c r="F438" s="530"/>
      <c r="G438" s="43">
        <f>G445</f>
        <v>3.048</v>
      </c>
      <c r="H438" s="43">
        <f t="shared" ref="H438:M438" si="54">H445</f>
        <v>0</v>
      </c>
      <c r="I438" s="43">
        <f t="shared" si="54"/>
        <v>0</v>
      </c>
      <c r="J438" s="43">
        <f t="shared" si="54"/>
        <v>0</v>
      </c>
      <c r="K438" s="43">
        <f t="shared" si="54"/>
        <v>3.048</v>
      </c>
      <c r="L438" s="43">
        <f t="shared" si="54"/>
        <v>1</v>
      </c>
      <c r="M438" s="43">
        <f t="shared" si="54"/>
        <v>1</v>
      </c>
      <c r="N438" s="3045" t="s">
        <v>23</v>
      </c>
      <c r="O438" s="3308" t="s">
        <v>1007</v>
      </c>
    </row>
    <row r="439" spans="1:61" ht="24.95" customHeight="1">
      <c r="A439" s="3025"/>
      <c r="B439" s="530" t="s">
        <v>21</v>
      </c>
      <c r="C439" s="530"/>
      <c r="D439" s="530"/>
      <c r="E439" s="530"/>
      <c r="F439" s="530"/>
      <c r="G439" s="395">
        <v>31813.8</v>
      </c>
      <c r="H439" s="395"/>
      <c r="I439" s="395"/>
      <c r="J439" s="395"/>
      <c r="K439" s="395"/>
      <c r="L439" s="395">
        <f>L440/L438</f>
        <v>40000</v>
      </c>
      <c r="M439" s="395">
        <v>0</v>
      </c>
      <c r="N439" s="3045"/>
      <c r="O439" s="3310"/>
    </row>
    <row r="440" spans="1:61" ht="24.95" customHeight="1">
      <c r="A440" s="3025"/>
      <c r="B440" s="530" t="s">
        <v>22</v>
      </c>
      <c r="C440" s="530">
        <v>176</v>
      </c>
      <c r="D440" s="530" t="s">
        <v>13</v>
      </c>
      <c r="E440" s="530">
        <v>6100404</v>
      </c>
      <c r="F440" s="530">
        <v>243</v>
      </c>
      <c r="G440" s="43">
        <f>G447+G779</f>
        <v>343160.5</v>
      </c>
      <c r="H440" s="43">
        <f>H447+H779</f>
        <v>0</v>
      </c>
      <c r="I440" s="43">
        <f>I447+I779</f>
        <v>0</v>
      </c>
      <c r="J440" s="43">
        <f>J447+J779</f>
        <v>0</v>
      </c>
      <c r="K440" s="43">
        <f>K447+K779</f>
        <v>343160.5</v>
      </c>
      <c r="L440" s="43">
        <f>L447+L780</f>
        <v>40000</v>
      </c>
      <c r="M440" s="43">
        <f>M447+M780</f>
        <v>250201</v>
      </c>
      <c r="N440" s="3045"/>
      <c r="O440" s="3310"/>
    </row>
    <row r="441" spans="1:61" ht="23.45" customHeight="1">
      <c r="A441" s="3025"/>
      <c r="B441" s="530" t="s">
        <v>9</v>
      </c>
      <c r="C441" s="530">
        <v>176</v>
      </c>
      <c r="D441" s="530" t="s">
        <v>13</v>
      </c>
      <c r="E441" s="530">
        <v>6100404</v>
      </c>
      <c r="F441" s="530">
        <v>243</v>
      </c>
      <c r="G441" s="43">
        <f>G448+G780</f>
        <v>343160.5</v>
      </c>
      <c r="H441" s="43">
        <f t="shared" ref="H441:M441" si="55">H448+H780</f>
        <v>0</v>
      </c>
      <c r="I441" s="43">
        <f t="shared" si="55"/>
        <v>0</v>
      </c>
      <c r="J441" s="43">
        <f t="shared" si="55"/>
        <v>0</v>
      </c>
      <c r="K441" s="43">
        <f t="shared" si="55"/>
        <v>343160.5</v>
      </c>
      <c r="L441" s="43">
        <f t="shared" si="55"/>
        <v>40000</v>
      </c>
      <c r="M441" s="43">
        <f t="shared" si="55"/>
        <v>250201</v>
      </c>
      <c r="N441" s="3045"/>
      <c r="O441" s="3310"/>
    </row>
    <row r="442" spans="1:61" s="20" customFormat="1" ht="24.6" customHeight="1">
      <c r="A442" s="3025"/>
      <c r="B442" s="530" t="s">
        <v>410</v>
      </c>
      <c r="C442" s="530"/>
      <c r="D442" s="530"/>
      <c r="E442" s="530"/>
      <c r="F442" s="530"/>
      <c r="G442" s="43">
        <f>G449+G781</f>
        <v>0</v>
      </c>
      <c r="H442" s="43">
        <f t="shared" ref="H442:M442" si="56">H449+H781</f>
        <v>0</v>
      </c>
      <c r="I442" s="43">
        <f t="shared" si="56"/>
        <v>0</v>
      </c>
      <c r="J442" s="43">
        <f t="shared" si="56"/>
        <v>0</v>
      </c>
      <c r="K442" s="43">
        <f t="shared" si="56"/>
        <v>0</v>
      </c>
      <c r="L442" s="43">
        <f t="shared" si="56"/>
        <v>0</v>
      </c>
      <c r="M442" s="43">
        <f t="shared" si="56"/>
        <v>0</v>
      </c>
      <c r="N442" s="3045"/>
      <c r="O442" s="3310"/>
      <c r="R442" s="3318">
        <v>2019</v>
      </c>
      <c r="S442" s="3319"/>
      <c r="T442" s="3318">
        <v>2020</v>
      </c>
      <c r="U442" s="3319"/>
      <c r="V442" s="3320">
        <v>2021</v>
      </c>
      <c r="W442" s="3320"/>
      <c r="AJ442" s="54"/>
      <c r="AK442" s="54"/>
      <c r="AL442" s="54"/>
      <c r="AM442" s="54"/>
      <c r="AN442" s="54"/>
      <c r="AO442" s="54"/>
      <c r="AP442" s="54"/>
      <c r="AQ442" s="54"/>
      <c r="AR442" s="54"/>
      <c r="AS442" s="54"/>
      <c r="AT442" s="54"/>
      <c r="AU442" s="54"/>
      <c r="AV442" s="54"/>
      <c r="AW442" s="54"/>
      <c r="AX442" s="54"/>
      <c r="AY442" s="54"/>
      <c r="AZ442" s="54"/>
      <c r="BA442" s="54"/>
      <c r="BB442" s="54"/>
      <c r="BC442" s="54"/>
      <c r="BD442" s="54"/>
      <c r="BE442" s="54"/>
      <c r="BF442" s="54"/>
      <c r="BG442" s="54"/>
      <c r="BH442" s="54"/>
      <c r="BI442" s="54"/>
    </row>
    <row r="443" spans="1:61" s="20" customFormat="1" ht="24.6" customHeight="1">
      <c r="A443" s="3025"/>
      <c r="B443" s="530" t="s">
        <v>10</v>
      </c>
      <c r="C443" s="530"/>
      <c r="D443" s="530"/>
      <c r="E443" s="530"/>
      <c r="F443" s="530"/>
      <c r="G443" s="43">
        <v>0</v>
      </c>
      <c r="H443" s="43"/>
      <c r="I443" s="43"/>
      <c r="J443" s="43"/>
      <c r="K443" s="43"/>
      <c r="L443" s="43"/>
      <c r="M443" s="43"/>
      <c r="N443" s="3045"/>
      <c r="O443" s="3310"/>
      <c r="R443" s="400" t="s">
        <v>605</v>
      </c>
      <c r="S443" s="400" t="s">
        <v>322</v>
      </c>
      <c r="T443" s="400" t="s">
        <v>605</v>
      </c>
      <c r="U443" s="400" t="s">
        <v>322</v>
      </c>
      <c r="V443" s="400" t="s">
        <v>605</v>
      </c>
      <c r="W443" s="51" t="s">
        <v>322</v>
      </c>
      <c r="AJ443" s="54"/>
      <c r="AK443" s="54"/>
      <c r="AL443" s="54"/>
      <c r="AM443" s="54"/>
      <c r="AN443" s="54"/>
      <c r="AO443" s="54"/>
      <c r="AP443" s="54"/>
      <c r="AQ443" s="54"/>
      <c r="AR443" s="54"/>
      <c r="AS443" s="54"/>
      <c r="AT443" s="54"/>
      <c r="AU443" s="54"/>
      <c r="AV443" s="54"/>
      <c r="AW443" s="54"/>
      <c r="AX443" s="54"/>
      <c r="AY443" s="54"/>
      <c r="AZ443" s="54"/>
      <c r="BA443" s="54"/>
      <c r="BB443" s="54"/>
      <c r="BC443" s="54"/>
      <c r="BD443" s="54"/>
      <c r="BE443" s="54"/>
      <c r="BF443" s="54"/>
      <c r="BG443" s="54"/>
      <c r="BH443" s="54"/>
      <c r="BI443" s="54"/>
    </row>
    <row r="444" spans="1:61" ht="24.6" customHeight="1">
      <c r="A444" s="3026"/>
      <c r="B444" s="530" t="s">
        <v>420</v>
      </c>
      <c r="C444" s="530"/>
      <c r="D444" s="530"/>
      <c r="E444" s="530"/>
      <c r="F444" s="530"/>
      <c r="G444" s="43">
        <v>0</v>
      </c>
      <c r="H444" s="43"/>
      <c r="I444" s="43"/>
      <c r="J444" s="43"/>
      <c r="K444" s="43"/>
      <c r="L444" s="43"/>
      <c r="M444" s="43"/>
      <c r="N444" s="3045"/>
      <c r="O444" s="3310"/>
      <c r="R444" s="3321">
        <f>18.3-0.2-0.4-0.4</f>
        <v>17.300000000000004</v>
      </c>
      <c r="S444" s="3322" t="e">
        <f>S487+S493+S505+S535+S551+S575+S587+S603+S615+S631+S641+S680+S702+#REF!+S722+S754</f>
        <v>#REF!</v>
      </c>
      <c r="T444" s="3323">
        <f>12+0.4</f>
        <v>12.4</v>
      </c>
      <c r="U444" s="3322"/>
      <c r="V444" s="3324">
        <v>16</v>
      </c>
      <c r="W444" s="3325"/>
    </row>
    <row r="445" spans="1:61" ht="24.95" customHeight="1">
      <c r="A445" s="3024" t="s">
        <v>759</v>
      </c>
      <c r="B445" s="530" t="s">
        <v>606</v>
      </c>
      <c r="C445" s="530"/>
      <c r="D445" s="530"/>
      <c r="E445" s="530"/>
      <c r="F445" s="530"/>
      <c r="G445" s="43">
        <f>G488+G494+G506+G552+G604+G632+G642+G755</f>
        <v>3.048</v>
      </c>
      <c r="H445" s="43">
        <f t="shared" ref="H445:M445" si="57">H488+H494+H506+H552+H604+H632+H642+H755</f>
        <v>0</v>
      </c>
      <c r="I445" s="43">
        <f t="shared" si="57"/>
        <v>0</v>
      </c>
      <c r="J445" s="43">
        <f t="shared" si="57"/>
        <v>0</v>
      </c>
      <c r="K445" s="43">
        <f t="shared" si="57"/>
        <v>3.048</v>
      </c>
      <c r="L445" s="43">
        <f>L488+L494+L506+L552+L604+L632+L642+L755+L723</f>
        <v>1</v>
      </c>
      <c r="M445" s="43">
        <f t="shared" si="57"/>
        <v>1</v>
      </c>
      <c r="N445" s="3045" t="s">
        <v>23</v>
      </c>
      <c r="O445" s="3310"/>
    </row>
    <row r="446" spans="1:61" ht="24.95" customHeight="1">
      <c r="A446" s="3025"/>
      <c r="B446" s="530" t="s">
        <v>21</v>
      </c>
      <c r="C446" s="530"/>
      <c r="D446" s="530"/>
      <c r="E446" s="530"/>
      <c r="F446" s="530"/>
      <c r="G446" s="395">
        <f>155222.7/4</f>
        <v>38805.675000000003</v>
      </c>
      <c r="H446" s="395"/>
      <c r="I446" s="395"/>
      <c r="J446" s="395"/>
      <c r="K446" s="395"/>
      <c r="L446" s="395">
        <f>365921.1/5</f>
        <v>73184.22</v>
      </c>
      <c r="M446" s="395">
        <f>M447/M445</f>
        <v>250201</v>
      </c>
      <c r="N446" s="3045"/>
      <c r="O446" s="3310"/>
    </row>
    <row r="447" spans="1:61" ht="24.95" customHeight="1">
      <c r="A447" s="3025"/>
      <c r="B447" s="530" t="s">
        <v>22</v>
      </c>
      <c r="C447" s="530">
        <v>176</v>
      </c>
      <c r="D447" s="530" t="s">
        <v>13</v>
      </c>
      <c r="E447" s="530">
        <v>6100404</v>
      </c>
      <c r="F447" s="530">
        <v>243</v>
      </c>
      <c r="G447" s="43">
        <f t="shared" ref="G447:M447" si="58">G448+G449</f>
        <v>343160.5</v>
      </c>
      <c r="H447" s="43">
        <f t="shared" si="58"/>
        <v>0</v>
      </c>
      <c r="I447" s="43">
        <f t="shared" si="58"/>
        <v>0</v>
      </c>
      <c r="J447" s="43">
        <f t="shared" si="58"/>
        <v>0</v>
      </c>
      <c r="K447" s="43">
        <f t="shared" si="58"/>
        <v>343160.5</v>
      </c>
      <c r="L447" s="43">
        <f t="shared" si="58"/>
        <v>40000</v>
      </c>
      <c r="M447" s="43">
        <f t="shared" si="58"/>
        <v>250201</v>
      </c>
      <c r="N447" s="3045"/>
      <c r="O447" s="3310"/>
    </row>
    <row r="448" spans="1:61" ht="23.45" customHeight="1">
      <c r="A448" s="3025"/>
      <c r="B448" s="530" t="s">
        <v>9</v>
      </c>
      <c r="C448" s="530">
        <v>176</v>
      </c>
      <c r="D448" s="530" t="s">
        <v>13</v>
      </c>
      <c r="E448" s="530">
        <v>6100404</v>
      </c>
      <c r="F448" s="530">
        <v>243</v>
      </c>
      <c r="G448" s="43">
        <f>G489+G496+G508+G554+G606+G634+G644+G756</f>
        <v>343160.5</v>
      </c>
      <c r="H448" s="43">
        <f>H489+H496+H508+H554+H606+H634+H644+H756</f>
        <v>0</v>
      </c>
      <c r="I448" s="43">
        <f>I489+I496+I508+I554+I606+I634+I644+I756</f>
        <v>0</v>
      </c>
      <c r="J448" s="43">
        <f>J489+J496+J508+J554+J606+J634+J644+J756</f>
        <v>0</v>
      </c>
      <c r="K448" s="43">
        <f>K489+K496+K508+K554+K606+K634+K644+K756</f>
        <v>343160.5</v>
      </c>
      <c r="L448" s="43">
        <f>L489+L496+L508+L554+L606+L634+L644+L756+L725</f>
        <v>40000</v>
      </c>
      <c r="M448" s="43">
        <f>M489+M496+M508+M554+M606+M634+M644+M756</f>
        <v>250201</v>
      </c>
      <c r="N448" s="3045"/>
      <c r="O448" s="3310"/>
    </row>
    <row r="449" spans="1:61" s="20" customFormat="1" ht="24.6" customHeight="1">
      <c r="A449" s="3025"/>
      <c r="B449" s="530" t="s">
        <v>410</v>
      </c>
      <c r="C449" s="530"/>
      <c r="D449" s="530"/>
      <c r="E449" s="530"/>
      <c r="F449" s="530"/>
      <c r="G449" s="43">
        <f>G497+G509+G555+G607+G635+G645</f>
        <v>0</v>
      </c>
      <c r="H449" s="43">
        <f t="shared" ref="H449:M449" si="59">H497+H509+H555+H607+H635+H645</f>
        <v>0</v>
      </c>
      <c r="I449" s="43">
        <f t="shared" si="59"/>
        <v>0</v>
      </c>
      <c r="J449" s="43">
        <f t="shared" si="59"/>
        <v>0</v>
      </c>
      <c r="K449" s="43">
        <f t="shared" si="59"/>
        <v>0</v>
      </c>
      <c r="L449" s="43">
        <f t="shared" si="59"/>
        <v>0</v>
      </c>
      <c r="M449" s="43">
        <f t="shared" si="59"/>
        <v>0</v>
      </c>
      <c r="N449" s="3045"/>
      <c r="O449" s="3310"/>
      <c r="R449" s="3318">
        <v>2019</v>
      </c>
      <c r="S449" s="3319"/>
      <c r="T449" s="3318">
        <v>2020</v>
      </c>
      <c r="U449" s="3319"/>
      <c r="V449" s="3320">
        <v>2021</v>
      </c>
      <c r="W449" s="3320"/>
      <c r="AJ449" s="54"/>
      <c r="AK449" s="54"/>
      <c r="AL449" s="54"/>
      <c r="AM449" s="54"/>
      <c r="AN449" s="54"/>
      <c r="AO449" s="54"/>
      <c r="AP449" s="54"/>
      <c r="AQ449" s="54"/>
      <c r="AR449" s="54"/>
      <c r="AS449" s="54"/>
      <c r="AT449" s="54"/>
      <c r="AU449" s="54"/>
      <c r="AV449" s="54"/>
      <c r="AW449" s="54"/>
      <c r="AX449" s="54"/>
      <c r="AY449" s="54"/>
      <c r="AZ449" s="54"/>
      <c r="BA449" s="54"/>
      <c r="BB449" s="54"/>
      <c r="BC449" s="54"/>
      <c r="BD449" s="54"/>
      <c r="BE449" s="54"/>
      <c r="BF449" s="54"/>
      <c r="BG449" s="54"/>
      <c r="BH449" s="54"/>
      <c r="BI449" s="54"/>
    </row>
    <row r="450" spans="1:61" s="20" customFormat="1" ht="24.6" customHeight="1">
      <c r="A450" s="3025"/>
      <c r="B450" s="530" t="s">
        <v>10</v>
      </c>
      <c r="C450" s="530"/>
      <c r="D450" s="530"/>
      <c r="E450" s="530"/>
      <c r="F450" s="530"/>
      <c r="G450" s="43">
        <v>0</v>
      </c>
      <c r="H450" s="43"/>
      <c r="I450" s="43"/>
      <c r="J450" s="43"/>
      <c r="K450" s="43"/>
      <c r="L450" s="43"/>
      <c r="M450" s="43"/>
      <c r="N450" s="3045"/>
      <c r="O450" s="3310"/>
      <c r="R450" s="332" t="s">
        <v>605</v>
      </c>
      <c r="S450" s="332" t="s">
        <v>322</v>
      </c>
      <c r="T450" s="332" t="s">
        <v>605</v>
      </c>
      <c r="U450" s="332" t="s">
        <v>322</v>
      </c>
      <c r="V450" s="332" t="s">
        <v>605</v>
      </c>
      <c r="W450" s="51" t="s">
        <v>322</v>
      </c>
      <c r="AJ450" s="54"/>
      <c r="AK450" s="54"/>
      <c r="AL450" s="54"/>
      <c r="AM450" s="54"/>
      <c r="AN450" s="54"/>
      <c r="AO450" s="54"/>
      <c r="AP450" s="54"/>
      <c r="AQ450" s="54"/>
      <c r="AR450" s="54"/>
      <c r="AS450" s="54"/>
      <c r="AT450" s="54"/>
      <c r="AU450" s="54"/>
      <c r="AV450" s="54"/>
      <c r="AW450" s="54"/>
      <c r="AX450" s="54"/>
      <c r="AY450" s="54"/>
      <c r="AZ450" s="54"/>
      <c r="BA450" s="54"/>
      <c r="BB450" s="54"/>
      <c r="BC450" s="54"/>
      <c r="BD450" s="54"/>
      <c r="BE450" s="54"/>
      <c r="BF450" s="54"/>
      <c r="BG450" s="54"/>
      <c r="BH450" s="54"/>
      <c r="BI450" s="54"/>
    </row>
    <row r="451" spans="1:61" ht="24.6" customHeight="1">
      <c r="A451" s="3026"/>
      <c r="B451" s="530" t="s">
        <v>420</v>
      </c>
      <c r="C451" s="530"/>
      <c r="D451" s="530"/>
      <c r="E451" s="530"/>
      <c r="F451" s="530"/>
      <c r="G451" s="43">
        <v>0</v>
      </c>
      <c r="H451" s="43"/>
      <c r="I451" s="43"/>
      <c r="J451" s="43"/>
      <c r="K451" s="43"/>
      <c r="L451" s="43"/>
      <c r="M451" s="43"/>
      <c r="N451" s="3045"/>
      <c r="O451" s="3309"/>
      <c r="R451" s="3321">
        <f>18.3-0.2-0.4-0.4</f>
        <v>17.300000000000004</v>
      </c>
      <c r="S451" s="3322" t="e">
        <f>S494+S500+S512+S542+S558+S582+S594+S610+S622+S638+S648+S687+S709+#REF!+S741+S761</f>
        <v>#REF!</v>
      </c>
      <c r="T451" s="3323">
        <f>12+0.4</f>
        <v>12.4</v>
      </c>
      <c r="U451" s="3322"/>
      <c r="V451" s="3324">
        <v>16</v>
      </c>
      <c r="W451" s="3325"/>
    </row>
    <row r="452" spans="1:61" ht="24.6" hidden="1" customHeight="1">
      <c r="A452" s="3315" t="s">
        <v>81</v>
      </c>
      <c r="B452" s="530" t="s">
        <v>75</v>
      </c>
      <c r="C452" s="530"/>
      <c r="D452" s="530"/>
      <c r="E452" s="530"/>
      <c r="F452" s="530"/>
      <c r="G452" s="43">
        <f>G454+G456+G458</f>
        <v>0</v>
      </c>
      <c r="H452" s="43"/>
      <c r="I452" s="43"/>
      <c r="J452" s="43"/>
      <c r="K452" s="43"/>
      <c r="L452" s="43">
        <f>L454+L456+L458</f>
        <v>0</v>
      </c>
      <c r="M452" s="43"/>
      <c r="N452" s="530"/>
      <c r="O452" s="530"/>
    </row>
    <row r="453" spans="1:61" ht="24.6" hidden="1" customHeight="1">
      <c r="A453" s="3315"/>
      <c r="B453" s="530" t="s">
        <v>226</v>
      </c>
      <c r="C453" s="530"/>
      <c r="D453" s="530"/>
      <c r="E453" s="530"/>
      <c r="F453" s="530"/>
      <c r="G453" s="43">
        <f>G455+G457+G459</f>
        <v>0</v>
      </c>
      <c r="H453" s="43"/>
      <c r="I453" s="43"/>
      <c r="J453" s="43"/>
      <c r="K453" s="43"/>
      <c r="L453" s="43">
        <f>L455+L457+L459</f>
        <v>0</v>
      </c>
      <c r="M453" s="43"/>
      <c r="N453" s="530"/>
      <c r="O453" s="530"/>
    </row>
    <row r="454" spans="1:61" ht="24.6" hidden="1" customHeight="1">
      <c r="A454" s="3328" t="s">
        <v>93</v>
      </c>
      <c r="B454" s="515" t="s">
        <v>75</v>
      </c>
      <c r="C454" s="515">
        <v>176</v>
      </c>
      <c r="D454" s="515" t="s">
        <v>13</v>
      </c>
      <c r="E454" s="515">
        <v>6100404</v>
      </c>
      <c r="F454" s="515">
        <v>243</v>
      </c>
      <c r="G454" s="44">
        <v>0</v>
      </c>
      <c r="H454" s="44"/>
      <c r="I454" s="44"/>
      <c r="J454" s="44"/>
      <c r="K454" s="44"/>
      <c r="L454" s="44"/>
      <c r="M454" s="44"/>
      <c r="N454" s="515"/>
      <c r="O454" s="3045" t="s">
        <v>77</v>
      </c>
    </row>
    <row r="455" spans="1:61" ht="24.6" hidden="1" customHeight="1">
      <c r="A455" s="3328"/>
      <c r="B455" s="515" t="s">
        <v>226</v>
      </c>
      <c r="C455" s="515"/>
      <c r="D455" s="515"/>
      <c r="E455" s="515"/>
      <c r="F455" s="515"/>
      <c r="G455" s="44"/>
      <c r="H455" s="44"/>
      <c r="I455" s="44"/>
      <c r="J455" s="44"/>
      <c r="K455" s="44"/>
      <c r="L455" s="44"/>
      <c r="M455" s="44"/>
      <c r="N455" s="515"/>
      <c r="O455" s="3045"/>
    </row>
    <row r="456" spans="1:61" ht="24.6" hidden="1" customHeight="1">
      <c r="A456" s="519" t="s">
        <v>187</v>
      </c>
      <c r="B456" s="515" t="s">
        <v>75</v>
      </c>
      <c r="C456" s="515">
        <v>176</v>
      </c>
      <c r="D456" s="515" t="s">
        <v>13</v>
      </c>
      <c r="E456" s="515">
        <v>6100404</v>
      </c>
      <c r="F456" s="515">
        <v>243</v>
      </c>
      <c r="G456" s="44"/>
      <c r="H456" s="44"/>
      <c r="I456" s="44"/>
      <c r="J456" s="44"/>
      <c r="K456" s="44"/>
      <c r="L456" s="44"/>
      <c r="M456" s="44"/>
      <c r="N456" s="515"/>
      <c r="O456" s="515" t="s">
        <v>32</v>
      </c>
    </row>
    <row r="457" spans="1:61" s="20" customFormat="1" ht="24.6" hidden="1" customHeight="1">
      <c r="A457" s="519"/>
      <c r="B457" s="515" t="s">
        <v>226</v>
      </c>
      <c r="C457" s="515"/>
      <c r="D457" s="515"/>
      <c r="E457" s="515"/>
      <c r="F457" s="515"/>
      <c r="G457" s="44"/>
      <c r="H457" s="44"/>
      <c r="I457" s="44"/>
      <c r="J457" s="44"/>
      <c r="K457" s="44"/>
      <c r="L457" s="44"/>
      <c r="M457" s="44"/>
      <c r="N457" s="515"/>
      <c r="O457" s="515"/>
      <c r="AJ457" s="54"/>
      <c r="AK457" s="54"/>
      <c r="AL457" s="54"/>
      <c r="AM457" s="54"/>
      <c r="AN457" s="54"/>
      <c r="AO457" s="54"/>
      <c r="AP457" s="54"/>
      <c r="AQ457" s="54"/>
      <c r="AR457" s="54"/>
      <c r="AS457" s="54"/>
      <c r="AT457" s="54"/>
      <c r="AU457" s="54"/>
      <c r="AV457" s="54"/>
      <c r="AW457" s="54"/>
      <c r="AX457" s="54"/>
      <c r="AY457" s="54"/>
      <c r="AZ457" s="54"/>
      <c r="BA457" s="54"/>
      <c r="BB457" s="54"/>
      <c r="BC457" s="54"/>
      <c r="BD457" s="54"/>
      <c r="BE457" s="54"/>
      <c r="BF457" s="54"/>
      <c r="BG457" s="54"/>
      <c r="BH457" s="54"/>
      <c r="BI457" s="54"/>
    </row>
    <row r="458" spans="1:61" s="20" customFormat="1" ht="43.9" hidden="1" customHeight="1">
      <c r="A458" s="3064" t="s">
        <v>94</v>
      </c>
      <c r="B458" s="515" t="s">
        <v>75</v>
      </c>
      <c r="C458" s="515">
        <v>176</v>
      </c>
      <c r="D458" s="515" t="s">
        <v>13</v>
      </c>
      <c r="E458" s="515">
        <v>6100404</v>
      </c>
      <c r="F458" s="515">
        <v>243</v>
      </c>
      <c r="G458" s="44">
        <v>0</v>
      </c>
      <c r="H458" s="44"/>
      <c r="I458" s="44"/>
      <c r="J458" s="44"/>
      <c r="K458" s="44"/>
      <c r="L458" s="44"/>
      <c r="M458" s="44"/>
      <c r="N458" s="515"/>
      <c r="O458" s="3045" t="s">
        <v>28</v>
      </c>
      <c r="AJ458" s="54"/>
      <c r="AK458" s="54"/>
      <c r="AL458" s="54"/>
      <c r="AM458" s="54"/>
      <c r="AN458" s="54"/>
      <c r="AO458" s="54"/>
      <c r="AP458" s="54"/>
      <c r="AQ458" s="54"/>
      <c r="AR458" s="54"/>
      <c r="AS458" s="54"/>
      <c r="AT458" s="54"/>
      <c r="AU458" s="54"/>
      <c r="AV458" s="54"/>
      <c r="AW458" s="54"/>
      <c r="AX458" s="54"/>
      <c r="AY458" s="54"/>
      <c r="AZ458" s="54"/>
      <c r="BA458" s="54"/>
      <c r="BB458" s="54"/>
      <c r="BC458" s="54"/>
      <c r="BD458" s="54"/>
      <c r="BE458" s="54"/>
      <c r="BF458" s="54"/>
      <c r="BG458" s="54"/>
      <c r="BH458" s="54"/>
      <c r="BI458" s="54"/>
    </row>
    <row r="459" spans="1:61" ht="24.6" hidden="1" customHeight="1">
      <c r="A459" s="3064"/>
      <c r="B459" s="515" t="s">
        <v>226</v>
      </c>
      <c r="C459" s="515"/>
      <c r="D459" s="515"/>
      <c r="E459" s="515"/>
      <c r="F459" s="515"/>
      <c r="G459" s="44"/>
      <c r="H459" s="44"/>
      <c r="I459" s="44"/>
      <c r="J459" s="44"/>
      <c r="K459" s="44"/>
      <c r="L459" s="44"/>
      <c r="M459" s="44"/>
      <c r="N459" s="515"/>
      <c r="O459" s="3045"/>
    </row>
    <row r="460" spans="1:61" ht="24" hidden="1" customHeight="1">
      <c r="A460" s="526" t="s">
        <v>101</v>
      </c>
      <c r="B460" s="530" t="s">
        <v>75</v>
      </c>
      <c r="C460" s="530"/>
      <c r="D460" s="530"/>
      <c r="E460" s="530"/>
      <c r="F460" s="530"/>
      <c r="G460" s="43">
        <f>G462+G464</f>
        <v>0</v>
      </c>
      <c r="H460" s="43"/>
      <c r="I460" s="43"/>
      <c r="J460" s="43"/>
      <c r="K460" s="43"/>
      <c r="L460" s="43">
        <f>L462+L464</f>
        <v>0</v>
      </c>
      <c r="M460" s="43">
        <f>M462+M464</f>
        <v>0</v>
      </c>
      <c r="N460" s="515"/>
      <c r="O460" s="530"/>
    </row>
    <row r="461" spans="1:61" ht="41.25" hidden="1" customHeight="1">
      <c r="A461" s="523"/>
      <c r="B461" s="530" t="s">
        <v>226</v>
      </c>
      <c r="C461" s="530"/>
      <c r="D461" s="530"/>
      <c r="E461" s="530"/>
      <c r="F461" s="530"/>
      <c r="G461" s="43">
        <f>G463+G465</f>
        <v>0</v>
      </c>
      <c r="H461" s="43"/>
      <c r="I461" s="43"/>
      <c r="J461" s="43"/>
      <c r="K461" s="43"/>
      <c r="L461" s="43">
        <f>L463+L465</f>
        <v>0</v>
      </c>
      <c r="M461" s="43">
        <f>M463+M465</f>
        <v>0</v>
      </c>
      <c r="N461" s="515"/>
      <c r="O461" s="530"/>
    </row>
    <row r="462" spans="1:61" ht="24.6" hidden="1" customHeight="1">
      <c r="A462" s="3306" t="s">
        <v>134</v>
      </c>
      <c r="B462" s="515" t="s">
        <v>75</v>
      </c>
      <c r="C462" s="530"/>
      <c r="D462" s="530"/>
      <c r="E462" s="530"/>
      <c r="F462" s="530"/>
      <c r="G462" s="43"/>
      <c r="H462" s="43"/>
      <c r="I462" s="43"/>
      <c r="J462" s="43"/>
      <c r="K462" s="43"/>
      <c r="L462" s="43"/>
      <c r="M462" s="44"/>
      <c r="N462" s="515"/>
      <c r="O462" s="3045" t="s">
        <v>310</v>
      </c>
    </row>
    <row r="463" spans="1:61" ht="24.6" hidden="1" customHeight="1">
      <c r="A463" s="3307"/>
      <c r="B463" s="515" t="s">
        <v>226</v>
      </c>
      <c r="C463" s="530"/>
      <c r="D463" s="530"/>
      <c r="E463" s="530"/>
      <c r="F463" s="530"/>
      <c r="G463" s="43"/>
      <c r="H463" s="43"/>
      <c r="I463" s="43"/>
      <c r="J463" s="43"/>
      <c r="K463" s="43"/>
      <c r="L463" s="43"/>
      <c r="M463" s="44"/>
      <c r="N463" s="515"/>
      <c r="O463" s="3045"/>
    </row>
    <row r="464" spans="1:61" ht="24.6" hidden="1" customHeight="1">
      <c r="A464" s="3328" t="s">
        <v>95</v>
      </c>
      <c r="B464" s="515" t="s">
        <v>75</v>
      </c>
      <c r="C464" s="515">
        <v>176</v>
      </c>
      <c r="D464" s="515" t="s">
        <v>13</v>
      </c>
      <c r="E464" s="515">
        <v>6100404</v>
      </c>
      <c r="F464" s="515">
        <v>243</v>
      </c>
      <c r="G464" s="44"/>
      <c r="H464" s="44"/>
      <c r="I464" s="44"/>
      <c r="J464" s="44"/>
      <c r="K464" s="44"/>
      <c r="L464" s="44"/>
      <c r="M464" s="44"/>
      <c r="N464" s="515"/>
      <c r="O464" s="3045" t="s">
        <v>414</v>
      </c>
    </row>
    <row r="465" spans="1:61" ht="22.15" hidden="1" customHeight="1">
      <c r="A465" s="3328"/>
      <c r="B465" s="515" t="s">
        <v>226</v>
      </c>
      <c r="C465" s="515"/>
      <c r="D465" s="515"/>
      <c r="E465" s="515"/>
      <c r="F465" s="515"/>
      <c r="G465" s="44"/>
      <c r="H465" s="44"/>
      <c r="I465" s="44"/>
      <c r="J465" s="44"/>
      <c r="K465" s="44"/>
      <c r="L465" s="44"/>
      <c r="M465" s="44"/>
      <c r="N465" s="515"/>
      <c r="O465" s="3045"/>
    </row>
    <row r="466" spans="1:61" ht="24.6" hidden="1" customHeight="1">
      <c r="A466" s="3064" t="s">
        <v>94</v>
      </c>
      <c r="B466" s="515" t="s">
        <v>75</v>
      </c>
      <c r="C466" s="515">
        <v>176</v>
      </c>
      <c r="D466" s="515" t="s">
        <v>13</v>
      </c>
      <c r="E466" s="515">
        <v>6100404</v>
      </c>
      <c r="F466" s="515">
        <v>243</v>
      </c>
      <c r="G466" s="44"/>
      <c r="H466" s="44"/>
      <c r="I466" s="44"/>
      <c r="J466" s="44"/>
      <c r="K466" s="44"/>
      <c r="L466" s="44"/>
      <c r="M466" s="44"/>
      <c r="N466" s="515"/>
      <c r="O466" s="3045" t="s">
        <v>28</v>
      </c>
    </row>
    <row r="467" spans="1:61" s="20" customFormat="1" ht="24.6" hidden="1" customHeight="1">
      <c r="A467" s="3064"/>
      <c r="B467" s="515" t="s">
        <v>226</v>
      </c>
      <c r="C467" s="515"/>
      <c r="D467" s="515"/>
      <c r="E467" s="515"/>
      <c r="F467" s="515"/>
      <c r="G467" s="44"/>
      <c r="H467" s="44"/>
      <c r="I467" s="44"/>
      <c r="J467" s="44"/>
      <c r="K467" s="44"/>
      <c r="L467" s="44"/>
      <c r="M467" s="44"/>
      <c r="N467" s="515"/>
      <c r="O467" s="3045"/>
      <c r="AJ467" s="54"/>
      <c r="AK467" s="54"/>
      <c r="AL467" s="54"/>
      <c r="AM467" s="54"/>
      <c r="AN467" s="54"/>
      <c r="AO467" s="54"/>
      <c r="AP467" s="54"/>
      <c r="AQ467" s="54"/>
      <c r="AR467" s="54"/>
      <c r="AS467" s="54"/>
      <c r="AT467" s="54"/>
      <c r="AU467" s="54"/>
      <c r="AV467" s="54"/>
      <c r="AW467" s="54"/>
      <c r="AX467" s="54"/>
      <c r="AY467" s="54"/>
      <c r="AZ467" s="54"/>
      <c r="BA467" s="54"/>
      <c r="BB467" s="54"/>
      <c r="BC467" s="54"/>
      <c r="BD467" s="54"/>
      <c r="BE467" s="54"/>
      <c r="BF467" s="54"/>
      <c r="BG467" s="54"/>
      <c r="BH467" s="54"/>
      <c r="BI467" s="54"/>
    </row>
    <row r="468" spans="1:61" s="20" customFormat="1" ht="24.6" hidden="1" customHeight="1">
      <c r="A468" s="3064" t="s">
        <v>134</v>
      </c>
      <c r="B468" s="515" t="s">
        <v>75</v>
      </c>
      <c r="C468" s="515"/>
      <c r="D468" s="515"/>
      <c r="E468" s="515"/>
      <c r="F468" s="515"/>
      <c r="G468" s="44"/>
      <c r="H468" s="44"/>
      <c r="I468" s="44"/>
      <c r="J468" s="44"/>
      <c r="K468" s="44"/>
      <c r="L468" s="44"/>
      <c r="M468" s="44"/>
      <c r="N468" s="515"/>
      <c r="O468" s="3045" t="s">
        <v>32</v>
      </c>
      <c r="AJ468" s="54"/>
      <c r="AK468" s="54"/>
      <c r="AL468" s="54"/>
      <c r="AM468" s="54"/>
      <c r="AN468" s="54"/>
      <c r="AO468" s="54"/>
      <c r="AP468" s="54"/>
      <c r="AQ468" s="54"/>
      <c r="AR468" s="54"/>
      <c r="AS468" s="54"/>
      <c r="AT468" s="54"/>
      <c r="AU468" s="54"/>
      <c r="AV468" s="54"/>
      <c r="AW468" s="54"/>
      <c r="AX468" s="54"/>
      <c r="AY468" s="54"/>
      <c r="AZ468" s="54"/>
      <c r="BA468" s="54"/>
      <c r="BB468" s="54"/>
      <c r="BC468" s="54"/>
      <c r="BD468" s="54"/>
      <c r="BE468" s="54"/>
      <c r="BF468" s="54"/>
      <c r="BG468" s="54"/>
      <c r="BH468" s="54"/>
      <c r="BI468" s="54"/>
    </row>
    <row r="469" spans="1:61" ht="24.6" hidden="1" customHeight="1">
      <c r="A469" s="3064"/>
      <c r="B469" s="515" t="s">
        <v>226</v>
      </c>
      <c r="C469" s="515"/>
      <c r="D469" s="515"/>
      <c r="E469" s="515"/>
      <c r="F469" s="515"/>
      <c r="G469" s="44"/>
      <c r="H469" s="44"/>
      <c r="I469" s="44"/>
      <c r="J469" s="44"/>
      <c r="K469" s="44"/>
      <c r="L469" s="44"/>
      <c r="M469" s="44"/>
      <c r="N469" s="515"/>
      <c r="O469" s="3045"/>
    </row>
    <row r="470" spans="1:61" ht="24.95" hidden="1" customHeight="1">
      <c r="A470" s="3315" t="s">
        <v>82</v>
      </c>
      <c r="B470" s="530" t="s">
        <v>75</v>
      </c>
      <c r="C470" s="530"/>
      <c r="D470" s="530"/>
      <c r="E470" s="530"/>
      <c r="F470" s="530"/>
      <c r="G470" s="43">
        <f>G472+G474+G476</f>
        <v>0</v>
      </c>
      <c r="H470" s="43"/>
      <c r="I470" s="43"/>
      <c r="J470" s="43"/>
      <c r="K470" s="43"/>
      <c r="L470" s="43">
        <f>L472+L474+L476</f>
        <v>0</v>
      </c>
      <c r="M470" s="43">
        <f>M472+M474+M476</f>
        <v>0</v>
      </c>
      <c r="N470" s="515"/>
      <c r="O470" s="530"/>
    </row>
    <row r="471" spans="1:61" ht="24.6" hidden="1" customHeight="1">
      <c r="A471" s="3315"/>
      <c r="B471" s="530" t="s">
        <v>226</v>
      </c>
      <c r="C471" s="530"/>
      <c r="D471" s="530"/>
      <c r="E471" s="530"/>
      <c r="F471" s="530"/>
      <c r="G471" s="43">
        <f>G473+G475+G477</f>
        <v>0</v>
      </c>
      <c r="H471" s="43"/>
      <c r="I471" s="43"/>
      <c r="J471" s="43"/>
      <c r="K471" s="43"/>
      <c r="L471" s="43">
        <f>L473+L475+L477</f>
        <v>0</v>
      </c>
      <c r="M471" s="43">
        <f>M473+M475+M477</f>
        <v>0</v>
      </c>
      <c r="N471" s="515"/>
      <c r="O471" s="530"/>
    </row>
    <row r="472" spans="1:61" ht="25.15" hidden="1" customHeight="1">
      <c r="A472" s="3331" t="s">
        <v>96</v>
      </c>
      <c r="B472" s="515" t="s">
        <v>75</v>
      </c>
      <c r="C472" s="515">
        <v>176</v>
      </c>
      <c r="D472" s="515" t="s">
        <v>13</v>
      </c>
      <c r="E472" s="515">
        <v>6100404</v>
      </c>
      <c r="F472" s="515">
        <v>243</v>
      </c>
      <c r="G472" s="44"/>
      <c r="H472" s="44"/>
      <c r="I472" s="44"/>
      <c r="J472" s="44"/>
      <c r="K472" s="44"/>
      <c r="L472" s="44"/>
      <c r="M472" s="44"/>
      <c r="N472" s="515"/>
      <c r="O472" s="3045" t="s">
        <v>268</v>
      </c>
    </row>
    <row r="473" spans="1:61" ht="23.45" hidden="1" customHeight="1">
      <c r="A473" s="3331"/>
      <c r="B473" s="515" t="s">
        <v>226</v>
      </c>
      <c r="C473" s="515"/>
      <c r="D473" s="515"/>
      <c r="E473" s="515"/>
      <c r="F473" s="515"/>
      <c r="G473" s="44"/>
      <c r="H473" s="44"/>
      <c r="I473" s="44"/>
      <c r="J473" s="44"/>
      <c r="K473" s="44"/>
      <c r="L473" s="44"/>
      <c r="M473" s="44"/>
      <c r="N473" s="515"/>
      <c r="O473" s="3045"/>
    </row>
    <row r="474" spans="1:61" ht="25.15" hidden="1" customHeight="1">
      <c r="A474" s="3064" t="s">
        <v>97</v>
      </c>
      <c r="B474" s="515" t="s">
        <v>75</v>
      </c>
      <c r="C474" s="515">
        <v>176</v>
      </c>
      <c r="D474" s="515" t="s">
        <v>13</v>
      </c>
      <c r="E474" s="515">
        <v>6100404</v>
      </c>
      <c r="F474" s="515">
        <v>243</v>
      </c>
      <c r="G474" s="44"/>
      <c r="H474" s="44"/>
      <c r="I474" s="44"/>
      <c r="J474" s="44"/>
      <c r="K474" s="44"/>
      <c r="L474" s="44"/>
      <c r="M474" s="44"/>
      <c r="N474" s="515"/>
      <c r="O474" s="3045" t="s">
        <v>188</v>
      </c>
    </row>
    <row r="475" spans="1:61" s="20" customFormat="1" ht="24.6" hidden="1" customHeight="1">
      <c r="A475" s="3064"/>
      <c r="B475" s="515" t="s">
        <v>226</v>
      </c>
      <c r="C475" s="515"/>
      <c r="D475" s="515"/>
      <c r="E475" s="515"/>
      <c r="F475" s="515"/>
      <c r="G475" s="44">
        <v>0</v>
      </c>
      <c r="H475" s="44"/>
      <c r="I475" s="44"/>
      <c r="J475" s="44"/>
      <c r="K475" s="44"/>
      <c r="L475" s="44"/>
      <c r="M475" s="44"/>
      <c r="N475" s="515"/>
      <c r="O475" s="3045"/>
      <c r="AJ475" s="54"/>
      <c r="AK475" s="54"/>
      <c r="AL475" s="54"/>
      <c r="AM475" s="54"/>
      <c r="AN475" s="54"/>
      <c r="AO475" s="54"/>
      <c r="AP475" s="54"/>
      <c r="AQ475" s="54"/>
      <c r="AR475" s="54"/>
      <c r="AS475" s="54"/>
      <c r="AT475" s="54"/>
      <c r="AU475" s="54"/>
      <c r="AV475" s="54"/>
      <c r="AW475" s="54"/>
      <c r="AX475" s="54"/>
      <c r="AY475" s="54"/>
      <c r="AZ475" s="54"/>
      <c r="BA475" s="54"/>
      <c r="BB475" s="54"/>
      <c r="BC475" s="54"/>
      <c r="BD475" s="54"/>
      <c r="BE475" s="54"/>
      <c r="BF475" s="54"/>
      <c r="BG475" s="54"/>
      <c r="BH475" s="54"/>
      <c r="BI475" s="54"/>
    </row>
    <row r="476" spans="1:61" s="20" customFormat="1" ht="24.6" hidden="1" customHeight="1">
      <c r="A476" s="516" t="s">
        <v>229</v>
      </c>
      <c r="B476" s="515" t="s">
        <v>75</v>
      </c>
      <c r="C476" s="515"/>
      <c r="D476" s="515"/>
      <c r="E476" s="515"/>
      <c r="F476" s="515"/>
      <c r="G476" s="44"/>
      <c r="H476" s="44"/>
      <c r="I476" s="44"/>
      <c r="J476" s="44"/>
      <c r="K476" s="44"/>
      <c r="L476" s="44"/>
      <c r="M476" s="44"/>
      <c r="N476" s="515"/>
      <c r="O476" s="515"/>
      <c r="AJ476" s="54"/>
      <c r="AK476" s="54"/>
      <c r="AL476" s="54"/>
      <c r="AM476" s="54"/>
      <c r="AN476" s="54"/>
      <c r="AO476" s="54"/>
      <c r="AP476" s="54"/>
      <c r="AQ476" s="54"/>
      <c r="AR476" s="54"/>
      <c r="AS476" s="54"/>
      <c r="AT476" s="54"/>
      <c r="AU476" s="54"/>
      <c r="AV476" s="54"/>
      <c r="AW476" s="54"/>
      <c r="AX476" s="54"/>
      <c r="AY476" s="54"/>
      <c r="AZ476" s="54"/>
      <c r="BA476" s="54"/>
      <c r="BB476" s="54"/>
      <c r="BC476" s="54"/>
      <c r="BD476" s="54"/>
      <c r="BE476" s="54"/>
      <c r="BF476" s="54"/>
      <c r="BG476" s="54"/>
      <c r="BH476" s="54"/>
      <c r="BI476" s="54"/>
    </row>
    <row r="477" spans="1:61" ht="24.6" hidden="1" customHeight="1">
      <c r="A477" s="516"/>
      <c r="B477" s="515" t="s">
        <v>226</v>
      </c>
      <c r="C477" s="515"/>
      <c r="D477" s="515"/>
      <c r="E477" s="515"/>
      <c r="F477" s="515"/>
      <c r="G477" s="44"/>
      <c r="H477" s="44"/>
      <c r="I477" s="44"/>
      <c r="J477" s="44"/>
      <c r="K477" s="44"/>
      <c r="L477" s="44"/>
      <c r="M477" s="44"/>
      <c r="N477" s="515"/>
      <c r="O477" s="515" t="s">
        <v>32</v>
      </c>
    </row>
    <row r="478" spans="1:61" ht="0.6" hidden="1" customHeight="1">
      <c r="A478" s="3315" t="s">
        <v>83</v>
      </c>
      <c r="B478" s="530" t="s">
        <v>75</v>
      </c>
      <c r="C478" s="530"/>
      <c r="D478" s="530"/>
      <c r="E478" s="530"/>
      <c r="F478" s="530"/>
      <c r="G478" s="43">
        <f>G480+G482+G484</f>
        <v>0</v>
      </c>
      <c r="H478" s="43"/>
      <c r="I478" s="43"/>
      <c r="J478" s="43"/>
      <c r="K478" s="43"/>
      <c r="L478" s="43">
        <f>L480+L482+L484</f>
        <v>0</v>
      </c>
      <c r="M478" s="43"/>
      <c r="N478" s="515"/>
      <c r="O478" s="530"/>
    </row>
    <row r="479" spans="1:61" ht="0.6" hidden="1" customHeight="1">
      <c r="A479" s="3315"/>
      <c r="B479" s="530" t="s">
        <v>226</v>
      </c>
      <c r="C479" s="530"/>
      <c r="D479" s="530"/>
      <c r="E479" s="530"/>
      <c r="F479" s="530"/>
      <c r="G479" s="43">
        <f>G481+G483+G485</f>
        <v>0</v>
      </c>
      <c r="H479" s="43"/>
      <c r="I479" s="43"/>
      <c r="J479" s="43"/>
      <c r="K479" s="43"/>
      <c r="L479" s="43">
        <f>L481+L483+L485</f>
        <v>0</v>
      </c>
      <c r="M479" s="43"/>
      <c r="N479" s="515"/>
      <c r="O479" s="530"/>
    </row>
    <row r="480" spans="1:61" ht="24.6" hidden="1" customHeight="1">
      <c r="A480" s="3064" t="s">
        <v>98</v>
      </c>
      <c r="B480" s="515" t="s">
        <v>75</v>
      </c>
      <c r="C480" s="515">
        <v>176</v>
      </c>
      <c r="D480" s="515" t="s">
        <v>13</v>
      </c>
      <c r="E480" s="515">
        <v>6100404</v>
      </c>
      <c r="F480" s="515">
        <v>243</v>
      </c>
      <c r="G480" s="44"/>
      <c r="H480" s="44"/>
      <c r="I480" s="44"/>
      <c r="J480" s="44"/>
      <c r="K480" s="44"/>
      <c r="L480" s="44"/>
      <c r="M480" s="44"/>
      <c r="N480" s="515"/>
      <c r="O480" s="3045" t="s">
        <v>32</v>
      </c>
    </row>
    <row r="481" spans="1:61" ht="21.6" hidden="1" customHeight="1">
      <c r="A481" s="3064"/>
      <c r="B481" s="515" t="s">
        <v>226</v>
      </c>
      <c r="C481" s="515"/>
      <c r="D481" s="515"/>
      <c r="E481" s="515"/>
      <c r="F481" s="515"/>
      <c r="G481" s="44"/>
      <c r="H481" s="44"/>
      <c r="I481" s="44"/>
      <c r="J481" s="44"/>
      <c r="K481" s="44"/>
      <c r="L481" s="44"/>
      <c r="M481" s="44"/>
      <c r="N481" s="515"/>
      <c r="O481" s="3045"/>
    </row>
    <row r="482" spans="1:61" ht="24.6" hidden="1" customHeight="1">
      <c r="A482" s="516" t="s">
        <v>100</v>
      </c>
      <c r="B482" s="515" t="s">
        <v>75</v>
      </c>
      <c r="C482" s="515">
        <v>176</v>
      </c>
      <c r="D482" s="515" t="s">
        <v>13</v>
      </c>
      <c r="E482" s="515">
        <v>6100404</v>
      </c>
      <c r="F482" s="515">
        <v>243</v>
      </c>
      <c r="G482" s="44"/>
      <c r="H482" s="44"/>
      <c r="I482" s="44"/>
      <c r="J482" s="44"/>
      <c r="K482" s="44"/>
      <c r="L482" s="44"/>
      <c r="M482" s="44"/>
      <c r="N482" s="515"/>
      <c r="O482" s="515" t="s">
        <v>32</v>
      </c>
    </row>
    <row r="483" spans="1:61" ht="24.6" hidden="1" customHeight="1">
      <c r="A483" s="516"/>
      <c r="B483" s="515" t="s">
        <v>226</v>
      </c>
      <c r="C483" s="515"/>
      <c r="D483" s="515"/>
      <c r="E483" s="515"/>
      <c r="F483" s="515"/>
      <c r="G483" s="44"/>
      <c r="H483" s="44"/>
      <c r="I483" s="44"/>
      <c r="J483" s="44"/>
      <c r="K483" s="44"/>
      <c r="L483" s="44"/>
      <c r="M483" s="44"/>
      <c r="N483" s="515"/>
      <c r="O483" s="515"/>
    </row>
    <row r="484" spans="1:61" ht="24.6" hidden="1" customHeight="1">
      <c r="A484" s="516" t="s">
        <v>99</v>
      </c>
      <c r="B484" s="515" t="s">
        <v>75</v>
      </c>
      <c r="C484" s="515">
        <v>176</v>
      </c>
      <c r="D484" s="515" t="s">
        <v>13</v>
      </c>
      <c r="E484" s="515">
        <v>6100404</v>
      </c>
      <c r="F484" s="515">
        <v>243</v>
      </c>
      <c r="G484" s="44">
        <v>0</v>
      </c>
      <c r="H484" s="44"/>
      <c r="I484" s="44"/>
      <c r="J484" s="44"/>
      <c r="K484" s="44"/>
      <c r="L484" s="44"/>
      <c r="M484" s="44"/>
      <c r="N484" s="515"/>
      <c r="O484" s="3045" t="s">
        <v>208</v>
      </c>
    </row>
    <row r="485" spans="1:61" s="20" customFormat="1" ht="24.6" hidden="1" customHeight="1">
      <c r="A485" s="516"/>
      <c r="B485" s="515" t="s">
        <v>226</v>
      </c>
      <c r="C485" s="515"/>
      <c r="D485" s="515"/>
      <c r="E485" s="515"/>
      <c r="F485" s="515"/>
      <c r="G485" s="44"/>
      <c r="H485" s="44"/>
      <c r="I485" s="44"/>
      <c r="J485" s="44"/>
      <c r="K485" s="44"/>
      <c r="L485" s="44"/>
      <c r="M485" s="44"/>
      <c r="N485" s="515"/>
      <c r="O485" s="3045"/>
      <c r="AJ485" s="54"/>
      <c r="AK485" s="54"/>
      <c r="AL485" s="54"/>
      <c r="AM485" s="54"/>
      <c r="AN485" s="54"/>
      <c r="AO485" s="54"/>
      <c r="AP485" s="54"/>
      <c r="AQ485" s="54"/>
      <c r="AR485" s="54"/>
      <c r="AS485" s="54"/>
      <c r="AT485" s="54"/>
      <c r="AU485" s="54"/>
      <c r="AV485" s="54"/>
      <c r="AW485" s="54"/>
      <c r="AX485" s="54"/>
      <c r="AY485" s="54"/>
      <c r="AZ485" s="54"/>
      <c r="BA485" s="54"/>
      <c r="BB485" s="54"/>
      <c r="BC485" s="54"/>
      <c r="BD485" s="54"/>
      <c r="BE485" s="54"/>
      <c r="BF485" s="54"/>
      <c r="BG485" s="54"/>
      <c r="BH485" s="54"/>
      <c r="BI485" s="54"/>
    </row>
    <row r="486" spans="1:61" s="20" customFormat="1" ht="24.6" hidden="1" customHeight="1">
      <c r="A486" s="519" t="s">
        <v>96</v>
      </c>
      <c r="B486" s="515" t="s">
        <v>75</v>
      </c>
      <c r="C486" s="515">
        <v>176</v>
      </c>
      <c r="D486" s="515" t="s">
        <v>13</v>
      </c>
      <c r="E486" s="515">
        <v>6100404</v>
      </c>
      <c r="F486" s="515">
        <v>243</v>
      </c>
      <c r="G486" s="44"/>
      <c r="H486" s="44"/>
      <c r="I486" s="44"/>
      <c r="J486" s="44"/>
      <c r="K486" s="44"/>
      <c r="L486" s="44"/>
      <c r="M486" s="44"/>
      <c r="N486" s="515"/>
      <c r="O486" s="515" t="s">
        <v>28</v>
      </c>
      <c r="AJ486" s="54"/>
      <c r="AK486" s="54"/>
      <c r="AL486" s="54"/>
      <c r="AM486" s="54"/>
      <c r="AN486" s="54"/>
      <c r="AO486" s="54"/>
      <c r="AP486" s="54"/>
      <c r="AQ486" s="54"/>
      <c r="AR486" s="54"/>
      <c r="AS486" s="54"/>
      <c r="AT486" s="54"/>
      <c r="AU486" s="54"/>
      <c r="AV486" s="54"/>
      <c r="AW486" s="54"/>
      <c r="AX486" s="54"/>
      <c r="AY486" s="54"/>
      <c r="AZ486" s="54"/>
      <c r="BA486" s="54"/>
      <c r="BB486" s="54"/>
      <c r="BC486" s="54"/>
      <c r="BD486" s="54"/>
      <c r="BE486" s="54"/>
      <c r="BF486" s="54"/>
      <c r="BG486" s="54"/>
      <c r="BH486" s="54"/>
      <c r="BI486" s="54"/>
    </row>
    <row r="487" spans="1:61" ht="24.6" hidden="1" customHeight="1">
      <c r="A487" s="519"/>
      <c r="B487" s="515" t="s">
        <v>226</v>
      </c>
      <c r="C487" s="515"/>
      <c r="D487" s="515"/>
      <c r="E487" s="515"/>
      <c r="F487" s="515"/>
      <c r="G487" s="44"/>
      <c r="H487" s="44"/>
      <c r="I487" s="44"/>
      <c r="J487" s="44"/>
      <c r="K487" s="44"/>
      <c r="L487" s="44"/>
      <c r="M487" s="44"/>
      <c r="N487" s="515"/>
      <c r="O487" s="515"/>
    </row>
    <row r="488" spans="1:61" ht="31.9" customHeight="1">
      <c r="A488" s="3358" t="s">
        <v>84</v>
      </c>
      <c r="B488" s="530" t="s">
        <v>606</v>
      </c>
      <c r="C488" s="530"/>
      <c r="D488" s="530"/>
      <c r="E488" s="530"/>
      <c r="F488" s="530"/>
      <c r="G488" s="43">
        <f>K488</f>
        <v>1</v>
      </c>
      <c r="H488" s="43"/>
      <c r="I488" s="43"/>
      <c r="J488" s="43"/>
      <c r="K488" s="43">
        <f t="shared" ref="K488:N489" si="60">K492</f>
        <v>1</v>
      </c>
      <c r="L488" s="43">
        <f t="shared" si="60"/>
        <v>0</v>
      </c>
      <c r="M488" s="43">
        <f t="shared" si="60"/>
        <v>0</v>
      </c>
      <c r="N488" s="43">
        <f t="shared" si="60"/>
        <v>0</v>
      </c>
      <c r="O488" s="530"/>
    </row>
    <row r="489" spans="1:61" ht="26.45" customHeight="1">
      <c r="A489" s="3358"/>
      <c r="B489" s="530" t="s">
        <v>226</v>
      </c>
      <c r="C489" s="530"/>
      <c r="D489" s="530"/>
      <c r="E489" s="530"/>
      <c r="F489" s="530"/>
      <c r="G489" s="43">
        <f>K489</f>
        <v>117853.5</v>
      </c>
      <c r="H489" s="43"/>
      <c r="I489" s="43"/>
      <c r="J489" s="43"/>
      <c r="K489" s="43">
        <f t="shared" si="60"/>
        <v>117853.5</v>
      </c>
      <c r="L489" s="43">
        <f t="shared" si="60"/>
        <v>0</v>
      </c>
      <c r="M489" s="43">
        <f t="shared" si="60"/>
        <v>0</v>
      </c>
      <c r="N489" s="43">
        <f t="shared" si="60"/>
        <v>0</v>
      </c>
      <c r="O489" s="530"/>
    </row>
    <row r="490" spans="1:61" ht="28.15" hidden="1" customHeight="1">
      <c r="A490" s="3064" t="s">
        <v>230</v>
      </c>
      <c r="B490" s="515" t="s">
        <v>75</v>
      </c>
      <c r="C490" s="515">
        <v>176</v>
      </c>
      <c r="D490" s="515" t="s">
        <v>13</v>
      </c>
      <c r="E490" s="515">
        <v>6100404</v>
      </c>
      <c r="F490" s="515">
        <v>243</v>
      </c>
      <c r="G490" s="44"/>
      <c r="H490" s="44"/>
      <c r="I490" s="44"/>
      <c r="J490" s="44"/>
      <c r="K490" s="44"/>
      <c r="L490" s="44"/>
      <c r="M490" s="44"/>
      <c r="N490" s="515"/>
      <c r="O490" s="3045" t="s">
        <v>32</v>
      </c>
    </row>
    <row r="491" spans="1:61" s="20" customFormat="1" ht="28.15" hidden="1" customHeight="1">
      <c r="A491" s="3064"/>
      <c r="B491" s="515" t="s">
        <v>226</v>
      </c>
      <c r="C491" s="515"/>
      <c r="D491" s="515"/>
      <c r="E491" s="515"/>
      <c r="F491" s="515"/>
      <c r="G491" s="44"/>
      <c r="H491" s="44"/>
      <c r="I491" s="44"/>
      <c r="J491" s="44"/>
      <c r="K491" s="44"/>
      <c r="L491" s="44">
        <f>18324.4-18324.4</f>
        <v>0</v>
      </c>
      <c r="M491" s="44"/>
      <c r="N491" s="515"/>
      <c r="O491" s="3045"/>
      <c r="AJ491" s="54"/>
      <c r="AK491" s="54"/>
      <c r="AL491" s="54"/>
      <c r="AM491" s="54"/>
      <c r="AN491" s="54"/>
      <c r="AO491" s="54"/>
      <c r="AP491" s="54"/>
      <c r="AQ491" s="54"/>
      <c r="AR491" s="54"/>
      <c r="AS491" s="54"/>
      <c r="AT491" s="54"/>
      <c r="AU491" s="54"/>
      <c r="AV491" s="54"/>
      <c r="AW491" s="54"/>
      <c r="AX491" s="54"/>
      <c r="AY491" s="54"/>
      <c r="AZ491" s="54"/>
      <c r="BA491" s="54"/>
      <c r="BB491" s="54"/>
      <c r="BC491" s="54"/>
      <c r="BD491" s="54"/>
      <c r="BE491" s="54"/>
      <c r="BF491" s="54"/>
      <c r="BG491" s="54"/>
      <c r="BH491" s="54"/>
      <c r="BI491" s="54"/>
    </row>
    <row r="492" spans="1:61" s="20" customFormat="1" ht="28.15" customHeight="1">
      <c r="A492" s="3064" t="s">
        <v>300</v>
      </c>
      <c r="B492" s="515" t="s">
        <v>606</v>
      </c>
      <c r="C492" s="515">
        <v>176</v>
      </c>
      <c r="D492" s="515" t="s">
        <v>13</v>
      </c>
      <c r="E492" s="515">
        <v>6100404</v>
      </c>
      <c r="F492" s="515">
        <v>243</v>
      </c>
      <c r="G492" s="44">
        <f t="shared" ref="G492:G497" si="61">K492</f>
        <v>1</v>
      </c>
      <c r="H492" s="44"/>
      <c r="I492" s="44"/>
      <c r="J492" s="44"/>
      <c r="K492" s="44">
        <v>1</v>
      </c>
      <c r="L492" s="44">
        <v>0</v>
      </c>
      <c r="M492" s="44"/>
      <c r="N492" s="515"/>
      <c r="O492" s="3045" t="s">
        <v>993</v>
      </c>
      <c r="AJ492" s="54"/>
      <c r="AK492" s="54"/>
      <c r="AL492" s="54"/>
      <c r="AM492" s="54"/>
      <c r="AN492" s="54"/>
      <c r="AO492" s="54"/>
      <c r="AP492" s="54"/>
      <c r="AQ492" s="54"/>
      <c r="AR492" s="54"/>
      <c r="AS492" s="54"/>
      <c r="AT492" s="54"/>
      <c r="AU492" s="54"/>
      <c r="AV492" s="54"/>
      <c r="AW492" s="54"/>
      <c r="AX492" s="54"/>
      <c r="AY492" s="54"/>
      <c r="AZ492" s="54"/>
      <c r="BA492" s="54"/>
      <c r="BB492" s="54"/>
      <c r="BC492" s="54"/>
      <c r="BD492" s="54"/>
      <c r="BE492" s="54"/>
      <c r="BF492" s="54"/>
      <c r="BG492" s="54"/>
      <c r="BH492" s="54"/>
      <c r="BI492" s="54"/>
    </row>
    <row r="493" spans="1:61" ht="24" customHeight="1">
      <c r="A493" s="3064"/>
      <c r="B493" s="515" t="s">
        <v>226</v>
      </c>
      <c r="C493" s="515"/>
      <c r="D493" s="515"/>
      <c r="E493" s="515"/>
      <c r="F493" s="515"/>
      <c r="G493" s="44">
        <f t="shared" si="61"/>
        <v>117853.5</v>
      </c>
      <c r="H493" s="44"/>
      <c r="I493" s="44"/>
      <c r="J493" s="44"/>
      <c r="K493" s="44">
        <f>105853.5+12000</f>
        <v>117853.5</v>
      </c>
      <c r="L493" s="44">
        <v>0</v>
      </c>
      <c r="M493" s="44"/>
      <c r="N493" s="515"/>
      <c r="O493" s="3045"/>
    </row>
    <row r="494" spans="1:61" ht="24.95" customHeight="1">
      <c r="A494" s="3315" t="s">
        <v>102</v>
      </c>
      <c r="B494" s="530" t="s">
        <v>606</v>
      </c>
      <c r="C494" s="530"/>
      <c r="D494" s="530"/>
      <c r="E494" s="530"/>
      <c r="F494" s="530"/>
      <c r="G494" s="43">
        <f t="shared" si="61"/>
        <v>1</v>
      </c>
      <c r="H494" s="43"/>
      <c r="I494" s="43"/>
      <c r="J494" s="43"/>
      <c r="K494" s="43">
        <f>K498+K500+K502</f>
        <v>1</v>
      </c>
      <c r="L494" s="43">
        <f>L498+L500+L502</f>
        <v>0</v>
      </c>
      <c r="M494" s="43">
        <f>M498+M500+M502</f>
        <v>0</v>
      </c>
      <c r="N494" s="515"/>
      <c r="O494" s="530"/>
    </row>
    <row r="495" spans="1:61" ht="24.95" customHeight="1">
      <c r="A495" s="3315"/>
      <c r="B495" s="530" t="s">
        <v>306</v>
      </c>
      <c r="C495" s="530"/>
      <c r="D495" s="530"/>
      <c r="E495" s="530"/>
      <c r="F495" s="530"/>
      <c r="G495" s="43">
        <f t="shared" si="61"/>
        <v>114307</v>
      </c>
      <c r="H495" s="43"/>
      <c r="I495" s="43"/>
      <c r="J495" s="43"/>
      <c r="K495" s="43">
        <f>K496+K497</f>
        <v>114307</v>
      </c>
      <c r="L495" s="43">
        <f>L496+L497</f>
        <v>0</v>
      </c>
      <c r="M495" s="43">
        <f>M496+M497</f>
        <v>0</v>
      </c>
      <c r="N495" s="515"/>
      <c r="O495" s="530"/>
    </row>
    <row r="496" spans="1:61" ht="24.95" customHeight="1">
      <c r="A496" s="3315"/>
      <c r="B496" s="530" t="s">
        <v>227</v>
      </c>
      <c r="C496" s="530"/>
      <c r="D496" s="530"/>
      <c r="E496" s="530"/>
      <c r="F496" s="530"/>
      <c r="G496" s="43">
        <f t="shared" si="61"/>
        <v>114307</v>
      </c>
      <c r="H496" s="43"/>
      <c r="I496" s="43"/>
      <c r="J496" s="43"/>
      <c r="K496" s="43">
        <f>K499+K501+K504</f>
        <v>114307</v>
      </c>
      <c r="L496" s="43">
        <f>L499+L501+L504</f>
        <v>0</v>
      </c>
      <c r="M496" s="43">
        <f>M499+M501+M504</f>
        <v>0</v>
      </c>
      <c r="N496" s="515"/>
      <c r="O496" s="530"/>
    </row>
    <row r="497" spans="1:61" ht="21" customHeight="1">
      <c r="A497" s="3315"/>
      <c r="B497" s="530" t="s">
        <v>456</v>
      </c>
      <c r="C497" s="530"/>
      <c r="D497" s="530"/>
      <c r="E497" s="530"/>
      <c r="F497" s="530"/>
      <c r="G497" s="43">
        <f t="shared" si="61"/>
        <v>0</v>
      </c>
      <c r="H497" s="43">
        <f>H499+H501+H505</f>
        <v>0</v>
      </c>
      <c r="I497" s="43">
        <f>I499+I501+I505</f>
        <v>0</v>
      </c>
      <c r="J497" s="43"/>
      <c r="K497" s="43">
        <f>K505</f>
        <v>0</v>
      </c>
      <c r="L497" s="43">
        <f>L505</f>
        <v>0</v>
      </c>
      <c r="M497" s="43">
        <f>M505</f>
        <v>0</v>
      </c>
      <c r="N497" s="515"/>
      <c r="O497" s="530"/>
    </row>
    <row r="498" spans="1:61" ht="24.95" customHeight="1">
      <c r="A498" s="3064" t="s">
        <v>300</v>
      </c>
      <c r="B498" s="530" t="s">
        <v>606</v>
      </c>
      <c r="C498" s="515">
        <v>176</v>
      </c>
      <c r="D498" s="515" t="s">
        <v>13</v>
      </c>
      <c r="E498" s="515">
        <v>6100404</v>
      </c>
      <c r="F498" s="515">
        <v>243</v>
      </c>
      <c r="G498" s="44">
        <f t="shared" ref="G498:G506" si="62">K498</f>
        <v>1</v>
      </c>
      <c r="H498" s="44"/>
      <c r="I498" s="44"/>
      <c r="J498" s="44"/>
      <c r="K498" s="44">
        <v>1</v>
      </c>
      <c r="L498" s="44">
        <v>0</v>
      </c>
      <c r="M498" s="44"/>
      <c r="N498" s="515"/>
      <c r="O498" s="3045" t="s">
        <v>613</v>
      </c>
    </row>
    <row r="499" spans="1:61" ht="25.5" customHeight="1">
      <c r="A499" s="3064"/>
      <c r="B499" s="515" t="s">
        <v>226</v>
      </c>
      <c r="C499" s="515"/>
      <c r="D499" s="515"/>
      <c r="E499" s="515"/>
      <c r="F499" s="515"/>
      <c r="G499" s="44">
        <f t="shared" si="62"/>
        <v>114307</v>
      </c>
      <c r="H499" s="44"/>
      <c r="I499" s="44"/>
      <c r="J499" s="44"/>
      <c r="K499" s="44">
        <f>136991-2000-20684</f>
        <v>114307</v>
      </c>
      <c r="L499" s="44">
        <v>0</v>
      </c>
      <c r="M499" s="44"/>
      <c r="N499" s="515"/>
      <c r="O499" s="3045"/>
    </row>
    <row r="500" spans="1:61" ht="20.25" hidden="1" customHeight="1">
      <c r="A500" s="3306" t="s">
        <v>600</v>
      </c>
      <c r="B500" s="530" t="s">
        <v>606</v>
      </c>
      <c r="C500" s="515">
        <v>176</v>
      </c>
      <c r="D500" s="515" t="s">
        <v>13</v>
      </c>
      <c r="E500" s="515">
        <v>6100404</v>
      </c>
      <c r="F500" s="515">
        <v>243</v>
      </c>
      <c r="G500" s="44">
        <f t="shared" si="62"/>
        <v>0</v>
      </c>
      <c r="H500" s="44"/>
      <c r="I500" s="44"/>
      <c r="J500" s="44"/>
      <c r="K500" s="44">
        <v>0</v>
      </c>
      <c r="L500" s="44"/>
      <c r="M500" s="44"/>
      <c r="N500" s="515"/>
      <c r="O500" s="3045" t="s">
        <v>848</v>
      </c>
    </row>
    <row r="501" spans="1:61" s="20" customFormat="1" ht="22.9" hidden="1" customHeight="1">
      <c r="A501" s="3307"/>
      <c r="B501" s="515" t="s">
        <v>226</v>
      </c>
      <c r="C501" s="515"/>
      <c r="D501" s="515"/>
      <c r="E501" s="515"/>
      <c r="F501" s="515"/>
      <c r="G501" s="44">
        <f t="shared" si="62"/>
        <v>0</v>
      </c>
      <c r="H501" s="44"/>
      <c r="I501" s="44"/>
      <c r="J501" s="44"/>
      <c r="K501" s="44">
        <v>0</v>
      </c>
      <c r="L501" s="44"/>
      <c r="M501" s="44"/>
      <c r="N501" s="515"/>
      <c r="O501" s="3045"/>
      <c r="AJ501" s="54"/>
      <c r="AK501" s="54"/>
      <c r="AL501" s="54"/>
      <c r="AM501" s="54"/>
      <c r="AN501" s="54"/>
      <c r="AO501" s="54"/>
      <c r="AP501" s="54"/>
      <c r="AQ501" s="54"/>
      <c r="AR501" s="54"/>
      <c r="AS501" s="54"/>
      <c r="AT501" s="54"/>
      <c r="AU501" s="54"/>
      <c r="AV501" s="54"/>
      <c r="AW501" s="54"/>
      <c r="AX501" s="54"/>
      <c r="AY501" s="54"/>
      <c r="AZ501" s="54"/>
      <c r="BA501" s="54"/>
      <c r="BB501" s="54"/>
      <c r="BC501" s="54"/>
      <c r="BD501" s="54"/>
      <c r="BE501" s="54"/>
      <c r="BF501" s="54"/>
      <c r="BG501" s="54"/>
      <c r="BH501" s="54"/>
      <c r="BI501" s="54"/>
    </row>
    <row r="502" spans="1:61" s="20" customFormat="1" ht="23.45" hidden="1" customHeight="1">
      <c r="A502" s="3306" t="s">
        <v>284</v>
      </c>
      <c r="B502" s="530" t="s">
        <v>606</v>
      </c>
      <c r="C502" s="515">
        <v>176</v>
      </c>
      <c r="D502" s="515" t="s">
        <v>13</v>
      </c>
      <c r="E502" s="515">
        <v>6100404</v>
      </c>
      <c r="F502" s="515">
        <v>243</v>
      </c>
      <c r="G502" s="44">
        <f t="shared" si="62"/>
        <v>0</v>
      </c>
      <c r="H502" s="44"/>
      <c r="I502" s="44"/>
      <c r="J502" s="44"/>
      <c r="K502" s="44">
        <v>0</v>
      </c>
      <c r="L502" s="44"/>
      <c r="M502" s="44"/>
      <c r="N502" s="515"/>
      <c r="O502" s="3045" t="s">
        <v>612</v>
      </c>
      <c r="AJ502" s="54"/>
      <c r="AK502" s="54"/>
      <c r="AL502" s="54"/>
      <c r="AM502" s="54"/>
      <c r="AN502" s="54"/>
      <c r="AO502" s="54"/>
      <c r="AP502" s="54"/>
      <c r="AQ502" s="54"/>
      <c r="AR502" s="54"/>
      <c r="AS502" s="54"/>
      <c r="AT502" s="54"/>
      <c r="AU502" s="54"/>
      <c r="AV502" s="54"/>
      <c r="AW502" s="54"/>
      <c r="AX502" s="54"/>
      <c r="AY502" s="54"/>
      <c r="AZ502" s="54"/>
      <c r="BA502" s="54"/>
      <c r="BB502" s="54"/>
      <c r="BC502" s="54"/>
      <c r="BD502" s="54"/>
      <c r="BE502" s="54"/>
      <c r="BF502" s="54"/>
      <c r="BG502" s="54"/>
      <c r="BH502" s="54"/>
      <c r="BI502" s="54"/>
    </row>
    <row r="503" spans="1:61" s="20" customFormat="1" ht="23.45" hidden="1" customHeight="1">
      <c r="A503" s="3314"/>
      <c r="B503" s="515" t="s">
        <v>499</v>
      </c>
      <c r="C503" s="515"/>
      <c r="D503" s="515"/>
      <c r="E503" s="515"/>
      <c r="F503" s="515"/>
      <c r="G503" s="44">
        <f>K503</f>
        <v>0</v>
      </c>
      <c r="H503" s="44"/>
      <c r="I503" s="44"/>
      <c r="J503" s="44"/>
      <c r="K503" s="44">
        <f>K504+K505</f>
        <v>0</v>
      </c>
      <c r="L503" s="44"/>
      <c r="M503" s="44"/>
      <c r="N503" s="515"/>
      <c r="O503" s="3045"/>
      <c r="AJ503" s="54"/>
      <c r="AK503" s="54"/>
      <c r="AL503" s="54"/>
      <c r="AM503" s="54"/>
      <c r="AN503" s="54"/>
      <c r="AO503" s="54"/>
      <c r="AP503" s="54"/>
      <c r="AQ503" s="54"/>
      <c r="AR503" s="54"/>
      <c r="AS503" s="54"/>
      <c r="AT503" s="54"/>
      <c r="AU503" s="54"/>
      <c r="AV503" s="54"/>
      <c r="AW503" s="54"/>
      <c r="AX503" s="54"/>
      <c r="AY503" s="54"/>
      <c r="AZ503" s="54"/>
      <c r="BA503" s="54"/>
      <c r="BB503" s="54"/>
      <c r="BC503" s="54"/>
      <c r="BD503" s="54"/>
      <c r="BE503" s="54"/>
      <c r="BF503" s="54"/>
      <c r="BG503" s="54"/>
      <c r="BH503" s="54"/>
      <c r="BI503" s="54"/>
    </row>
    <row r="504" spans="1:61" s="20" customFormat="1" ht="23.45" hidden="1" customHeight="1">
      <c r="A504" s="3314"/>
      <c r="B504" s="515" t="s">
        <v>227</v>
      </c>
      <c r="C504" s="515"/>
      <c r="D504" s="515"/>
      <c r="E504" s="515"/>
      <c r="F504" s="515"/>
      <c r="G504" s="44">
        <f>K504</f>
        <v>0</v>
      </c>
      <c r="H504" s="44"/>
      <c r="I504" s="44"/>
      <c r="J504" s="44"/>
      <c r="K504" s="44">
        <v>0</v>
      </c>
      <c r="L504" s="44"/>
      <c r="M504" s="44"/>
      <c r="N504" s="515"/>
      <c r="O504" s="3045"/>
      <c r="AJ504" s="54"/>
      <c r="AK504" s="54"/>
      <c r="AL504" s="54"/>
      <c r="AM504" s="54"/>
      <c r="AN504" s="54"/>
      <c r="AO504" s="54"/>
      <c r="AP504" s="54"/>
      <c r="AQ504" s="54"/>
      <c r="AR504" s="54"/>
      <c r="AS504" s="54"/>
      <c r="AT504" s="54"/>
      <c r="AU504" s="54"/>
      <c r="AV504" s="54"/>
      <c r="AW504" s="54"/>
      <c r="AX504" s="54"/>
      <c r="AY504" s="54"/>
      <c r="AZ504" s="54"/>
      <c r="BA504" s="54"/>
      <c r="BB504" s="54"/>
      <c r="BC504" s="54"/>
      <c r="BD504" s="54"/>
      <c r="BE504" s="54"/>
      <c r="BF504" s="54"/>
      <c r="BG504" s="54"/>
      <c r="BH504" s="54"/>
      <c r="BI504" s="54"/>
    </row>
    <row r="505" spans="1:61" ht="23.45" hidden="1" customHeight="1">
      <c r="A505" s="3307"/>
      <c r="B505" s="515" t="s">
        <v>456</v>
      </c>
      <c r="C505" s="515"/>
      <c r="D505" s="515"/>
      <c r="E505" s="515"/>
      <c r="F505" s="515"/>
      <c r="G505" s="44">
        <f>K505</f>
        <v>0</v>
      </c>
      <c r="H505" s="44"/>
      <c r="I505" s="44"/>
      <c r="J505" s="44"/>
      <c r="K505" s="44">
        <v>0</v>
      </c>
      <c r="L505" s="44"/>
      <c r="M505" s="44"/>
      <c r="N505" s="515"/>
      <c r="O505" s="3045"/>
    </row>
    <row r="506" spans="1:61" ht="24.95" customHeight="1">
      <c r="A506" s="3315" t="s">
        <v>85</v>
      </c>
      <c r="B506" s="530" t="s">
        <v>606</v>
      </c>
      <c r="C506" s="530"/>
      <c r="D506" s="530"/>
      <c r="E506" s="530"/>
      <c r="F506" s="530"/>
      <c r="G506" s="43">
        <f t="shared" si="62"/>
        <v>0</v>
      </c>
      <c r="H506" s="43">
        <f>H510+H518</f>
        <v>0</v>
      </c>
      <c r="I506" s="43">
        <f>I510+I518</f>
        <v>0</v>
      </c>
      <c r="J506" s="43">
        <f>J510+J518</f>
        <v>0</v>
      </c>
      <c r="K506" s="43">
        <f>K512+K514+K518</f>
        <v>0</v>
      </c>
      <c r="L506" s="43">
        <f>L510+L512+L514</f>
        <v>0</v>
      </c>
      <c r="M506" s="43">
        <f>M510+M512+M514</f>
        <v>1</v>
      </c>
      <c r="N506" s="515"/>
      <c r="O506" s="530"/>
    </row>
    <row r="507" spans="1:61" ht="24.95" customHeight="1">
      <c r="A507" s="3315"/>
      <c r="B507" s="530" t="s">
        <v>413</v>
      </c>
      <c r="C507" s="530"/>
      <c r="D507" s="530"/>
      <c r="E507" s="530"/>
      <c r="F507" s="530"/>
      <c r="G507" s="43">
        <f>K507</f>
        <v>0</v>
      </c>
      <c r="H507" s="43"/>
      <c r="I507" s="43"/>
      <c r="J507" s="43"/>
      <c r="K507" s="43">
        <f>K508+K509</f>
        <v>0</v>
      </c>
      <c r="L507" s="43">
        <f>L508+L509</f>
        <v>0</v>
      </c>
      <c r="M507" s="43">
        <f>M508+M509</f>
        <v>250201</v>
      </c>
      <c r="N507" s="515"/>
      <c r="O507" s="530"/>
    </row>
    <row r="508" spans="1:61" ht="24.95" customHeight="1">
      <c r="A508" s="3315"/>
      <c r="B508" s="530" t="s">
        <v>227</v>
      </c>
      <c r="C508" s="530"/>
      <c r="D508" s="530"/>
      <c r="E508" s="530"/>
      <c r="F508" s="530"/>
      <c r="G508" s="43">
        <f>K508</f>
        <v>0</v>
      </c>
      <c r="H508" s="43"/>
      <c r="I508" s="43"/>
      <c r="J508" s="43"/>
      <c r="K508" s="43">
        <f>K513+K516+K520</f>
        <v>0</v>
      </c>
      <c r="L508" s="43">
        <f>L511</f>
        <v>0</v>
      </c>
      <c r="M508" s="43">
        <f>M511</f>
        <v>250201</v>
      </c>
      <c r="N508" s="515"/>
      <c r="O508" s="530"/>
    </row>
    <row r="509" spans="1:61" ht="23.25" customHeight="1">
      <c r="A509" s="3315"/>
      <c r="B509" s="530" t="s">
        <v>456</v>
      </c>
      <c r="C509" s="530"/>
      <c r="D509" s="530"/>
      <c r="E509" s="530"/>
      <c r="F509" s="530"/>
      <c r="G509" s="43">
        <f>K509</f>
        <v>0</v>
      </c>
      <c r="H509" s="43">
        <f>H511+H517+H521</f>
        <v>0</v>
      </c>
      <c r="I509" s="43">
        <f>I511+I517+I521</f>
        <v>0</v>
      </c>
      <c r="J509" s="43">
        <f>J511+J517+J521</f>
        <v>0</v>
      </c>
      <c r="K509" s="43">
        <f>K517+K521</f>
        <v>0</v>
      </c>
      <c r="L509" s="43">
        <f>L517+L521</f>
        <v>0</v>
      </c>
      <c r="M509" s="43"/>
      <c r="N509" s="515"/>
      <c r="O509" s="530"/>
      <c r="V509" s="19">
        <v>121.8</v>
      </c>
    </row>
    <row r="510" spans="1:61" ht="30.75" customHeight="1">
      <c r="A510" s="3064" t="s">
        <v>726</v>
      </c>
      <c r="B510" s="515" t="s">
        <v>75</v>
      </c>
      <c r="C510" s="515">
        <v>176</v>
      </c>
      <c r="D510" s="515" t="s">
        <v>13</v>
      </c>
      <c r="E510" s="515">
        <v>6100404</v>
      </c>
      <c r="F510" s="515">
        <v>243</v>
      </c>
      <c r="G510" s="44"/>
      <c r="H510" s="44"/>
      <c r="I510" s="44"/>
      <c r="J510" s="44"/>
      <c r="K510" s="44"/>
      <c r="L510" s="44"/>
      <c r="M510" s="44">
        <v>1</v>
      </c>
      <c r="N510" s="515"/>
      <c r="O510" s="3045" t="s">
        <v>902</v>
      </c>
    </row>
    <row r="511" spans="1:61" ht="30.75" customHeight="1">
      <c r="A511" s="3064"/>
      <c r="B511" s="515" t="s">
        <v>226</v>
      </c>
      <c r="C511" s="515"/>
      <c r="D511" s="515"/>
      <c r="E511" s="515"/>
      <c r="F511" s="515"/>
      <c r="G511" s="44"/>
      <c r="H511" s="44"/>
      <c r="I511" s="44"/>
      <c r="J511" s="44"/>
      <c r="K511" s="44"/>
      <c r="L511" s="44"/>
      <c r="M511" s="44">
        <v>250201</v>
      </c>
      <c r="N511" s="515"/>
      <c r="O511" s="3045"/>
    </row>
    <row r="512" spans="1:61" ht="30.75" hidden="1" customHeight="1">
      <c r="A512" s="3306" t="s">
        <v>288</v>
      </c>
      <c r="B512" s="515" t="s">
        <v>606</v>
      </c>
      <c r="C512" s="515"/>
      <c r="D512" s="515"/>
      <c r="E512" s="515"/>
      <c r="F512" s="515"/>
      <c r="G512" s="44">
        <f t="shared" ref="G512:G521" si="63">K512</f>
        <v>0</v>
      </c>
      <c r="H512" s="44"/>
      <c r="I512" s="44"/>
      <c r="J512" s="44"/>
      <c r="K512" s="44"/>
      <c r="L512" s="44"/>
      <c r="M512" s="44"/>
      <c r="N512" s="515"/>
      <c r="O512" s="3045" t="s">
        <v>614</v>
      </c>
    </row>
    <row r="513" spans="1:61" ht="24.6" hidden="1" customHeight="1">
      <c r="A513" s="3307"/>
      <c r="B513" s="515" t="s">
        <v>226</v>
      </c>
      <c r="C513" s="515"/>
      <c r="D513" s="515"/>
      <c r="E513" s="515"/>
      <c r="F513" s="515"/>
      <c r="G513" s="44">
        <f t="shared" si="63"/>
        <v>0</v>
      </c>
      <c r="H513" s="44"/>
      <c r="I513" s="44"/>
      <c r="J513" s="44"/>
      <c r="K513" s="44"/>
      <c r="L513" s="44"/>
      <c r="M513" s="44"/>
      <c r="N513" s="515"/>
      <c r="O513" s="3045"/>
    </row>
    <row r="514" spans="1:61" ht="24.6" hidden="1" customHeight="1">
      <c r="A514" s="3064" t="s">
        <v>822</v>
      </c>
      <c r="B514" s="515" t="s">
        <v>606</v>
      </c>
      <c r="C514" s="515">
        <v>176</v>
      </c>
      <c r="D514" s="515" t="s">
        <v>13</v>
      </c>
      <c r="E514" s="515">
        <v>6100404</v>
      </c>
      <c r="F514" s="515">
        <v>243</v>
      </c>
      <c r="G514" s="44">
        <f t="shared" si="63"/>
        <v>0</v>
      </c>
      <c r="H514" s="44"/>
      <c r="I514" s="44"/>
      <c r="J514" s="44"/>
      <c r="K514" s="44"/>
      <c r="L514" s="44"/>
      <c r="M514" s="44"/>
      <c r="N514" s="515"/>
      <c r="O514" s="3045" t="s">
        <v>750</v>
      </c>
    </row>
    <row r="515" spans="1:61" ht="24.6" hidden="1" customHeight="1">
      <c r="A515" s="3064"/>
      <c r="B515" s="515" t="s">
        <v>413</v>
      </c>
      <c r="C515" s="515"/>
      <c r="D515" s="515"/>
      <c r="E515" s="515"/>
      <c r="F515" s="515"/>
      <c r="G515" s="44">
        <f t="shared" si="63"/>
        <v>0</v>
      </c>
      <c r="H515" s="44"/>
      <c r="I515" s="44"/>
      <c r="J515" s="44"/>
      <c r="K515" s="44">
        <f>K516+K517</f>
        <v>0</v>
      </c>
      <c r="L515" s="44">
        <f>L516+L517</f>
        <v>0</v>
      </c>
      <c r="M515" s="44"/>
      <c r="N515" s="515"/>
      <c r="O515" s="3045"/>
    </row>
    <row r="516" spans="1:61" ht="24.6" hidden="1" customHeight="1">
      <c r="A516" s="3064"/>
      <c r="B516" s="515" t="s">
        <v>227</v>
      </c>
      <c r="C516" s="515"/>
      <c r="D516" s="515"/>
      <c r="E516" s="515"/>
      <c r="F516" s="515"/>
      <c r="G516" s="44">
        <f t="shared" si="63"/>
        <v>0</v>
      </c>
      <c r="H516" s="44"/>
      <c r="I516" s="44"/>
      <c r="J516" s="44"/>
      <c r="K516" s="44">
        <v>0</v>
      </c>
      <c r="L516" s="44"/>
      <c r="M516" s="44"/>
      <c r="N516" s="515"/>
      <c r="O516" s="3045"/>
    </row>
    <row r="517" spans="1:61" s="20" customFormat="1" ht="24" hidden="1" customHeight="1">
      <c r="A517" s="3064"/>
      <c r="B517" s="515" t="s">
        <v>456</v>
      </c>
      <c r="C517" s="515"/>
      <c r="D517" s="515"/>
      <c r="E517" s="515"/>
      <c r="F517" s="515"/>
      <c r="G517" s="44">
        <f t="shared" si="63"/>
        <v>0</v>
      </c>
      <c r="H517" s="44"/>
      <c r="I517" s="44"/>
      <c r="J517" s="44"/>
      <c r="K517" s="44">
        <v>0</v>
      </c>
      <c r="L517" s="44"/>
      <c r="M517" s="44"/>
      <c r="N517" s="515"/>
      <c r="O517" s="3045"/>
      <c r="AJ517" s="54"/>
      <c r="AK517" s="54"/>
      <c r="AL517" s="54"/>
      <c r="AM517" s="54"/>
      <c r="AN517" s="54"/>
      <c r="AO517" s="54"/>
      <c r="AP517" s="54"/>
      <c r="AQ517" s="54"/>
      <c r="AR517" s="54"/>
      <c r="AS517" s="54"/>
      <c r="AT517" s="54"/>
      <c r="AU517" s="54"/>
      <c r="AV517" s="54"/>
      <c r="AW517" s="54"/>
      <c r="AX517" s="54"/>
      <c r="AY517" s="54"/>
      <c r="AZ517" s="54"/>
      <c r="BA517" s="54"/>
      <c r="BB517" s="54"/>
      <c r="BC517" s="54"/>
      <c r="BD517" s="54"/>
      <c r="BE517" s="54"/>
      <c r="BF517" s="54"/>
      <c r="BG517" s="54"/>
      <c r="BH517" s="54"/>
      <c r="BI517" s="54"/>
    </row>
    <row r="518" spans="1:61" s="20" customFormat="1" ht="24.6" hidden="1" customHeight="1">
      <c r="A518" s="3306" t="s">
        <v>440</v>
      </c>
      <c r="B518" s="515" t="s">
        <v>606</v>
      </c>
      <c r="C518" s="515">
        <v>176</v>
      </c>
      <c r="D518" s="515" t="s">
        <v>13</v>
      </c>
      <c r="E518" s="515">
        <v>6100404</v>
      </c>
      <c r="F518" s="515">
        <v>243</v>
      </c>
      <c r="G518" s="44">
        <f t="shared" si="63"/>
        <v>0</v>
      </c>
      <c r="H518" s="44"/>
      <c r="I518" s="44"/>
      <c r="J518" s="44"/>
      <c r="K518" s="44"/>
      <c r="L518" s="44"/>
      <c r="M518" s="44"/>
      <c r="N518" s="515"/>
      <c r="O518" s="3045" t="s">
        <v>611</v>
      </c>
      <c r="AJ518" s="54"/>
      <c r="AK518" s="54"/>
      <c r="AL518" s="54"/>
      <c r="AM518" s="54"/>
      <c r="AN518" s="54"/>
      <c r="AO518" s="54"/>
      <c r="AP518" s="54"/>
      <c r="AQ518" s="54"/>
      <c r="AR518" s="54"/>
      <c r="AS518" s="54"/>
      <c r="AT518" s="54"/>
      <c r="AU518" s="54"/>
      <c r="AV518" s="54"/>
      <c r="AW518" s="54"/>
      <c r="AX518" s="54"/>
      <c r="AY518" s="54"/>
      <c r="AZ518" s="54"/>
      <c r="BA518" s="54"/>
      <c r="BB518" s="54"/>
      <c r="BC518" s="54"/>
      <c r="BD518" s="54"/>
      <c r="BE518" s="54"/>
      <c r="BF518" s="54"/>
      <c r="BG518" s="54"/>
      <c r="BH518" s="54"/>
      <c r="BI518" s="54"/>
    </row>
    <row r="519" spans="1:61" s="20" customFormat="1" ht="24.6" hidden="1" customHeight="1">
      <c r="A519" s="3314"/>
      <c r="B519" s="515" t="s">
        <v>413</v>
      </c>
      <c r="C519" s="515"/>
      <c r="D519" s="515"/>
      <c r="E519" s="515"/>
      <c r="F519" s="515"/>
      <c r="G519" s="44">
        <f t="shared" si="63"/>
        <v>0</v>
      </c>
      <c r="H519" s="44"/>
      <c r="I519" s="44"/>
      <c r="J519" s="44"/>
      <c r="K519" s="44">
        <f>K520+K521</f>
        <v>0</v>
      </c>
      <c r="L519" s="44"/>
      <c r="M519" s="44"/>
      <c r="N519" s="515"/>
      <c r="O519" s="3045"/>
      <c r="AJ519" s="54"/>
      <c r="AK519" s="54"/>
      <c r="AL519" s="54"/>
      <c r="AM519" s="54"/>
      <c r="AN519" s="54"/>
      <c r="AO519" s="54"/>
      <c r="AP519" s="54"/>
      <c r="AQ519" s="54"/>
      <c r="AR519" s="54"/>
      <c r="AS519" s="54"/>
      <c r="AT519" s="54"/>
      <c r="AU519" s="54"/>
      <c r="AV519" s="54"/>
      <c r="AW519" s="54"/>
      <c r="AX519" s="54"/>
      <c r="AY519" s="54"/>
      <c r="AZ519" s="54"/>
      <c r="BA519" s="54"/>
      <c r="BB519" s="54"/>
      <c r="BC519" s="54"/>
      <c r="BD519" s="54"/>
      <c r="BE519" s="54"/>
      <c r="BF519" s="54"/>
      <c r="BG519" s="54"/>
      <c r="BH519" s="54"/>
      <c r="BI519" s="54"/>
    </row>
    <row r="520" spans="1:61" s="20" customFormat="1" ht="24.6" hidden="1" customHeight="1">
      <c r="A520" s="3314"/>
      <c r="B520" s="515" t="s">
        <v>227</v>
      </c>
      <c r="C520" s="515"/>
      <c r="D520" s="515"/>
      <c r="E520" s="515"/>
      <c r="F520" s="515"/>
      <c r="G520" s="44">
        <f t="shared" si="63"/>
        <v>0</v>
      </c>
      <c r="H520" s="44"/>
      <c r="I520" s="44"/>
      <c r="J520" s="44"/>
      <c r="K520" s="44"/>
      <c r="L520" s="44"/>
      <c r="M520" s="44"/>
      <c r="N520" s="515"/>
      <c r="O520" s="3045"/>
      <c r="AJ520" s="54"/>
      <c r="AK520" s="54"/>
      <c r="AL520" s="54"/>
      <c r="AM520" s="54"/>
      <c r="AN520" s="54"/>
      <c r="AO520" s="54"/>
      <c r="AP520" s="54"/>
      <c r="AQ520" s="54"/>
      <c r="AR520" s="54"/>
      <c r="AS520" s="54"/>
      <c r="AT520" s="54"/>
      <c r="AU520" s="54"/>
      <c r="AV520" s="54"/>
      <c r="AW520" s="54"/>
      <c r="AX520" s="54"/>
      <c r="AY520" s="54"/>
      <c r="AZ520" s="54"/>
      <c r="BA520" s="54"/>
      <c r="BB520" s="54"/>
      <c r="BC520" s="54"/>
      <c r="BD520" s="54"/>
      <c r="BE520" s="54"/>
      <c r="BF520" s="54"/>
      <c r="BG520" s="54"/>
      <c r="BH520" s="54"/>
      <c r="BI520" s="54"/>
    </row>
    <row r="521" spans="1:61" s="20" customFormat="1" ht="24.6" hidden="1" customHeight="1">
      <c r="A521" s="3307"/>
      <c r="B521" s="515" t="s">
        <v>456</v>
      </c>
      <c r="C521" s="515"/>
      <c r="D521" s="515"/>
      <c r="E521" s="515"/>
      <c r="F521" s="515"/>
      <c r="G521" s="44">
        <f t="shared" si="63"/>
        <v>0</v>
      </c>
      <c r="H521" s="44"/>
      <c r="I521" s="44"/>
      <c r="J521" s="44"/>
      <c r="K521" s="44"/>
      <c r="L521" s="44"/>
      <c r="M521" s="44"/>
      <c r="N521" s="515"/>
      <c r="O521" s="3045"/>
      <c r="AJ521" s="54"/>
      <c r="AK521" s="54"/>
      <c r="AL521" s="54"/>
      <c r="AM521" s="54"/>
      <c r="AN521" s="54"/>
      <c r="AO521" s="54"/>
      <c r="AP521" s="54"/>
      <c r="AQ521" s="54"/>
      <c r="AR521" s="54"/>
      <c r="AS521" s="54"/>
      <c r="AT521" s="54"/>
      <c r="AU521" s="54"/>
      <c r="AV521" s="54"/>
      <c r="AW521" s="54"/>
      <c r="AX521" s="54"/>
      <c r="AY521" s="54"/>
      <c r="AZ521" s="54"/>
      <c r="BA521" s="54"/>
      <c r="BB521" s="54"/>
      <c r="BC521" s="54"/>
      <c r="BD521" s="54"/>
      <c r="BE521" s="54"/>
      <c r="BF521" s="54"/>
      <c r="BG521" s="54"/>
      <c r="BH521" s="54"/>
      <c r="BI521" s="54"/>
    </row>
    <row r="522" spans="1:61" s="20" customFormat="1" ht="22.15" hidden="1" customHeight="1">
      <c r="A522" s="3357" t="s">
        <v>104</v>
      </c>
      <c r="B522" s="530" t="s">
        <v>75</v>
      </c>
      <c r="C522" s="530"/>
      <c r="D522" s="530"/>
      <c r="E522" s="530"/>
      <c r="F522" s="530"/>
      <c r="G522" s="43">
        <f>G526+G534+G532</f>
        <v>0</v>
      </c>
      <c r="H522" s="43">
        <f>H526+H534+H532</f>
        <v>0</v>
      </c>
      <c r="I522" s="43">
        <f>I526+I534+I532</f>
        <v>0</v>
      </c>
      <c r="J522" s="43">
        <f>J526+J534+J532</f>
        <v>0</v>
      </c>
      <c r="K522" s="43"/>
      <c r="L522" s="43">
        <f>L526+L534</f>
        <v>0</v>
      </c>
      <c r="M522" s="43"/>
      <c r="N522" s="515"/>
      <c r="O522" s="530"/>
      <c r="AJ522" s="54"/>
      <c r="AK522" s="54"/>
      <c r="AL522" s="54"/>
      <c r="AM522" s="54"/>
      <c r="AN522" s="54"/>
      <c r="AO522" s="54"/>
      <c r="AP522" s="54"/>
      <c r="AQ522" s="54"/>
      <c r="AR522" s="54"/>
      <c r="AS522" s="54"/>
      <c r="AT522" s="54"/>
      <c r="AU522" s="54"/>
      <c r="AV522" s="54"/>
      <c r="AW522" s="54"/>
      <c r="AX522" s="54"/>
      <c r="AY522" s="54"/>
      <c r="AZ522" s="54"/>
      <c r="BA522" s="54"/>
      <c r="BB522" s="54"/>
      <c r="BC522" s="54"/>
      <c r="BD522" s="54"/>
      <c r="BE522" s="54"/>
      <c r="BF522" s="54"/>
      <c r="BG522" s="54"/>
      <c r="BH522" s="54"/>
      <c r="BI522" s="54"/>
    </row>
    <row r="523" spans="1:61" ht="24.6" hidden="1" customHeight="1">
      <c r="A523" s="3357"/>
      <c r="B523" s="530" t="s">
        <v>226</v>
      </c>
      <c r="C523" s="530"/>
      <c r="D523" s="530"/>
      <c r="E523" s="530"/>
      <c r="F523" s="530"/>
      <c r="G523" s="43">
        <f t="shared" ref="G523:L523" si="64">G524+G525</f>
        <v>0</v>
      </c>
      <c r="H523" s="43">
        <f t="shared" si="64"/>
        <v>0</v>
      </c>
      <c r="I523" s="43">
        <f t="shared" si="64"/>
        <v>0</v>
      </c>
      <c r="J523" s="43">
        <f t="shared" si="64"/>
        <v>0</v>
      </c>
      <c r="K523" s="43"/>
      <c r="L523" s="43">
        <f t="shared" si="64"/>
        <v>0</v>
      </c>
      <c r="M523" s="43"/>
      <c r="N523" s="515"/>
      <c r="O523" s="530"/>
    </row>
    <row r="524" spans="1:61" ht="24.6" hidden="1" customHeight="1">
      <c r="A524" s="3357"/>
      <c r="B524" s="530" t="s">
        <v>227</v>
      </c>
      <c r="C524" s="530"/>
      <c r="D524" s="530"/>
      <c r="E524" s="530"/>
      <c r="F524" s="530"/>
      <c r="G524" s="43">
        <f>G528+G535+G533</f>
        <v>0</v>
      </c>
      <c r="H524" s="43">
        <f>H528+H535+H533</f>
        <v>0</v>
      </c>
      <c r="I524" s="43">
        <f>I528+I535+I533</f>
        <v>0</v>
      </c>
      <c r="J524" s="43">
        <f>J528+J535+J533</f>
        <v>0</v>
      </c>
      <c r="K524" s="43"/>
      <c r="L524" s="43">
        <f>L528+L535</f>
        <v>0</v>
      </c>
      <c r="M524" s="43"/>
      <c r="N524" s="515"/>
      <c r="O524" s="530"/>
    </row>
    <row r="525" spans="1:61" ht="24" hidden="1" customHeight="1">
      <c r="A525" s="3357"/>
      <c r="B525" s="530" t="s">
        <v>228</v>
      </c>
      <c r="C525" s="530"/>
      <c r="D525" s="530"/>
      <c r="E525" s="530"/>
      <c r="F525" s="530"/>
      <c r="G525" s="43">
        <f>G529</f>
        <v>0</v>
      </c>
      <c r="H525" s="43"/>
      <c r="I525" s="43"/>
      <c r="J525" s="43"/>
      <c r="K525" s="43"/>
      <c r="L525" s="43">
        <f>L529</f>
        <v>0</v>
      </c>
      <c r="M525" s="43"/>
      <c r="N525" s="515"/>
      <c r="O525" s="530"/>
    </row>
    <row r="526" spans="1:61" ht="24.6" hidden="1" customHeight="1">
      <c r="A526" s="3064" t="s">
        <v>103</v>
      </c>
      <c r="B526" s="515" t="s">
        <v>75</v>
      </c>
      <c r="C526" s="515">
        <v>176</v>
      </c>
      <c r="D526" s="515" t="s">
        <v>13</v>
      </c>
      <c r="E526" s="515">
        <v>6100404</v>
      </c>
      <c r="F526" s="515">
        <v>243</v>
      </c>
      <c r="G526" s="44">
        <v>0</v>
      </c>
      <c r="H526" s="44"/>
      <c r="I526" s="44"/>
      <c r="J526" s="44"/>
      <c r="K526" s="44"/>
      <c r="L526" s="44"/>
      <c r="M526" s="44"/>
      <c r="N526" s="515"/>
      <c r="O526" s="3045" t="s">
        <v>33</v>
      </c>
    </row>
    <row r="527" spans="1:61" ht="24.6" hidden="1" customHeight="1">
      <c r="A527" s="3064"/>
      <c r="B527" s="515" t="s">
        <v>215</v>
      </c>
      <c r="C527" s="515"/>
      <c r="D527" s="515"/>
      <c r="E527" s="515"/>
      <c r="F527" s="515"/>
      <c r="G527" s="44">
        <f>G528+G529</f>
        <v>0</v>
      </c>
      <c r="H527" s="44"/>
      <c r="I527" s="44"/>
      <c r="J527" s="44"/>
      <c r="K527" s="44"/>
      <c r="L527" s="44">
        <f>L528+L529</f>
        <v>0</v>
      </c>
      <c r="M527" s="44"/>
      <c r="N527" s="515"/>
      <c r="O527" s="3045"/>
    </row>
    <row r="528" spans="1:61" ht="24.6" hidden="1" customHeight="1">
      <c r="A528" s="3064"/>
      <c r="B528" s="515" t="s">
        <v>227</v>
      </c>
      <c r="C528" s="515"/>
      <c r="D528" s="515"/>
      <c r="E528" s="515"/>
      <c r="F528" s="515"/>
      <c r="G528" s="44"/>
      <c r="H528" s="44"/>
      <c r="I528" s="44"/>
      <c r="J528" s="44"/>
      <c r="K528" s="44"/>
      <c r="L528" s="44"/>
      <c r="M528" s="44"/>
      <c r="N528" s="515"/>
      <c r="O528" s="3045"/>
    </row>
    <row r="529" spans="1:61" ht="24" hidden="1" customHeight="1">
      <c r="A529" s="3064"/>
      <c r="B529" s="515" t="s">
        <v>228</v>
      </c>
      <c r="C529" s="515"/>
      <c r="D529" s="515"/>
      <c r="E529" s="515"/>
      <c r="F529" s="515"/>
      <c r="G529" s="44"/>
      <c r="H529" s="44"/>
      <c r="I529" s="44"/>
      <c r="J529" s="44"/>
      <c r="K529" s="44"/>
      <c r="L529" s="44"/>
      <c r="M529" s="44"/>
      <c r="N529" s="515"/>
      <c r="O529" s="3045"/>
    </row>
    <row r="530" spans="1:61" ht="24.6" hidden="1" customHeight="1">
      <c r="A530" s="3355" t="s">
        <v>105</v>
      </c>
      <c r="B530" s="515" t="s">
        <v>75</v>
      </c>
      <c r="C530" s="515">
        <v>176</v>
      </c>
      <c r="D530" s="515" t="s">
        <v>13</v>
      </c>
      <c r="E530" s="515">
        <v>6100404</v>
      </c>
      <c r="F530" s="515">
        <v>243</v>
      </c>
      <c r="G530" s="44"/>
      <c r="H530" s="44"/>
      <c r="I530" s="44"/>
      <c r="J530" s="44"/>
      <c r="K530" s="44"/>
      <c r="L530" s="44"/>
      <c r="M530" s="44"/>
      <c r="N530" s="515"/>
      <c r="O530" s="3045" t="s">
        <v>34</v>
      </c>
    </row>
    <row r="531" spans="1:61" ht="24.6" hidden="1" customHeight="1">
      <c r="A531" s="3355"/>
      <c r="B531" s="515" t="s">
        <v>226</v>
      </c>
      <c r="C531" s="515"/>
      <c r="D531" s="515"/>
      <c r="E531" s="515"/>
      <c r="F531" s="515"/>
      <c r="G531" s="44"/>
      <c r="H531" s="44"/>
      <c r="I531" s="44"/>
      <c r="J531" s="44"/>
      <c r="K531" s="44"/>
      <c r="L531" s="44"/>
      <c r="M531" s="44"/>
      <c r="N531" s="515"/>
      <c r="O531" s="3045"/>
    </row>
    <row r="532" spans="1:61" ht="23.45" hidden="1" customHeight="1">
      <c r="A532" s="3355" t="s">
        <v>293</v>
      </c>
      <c r="B532" s="515" t="s">
        <v>75</v>
      </c>
      <c r="C532" s="515">
        <v>176</v>
      </c>
      <c r="D532" s="515" t="s">
        <v>13</v>
      </c>
      <c r="E532" s="515">
        <v>6100404</v>
      </c>
      <c r="F532" s="515">
        <v>243</v>
      </c>
      <c r="G532" s="44">
        <f>J532</f>
        <v>0</v>
      </c>
      <c r="H532" s="44"/>
      <c r="I532" s="44"/>
      <c r="J532" s="44"/>
      <c r="K532" s="44"/>
      <c r="L532" s="44"/>
      <c r="M532" s="44"/>
      <c r="N532" s="515"/>
      <c r="O532" s="3045" t="s">
        <v>257</v>
      </c>
    </row>
    <row r="533" spans="1:61" s="20" customFormat="1" ht="24.6" hidden="1" customHeight="1">
      <c r="A533" s="3355"/>
      <c r="B533" s="515" t="s">
        <v>226</v>
      </c>
      <c r="C533" s="515"/>
      <c r="D533" s="515"/>
      <c r="E533" s="515"/>
      <c r="F533" s="515"/>
      <c r="G533" s="44">
        <f>J533</f>
        <v>0</v>
      </c>
      <c r="H533" s="44"/>
      <c r="I533" s="44"/>
      <c r="J533" s="44"/>
      <c r="K533" s="44"/>
      <c r="L533" s="44"/>
      <c r="M533" s="44"/>
      <c r="N533" s="515"/>
      <c r="O533" s="3045"/>
      <c r="AJ533" s="54"/>
      <c r="AK533" s="54"/>
      <c r="AL533" s="54"/>
      <c r="AM533" s="54"/>
      <c r="AN533" s="54"/>
      <c r="AO533" s="54"/>
      <c r="AP533" s="54"/>
      <c r="AQ533" s="54"/>
      <c r="AR533" s="54"/>
      <c r="AS533" s="54"/>
      <c r="AT533" s="54"/>
      <c r="AU533" s="54"/>
      <c r="AV533" s="54"/>
      <c r="AW533" s="54"/>
      <c r="AX533" s="54"/>
      <c r="AY533" s="54"/>
      <c r="AZ533" s="54"/>
      <c r="BA533" s="54"/>
      <c r="BB533" s="54"/>
      <c r="BC533" s="54"/>
      <c r="BD533" s="54"/>
      <c r="BE533" s="54"/>
      <c r="BF533" s="54"/>
      <c r="BG533" s="54"/>
      <c r="BH533" s="54"/>
      <c r="BI533" s="54"/>
    </row>
    <row r="534" spans="1:61" s="20" customFormat="1" ht="24.6" hidden="1" customHeight="1">
      <c r="A534" s="3355" t="s">
        <v>96</v>
      </c>
      <c r="B534" s="515" t="s">
        <v>75</v>
      </c>
      <c r="C534" s="515">
        <v>176</v>
      </c>
      <c r="D534" s="515" t="s">
        <v>13</v>
      </c>
      <c r="E534" s="515">
        <v>6100404</v>
      </c>
      <c r="F534" s="515">
        <v>243</v>
      </c>
      <c r="G534" s="44"/>
      <c r="H534" s="44"/>
      <c r="I534" s="44"/>
      <c r="J534" s="44"/>
      <c r="K534" s="44"/>
      <c r="L534" s="44"/>
      <c r="M534" s="44"/>
      <c r="N534" s="515"/>
      <c r="O534" s="3045" t="s">
        <v>96</v>
      </c>
      <c r="AJ534" s="54"/>
      <c r="AK534" s="54"/>
      <c r="AL534" s="54"/>
      <c r="AM534" s="54"/>
      <c r="AN534" s="54"/>
      <c r="AO534" s="54"/>
      <c r="AP534" s="54"/>
      <c r="AQ534" s="54"/>
      <c r="AR534" s="54"/>
      <c r="AS534" s="54"/>
      <c r="AT534" s="54"/>
      <c r="AU534" s="54"/>
      <c r="AV534" s="54"/>
      <c r="AW534" s="54"/>
      <c r="AX534" s="54"/>
      <c r="AY534" s="54"/>
      <c r="AZ534" s="54"/>
      <c r="BA534" s="54"/>
      <c r="BB534" s="54"/>
      <c r="BC534" s="54"/>
      <c r="BD534" s="54"/>
      <c r="BE534" s="54"/>
      <c r="BF534" s="54"/>
      <c r="BG534" s="54"/>
      <c r="BH534" s="54"/>
      <c r="BI534" s="54"/>
    </row>
    <row r="535" spans="1:61" ht="24.6" hidden="1" customHeight="1">
      <c r="A535" s="3355"/>
      <c r="B535" s="515" t="s">
        <v>226</v>
      </c>
      <c r="C535" s="515"/>
      <c r="D535" s="515"/>
      <c r="E535" s="515"/>
      <c r="F535" s="515"/>
      <c r="G535" s="44"/>
      <c r="H535" s="44"/>
      <c r="I535" s="44"/>
      <c r="J535" s="44"/>
      <c r="K535" s="44"/>
      <c r="L535" s="44"/>
      <c r="M535" s="44"/>
      <c r="N535" s="515"/>
      <c r="O535" s="3045"/>
    </row>
    <row r="536" spans="1:61" ht="24.6" hidden="1" customHeight="1">
      <c r="A536" s="3315" t="s">
        <v>109</v>
      </c>
      <c r="B536" s="530" t="s">
        <v>606</v>
      </c>
      <c r="C536" s="530"/>
      <c r="D536" s="530"/>
      <c r="E536" s="530"/>
      <c r="F536" s="530"/>
      <c r="G536" s="43">
        <f t="shared" ref="G536:M536" si="65">G540+G542</f>
        <v>0</v>
      </c>
      <c r="H536" s="43">
        <f t="shared" si="65"/>
        <v>0</v>
      </c>
      <c r="I536" s="43">
        <f t="shared" si="65"/>
        <v>0</v>
      </c>
      <c r="J536" s="43">
        <f t="shared" si="65"/>
        <v>0</v>
      </c>
      <c r="K536" s="43">
        <f t="shared" si="65"/>
        <v>0</v>
      </c>
      <c r="L536" s="43">
        <f t="shared" si="65"/>
        <v>0</v>
      </c>
      <c r="M536" s="43">
        <f t="shared" si="65"/>
        <v>0</v>
      </c>
      <c r="N536" s="515"/>
      <c r="O536" s="530"/>
    </row>
    <row r="537" spans="1:61" ht="24.6" hidden="1" customHeight="1">
      <c r="A537" s="3315"/>
      <c r="B537" s="530" t="s">
        <v>413</v>
      </c>
      <c r="C537" s="530"/>
      <c r="D537" s="530"/>
      <c r="E537" s="530"/>
      <c r="F537" s="530"/>
      <c r="G537" s="43">
        <f>J537</f>
        <v>0</v>
      </c>
      <c r="H537" s="43"/>
      <c r="I537" s="43"/>
      <c r="J537" s="43">
        <f>J538+J539</f>
        <v>0</v>
      </c>
      <c r="K537" s="43"/>
      <c r="L537" s="43"/>
      <c r="M537" s="43"/>
      <c r="N537" s="515"/>
      <c r="O537" s="530"/>
    </row>
    <row r="538" spans="1:61" ht="24.6" hidden="1" customHeight="1">
      <c r="A538" s="3315"/>
      <c r="B538" s="530" t="s">
        <v>227</v>
      </c>
      <c r="C538" s="530"/>
      <c r="D538" s="530"/>
      <c r="E538" s="530"/>
      <c r="F538" s="530"/>
      <c r="G538" s="43">
        <f>J538</f>
        <v>0</v>
      </c>
      <c r="H538" s="43"/>
      <c r="I538" s="43"/>
      <c r="J538" s="43">
        <f>J544</f>
        <v>0</v>
      </c>
      <c r="K538" s="43"/>
      <c r="L538" s="43"/>
      <c r="M538" s="43"/>
      <c r="N538" s="515"/>
      <c r="O538" s="530"/>
    </row>
    <row r="539" spans="1:61" ht="24.6" hidden="1" customHeight="1">
      <c r="A539" s="3315"/>
      <c r="B539" s="530" t="s">
        <v>456</v>
      </c>
      <c r="C539" s="530"/>
      <c r="D539" s="530"/>
      <c r="E539" s="530"/>
      <c r="F539" s="530"/>
      <c r="G539" s="43">
        <f>J539</f>
        <v>0</v>
      </c>
      <c r="H539" s="43">
        <f>H541+H549+H545</f>
        <v>0</v>
      </c>
      <c r="I539" s="43">
        <f>I541+I549+I545</f>
        <v>0</v>
      </c>
      <c r="J539" s="43">
        <f>J545</f>
        <v>0</v>
      </c>
      <c r="K539" s="43">
        <f>K541+K549+K545</f>
        <v>0</v>
      </c>
      <c r="L539" s="43">
        <f>L541+L549+L545</f>
        <v>0</v>
      </c>
      <c r="M539" s="43">
        <f>M541+M549+M545</f>
        <v>0</v>
      </c>
      <c r="N539" s="515"/>
      <c r="O539" s="530"/>
    </row>
    <row r="540" spans="1:61" ht="22.9" hidden="1" customHeight="1">
      <c r="A540" s="3064" t="s">
        <v>723</v>
      </c>
      <c r="B540" s="515" t="s">
        <v>75</v>
      </c>
      <c r="C540" s="515">
        <v>176</v>
      </c>
      <c r="D540" s="515" t="s">
        <v>13</v>
      </c>
      <c r="E540" s="515">
        <v>6100404</v>
      </c>
      <c r="F540" s="515">
        <v>243</v>
      </c>
      <c r="G540" s="44"/>
      <c r="H540" s="44"/>
      <c r="I540" s="44"/>
      <c r="J540" s="44"/>
      <c r="K540" s="44"/>
      <c r="L540" s="44"/>
      <c r="M540" s="44"/>
      <c r="N540" s="515"/>
      <c r="O540" s="3045" t="s">
        <v>96</v>
      </c>
    </row>
    <row r="541" spans="1:61" ht="24.6" hidden="1" customHeight="1">
      <c r="A541" s="3064"/>
      <c r="B541" s="515" t="s">
        <v>226</v>
      </c>
      <c r="C541" s="515"/>
      <c r="D541" s="515"/>
      <c r="E541" s="515"/>
      <c r="F541" s="515"/>
      <c r="G541" s="44">
        <f>J541</f>
        <v>0</v>
      </c>
      <c r="H541" s="44"/>
      <c r="I541" s="44"/>
      <c r="J541" s="44"/>
      <c r="K541" s="44"/>
      <c r="L541" s="44"/>
      <c r="M541" s="44"/>
      <c r="N541" s="515"/>
      <c r="O541" s="3045"/>
    </row>
    <row r="542" spans="1:61" ht="24.6" hidden="1" customHeight="1">
      <c r="A542" s="3306" t="s">
        <v>724</v>
      </c>
      <c r="B542" s="515" t="s">
        <v>606</v>
      </c>
      <c r="C542" s="515">
        <v>176</v>
      </c>
      <c r="D542" s="515" t="s">
        <v>13</v>
      </c>
      <c r="E542" s="515">
        <v>6100404</v>
      </c>
      <c r="F542" s="515">
        <v>243</v>
      </c>
      <c r="G542" s="44">
        <f>J542</f>
        <v>0</v>
      </c>
      <c r="H542" s="44"/>
      <c r="I542" s="44"/>
      <c r="J542" s="44"/>
      <c r="K542" s="44"/>
      <c r="L542" s="222"/>
      <c r="M542" s="62"/>
      <c r="N542" s="515"/>
      <c r="O542" s="3045" t="s">
        <v>638</v>
      </c>
    </row>
    <row r="543" spans="1:61" ht="24.6" hidden="1" customHeight="1">
      <c r="A543" s="3314"/>
      <c r="B543" s="515" t="s">
        <v>413</v>
      </c>
      <c r="C543" s="515"/>
      <c r="D543" s="515"/>
      <c r="E543" s="515"/>
      <c r="F543" s="515"/>
      <c r="G543" s="44">
        <f>J543</f>
        <v>0</v>
      </c>
      <c r="H543" s="44"/>
      <c r="I543" s="44"/>
      <c r="J543" s="44">
        <f>J544+J545</f>
        <v>0</v>
      </c>
      <c r="K543" s="44"/>
      <c r="L543" s="222"/>
      <c r="M543" s="62"/>
      <c r="N543" s="515"/>
      <c r="O543" s="3045"/>
    </row>
    <row r="544" spans="1:61" ht="24.6" hidden="1" customHeight="1">
      <c r="A544" s="3314"/>
      <c r="B544" s="515" t="s">
        <v>227</v>
      </c>
      <c r="C544" s="515"/>
      <c r="D544" s="515"/>
      <c r="E544" s="515"/>
      <c r="F544" s="515"/>
      <c r="G544" s="44">
        <f>J544</f>
        <v>0</v>
      </c>
      <c r="H544" s="44"/>
      <c r="I544" s="44"/>
      <c r="J544" s="44"/>
      <c r="K544" s="44"/>
      <c r="L544" s="222"/>
      <c r="M544" s="62"/>
      <c r="N544" s="515"/>
      <c r="O544" s="3045"/>
    </row>
    <row r="545" spans="1:61" ht="23.45" hidden="1" customHeight="1">
      <c r="A545" s="3307"/>
      <c r="B545" s="515" t="s">
        <v>456</v>
      </c>
      <c r="C545" s="515"/>
      <c r="D545" s="515"/>
      <c r="E545" s="515"/>
      <c r="F545" s="515"/>
      <c r="G545" s="44">
        <f>J545</f>
        <v>0</v>
      </c>
      <c r="H545" s="44"/>
      <c r="I545" s="44"/>
      <c r="J545" s="44"/>
      <c r="K545" s="44"/>
      <c r="L545" s="44"/>
      <c r="M545" s="44"/>
      <c r="N545" s="515"/>
      <c r="O545" s="3045"/>
    </row>
    <row r="546" spans="1:61" ht="24.6" hidden="1" customHeight="1">
      <c r="A546" s="516" t="s">
        <v>162</v>
      </c>
      <c r="B546" s="515" t="s">
        <v>75</v>
      </c>
      <c r="C546" s="515">
        <v>176</v>
      </c>
      <c r="D546" s="515" t="s">
        <v>13</v>
      </c>
      <c r="E546" s="515">
        <v>6100404</v>
      </c>
      <c r="F546" s="515">
        <v>243</v>
      </c>
      <c r="G546" s="44"/>
      <c r="H546" s="44"/>
      <c r="I546" s="44"/>
      <c r="J546" s="44"/>
      <c r="K546" s="44"/>
      <c r="L546" s="44"/>
      <c r="M546" s="44"/>
      <c r="N546" s="515"/>
      <c r="O546" s="515" t="s">
        <v>32</v>
      </c>
    </row>
    <row r="547" spans="1:61" ht="24.6" hidden="1" customHeight="1">
      <c r="A547" s="516"/>
      <c r="B547" s="515" t="s">
        <v>226</v>
      </c>
      <c r="C547" s="515"/>
      <c r="D547" s="515"/>
      <c r="E547" s="515"/>
      <c r="F547" s="515"/>
      <c r="G547" s="44"/>
      <c r="H547" s="44"/>
      <c r="I547" s="44"/>
      <c r="J547" s="44"/>
      <c r="K547" s="44"/>
      <c r="L547" s="44"/>
      <c r="M547" s="44"/>
      <c r="N547" s="515"/>
      <c r="O547" s="515"/>
    </row>
    <row r="548" spans="1:61" ht="0.6" hidden="1" customHeight="1">
      <c r="A548" s="516" t="s">
        <v>165</v>
      </c>
      <c r="B548" s="515" t="s">
        <v>75</v>
      </c>
      <c r="C548" s="515">
        <v>176</v>
      </c>
      <c r="D548" s="515" t="s">
        <v>13</v>
      </c>
      <c r="E548" s="515">
        <v>6100404</v>
      </c>
      <c r="F548" s="515">
        <v>243</v>
      </c>
      <c r="G548" s="44">
        <v>0</v>
      </c>
      <c r="H548" s="44"/>
      <c r="I548" s="44"/>
      <c r="J548" s="44"/>
      <c r="K548" s="44"/>
      <c r="L548" s="44"/>
      <c r="M548" s="44"/>
      <c r="N548" s="515"/>
      <c r="O548" s="3045" t="s">
        <v>209</v>
      </c>
    </row>
    <row r="549" spans="1:61" s="20" customFormat="1" ht="24.6" hidden="1" customHeight="1">
      <c r="A549" s="516"/>
      <c r="B549" s="515" t="s">
        <v>226</v>
      </c>
      <c r="C549" s="515"/>
      <c r="D549" s="515"/>
      <c r="E549" s="515"/>
      <c r="F549" s="515"/>
      <c r="G549" s="44"/>
      <c r="H549" s="44"/>
      <c r="I549" s="44"/>
      <c r="J549" s="44"/>
      <c r="K549" s="44"/>
      <c r="L549" s="44"/>
      <c r="M549" s="44"/>
      <c r="N549" s="515"/>
      <c r="O549" s="3045"/>
      <c r="AJ549" s="54"/>
      <c r="AK549" s="54"/>
      <c r="AL549" s="54"/>
      <c r="AM549" s="54"/>
      <c r="AN549" s="54"/>
      <c r="AO549" s="54"/>
      <c r="AP549" s="54"/>
      <c r="AQ549" s="54"/>
      <c r="AR549" s="54"/>
      <c r="AS549" s="54"/>
      <c r="AT549" s="54"/>
      <c r="AU549" s="54"/>
      <c r="AV549" s="54"/>
      <c r="AW549" s="54"/>
      <c r="AX549" s="54"/>
      <c r="AY549" s="54"/>
      <c r="AZ549" s="54"/>
      <c r="BA549" s="54"/>
      <c r="BB549" s="54"/>
      <c r="BC549" s="54"/>
      <c r="BD549" s="54"/>
      <c r="BE549" s="54"/>
      <c r="BF549" s="54"/>
      <c r="BG549" s="54"/>
      <c r="BH549" s="54"/>
      <c r="BI549" s="54"/>
    </row>
    <row r="550" spans="1:61" s="20" customFormat="1" ht="24.6" hidden="1" customHeight="1">
      <c r="A550" s="516" t="s">
        <v>163</v>
      </c>
      <c r="B550" s="515" t="s">
        <v>75</v>
      </c>
      <c r="C550" s="515">
        <v>176</v>
      </c>
      <c r="D550" s="515" t="s">
        <v>13</v>
      </c>
      <c r="E550" s="515">
        <v>6100404</v>
      </c>
      <c r="F550" s="515">
        <v>243</v>
      </c>
      <c r="G550" s="44">
        <v>0</v>
      </c>
      <c r="H550" s="44"/>
      <c r="I550" s="44"/>
      <c r="J550" s="44"/>
      <c r="K550" s="44"/>
      <c r="L550" s="44"/>
      <c r="M550" s="44"/>
      <c r="N550" s="515"/>
      <c r="O550" s="515" t="s">
        <v>28</v>
      </c>
      <c r="AJ550" s="54"/>
      <c r="AK550" s="54"/>
      <c r="AL550" s="54"/>
      <c r="AM550" s="54"/>
      <c r="AN550" s="54"/>
      <c r="AO550" s="54"/>
      <c r="AP550" s="54"/>
      <c r="AQ550" s="54"/>
      <c r="AR550" s="54"/>
      <c r="AS550" s="54"/>
      <c r="AT550" s="54"/>
      <c r="AU550" s="54"/>
      <c r="AV550" s="54"/>
      <c r="AW550" s="54"/>
      <c r="AX550" s="54"/>
      <c r="AY550" s="54"/>
      <c r="AZ550" s="54"/>
      <c r="BA550" s="54"/>
      <c r="BB550" s="54"/>
      <c r="BC550" s="54"/>
      <c r="BD550" s="54"/>
      <c r="BE550" s="54"/>
      <c r="BF550" s="54"/>
      <c r="BG550" s="54"/>
      <c r="BH550" s="54"/>
      <c r="BI550" s="54"/>
    </row>
    <row r="551" spans="1:61" ht="24.6" hidden="1" customHeight="1">
      <c r="A551" s="516"/>
      <c r="B551" s="515" t="s">
        <v>226</v>
      </c>
      <c r="C551" s="515"/>
      <c r="D551" s="515"/>
      <c r="E551" s="515"/>
      <c r="F551" s="515"/>
      <c r="G551" s="44"/>
      <c r="H551" s="44"/>
      <c r="I551" s="44"/>
      <c r="J551" s="44"/>
      <c r="K551" s="44"/>
      <c r="L551" s="44"/>
      <c r="M551" s="44"/>
      <c r="N551" s="515"/>
      <c r="O551" s="515"/>
      <c r="V551" s="19">
        <v>34.700000000000003</v>
      </c>
    </row>
    <row r="552" spans="1:61" ht="24.95" hidden="1" customHeight="1">
      <c r="A552" s="3315" t="s">
        <v>107</v>
      </c>
      <c r="B552" s="530" t="s">
        <v>606</v>
      </c>
      <c r="C552" s="530"/>
      <c r="D552" s="530"/>
      <c r="E552" s="530"/>
      <c r="F552" s="530"/>
      <c r="G552" s="73">
        <f>G556+G564+G568</f>
        <v>4.8000000000000001E-2</v>
      </c>
      <c r="H552" s="73">
        <f>H556+H564+H568</f>
        <v>0</v>
      </c>
      <c r="I552" s="73">
        <f>I556+I564+I568</f>
        <v>0</v>
      </c>
      <c r="J552" s="73">
        <f>J556+J564+J568</f>
        <v>0</v>
      </c>
      <c r="K552" s="73">
        <f>K556+K564+K568</f>
        <v>4.8000000000000001E-2</v>
      </c>
      <c r="L552" s="73">
        <f>L556+L558+L562+L564+L568</f>
        <v>0</v>
      </c>
      <c r="M552" s="73">
        <f>M556+M558+M562+M564+M568</f>
        <v>0</v>
      </c>
      <c r="N552" s="515"/>
      <c r="O552" s="530"/>
    </row>
    <row r="553" spans="1:61" ht="24.95" hidden="1" customHeight="1">
      <c r="A553" s="3315"/>
      <c r="B553" s="530" t="s">
        <v>413</v>
      </c>
      <c r="C553" s="530"/>
      <c r="D553" s="530"/>
      <c r="E553" s="530"/>
      <c r="F553" s="530"/>
      <c r="G553" s="43">
        <f>K553</f>
        <v>0</v>
      </c>
      <c r="H553" s="43"/>
      <c r="I553" s="43"/>
      <c r="J553" s="43"/>
      <c r="K553" s="43">
        <f>K554+K555</f>
        <v>0</v>
      </c>
      <c r="L553" s="73"/>
      <c r="M553" s="73"/>
      <c r="N553" s="515"/>
      <c r="O553" s="530"/>
    </row>
    <row r="554" spans="1:61" ht="24.95" hidden="1" customHeight="1">
      <c r="A554" s="3315"/>
      <c r="B554" s="530" t="s">
        <v>227</v>
      </c>
      <c r="C554" s="530"/>
      <c r="D554" s="530"/>
      <c r="E554" s="530"/>
      <c r="F554" s="530"/>
      <c r="G554" s="43">
        <f>K554</f>
        <v>0</v>
      </c>
      <c r="H554" s="43"/>
      <c r="I554" s="43"/>
      <c r="J554" s="43"/>
      <c r="K554" s="43">
        <f>K566</f>
        <v>0</v>
      </c>
      <c r="L554" s="73"/>
      <c r="M554" s="73"/>
      <c r="N554" s="515"/>
      <c r="O554" s="530"/>
    </row>
    <row r="555" spans="1:61" ht="21.75" hidden="1" customHeight="1">
      <c r="A555" s="3315"/>
      <c r="B555" s="530" t="s">
        <v>456</v>
      </c>
      <c r="C555" s="530"/>
      <c r="D555" s="530"/>
      <c r="E555" s="530"/>
      <c r="F555" s="530"/>
      <c r="G555" s="43">
        <f>G557+G559+G563+G567+G569</f>
        <v>0</v>
      </c>
      <c r="H555" s="43">
        <f>H557+H559+H563+H567+H569</f>
        <v>0</v>
      </c>
      <c r="I555" s="43">
        <f>I557+I559+I563+I567+I569</f>
        <v>0</v>
      </c>
      <c r="J555" s="43">
        <f>J557+J559+J563+J567+J569</f>
        <v>0</v>
      </c>
      <c r="K555" s="43">
        <f>K567</f>
        <v>0</v>
      </c>
      <c r="L555" s="43">
        <f>L557+L559+L563+L567+L569</f>
        <v>0</v>
      </c>
      <c r="M555" s="43">
        <f>M557+M559+M563+M567+M569</f>
        <v>0</v>
      </c>
      <c r="N555" s="515"/>
      <c r="O555" s="530"/>
      <c r="V555" s="19">
        <v>37</v>
      </c>
    </row>
    <row r="556" spans="1:61" ht="23.45" hidden="1" customHeight="1">
      <c r="A556" s="3064" t="s">
        <v>106</v>
      </c>
      <c r="B556" s="515" t="s">
        <v>75</v>
      </c>
      <c r="C556" s="515">
        <v>176</v>
      </c>
      <c r="D556" s="515" t="s">
        <v>13</v>
      </c>
      <c r="E556" s="515">
        <v>6100404</v>
      </c>
      <c r="F556" s="515">
        <v>243</v>
      </c>
      <c r="G556" s="44">
        <v>4.8000000000000001E-2</v>
      </c>
      <c r="H556" s="44"/>
      <c r="I556" s="44"/>
      <c r="J556" s="44"/>
      <c r="K556" s="44">
        <v>4.8000000000000001E-2</v>
      </c>
      <c r="L556" s="44"/>
      <c r="M556" s="44"/>
      <c r="N556" s="515"/>
      <c r="O556" s="3045" t="s">
        <v>419</v>
      </c>
    </row>
    <row r="557" spans="1:61" ht="24.6" hidden="1" customHeight="1">
      <c r="A557" s="3064"/>
      <c r="B557" s="515" t="s">
        <v>226</v>
      </c>
      <c r="C557" s="515"/>
      <c r="D557" s="515"/>
      <c r="E557" s="515"/>
      <c r="F557" s="515"/>
      <c r="G557" s="44"/>
      <c r="H557" s="44"/>
      <c r="I557" s="44"/>
      <c r="J557" s="44"/>
      <c r="K557" s="44"/>
      <c r="L557" s="44"/>
      <c r="M557" s="44"/>
      <c r="N557" s="515"/>
      <c r="O557" s="3045"/>
    </row>
    <row r="558" spans="1:61" ht="24.6" hidden="1" customHeight="1">
      <c r="A558" s="3064" t="s">
        <v>157</v>
      </c>
      <c r="B558" s="515" t="s">
        <v>75</v>
      </c>
      <c r="C558" s="515">
        <v>176</v>
      </c>
      <c r="D558" s="515" t="s">
        <v>13</v>
      </c>
      <c r="E558" s="515">
        <v>6100404</v>
      </c>
      <c r="F558" s="515">
        <v>243</v>
      </c>
      <c r="G558" s="44"/>
      <c r="H558" s="44"/>
      <c r="I558" s="44"/>
      <c r="J558" s="44"/>
      <c r="K558" s="44"/>
      <c r="L558" s="44"/>
      <c r="M558" s="44"/>
      <c r="N558" s="515"/>
      <c r="O558" s="3045" t="s">
        <v>461</v>
      </c>
    </row>
    <row r="559" spans="1:61" ht="24" hidden="1" customHeight="1">
      <c r="A559" s="3064"/>
      <c r="B559" s="515" t="s">
        <v>226</v>
      </c>
      <c r="C559" s="515"/>
      <c r="D559" s="515"/>
      <c r="E559" s="515"/>
      <c r="F559" s="515"/>
      <c r="G559" s="44">
        <f>H559+I559+J559</f>
        <v>0</v>
      </c>
      <c r="H559" s="44"/>
      <c r="I559" s="44"/>
      <c r="J559" s="44"/>
      <c r="K559" s="44"/>
      <c r="L559" s="44"/>
      <c r="M559" s="44"/>
      <c r="N559" s="515"/>
      <c r="O559" s="3045"/>
    </row>
    <row r="560" spans="1:61" ht="0.6" hidden="1" customHeight="1">
      <c r="A560" s="516" t="s">
        <v>158</v>
      </c>
      <c r="B560" s="515" t="s">
        <v>75</v>
      </c>
      <c r="C560" s="515">
        <v>176</v>
      </c>
      <c r="D560" s="515" t="s">
        <v>13</v>
      </c>
      <c r="E560" s="515">
        <v>6100404</v>
      </c>
      <c r="F560" s="515">
        <v>243</v>
      </c>
      <c r="G560" s="44"/>
      <c r="H560" s="44"/>
      <c r="I560" s="44"/>
      <c r="J560" s="44"/>
      <c r="K560" s="44"/>
      <c r="L560" s="44"/>
      <c r="M560" s="44"/>
      <c r="N560" s="515"/>
      <c r="O560" s="515" t="s">
        <v>203</v>
      </c>
    </row>
    <row r="561" spans="1:61" ht="24.6" hidden="1" customHeight="1">
      <c r="A561" s="3306" t="s">
        <v>159</v>
      </c>
      <c r="B561" s="515" t="s">
        <v>226</v>
      </c>
      <c r="C561" s="515"/>
      <c r="D561" s="515"/>
      <c r="E561" s="515"/>
      <c r="F561" s="515"/>
      <c r="G561" s="44"/>
      <c r="H561" s="44"/>
      <c r="I561" s="44"/>
      <c r="J561" s="44"/>
      <c r="K561" s="44"/>
      <c r="L561" s="44"/>
      <c r="M561" s="44"/>
      <c r="N561" s="515"/>
      <c r="O561" s="515"/>
    </row>
    <row r="562" spans="1:61" ht="24.95" hidden="1" customHeight="1">
      <c r="A562" s="3314"/>
      <c r="B562" s="515" t="s">
        <v>75</v>
      </c>
      <c r="C562" s="515">
        <v>176</v>
      </c>
      <c r="D562" s="515" t="s">
        <v>13</v>
      </c>
      <c r="E562" s="515">
        <v>6100404</v>
      </c>
      <c r="F562" s="515">
        <v>243</v>
      </c>
      <c r="G562" s="44"/>
      <c r="H562" s="44"/>
      <c r="I562" s="44"/>
      <c r="J562" s="44"/>
      <c r="K562" s="44"/>
      <c r="L562" s="44"/>
      <c r="M562" s="44"/>
      <c r="N562" s="515"/>
      <c r="O562" s="3045" t="s">
        <v>462</v>
      </c>
    </row>
    <row r="563" spans="1:61" s="20" customFormat="1" ht="24.6" hidden="1" customHeight="1">
      <c r="A563" s="3307"/>
      <c r="B563" s="515" t="s">
        <v>226</v>
      </c>
      <c r="C563" s="515"/>
      <c r="D563" s="515"/>
      <c r="E563" s="515"/>
      <c r="F563" s="515"/>
      <c r="G563" s="44">
        <f>J563+K563</f>
        <v>0</v>
      </c>
      <c r="H563" s="44"/>
      <c r="I563" s="44"/>
      <c r="J563" s="44"/>
      <c r="K563" s="44"/>
      <c r="L563" s="44"/>
      <c r="M563" s="44"/>
      <c r="N563" s="515"/>
      <c r="O563" s="3045"/>
      <c r="AJ563" s="54"/>
      <c r="AK563" s="54"/>
      <c r="AL563" s="54"/>
      <c r="AM563" s="54"/>
      <c r="AN563" s="54"/>
      <c r="AO563" s="54"/>
      <c r="AP563" s="54"/>
      <c r="AQ563" s="54"/>
      <c r="AR563" s="54"/>
      <c r="AS563" s="54"/>
      <c r="AT563" s="54"/>
      <c r="AU563" s="54"/>
      <c r="AV563" s="54"/>
      <c r="AW563" s="54"/>
      <c r="AX563" s="54"/>
      <c r="AY563" s="54"/>
      <c r="AZ563" s="54"/>
      <c r="BA563" s="54"/>
      <c r="BB563" s="54"/>
      <c r="BC563" s="54"/>
      <c r="BD563" s="54"/>
      <c r="BE563" s="54"/>
      <c r="BF563" s="54"/>
      <c r="BG563" s="54"/>
      <c r="BH563" s="54"/>
      <c r="BI563" s="54"/>
    </row>
    <row r="564" spans="1:61" s="20" customFormat="1" ht="24.6" hidden="1" customHeight="1">
      <c r="A564" s="3306" t="s">
        <v>285</v>
      </c>
      <c r="B564" s="515" t="s">
        <v>606</v>
      </c>
      <c r="C564" s="515"/>
      <c r="D564" s="515"/>
      <c r="E564" s="515"/>
      <c r="F564" s="515"/>
      <c r="G564" s="44">
        <f>K564</f>
        <v>0</v>
      </c>
      <c r="H564" s="44"/>
      <c r="I564" s="44"/>
      <c r="J564" s="44"/>
      <c r="K564" s="44"/>
      <c r="L564" s="44"/>
      <c r="M564" s="44"/>
      <c r="N564" s="515"/>
      <c r="O564" s="3045" t="s">
        <v>656</v>
      </c>
      <c r="AJ564" s="54"/>
      <c r="AK564" s="54"/>
      <c r="AL564" s="54"/>
      <c r="AM564" s="54"/>
      <c r="AN564" s="54"/>
      <c r="AO564" s="54"/>
      <c r="AP564" s="54"/>
      <c r="AQ564" s="54"/>
      <c r="AR564" s="54"/>
      <c r="AS564" s="54"/>
      <c r="AT564" s="54"/>
      <c r="AU564" s="54"/>
      <c r="AV564" s="54"/>
      <c r="AW564" s="54"/>
      <c r="AX564" s="54"/>
      <c r="AY564" s="54"/>
      <c r="AZ564" s="54"/>
      <c r="BA564" s="54"/>
      <c r="BB564" s="54"/>
      <c r="BC564" s="54"/>
      <c r="BD564" s="54"/>
      <c r="BE564" s="54"/>
      <c r="BF564" s="54"/>
      <c r="BG564" s="54"/>
      <c r="BH564" s="54"/>
      <c r="BI564" s="54"/>
    </row>
    <row r="565" spans="1:61" s="20" customFormat="1" ht="24.6" hidden="1" customHeight="1">
      <c r="A565" s="3314"/>
      <c r="B565" s="515" t="s">
        <v>413</v>
      </c>
      <c r="C565" s="515"/>
      <c r="D565" s="515"/>
      <c r="E565" s="515"/>
      <c r="F565" s="515"/>
      <c r="G565" s="44">
        <f>K565</f>
        <v>0</v>
      </c>
      <c r="H565" s="44"/>
      <c r="I565" s="44"/>
      <c r="J565" s="44"/>
      <c r="K565" s="44">
        <f>K566+K567</f>
        <v>0</v>
      </c>
      <c r="L565" s="44"/>
      <c r="M565" s="44"/>
      <c r="N565" s="515"/>
      <c r="O565" s="3045"/>
      <c r="AJ565" s="54"/>
      <c r="AK565" s="54"/>
      <c r="AL565" s="54"/>
      <c r="AM565" s="54"/>
      <c r="AN565" s="54"/>
      <c r="AO565" s="54"/>
      <c r="AP565" s="54"/>
      <c r="AQ565" s="54"/>
      <c r="AR565" s="54"/>
      <c r="AS565" s="54"/>
      <c r="AT565" s="54"/>
      <c r="AU565" s="54"/>
      <c r="AV565" s="54"/>
      <c r="AW565" s="54"/>
      <c r="AX565" s="54"/>
      <c r="AY565" s="54"/>
      <c r="AZ565" s="54"/>
      <c r="BA565" s="54"/>
      <c r="BB565" s="54"/>
      <c r="BC565" s="54"/>
      <c r="BD565" s="54"/>
      <c r="BE565" s="54"/>
      <c r="BF565" s="54"/>
      <c r="BG565" s="54"/>
      <c r="BH565" s="54"/>
      <c r="BI565" s="54"/>
    </row>
    <row r="566" spans="1:61" s="20" customFormat="1" ht="24.6" hidden="1" customHeight="1">
      <c r="A566" s="3314"/>
      <c r="B566" s="515" t="s">
        <v>227</v>
      </c>
      <c r="C566" s="515"/>
      <c r="D566" s="515"/>
      <c r="E566" s="515"/>
      <c r="F566" s="515"/>
      <c r="G566" s="44">
        <f>K566</f>
        <v>0</v>
      </c>
      <c r="H566" s="44"/>
      <c r="I566" s="44"/>
      <c r="J566" s="44"/>
      <c r="K566" s="44"/>
      <c r="L566" s="44"/>
      <c r="M566" s="44"/>
      <c r="N566" s="515"/>
      <c r="O566" s="3045"/>
      <c r="AJ566" s="54"/>
      <c r="AK566" s="54"/>
      <c r="AL566" s="54"/>
      <c r="AM566" s="54"/>
      <c r="AN566" s="54"/>
      <c r="AO566" s="54"/>
      <c r="AP566" s="54"/>
      <c r="AQ566" s="54"/>
      <c r="AR566" s="54"/>
      <c r="AS566" s="54"/>
      <c r="AT566" s="54"/>
      <c r="AU566" s="54"/>
      <c r="AV566" s="54"/>
      <c r="AW566" s="54"/>
      <c r="AX566" s="54"/>
      <c r="AY566" s="54"/>
      <c r="AZ566" s="54"/>
      <c r="BA566" s="54"/>
      <c r="BB566" s="54"/>
      <c r="BC566" s="54"/>
      <c r="BD566" s="54"/>
      <c r="BE566" s="54"/>
      <c r="BF566" s="54"/>
      <c r="BG566" s="54"/>
      <c r="BH566" s="54"/>
      <c r="BI566" s="54"/>
    </row>
    <row r="567" spans="1:61" s="20" customFormat="1" ht="24.6" hidden="1" customHeight="1">
      <c r="A567" s="3307"/>
      <c r="B567" s="515" t="s">
        <v>456</v>
      </c>
      <c r="C567" s="515"/>
      <c r="D567" s="515"/>
      <c r="E567" s="515"/>
      <c r="F567" s="515"/>
      <c r="G567" s="44">
        <f>K567</f>
        <v>0</v>
      </c>
      <c r="H567" s="44"/>
      <c r="I567" s="44"/>
      <c r="J567" s="44"/>
      <c r="K567" s="44"/>
      <c r="L567" s="44"/>
      <c r="M567" s="44"/>
      <c r="N567" s="515"/>
      <c r="O567" s="3045"/>
      <c r="AJ567" s="54"/>
      <c r="AK567" s="54"/>
      <c r="AL567" s="54"/>
      <c r="AM567" s="54"/>
      <c r="AN567" s="54"/>
      <c r="AO567" s="54"/>
      <c r="AP567" s="54"/>
      <c r="AQ567" s="54"/>
      <c r="AR567" s="54"/>
      <c r="AS567" s="54"/>
      <c r="AT567" s="54"/>
      <c r="AU567" s="54"/>
      <c r="AV567" s="54"/>
      <c r="AW567" s="54"/>
      <c r="AX567" s="54"/>
      <c r="AY567" s="54"/>
      <c r="AZ567" s="54"/>
      <c r="BA567" s="54"/>
      <c r="BB567" s="54"/>
      <c r="BC567" s="54"/>
      <c r="BD567" s="54"/>
      <c r="BE567" s="54"/>
      <c r="BF567" s="54"/>
      <c r="BG567" s="54"/>
      <c r="BH567" s="54"/>
      <c r="BI567" s="54"/>
    </row>
    <row r="568" spans="1:61" s="20" customFormat="1" ht="24.95" hidden="1" customHeight="1">
      <c r="A568" s="3064" t="s">
        <v>96</v>
      </c>
      <c r="B568" s="515" t="s">
        <v>75</v>
      </c>
      <c r="C568" s="515">
        <v>176</v>
      </c>
      <c r="D568" s="515" t="s">
        <v>13</v>
      </c>
      <c r="E568" s="515">
        <v>6100404</v>
      </c>
      <c r="F568" s="515">
        <v>243</v>
      </c>
      <c r="G568" s="44">
        <v>0</v>
      </c>
      <c r="H568" s="44"/>
      <c r="I568" s="44"/>
      <c r="J568" s="44"/>
      <c r="K568" s="44"/>
      <c r="L568" s="44"/>
      <c r="M568" s="44"/>
      <c r="N568" s="515"/>
      <c r="O568" s="3045" t="s">
        <v>286</v>
      </c>
      <c r="AJ568" s="54"/>
      <c r="AK568" s="54"/>
      <c r="AL568" s="54"/>
      <c r="AM568" s="54"/>
      <c r="AN568" s="54"/>
      <c r="AO568" s="54"/>
      <c r="AP568" s="54"/>
      <c r="AQ568" s="54"/>
      <c r="AR568" s="54"/>
      <c r="AS568" s="54"/>
      <c r="AT568" s="54"/>
      <c r="AU568" s="54"/>
      <c r="AV568" s="54"/>
      <c r="AW568" s="54"/>
      <c r="AX568" s="54"/>
      <c r="AY568" s="54"/>
      <c r="AZ568" s="54"/>
      <c r="BA568" s="54"/>
      <c r="BB568" s="54"/>
      <c r="BC568" s="54"/>
      <c r="BD568" s="54"/>
      <c r="BE568" s="54"/>
      <c r="BF568" s="54"/>
      <c r="BG568" s="54"/>
      <c r="BH568" s="54"/>
      <c r="BI568" s="54"/>
    </row>
    <row r="569" spans="1:61" ht="24.95" hidden="1" customHeight="1">
      <c r="A569" s="3064"/>
      <c r="B569" s="515" t="s">
        <v>226</v>
      </c>
      <c r="C569" s="515"/>
      <c r="D569" s="515"/>
      <c r="E569" s="515"/>
      <c r="F569" s="515"/>
      <c r="G569" s="44">
        <f>J569</f>
        <v>0</v>
      </c>
      <c r="H569" s="44"/>
      <c r="I569" s="44"/>
      <c r="J569" s="44"/>
      <c r="K569" s="44"/>
      <c r="L569" s="44"/>
      <c r="M569" s="44"/>
      <c r="N569" s="515"/>
      <c r="O569" s="3045"/>
    </row>
    <row r="570" spans="1:61" ht="24.95" hidden="1" customHeight="1">
      <c r="A570" s="3315" t="s">
        <v>86</v>
      </c>
      <c r="B570" s="530" t="s">
        <v>75</v>
      </c>
      <c r="C570" s="530"/>
      <c r="D570" s="530"/>
      <c r="E570" s="530"/>
      <c r="F570" s="530"/>
      <c r="G570" s="43">
        <f>G572</f>
        <v>0</v>
      </c>
      <c r="H570" s="43">
        <f>H572</f>
        <v>0</v>
      </c>
      <c r="I570" s="43">
        <f>I572</f>
        <v>0</v>
      </c>
      <c r="J570" s="43">
        <f>J572</f>
        <v>0</v>
      </c>
      <c r="K570" s="43"/>
      <c r="L570" s="43">
        <f t="shared" ref="K570:M571" si="66">L574</f>
        <v>0</v>
      </c>
      <c r="M570" s="43">
        <f t="shared" si="66"/>
        <v>0</v>
      </c>
      <c r="N570" s="515"/>
      <c r="O570" s="530"/>
    </row>
    <row r="571" spans="1:61" ht="24.95" hidden="1" customHeight="1">
      <c r="A571" s="3315"/>
      <c r="B571" s="530" t="s">
        <v>226</v>
      </c>
      <c r="C571" s="530"/>
      <c r="D571" s="530"/>
      <c r="E571" s="530"/>
      <c r="F571" s="530"/>
      <c r="G571" s="43"/>
      <c r="H571" s="43">
        <f>H573+H575</f>
        <v>0</v>
      </c>
      <c r="I571" s="43">
        <f>I573+I575</f>
        <v>0</v>
      </c>
      <c r="J571" s="43"/>
      <c r="K571" s="43">
        <f t="shared" si="66"/>
        <v>0</v>
      </c>
      <c r="L571" s="43">
        <f t="shared" si="66"/>
        <v>0</v>
      </c>
      <c r="M571" s="43">
        <f t="shared" si="66"/>
        <v>0</v>
      </c>
      <c r="N571" s="515"/>
      <c r="O571" s="530"/>
    </row>
    <row r="572" spans="1:61" ht="24.95" hidden="1" customHeight="1">
      <c r="A572" s="3306" t="s">
        <v>441</v>
      </c>
      <c r="B572" s="515" t="s">
        <v>75</v>
      </c>
      <c r="C572" s="530"/>
      <c r="D572" s="530"/>
      <c r="E572" s="530"/>
      <c r="F572" s="530"/>
      <c r="G572" s="44">
        <f>J572</f>
        <v>0</v>
      </c>
      <c r="H572" s="44"/>
      <c r="I572" s="44"/>
      <c r="J572" s="44"/>
      <c r="K572" s="43"/>
      <c r="L572" s="43"/>
      <c r="M572" s="43"/>
      <c r="N572" s="515"/>
      <c r="O572" s="3045" t="s">
        <v>466</v>
      </c>
    </row>
    <row r="573" spans="1:61" ht="24.95" hidden="1" customHeight="1">
      <c r="A573" s="3026"/>
      <c r="B573" s="515" t="s">
        <v>226</v>
      </c>
      <c r="C573" s="530"/>
      <c r="D573" s="530"/>
      <c r="E573" s="530"/>
      <c r="F573" s="530"/>
      <c r="G573" s="44">
        <f>J573</f>
        <v>0</v>
      </c>
      <c r="H573" s="44"/>
      <c r="I573" s="44"/>
      <c r="J573" s="44"/>
      <c r="K573" s="43"/>
      <c r="L573" s="43"/>
      <c r="M573" s="43"/>
      <c r="N573" s="515"/>
      <c r="O573" s="3045"/>
    </row>
    <row r="574" spans="1:61" ht="24.95" hidden="1" customHeight="1">
      <c r="A574" s="3306" t="s">
        <v>94</v>
      </c>
      <c r="B574" s="515" t="s">
        <v>75</v>
      </c>
      <c r="C574" s="515">
        <v>176</v>
      </c>
      <c r="D574" s="515" t="s">
        <v>13</v>
      </c>
      <c r="E574" s="515">
        <v>6100404</v>
      </c>
      <c r="F574" s="515">
        <v>243</v>
      </c>
      <c r="G574" s="44"/>
      <c r="H574" s="44"/>
      <c r="I574" s="44"/>
      <c r="J574" s="44"/>
      <c r="K574" s="44"/>
      <c r="L574" s="44"/>
      <c r="M574" s="44"/>
      <c r="N574" s="515"/>
      <c r="O574" s="3045" t="s">
        <v>286</v>
      </c>
    </row>
    <row r="575" spans="1:61" ht="24.95" hidden="1" customHeight="1">
      <c r="A575" s="3307"/>
      <c r="B575" s="515" t="s">
        <v>226</v>
      </c>
      <c r="C575" s="515"/>
      <c r="D575" s="515"/>
      <c r="E575" s="515"/>
      <c r="F575" s="515"/>
      <c r="G575" s="44">
        <f>J575</f>
        <v>0</v>
      </c>
      <c r="H575" s="44"/>
      <c r="I575" s="44"/>
      <c r="J575" s="44"/>
      <c r="K575" s="44"/>
      <c r="L575" s="44"/>
      <c r="M575" s="44"/>
      <c r="N575" s="515"/>
      <c r="O575" s="3045"/>
    </row>
    <row r="576" spans="1:61" ht="24.95" hidden="1" customHeight="1">
      <c r="A576" s="3315" t="s">
        <v>138</v>
      </c>
      <c r="B576" s="530" t="s">
        <v>606</v>
      </c>
      <c r="C576" s="515"/>
      <c r="D576" s="515"/>
      <c r="E576" s="515"/>
      <c r="F576" s="515"/>
      <c r="G576" s="43">
        <f t="shared" ref="G576:I577" si="67">G578+G580</f>
        <v>0</v>
      </c>
      <c r="H576" s="43">
        <f t="shared" si="67"/>
        <v>0</v>
      </c>
      <c r="I576" s="43">
        <f t="shared" si="67"/>
        <v>0</v>
      </c>
      <c r="J576" s="43"/>
      <c r="K576" s="43"/>
      <c r="L576" s="43">
        <f>L578+L580</f>
        <v>0</v>
      </c>
      <c r="M576" s="43">
        <f>M578+M580</f>
        <v>0</v>
      </c>
      <c r="N576" s="515"/>
      <c r="O576" s="515"/>
    </row>
    <row r="577" spans="1:61" s="20" customFormat="1" ht="24.95" hidden="1" customHeight="1">
      <c r="A577" s="3315"/>
      <c r="B577" s="530" t="s">
        <v>226</v>
      </c>
      <c r="C577" s="515"/>
      <c r="D577" s="515"/>
      <c r="E577" s="515"/>
      <c r="F577" s="515"/>
      <c r="G577" s="43">
        <f t="shared" si="67"/>
        <v>0</v>
      </c>
      <c r="H577" s="43">
        <f t="shared" si="67"/>
        <v>0</v>
      </c>
      <c r="I577" s="43">
        <f t="shared" si="67"/>
        <v>0</v>
      </c>
      <c r="J577" s="43">
        <f>J579+J581</f>
        <v>0</v>
      </c>
      <c r="K577" s="43">
        <f>K579+K581</f>
        <v>0</v>
      </c>
      <c r="L577" s="43">
        <f>L579+L581</f>
        <v>0</v>
      </c>
      <c r="M577" s="43">
        <f>M579+M581</f>
        <v>0</v>
      </c>
      <c r="N577" s="515"/>
      <c r="O577" s="515"/>
      <c r="AJ577" s="54"/>
      <c r="AK577" s="54"/>
      <c r="AL577" s="54"/>
      <c r="AM577" s="54"/>
      <c r="AN577" s="54"/>
      <c r="AO577" s="54"/>
      <c r="AP577" s="54"/>
      <c r="AQ577" s="54"/>
      <c r="AR577" s="54"/>
      <c r="AS577" s="54"/>
      <c r="AT577" s="54"/>
      <c r="AU577" s="54"/>
      <c r="AV577" s="54"/>
      <c r="AW577" s="54"/>
      <c r="AX577" s="54"/>
      <c r="AY577" s="54"/>
      <c r="AZ577" s="54"/>
      <c r="BA577" s="54"/>
      <c r="BB577" s="54"/>
      <c r="BC577" s="54"/>
      <c r="BD577" s="54"/>
      <c r="BE577" s="54"/>
      <c r="BF577" s="54"/>
      <c r="BG577" s="54"/>
      <c r="BH577" s="54"/>
      <c r="BI577" s="54"/>
    </row>
    <row r="578" spans="1:61" s="20" customFormat="1" ht="24.95" hidden="1" customHeight="1">
      <c r="A578" s="3306" t="s">
        <v>94</v>
      </c>
      <c r="B578" s="515" t="s">
        <v>606</v>
      </c>
      <c r="C578" s="515"/>
      <c r="D578" s="515"/>
      <c r="E578" s="515"/>
      <c r="F578" s="515"/>
      <c r="G578" s="44"/>
      <c r="H578" s="44"/>
      <c r="I578" s="44"/>
      <c r="J578" s="44"/>
      <c r="K578" s="44"/>
      <c r="L578" s="43"/>
      <c r="M578" s="44">
        <v>0</v>
      </c>
      <c r="N578" s="515"/>
      <c r="O578" s="3045" t="s">
        <v>614</v>
      </c>
      <c r="AJ578" s="54"/>
      <c r="AK578" s="54"/>
      <c r="AL578" s="54"/>
      <c r="AM578" s="54"/>
      <c r="AN578" s="54"/>
      <c r="AO578" s="54"/>
      <c r="AP578" s="54"/>
      <c r="AQ578" s="54"/>
      <c r="AR578" s="54"/>
      <c r="AS578" s="54"/>
      <c r="AT578" s="54"/>
      <c r="AU578" s="54"/>
      <c r="AV578" s="54"/>
      <c r="AW578" s="54"/>
      <c r="AX578" s="54"/>
      <c r="AY578" s="54"/>
      <c r="AZ578" s="54"/>
      <c r="BA578" s="54"/>
      <c r="BB578" s="54"/>
      <c r="BC578" s="54"/>
      <c r="BD578" s="54"/>
      <c r="BE578" s="54"/>
      <c r="BF578" s="54"/>
      <c r="BG578" s="54"/>
      <c r="BH578" s="54"/>
      <c r="BI578" s="54"/>
    </row>
    <row r="579" spans="1:61" s="20" customFormat="1" ht="24.95" hidden="1" customHeight="1">
      <c r="A579" s="3307"/>
      <c r="B579" s="515" t="s">
        <v>226</v>
      </c>
      <c r="C579" s="515"/>
      <c r="D579" s="515"/>
      <c r="E579" s="515"/>
      <c r="F579" s="515"/>
      <c r="G579" s="44"/>
      <c r="H579" s="44"/>
      <c r="I579" s="44"/>
      <c r="J579" s="44"/>
      <c r="K579" s="44"/>
      <c r="L579" s="44"/>
      <c r="M579" s="44"/>
      <c r="N579" s="515"/>
      <c r="O579" s="3045"/>
      <c r="AJ579" s="54"/>
      <c r="AK579" s="54"/>
      <c r="AL579" s="54"/>
      <c r="AM579" s="54"/>
      <c r="AN579" s="54"/>
      <c r="AO579" s="54"/>
      <c r="AP579" s="54"/>
      <c r="AQ579" s="54"/>
      <c r="AR579" s="54"/>
      <c r="AS579" s="54"/>
      <c r="AT579" s="54"/>
      <c r="AU579" s="54"/>
      <c r="AV579" s="54"/>
      <c r="AW579" s="54"/>
      <c r="AX579" s="54"/>
      <c r="AY579" s="54"/>
      <c r="AZ579" s="54"/>
      <c r="BA579" s="54"/>
      <c r="BB579" s="54"/>
      <c r="BC579" s="54"/>
      <c r="BD579" s="54"/>
      <c r="BE579" s="54"/>
      <c r="BF579" s="54"/>
      <c r="BG579" s="54"/>
      <c r="BH579" s="54"/>
      <c r="BI579" s="54"/>
    </row>
    <row r="580" spans="1:61" s="20" customFormat="1" ht="24.95" hidden="1" customHeight="1">
      <c r="A580" s="3064" t="s">
        <v>232</v>
      </c>
      <c r="B580" s="515" t="s">
        <v>75</v>
      </c>
      <c r="C580" s="515"/>
      <c r="D580" s="515"/>
      <c r="E580" s="515"/>
      <c r="F580" s="515"/>
      <c r="G580" s="44"/>
      <c r="H580" s="44"/>
      <c r="I580" s="44"/>
      <c r="J580" s="44"/>
      <c r="K580" s="44"/>
      <c r="L580" s="44"/>
      <c r="M580" s="44"/>
      <c r="N580" s="515"/>
      <c r="O580" s="3045" t="s">
        <v>421</v>
      </c>
      <c r="AJ580" s="54"/>
      <c r="AK580" s="54"/>
      <c r="AL580" s="54"/>
      <c r="AM580" s="54"/>
      <c r="AN580" s="54"/>
      <c r="AO580" s="54"/>
      <c r="AP580" s="54"/>
      <c r="AQ580" s="54"/>
      <c r="AR580" s="54"/>
      <c r="AS580" s="54"/>
      <c r="AT580" s="54"/>
      <c r="AU580" s="54"/>
      <c r="AV580" s="54"/>
      <c r="AW580" s="54"/>
      <c r="AX580" s="54"/>
      <c r="AY580" s="54"/>
      <c r="AZ580" s="54"/>
      <c r="BA580" s="54"/>
      <c r="BB580" s="54"/>
      <c r="BC580" s="54"/>
      <c r="BD580" s="54"/>
      <c r="BE580" s="54"/>
      <c r="BF580" s="54"/>
      <c r="BG580" s="54"/>
      <c r="BH580" s="54"/>
      <c r="BI580" s="54"/>
    </row>
    <row r="581" spans="1:61" ht="24.95" hidden="1" customHeight="1">
      <c r="A581" s="3064"/>
      <c r="B581" s="515" t="s">
        <v>226</v>
      </c>
      <c r="C581" s="515"/>
      <c r="D581" s="515"/>
      <c r="E581" s="515"/>
      <c r="F581" s="515"/>
      <c r="G581" s="44">
        <f>H581+I581+J581+K581</f>
        <v>0</v>
      </c>
      <c r="H581" s="44"/>
      <c r="I581" s="44"/>
      <c r="J581" s="44"/>
      <c r="K581" s="44"/>
      <c r="L581" s="44"/>
      <c r="M581" s="44"/>
      <c r="N581" s="515"/>
      <c r="O581" s="3045"/>
    </row>
    <row r="582" spans="1:61" ht="24.95" hidden="1" customHeight="1">
      <c r="A582" s="3315" t="s">
        <v>110</v>
      </c>
      <c r="B582" s="530" t="s">
        <v>75</v>
      </c>
      <c r="C582" s="530"/>
      <c r="D582" s="530"/>
      <c r="E582" s="530"/>
      <c r="F582" s="530"/>
      <c r="G582" s="43">
        <f t="shared" ref="G582:L583" si="68">G586</f>
        <v>0</v>
      </c>
      <c r="H582" s="43"/>
      <c r="I582" s="43"/>
      <c r="J582" s="43"/>
      <c r="K582" s="43"/>
      <c r="L582" s="43">
        <f t="shared" si="68"/>
        <v>0</v>
      </c>
      <c r="M582" s="43">
        <f>M584</f>
        <v>0</v>
      </c>
      <c r="N582" s="515"/>
      <c r="O582" s="530"/>
    </row>
    <row r="583" spans="1:61" s="20" customFormat="1" ht="24.95" hidden="1" customHeight="1">
      <c r="A583" s="3315"/>
      <c r="B583" s="530" t="s">
        <v>226</v>
      </c>
      <c r="C583" s="530"/>
      <c r="D583" s="530"/>
      <c r="E583" s="530"/>
      <c r="F583" s="530"/>
      <c r="G583" s="43">
        <f t="shared" si="68"/>
        <v>0</v>
      </c>
      <c r="H583" s="43">
        <f t="shared" si="68"/>
        <v>0</v>
      </c>
      <c r="I583" s="43">
        <f t="shared" si="68"/>
        <v>0</v>
      </c>
      <c r="J583" s="43">
        <f t="shared" si="68"/>
        <v>0</v>
      </c>
      <c r="K583" s="43">
        <f t="shared" si="68"/>
        <v>0</v>
      </c>
      <c r="L583" s="43">
        <f t="shared" si="68"/>
        <v>0</v>
      </c>
      <c r="M583" s="43">
        <f>M585</f>
        <v>0</v>
      </c>
      <c r="N583" s="515"/>
      <c r="O583" s="530"/>
      <c r="AJ583" s="54"/>
      <c r="AK583" s="54"/>
      <c r="AL583" s="54"/>
      <c r="AM583" s="54"/>
      <c r="AN583" s="54"/>
      <c r="AO583" s="54"/>
      <c r="AP583" s="54"/>
      <c r="AQ583" s="54"/>
      <c r="AR583" s="54"/>
      <c r="AS583" s="54"/>
      <c r="AT583" s="54"/>
      <c r="AU583" s="54"/>
      <c r="AV583" s="54"/>
      <c r="AW583" s="54"/>
      <c r="AX583" s="54"/>
      <c r="AY583" s="54"/>
      <c r="AZ583" s="54"/>
      <c r="BA583" s="54"/>
      <c r="BB583" s="54"/>
      <c r="BC583" s="54"/>
      <c r="BD583" s="54"/>
      <c r="BE583" s="54"/>
      <c r="BF583" s="54"/>
      <c r="BG583" s="54"/>
      <c r="BH583" s="54"/>
      <c r="BI583" s="54"/>
    </row>
    <row r="584" spans="1:61" s="20" customFormat="1" ht="24.6" hidden="1" customHeight="1">
      <c r="A584" s="3306" t="s">
        <v>311</v>
      </c>
      <c r="B584" s="515" t="s">
        <v>75</v>
      </c>
      <c r="C584" s="530"/>
      <c r="D584" s="530"/>
      <c r="E584" s="530"/>
      <c r="F584" s="530"/>
      <c r="G584" s="43"/>
      <c r="H584" s="43"/>
      <c r="I584" s="43"/>
      <c r="J584" s="43"/>
      <c r="K584" s="43"/>
      <c r="L584" s="43"/>
      <c r="M584" s="44"/>
      <c r="N584" s="515"/>
      <c r="O584" s="3045" t="s">
        <v>270</v>
      </c>
      <c r="AJ584" s="54"/>
      <c r="AK584" s="54"/>
      <c r="AL584" s="54"/>
      <c r="AM584" s="54"/>
      <c r="AN584" s="54"/>
      <c r="AO584" s="54"/>
      <c r="AP584" s="54"/>
      <c r="AQ584" s="54"/>
      <c r="AR584" s="54"/>
      <c r="AS584" s="54"/>
      <c r="AT584" s="54"/>
      <c r="AU584" s="54"/>
      <c r="AV584" s="54"/>
      <c r="AW584" s="54"/>
      <c r="AX584" s="54"/>
      <c r="AY584" s="54"/>
      <c r="AZ584" s="54"/>
      <c r="BA584" s="54"/>
      <c r="BB584" s="54"/>
      <c r="BC584" s="54"/>
      <c r="BD584" s="54"/>
      <c r="BE584" s="54"/>
      <c r="BF584" s="54"/>
      <c r="BG584" s="54"/>
      <c r="BH584" s="54"/>
      <c r="BI584" s="54"/>
    </row>
    <row r="585" spans="1:61" s="20" customFormat="1" ht="24.6" hidden="1" customHeight="1">
      <c r="A585" s="3307"/>
      <c r="B585" s="515" t="s">
        <v>226</v>
      </c>
      <c r="C585" s="530"/>
      <c r="D585" s="530"/>
      <c r="E585" s="530"/>
      <c r="F585" s="530"/>
      <c r="G585" s="43"/>
      <c r="H585" s="43"/>
      <c r="I585" s="43"/>
      <c r="J585" s="43"/>
      <c r="K585" s="43"/>
      <c r="L585" s="43"/>
      <c r="M585" s="44"/>
      <c r="N585" s="515"/>
      <c r="O585" s="3045"/>
      <c r="AJ585" s="54"/>
      <c r="AK585" s="54"/>
      <c r="AL585" s="54"/>
      <c r="AM585" s="54"/>
      <c r="AN585" s="54"/>
      <c r="AO585" s="54"/>
      <c r="AP585" s="54"/>
      <c r="AQ585" s="54"/>
      <c r="AR585" s="54"/>
      <c r="AS585" s="54"/>
      <c r="AT585" s="54"/>
      <c r="AU585" s="54"/>
      <c r="AV585" s="54"/>
      <c r="AW585" s="54"/>
      <c r="AX585" s="54"/>
      <c r="AY585" s="54"/>
      <c r="AZ585" s="54"/>
      <c r="BA585" s="54"/>
      <c r="BB585" s="54"/>
      <c r="BC585" s="54"/>
      <c r="BD585" s="54"/>
      <c r="BE585" s="54"/>
      <c r="BF585" s="54"/>
      <c r="BG585" s="54"/>
      <c r="BH585" s="54"/>
      <c r="BI585" s="54"/>
    </row>
    <row r="586" spans="1:61" s="20" customFormat="1" ht="23.45" hidden="1" customHeight="1">
      <c r="A586" s="3064" t="s">
        <v>94</v>
      </c>
      <c r="B586" s="515" t="s">
        <v>75</v>
      </c>
      <c r="C586" s="515">
        <v>176</v>
      </c>
      <c r="D586" s="515" t="s">
        <v>13</v>
      </c>
      <c r="E586" s="515">
        <v>6100404</v>
      </c>
      <c r="F586" s="515">
        <v>243</v>
      </c>
      <c r="G586" s="44"/>
      <c r="H586" s="44"/>
      <c r="I586" s="44"/>
      <c r="J586" s="44"/>
      <c r="K586" s="44"/>
      <c r="L586" s="44"/>
      <c r="M586" s="44"/>
      <c r="N586" s="515"/>
      <c r="O586" s="3045" t="s">
        <v>268</v>
      </c>
      <c r="AJ586" s="54"/>
      <c r="AK586" s="54"/>
      <c r="AL586" s="54"/>
      <c r="AM586" s="54"/>
      <c r="AN586" s="54"/>
      <c r="AO586" s="54"/>
      <c r="AP586" s="54"/>
      <c r="AQ586" s="54"/>
      <c r="AR586" s="54"/>
      <c r="AS586" s="54"/>
      <c r="AT586" s="54"/>
      <c r="AU586" s="54"/>
      <c r="AV586" s="54"/>
      <c r="AW586" s="54"/>
      <c r="AX586" s="54"/>
      <c r="AY586" s="54"/>
      <c r="AZ586" s="54"/>
      <c r="BA586" s="54"/>
      <c r="BB586" s="54"/>
      <c r="BC586" s="54"/>
      <c r="BD586" s="54"/>
      <c r="BE586" s="54"/>
      <c r="BF586" s="54"/>
      <c r="BG586" s="54"/>
      <c r="BH586" s="54"/>
      <c r="BI586" s="54"/>
    </row>
    <row r="587" spans="1:61" ht="24.6" hidden="1" customHeight="1">
      <c r="A587" s="3064"/>
      <c r="B587" s="515" t="s">
        <v>226</v>
      </c>
      <c r="C587" s="515"/>
      <c r="D587" s="515"/>
      <c r="E587" s="515"/>
      <c r="F587" s="515"/>
      <c r="G587" s="44">
        <f>J587+K587</f>
        <v>0</v>
      </c>
      <c r="H587" s="44"/>
      <c r="I587" s="44"/>
      <c r="J587" s="44"/>
      <c r="K587" s="44"/>
      <c r="L587" s="44">
        <v>0</v>
      </c>
      <c r="M587" s="44"/>
      <c r="N587" s="515"/>
      <c r="O587" s="3045"/>
    </row>
    <row r="588" spans="1:61" ht="24.6" hidden="1" customHeight="1">
      <c r="A588" s="3315" t="s">
        <v>112</v>
      </c>
      <c r="B588" s="530" t="s">
        <v>606</v>
      </c>
      <c r="C588" s="530"/>
      <c r="D588" s="530"/>
      <c r="E588" s="530"/>
      <c r="F588" s="530"/>
      <c r="G588" s="43">
        <f t="shared" ref="G588:M589" si="69">G590+G596</f>
        <v>0</v>
      </c>
      <c r="H588" s="43"/>
      <c r="I588" s="43"/>
      <c r="J588" s="43"/>
      <c r="K588" s="43">
        <f>K596</f>
        <v>0</v>
      </c>
      <c r="L588" s="43">
        <f t="shared" si="69"/>
        <v>0</v>
      </c>
      <c r="M588" s="43">
        <f t="shared" si="69"/>
        <v>0</v>
      </c>
      <c r="N588" s="515"/>
      <c r="O588" s="530"/>
    </row>
    <row r="589" spans="1:61" ht="22.15" hidden="1" customHeight="1">
      <c r="A589" s="3315"/>
      <c r="B589" s="530" t="s">
        <v>226</v>
      </c>
      <c r="C589" s="530"/>
      <c r="D589" s="530"/>
      <c r="E589" s="530"/>
      <c r="F589" s="530"/>
      <c r="G589" s="43">
        <f t="shared" si="69"/>
        <v>0</v>
      </c>
      <c r="H589" s="43">
        <f t="shared" si="69"/>
        <v>0</v>
      </c>
      <c r="I589" s="43">
        <f t="shared" si="69"/>
        <v>0</v>
      </c>
      <c r="J589" s="43">
        <f t="shared" si="69"/>
        <v>0</v>
      </c>
      <c r="K589" s="43">
        <f t="shared" si="69"/>
        <v>0</v>
      </c>
      <c r="L589" s="43">
        <f t="shared" si="69"/>
        <v>0</v>
      </c>
      <c r="M589" s="43">
        <f t="shared" si="69"/>
        <v>0</v>
      </c>
      <c r="N589" s="515"/>
      <c r="O589" s="530"/>
    </row>
    <row r="590" spans="1:61" ht="27" hidden="1" customHeight="1">
      <c r="A590" s="3064" t="s">
        <v>111</v>
      </c>
      <c r="B590" s="515" t="s">
        <v>75</v>
      </c>
      <c r="C590" s="515">
        <v>176</v>
      </c>
      <c r="D590" s="515" t="s">
        <v>13</v>
      </c>
      <c r="E590" s="515">
        <v>6100404</v>
      </c>
      <c r="F590" s="515">
        <v>243</v>
      </c>
      <c r="G590" s="44">
        <v>0</v>
      </c>
      <c r="H590" s="44"/>
      <c r="I590" s="44"/>
      <c r="J590" s="44"/>
      <c r="K590" s="44"/>
      <c r="L590" s="44"/>
      <c r="M590" s="44"/>
      <c r="N590" s="515"/>
      <c r="O590" s="3045" t="s">
        <v>35</v>
      </c>
    </row>
    <row r="591" spans="1:61" ht="27.75" hidden="1" customHeight="1">
      <c r="A591" s="3064"/>
      <c r="B591" s="515" t="s">
        <v>226</v>
      </c>
      <c r="C591" s="515"/>
      <c r="D591" s="515"/>
      <c r="E591" s="515"/>
      <c r="F591" s="515"/>
      <c r="G591" s="44"/>
      <c r="H591" s="44"/>
      <c r="I591" s="44"/>
      <c r="J591" s="44"/>
      <c r="K591" s="44"/>
      <c r="L591" s="44"/>
      <c r="M591" s="44"/>
      <c r="N591" s="515"/>
      <c r="O591" s="3045"/>
      <c r="V591" s="19">
        <v>123.1</v>
      </c>
    </row>
    <row r="592" spans="1:61" ht="23.25" hidden="1" customHeight="1">
      <c r="A592" s="516" t="s">
        <v>160</v>
      </c>
      <c r="B592" s="515" t="s">
        <v>75</v>
      </c>
      <c r="C592" s="515">
        <v>176</v>
      </c>
      <c r="D592" s="515" t="s">
        <v>13</v>
      </c>
      <c r="E592" s="515">
        <v>6100404</v>
      </c>
      <c r="F592" s="515">
        <v>243</v>
      </c>
      <c r="G592" s="44">
        <v>0</v>
      </c>
      <c r="H592" s="44"/>
      <c r="I592" s="44"/>
      <c r="J592" s="44"/>
      <c r="K592" s="44"/>
      <c r="L592" s="44"/>
      <c r="M592" s="44"/>
      <c r="N592" s="515"/>
      <c r="O592" s="515"/>
    </row>
    <row r="593" spans="1:61" ht="23.25" hidden="1" customHeight="1">
      <c r="A593" s="516"/>
      <c r="B593" s="515" t="s">
        <v>226</v>
      </c>
      <c r="C593" s="515"/>
      <c r="D593" s="515"/>
      <c r="E593" s="515"/>
      <c r="F593" s="515"/>
      <c r="G593" s="44"/>
      <c r="H593" s="44"/>
      <c r="I593" s="44"/>
      <c r="J593" s="44"/>
      <c r="K593" s="44"/>
      <c r="L593" s="44"/>
      <c r="M593" s="44"/>
      <c r="N593" s="515"/>
      <c r="O593" s="515"/>
    </row>
    <row r="594" spans="1:61" ht="24" hidden="1" customHeight="1">
      <c r="A594" s="516" t="s">
        <v>161</v>
      </c>
      <c r="B594" s="515" t="s">
        <v>75</v>
      </c>
      <c r="C594" s="515">
        <v>176</v>
      </c>
      <c r="D594" s="515" t="s">
        <v>13</v>
      </c>
      <c r="E594" s="515">
        <v>6100404</v>
      </c>
      <c r="F594" s="515">
        <v>243</v>
      </c>
      <c r="G594" s="44"/>
      <c r="H594" s="44"/>
      <c r="I594" s="44"/>
      <c r="J594" s="44"/>
      <c r="K594" s="44"/>
      <c r="L594" s="44"/>
      <c r="M594" s="44"/>
      <c r="N594" s="515"/>
      <c r="O594" s="515" t="s">
        <v>78</v>
      </c>
    </row>
    <row r="595" spans="1:61" s="20" customFormat="1" ht="24.95" hidden="1" customHeight="1">
      <c r="A595" s="516"/>
      <c r="B595" s="515" t="s">
        <v>226</v>
      </c>
      <c r="C595" s="515"/>
      <c r="D595" s="515"/>
      <c r="E595" s="515"/>
      <c r="F595" s="515"/>
      <c r="G595" s="44"/>
      <c r="H595" s="44"/>
      <c r="I595" s="44"/>
      <c r="J595" s="44"/>
      <c r="K595" s="44"/>
      <c r="L595" s="44"/>
      <c r="M595" s="44"/>
      <c r="N595" s="515"/>
      <c r="O595" s="515"/>
      <c r="AJ595" s="54"/>
      <c r="AK595" s="54"/>
      <c r="AL595" s="54"/>
      <c r="AM595" s="54"/>
      <c r="AN595" s="54"/>
      <c r="AO595" s="54"/>
      <c r="AP595" s="54"/>
      <c r="AQ595" s="54"/>
      <c r="AR595" s="54"/>
      <c r="AS595" s="54"/>
      <c r="AT595" s="54"/>
      <c r="AU595" s="54"/>
      <c r="AV595" s="54"/>
      <c r="AW595" s="54"/>
      <c r="AX595" s="54"/>
      <c r="AY595" s="54"/>
      <c r="AZ595" s="54"/>
      <c r="BA595" s="54"/>
      <c r="BB595" s="54"/>
      <c r="BC595" s="54"/>
      <c r="BD595" s="54"/>
      <c r="BE595" s="54"/>
      <c r="BF595" s="54"/>
      <c r="BG595" s="54"/>
      <c r="BH595" s="54"/>
      <c r="BI595" s="54"/>
    </row>
    <row r="596" spans="1:61" s="20" customFormat="1" ht="23.45" hidden="1" customHeight="1">
      <c r="A596" s="3064" t="s">
        <v>94</v>
      </c>
      <c r="B596" s="515" t="s">
        <v>606</v>
      </c>
      <c r="C596" s="515">
        <v>176</v>
      </c>
      <c r="D596" s="515" t="s">
        <v>13</v>
      </c>
      <c r="E596" s="515">
        <v>6100404</v>
      </c>
      <c r="F596" s="515">
        <v>243</v>
      </c>
      <c r="G596" s="44">
        <f>K596</f>
        <v>0</v>
      </c>
      <c r="H596" s="44"/>
      <c r="I596" s="44"/>
      <c r="J596" s="44"/>
      <c r="K596" s="44"/>
      <c r="L596" s="44"/>
      <c r="M596" s="44"/>
      <c r="N596" s="515"/>
      <c r="O596" s="3045" t="s">
        <v>614</v>
      </c>
      <c r="AJ596" s="54"/>
      <c r="AK596" s="54"/>
      <c r="AL596" s="54"/>
      <c r="AM596" s="54"/>
      <c r="AN596" s="54"/>
      <c r="AO596" s="54"/>
      <c r="AP596" s="54"/>
      <c r="AQ596" s="54"/>
      <c r="AR596" s="54"/>
      <c r="AS596" s="54"/>
      <c r="AT596" s="54"/>
      <c r="AU596" s="54"/>
      <c r="AV596" s="54"/>
      <c r="AW596" s="54"/>
      <c r="AX596" s="54"/>
      <c r="AY596" s="54"/>
      <c r="AZ596" s="54"/>
      <c r="BA596" s="54"/>
      <c r="BB596" s="54"/>
      <c r="BC596" s="54"/>
      <c r="BD596" s="54"/>
      <c r="BE596" s="54"/>
      <c r="BF596" s="54"/>
      <c r="BG596" s="54"/>
      <c r="BH596" s="54"/>
      <c r="BI596" s="54"/>
    </row>
    <row r="597" spans="1:61" ht="24.6" hidden="1" customHeight="1">
      <c r="A597" s="3064"/>
      <c r="B597" s="515" t="s">
        <v>226</v>
      </c>
      <c r="C597" s="515"/>
      <c r="D597" s="515"/>
      <c r="E597" s="515"/>
      <c r="F597" s="515"/>
      <c r="G597" s="44">
        <f>K597</f>
        <v>0</v>
      </c>
      <c r="H597" s="44"/>
      <c r="I597" s="44"/>
      <c r="J597" s="44"/>
      <c r="K597" s="44"/>
      <c r="L597" s="44"/>
      <c r="M597" s="44"/>
      <c r="N597" s="515"/>
      <c r="O597" s="3045"/>
    </row>
    <row r="598" spans="1:61" ht="24.6" hidden="1" customHeight="1">
      <c r="A598" s="3315" t="s">
        <v>114</v>
      </c>
      <c r="B598" s="530" t="s">
        <v>75</v>
      </c>
      <c r="C598" s="530"/>
      <c r="D598" s="530"/>
      <c r="E598" s="530"/>
      <c r="F598" s="530"/>
      <c r="G598" s="43">
        <f t="shared" ref="G598:L599" si="70">G600+G602</f>
        <v>0</v>
      </c>
      <c r="H598" s="43">
        <f t="shared" si="70"/>
        <v>0</v>
      </c>
      <c r="I598" s="43">
        <f t="shared" si="70"/>
        <v>0</v>
      </c>
      <c r="J598" s="43">
        <f t="shared" si="70"/>
        <v>0</v>
      </c>
      <c r="K598" s="43">
        <f t="shared" si="70"/>
        <v>0</v>
      </c>
      <c r="L598" s="43">
        <f t="shared" si="70"/>
        <v>0</v>
      </c>
      <c r="M598" s="43"/>
      <c r="N598" s="515"/>
      <c r="O598" s="530"/>
    </row>
    <row r="599" spans="1:61" ht="24.6" hidden="1" customHeight="1">
      <c r="A599" s="3315"/>
      <c r="B599" s="530" t="s">
        <v>226</v>
      </c>
      <c r="C599" s="530"/>
      <c r="D599" s="530"/>
      <c r="E599" s="530"/>
      <c r="F599" s="530"/>
      <c r="G599" s="43">
        <f t="shared" si="70"/>
        <v>0</v>
      </c>
      <c r="H599" s="43">
        <f t="shared" si="70"/>
        <v>0</v>
      </c>
      <c r="I599" s="43">
        <f t="shared" si="70"/>
        <v>0</v>
      </c>
      <c r="J599" s="43">
        <f t="shared" si="70"/>
        <v>0</v>
      </c>
      <c r="K599" s="43">
        <f t="shared" si="70"/>
        <v>0</v>
      </c>
      <c r="L599" s="43">
        <f t="shared" si="70"/>
        <v>0</v>
      </c>
      <c r="M599" s="43"/>
      <c r="N599" s="515"/>
      <c r="O599" s="530"/>
    </row>
    <row r="600" spans="1:61" ht="22.15" hidden="1" customHeight="1">
      <c r="A600" s="3064" t="s">
        <v>113</v>
      </c>
      <c r="B600" s="515" t="s">
        <v>75</v>
      </c>
      <c r="C600" s="515">
        <v>176</v>
      </c>
      <c r="D600" s="515" t="s">
        <v>13</v>
      </c>
      <c r="E600" s="515">
        <v>6100404</v>
      </c>
      <c r="F600" s="515">
        <v>243</v>
      </c>
      <c r="G600" s="44"/>
      <c r="H600" s="44"/>
      <c r="I600" s="44"/>
      <c r="J600" s="44"/>
      <c r="K600" s="44"/>
      <c r="L600" s="44"/>
      <c r="M600" s="44"/>
      <c r="N600" s="515"/>
      <c r="O600" s="3045" t="s">
        <v>301</v>
      </c>
    </row>
    <row r="601" spans="1:61" s="20" customFormat="1" ht="23.45" hidden="1" customHeight="1">
      <c r="A601" s="3064"/>
      <c r="B601" s="515" t="s">
        <v>226</v>
      </c>
      <c r="C601" s="515"/>
      <c r="D601" s="515"/>
      <c r="E601" s="515"/>
      <c r="F601" s="515"/>
      <c r="G601" s="44">
        <f>K601</f>
        <v>0</v>
      </c>
      <c r="H601" s="44"/>
      <c r="I601" s="44"/>
      <c r="J601" s="44"/>
      <c r="K601" s="44"/>
      <c r="L601" s="44"/>
      <c r="M601" s="44"/>
      <c r="N601" s="515"/>
      <c r="O601" s="3045"/>
      <c r="AJ601" s="54"/>
      <c r="AK601" s="54"/>
      <c r="AL601" s="54"/>
      <c r="AM601" s="54"/>
      <c r="AN601" s="54"/>
      <c r="AO601" s="54"/>
      <c r="AP601" s="54"/>
      <c r="AQ601" s="54"/>
      <c r="AR601" s="54"/>
      <c r="AS601" s="54"/>
      <c r="AT601" s="54"/>
      <c r="AU601" s="54"/>
      <c r="AV601" s="54"/>
      <c r="AW601" s="54"/>
      <c r="AX601" s="54"/>
      <c r="AY601" s="54"/>
      <c r="AZ601" s="54"/>
      <c r="BA601" s="54"/>
      <c r="BB601" s="54"/>
      <c r="BC601" s="54"/>
      <c r="BD601" s="54"/>
      <c r="BE601" s="54"/>
      <c r="BF601" s="54"/>
      <c r="BG601" s="54"/>
      <c r="BH601" s="54"/>
      <c r="BI601" s="54"/>
    </row>
    <row r="602" spans="1:61" s="20" customFormat="1" ht="24" hidden="1" customHeight="1">
      <c r="A602" s="3064" t="s">
        <v>94</v>
      </c>
      <c r="B602" s="515" t="s">
        <v>75</v>
      </c>
      <c r="C602" s="515">
        <v>176</v>
      </c>
      <c r="D602" s="515" t="s">
        <v>13</v>
      </c>
      <c r="E602" s="515">
        <v>6100404</v>
      </c>
      <c r="F602" s="515">
        <v>243</v>
      </c>
      <c r="G602" s="44"/>
      <c r="H602" s="44"/>
      <c r="I602" s="44"/>
      <c r="J602" s="44"/>
      <c r="K602" s="44"/>
      <c r="L602" s="44"/>
      <c r="M602" s="44"/>
      <c r="N602" s="515"/>
      <c r="O602" s="3045" t="s">
        <v>268</v>
      </c>
      <c r="AJ602" s="54"/>
      <c r="AK602" s="54"/>
      <c r="AL602" s="54"/>
      <c r="AM602" s="54"/>
      <c r="AN602" s="54"/>
      <c r="AO602" s="54"/>
      <c r="AP602" s="54"/>
      <c r="AQ602" s="54"/>
      <c r="AR602" s="54"/>
      <c r="AS602" s="54"/>
      <c r="AT602" s="54"/>
      <c r="AU602" s="54"/>
      <c r="AV602" s="54"/>
      <c r="AW602" s="54"/>
      <c r="AX602" s="54"/>
      <c r="AY602" s="54"/>
      <c r="AZ602" s="54"/>
      <c r="BA602" s="54"/>
      <c r="BB602" s="54"/>
      <c r="BC602" s="54"/>
      <c r="BD602" s="54"/>
      <c r="BE602" s="54"/>
      <c r="BF602" s="54"/>
      <c r="BG602" s="54"/>
      <c r="BH602" s="54"/>
      <c r="BI602" s="54"/>
    </row>
    <row r="603" spans="1:61" ht="24.6" hidden="1" customHeight="1">
      <c r="A603" s="3064"/>
      <c r="B603" s="515" t="s">
        <v>226</v>
      </c>
      <c r="C603" s="515"/>
      <c r="D603" s="515"/>
      <c r="E603" s="515"/>
      <c r="F603" s="515"/>
      <c r="G603" s="44"/>
      <c r="H603" s="44"/>
      <c r="I603" s="44"/>
      <c r="J603" s="44"/>
      <c r="K603" s="44"/>
      <c r="L603" s="44"/>
      <c r="M603" s="44"/>
      <c r="N603" s="515"/>
      <c r="O603" s="3045"/>
    </row>
    <row r="604" spans="1:61" ht="24.6" hidden="1" customHeight="1">
      <c r="A604" s="3315" t="s">
        <v>87</v>
      </c>
      <c r="B604" s="530" t="s">
        <v>606</v>
      </c>
      <c r="C604" s="530"/>
      <c r="D604" s="530"/>
      <c r="E604" s="530"/>
      <c r="F604" s="530"/>
      <c r="G604" s="43">
        <f>K604</f>
        <v>0</v>
      </c>
      <c r="H604" s="43"/>
      <c r="I604" s="43"/>
      <c r="J604" s="43"/>
      <c r="K604" s="43">
        <f>K610+K614</f>
        <v>0</v>
      </c>
      <c r="L604" s="43"/>
      <c r="M604" s="43"/>
      <c r="N604" s="515"/>
      <c r="O604" s="530"/>
    </row>
    <row r="605" spans="1:61" ht="24.6" hidden="1" customHeight="1">
      <c r="A605" s="3315"/>
      <c r="B605" s="530" t="s">
        <v>413</v>
      </c>
      <c r="C605" s="530"/>
      <c r="D605" s="530"/>
      <c r="E605" s="530"/>
      <c r="F605" s="530"/>
      <c r="G605" s="43">
        <f>K605</f>
        <v>0</v>
      </c>
      <c r="H605" s="43"/>
      <c r="I605" s="43"/>
      <c r="J605" s="43"/>
      <c r="K605" s="43">
        <f>K606+K607</f>
        <v>0</v>
      </c>
      <c r="L605" s="43">
        <f>L606+L607</f>
        <v>0</v>
      </c>
      <c r="M605" s="43"/>
      <c r="N605" s="515"/>
      <c r="O605" s="530"/>
    </row>
    <row r="606" spans="1:61" ht="24.6" hidden="1" customHeight="1">
      <c r="A606" s="3315"/>
      <c r="B606" s="530" t="s">
        <v>227</v>
      </c>
      <c r="C606" s="530"/>
      <c r="D606" s="530"/>
      <c r="E606" s="530"/>
      <c r="F606" s="530"/>
      <c r="G606" s="43">
        <f t="shared" ref="G606:G615" si="71">K606</f>
        <v>0</v>
      </c>
      <c r="H606" s="43"/>
      <c r="I606" s="43"/>
      <c r="J606" s="43"/>
      <c r="K606" s="43">
        <f>K612+K615</f>
        <v>0</v>
      </c>
      <c r="L606" s="43">
        <f>L612+L615</f>
        <v>0</v>
      </c>
      <c r="M606" s="43"/>
      <c r="N606" s="515"/>
      <c r="O606" s="530"/>
    </row>
    <row r="607" spans="1:61" ht="23.45" hidden="1" customHeight="1">
      <c r="A607" s="3315"/>
      <c r="B607" s="530" t="s">
        <v>456</v>
      </c>
      <c r="C607" s="530"/>
      <c r="D607" s="530"/>
      <c r="E607" s="530"/>
      <c r="F607" s="530"/>
      <c r="G607" s="43">
        <f t="shared" si="71"/>
        <v>0</v>
      </c>
      <c r="H607" s="43">
        <f>H609+H615</f>
        <v>0</v>
      </c>
      <c r="I607" s="43">
        <f>I609+I615</f>
        <v>0</v>
      </c>
      <c r="J607" s="43">
        <f>J609+J615</f>
        <v>0</v>
      </c>
      <c r="K607" s="43">
        <f>K613</f>
        <v>0</v>
      </c>
      <c r="L607" s="43">
        <f>L613</f>
        <v>0</v>
      </c>
      <c r="M607" s="43"/>
      <c r="N607" s="515"/>
      <c r="O607" s="530"/>
    </row>
    <row r="608" spans="1:61" ht="24.6" hidden="1" customHeight="1">
      <c r="A608" s="3064" t="s">
        <v>115</v>
      </c>
      <c r="B608" s="515" t="s">
        <v>75</v>
      </c>
      <c r="C608" s="515">
        <v>176</v>
      </c>
      <c r="D608" s="515" t="s">
        <v>13</v>
      </c>
      <c r="E608" s="515">
        <v>6100404</v>
      </c>
      <c r="F608" s="515">
        <v>243</v>
      </c>
      <c r="G608" s="43">
        <f t="shared" si="71"/>
        <v>0</v>
      </c>
      <c r="H608" s="44"/>
      <c r="I608" s="44"/>
      <c r="J608" s="44"/>
      <c r="K608" s="44"/>
      <c r="L608" s="44"/>
      <c r="M608" s="44"/>
      <c r="N608" s="515"/>
      <c r="O608" s="3045" t="s">
        <v>191</v>
      </c>
    </row>
    <row r="609" spans="1:61" ht="24.6" hidden="1" customHeight="1">
      <c r="A609" s="3064"/>
      <c r="B609" s="515" t="s">
        <v>226</v>
      </c>
      <c r="C609" s="515"/>
      <c r="D609" s="515"/>
      <c r="E609" s="515"/>
      <c r="F609" s="515"/>
      <c r="G609" s="43">
        <f t="shared" si="71"/>
        <v>0</v>
      </c>
      <c r="H609" s="44"/>
      <c r="I609" s="44"/>
      <c r="J609" s="44"/>
      <c r="K609" s="44"/>
      <c r="L609" s="44"/>
      <c r="M609" s="44"/>
      <c r="N609" s="515"/>
      <c r="O609" s="3045"/>
    </row>
    <row r="610" spans="1:61" ht="24.6" hidden="1" customHeight="1">
      <c r="A610" s="3064" t="s">
        <v>500</v>
      </c>
      <c r="B610" s="515" t="s">
        <v>606</v>
      </c>
      <c r="C610" s="515">
        <v>176</v>
      </c>
      <c r="D610" s="515" t="s">
        <v>13</v>
      </c>
      <c r="E610" s="515">
        <v>6100404</v>
      </c>
      <c r="F610" s="515">
        <v>243</v>
      </c>
      <c r="G610" s="44">
        <f t="shared" si="71"/>
        <v>0</v>
      </c>
      <c r="H610" s="44"/>
      <c r="I610" s="44"/>
      <c r="J610" s="44"/>
      <c r="K610" s="44">
        <v>0</v>
      </c>
      <c r="L610" s="44"/>
      <c r="M610" s="44"/>
      <c r="N610" s="515"/>
      <c r="O610" s="3045" t="s">
        <v>725</v>
      </c>
    </row>
    <row r="611" spans="1:61" ht="24.6" hidden="1" customHeight="1">
      <c r="A611" s="3064"/>
      <c r="B611" s="515" t="s">
        <v>413</v>
      </c>
      <c r="C611" s="515"/>
      <c r="D611" s="515"/>
      <c r="E611" s="515"/>
      <c r="F611" s="515"/>
      <c r="G611" s="44">
        <f t="shared" si="71"/>
        <v>0</v>
      </c>
      <c r="H611" s="44"/>
      <c r="I611" s="44"/>
      <c r="J611" s="44"/>
      <c r="K611" s="44">
        <f>K612+K613</f>
        <v>0</v>
      </c>
      <c r="L611" s="44">
        <f>L612+L613</f>
        <v>0</v>
      </c>
      <c r="M611" s="44"/>
      <c r="N611" s="515"/>
      <c r="O611" s="3045"/>
    </row>
    <row r="612" spans="1:61" ht="24.6" hidden="1" customHeight="1">
      <c r="A612" s="3064"/>
      <c r="B612" s="515" t="s">
        <v>227</v>
      </c>
      <c r="C612" s="515"/>
      <c r="D612" s="515"/>
      <c r="E612" s="515"/>
      <c r="F612" s="515"/>
      <c r="G612" s="44">
        <f t="shared" si="71"/>
        <v>0</v>
      </c>
      <c r="H612" s="44"/>
      <c r="I612" s="44"/>
      <c r="J612" s="44"/>
      <c r="K612" s="44">
        <v>0</v>
      </c>
      <c r="L612" s="44"/>
      <c r="M612" s="44"/>
      <c r="N612" s="515"/>
      <c r="O612" s="3045"/>
    </row>
    <row r="613" spans="1:61" s="20" customFormat="1" ht="24.6" hidden="1" customHeight="1">
      <c r="A613" s="3064"/>
      <c r="B613" s="515" t="s">
        <v>456</v>
      </c>
      <c r="C613" s="515"/>
      <c r="D613" s="515"/>
      <c r="E613" s="515"/>
      <c r="F613" s="515"/>
      <c r="G613" s="44">
        <f t="shared" si="71"/>
        <v>0</v>
      </c>
      <c r="H613" s="44"/>
      <c r="I613" s="44"/>
      <c r="J613" s="44"/>
      <c r="K613" s="44"/>
      <c r="L613" s="44"/>
      <c r="M613" s="44"/>
      <c r="N613" s="515"/>
      <c r="O613" s="3045"/>
      <c r="AJ613" s="54"/>
      <c r="AK613" s="54"/>
      <c r="AL613" s="54"/>
      <c r="AM613" s="54"/>
      <c r="AN613" s="54"/>
      <c r="AO613" s="54"/>
      <c r="AP613" s="54"/>
      <c r="AQ613" s="54"/>
      <c r="AR613" s="54"/>
      <c r="AS613" s="54"/>
      <c r="AT613" s="54"/>
      <c r="AU613" s="54"/>
      <c r="AV613" s="54"/>
      <c r="AW613" s="54"/>
      <c r="AX613" s="54"/>
      <c r="AY613" s="54"/>
      <c r="AZ613" s="54"/>
      <c r="BA613" s="54"/>
      <c r="BB613" s="54"/>
      <c r="BC613" s="54"/>
      <c r="BD613" s="54"/>
      <c r="BE613" s="54"/>
      <c r="BF613" s="54"/>
      <c r="BG613" s="54"/>
      <c r="BH613" s="54"/>
      <c r="BI613" s="54"/>
    </row>
    <row r="614" spans="1:61" s="20" customFormat="1" ht="24.95" hidden="1" customHeight="1">
      <c r="A614" s="3064" t="s">
        <v>94</v>
      </c>
      <c r="B614" s="515" t="s">
        <v>606</v>
      </c>
      <c r="C614" s="515">
        <v>176</v>
      </c>
      <c r="D614" s="515" t="s">
        <v>13</v>
      </c>
      <c r="E614" s="515">
        <v>6100404</v>
      </c>
      <c r="F614" s="515">
        <v>243</v>
      </c>
      <c r="G614" s="44">
        <f t="shared" si="71"/>
        <v>0</v>
      </c>
      <c r="H614" s="44"/>
      <c r="I614" s="44"/>
      <c r="J614" s="44"/>
      <c r="K614" s="44"/>
      <c r="L614" s="44"/>
      <c r="M614" s="44"/>
      <c r="N614" s="515"/>
      <c r="O614" s="3045" t="s">
        <v>614</v>
      </c>
      <c r="AJ614" s="54"/>
      <c r="AK614" s="54"/>
      <c r="AL614" s="54"/>
      <c r="AM614" s="54"/>
      <c r="AN614" s="54"/>
      <c r="AO614" s="54"/>
      <c r="AP614" s="54"/>
      <c r="AQ614" s="54"/>
      <c r="AR614" s="54"/>
      <c r="AS614" s="54"/>
      <c r="AT614" s="54"/>
      <c r="AU614" s="54"/>
      <c r="AV614" s="54"/>
      <c r="AW614" s="54"/>
      <c r="AX614" s="54"/>
      <c r="AY614" s="54"/>
      <c r="AZ614" s="54"/>
      <c r="BA614" s="54"/>
      <c r="BB614" s="54"/>
      <c r="BC614" s="54"/>
      <c r="BD614" s="54"/>
      <c r="BE614" s="54"/>
      <c r="BF614" s="54"/>
      <c r="BG614" s="54"/>
      <c r="BH614" s="54"/>
      <c r="BI614" s="54"/>
    </row>
    <row r="615" spans="1:61" s="20" customFormat="1" ht="24.95" hidden="1" customHeight="1">
      <c r="A615" s="3064"/>
      <c r="B615" s="515" t="s">
        <v>226</v>
      </c>
      <c r="C615" s="515"/>
      <c r="D615" s="515"/>
      <c r="E615" s="515"/>
      <c r="F615" s="515"/>
      <c r="G615" s="44">
        <f t="shared" si="71"/>
        <v>0</v>
      </c>
      <c r="H615" s="44"/>
      <c r="I615" s="44"/>
      <c r="J615" s="44"/>
      <c r="K615" s="44"/>
      <c r="L615" s="44"/>
      <c r="M615" s="44"/>
      <c r="N615" s="515"/>
      <c r="O615" s="3045"/>
      <c r="AJ615" s="54"/>
      <c r="AK615" s="54"/>
      <c r="AL615" s="54"/>
      <c r="AM615" s="54"/>
      <c r="AN615" s="54"/>
      <c r="AO615" s="54"/>
      <c r="AP615" s="54"/>
      <c r="AQ615" s="54"/>
      <c r="AR615" s="54"/>
      <c r="AS615" s="54"/>
      <c r="AT615" s="54"/>
      <c r="AU615" s="54"/>
      <c r="AV615" s="54"/>
      <c r="AW615" s="54"/>
      <c r="AX615" s="54"/>
      <c r="AY615" s="54"/>
      <c r="AZ615" s="54"/>
      <c r="BA615" s="54"/>
      <c r="BB615" s="54"/>
      <c r="BC615" s="54"/>
      <c r="BD615" s="54"/>
      <c r="BE615" s="54"/>
      <c r="BF615" s="54"/>
      <c r="BG615" s="54"/>
      <c r="BH615" s="54"/>
      <c r="BI615" s="54"/>
    </row>
    <row r="616" spans="1:61" s="20" customFormat="1" ht="24.95" hidden="1" customHeight="1">
      <c r="A616" s="3024" t="s">
        <v>117</v>
      </c>
      <c r="B616" s="530" t="s">
        <v>606</v>
      </c>
      <c r="C616" s="530"/>
      <c r="D616" s="530"/>
      <c r="E616" s="530"/>
      <c r="F616" s="530"/>
      <c r="G616" s="43">
        <f>G620+G624</f>
        <v>0</v>
      </c>
      <c r="H616" s="43">
        <f>H620+H624</f>
        <v>0</v>
      </c>
      <c r="I616" s="43">
        <f>I620+I624</f>
        <v>0</v>
      </c>
      <c r="J616" s="43">
        <f>J620+J624</f>
        <v>0</v>
      </c>
      <c r="K616" s="43">
        <f>K620</f>
        <v>0</v>
      </c>
      <c r="L616" s="43">
        <f>L620+L624</f>
        <v>0</v>
      </c>
      <c r="M616" s="43">
        <f>M620+M624</f>
        <v>0</v>
      </c>
      <c r="N616" s="515"/>
      <c r="O616" s="530"/>
      <c r="AJ616" s="54"/>
      <c r="AK616" s="54"/>
      <c r="AL616" s="54"/>
      <c r="AM616" s="54"/>
      <c r="AN616" s="54"/>
      <c r="AO616" s="54"/>
      <c r="AP616" s="54"/>
      <c r="AQ616" s="54"/>
      <c r="AR616" s="54"/>
      <c r="AS616" s="54"/>
      <c r="AT616" s="54"/>
      <c r="AU616" s="54"/>
      <c r="AV616" s="54"/>
      <c r="AW616" s="54"/>
      <c r="AX616" s="54"/>
      <c r="AY616" s="54"/>
      <c r="AZ616" s="54"/>
      <c r="BA616" s="54"/>
      <c r="BB616" s="54"/>
      <c r="BC616" s="54"/>
      <c r="BD616" s="54"/>
      <c r="BE616" s="54"/>
      <c r="BF616" s="54"/>
      <c r="BG616" s="54"/>
      <c r="BH616" s="54"/>
      <c r="BI616" s="54"/>
    </row>
    <row r="617" spans="1:61" ht="24.95" hidden="1" customHeight="1">
      <c r="A617" s="3025"/>
      <c r="B617" s="530" t="s">
        <v>215</v>
      </c>
      <c r="C617" s="530"/>
      <c r="D617" s="530"/>
      <c r="E617" s="530"/>
      <c r="F617" s="530"/>
      <c r="G617" s="43">
        <f t="shared" ref="G617:M617" si="72">G618+G619</f>
        <v>0</v>
      </c>
      <c r="H617" s="43">
        <f t="shared" si="72"/>
        <v>0</v>
      </c>
      <c r="I617" s="43">
        <f t="shared" si="72"/>
        <v>0</v>
      </c>
      <c r="J617" s="43">
        <f t="shared" si="72"/>
        <v>0</v>
      </c>
      <c r="K617" s="43">
        <f t="shared" si="72"/>
        <v>0</v>
      </c>
      <c r="L617" s="43">
        <f t="shared" si="72"/>
        <v>0</v>
      </c>
      <c r="M617" s="43">
        <f t="shared" si="72"/>
        <v>0</v>
      </c>
      <c r="N617" s="515"/>
      <c r="O617" s="530"/>
    </row>
    <row r="618" spans="1:61" ht="23.45" hidden="1" customHeight="1">
      <c r="A618" s="3025"/>
      <c r="B618" s="530" t="s">
        <v>227</v>
      </c>
      <c r="C618" s="530"/>
      <c r="D618" s="530"/>
      <c r="E618" s="530"/>
      <c r="F618" s="530"/>
      <c r="G618" s="43">
        <f t="shared" ref="G618:G623" si="73">K618</f>
        <v>0</v>
      </c>
      <c r="H618" s="43">
        <f>H623+H625</f>
        <v>0</v>
      </c>
      <c r="I618" s="43">
        <f>I623+I625</f>
        <v>0</v>
      </c>
      <c r="J618" s="43">
        <f>J623+J625</f>
        <v>0</v>
      </c>
      <c r="K618" s="43">
        <f>K622+K625</f>
        <v>0</v>
      </c>
      <c r="L618" s="43">
        <f>L622+L625</f>
        <v>0</v>
      </c>
      <c r="M618" s="43">
        <f>M623+M625</f>
        <v>0</v>
      </c>
      <c r="N618" s="515"/>
      <c r="O618" s="530"/>
    </row>
    <row r="619" spans="1:61" ht="24.6" hidden="1" customHeight="1">
      <c r="A619" s="523"/>
      <c r="B619" s="530" t="s">
        <v>456</v>
      </c>
      <c r="C619" s="530"/>
      <c r="D619" s="530"/>
      <c r="E619" s="530"/>
      <c r="F619" s="530"/>
      <c r="G619" s="43">
        <f t="shared" si="73"/>
        <v>0</v>
      </c>
      <c r="H619" s="43"/>
      <c r="I619" s="43"/>
      <c r="J619" s="43"/>
      <c r="K619" s="43">
        <f>K623</f>
        <v>0</v>
      </c>
      <c r="L619" s="43">
        <f>L623</f>
        <v>0</v>
      </c>
      <c r="M619" s="43"/>
      <c r="N619" s="515"/>
      <c r="O619" s="530"/>
    </row>
    <row r="620" spans="1:61" ht="22.5" hidden="1" customHeight="1">
      <c r="A620" s="3306" t="s">
        <v>287</v>
      </c>
      <c r="B620" s="515" t="s">
        <v>606</v>
      </c>
      <c r="C620" s="530"/>
      <c r="D620" s="530"/>
      <c r="E620" s="530"/>
      <c r="F620" s="530"/>
      <c r="G620" s="44">
        <f t="shared" si="73"/>
        <v>0</v>
      </c>
      <c r="H620" s="44"/>
      <c r="I620" s="44"/>
      <c r="J620" s="44"/>
      <c r="K620" s="44"/>
      <c r="L620" s="44"/>
      <c r="M620" s="55"/>
      <c r="N620" s="515"/>
      <c r="O620" s="3045" t="s">
        <v>687</v>
      </c>
    </row>
    <row r="621" spans="1:61" ht="28.5" hidden="1" customHeight="1">
      <c r="A621" s="3314"/>
      <c r="B621" s="515" t="s">
        <v>413</v>
      </c>
      <c r="C621" s="530"/>
      <c r="D621" s="530"/>
      <c r="E621" s="530"/>
      <c r="F621" s="530"/>
      <c r="G621" s="44">
        <f t="shared" si="73"/>
        <v>0</v>
      </c>
      <c r="H621" s="44"/>
      <c r="I621" s="44"/>
      <c r="J621" s="44"/>
      <c r="K621" s="44">
        <f>K622+K623</f>
        <v>0</v>
      </c>
      <c r="L621" s="44">
        <f>L622+L623</f>
        <v>0</v>
      </c>
      <c r="M621" s="55"/>
      <c r="N621" s="515"/>
      <c r="O621" s="3045"/>
    </row>
    <row r="622" spans="1:61" ht="28.5" hidden="1" customHeight="1">
      <c r="A622" s="3314"/>
      <c r="B622" s="515" t="s">
        <v>227</v>
      </c>
      <c r="C622" s="530"/>
      <c r="D622" s="530"/>
      <c r="E622" s="530"/>
      <c r="F622" s="530"/>
      <c r="G622" s="44">
        <f t="shared" si="73"/>
        <v>0</v>
      </c>
      <c r="H622" s="44"/>
      <c r="I622" s="44"/>
      <c r="J622" s="44"/>
      <c r="K622" s="44"/>
      <c r="L622" s="44"/>
      <c r="M622" s="55"/>
      <c r="N622" s="515"/>
      <c r="O622" s="3045"/>
    </row>
    <row r="623" spans="1:61" ht="24.6" hidden="1" customHeight="1">
      <c r="A623" s="3307"/>
      <c r="B623" s="515" t="s">
        <v>456</v>
      </c>
      <c r="C623" s="530"/>
      <c r="D623" s="530"/>
      <c r="E623" s="530"/>
      <c r="F623" s="530"/>
      <c r="G623" s="44">
        <f t="shared" si="73"/>
        <v>0</v>
      </c>
      <c r="H623" s="44"/>
      <c r="I623" s="44"/>
      <c r="J623" s="44"/>
      <c r="K623" s="44"/>
      <c r="L623" s="44"/>
      <c r="M623" s="44"/>
      <c r="N623" s="515"/>
      <c r="O623" s="3045"/>
    </row>
    <row r="624" spans="1:61" ht="24.6" hidden="1" customHeight="1">
      <c r="A624" s="3064" t="s">
        <v>116</v>
      </c>
      <c r="B624" s="515" t="s">
        <v>606</v>
      </c>
      <c r="C624" s="515">
        <v>176</v>
      </c>
      <c r="D624" s="515" t="s">
        <v>13</v>
      </c>
      <c r="E624" s="515">
        <v>6100404</v>
      </c>
      <c r="F624" s="515">
        <v>243</v>
      </c>
      <c r="G624" s="44">
        <f>J624</f>
        <v>0</v>
      </c>
      <c r="H624" s="44"/>
      <c r="I624" s="44"/>
      <c r="J624" s="44"/>
      <c r="K624" s="44"/>
      <c r="L624" s="44"/>
      <c r="M624" s="44"/>
      <c r="N624" s="515"/>
      <c r="O624" s="3045" t="s">
        <v>615</v>
      </c>
    </row>
    <row r="625" spans="1:61" ht="23.45" hidden="1" customHeight="1">
      <c r="A625" s="3064"/>
      <c r="B625" s="515" t="s">
        <v>226</v>
      </c>
      <c r="C625" s="515"/>
      <c r="D625" s="515"/>
      <c r="E625" s="515"/>
      <c r="F625" s="515"/>
      <c r="G625" s="44">
        <f>J625+K625</f>
        <v>0</v>
      </c>
      <c r="H625" s="44"/>
      <c r="I625" s="44"/>
      <c r="J625" s="44"/>
      <c r="K625" s="44"/>
      <c r="L625" s="44"/>
      <c r="M625" s="44"/>
      <c r="N625" s="515"/>
      <c r="O625" s="3045"/>
    </row>
    <row r="626" spans="1:61" ht="24.6" hidden="1" customHeight="1">
      <c r="A626" s="3064" t="s">
        <v>155</v>
      </c>
      <c r="B626" s="515" t="s">
        <v>75</v>
      </c>
      <c r="C626" s="515">
        <v>176</v>
      </c>
      <c r="D626" s="515" t="s">
        <v>13</v>
      </c>
      <c r="E626" s="515">
        <v>6100404</v>
      </c>
      <c r="F626" s="515">
        <v>243</v>
      </c>
      <c r="G626" s="44">
        <v>0</v>
      </c>
      <c r="H626" s="44"/>
      <c r="I626" s="44"/>
      <c r="J626" s="44"/>
      <c r="K626" s="44"/>
      <c r="L626" s="44"/>
      <c r="M626" s="44"/>
      <c r="N626" s="515"/>
      <c r="O626" s="3045" t="s">
        <v>191</v>
      </c>
    </row>
    <row r="627" spans="1:61" ht="24" hidden="1" customHeight="1">
      <c r="A627" s="3064"/>
      <c r="B627" s="515" t="s">
        <v>226</v>
      </c>
      <c r="C627" s="515"/>
      <c r="D627" s="515"/>
      <c r="E627" s="515"/>
      <c r="F627" s="515"/>
      <c r="G627" s="44"/>
      <c r="H627" s="44"/>
      <c r="I627" s="44"/>
      <c r="J627" s="44"/>
      <c r="K627" s="44"/>
      <c r="L627" s="44"/>
      <c r="M627" s="44"/>
      <c r="N627" s="515"/>
      <c r="O627" s="3045"/>
    </row>
    <row r="628" spans="1:61" ht="24.6" hidden="1" customHeight="1">
      <c r="A628" s="3064" t="s">
        <v>94</v>
      </c>
      <c r="B628" s="515" t="s">
        <v>75</v>
      </c>
      <c r="C628" s="515"/>
      <c r="D628" s="515"/>
      <c r="E628" s="515"/>
      <c r="F628" s="515"/>
      <c r="G628" s="44"/>
      <c r="H628" s="44"/>
      <c r="I628" s="44"/>
      <c r="J628" s="44"/>
      <c r="K628" s="44"/>
      <c r="L628" s="44"/>
      <c r="M628" s="44"/>
      <c r="N628" s="515"/>
      <c r="O628" s="3045" t="s">
        <v>28</v>
      </c>
    </row>
    <row r="629" spans="1:61" s="20" customFormat="1" ht="24.6" hidden="1" customHeight="1">
      <c r="A629" s="3064"/>
      <c r="B629" s="515" t="s">
        <v>215</v>
      </c>
      <c r="C629" s="515">
        <v>176</v>
      </c>
      <c r="D629" s="515" t="s">
        <v>13</v>
      </c>
      <c r="E629" s="515">
        <v>6100404</v>
      </c>
      <c r="F629" s="515">
        <v>243</v>
      </c>
      <c r="G629" s="44">
        <f>G630+G631</f>
        <v>0</v>
      </c>
      <c r="H629" s="44"/>
      <c r="I629" s="44"/>
      <c r="J629" s="44"/>
      <c r="K629" s="44"/>
      <c r="L629" s="44">
        <f>L630+L631</f>
        <v>0</v>
      </c>
      <c r="M629" s="44"/>
      <c r="N629" s="515"/>
      <c r="O629" s="3045"/>
      <c r="AJ629" s="54"/>
      <c r="AK629" s="54"/>
      <c r="AL629" s="54"/>
      <c r="AM629" s="54"/>
      <c r="AN629" s="54"/>
      <c r="AO629" s="54"/>
      <c r="AP629" s="54"/>
      <c r="AQ629" s="54"/>
      <c r="AR629" s="54"/>
      <c r="AS629" s="54"/>
      <c r="AT629" s="54"/>
      <c r="AU629" s="54"/>
      <c r="AV629" s="54"/>
      <c r="AW629" s="54"/>
      <c r="AX629" s="54"/>
      <c r="AY629" s="54"/>
      <c r="AZ629" s="54"/>
      <c r="BA629" s="54"/>
      <c r="BB629" s="54"/>
      <c r="BC629" s="54"/>
      <c r="BD629" s="54"/>
      <c r="BE629" s="54"/>
      <c r="BF629" s="54"/>
      <c r="BG629" s="54"/>
      <c r="BH629" s="54"/>
      <c r="BI629" s="54"/>
    </row>
    <row r="630" spans="1:61" s="20" customFormat="1" ht="24.6" hidden="1" customHeight="1">
      <c r="A630" s="3064"/>
      <c r="B630" s="515" t="s">
        <v>227</v>
      </c>
      <c r="C630" s="515"/>
      <c r="D630" s="515"/>
      <c r="E630" s="515"/>
      <c r="F630" s="515"/>
      <c r="G630" s="44"/>
      <c r="H630" s="44"/>
      <c r="I630" s="44"/>
      <c r="J630" s="44"/>
      <c r="K630" s="44"/>
      <c r="L630" s="44"/>
      <c r="M630" s="44"/>
      <c r="N630" s="515"/>
      <c r="O630" s="515"/>
      <c r="AJ630" s="54"/>
      <c r="AK630" s="54"/>
      <c r="AL630" s="54"/>
      <c r="AM630" s="54"/>
      <c r="AN630" s="54"/>
      <c r="AO630" s="54"/>
      <c r="AP630" s="54"/>
      <c r="AQ630" s="54"/>
      <c r="AR630" s="54"/>
      <c r="AS630" s="54"/>
      <c r="AT630" s="54"/>
      <c r="AU630" s="54"/>
      <c r="AV630" s="54"/>
      <c r="AW630" s="54"/>
      <c r="AX630" s="54"/>
      <c r="AY630" s="54"/>
      <c r="AZ630" s="54"/>
      <c r="BA630" s="54"/>
      <c r="BB630" s="54"/>
      <c r="BC630" s="54"/>
      <c r="BD630" s="54"/>
      <c r="BE630" s="54"/>
      <c r="BF630" s="54"/>
      <c r="BG630" s="54"/>
      <c r="BH630" s="54"/>
      <c r="BI630" s="54"/>
    </row>
    <row r="631" spans="1:61" ht="24.6" hidden="1" customHeight="1">
      <c r="A631" s="3064"/>
      <c r="B631" s="515" t="s">
        <v>228</v>
      </c>
      <c r="C631" s="515"/>
      <c r="D631" s="515"/>
      <c r="E631" s="515"/>
      <c r="F631" s="515"/>
      <c r="G631" s="44"/>
      <c r="H631" s="44"/>
      <c r="I631" s="44"/>
      <c r="J631" s="44"/>
      <c r="K631" s="44"/>
      <c r="L631" s="44"/>
      <c r="M631" s="44"/>
      <c r="N631" s="515"/>
      <c r="O631" s="515"/>
    </row>
    <row r="632" spans="1:61" ht="24.95" hidden="1" customHeight="1">
      <c r="A632" s="3315" t="s">
        <v>118</v>
      </c>
      <c r="B632" s="530" t="s">
        <v>606</v>
      </c>
      <c r="C632" s="530"/>
      <c r="D632" s="530"/>
      <c r="E632" s="530"/>
      <c r="F632" s="530"/>
      <c r="G632" s="43">
        <f>G636+G640</f>
        <v>0</v>
      </c>
      <c r="H632" s="43">
        <f>H636+H640</f>
        <v>0</v>
      </c>
      <c r="I632" s="43">
        <f>I636+I640</f>
        <v>0</v>
      </c>
      <c r="J632" s="43">
        <f>J636+J640</f>
        <v>0</v>
      </c>
      <c r="K632" s="43">
        <f>K636</f>
        <v>0</v>
      </c>
      <c r="L632" s="43">
        <f>L636+L640</f>
        <v>0</v>
      </c>
      <c r="M632" s="43">
        <f>M636+M640</f>
        <v>0</v>
      </c>
      <c r="N632" s="515"/>
      <c r="O632" s="530"/>
    </row>
    <row r="633" spans="1:61" ht="24.95" hidden="1" customHeight="1">
      <c r="A633" s="3315"/>
      <c r="B633" s="530" t="s">
        <v>413</v>
      </c>
      <c r="C633" s="530"/>
      <c r="D633" s="530"/>
      <c r="E633" s="530"/>
      <c r="F633" s="530"/>
      <c r="G633" s="43">
        <f>K633</f>
        <v>0</v>
      </c>
      <c r="H633" s="43"/>
      <c r="I633" s="43"/>
      <c r="J633" s="43"/>
      <c r="K633" s="43">
        <f>K634+K635</f>
        <v>0</v>
      </c>
      <c r="L633" s="43">
        <f>L634+L635</f>
        <v>0</v>
      </c>
      <c r="M633" s="43"/>
      <c r="N633" s="515"/>
      <c r="O633" s="530"/>
    </row>
    <row r="634" spans="1:61" ht="24.95" hidden="1" customHeight="1">
      <c r="A634" s="3315"/>
      <c r="B634" s="530" t="s">
        <v>227</v>
      </c>
      <c r="C634" s="530"/>
      <c r="D634" s="530"/>
      <c r="E634" s="530"/>
      <c r="F634" s="530"/>
      <c r="G634" s="43">
        <f>G638+G641</f>
        <v>0</v>
      </c>
      <c r="H634" s="43">
        <f t="shared" ref="H634:M634" si="74">H638+H641</f>
        <v>0</v>
      </c>
      <c r="I634" s="43">
        <f t="shared" si="74"/>
        <v>0</v>
      </c>
      <c r="J634" s="43">
        <f t="shared" si="74"/>
        <v>0</v>
      </c>
      <c r="K634" s="43">
        <f t="shared" si="74"/>
        <v>0</v>
      </c>
      <c r="L634" s="43">
        <f t="shared" si="74"/>
        <v>0</v>
      </c>
      <c r="M634" s="43">
        <f t="shared" si="74"/>
        <v>0</v>
      </c>
      <c r="N634" s="515"/>
      <c r="O634" s="530"/>
    </row>
    <row r="635" spans="1:61" ht="26.45" hidden="1" customHeight="1">
      <c r="A635" s="3315"/>
      <c r="B635" s="530" t="s">
        <v>456</v>
      </c>
      <c r="C635" s="530"/>
      <c r="D635" s="530"/>
      <c r="E635" s="530"/>
      <c r="F635" s="530"/>
      <c r="G635" s="43">
        <f>K635</f>
        <v>0</v>
      </c>
      <c r="H635" s="43">
        <f>H639+H641</f>
        <v>0</v>
      </c>
      <c r="I635" s="43">
        <f>I639+I641</f>
        <v>0</v>
      </c>
      <c r="J635" s="43">
        <f>J639+J641</f>
        <v>0</v>
      </c>
      <c r="K635" s="43">
        <f>K639+K641</f>
        <v>0</v>
      </c>
      <c r="L635" s="43">
        <f>L639</f>
        <v>0</v>
      </c>
      <c r="M635" s="43"/>
      <c r="N635" s="515"/>
      <c r="O635" s="530"/>
    </row>
    <row r="636" spans="1:61" ht="20.25" hidden="1" customHeight="1">
      <c r="A636" s="3311" t="s">
        <v>727</v>
      </c>
      <c r="B636" s="515" t="s">
        <v>606</v>
      </c>
      <c r="C636" s="515">
        <v>176</v>
      </c>
      <c r="D636" s="515" t="s">
        <v>13</v>
      </c>
      <c r="E636" s="515">
        <v>6100404</v>
      </c>
      <c r="F636" s="515">
        <v>243</v>
      </c>
      <c r="G636" s="44">
        <f>K636</f>
        <v>0</v>
      </c>
      <c r="H636" s="44"/>
      <c r="I636" s="44"/>
      <c r="J636" s="44"/>
      <c r="K636" s="44"/>
      <c r="L636" s="44">
        <v>0</v>
      </c>
      <c r="M636" s="44"/>
      <c r="N636" s="515"/>
      <c r="O636" s="3045" t="s">
        <v>728</v>
      </c>
    </row>
    <row r="637" spans="1:61" ht="20.25" hidden="1" customHeight="1">
      <c r="A637" s="3312"/>
      <c r="B637" s="515" t="s">
        <v>413</v>
      </c>
      <c r="C637" s="515"/>
      <c r="D637" s="515"/>
      <c r="E637" s="515"/>
      <c r="F637" s="515"/>
      <c r="G637" s="44">
        <f>K637</f>
        <v>0</v>
      </c>
      <c r="H637" s="44"/>
      <c r="I637" s="44"/>
      <c r="J637" s="44"/>
      <c r="K637" s="44">
        <f>K638+K639</f>
        <v>0</v>
      </c>
      <c r="L637" s="44">
        <f>L638+L639</f>
        <v>0</v>
      </c>
      <c r="M637" s="44"/>
      <c r="N637" s="515"/>
      <c r="O637" s="3045"/>
    </row>
    <row r="638" spans="1:61" ht="20.25" hidden="1" customHeight="1">
      <c r="A638" s="3312"/>
      <c r="B638" s="515" t="s">
        <v>227</v>
      </c>
      <c r="C638" s="515"/>
      <c r="D638" s="515"/>
      <c r="E638" s="515"/>
      <c r="F638" s="515"/>
      <c r="G638" s="44">
        <f>K638</f>
        <v>0</v>
      </c>
      <c r="H638" s="44"/>
      <c r="I638" s="44"/>
      <c r="J638" s="44"/>
      <c r="K638" s="44"/>
      <c r="L638" s="44">
        <v>0</v>
      </c>
      <c r="M638" s="44"/>
      <c r="N638" s="515"/>
      <c r="O638" s="3045"/>
    </row>
    <row r="639" spans="1:61" s="20" customFormat="1" ht="21.75" hidden="1" customHeight="1">
      <c r="A639" s="3313"/>
      <c r="B639" s="515" t="s">
        <v>456</v>
      </c>
      <c r="C639" s="515"/>
      <c r="D639" s="515"/>
      <c r="E639" s="515"/>
      <c r="F639" s="515"/>
      <c r="G639" s="44">
        <f>K639</f>
        <v>0</v>
      </c>
      <c r="H639" s="44"/>
      <c r="I639" s="44"/>
      <c r="J639" s="44"/>
      <c r="K639" s="44"/>
      <c r="L639" s="44">
        <f>15000-15000</f>
        <v>0</v>
      </c>
      <c r="M639" s="44"/>
      <c r="N639" s="515"/>
      <c r="O639" s="3045"/>
      <c r="AJ639" s="54"/>
      <c r="AK639" s="54"/>
      <c r="AL639" s="54"/>
      <c r="AM639" s="54"/>
      <c r="AN639" s="54"/>
      <c r="AO639" s="54"/>
      <c r="AP639" s="54"/>
      <c r="AQ639" s="54"/>
      <c r="AR639" s="54"/>
      <c r="AS639" s="54"/>
      <c r="AT639" s="54"/>
      <c r="AU639" s="54"/>
      <c r="AV639" s="54"/>
      <c r="AW639" s="54"/>
      <c r="AX639" s="54"/>
      <c r="AY639" s="54"/>
      <c r="AZ639" s="54"/>
      <c r="BA639" s="54"/>
      <c r="BB639" s="54"/>
      <c r="BC639" s="54"/>
      <c r="BD639" s="54"/>
      <c r="BE639" s="54"/>
      <c r="BF639" s="54"/>
      <c r="BG639" s="54"/>
      <c r="BH639" s="54"/>
      <c r="BI639" s="54"/>
    </row>
    <row r="640" spans="1:61" s="20" customFormat="1" ht="22.9" hidden="1" customHeight="1">
      <c r="A640" s="3306" t="s">
        <v>658</v>
      </c>
      <c r="B640" s="515" t="s">
        <v>75</v>
      </c>
      <c r="C640" s="515">
        <v>176</v>
      </c>
      <c r="D640" s="515" t="s">
        <v>13</v>
      </c>
      <c r="E640" s="515">
        <v>6100404</v>
      </c>
      <c r="F640" s="515">
        <v>243</v>
      </c>
      <c r="G640" s="44"/>
      <c r="H640" s="44"/>
      <c r="I640" s="44"/>
      <c r="J640" s="44"/>
      <c r="K640" s="44"/>
      <c r="L640" s="44"/>
      <c r="M640" s="44"/>
      <c r="N640" s="515"/>
      <c r="O640" s="3045" t="s">
        <v>665</v>
      </c>
      <c r="AJ640" s="54"/>
      <c r="AK640" s="54"/>
      <c r="AL640" s="54"/>
      <c r="AM640" s="54"/>
      <c r="AN640" s="54"/>
      <c r="AO640" s="54"/>
      <c r="AP640" s="54"/>
      <c r="AQ640" s="54"/>
      <c r="AR640" s="54"/>
      <c r="AS640" s="54"/>
      <c r="AT640" s="54"/>
      <c r="AU640" s="54"/>
      <c r="AV640" s="54"/>
      <c r="AW640" s="54"/>
      <c r="AX640" s="54"/>
      <c r="AY640" s="54"/>
      <c r="AZ640" s="54"/>
      <c r="BA640" s="54"/>
      <c r="BB640" s="54"/>
      <c r="BC640" s="54"/>
      <c r="BD640" s="54"/>
      <c r="BE640" s="54"/>
      <c r="BF640" s="54"/>
      <c r="BG640" s="54"/>
      <c r="BH640" s="54"/>
      <c r="BI640" s="54"/>
    </row>
    <row r="641" spans="1:15" ht="24.6" hidden="1" customHeight="1">
      <c r="A641" s="3307"/>
      <c r="B641" s="515" t="s">
        <v>226</v>
      </c>
      <c r="C641" s="515"/>
      <c r="D641" s="515"/>
      <c r="E641" s="515"/>
      <c r="F641" s="515"/>
      <c r="G641" s="44">
        <f>J641</f>
        <v>0</v>
      </c>
      <c r="H641" s="44"/>
      <c r="I641" s="44"/>
      <c r="J641" s="44"/>
      <c r="K641" s="44"/>
      <c r="L641" s="44"/>
      <c r="M641" s="44"/>
      <c r="N641" s="515"/>
      <c r="O641" s="3045"/>
    </row>
    <row r="642" spans="1:15" ht="24.6" hidden="1" customHeight="1">
      <c r="A642" s="3315" t="s">
        <v>88</v>
      </c>
      <c r="B642" s="530" t="s">
        <v>606</v>
      </c>
      <c r="C642" s="530"/>
      <c r="D642" s="530"/>
      <c r="E642" s="530"/>
      <c r="F642" s="530"/>
      <c r="G642" s="43">
        <f>G646+G650+G655+G659</f>
        <v>0</v>
      </c>
      <c r="H642" s="43">
        <f t="shared" ref="H642:M642" si="75">H646+H650+H655+H659</f>
        <v>0</v>
      </c>
      <c r="I642" s="43">
        <f t="shared" si="75"/>
        <v>0</v>
      </c>
      <c r="J642" s="43">
        <f t="shared" si="75"/>
        <v>0</v>
      </c>
      <c r="K642" s="43">
        <f t="shared" si="75"/>
        <v>0</v>
      </c>
      <c r="L642" s="43">
        <f t="shared" si="75"/>
        <v>0</v>
      </c>
      <c r="M642" s="43">
        <f t="shared" si="75"/>
        <v>0</v>
      </c>
      <c r="N642" s="515"/>
      <c r="O642" s="530"/>
    </row>
    <row r="643" spans="1:15" ht="24.6" hidden="1" customHeight="1">
      <c r="A643" s="3315"/>
      <c r="B643" s="530" t="s">
        <v>413</v>
      </c>
      <c r="C643" s="530"/>
      <c r="D643" s="530"/>
      <c r="E643" s="530"/>
      <c r="F643" s="530"/>
      <c r="G643" s="43">
        <f t="shared" ref="G643:M643" si="76">G644+G645</f>
        <v>0</v>
      </c>
      <c r="H643" s="43">
        <f t="shared" si="76"/>
        <v>0</v>
      </c>
      <c r="I643" s="43">
        <f t="shared" si="76"/>
        <v>0</v>
      </c>
      <c r="J643" s="43">
        <f t="shared" si="76"/>
        <v>0</v>
      </c>
      <c r="K643" s="43">
        <f t="shared" si="76"/>
        <v>0</v>
      </c>
      <c r="L643" s="43">
        <f t="shared" si="76"/>
        <v>0</v>
      </c>
      <c r="M643" s="43">
        <f t="shared" si="76"/>
        <v>0</v>
      </c>
      <c r="N643" s="515"/>
      <c r="O643" s="530"/>
    </row>
    <row r="644" spans="1:15" ht="24" hidden="1" customHeight="1">
      <c r="A644" s="3315"/>
      <c r="B644" s="530" t="s">
        <v>227</v>
      </c>
      <c r="C644" s="530"/>
      <c r="D644" s="530"/>
      <c r="E644" s="530"/>
      <c r="F644" s="530"/>
      <c r="G644" s="43">
        <f>G647+G652+G657+G660</f>
        <v>0</v>
      </c>
      <c r="H644" s="43">
        <f t="shared" ref="H644:M644" si="77">H647+H652+H657+H660</f>
        <v>0</v>
      </c>
      <c r="I644" s="43">
        <f t="shared" si="77"/>
        <v>0</v>
      </c>
      <c r="J644" s="43">
        <f t="shared" si="77"/>
        <v>0</v>
      </c>
      <c r="K644" s="43">
        <f t="shared" si="77"/>
        <v>0</v>
      </c>
      <c r="L644" s="43">
        <f t="shared" si="77"/>
        <v>0</v>
      </c>
      <c r="M644" s="43">
        <f t="shared" si="77"/>
        <v>0</v>
      </c>
      <c r="N644" s="515"/>
      <c r="O644" s="530"/>
    </row>
    <row r="645" spans="1:15" ht="24.6" hidden="1" customHeight="1">
      <c r="A645" s="3315"/>
      <c r="B645" s="530" t="s">
        <v>456</v>
      </c>
      <c r="C645" s="530"/>
      <c r="D645" s="530"/>
      <c r="E645" s="530"/>
      <c r="F645" s="530"/>
      <c r="G645" s="43">
        <f>K645</f>
        <v>0</v>
      </c>
      <c r="H645" s="43">
        <f>H654+H658</f>
        <v>0</v>
      </c>
      <c r="I645" s="43">
        <f>I654+I658</f>
        <v>0</v>
      </c>
      <c r="J645" s="43">
        <f>J654+J658</f>
        <v>0</v>
      </c>
      <c r="K645" s="43">
        <f>K653+K658</f>
        <v>0</v>
      </c>
      <c r="L645" s="43">
        <f>L653</f>
        <v>0</v>
      </c>
      <c r="M645" s="43">
        <f>M653</f>
        <v>0</v>
      </c>
      <c r="N645" s="515"/>
      <c r="O645" s="530"/>
    </row>
    <row r="646" spans="1:15" ht="24.6" hidden="1" customHeight="1">
      <c r="A646" s="3306" t="s">
        <v>804</v>
      </c>
      <c r="B646" s="515" t="s">
        <v>75</v>
      </c>
      <c r="C646" s="515">
        <v>176</v>
      </c>
      <c r="D646" s="515" t="s">
        <v>13</v>
      </c>
      <c r="E646" s="515">
        <v>6100404</v>
      </c>
      <c r="F646" s="515">
        <v>243</v>
      </c>
      <c r="G646" s="44">
        <f>K646</f>
        <v>0</v>
      </c>
      <c r="H646" s="44"/>
      <c r="I646" s="44"/>
      <c r="J646" s="44"/>
      <c r="K646" s="44"/>
      <c r="L646" s="44"/>
      <c r="M646" s="44"/>
      <c r="N646" s="515"/>
      <c r="O646" s="3308" t="s">
        <v>990</v>
      </c>
    </row>
    <row r="647" spans="1:15" ht="24.6" hidden="1" customHeight="1">
      <c r="A647" s="3307"/>
      <c r="B647" s="515" t="s">
        <v>226</v>
      </c>
      <c r="C647" s="515"/>
      <c r="D647" s="515"/>
      <c r="E647" s="515"/>
      <c r="F647" s="515"/>
      <c r="G647" s="44">
        <f>K647</f>
        <v>0</v>
      </c>
      <c r="H647" s="44"/>
      <c r="I647" s="44"/>
      <c r="J647" s="44"/>
      <c r="K647" s="44"/>
      <c r="L647" s="44">
        <v>0</v>
      </c>
      <c r="M647" s="44"/>
      <c r="N647" s="515"/>
      <c r="O647" s="3309"/>
    </row>
    <row r="648" spans="1:15" ht="15" hidden="1" customHeight="1">
      <c r="A648" s="3064" t="s">
        <v>154</v>
      </c>
      <c r="B648" s="515" t="s">
        <v>75</v>
      </c>
      <c r="C648" s="515">
        <v>176</v>
      </c>
      <c r="D648" s="515" t="s">
        <v>13</v>
      </c>
      <c r="E648" s="515">
        <v>6100404</v>
      </c>
      <c r="F648" s="515">
        <v>243</v>
      </c>
      <c r="G648" s="44">
        <v>0</v>
      </c>
      <c r="H648" s="44"/>
      <c r="I648" s="44"/>
      <c r="J648" s="44"/>
      <c r="K648" s="44"/>
      <c r="L648" s="44"/>
      <c r="M648" s="44"/>
      <c r="N648" s="515"/>
      <c r="O648" s="3045" t="s">
        <v>189</v>
      </c>
    </row>
    <row r="649" spans="1:15" ht="20.45" hidden="1" customHeight="1">
      <c r="A649" s="3064"/>
      <c r="B649" s="515" t="s">
        <v>226</v>
      </c>
      <c r="C649" s="515"/>
      <c r="D649" s="515"/>
      <c r="E649" s="515"/>
      <c r="F649" s="515"/>
      <c r="G649" s="44"/>
      <c r="H649" s="44"/>
      <c r="I649" s="44"/>
      <c r="J649" s="44"/>
      <c r="K649" s="44"/>
      <c r="L649" s="44"/>
      <c r="M649" s="44"/>
      <c r="N649" s="515"/>
      <c r="O649" s="3045"/>
    </row>
    <row r="650" spans="1:15" ht="22.9" hidden="1" customHeight="1">
      <c r="A650" s="3306" t="s">
        <v>153</v>
      </c>
      <c r="B650" s="515" t="s">
        <v>606</v>
      </c>
      <c r="C650" s="515">
        <v>176</v>
      </c>
      <c r="D650" s="515" t="s">
        <v>13</v>
      </c>
      <c r="E650" s="515">
        <v>6100404</v>
      </c>
      <c r="F650" s="515">
        <v>243</v>
      </c>
      <c r="G650" s="44"/>
      <c r="H650" s="44"/>
      <c r="I650" s="44"/>
      <c r="J650" s="44"/>
      <c r="K650" s="44"/>
      <c r="L650" s="44"/>
      <c r="M650" s="44"/>
      <c r="N650" s="515"/>
      <c r="O650" s="3045" t="s">
        <v>751</v>
      </c>
    </row>
    <row r="651" spans="1:15" ht="22.9" hidden="1" customHeight="1">
      <c r="A651" s="3314"/>
      <c r="B651" s="515" t="s">
        <v>413</v>
      </c>
      <c r="C651" s="515"/>
      <c r="D651" s="515"/>
      <c r="E651" s="515"/>
      <c r="F651" s="515"/>
      <c r="G651" s="44">
        <f>K651</f>
        <v>0</v>
      </c>
      <c r="H651" s="44">
        <f>H652</f>
        <v>0</v>
      </c>
      <c r="I651" s="44">
        <f>I652</f>
        <v>0</v>
      </c>
      <c r="J651" s="44">
        <f>J652</f>
        <v>0</v>
      </c>
      <c r="K651" s="44">
        <f>K652+K653</f>
        <v>0</v>
      </c>
      <c r="L651" s="44">
        <f>L652+L653</f>
        <v>0</v>
      </c>
      <c r="M651" s="44">
        <f>M652+M653</f>
        <v>0</v>
      </c>
      <c r="N651" s="515"/>
      <c r="O651" s="3045"/>
    </row>
    <row r="652" spans="1:15" ht="22.9" hidden="1" customHeight="1">
      <c r="A652" s="3314"/>
      <c r="B652" s="515" t="s">
        <v>227</v>
      </c>
      <c r="C652" s="515"/>
      <c r="D652" s="515"/>
      <c r="E652" s="515"/>
      <c r="F652" s="515"/>
      <c r="G652" s="44">
        <f>K652</f>
        <v>0</v>
      </c>
      <c r="H652" s="44"/>
      <c r="I652" s="44"/>
      <c r="J652" s="44"/>
      <c r="K652" s="44">
        <v>0</v>
      </c>
      <c r="L652" s="44">
        <v>0</v>
      </c>
      <c r="M652" s="44"/>
      <c r="N652" s="515"/>
      <c r="O652" s="3045"/>
    </row>
    <row r="653" spans="1:15" ht="32.25" hidden="1" customHeight="1">
      <c r="A653" s="3314"/>
      <c r="B653" s="515" t="s">
        <v>456</v>
      </c>
      <c r="C653" s="515"/>
      <c r="D653" s="515"/>
      <c r="E653" s="515"/>
      <c r="F653" s="515"/>
      <c r="G653" s="44">
        <f>J653+K653</f>
        <v>0</v>
      </c>
      <c r="H653" s="44"/>
      <c r="I653" s="44"/>
      <c r="J653" s="44"/>
      <c r="K653" s="44">
        <v>0</v>
      </c>
      <c r="L653" s="44">
        <v>0</v>
      </c>
      <c r="M653" s="44"/>
      <c r="N653" s="515"/>
      <c r="O653" s="3045"/>
    </row>
    <row r="654" spans="1:15" ht="29.45" hidden="1" customHeight="1">
      <c r="A654" s="3307"/>
      <c r="B654" s="515" t="s">
        <v>635</v>
      </c>
      <c r="C654" s="515"/>
      <c r="D654" s="515"/>
      <c r="E654" s="515"/>
      <c r="F654" s="515"/>
      <c r="G654" s="44">
        <f>J654</f>
        <v>0</v>
      </c>
      <c r="H654" s="44"/>
      <c r="I654" s="44"/>
      <c r="J654" s="44"/>
      <c r="K654" s="44"/>
      <c r="L654" s="44"/>
      <c r="M654" s="44"/>
      <c r="N654" s="515"/>
      <c r="O654" s="3045"/>
    </row>
    <row r="655" spans="1:15" ht="23.45" hidden="1" customHeight="1">
      <c r="A655" s="3306" t="s">
        <v>164</v>
      </c>
      <c r="B655" s="515" t="s">
        <v>606</v>
      </c>
      <c r="C655" s="515">
        <v>176</v>
      </c>
      <c r="D655" s="515" t="s">
        <v>13</v>
      </c>
      <c r="E655" s="515">
        <v>6100404</v>
      </c>
      <c r="F655" s="515">
        <v>243</v>
      </c>
      <c r="G655" s="44">
        <f>K655</f>
        <v>0</v>
      </c>
      <c r="H655" s="44"/>
      <c r="I655" s="44"/>
      <c r="J655" s="44"/>
      <c r="K655" s="44">
        <v>0</v>
      </c>
      <c r="L655" s="44"/>
      <c r="M655" s="44"/>
      <c r="N655" s="515"/>
      <c r="O655" s="3045" t="s">
        <v>688</v>
      </c>
    </row>
    <row r="656" spans="1:15" ht="23.45" hidden="1" customHeight="1">
      <c r="A656" s="3314"/>
      <c r="B656" s="515" t="s">
        <v>413</v>
      </c>
      <c r="C656" s="515"/>
      <c r="D656" s="515"/>
      <c r="E656" s="515"/>
      <c r="F656" s="515"/>
      <c r="G656" s="44">
        <f>K656</f>
        <v>0</v>
      </c>
      <c r="H656" s="44"/>
      <c r="I656" s="44"/>
      <c r="J656" s="44">
        <f>J657+J658</f>
        <v>0</v>
      </c>
      <c r="K656" s="44">
        <f>K657+K658</f>
        <v>0</v>
      </c>
      <c r="L656" s="44"/>
      <c r="M656" s="44"/>
      <c r="N656" s="515"/>
      <c r="O656" s="3045"/>
    </row>
    <row r="657" spans="1:61" ht="21" hidden="1" customHeight="1">
      <c r="A657" s="3314"/>
      <c r="B657" s="515" t="s">
        <v>304</v>
      </c>
      <c r="C657" s="515"/>
      <c r="D657" s="515"/>
      <c r="E657" s="515"/>
      <c r="F657" s="515"/>
      <c r="G657" s="44">
        <f>K657</f>
        <v>0</v>
      </c>
      <c r="H657" s="44"/>
      <c r="I657" s="44"/>
      <c r="J657" s="44"/>
      <c r="K657" s="44">
        <v>0</v>
      </c>
      <c r="L657" s="44"/>
      <c r="N657" s="515"/>
      <c r="O657" s="3045"/>
    </row>
    <row r="658" spans="1:61" s="20" customFormat="1" ht="22.9" hidden="1" customHeight="1">
      <c r="A658" s="3307"/>
      <c r="B658" s="515" t="s">
        <v>635</v>
      </c>
      <c r="C658" s="515"/>
      <c r="D658" s="515"/>
      <c r="E658" s="515"/>
      <c r="F658" s="515"/>
      <c r="G658" s="44">
        <f>K658</f>
        <v>0</v>
      </c>
      <c r="H658" s="44"/>
      <c r="I658" s="44"/>
      <c r="J658" s="44"/>
      <c r="K658" s="44">
        <v>0</v>
      </c>
      <c r="L658" s="44"/>
      <c r="M658" s="44"/>
      <c r="N658" s="515"/>
      <c r="O658" s="3045"/>
      <c r="AJ658" s="54"/>
      <c r="AK658" s="54"/>
      <c r="AL658" s="54"/>
      <c r="AM658" s="54"/>
      <c r="AN658" s="54"/>
      <c r="AO658" s="54"/>
      <c r="AP658" s="54"/>
      <c r="AQ658" s="54"/>
      <c r="AR658" s="54"/>
      <c r="AS658" s="54"/>
      <c r="AT658" s="54"/>
      <c r="AU658" s="54"/>
      <c r="AV658" s="54"/>
      <c r="AW658" s="54"/>
      <c r="AX658" s="54"/>
      <c r="AY658" s="54"/>
      <c r="AZ658" s="54"/>
      <c r="BA658" s="54"/>
      <c r="BB658" s="54"/>
      <c r="BC658" s="54"/>
      <c r="BD658" s="54"/>
      <c r="BE658" s="54"/>
      <c r="BF658" s="54"/>
      <c r="BG658" s="54"/>
      <c r="BH658" s="54"/>
      <c r="BI658" s="54"/>
    </row>
    <row r="659" spans="1:61" s="20" customFormat="1" ht="21" hidden="1" customHeight="1">
      <c r="A659" s="3064" t="s">
        <v>94</v>
      </c>
      <c r="B659" s="515" t="s">
        <v>606</v>
      </c>
      <c r="C659" s="515">
        <v>176</v>
      </c>
      <c r="D659" s="515" t="s">
        <v>13</v>
      </c>
      <c r="E659" s="515">
        <v>6100404</v>
      </c>
      <c r="F659" s="515">
        <v>243</v>
      </c>
      <c r="G659" s="44"/>
      <c r="H659" s="44"/>
      <c r="I659" s="44"/>
      <c r="J659" s="44"/>
      <c r="K659" s="44"/>
      <c r="L659" s="44"/>
      <c r="M659" s="44"/>
      <c r="N659" s="515"/>
      <c r="O659" s="3045" t="s">
        <v>614</v>
      </c>
      <c r="AJ659" s="54"/>
      <c r="AK659" s="54"/>
      <c r="AL659" s="54"/>
      <c r="AM659" s="54"/>
      <c r="AN659" s="54"/>
      <c r="AO659" s="54"/>
      <c r="AP659" s="54"/>
      <c r="AQ659" s="54"/>
      <c r="AR659" s="54"/>
      <c r="AS659" s="54"/>
      <c r="AT659" s="54"/>
      <c r="AU659" s="54"/>
      <c r="AV659" s="54"/>
      <c r="AW659" s="54"/>
      <c r="AX659" s="54"/>
      <c r="AY659" s="54"/>
      <c r="AZ659" s="54"/>
      <c r="BA659" s="54"/>
      <c r="BB659" s="54"/>
      <c r="BC659" s="54"/>
      <c r="BD659" s="54"/>
      <c r="BE659" s="54"/>
      <c r="BF659" s="54"/>
      <c r="BG659" s="54"/>
      <c r="BH659" s="54"/>
      <c r="BI659" s="54"/>
    </row>
    <row r="660" spans="1:61" ht="24.6" hidden="1" customHeight="1">
      <c r="A660" s="3064"/>
      <c r="B660" s="515" t="s">
        <v>226</v>
      </c>
      <c r="C660" s="515"/>
      <c r="D660" s="515"/>
      <c r="E660" s="515"/>
      <c r="F660" s="515"/>
      <c r="G660" s="44">
        <f>K660</f>
        <v>0</v>
      </c>
      <c r="H660" s="44"/>
      <c r="I660" s="44"/>
      <c r="J660" s="44"/>
      <c r="K660" s="44"/>
      <c r="L660" s="44"/>
      <c r="M660" s="44"/>
      <c r="N660" s="515"/>
      <c r="O660" s="3045"/>
    </row>
    <row r="661" spans="1:61" ht="24.6" hidden="1" customHeight="1">
      <c r="A661" s="3315" t="s">
        <v>89</v>
      </c>
      <c r="B661" s="530" t="s">
        <v>75</v>
      </c>
      <c r="C661" s="530"/>
      <c r="D661" s="530"/>
      <c r="E661" s="530"/>
      <c r="F661" s="530"/>
      <c r="G661" s="43">
        <f t="shared" ref="G661:M662" si="78">G663+G665</f>
        <v>0</v>
      </c>
      <c r="H661" s="43"/>
      <c r="I661" s="43"/>
      <c r="J661" s="43"/>
      <c r="K661" s="43"/>
      <c r="L661" s="43">
        <f t="shared" si="78"/>
        <v>0</v>
      </c>
      <c r="M661" s="43">
        <f t="shared" si="78"/>
        <v>0</v>
      </c>
      <c r="N661" s="515"/>
      <c r="O661" s="530"/>
    </row>
    <row r="662" spans="1:61" ht="24.95" hidden="1" customHeight="1">
      <c r="A662" s="3315"/>
      <c r="B662" s="530" t="s">
        <v>226</v>
      </c>
      <c r="C662" s="530"/>
      <c r="D662" s="530"/>
      <c r="E662" s="530"/>
      <c r="F662" s="530"/>
      <c r="G662" s="43">
        <f t="shared" si="78"/>
        <v>0</v>
      </c>
      <c r="H662" s="43">
        <f t="shared" si="78"/>
        <v>0</v>
      </c>
      <c r="I662" s="43">
        <f t="shared" si="78"/>
        <v>0</v>
      </c>
      <c r="J662" s="43">
        <f t="shared" si="78"/>
        <v>0</v>
      </c>
      <c r="K662" s="43">
        <f t="shared" si="78"/>
        <v>0</v>
      </c>
      <c r="L662" s="43">
        <f t="shared" si="78"/>
        <v>0</v>
      </c>
      <c r="M662" s="43">
        <f t="shared" si="78"/>
        <v>0</v>
      </c>
      <c r="N662" s="515"/>
      <c r="O662" s="530"/>
    </row>
    <row r="663" spans="1:61" ht="0.6" hidden="1" customHeight="1">
      <c r="A663" s="3064" t="s">
        <v>119</v>
      </c>
      <c r="B663" s="515" t="s">
        <v>75</v>
      </c>
      <c r="C663" s="515">
        <v>176</v>
      </c>
      <c r="D663" s="515" t="s">
        <v>13</v>
      </c>
      <c r="E663" s="515">
        <v>6100404</v>
      </c>
      <c r="F663" s="515">
        <v>243</v>
      </c>
      <c r="G663" s="44">
        <v>0</v>
      </c>
      <c r="H663" s="44"/>
      <c r="I663" s="44"/>
      <c r="J663" s="44"/>
      <c r="K663" s="44"/>
      <c r="L663" s="44"/>
      <c r="M663" s="44"/>
      <c r="N663" s="515"/>
      <c r="O663" s="3045" t="s">
        <v>236</v>
      </c>
    </row>
    <row r="664" spans="1:61" s="20" customFormat="1" ht="24.6" hidden="1" customHeight="1">
      <c r="A664" s="3064"/>
      <c r="B664" s="515" t="s">
        <v>226</v>
      </c>
      <c r="C664" s="515"/>
      <c r="D664" s="515"/>
      <c r="E664" s="515"/>
      <c r="F664" s="515"/>
      <c r="G664" s="44"/>
      <c r="H664" s="44"/>
      <c r="I664" s="44"/>
      <c r="J664" s="44"/>
      <c r="K664" s="44"/>
      <c r="L664" s="44"/>
      <c r="M664" s="44"/>
      <c r="N664" s="515"/>
      <c r="O664" s="3045"/>
      <c r="AJ664" s="54"/>
      <c r="AK664" s="54"/>
      <c r="AL664" s="54"/>
      <c r="AM664" s="54"/>
      <c r="AN664" s="54"/>
      <c r="AO664" s="54"/>
      <c r="AP664" s="54"/>
      <c r="AQ664" s="54"/>
      <c r="AR664" s="54"/>
      <c r="AS664" s="54"/>
      <c r="AT664" s="54"/>
      <c r="AU664" s="54"/>
      <c r="AV664" s="54"/>
      <c r="AW664" s="54"/>
      <c r="AX664" s="54"/>
      <c r="AY664" s="54"/>
      <c r="AZ664" s="54"/>
      <c r="BA664" s="54"/>
      <c r="BB664" s="54"/>
      <c r="BC664" s="54"/>
      <c r="BD664" s="54"/>
      <c r="BE664" s="54"/>
      <c r="BF664" s="54"/>
      <c r="BG664" s="54"/>
      <c r="BH664" s="54"/>
      <c r="BI664" s="54"/>
    </row>
    <row r="665" spans="1:61" s="20" customFormat="1" ht="23.45" hidden="1" customHeight="1">
      <c r="A665" s="3064" t="s">
        <v>94</v>
      </c>
      <c r="B665" s="515" t="s">
        <v>75</v>
      </c>
      <c r="C665" s="515">
        <v>176</v>
      </c>
      <c r="D665" s="515" t="s">
        <v>13</v>
      </c>
      <c r="E665" s="515">
        <v>6100404</v>
      </c>
      <c r="F665" s="515">
        <v>243</v>
      </c>
      <c r="G665" s="44"/>
      <c r="H665" s="44"/>
      <c r="I665" s="44"/>
      <c r="J665" s="44"/>
      <c r="K665" s="44"/>
      <c r="L665" s="44"/>
      <c r="M665" s="44"/>
      <c r="N665" s="515"/>
      <c r="O665" s="3045" t="s">
        <v>268</v>
      </c>
      <c r="AJ665" s="54"/>
      <c r="AK665" s="54"/>
      <c r="AL665" s="54"/>
      <c r="AM665" s="54"/>
      <c r="AN665" s="54"/>
      <c r="AO665" s="54"/>
      <c r="AP665" s="54"/>
      <c r="AQ665" s="54"/>
      <c r="AR665" s="54"/>
      <c r="AS665" s="54"/>
      <c r="AT665" s="54"/>
      <c r="AU665" s="54"/>
      <c r="AV665" s="54"/>
      <c r="AW665" s="54"/>
      <c r="AX665" s="54"/>
      <c r="AY665" s="54"/>
      <c r="AZ665" s="54"/>
      <c r="BA665" s="54"/>
      <c r="BB665" s="54"/>
      <c r="BC665" s="54"/>
      <c r="BD665" s="54"/>
      <c r="BE665" s="54"/>
      <c r="BF665" s="54"/>
      <c r="BG665" s="54"/>
      <c r="BH665" s="54"/>
      <c r="BI665" s="54"/>
    </row>
    <row r="666" spans="1:61" ht="24.6" hidden="1" customHeight="1">
      <c r="A666" s="3064"/>
      <c r="B666" s="515" t="s">
        <v>226</v>
      </c>
      <c r="C666" s="515"/>
      <c r="D666" s="515"/>
      <c r="E666" s="515"/>
      <c r="F666" s="515"/>
      <c r="G666" s="44">
        <f>J666</f>
        <v>0</v>
      </c>
      <c r="H666" s="44"/>
      <c r="I666" s="44"/>
      <c r="J666" s="44"/>
      <c r="K666" s="44"/>
      <c r="L666" s="44"/>
      <c r="M666" s="44"/>
      <c r="N666" s="515"/>
      <c r="O666" s="3045"/>
    </row>
    <row r="667" spans="1:61" ht="24.6" hidden="1" customHeight="1">
      <c r="A667" s="3315" t="s">
        <v>121</v>
      </c>
      <c r="B667" s="530" t="s">
        <v>75</v>
      </c>
      <c r="C667" s="530"/>
      <c r="D667" s="530"/>
      <c r="E667" s="530"/>
      <c r="F667" s="530"/>
      <c r="G667" s="43">
        <f>G673+G677+G679</f>
        <v>0</v>
      </c>
      <c r="H667" s="43"/>
      <c r="I667" s="43"/>
      <c r="J667" s="43"/>
      <c r="K667" s="43"/>
      <c r="L667" s="43">
        <f>L673+L677+L679</f>
        <v>0</v>
      </c>
      <c r="M667" s="43">
        <f>M673+M677+M679</f>
        <v>0</v>
      </c>
      <c r="N667" s="515"/>
      <c r="O667" s="530"/>
    </row>
    <row r="668" spans="1:61" ht="24.6" hidden="1" customHeight="1">
      <c r="A668" s="3315"/>
      <c r="B668" s="530" t="s">
        <v>226</v>
      </c>
      <c r="C668" s="530"/>
      <c r="D668" s="530"/>
      <c r="E668" s="530"/>
      <c r="F668" s="530"/>
      <c r="G668" s="43">
        <f>G674+G678+G680</f>
        <v>0</v>
      </c>
      <c r="H668" s="43">
        <f>H674+H678+H680</f>
        <v>0</v>
      </c>
      <c r="I668" s="43">
        <f>I674+I678+I680</f>
        <v>0</v>
      </c>
      <c r="J668" s="43">
        <f>J674+J678+J680</f>
        <v>0</v>
      </c>
      <c r="K668" s="43">
        <f>K674+K678+K680</f>
        <v>0</v>
      </c>
      <c r="L668" s="43">
        <f>L674+L678+L680</f>
        <v>0</v>
      </c>
      <c r="M668" s="43">
        <f>M674+M678+M680</f>
        <v>0</v>
      </c>
      <c r="N668" s="515"/>
      <c r="O668" s="530"/>
    </row>
    <row r="669" spans="1:61" ht="0.6" hidden="1" customHeight="1">
      <c r="A669" s="3064" t="s">
        <v>120</v>
      </c>
      <c r="B669" s="515" t="s">
        <v>75</v>
      </c>
      <c r="C669" s="515">
        <v>176</v>
      </c>
      <c r="D669" s="515" t="s">
        <v>13</v>
      </c>
      <c r="E669" s="515">
        <v>6100404</v>
      </c>
      <c r="F669" s="515">
        <v>243</v>
      </c>
      <c r="G669" s="44">
        <v>0</v>
      </c>
      <c r="H669" s="44"/>
      <c r="I669" s="44"/>
      <c r="J669" s="44"/>
      <c r="K669" s="44"/>
      <c r="L669" s="44"/>
      <c r="M669" s="44"/>
      <c r="N669" s="515"/>
      <c r="O669" s="3045" t="s">
        <v>191</v>
      </c>
    </row>
    <row r="670" spans="1:61" ht="22.9" hidden="1" customHeight="1">
      <c r="A670" s="3064"/>
      <c r="B670" s="515" t="s">
        <v>226</v>
      </c>
      <c r="C670" s="515"/>
      <c r="D670" s="515"/>
      <c r="E670" s="515"/>
      <c r="F670" s="515"/>
      <c r="G670" s="44"/>
      <c r="H670" s="44"/>
      <c r="I670" s="44"/>
      <c r="J670" s="44"/>
      <c r="K670" s="44"/>
      <c r="L670" s="44"/>
      <c r="M670" s="44"/>
      <c r="N670" s="515"/>
      <c r="O670" s="3045"/>
    </row>
    <row r="671" spans="1:61" ht="24.6" hidden="1" customHeight="1">
      <c r="A671" s="516" t="s">
        <v>152</v>
      </c>
      <c r="B671" s="515" t="s">
        <v>75</v>
      </c>
      <c r="C671" s="515">
        <v>176</v>
      </c>
      <c r="D671" s="515" t="s">
        <v>13</v>
      </c>
      <c r="E671" s="515">
        <v>6100404</v>
      </c>
      <c r="F671" s="515">
        <v>243</v>
      </c>
      <c r="G671" s="44">
        <v>0</v>
      </c>
      <c r="H671" s="44"/>
      <c r="I671" s="44"/>
      <c r="J671" s="44"/>
      <c r="K671" s="44"/>
      <c r="L671" s="44"/>
      <c r="M671" s="44"/>
      <c r="N671" s="515"/>
      <c r="O671" s="515" t="s">
        <v>36</v>
      </c>
    </row>
    <row r="672" spans="1:61" ht="0.6" hidden="1" customHeight="1">
      <c r="A672" s="516"/>
      <c r="B672" s="515" t="s">
        <v>226</v>
      </c>
      <c r="C672" s="515"/>
      <c r="D672" s="515"/>
      <c r="E672" s="515"/>
      <c r="F672" s="515"/>
      <c r="G672" s="44"/>
      <c r="H672" s="44"/>
      <c r="I672" s="44"/>
      <c r="J672" s="44"/>
      <c r="K672" s="44"/>
      <c r="L672" s="44"/>
      <c r="M672" s="44"/>
      <c r="N672" s="515"/>
      <c r="O672" s="515"/>
    </row>
    <row r="673" spans="1:61" ht="24.6" hidden="1" customHeight="1">
      <c r="A673" s="3064" t="s">
        <v>139</v>
      </c>
      <c r="B673" s="515" t="s">
        <v>75</v>
      </c>
      <c r="C673" s="515">
        <v>176</v>
      </c>
      <c r="D673" s="515" t="s">
        <v>13</v>
      </c>
      <c r="E673" s="515">
        <v>6100404</v>
      </c>
      <c r="F673" s="515">
        <v>243</v>
      </c>
      <c r="G673" s="44">
        <v>0</v>
      </c>
      <c r="H673" s="44"/>
      <c r="I673" s="44"/>
      <c r="J673" s="44"/>
      <c r="K673" s="44"/>
      <c r="L673" s="44"/>
      <c r="M673" s="44"/>
      <c r="N673" s="515"/>
      <c r="O673" s="3045" t="s">
        <v>290</v>
      </c>
    </row>
    <row r="674" spans="1:61" ht="23.45" hidden="1" customHeight="1">
      <c r="A674" s="3064"/>
      <c r="B674" s="515" t="s">
        <v>226</v>
      </c>
      <c r="C674" s="515"/>
      <c r="D674" s="515"/>
      <c r="E674" s="515"/>
      <c r="F674" s="515"/>
      <c r="G674" s="44"/>
      <c r="H674" s="44"/>
      <c r="I674" s="44"/>
      <c r="J674" s="44"/>
      <c r="K674" s="44"/>
      <c r="L674" s="44"/>
      <c r="M674" s="44"/>
      <c r="N674" s="515"/>
      <c r="O674" s="3045"/>
    </row>
    <row r="675" spans="1:61" ht="24.6" hidden="1" customHeight="1">
      <c r="A675" s="519" t="s">
        <v>146</v>
      </c>
      <c r="B675" s="515" t="s">
        <v>75</v>
      </c>
      <c r="C675" s="515">
        <v>176</v>
      </c>
      <c r="D675" s="515" t="s">
        <v>13</v>
      </c>
      <c r="E675" s="515">
        <v>6100404</v>
      </c>
      <c r="F675" s="515">
        <v>243</v>
      </c>
      <c r="G675" s="44">
        <v>0</v>
      </c>
      <c r="H675" s="44"/>
      <c r="I675" s="44"/>
      <c r="J675" s="44"/>
      <c r="K675" s="44"/>
      <c r="L675" s="44"/>
      <c r="M675" s="44"/>
      <c r="N675" s="515"/>
      <c r="O675" s="515"/>
    </row>
    <row r="676" spans="1:61" s="20" customFormat="1" ht="24.6" hidden="1" customHeight="1">
      <c r="A676" s="519"/>
      <c r="B676" s="515" t="s">
        <v>226</v>
      </c>
      <c r="C676" s="515"/>
      <c r="D676" s="515"/>
      <c r="E676" s="515"/>
      <c r="F676" s="515"/>
      <c r="G676" s="44"/>
      <c r="H676" s="44"/>
      <c r="I676" s="44"/>
      <c r="J676" s="44"/>
      <c r="K676" s="44"/>
      <c r="L676" s="44"/>
      <c r="M676" s="44"/>
      <c r="N676" s="515"/>
      <c r="O676" s="515"/>
      <c r="AJ676" s="54"/>
      <c r="AK676" s="54"/>
      <c r="AL676" s="54"/>
      <c r="AM676" s="54"/>
      <c r="AN676" s="54"/>
      <c r="AO676" s="54"/>
      <c r="AP676" s="54"/>
      <c r="AQ676" s="54"/>
      <c r="AR676" s="54"/>
      <c r="AS676" s="54"/>
      <c r="AT676" s="54"/>
      <c r="AU676" s="54"/>
      <c r="AV676" s="54"/>
      <c r="AW676" s="54"/>
      <c r="AX676" s="54"/>
      <c r="AY676" s="54"/>
      <c r="AZ676" s="54"/>
      <c r="BA676" s="54"/>
      <c r="BB676" s="54"/>
      <c r="BC676" s="54"/>
      <c r="BD676" s="54"/>
      <c r="BE676" s="54"/>
      <c r="BF676" s="54"/>
      <c r="BG676" s="54"/>
      <c r="BH676" s="54"/>
      <c r="BI676" s="54"/>
    </row>
    <row r="677" spans="1:61" s="20" customFormat="1" ht="24.6" hidden="1" customHeight="1">
      <c r="A677" s="3306" t="s">
        <v>289</v>
      </c>
      <c r="B677" s="515" t="s">
        <v>75</v>
      </c>
      <c r="C677" s="515"/>
      <c r="D677" s="515"/>
      <c r="E677" s="515"/>
      <c r="F677" s="515"/>
      <c r="G677" s="44"/>
      <c r="H677" s="44"/>
      <c r="I677" s="44"/>
      <c r="J677" s="44"/>
      <c r="K677" s="44"/>
      <c r="L677" s="44"/>
      <c r="M677" s="44"/>
      <c r="N677" s="515"/>
      <c r="O677" s="3045" t="s">
        <v>422</v>
      </c>
      <c r="AJ677" s="54"/>
      <c r="AK677" s="54"/>
      <c r="AL677" s="54"/>
      <c r="AM677" s="54"/>
      <c r="AN677" s="54"/>
      <c r="AO677" s="54"/>
      <c r="AP677" s="54"/>
      <c r="AQ677" s="54"/>
      <c r="AR677" s="54"/>
      <c r="AS677" s="54"/>
      <c r="AT677" s="54"/>
      <c r="AU677" s="54"/>
      <c r="AV677" s="54"/>
      <c r="AW677" s="54"/>
      <c r="AX677" s="54"/>
      <c r="AY677" s="54"/>
      <c r="AZ677" s="54"/>
      <c r="BA677" s="54"/>
      <c r="BB677" s="54"/>
      <c r="BC677" s="54"/>
      <c r="BD677" s="54"/>
      <c r="BE677" s="54"/>
      <c r="BF677" s="54"/>
      <c r="BG677" s="54"/>
      <c r="BH677" s="54"/>
      <c r="BI677" s="54"/>
    </row>
    <row r="678" spans="1:61" s="20" customFormat="1" ht="24.6" hidden="1" customHeight="1">
      <c r="A678" s="3307"/>
      <c r="B678" s="515" t="s">
        <v>226</v>
      </c>
      <c r="C678" s="515"/>
      <c r="D678" s="515"/>
      <c r="E678" s="515"/>
      <c r="F678" s="515"/>
      <c r="G678" s="44"/>
      <c r="H678" s="44"/>
      <c r="I678" s="44"/>
      <c r="J678" s="44"/>
      <c r="K678" s="44"/>
      <c r="L678" s="44"/>
      <c r="M678" s="44"/>
      <c r="N678" s="515"/>
      <c r="O678" s="3045"/>
      <c r="AJ678" s="54"/>
      <c r="AK678" s="54"/>
      <c r="AL678" s="54"/>
      <c r="AM678" s="54"/>
      <c r="AN678" s="54"/>
      <c r="AO678" s="54"/>
      <c r="AP678" s="54"/>
      <c r="AQ678" s="54"/>
      <c r="AR678" s="54"/>
      <c r="AS678" s="54"/>
      <c r="AT678" s="54"/>
      <c r="AU678" s="54"/>
      <c r="AV678" s="54"/>
      <c r="AW678" s="54"/>
      <c r="AX678" s="54"/>
      <c r="AY678" s="54"/>
      <c r="AZ678" s="54"/>
      <c r="BA678" s="54"/>
      <c r="BB678" s="54"/>
      <c r="BC678" s="54"/>
      <c r="BD678" s="54"/>
      <c r="BE678" s="54"/>
      <c r="BF678" s="54"/>
      <c r="BG678" s="54"/>
      <c r="BH678" s="54"/>
      <c r="BI678" s="54"/>
    </row>
    <row r="679" spans="1:61" s="20" customFormat="1" ht="24.95" hidden="1" customHeight="1">
      <c r="A679" s="3064" t="s">
        <v>94</v>
      </c>
      <c r="B679" s="515" t="s">
        <v>75</v>
      </c>
      <c r="C679" s="515">
        <v>176</v>
      </c>
      <c r="D679" s="515" t="s">
        <v>13</v>
      </c>
      <c r="E679" s="515">
        <v>6100404</v>
      </c>
      <c r="F679" s="515">
        <v>243</v>
      </c>
      <c r="G679" s="44"/>
      <c r="H679" s="44"/>
      <c r="I679" s="44"/>
      <c r="J679" s="44"/>
      <c r="K679" s="44"/>
      <c r="L679" s="44"/>
      <c r="M679" s="44"/>
      <c r="N679" s="515"/>
      <c r="O679" s="3045" t="s">
        <v>288</v>
      </c>
      <c r="AJ679" s="54"/>
      <c r="AK679" s="54"/>
      <c r="AL679" s="54"/>
      <c r="AM679" s="54"/>
      <c r="AN679" s="54"/>
      <c r="AO679" s="54"/>
      <c r="AP679" s="54"/>
      <c r="AQ679" s="54"/>
      <c r="AR679" s="54"/>
      <c r="AS679" s="54"/>
      <c r="AT679" s="54"/>
      <c r="AU679" s="54"/>
      <c r="AV679" s="54"/>
      <c r="AW679" s="54"/>
      <c r="AX679" s="54"/>
      <c r="AY679" s="54"/>
      <c r="AZ679" s="54"/>
      <c r="BA679" s="54"/>
      <c r="BB679" s="54"/>
      <c r="BC679" s="54"/>
      <c r="BD679" s="54"/>
      <c r="BE679" s="54"/>
      <c r="BF679" s="54"/>
      <c r="BG679" s="54"/>
      <c r="BH679" s="54"/>
      <c r="BI679" s="54"/>
    </row>
    <row r="680" spans="1:61" ht="24.95" hidden="1" customHeight="1">
      <c r="A680" s="3064"/>
      <c r="B680" s="515" t="s">
        <v>226</v>
      </c>
      <c r="C680" s="515"/>
      <c r="D680" s="515"/>
      <c r="E680" s="515"/>
      <c r="F680" s="515"/>
      <c r="G680" s="44">
        <f>J680</f>
        <v>0</v>
      </c>
      <c r="H680" s="44"/>
      <c r="I680" s="44"/>
      <c r="J680" s="44"/>
      <c r="K680" s="44"/>
      <c r="L680" s="44"/>
      <c r="M680" s="44"/>
      <c r="N680" s="515"/>
      <c r="O680" s="3045"/>
    </row>
    <row r="681" spans="1:61" ht="24.95" hidden="1" customHeight="1">
      <c r="A681" s="3356" t="s">
        <v>90</v>
      </c>
      <c r="B681" s="530" t="s">
        <v>606</v>
      </c>
      <c r="C681" s="530"/>
      <c r="D681" s="530"/>
      <c r="E681" s="530"/>
      <c r="F681" s="530"/>
      <c r="G681" s="43">
        <f>K681</f>
        <v>0</v>
      </c>
      <c r="H681" s="43">
        <f t="shared" ref="H681:M681" si="79">H685+H687</f>
        <v>0</v>
      </c>
      <c r="I681" s="43">
        <f t="shared" si="79"/>
        <v>0</v>
      </c>
      <c r="J681" s="43">
        <f t="shared" si="79"/>
        <v>0</v>
      </c>
      <c r="K681" s="43">
        <f t="shared" si="79"/>
        <v>0</v>
      </c>
      <c r="L681" s="43">
        <f t="shared" si="79"/>
        <v>0</v>
      </c>
      <c r="M681" s="43">
        <f t="shared" si="79"/>
        <v>0</v>
      </c>
      <c r="N681" s="515"/>
      <c r="O681" s="530"/>
    </row>
    <row r="682" spans="1:61" ht="24.95" hidden="1" customHeight="1">
      <c r="A682" s="3356"/>
      <c r="B682" s="530" t="s">
        <v>413</v>
      </c>
      <c r="C682" s="530"/>
      <c r="D682" s="530"/>
      <c r="E682" s="530"/>
      <c r="F682" s="530"/>
      <c r="G682" s="43">
        <f t="shared" ref="G682:G694" si="80">K682</f>
        <v>0</v>
      </c>
      <c r="H682" s="43"/>
      <c r="I682" s="43"/>
      <c r="J682" s="43"/>
      <c r="K682" s="43">
        <f>K683+K684</f>
        <v>0</v>
      </c>
      <c r="L682" s="43">
        <f>L683+L684</f>
        <v>0</v>
      </c>
      <c r="M682" s="43">
        <f>M683+M684</f>
        <v>0</v>
      </c>
      <c r="N682" s="515"/>
      <c r="O682" s="530"/>
    </row>
    <row r="683" spans="1:61" ht="24.95" hidden="1" customHeight="1">
      <c r="A683" s="3356"/>
      <c r="B683" s="530" t="s">
        <v>227</v>
      </c>
      <c r="C683" s="530"/>
      <c r="D683" s="530"/>
      <c r="E683" s="530"/>
      <c r="F683" s="530"/>
      <c r="G683" s="43">
        <f t="shared" si="80"/>
        <v>0</v>
      </c>
      <c r="H683" s="43"/>
      <c r="I683" s="43"/>
      <c r="J683" s="43"/>
      <c r="K683" s="43">
        <f>K686+K689+K693</f>
        <v>0</v>
      </c>
      <c r="L683" s="43">
        <f>L686+L689+L693</f>
        <v>0</v>
      </c>
      <c r="M683" s="43">
        <f>M686+M689+M693</f>
        <v>0</v>
      </c>
      <c r="N683" s="515"/>
      <c r="O683" s="530"/>
    </row>
    <row r="684" spans="1:61" ht="24.6" hidden="1" customHeight="1">
      <c r="A684" s="3356"/>
      <c r="B684" s="530" t="s">
        <v>456</v>
      </c>
      <c r="C684" s="530"/>
      <c r="D684" s="530"/>
      <c r="E684" s="530"/>
      <c r="F684" s="530"/>
      <c r="G684" s="43">
        <f t="shared" si="80"/>
        <v>0</v>
      </c>
      <c r="H684" s="43">
        <f>H686+H690</f>
        <v>0</v>
      </c>
      <c r="I684" s="43">
        <f>I686+I690</f>
        <v>0</v>
      </c>
      <c r="J684" s="43">
        <f>J686+J690</f>
        <v>0</v>
      </c>
      <c r="K684" s="43">
        <f>K690+K694</f>
        <v>0</v>
      </c>
      <c r="L684" s="43">
        <f>L690+L694</f>
        <v>0</v>
      </c>
      <c r="M684" s="43">
        <f>M690+M694</f>
        <v>0</v>
      </c>
      <c r="N684" s="515"/>
      <c r="O684" s="530"/>
    </row>
    <row r="685" spans="1:61" ht="21.6" hidden="1" customHeight="1">
      <c r="A685" s="3306" t="s">
        <v>431</v>
      </c>
      <c r="B685" s="530" t="s">
        <v>606</v>
      </c>
      <c r="C685" s="515">
        <v>176</v>
      </c>
      <c r="D685" s="515" t="s">
        <v>13</v>
      </c>
      <c r="E685" s="515">
        <v>6100404</v>
      </c>
      <c r="F685" s="515">
        <v>243</v>
      </c>
      <c r="G685" s="43">
        <f t="shared" si="80"/>
        <v>0</v>
      </c>
      <c r="H685" s="44"/>
      <c r="I685" s="44"/>
      <c r="J685" s="44"/>
      <c r="K685" s="44"/>
      <c r="L685" s="44"/>
      <c r="M685" s="44"/>
      <c r="N685" s="515"/>
      <c r="O685" s="3045" t="s">
        <v>609</v>
      </c>
    </row>
    <row r="686" spans="1:61" ht="24.6" hidden="1" customHeight="1">
      <c r="A686" s="3307"/>
      <c r="B686" s="515" t="s">
        <v>226</v>
      </c>
      <c r="C686" s="515"/>
      <c r="D686" s="515"/>
      <c r="E686" s="515"/>
      <c r="F686" s="515"/>
      <c r="G686" s="43">
        <f t="shared" si="80"/>
        <v>0</v>
      </c>
      <c r="H686" s="44"/>
      <c r="I686" s="44"/>
      <c r="J686" s="44"/>
      <c r="K686" s="44"/>
      <c r="L686" s="44"/>
      <c r="M686" s="44"/>
      <c r="N686" s="515"/>
      <c r="O686" s="3045"/>
    </row>
    <row r="687" spans="1:61" ht="22.5" hidden="1" customHeight="1">
      <c r="A687" s="3355" t="s">
        <v>432</v>
      </c>
      <c r="B687" s="530" t="s">
        <v>606</v>
      </c>
      <c r="C687" s="515">
        <v>176</v>
      </c>
      <c r="D687" s="515" t="s">
        <v>13</v>
      </c>
      <c r="E687" s="515">
        <v>6100404</v>
      </c>
      <c r="F687" s="515">
        <v>243</v>
      </c>
      <c r="G687" s="44">
        <f t="shared" si="80"/>
        <v>0</v>
      </c>
      <c r="H687" s="44"/>
      <c r="I687" s="44"/>
      <c r="J687" s="44"/>
      <c r="K687" s="44"/>
      <c r="L687" s="44"/>
      <c r="M687" s="44"/>
      <c r="N687" s="515"/>
      <c r="O687" s="3045" t="s">
        <v>608</v>
      </c>
    </row>
    <row r="688" spans="1:61" ht="22.5" hidden="1" customHeight="1">
      <c r="A688" s="3355"/>
      <c r="B688" s="515" t="s">
        <v>413</v>
      </c>
      <c r="C688" s="515"/>
      <c r="D688" s="515"/>
      <c r="E688" s="515"/>
      <c r="F688" s="515"/>
      <c r="G688" s="44">
        <f t="shared" si="80"/>
        <v>0</v>
      </c>
      <c r="H688" s="44"/>
      <c r="I688" s="44"/>
      <c r="J688" s="44"/>
      <c r="K688" s="44">
        <f>K689+K690</f>
        <v>0</v>
      </c>
      <c r="L688" s="44"/>
      <c r="M688" s="44"/>
      <c r="N688" s="515"/>
      <c r="O688" s="3045"/>
    </row>
    <row r="689" spans="1:61" ht="22.5" hidden="1" customHeight="1">
      <c r="A689" s="3355"/>
      <c r="B689" s="515" t="s">
        <v>227</v>
      </c>
      <c r="C689" s="515"/>
      <c r="D689" s="515"/>
      <c r="E689" s="515"/>
      <c r="F689" s="515"/>
      <c r="G689" s="44">
        <f t="shared" si="80"/>
        <v>0</v>
      </c>
      <c r="H689" s="44"/>
      <c r="I689" s="44"/>
      <c r="J689" s="44"/>
      <c r="K689" s="44"/>
      <c r="L689" s="44"/>
      <c r="M689" s="44"/>
      <c r="N689" s="515"/>
      <c r="O689" s="3045"/>
    </row>
    <row r="690" spans="1:61" ht="22.9" hidden="1" customHeight="1">
      <c r="A690" s="3355"/>
      <c r="B690" s="515" t="s">
        <v>456</v>
      </c>
      <c r="C690" s="515"/>
      <c r="D690" s="515"/>
      <c r="E690" s="515"/>
      <c r="F690" s="515"/>
      <c r="G690" s="44">
        <f t="shared" si="80"/>
        <v>0</v>
      </c>
      <c r="H690" s="44"/>
      <c r="I690" s="44"/>
      <c r="J690" s="44"/>
      <c r="K690" s="44"/>
      <c r="L690" s="44"/>
      <c r="M690" s="44"/>
      <c r="N690" s="515"/>
      <c r="O690" s="3045"/>
    </row>
    <row r="691" spans="1:61" s="20" customFormat="1" ht="22.5" hidden="1" customHeight="1">
      <c r="A691" s="3355" t="s">
        <v>501</v>
      </c>
      <c r="B691" s="515" t="s">
        <v>606</v>
      </c>
      <c r="C691" s="515">
        <v>176</v>
      </c>
      <c r="D691" s="515" t="s">
        <v>13</v>
      </c>
      <c r="E691" s="515">
        <v>6100404</v>
      </c>
      <c r="F691" s="515">
        <v>243</v>
      </c>
      <c r="G691" s="43">
        <f t="shared" si="80"/>
        <v>0</v>
      </c>
      <c r="H691" s="44"/>
      <c r="I691" s="44"/>
      <c r="J691" s="44"/>
      <c r="K691" s="44"/>
      <c r="L691" s="44"/>
      <c r="M691" s="44"/>
      <c r="N691" s="515"/>
      <c r="O691" s="3045" t="s">
        <v>616</v>
      </c>
      <c r="AJ691" s="54"/>
      <c r="AK691" s="54"/>
      <c r="AL691" s="54"/>
      <c r="AM691" s="54"/>
      <c r="AN691" s="54"/>
      <c r="AO691" s="54"/>
      <c r="AP691" s="54"/>
      <c r="AQ691" s="54"/>
      <c r="AR691" s="54"/>
      <c r="AS691" s="54"/>
      <c r="AT691" s="54"/>
      <c r="AU691" s="54"/>
      <c r="AV691" s="54"/>
      <c r="AW691" s="54"/>
      <c r="AX691" s="54"/>
      <c r="AY691" s="54"/>
      <c r="AZ691" s="54"/>
      <c r="BA691" s="54"/>
      <c r="BB691" s="54"/>
      <c r="BC691" s="54"/>
      <c r="BD691" s="54"/>
      <c r="BE691" s="54"/>
      <c r="BF691" s="54"/>
      <c r="BG691" s="54"/>
      <c r="BH691" s="54"/>
      <c r="BI691" s="54"/>
    </row>
    <row r="692" spans="1:61" s="20" customFormat="1" ht="22.5" hidden="1" customHeight="1">
      <c r="A692" s="3355"/>
      <c r="B692" s="515" t="s">
        <v>413</v>
      </c>
      <c r="C692" s="515"/>
      <c r="D692" s="515"/>
      <c r="E692" s="515"/>
      <c r="F692" s="515"/>
      <c r="G692" s="44">
        <f t="shared" si="80"/>
        <v>0</v>
      </c>
      <c r="H692" s="44"/>
      <c r="I692" s="44"/>
      <c r="J692" s="44"/>
      <c r="K692" s="44">
        <f>K693+K694</f>
        <v>0</v>
      </c>
      <c r="L692" s="44"/>
      <c r="M692" s="44"/>
      <c r="N692" s="515"/>
      <c r="O692" s="3045"/>
      <c r="AJ692" s="54"/>
      <c r="AK692" s="54"/>
      <c r="AL692" s="54"/>
      <c r="AM692" s="54"/>
      <c r="AN692" s="54"/>
      <c r="AO692" s="54"/>
      <c r="AP692" s="54"/>
      <c r="AQ692" s="54"/>
      <c r="AR692" s="54"/>
      <c r="AS692" s="54"/>
      <c r="AT692" s="54"/>
      <c r="AU692" s="54"/>
      <c r="AV692" s="54"/>
      <c r="AW692" s="54"/>
      <c r="AX692" s="54"/>
      <c r="AY692" s="54"/>
      <c r="AZ692" s="54"/>
      <c r="BA692" s="54"/>
      <c r="BB692" s="54"/>
      <c r="BC692" s="54"/>
      <c r="BD692" s="54"/>
      <c r="BE692" s="54"/>
      <c r="BF692" s="54"/>
      <c r="BG692" s="54"/>
      <c r="BH692" s="54"/>
      <c r="BI692" s="54"/>
    </row>
    <row r="693" spans="1:61" s="20" customFormat="1" ht="22.5" hidden="1" customHeight="1">
      <c r="A693" s="3355"/>
      <c r="B693" s="515" t="s">
        <v>227</v>
      </c>
      <c r="C693" s="515"/>
      <c r="D693" s="515"/>
      <c r="E693" s="515"/>
      <c r="F693" s="515"/>
      <c r="G693" s="44">
        <f t="shared" si="80"/>
        <v>0</v>
      </c>
      <c r="H693" s="44"/>
      <c r="I693" s="44"/>
      <c r="J693" s="44"/>
      <c r="K693" s="44"/>
      <c r="L693" s="44"/>
      <c r="M693" s="44"/>
      <c r="N693" s="515"/>
      <c r="O693" s="3045"/>
      <c r="AJ693" s="54"/>
      <c r="AK693" s="54"/>
      <c r="AL693" s="54"/>
      <c r="AM693" s="54"/>
      <c r="AN693" s="54"/>
      <c r="AO693" s="54"/>
      <c r="AP693" s="54"/>
      <c r="AQ693" s="54"/>
      <c r="AR693" s="54"/>
      <c r="AS693" s="54"/>
      <c r="AT693" s="54"/>
      <c r="AU693" s="54"/>
      <c r="AV693" s="54"/>
      <c r="AW693" s="54"/>
      <c r="AX693" s="54"/>
      <c r="AY693" s="54"/>
      <c r="AZ693" s="54"/>
      <c r="BA693" s="54"/>
      <c r="BB693" s="54"/>
      <c r="BC693" s="54"/>
      <c r="BD693" s="54"/>
      <c r="BE693" s="54"/>
      <c r="BF693" s="54"/>
      <c r="BG693" s="54"/>
      <c r="BH693" s="54"/>
      <c r="BI693" s="54"/>
    </row>
    <row r="694" spans="1:61" ht="24.6" hidden="1" customHeight="1">
      <c r="A694" s="3355"/>
      <c r="B694" s="515" t="s">
        <v>456</v>
      </c>
      <c r="C694" s="515"/>
      <c r="D694" s="515"/>
      <c r="E694" s="515"/>
      <c r="F694" s="515"/>
      <c r="G694" s="43">
        <f t="shared" si="80"/>
        <v>0</v>
      </c>
      <c r="H694" s="44"/>
      <c r="I694" s="44"/>
      <c r="J694" s="44"/>
      <c r="K694" s="44"/>
      <c r="L694" s="44"/>
      <c r="M694" s="44"/>
      <c r="N694" s="515"/>
      <c r="O694" s="3045"/>
    </row>
    <row r="695" spans="1:61" ht="27.75" hidden="1" customHeight="1">
      <c r="A695" s="3315" t="s">
        <v>91</v>
      </c>
      <c r="B695" s="530" t="s">
        <v>75</v>
      </c>
      <c r="C695" s="530"/>
      <c r="D695" s="530"/>
      <c r="E695" s="530"/>
      <c r="F695" s="530"/>
      <c r="G695" s="43">
        <f>G697+G701</f>
        <v>0</v>
      </c>
      <c r="H695" s="43"/>
      <c r="I695" s="43"/>
      <c r="J695" s="43"/>
      <c r="K695" s="43"/>
      <c r="L695" s="43">
        <f>L697+L701</f>
        <v>0</v>
      </c>
      <c r="M695" s="43">
        <f>M699</f>
        <v>0</v>
      </c>
      <c r="N695" s="515"/>
      <c r="O695" s="530"/>
    </row>
    <row r="696" spans="1:61" ht="24" hidden="1" customHeight="1">
      <c r="A696" s="3315"/>
      <c r="B696" s="530" t="s">
        <v>226</v>
      </c>
      <c r="C696" s="530"/>
      <c r="D696" s="530"/>
      <c r="E696" s="530"/>
      <c r="F696" s="530"/>
      <c r="G696" s="43">
        <f>G698+G702</f>
        <v>0</v>
      </c>
      <c r="H696" s="43"/>
      <c r="I696" s="43"/>
      <c r="J696" s="43"/>
      <c r="K696" s="43"/>
      <c r="L696" s="43">
        <f>L698+L702</f>
        <v>0</v>
      </c>
      <c r="M696" s="43">
        <f>M700</f>
        <v>0</v>
      </c>
      <c r="N696" s="515"/>
      <c r="O696" s="530"/>
    </row>
    <row r="697" spans="1:61" ht="24" hidden="1" customHeight="1">
      <c r="A697" s="3064" t="s">
        <v>94</v>
      </c>
      <c r="B697" s="515" t="s">
        <v>75</v>
      </c>
      <c r="C697" s="515">
        <v>176</v>
      </c>
      <c r="D697" s="515" t="s">
        <v>13</v>
      </c>
      <c r="E697" s="515">
        <v>6100404</v>
      </c>
      <c r="F697" s="515">
        <v>243</v>
      </c>
      <c r="G697" s="44"/>
      <c r="H697" s="44"/>
      <c r="I697" s="44"/>
      <c r="J697" s="44"/>
      <c r="K697" s="44"/>
      <c r="L697" s="44"/>
      <c r="M697" s="44"/>
      <c r="N697" s="515"/>
      <c r="O697" s="3045" t="s">
        <v>268</v>
      </c>
    </row>
    <row r="698" spans="1:61" ht="24" hidden="1" customHeight="1">
      <c r="A698" s="3064"/>
      <c r="B698" s="515" t="s">
        <v>226</v>
      </c>
      <c r="C698" s="515"/>
      <c r="D698" s="515"/>
      <c r="E698" s="515"/>
      <c r="F698" s="515"/>
      <c r="G698" s="44"/>
      <c r="H698" s="44"/>
      <c r="I698" s="44"/>
      <c r="J698" s="44"/>
      <c r="K698" s="44"/>
      <c r="L698" s="44"/>
      <c r="M698" s="44"/>
      <c r="N698" s="515"/>
      <c r="O698" s="3045"/>
    </row>
    <row r="699" spans="1:61" ht="24" hidden="1" customHeight="1">
      <c r="A699" s="3064" t="s">
        <v>80</v>
      </c>
      <c r="B699" s="515" t="s">
        <v>75</v>
      </c>
      <c r="C699" s="515">
        <v>176</v>
      </c>
      <c r="D699" s="515" t="s">
        <v>13</v>
      </c>
      <c r="E699" s="515">
        <v>6100404</v>
      </c>
      <c r="F699" s="515">
        <v>243</v>
      </c>
      <c r="G699" s="44"/>
      <c r="H699" s="44"/>
      <c r="I699" s="44"/>
      <c r="J699" s="44"/>
      <c r="K699" s="44"/>
      <c r="L699" s="44"/>
      <c r="M699" s="44">
        <v>0</v>
      </c>
      <c r="N699" s="515"/>
      <c r="O699" s="3308" t="s">
        <v>204</v>
      </c>
    </row>
    <row r="700" spans="1:61" s="20" customFormat="1" ht="24" hidden="1" customHeight="1">
      <c r="A700" s="3064"/>
      <c r="B700" s="515" t="s">
        <v>226</v>
      </c>
      <c r="C700" s="515"/>
      <c r="D700" s="515"/>
      <c r="E700" s="515"/>
      <c r="F700" s="515"/>
      <c r="G700" s="44"/>
      <c r="H700" s="44"/>
      <c r="I700" s="44"/>
      <c r="J700" s="44"/>
      <c r="K700" s="44"/>
      <c r="L700" s="44"/>
      <c r="M700" s="44">
        <v>0</v>
      </c>
      <c r="N700" s="515"/>
      <c r="O700" s="3309"/>
      <c r="AJ700" s="54"/>
      <c r="AK700" s="54"/>
      <c r="AL700" s="54"/>
      <c r="AM700" s="54"/>
      <c r="AN700" s="54"/>
      <c r="AO700" s="54"/>
      <c r="AP700" s="54"/>
      <c r="AQ700" s="54"/>
      <c r="AR700" s="54"/>
      <c r="AS700" s="54"/>
      <c r="AT700" s="54"/>
      <c r="AU700" s="54"/>
      <c r="AV700" s="54"/>
      <c r="AW700" s="54"/>
      <c r="AX700" s="54"/>
      <c r="AY700" s="54"/>
      <c r="AZ700" s="54"/>
      <c r="BA700" s="54"/>
      <c r="BB700" s="54"/>
      <c r="BC700" s="54"/>
      <c r="BD700" s="54"/>
      <c r="BE700" s="54"/>
      <c r="BF700" s="54"/>
      <c r="BG700" s="54"/>
      <c r="BH700" s="54"/>
      <c r="BI700" s="54"/>
    </row>
    <row r="701" spans="1:61" s="20" customFormat="1" ht="24.6" hidden="1" customHeight="1">
      <c r="A701" s="3064" t="s">
        <v>151</v>
      </c>
      <c r="B701" s="515" t="s">
        <v>75</v>
      </c>
      <c r="C701" s="515">
        <v>176</v>
      </c>
      <c r="D701" s="515" t="s">
        <v>13</v>
      </c>
      <c r="E701" s="515">
        <v>6100404</v>
      </c>
      <c r="F701" s="515">
        <v>243</v>
      </c>
      <c r="G701" s="44">
        <v>0</v>
      </c>
      <c r="H701" s="44"/>
      <c r="I701" s="44"/>
      <c r="J701" s="44"/>
      <c r="K701" s="44"/>
      <c r="L701" s="44"/>
      <c r="M701" s="44"/>
      <c r="N701" s="515"/>
      <c r="O701" s="3045" t="s">
        <v>28</v>
      </c>
      <c r="AJ701" s="54"/>
      <c r="AK701" s="54"/>
      <c r="AL701" s="54"/>
      <c r="AM701" s="54"/>
      <c r="AN701" s="54"/>
      <c r="AO701" s="54"/>
      <c r="AP701" s="54"/>
      <c r="AQ701" s="54"/>
      <c r="AR701" s="54"/>
      <c r="AS701" s="54"/>
      <c r="AT701" s="54"/>
      <c r="AU701" s="54"/>
      <c r="AV701" s="54"/>
      <c r="AW701" s="54"/>
      <c r="AX701" s="54"/>
      <c r="AY701" s="54"/>
      <c r="AZ701" s="54"/>
      <c r="BA701" s="54"/>
      <c r="BB701" s="54"/>
      <c r="BC701" s="54"/>
      <c r="BD701" s="54"/>
      <c r="BE701" s="54"/>
      <c r="BF701" s="54"/>
      <c r="BG701" s="54"/>
      <c r="BH701" s="54"/>
      <c r="BI701" s="54"/>
    </row>
    <row r="702" spans="1:61" ht="24.6" hidden="1" customHeight="1">
      <c r="A702" s="3064"/>
      <c r="B702" s="515" t="s">
        <v>226</v>
      </c>
      <c r="C702" s="515"/>
      <c r="D702" s="515"/>
      <c r="E702" s="515"/>
      <c r="F702" s="515"/>
      <c r="G702" s="44"/>
      <c r="H702" s="44"/>
      <c r="I702" s="44"/>
      <c r="J702" s="44"/>
      <c r="K702" s="44"/>
      <c r="L702" s="44"/>
      <c r="M702" s="44"/>
      <c r="N702" s="515"/>
      <c r="O702" s="3045"/>
    </row>
    <row r="703" spans="1:61" ht="24.95" hidden="1" customHeight="1">
      <c r="A703" s="3315" t="s">
        <v>122</v>
      </c>
      <c r="B703" s="530" t="s">
        <v>606</v>
      </c>
      <c r="C703" s="530"/>
      <c r="D703" s="530"/>
      <c r="E703" s="530"/>
      <c r="F703" s="530"/>
      <c r="G703" s="43">
        <f>K703</f>
        <v>0</v>
      </c>
      <c r="H703" s="43">
        <f>-H709+H713+H717</f>
        <v>0</v>
      </c>
      <c r="I703" s="43">
        <f>-I709+I713+I717</f>
        <v>0</v>
      </c>
      <c r="J703" s="43">
        <f>-J709+J713+J717</f>
        <v>0</v>
      </c>
      <c r="K703" s="43">
        <f>K709</f>
        <v>0</v>
      </c>
      <c r="L703" s="43">
        <f>L709</f>
        <v>0</v>
      </c>
      <c r="M703" s="43">
        <f>-M709+M713+M717</f>
        <v>0</v>
      </c>
      <c r="N703" s="515"/>
      <c r="O703" s="530"/>
    </row>
    <row r="704" spans="1:61" ht="24.95" hidden="1" customHeight="1">
      <c r="A704" s="3315"/>
      <c r="B704" s="530" t="s">
        <v>413</v>
      </c>
      <c r="C704" s="530"/>
      <c r="D704" s="530"/>
      <c r="E704" s="530"/>
      <c r="F704" s="530"/>
      <c r="G704" s="43">
        <f>K704</f>
        <v>0</v>
      </c>
      <c r="H704" s="43"/>
      <c r="I704" s="43"/>
      <c r="J704" s="43"/>
      <c r="K704" s="43">
        <f>K705+K706</f>
        <v>0</v>
      </c>
      <c r="L704" s="43">
        <f>L705+L706</f>
        <v>0</v>
      </c>
      <c r="M704" s="43"/>
      <c r="N704" s="515"/>
      <c r="O704" s="530"/>
    </row>
    <row r="705" spans="1:61" ht="24.95" hidden="1" customHeight="1">
      <c r="A705" s="3315"/>
      <c r="B705" s="530" t="s">
        <v>227</v>
      </c>
      <c r="C705" s="530"/>
      <c r="D705" s="530"/>
      <c r="E705" s="530"/>
      <c r="F705" s="530"/>
      <c r="G705" s="43">
        <f>K705</f>
        <v>0</v>
      </c>
      <c r="H705" s="43"/>
      <c r="I705" s="43"/>
      <c r="J705" s="43"/>
      <c r="K705" s="43">
        <f>K711</f>
        <v>0</v>
      </c>
      <c r="L705" s="43">
        <f>L711</f>
        <v>0</v>
      </c>
      <c r="M705" s="43"/>
      <c r="N705" s="515"/>
      <c r="O705" s="530"/>
    </row>
    <row r="706" spans="1:61" ht="24.95" hidden="1" customHeight="1">
      <c r="A706" s="3315"/>
      <c r="B706" s="530" t="s">
        <v>456</v>
      </c>
      <c r="C706" s="530"/>
      <c r="D706" s="530"/>
      <c r="E706" s="530"/>
      <c r="F706" s="530"/>
      <c r="G706" s="43">
        <f>K706</f>
        <v>0</v>
      </c>
      <c r="H706" s="43">
        <f>H712</f>
        <v>0</v>
      </c>
      <c r="I706" s="43">
        <f>I712</f>
        <v>0</v>
      </c>
      <c r="J706" s="43">
        <f>J712</f>
        <v>0</v>
      </c>
      <c r="K706" s="43">
        <f>K712</f>
        <v>0</v>
      </c>
      <c r="L706" s="43">
        <f>L712</f>
        <v>0</v>
      </c>
      <c r="M706" s="43">
        <f>M707</f>
        <v>0</v>
      </c>
      <c r="N706" s="515"/>
      <c r="O706" s="530"/>
    </row>
    <row r="707" spans="1:61" ht="24" hidden="1" customHeight="1">
      <c r="A707" s="3315"/>
      <c r="B707" s="530" t="s">
        <v>304</v>
      </c>
      <c r="C707" s="530"/>
      <c r="D707" s="530"/>
      <c r="E707" s="530"/>
      <c r="F707" s="530"/>
      <c r="G707" s="43">
        <f>G715</f>
        <v>0</v>
      </c>
      <c r="H707" s="43">
        <f>H715</f>
        <v>0</v>
      </c>
      <c r="I707" s="43">
        <f>I715</f>
        <v>0</v>
      </c>
      <c r="J707" s="43">
        <f>J715</f>
        <v>0</v>
      </c>
      <c r="K707" s="43">
        <f>K715</f>
        <v>0</v>
      </c>
      <c r="L707" s="43">
        <f>L715+L712</f>
        <v>0</v>
      </c>
      <c r="M707" s="43">
        <f>M712</f>
        <v>0</v>
      </c>
      <c r="N707" s="515"/>
      <c r="O707" s="530"/>
    </row>
    <row r="708" spans="1:61" ht="24.6" hidden="1" customHeight="1">
      <c r="A708" s="3315"/>
      <c r="B708" s="530" t="s">
        <v>317</v>
      </c>
      <c r="C708" s="530"/>
      <c r="D708" s="530"/>
      <c r="E708" s="530"/>
      <c r="F708" s="530"/>
      <c r="G708" s="43">
        <f>G712+G716+G718</f>
        <v>0</v>
      </c>
      <c r="H708" s="43"/>
      <c r="I708" s="43"/>
      <c r="J708" s="43"/>
      <c r="K708" s="43"/>
      <c r="L708" s="43">
        <f>L716</f>
        <v>0</v>
      </c>
      <c r="M708" s="43"/>
      <c r="N708" s="515"/>
      <c r="O708" s="530"/>
    </row>
    <row r="709" spans="1:61" ht="24.95" hidden="1" customHeight="1">
      <c r="A709" s="3064" t="s">
        <v>94</v>
      </c>
      <c r="B709" s="515" t="s">
        <v>606</v>
      </c>
      <c r="C709" s="515">
        <v>176</v>
      </c>
      <c r="D709" s="515" t="s">
        <v>13</v>
      </c>
      <c r="E709" s="515">
        <v>6100404</v>
      </c>
      <c r="F709" s="515">
        <v>243</v>
      </c>
      <c r="G709" s="44">
        <f>K709</f>
        <v>0</v>
      </c>
      <c r="H709" s="44"/>
      <c r="I709" s="44"/>
      <c r="J709" s="44"/>
      <c r="K709" s="44"/>
      <c r="L709" s="44"/>
      <c r="M709" s="44"/>
      <c r="N709" s="515"/>
      <c r="O709" s="3045" t="s">
        <v>617</v>
      </c>
    </row>
    <row r="710" spans="1:61" ht="24.95" hidden="1" customHeight="1">
      <c r="A710" s="3064"/>
      <c r="B710" s="515" t="s">
        <v>413</v>
      </c>
      <c r="C710" s="515"/>
      <c r="D710" s="515"/>
      <c r="E710" s="515"/>
      <c r="F710" s="515"/>
      <c r="G710" s="44">
        <f>K710</f>
        <v>0</v>
      </c>
      <c r="H710" s="44"/>
      <c r="I710" s="44"/>
      <c r="J710" s="44"/>
      <c r="K710" s="44">
        <f>K711+K712</f>
        <v>0</v>
      </c>
      <c r="L710" s="44">
        <f>L711+L712</f>
        <v>0</v>
      </c>
      <c r="M710" s="44"/>
      <c r="N710" s="515"/>
      <c r="O710" s="3045"/>
    </row>
    <row r="711" spans="1:61" ht="24.95" hidden="1" customHeight="1">
      <c r="A711" s="3064"/>
      <c r="B711" s="515" t="s">
        <v>227</v>
      </c>
      <c r="C711" s="515"/>
      <c r="D711" s="515"/>
      <c r="E711" s="515"/>
      <c r="F711" s="515"/>
      <c r="G711" s="44">
        <f>K711</f>
        <v>0</v>
      </c>
      <c r="H711" s="44"/>
      <c r="I711" s="44"/>
      <c r="J711" s="44"/>
      <c r="K711" s="44"/>
      <c r="L711" s="44"/>
      <c r="M711" s="44"/>
      <c r="N711" s="515"/>
      <c r="O711" s="3045"/>
    </row>
    <row r="712" spans="1:61" ht="24.95" hidden="1" customHeight="1">
      <c r="A712" s="3064"/>
      <c r="B712" s="515" t="s">
        <v>456</v>
      </c>
      <c r="C712" s="515"/>
      <c r="D712" s="515"/>
      <c r="E712" s="515"/>
      <c r="F712" s="515"/>
      <c r="G712" s="44">
        <f>K712</f>
        <v>0</v>
      </c>
      <c r="H712" s="44"/>
      <c r="I712" s="44"/>
      <c r="J712" s="44"/>
      <c r="K712" s="44"/>
      <c r="L712" s="44"/>
      <c r="M712" s="44"/>
      <c r="N712" s="515"/>
      <c r="O712" s="3045"/>
    </row>
    <row r="713" spans="1:61" ht="24.95" hidden="1" customHeight="1">
      <c r="A713" s="3064" t="s">
        <v>190</v>
      </c>
      <c r="B713" s="515" t="s">
        <v>75</v>
      </c>
      <c r="C713" s="515">
        <v>176</v>
      </c>
      <c r="D713" s="515" t="s">
        <v>13</v>
      </c>
      <c r="E713" s="515">
        <v>6100404</v>
      </c>
      <c r="F713" s="515">
        <v>243</v>
      </c>
      <c r="G713" s="44">
        <v>1.6180000000000001</v>
      </c>
      <c r="H713" s="44"/>
      <c r="I713" s="44"/>
      <c r="J713" s="44"/>
      <c r="K713" s="44"/>
      <c r="L713" s="44"/>
      <c r="M713" s="44"/>
      <c r="N713" s="515"/>
      <c r="O713" s="3045" t="s">
        <v>446</v>
      </c>
    </row>
    <row r="714" spans="1:61" ht="24" hidden="1" customHeight="1">
      <c r="A714" s="3064"/>
      <c r="B714" s="515" t="s">
        <v>226</v>
      </c>
      <c r="C714" s="515"/>
      <c r="D714" s="515"/>
      <c r="E714" s="515"/>
      <c r="F714" s="515"/>
      <c r="G714" s="44">
        <f>G715</f>
        <v>0</v>
      </c>
      <c r="H714" s="44"/>
      <c r="I714" s="44"/>
      <c r="J714" s="44">
        <f>J715</f>
        <v>0</v>
      </c>
      <c r="K714" s="44"/>
      <c r="L714" s="44"/>
      <c r="M714" s="44"/>
      <c r="N714" s="515"/>
      <c r="O714" s="3045"/>
    </row>
    <row r="715" spans="1:61" ht="24" hidden="1" customHeight="1">
      <c r="A715" s="3064"/>
      <c r="B715" s="515" t="s">
        <v>304</v>
      </c>
      <c r="C715" s="515"/>
      <c r="D715" s="515"/>
      <c r="E715" s="515"/>
      <c r="F715" s="515"/>
      <c r="G715" s="44">
        <f>J715</f>
        <v>0</v>
      </c>
      <c r="H715" s="44"/>
      <c r="I715" s="44"/>
      <c r="J715" s="44"/>
      <c r="K715" s="44"/>
      <c r="L715" s="44"/>
      <c r="M715" s="44"/>
      <c r="N715" s="515"/>
      <c r="O715" s="3045"/>
    </row>
    <row r="716" spans="1:61" s="20" customFormat="1" ht="24.6" hidden="1" customHeight="1">
      <c r="A716" s="3064"/>
      <c r="B716" s="515" t="s">
        <v>317</v>
      </c>
      <c r="C716" s="515"/>
      <c r="D716" s="515"/>
      <c r="E716" s="515"/>
      <c r="F716" s="515"/>
      <c r="G716" s="44"/>
      <c r="H716" s="44"/>
      <c r="I716" s="44"/>
      <c r="J716" s="44"/>
      <c r="K716" s="44"/>
      <c r="L716" s="44"/>
      <c r="M716" s="44"/>
      <c r="N716" s="515"/>
      <c r="O716" s="3045"/>
      <c r="AJ716" s="54"/>
      <c r="AK716" s="54"/>
      <c r="AL716" s="54"/>
      <c r="AM716" s="54"/>
      <c r="AN716" s="54"/>
      <c r="AO716" s="54"/>
      <c r="AP716" s="54"/>
      <c r="AQ716" s="54"/>
      <c r="AR716" s="54"/>
      <c r="AS716" s="54"/>
      <c r="AT716" s="54"/>
      <c r="AU716" s="54"/>
      <c r="AV716" s="54"/>
      <c r="AW716" s="54"/>
      <c r="AX716" s="54"/>
      <c r="AY716" s="54"/>
      <c r="AZ716" s="54"/>
      <c r="BA716" s="54"/>
      <c r="BB716" s="54"/>
      <c r="BC716" s="54"/>
      <c r="BD716" s="54"/>
      <c r="BE716" s="54"/>
      <c r="BF716" s="54"/>
      <c r="BG716" s="54"/>
      <c r="BH716" s="54"/>
      <c r="BI716" s="54"/>
    </row>
    <row r="717" spans="1:61" s="20" customFormat="1" ht="23.45" hidden="1" customHeight="1">
      <c r="A717" s="3064" t="s">
        <v>231</v>
      </c>
      <c r="B717" s="515" t="s">
        <v>75</v>
      </c>
      <c r="C717" s="515">
        <v>176</v>
      </c>
      <c r="D717" s="515" t="s">
        <v>13</v>
      </c>
      <c r="E717" s="515">
        <v>6100404</v>
      </c>
      <c r="F717" s="515">
        <v>243</v>
      </c>
      <c r="G717" s="44">
        <v>0</v>
      </c>
      <c r="H717" s="44"/>
      <c r="I717" s="44"/>
      <c r="J717" s="44"/>
      <c r="K717" s="44"/>
      <c r="L717" s="44"/>
      <c r="M717" s="44"/>
      <c r="N717" s="515"/>
      <c r="O717" s="3045" t="s">
        <v>291</v>
      </c>
      <c r="AJ717" s="54"/>
      <c r="AK717" s="54"/>
      <c r="AL717" s="54"/>
      <c r="AM717" s="54"/>
      <c r="AN717" s="54"/>
      <c r="AO717" s="54"/>
      <c r="AP717" s="54"/>
      <c r="AQ717" s="54"/>
      <c r="AR717" s="54"/>
      <c r="AS717" s="54"/>
      <c r="AT717" s="54"/>
      <c r="AU717" s="54"/>
      <c r="AV717" s="54"/>
      <c r="AW717" s="54"/>
      <c r="AX717" s="54"/>
      <c r="AY717" s="54"/>
      <c r="AZ717" s="54"/>
      <c r="BA717" s="54"/>
      <c r="BB717" s="54"/>
      <c r="BC717" s="54"/>
      <c r="BD717" s="54"/>
      <c r="BE717" s="54"/>
      <c r="BF717" s="54"/>
      <c r="BG717" s="54"/>
      <c r="BH717" s="54"/>
      <c r="BI717" s="54"/>
    </row>
    <row r="718" spans="1:61" ht="18.75" hidden="1" customHeight="1">
      <c r="A718" s="3064"/>
      <c r="B718" s="515" t="s">
        <v>226</v>
      </c>
      <c r="C718" s="515"/>
      <c r="D718" s="515"/>
      <c r="E718" s="515"/>
      <c r="F718" s="515"/>
      <c r="G718" s="44">
        <v>0</v>
      </c>
      <c r="H718" s="44"/>
      <c r="I718" s="44"/>
      <c r="J718" s="44"/>
      <c r="K718" s="44"/>
      <c r="L718" s="44"/>
      <c r="M718" s="44"/>
      <c r="N718" s="515"/>
      <c r="O718" s="3045"/>
    </row>
    <row r="719" spans="1:61" s="20" customFormat="1" ht="22.9" hidden="1" customHeight="1">
      <c r="A719" s="3306" t="s">
        <v>502</v>
      </c>
      <c r="B719" s="515" t="s">
        <v>606</v>
      </c>
      <c r="C719" s="515">
        <v>176</v>
      </c>
      <c r="D719" s="515" t="s">
        <v>13</v>
      </c>
      <c r="E719" s="515">
        <v>6100404</v>
      </c>
      <c r="F719" s="515">
        <v>243</v>
      </c>
      <c r="G719" s="43">
        <f>K719</f>
        <v>0</v>
      </c>
      <c r="H719" s="44"/>
      <c r="I719" s="44"/>
      <c r="J719" s="44"/>
      <c r="K719" s="44"/>
      <c r="L719" s="44"/>
      <c r="M719" s="44"/>
      <c r="N719" s="515"/>
      <c r="O719" s="3045" t="s">
        <v>607</v>
      </c>
      <c r="AJ719" s="54"/>
      <c r="AK719" s="54"/>
      <c r="AL719" s="54"/>
      <c r="AM719" s="54"/>
      <c r="AN719" s="54"/>
      <c r="AO719" s="54"/>
      <c r="AP719" s="54"/>
      <c r="AQ719" s="54"/>
      <c r="AR719" s="54"/>
      <c r="AS719" s="54"/>
      <c r="AT719" s="54"/>
      <c r="AU719" s="54"/>
      <c r="AV719" s="54"/>
      <c r="AW719" s="54"/>
      <c r="AX719" s="54"/>
      <c r="AY719" s="54"/>
      <c r="AZ719" s="54"/>
      <c r="BA719" s="54"/>
      <c r="BB719" s="54"/>
      <c r="BC719" s="54"/>
      <c r="BD719" s="54"/>
      <c r="BE719" s="54"/>
      <c r="BF719" s="54"/>
      <c r="BG719" s="54"/>
      <c r="BH719" s="54"/>
      <c r="BI719" s="54"/>
    </row>
    <row r="720" spans="1:61" s="20" customFormat="1" ht="22.9" hidden="1" customHeight="1">
      <c r="A720" s="3314"/>
      <c r="B720" s="515" t="s">
        <v>413</v>
      </c>
      <c r="C720" s="515"/>
      <c r="D720" s="515"/>
      <c r="E720" s="515"/>
      <c r="F720" s="515"/>
      <c r="G720" s="43">
        <f>K720</f>
        <v>0</v>
      </c>
      <c r="H720" s="44"/>
      <c r="I720" s="44"/>
      <c r="J720" s="44"/>
      <c r="K720" s="44"/>
      <c r="L720" s="44">
        <f>L721+L722</f>
        <v>0</v>
      </c>
      <c r="M720" s="44"/>
      <c r="N720" s="515"/>
      <c r="O720" s="3045"/>
      <c r="AJ720" s="54"/>
      <c r="AK720" s="54"/>
      <c r="AL720" s="54"/>
      <c r="AM720" s="54"/>
      <c r="AN720" s="54"/>
      <c r="AO720" s="54"/>
      <c r="AP720" s="54"/>
      <c r="AQ720" s="54"/>
      <c r="AR720" s="54"/>
      <c r="AS720" s="54"/>
      <c r="AT720" s="54"/>
      <c r="AU720" s="54"/>
      <c r="AV720" s="54"/>
      <c r="AW720" s="54"/>
      <c r="AX720" s="54"/>
      <c r="AY720" s="54"/>
      <c r="AZ720" s="54"/>
      <c r="BA720" s="54"/>
      <c r="BB720" s="54"/>
      <c r="BC720" s="54"/>
      <c r="BD720" s="54"/>
      <c r="BE720" s="54"/>
      <c r="BF720" s="54"/>
      <c r="BG720" s="54"/>
      <c r="BH720" s="54"/>
      <c r="BI720" s="54"/>
    </row>
    <row r="721" spans="1:61" s="20" customFormat="1" ht="22.9" hidden="1" customHeight="1">
      <c r="A721" s="3314"/>
      <c r="B721" s="515" t="s">
        <v>227</v>
      </c>
      <c r="C721" s="515"/>
      <c r="D721" s="515"/>
      <c r="E721" s="515"/>
      <c r="F721" s="515"/>
      <c r="G721" s="43">
        <f>K721</f>
        <v>0</v>
      </c>
      <c r="H721" s="44"/>
      <c r="I721" s="44"/>
      <c r="J721" s="44"/>
      <c r="K721" s="44"/>
      <c r="L721" s="44"/>
      <c r="M721" s="44"/>
      <c r="N721" s="515"/>
      <c r="O721" s="3045"/>
      <c r="AJ721" s="54"/>
      <c r="AK721" s="54"/>
      <c r="AL721" s="54"/>
      <c r="AM721" s="54"/>
      <c r="AN721" s="54"/>
      <c r="AO721" s="54"/>
      <c r="AP721" s="54"/>
      <c r="AQ721" s="54"/>
      <c r="AR721" s="54"/>
      <c r="AS721" s="54"/>
      <c r="AT721" s="54"/>
      <c r="AU721" s="54"/>
      <c r="AV721" s="54"/>
      <c r="AW721" s="54"/>
      <c r="AX721" s="54"/>
      <c r="AY721" s="54"/>
      <c r="AZ721" s="54"/>
      <c r="BA721" s="54"/>
      <c r="BB721" s="54"/>
      <c r="BC721" s="54"/>
      <c r="BD721" s="54"/>
      <c r="BE721" s="54"/>
      <c r="BF721" s="54"/>
      <c r="BG721" s="54"/>
      <c r="BH721" s="54"/>
      <c r="BI721" s="54"/>
    </row>
    <row r="722" spans="1:61" ht="24.6" hidden="1" customHeight="1">
      <c r="A722" s="3307"/>
      <c r="B722" s="515" t="s">
        <v>456</v>
      </c>
      <c r="C722" s="515"/>
      <c r="D722" s="515"/>
      <c r="E722" s="515"/>
      <c r="F722" s="515"/>
      <c r="G722" s="43">
        <f>K722</f>
        <v>0</v>
      </c>
      <c r="H722" s="44"/>
      <c r="I722" s="44"/>
      <c r="J722" s="44"/>
      <c r="K722" s="44"/>
      <c r="L722" s="44"/>
      <c r="M722" s="44"/>
      <c r="N722" s="515"/>
      <c r="O722" s="3045"/>
    </row>
    <row r="723" spans="1:61" ht="21.75" hidden="1" customHeight="1">
      <c r="A723" s="3315" t="s">
        <v>868</v>
      </c>
      <c r="B723" s="530" t="s">
        <v>606</v>
      </c>
      <c r="C723" s="530"/>
      <c r="D723" s="530"/>
      <c r="E723" s="530"/>
      <c r="F723" s="530"/>
      <c r="G723" s="43">
        <f>G729</f>
        <v>0</v>
      </c>
      <c r="H723" s="43">
        <f t="shared" ref="H723:M723" si="81">H729</f>
        <v>0</v>
      </c>
      <c r="I723" s="43">
        <f t="shared" si="81"/>
        <v>0</v>
      </c>
      <c r="J723" s="43">
        <f t="shared" si="81"/>
        <v>0</v>
      </c>
      <c r="K723" s="43">
        <f t="shared" si="81"/>
        <v>0</v>
      </c>
      <c r="L723" s="43">
        <f>L727</f>
        <v>0</v>
      </c>
      <c r="M723" s="43">
        <f t="shared" si="81"/>
        <v>0</v>
      </c>
      <c r="N723" s="515"/>
      <c r="O723" s="530"/>
    </row>
    <row r="724" spans="1:61" ht="21.75" hidden="1" customHeight="1">
      <c r="A724" s="3315"/>
      <c r="B724" s="530" t="s">
        <v>413</v>
      </c>
      <c r="C724" s="530"/>
      <c r="D724" s="530"/>
      <c r="E724" s="530"/>
      <c r="F724" s="530"/>
      <c r="G724" s="43">
        <f t="shared" ref="G724:G732" si="82">K724</f>
        <v>0</v>
      </c>
      <c r="H724" s="43"/>
      <c r="I724" s="43"/>
      <c r="J724" s="43"/>
      <c r="K724" s="43">
        <f>K725+K726</f>
        <v>0</v>
      </c>
      <c r="L724" s="43">
        <f>L725+L726</f>
        <v>0</v>
      </c>
      <c r="M724" s="43"/>
      <c r="N724" s="515"/>
      <c r="O724" s="530"/>
    </row>
    <row r="725" spans="1:61" ht="21.75" hidden="1" customHeight="1">
      <c r="A725" s="3315"/>
      <c r="B725" s="530" t="s">
        <v>227</v>
      </c>
      <c r="C725" s="530"/>
      <c r="D725" s="530"/>
      <c r="E725" s="530"/>
      <c r="F725" s="530"/>
      <c r="G725" s="43">
        <f t="shared" si="82"/>
        <v>0</v>
      </c>
      <c r="H725" s="43"/>
      <c r="I725" s="43"/>
      <c r="J725" s="43"/>
      <c r="K725" s="43">
        <f>K731</f>
        <v>0</v>
      </c>
      <c r="L725" s="43">
        <f>L728</f>
        <v>0</v>
      </c>
      <c r="M725" s="43"/>
      <c r="N725" s="515"/>
      <c r="O725" s="530"/>
    </row>
    <row r="726" spans="1:61" ht="21.75" hidden="1" customHeight="1">
      <c r="A726" s="3315"/>
      <c r="B726" s="530" t="s">
        <v>456</v>
      </c>
      <c r="C726" s="530"/>
      <c r="D726" s="530"/>
      <c r="E726" s="530"/>
      <c r="F726" s="530"/>
      <c r="G726" s="43">
        <f t="shared" si="82"/>
        <v>0</v>
      </c>
      <c r="H726" s="43"/>
      <c r="I726" s="43"/>
      <c r="J726" s="43">
        <f>J732</f>
        <v>0</v>
      </c>
      <c r="K726" s="43">
        <f>K732</f>
        <v>0</v>
      </c>
      <c r="L726" s="43"/>
      <c r="M726" s="43"/>
      <c r="N726" s="515"/>
      <c r="O726" s="530"/>
    </row>
    <row r="727" spans="1:61" ht="21.75" hidden="1" customHeight="1">
      <c r="A727" s="3064" t="s">
        <v>601</v>
      </c>
      <c r="B727" s="515" t="s">
        <v>75</v>
      </c>
      <c r="C727" s="515">
        <v>176</v>
      </c>
      <c r="D727" s="515" t="s">
        <v>13</v>
      </c>
      <c r="E727" s="515">
        <v>6100404</v>
      </c>
      <c r="F727" s="515">
        <v>243</v>
      </c>
      <c r="G727" s="43">
        <f t="shared" si="82"/>
        <v>0</v>
      </c>
      <c r="H727" s="44"/>
      <c r="I727" s="44"/>
      <c r="J727" s="44"/>
      <c r="K727" s="44"/>
      <c r="L727" s="44">
        <v>0</v>
      </c>
      <c r="M727" s="44"/>
      <c r="N727" s="515"/>
      <c r="O727" s="3045" t="s">
        <v>728</v>
      </c>
    </row>
    <row r="728" spans="1:61" ht="21.75" hidden="1" customHeight="1">
      <c r="A728" s="3064"/>
      <c r="B728" s="515" t="s">
        <v>226</v>
      </c>
      <c r="C728" s="515"/>
      <c r="D728" s="515"/>
      <c r="E728" s="515"/>
      <c r="F728" s="515"/>
      <c r="G728" s="43">
        <f t="shared" si="82"/>
        <v>0</v>
      </c>
      <c r="H728" s="44"/>
      <c r="I728" s="44"/>
      <c r="J728" s="44"/>
      <c r="K728" s="44"/>
      <c r="L728" s="44">
        <v>0</v>
      </c>
      <c r="M728" s="44"/>
      <c r="N728" s="515"/>
      <c r="O728" s="3045"/>
    </row>
    <row r="729" spans="1:61" ht="21.75" hidden="1" customHeight="1">
      <c r="A729" s="3306" t="s">
        <v>94</v>
      </c>
      <c r="B729" s="515" t="s">
        <v>606</v>
      </c>
      <c r="C729" s="515">
        <v>176</v>
      </c>
      <c r="D729" s="515" t="s">
        <v>13</v>
      </c>
      <c r="E729" s="515">
        <v>6100404</v>
      </c>
      <c r="F729" s="515">
        <v>243</v>
      </c>
      <c r="G729" s="44">
        <f t="shared" si="82"/>
        <v>0</v>
      </c>
      <c r="H729" s="44"/>
      <c r="I729" s="44"/>
      <c r="J729" s="44"/>
      <c r="K729" s="44"/>
      <c r="L729" s="44"/>
      <c r="M729" s="44"/>
      <c r="N729" s="515"/>
      <c r="O729" s="3045" t="s">
        <v>617</v>
      </c>
    </row>
    <row r="730" spans="1:61" ht="21.75" hidden="1" customHeight="1">
      <c r="A730" s="3314"/>
      <c r="B730" s="515" t="s">
        <v>413</v>
      </c>
      <c r="C730" s="515"/>
      <c r="D730" s="515"/>
      <c r="E730" s="515"/>
      <c r="F730" s="515"/>
      <c r="G730" s="44">
        <f t="shared" si="82"/>
        <v>0</v>
      </c>
      <c r="H730" s="44"/>
      <c r="I730" s="44"/>
      <c r="J730" s="44"/>
      <c r="K730" s="44">
        <f>K731+K732</f>
        <v>0</v>
      </c>
      <c r="L730" s="44"/>
      <c r="M730" s="44"/>
      <c r="N730" s="515"/>
      <c r="O730" s="3045"/>
    </row>
    <row r="731" spans="1:61" ht="21.75" hidden="1" customHeight="1">
      <c r="A731" s="3314"/>
      <c r="B731" s="515" t="s">
        <v>227</v>
      </c>
      <c r="C731" s="515"/>
      <c r="D731" s="515"/>
      <c r="E731" s="515"/>
      <c r="F731" s="515"/>
      <c r="G731" s="44">
        <f t="shared" si="82"/>
        <v>0</v>
      </c>
      <c r="H731" s="44"/>
      <c r="I731" s="44"/>
      <c r="J731" s="44"/>
      <c r="K731" s="44"/>
      <c r="L731" s="44"/>
      <c r="M731" s="44"/>
      <c r="N731" s="515"/>
      <c r="O731" s="3045"/>
    </row>
    <row r="732" spans="1:61" s="20" customFormat="1" ht="21.75" hidden="1" customHeight="1">
      <c r="A732" s="3307"/>
      <c r="B732" s="515" t="s">
        <v>456</v>
      </c>
      <c r="C732" s="515"/>
      <c r="D732" s="515"/>
      <c r="E732" s="515"/>
      <c r="F732" s="515"/>
      <c r="G732" s="43">
        <f t="shared" si="82"/>
        <v>0</v>
      </c>
      <c r="H732" s="44"/>
      <c r="I732" s="44"/>
      <c r="J732" s="44"/>
      <c r="K732" s="44"/>
      <c r="L732" s="44"/>
      <c r="M732" s="44"/>
      <c r="N732" s="515"/>
      <c r="O732" s="3045"/>
      <c r="AJ732" s="54"/>
      <c r="AK732" s="54"/>
      <c r="AL732" s="54"/>
      <c r="AM732" s="54"/>
      <c r="AN732" s="54"/>
      <c r="AO732" s="54"/>
      <c r="AP732" s="54"/>
      <c r="AQ732" s="54"/>
      <c r="AR732" s="54"/>
      <c r="AS732" s="54"/>
      <c r="AT732" s="54"/>
      <c r="AU732" s="54"/>
      <c r="AV732" s="54"/>
      <c r="AW732" s="54"/>
      <c r="AX732" s="54"/>
      <c r="AY732" s="54"/>
      <c r="AZ732" s="54"/>
      <c r="BA732" s="54"/>
      <c r="BB732" s="54"/>
      <c r="BC732" s="54"/>
      <c r="BD732" s="54"/>
      <c r="BE732" s="54"/>
      <c r="BF732" s="54"/>
      <c r="BG732" s="54"/>
      <c r="BH732" s="54"/>
      <c r="BI732" s="54"/>
    </row>
    <row r="733" spans="1:61" s="20" customFormat="1" ht="21.75" hidden="1" customHeight="1">
      <c r="A733" s="3064" t="s">
        <v>205</v>
      </c>
      <c r="B733" s="515" t="s">
        <v>75</v>
      </c>
      <c r="C733" s="515"/>
      <c r="D733" s="515"/>
      <c r="E733" s="515"/>
      <c r="F733" s="515"/>
      <c r="G733" s="44"/>
      <c r="H733" s="44"/>
      <c r="I733" s="44"/>
      <c r="J733" s="44"/>
      <c r="K733" s="44"/>
      <c r="L733" s="44"/>
      <c r="M733" s="44"/>
      <c r="N733" s="515"/>
      <c r="O733" s="3045" t="s">
        <v>206</v>
      </c>
      <c r="AJ733" s="54"/>
      <c r="AK733" s="54"/>
      <c r="AL733" s="54"/>
      <c r="AM733" s="54"/>
      <c r="AN733" s="54"/>
      <c r="AO733" s="54"/>
      <c r="AP733" s="54"/>
      <c r="AQ733" s="54"/>
      <c r="AR733" s="54"/>
      <c r="AS733" s="54"/>
      <c r="AT733" s="54"/>
      <c r="AU733" s="54"/>
      <c r="AV733" s="54"/>
      <c r="AW733" s="54"/>
      <c r="AX733" s="54"/>
      <c r="AY733" s="54"/>
      <c r="AZ733" s="54"/>
      <c r="BA733" s="54"/>
      <c r="BB733" s="54"/>
      <c r="BC733" s="54"/>
      <c r="BD733" s="54"/>
      <c r="BE733" s="54"/>
      <c r="BF733" s="54"/>
      <c r="BG733" s="54"/>
      <c r="BH733" s="54"/>
      <c r="BI733" s="54"/>
    </row>
    <row r="734" spans="1:61" ht="21.75" hidden="1" customHeight="1">
      <c r="A734" s="3064"/>
      <c r="B734" s="515" t="s">
        <v>226</v>
      </c>
      <c r="C734" s="515"/>
      <c r="D734" s="515"/>
      <c r="E734" s="515"/>
      <c r="F734" s="515"/>
      <c r="G734" s="44"/>
      <c r="H734" s="44"/>
      <c r="I734" s="44"/>
      <c r="J734" s="44"/>
      <c r="K734" s="44"/>
      <c r="L734" s="44"/>
      <c r="M734" s="44"/>
      <c r="N734" s="515"/>
      <c r="O734" s="3045"/>
    </row>
    <row r="735" spans="1:61" ht="21.75" hidden="1" customHeight="1">
      <c r="A735" s="3315" t="s">
        <v>124</v>
      </c>
      <c r="B735" s="530" t="s">
        <v>606</v>
      </c>
      <c r="C735" s="530"/>
      <c r="D735" s="530"/>
      <c r="E735" s="530"/>
      <c r="F735" s="530"/>
      <c r="G735" s="43">
        <f>G741</f>
        <v>0</v>
      </c>
      <c r="H735" s="43">
        <f t="shared" ref="H735:M735" si="83">H741</f>
        <v>0</v>
      </c>
      <c r="I735" s="43">
        <f t="shared" si="83"/>
        <v>0</v>
      </c>
      <c r="J735" s="43">
        <f t="shared" si="83"/>
        <v>0</v>
      </c>
      <c r="K735" s="43">
        <f t="shared" si="83"/>
        <v>0</v>
      </c>
      <c r="L735" s="43">
        <f t="shared" si="83"/>
        <v>0</v>
      </c>
      <c r="M735" s="43">
        <f t="shared" si="83"/>
        <v>0</v>
      </c>
      <c r="N735" s="515"/>
      <c r="O735" s="530"/>
    </row>
    <row r="736" spans="1:61" ht="21.75" hidden="1" customHeight="1">
      <c r="A736" s="3315"/>
      <c r="B736" s="530" t="s">
        <v>413</v>
      </c>
      <c r="C736" s="530"/>
      <c r="D736" s="530"/>
      <c r="E736" s="530"/>
      <c r="F736" s="530"/>
      <c r="G736" s="43">
        <f t="shared" ref="G736:G744" si="84">K736</f>
        <v>0</v>
      </c>
      <c r="H736" s="43"/>
      <c r="I736" s="43"/>
      <c r="J736" s="43"/>
      <c r="K736" s="43">
        <f>K737+K738</f>
        <v>0</v>
      </c>
      <c r="L736" s="43"/>
      <c r="M736" s="43"/>
      <c r="N736" s="515"/>
      <c r="O736" s="530"/>
    </row>
    <row r="737" spans="1:61" ht="21.75" hidden="1" customHeight="1">
      <c r="A737" s="3315"/>
      <c r="B737" s="530" t="s">
        <v>227</v>
      </c>
      <c r="C737" s="530"/>
      <c r="D737" s="530"/>
      <c r="E737" s="530"/>
      <c r="F737" s="530"/>
      <c r="G737" s="43">
        <f t="shared" si="84"/>
        <v>0</v>
      </c>
      <c r="H737" s="43"/>
      <c r="I737" s="43"/>
      <c r="J737" s="43"/>
      <c r="K737" s="43">
        <f>K743</f>
        <v>0</v>
      </c>
      <c r="L737" s="43"/>
      <c r="M737" s="43"/>
      <c r="N737" s="515"/>
      <c r="O737" s="530"/>
    </row>
    <row r="738" spans="1:61" ht="21.75" hidden="1" customHeight="1">
      <c r="A738" s="3315"/>
      <c r="B738" s="530" t="s">
        <v>456</v>
      </c>
      <c r="C738" s="530"/>
      <c r="D738" s="530"/>
      <c r="E738" s="530"/>
      <c r="F738" s="530"/>
      <c r="G738" s="43">
        <f t="shared" si="84"/>
        <v>0</v>
      </c>
      <c r="H738" s="43"/>
      <c r="I738" s="43"/>
      <c r="J738" s="43">
        <f>J744</f>
        <v>0</v>
      </c>
      <c r="K738" s="43">
        <f>K744</f>
        <v>0</v>
      </c>
      <c r="L738" s="43">
        <f>L740+L744+L746</f>
        <v>0</v>
      </c>
      <c r="M738" s="43"/>
      <c r="N738" s="515"/>
      <c r="O738" s="530"/>
    </row>
    <row r="739" spans="1:61" ht="21.75" hidden="1" customHeight="1">
      <c r="A739" s="3064" t="s">
        <v>150</v>
      </c>
      <c r="B739" s="515" t="s">
        <v>75</v>
      </c>
      <c r="C739" s="515">
        <v>176</v>
      </c>
      <c r="D739" s="515" t="s">
        <v>13</v>
      </c>
      <c r="E739" s="515">
        <v>6100404</v>
      </c>
      <c r="F739" s="515">
        <v>243</v>
      </c>
      <c r="G739" s="43">
        <f t="shared" si="84"/>
        <v>0</v>
      </c>
      <c r="H739" s="44"/>
      <c r="I739" s="44"/>
      <c r="J739" s="44"/>
      <c r="K739" s="44"/>
      <c r="L739" s="44"/>
      <c r="M739" s="44"/>
      <c r="N739" s="515"/>
      <c r="O739" s="3045" t="s">
        <v>210</v>
      </c>
    </row>
    <row r="740" spans="1:61" ht="21.75" hidden="1" customHeight="1">
      <c r="A740" s="3064"/>
      <c r="B740" s="515" t="s">
        <v>226</v>
      </c>
      <c r="C740" s="515"/>
      <c r="D740" s="515"/>
      <c r="E740" s="515"/>
      <c r="F740" s="515"/>
      <c r="G740" s="43">
        <f t="shared" si="84"/>
        <v>0</v>
      </c>
      <c r="H740" s="44"/>
      <c r="I740" s="44"/>
      <c r="J740" s="44"/>
      <c r="K740" s="44"/>
      <c r="L740" s="44"/>
      <c r="M740" s="44"/>
      <c r="N740" s="515"/>
      <c r="O740" s="3045"/>
    </row>
    <row r="741" spans="1:61" ht="21.75" hidden="1" customHeight="1">
      <c r="A741" s="3306" t="s">
        <v>94</v>
      </c>
      <c r="B741" s="515" t="s">
        <v>606</v>
      </c>
      <c r="C741" s="515">
        <v>176</v>
      </c>
      <c r="D741" s="515" t="s">
        <v>13</v>
      </c>
      <c r="E741" s="515">
        <v>6100404</v>
      </c>
      <c r="F741" s="515">
        <v>243</v>
      </c>
      <c r="G741" s="44">
        <f t="shared" si="84"/>
        <v>0</v>
      </c>
      <c r="H741" s="44"/>
      <c r="I741" s="44"/>
      <c r="J741" s="44"/>
      <c r="K741" s="44"/>
      <c r="L741" s="44"/>
      <c r="M741" s="44"/>
      <c r="N741" s="515"/>
      <c r="O741" s="3045" t="s">
        <v>617</v>
      </c>
    </row>
    <row r="742" spans="1:61" ht="21.75" hidden="1" customHeight="1">
      <c r="A742" s="3314"/>
      <c r="B742" s="515" t="s">
        <v>413</v>
      </c>
      <c r="C742" s="515"/>
      <c r="D742" s="515"/>
      <c r="E742" s="515"/>
      <c r="F742" s="515"/>
      <c r="G742" s="44">
        <f t="shared" si="84"/>
        <v>0</v>
      </c>
      <c r="H742" s="44"/>
      <c r="I742" s="44"/>
      <c r="J742" s="44"/>
      <c r="K742" s="44">
        <f>K743+K744</f>
        <v>0</v>
      </c>
      <c r="L742" s="44"/>
      <c r="M742" s="44"/>
      <c r="N742" s="515"/>
      <c r="O742" s="3045"/>
    </row>
    <row r="743" spans="1:61" ht="21.75" hidden="1" customHeight="1">
      <c r="A743" s="3314"/>
      <c r="B743" s="515" t="s">
        <v>227</v>
      </c>
      <c r="C743" s="515"/>
      <c r="D743" s="515"/>
      <c r="E743" s="515"/>
      <c r="F743" s="515"/>
      <c r="G743" s="44">
        <f t="shared" si="84"/>
        <v>0</v>
      </c>
      <c r="H743" s="44"/>
      <c r="I743" s="44"/>
      <c r="J743" s="44"/>
      <c r="K743" s="44"/>
      <c r="L743" s="44"/>
      <c r="M743" s="44"/>
      <c r="N743" s="515"/>
      <c r="O743" s="3045"/>
    </row>
    <row r="744" spans="1:61" s="20" customFormat="1" ht="21.75" hidden="1" customHeight="1">
      <c r="A744" s="3307"/>
      <c r="B744" s="515" t="s">
        <v>456</v>
      </c>
      <c r="C744" s="515"/>
      <c r="D744" s="515"/>
      <c r="E744" s="515"/>
      <c r="F744" s="515"/>
      <c r="G744" s="43">
        <f t="shared" si="84"/>
        <v>0</v>
      </c>
      <c r="H744" s="44"/>
      <c r="I744" s="44"/>
      <c r="J744" s="44"/>
      <c r="K744" s="44"/>
      <c r="L744" s="44"/>
      <c r="M744" s="44"/>
      <c r="N744" s="515"/>
      <c r="O744" s="3045"/>
      <c r="AJ744" s="54"/>
      <c r="AK744" s="54"/>
      <c r="AL744" s="54"/>
      <c r="AM744" s="54"/>
      <c r="AN744" s="54"/>
      <c r="AO744" s="54"/>
      <c r="AP744" s="54"/>
      <c r="AQ744" s="54"/>
      <c r="AR744" s="54"/>
      <c r="AS744" s="54"/>
      <c r="AT744" s="54"/>
      <c r="AU744" s="54"/>
      <c r="AV744" s="54"/>
      <c r="AW744" s="54"/>
      <c r="AX744" s="54"/>
      <c r="AY744" s="54"/>
      <c r="AZ744" s="54"/>
      <c r="BA744" s="54"/>
      <c r="BB744" s="54"/>
      <c r="BC744" s="54"/>
      <c r="BD744" s="54"/>
      <c r="BE744" s="54"/>
      <c r="BF744" s="54"/>
      <c r="BG744" s="54"/>
      <c r="BH744" s="54"/>
      <c r="BI744" s="54"/>
    </row>
    <row r="745" spans="1:61" s="20" customFormat="1" ht="21.75" hidden="1" customHeight="1">
      <c r="A745" s="3064" t="s">
        <v>205</v>
      </c>
      <c r="B745" s="515" t="s">
        <v>75</v>
      </c>
      <c r="C745" s="515"/>
      <c r="D745" s="515"/>
      <c r="E745" s="515"/>
      <c r="F745" s="515"/>
      <c r="G745" s="44"/>
      <c r="H745" s="44"/>
      <c r="I745" s="44"/>
      <c r="J745" s="44"/>
      <c r="K745" s="44"/>
      <c r="L745" s="44"/>
      <c r="M745" s="44"/>
      <c r="N745" s="515"/>
      <c r="O745" s="3045" t="s">
        <v>206</v>
      </c>
      <c r="AJ745" s="54"/>
      <c r="AK745" s="54"/>
      <c r="AL745" s="54"/>
      <c r="AM745" s="54"/>
      <c r="AN745" s="54"/>
      <c r="AO745" s="54"/>
      <c r="AP745" s="54"/>
      <c r="AQ745" s="54"/>
      <c r="AR745" s="54"/>
      <c r="AS745" s="54"/>
      <c r="AT745" s="54"/>
      <c r="AU745" s="54"/>
      <c r="AV745" s="54"/>
      <c r="AW745" s="54"/>
      <c r="AX745" s="54"/>
      <c r="AY745" s="54"/>
      <c r="AZ745" s="54"/>
      <c r="BA745" s="54"/>
      <c r="BB745" s="54"/>
      <c r="BC745" s="54"/>
      <c r="BD745" s="54"/>
      <c r="BE745" s="54"/>
      <c r="BF745" s="54"/>
      <c r="BG745" s="54"/>
      <c r="BH745" s="54"/>
      <c r="BI745" s="54"/>
    </row>
    <row r="746" spans="1:61" ht="21.75" hidden="1" customHeight="1">
      <c r="A746" s="3064"/>
      <c r="B746" s="515" t="s">
        <v>226</v>
      </c>
      <c r="C746" s="515"/>
      <c r="D746" s="515"/>
      <c r="E746" s="515"/>
      <c r="F746" s="515"/>
      <c r="G746" s="44"/>
      <c r="H746" s="44"/>
      <c r="I746" s="44"/>
      <c r="J746" s="44"/>
      <c r="K746" s="44"/>
      <c r="L746" s="44"/>
      <c r="M746" s="44"/>
      <c r="N746" s="515"/>
      <c r="O746" s="3045"/>
    </row>
    <row r="747" spans="1:61" ht="23.45" hidden="1" customHeight="1">
      <c r="A747" s="3024" t="s">
        <v>125</v>
      </c>
      <c r="B747" s="530" t="s">
        <v>75</v>
      </c>
      <c r="C747" s="530"/>
      <c r="D747" s="530"/>
      <c r="E747" s="530"/>
      <c r="F747" s="530"/>
      <c r="G747" s="43">
        <f>G749+G751</f>
        <v>0</v>
      </c>
      <c r="H747" s="43"/>
      <c r="I747" s="43"/>
      <c r="J747" s="43"/>
      <c r="K747" s="43">
        <f>K749</f>
        <v>0</v>
      </c>
      <c r="L747" s="43">
        <f>L749+L751</f>
        <v>0</v>
      </c>
      <c r="M747" s="43"/>
      <c r="N747" s="515"/>
      <c r="O747" s="530"/>
    </row>
    <row r="748" spans="1:61" ht="24.6" hidden="1" customHeight="1">
      <c r="A748" s="3026"/>
      <c r="B748" s="530" t="s">
        <v>226</v>
      </c>
      <c r="C748" s="530"/>
      <c r="D748" s="530"/>
      <c r="E748" s="530"/>
      <c r="F748" s="530"/>
      <c r="G748" s="43">
        <f>G750+G752</f>
        <v>0</v>
      </c>
      <c r="H748" s="43"/>
      <c r="I748" s="43"/>
      <c r="J748" s="43"/>
      <c r="K748" s="43">
        <f>K750</f>
        <v>0</v>
      </c>
      <c r="L748" s="43">
        <f>L750+L752</f>
        <v>0</v>
      </c>
      <c r="M748" s="43"/>
      <c r="N748" s="515"/>
      <c r="O748" s="530"/>
    </row>
    <row r="749" spans="1:61" ht="21" hidden="1" customHeight="1">
      <c r="A749" s="3306" t="s">
        <v>94</v>
      </c>
      <c r="B749" s="515" t="s">
        <v>75</v>
      </c>
      <c r="C749" s="515">
        <v>176</v>
      </c>
      <c r="D749" s="515" t="s">
        <v>13</v>
      </c>
      <c r="E749" s="515">
        <v>6100404</v>
      </c>
      <c r="F749" s="515">
        <v>243</v>
      </c>
      <c r="G749" s="44"/>
      <c r="H749" s="44"/>
      <c r="I749" s="44"/>
      <c r="J749" s="44"/>
      <c r="K749" s="44"/>
      <c r="L749" s="44"/>
      <c r="M749" s="44"/>
      <c r="N749" s="515"/>
      <c r="O749" s="3045" t="s">
        <v>614</v>
      </c>
    </row>
    <row r="750" spans="1:61" ht="24" hidden="1" customHeight="1">
      <c r="A750" s="3307"/>
      <c r="B750" s="515" t="s">
        <v>226</v>
      </c>
      <c r="C750" s="515"/>
      <c r="D750" s="515"/>
      <c r="E750" s="515"/>
      <c r="F750" s="515"/>
      <c r="G750" s="44">
        <f>K750</f>
        <v>0</v>
      </c>
      <c r="H750" s="44"/>
      <c r="I750" s="44"/>
      <c r="J750" s="44"/>
      <c r="K750" s="44"/>
      <c r="L750" s="44"/>
      <c r="M750" s="44"/>
      <c r="N750" s="515"/>
      <c r="O750" s="3045"/>
    </row>
    <row r="751" spans="1:61" ht="24.6" hidden="1" customHeight="1">
      <c r="A751" s="3064" t="s">
        <v>149</v>
      </c>
      <c r="B751" s="515" t="s">
        <v>75</v>
      </c>
      <c r="C751" s="515">
        <v>176</v>
      </c>
      <c r="D751" s="515" t="s">
        <v>13</v>
      </c>
      <c r="E751" s="515">
        <v>6100404</v>
      </c>
      <c r="F751" s="515">
        <v>243</v>
      </c>
      <c r="G751" s="44">
        <v>0</v>
      </c>
      <c r="H751" s="44"/>
      <c r="I751" s="44"/>
      <c r="J751" s="44"/>
      <c r="K751" s="44"/>
      <c r="L751" s="44"/>
      <c r="M751" s="44"/>
      <c r="N751" s="515"/>
      <c r="O751" s="3045" t="s">
        <v>211</v>
      </c>
    </row>
    <row r="752" spans="1:61" s="20" customFormat="1" ht="24.6" hidden="1" customHeight="1">
      <c r="A752" s="3064"/>
      <c r="B752" s="515" t="s">
        <v>226</v>
      </c>
      <c r="C752" s="515"/>
      <c r="D752" s="515"/>
      <c r="E752" s="515"/>
      <c r="F752" s="515"/>
      <c r="G752" s="44"/>
      <c r="H752" s="44"/>
      <c r="I752" s="44"/>
      <c r="J752" s="44"/>
      <c r="K752" s="44"/>
      <c r="L752" s="44"/>
      <c r="M752" s="44"/>
      <c r="N752" s="515"/>
      <c r="O752" s="3045"/>
      <c r="AJ752" s="54"/>
      <c r="AK752" s="54"/>
      <c r="AL752" s="54"/>
      <c r="AM752" s="54"/>
      <c r="AN752" s="54"/>
      <c r="AO752" s="54"/>
      <c r="AP752" s="54"/>
      <c r="AQ752" s="54"/>
      <c r="AR752" s="54"/>
      <c r="AS752" s="54"/>
      <c r="AT752" s="54"/>
      <c r="AU752" s="54"/>
      <c r="AV752" s="54"/>
      <c r="AW752" s="54"/>
      <c r="AX752" s="54"/>
      <c r="AY752" s="54"/>
      <c r="AZ752" s="54"/>
      <c r="BA752" s="54"/>
      <c r="BB752" s="54"/>
      <c r="BC752" s="54"/>
      <c r="BD752" s="54"/>
      <c r="BE752" s="54"/>
      <c r="BF752" s="54"/>
      <c r="BG752" s="54"/>
      <c r="BH752" s="54"/>
      <c r="BI752" s="54"/>
    </row>
    <row r="753" spans="1:61" s="20" customFormat="1" ht="0.6" hidden="1" customHeight="1">
      <c r="A753" s="516" t="s">
        <v>100</v>
      </c>
      <c r="B753" s="515" t="s">
        <v>75</v>
      </c>
      <c r="C753" s="515">
        <v>176</v>
      </c>
      <c r="D753" s="515" t="s">
        <v>13</v>
      </c>
      <c r="E753" s="515">
        <v>6100404</v>
      </c>
      <c r="F753" s="515">
        <v>243</v>
      </c>
      <c r="G753" s="44"/>
      <c r="H753" s="44"/>
      <c r="I753" s="44"/>
      <c r="J753" s="44"/>
      <c r="K753" s="44"/>
      <c r="L753" s="44"/>
      <c r="M753" s="44"/>
      <c r="N753" s="515"/>
      <c r="O753" s="515" t="s">
        <v>32</v>
      </c>
      <c r="AJ753" s="54"/>
      <c r="AK753" s="54"/>
      <c r="AL753" s="54"/>
      <c r="AM753" s="54"/>
      <c r="AN753" s="54"/>
      <c r="AO753" s="54"/>
      <c r="AP753" s="54"/>
      <c r="AQ753" s="54"/>
      <c r="AR753" s="54"/>
      <c r="AS753" s="54"/>
      <c r="AT753" s="54"/>
      <c r="AU753" s="54"/>
      <c r="AV753" s="54"/>
      <c r="AW753" s="54"/>
      <c r="AX753" s="54"/>
      <c r="AY753" s="54"/>
      <c r="AZ753" s="54"/>
      <c r="BA753" s="54"/>
      <c r="BB753" s="54"/>
      <c r="BC753" s="54"/>
      <c r="BD753" s="54"/>
      <c r="BE753" s="54"/>
      <c r="BF753" s="54"/>
      <c r="BG753" s="54"/>
      <c r="BH753" s="54"/>
      <c r="BI753" s="54"/>
    </row>
    <row r="754" spans="1:61" ht="24.6" hidden="1" customHeight="1">
      <c r="A754" s="516"/>
      <c r="B754" s="515" t="s">
        <v>226</v>
      </c>
      <c r="C754" s="515"/>
      <c r="D754" s="515"/>
      <c r="E754" s="515"/>
      <c r="F754" s="515"/>
      <c r="G754" s="44"/>
      <c r="H754" s="44"/>
      <c r="I754" s="44"/>
      <c r="J754" s="44"/>
      <c r="K754" s="44"/>
      <c r="L754" s="44"/>
      <c r="M754" s="44"/>
      <c r="N754" s="515"/>
      <c r="O754" s="515"/>
    </row>
    <row r="755" spans="1:61" ht="24.95" customHeight="1">
      <c r="A755" s="3315" t="s">
        <v>126</v>
      </c>
      <c r="B755" s="530" t="s">
        <v>606</v>
      </c>
      <c r="C755" s="530"/>
      <c r="D755" s="530"/>
      <c r="E755" s="530"/>
      <c r="F755" s="530"/>
      <c r="G755" s="43">
        <f t="shared" ref="G755:G760" si="85">K755</f>
        <v>1</v>
      </c>
      <c r="H755" s="43">
        <f t="shared" ref="H755:M756" si="86">H757+H759+H763</f>
        <v>0</v>
      </c>
      <c r="I755" s="43">
        <f t="shared" si="86"/>
        <v>0</v>
      </c>
      <c r="J755" s="43">
        <f t="shared" si="86"/>
        <v>0</v>
      </c>
      <c r="K755" s="43">
        <f t="shared" si="86"/>
        <v>1</v>
      </c>
      <c r="L755" s="43">
        <f t="shared" si="86"/>
        <v>1</v>
      </c>
      <c r="M755" s="43">
        <f t="shared" si="86"/>
        <v>0</v>
      </c>
      <c r="N755" s="515"/>
      <c r="O755" s="530"/>
    </row>
    <row r="756" spans="1:61" ht="24.6" customHeight="1">
      <c r="A756" s="3315"/>
      <c r="B756" s="530" t="s">
        <v>226</v>
      </c>
      <c r="C756" s="530"/>
      <c r="D756" s="530"/>
      <c r="E756" s="530"/>
      <c r="F756" s="530"/>
      <c r="G756" s="43">
        <f t="shared" si="85"/>
        <v>111000</v>
      </c>
      <c r="H756" s="43">
        <f t="shared" si="86"/>
        <v>0</v>
      </c>
      <c r="I756" s="43">
        <f t="shared" si="86"/>
        <v>0</v>
      </c>
      <c r="J756" s="43">
        <f t="shared" si="86"/>
        <v>0</v>
      </c>
      <c r="K756" s="43">
        <f t="shared" si="86"/>
        <v>111000</v>
      </c>
      <c r="L756" s="43">
        <f t="shared" si="86"/>
        <v>40000</v>
      </c>
      <c r="M756" s="43">
        <f t="shared" si="86"/>
        <v>0</v>
      </c>
      <c r="N756" s="515"/>
      <c r="O756" s="530"/>
    </row>
    <row r="757" spans="1:61" ht="23.25" hidden="1" customHeight="1">
      <c r="A757" s="3064" t="s">
        <v>815</v>
      </c>
      <c r="B757" s="515" t="s">
        <v>606</v>
      </c>
      <c r="C757" s="515">
        <v>176</v>
      </c>
      <c r="D757" s="515" t="s">
        <v>13</v>
      </c>
      <c r="E757" s="515">
        <v>6100404</v>
      </c>
      <c r="F757" s="515">
        <v>243</v>
      </c>
      <c r="G757" s="43">
        <f t="shared" si="85"/>
        <v>0</v>
      </c>
      <c r="H757" s="44"/>
      <c r="I757" s="44"/>
      <c r="J757" s="44"/>
      <c r="K757" s="44"/>
      <c r="L757" s="44"/>
      <c r="M757" s="44"/>
      <c r="N757" s="515"/>
      <c r="O757" s="3045" t="s">
        <v>816</v>
      </c>
    </row>
    <row r="758" spans="1:61" ht="26.25" hidden="1" customHeight="1">
      <c r="A758" s="3064"/>
      <c r="B758" s="515" t="s">
        <v>226</v>
      </c>
      <c r="C758" s="515"/>
      <c r="D758" s="515"/>
      <c r="E758" s="515"/>
      <c r="F758" s="515"/>
      <c r="G758" s="43">
        <f t="shared" si="85"/>
        <v>0</v>
      </c>
      <c r="H758" s="44"/>
      <c r="I758" s="44"/>
      <c r="J758" s="44"/>
      <c r="K758" s="44"/>
      <c r="L758" s="44"/>
      <c r="M758" s="44"/>
      <c r="N758" s="515"/>
      <c r="O758" s="3045"/>
    </row>
    <row r="759" spans="1:61" ht="23.25" customHeight="1">
      <c r="A759" s="3064" t="s">
        <v>826</v>
      </c>
      <c r="B759" s="515" t="s">
        <v>606</v>
      </c>
      <c r="C759" s="515">
        <v>176</v>
      </c>
      <c r="D759" s="515" t="s">
        <v>13</v>
      </c>
      <c r="E759" s="515">
        <v>6100404</v>
      </c>
      <c r="F759" s="515">
        <v>243</v>
      </c>
      <c r="G759" s="44">
        <f t="shared" si="85"/>
        <v>1</v>
      </c>
      <c r="H759" s="44"/>
      <c r="I759" s="44"/>
      <c r="J759" s="44"/>
      <c r="K759" s="44">
        <v>1</v>
      </c>
      <c r="L759" s="44">
        <v>1</v>
      </c>
      <c r="M759" s="44">
        <v>0</v>
      </c>
      <c r="N759" s="515"/>
      <c r="O759" s="3045" t="s">
        <v>994</v>
      </c>
    </row>
    <row r="760" spans="1:61" ht="22.5" customHeight="1">
      <c r="A760" s="3064"/>
      <c r="B760" s="515" t="s">
        <v>226</v>
      </c>
      <c r="C760" s="515"/>
      <c r="D760" s="515"/>
      <c r="E760" s="515"/>
      <c r="F760" s="515"/>
      <c r="G760" s="44">
        <f t="shared" si="85"/>
        <v>111000</v>
      </c>
      <c r="H760" s="44"/>
      <c r="I760" s="44"/>
      <c r="J760" s="44"/>
      <c r="K760" s="44">
        <f>121000-10000</f>
        <v>111000</v>
      </c>
      <c r="L760" s="44">
        <v>40000</v>
      </c>
      <c r="M760" s="44">
        <v>0</v>
      </c>
      <c r="N760" s="515"/>
      <c r="O760" s="3045"/>
    </row>
    <row r="761" spans="1:61" ht="34.5" hidden="1" customHeight="1">
      <c r="A761" s="516" t="s">
        <v>148</v>
      </c>
      <c r="B761" s="515" t="s">
        <v>75</v>
      </c>
      <c r="C761" s="515">
        <v>176</v>
      </c>
      <c r="D761" s="515" t="s">
        <v>13</v>
      </c>
      <c r="E761" s="515">
        <v>6100404</v>
      </c>
      <c r="F761" s="515">
        <v>243</v>
      </c>
      <c r="G761" s="44"/>
      <c r="H761" s="44"/>
      <c r="I761" s="44"/>
      <c r="J761" s="44"/>
      <c r="K761" s="44"/>
      <c r="L761" s="44"/>
      <c r="M761" s="44"/>
      <c r="N761" s="515"/>
      <c r="O761" s="515" t="s">
        <v>32</v>
      </c>
    </row>
    <row r="762" spans="1:61" s="20" customFormat="1" ht="34.5" hidden="1" customHeight="1">
      <c r="A762" s="516"/>
      <c r="B762" s="515" t="s">
        <v>226</v>
      </c>
      <c r="C762" s="515"/>
      <c r="D762" s="515"/>
      <c r="E762" s="515"/>
      <c r="F762" s="515"/>
      <c r="G762" s="44"/>
      <c r="H762" s="44"/>
      <c r="I762" s="44"/>
      <c r="J762" s="44"/>
      <c r="K762" s="44"/>
      <c r="L762" s="44"/>
      <c r="M762" s="44"/>
      <c r="N762" s="515"/>
      <c r="O762" s="515"/>
      <c r="AJ762" s="54"/>
      <c r="AK762" s="54"/>
      <c r="AL762" s="54"/>
      <c r="AM762" s="54"/>
      <c r="AN762" s="54"/>
      <c r="AO762" s="54"/>
      <c r="AP762" s="54"/>
      <c r="AQ762" s="54"/>
      <c r="AR762" s="54"/>
      <c r="AS762" s="54"/>
      <c r="AT762" s="54"/>
      <c r="AU762" s="54"/>
      <c r="AV762" s="54"/>
      <c r="AW762" s="54"/>
      <c r="AX762" s="54"/>
      <c r="AY762" s="54"/>
      <c r="AZ762" s="54"/>
      <c r="BA762" s="54"/>
      <c r="BB762" s="54"/>
      <c r="BC762" s="54"/>
      <c r="BD762" s="54"/>
      <c r="BE762" s="54"/>
      <c r="BF762" s="54"/>
      <c r="BG762" s="54"/>
      <c r="BH762" s="54"/>
      <c r="BI762" s="54"/>
    </row>
    <row r="763" spans="1:61" s="20" customFormat="1" ht="34.5" hidden="1" customHeight="1">
      <c r="A763" s="3064" t="s">
        <v>147</v>
      </c>
      <c r="B763" s="515" t="s">
        <v>75</v>
      </c>
      <c r="C763" s="515">
        <v>176</v>
      </c>
      <c r="D763" s="515" t="s">
        <v>13</v>
      </c>
      <c r="E763" s="515">
        <v>6100404</v>
      </c>
      <c r="F763" s="515">
        <v>243</v>
      </c>
      <c r="G763" s="44">
        <f>K763</f>
        <v>0</v>
      </c>
      <c r="H763" s="44"/>
      <c r="I763" s="44"/>
      <c r="J763" s="44"/>
      <c r="K763" s="44"/>
      <c r="L763" s="44"/>
      <c r="M763" s="44"/>
      <c r="N763" s="515"/>
      <c r="O763" s="3045" t="s">
        <v>206</v>
      </c>
      <c r="AJ763" s="54"/>
      <c r="AK763" s="54"/>
      <c r="AL763" s="54"/>
      <c r="AM763" s="54"/>
      <c r="AN763" s="54"/>
      <c r="AO763" s="54"/>
      <c r="AP763" s="54"/>
      <c r="AQ763" s="54"/>
      <c r="AR763" s="54"/>
      <c r="AS763" s="54"/>
      <c r="AT763" s="54"/>
      <c r="AU763" s="54"/>
      <c r="AV763" s="54"/>
      <c r="AW763" s="54"/>
      <c r="AX763" s="54"/>
      <c r="AY763" s="54"/>
      <c r="AZ763" s="54"/>
      <c r="BA763" s="54"/>
      <c r="BB763" s="54"/>
      <c r="BC763" s="54"/>
      <c r="BD763" s="54"/>
      <c r="BE763" s="54"/>
      <c r="BF763" s="54"/>
      <c r="BG763" s="54"/>
      <c r="BH763" s="54"/>
      <c r="BI763" s="54"/>
    </row>
    <row r="764" spans="1:61" ht="34.5" hidden="1" customHeight="1">
      <c r="A764" s="3064"/>
      <c r="B764" s="515" t="s">
        <v>226</v>
      </c>
      <c r="C764" s="515"/>
      <c r="D764" s="515"/>
      <c r="E764" s="515"/>
      <c r="F764" s="515"/>
      <c r="G764" s="44">
        <f>K764</f>
        <v>0</v>
      </c>
      <c r="H764" s="44"/>
      <c r="I764" s="44"/>
      <c r="J764" s="44"/>
      <c r="K764" s="44"/>
      <c r="L764" s="44"/>
      <c r="M764" s="44"/>
      <c r="N764" s="515"/>
      <c r="O764" s="3045"/>
    </row>
    <row r="765" spans="1:61" ht="24.6" hidden="1" customHeight="1">
      <c r="A765" s="3315" t="s">
        <v>92</v>
      </c>
      <c r="B765" s="530" t="s">
        <v>75</v>
      </c>
      <c r="C765" s="530"/>
      <c r="D765" s="530"/>
      <c r="E765" s="530"/>
      <c r="F765" s="530"/>
      <c r="G765" s="43">
        <f t="shared" ref="G765:L766" si="87">G767+G769</f>
        <v>0</v>
      </c>
      <c r="H765" s="43">
        <f t="shared" si="87"/>
        <v>0</v>
      </c>
      <c r="I765" s="43">
        <f t="shared" si="87"/>
        <v>0</v>
      </c>
      <c r="J765" s="43">
        <f t="shared" si="87"/>
        <v>0</v>
      </c>
      <c r="K765" s="43"/>
      <c r="L765" s="43">
        <f t="shared" si="87"/>
        <v>0</v>
      </c>
      <c r="M765" s="43">
        <f>M767</f>
        <v>0</v>
      </c>
      <c r="N765" s="515"/>
      <c r="O765" s="530"/>
    </row>
    <row r="766" spans="1:61" ht="24.6" hidden="1" customHeight="1">
      <c r="A766" s="3315"/>
      <c r="B766" s="530" t="s">
        <v>226</v>
      </c>
      <c r="C766" s="530"/>
      <c r="D766" s="530"/>
      <c r="E766" s="530"/>
      <c r="F766" s="530"/>
      <c r="G766" s="43">
        <f t="shared" si="87"/>
        <v>0</v>
      </c>
      <c r="H766" s="43">
        <f t="shared" si="87"/>
        <v>0</v>
      </c>
      <c r="I766" s="43">
        <f t="shared" si="87"/>
        <v>0</v>
      </c>
      <c r="J766" s="43">
        <f t="shared" si="87"/>
        <v>0</v>
      </c>
      <c r="K766" s="43"/>
      <c r="L766" s="43">
        <f t="shared" si="87"/>
        <v>0</v>
      </c>
      <c r="M766" s="43">
        <f>M768</f>
        <v>0</v>
      </c>
      <c r="N766" s="515"/>
      <c r="O766" s="530"/>
    </row>
    <row r="767" spans="1:61" ht="29.45" hidden="1" customHeight="1">
      <c r="A767" s="3064" t="s">
        <v>478</v>
      </c>
      <c r="B767" s="515" t="s">
        <v>75</v>
      </c>
      <c r="C767" s="515">
        <v>176</v>
      </c>
      <c r="D767" s="515" t="s">
        <v>13</v>
      </c>
      <c r="E767" s="515">
        <v>6100404</v>
      </c>
      <c r="F767" s="515">
        <v>243</v>
      </c>
      <c r="G767" s="44">
        <f>J767</f>
        <v>0</v>
      </c>
      <c r="H767" s="44"/>
      <c r="I767" s="44"/>
      <c r="J767" s="44"/>
      <c r="K767" s="44"/>
      <c r="L767" s="44"/>
      <c r="M767" s="44"/>
      <c r="N767" s="515"/>
      <c r="O767" s="3045" t="s">
        <v>302</v>
      </c>
    </row>
    <row r="768" spans="1:61" s="20" customFormat="1" ht="28.5" hidden="1" customHeight="1">
      <c r="A768" s="3064"/>
      <c r="B768" s="515" t="s">
        <v>226</v>
      </c>
      <c r="C768" s="515"/>
      <c r="D768" s="515"/>
      <c r="E768" s="515"/>
      <c r="F768" s="515"/>
      <c r="G768" s="44">
        <f>J768</f>
        <v>0</v>
      </c>
      <c r="H768" s="44"/>
      <c r="I768" s="44"/>
      <c r="J768" s="44"/>
      <c r="K768" s="44"/>
      <c r="L768" s="44"/>
      <c r="M768" s="44"/>
      <c r="N768" s="515"/>
      <c r="O768" s="3045"/>
      <c r="AJ768" s="54"/>
      <c r="AK768" s="54"/>
      <c r="AL768" s="54"/>
      <c r="AM768" s="54"/>
      <c r="AN768" s="54"/>
      <c r="AO768" s="54"/>
      <c r="AP768" s="54"/>
      <c r="AQ768" s="54"/>
      <c r="AR768" s="54"/>
      <c r="AS768" s="54"/>
      <c r="AT768" s="54"/>
      <c r="AU768" s="54"/>
      <c r="AV768" s="54"/>
      <c r="AW768" s="54"/>
      <c r="AX768" s="54"/>
      <c r="AY768" s="54"/>
      <c r="AZ768" s="54"/>
      <c r="BA768" s="54"/>
      <c r="BB768" s="54"/>
      <c r="BC768" s="54"/>
      <c r="BD768" s="54"/>
      <c r="BE768" s="54"/>
      <c r="BF768" s="54"/>
      <c r="BG768" s="54"/>
      <c r="BH768" s="54"/>
      <c r="BI768" s="54"/>
    </row>
    <row r="769" spans="1:61" s="20" customFormat="1" ht="24.6" hidden="1" customHeight="1">
      <c r="A769" s="3064" t="s">
        <v>94</v>
      </c>
      <c r="B769" s="515" t="s">
        <v>75</v>
      </c>
      <c r="C769" s="515">
        <v>176</v>
      </c>
      <c r="D769" s="515" t="s">
        <v>13</v>
      </c>
      <c r="E769" s="515">
        <v>6100404</v>
      </c>
      <c r="F769" s="515">
        <v>243</v>
      </c>
      <c r="G769" s="44"/>
      <c r="H769" s="44"/>
      <c r="I769" s="44"/>
      <c r="J769" s="44"/>
      <c r="K769" s="44"/>
      <c r="L769" s="44"/>
      <c r="M769" s="44"/>
      <c r="N769" s="515"/>
      <c r="O769" s="3045" t="s">
        <v>268</v>
      </c>
      <c r="AJ769" s="54"/>
      <c r="AK769" s="54"/>
      <c r="AL769" s="54"/>
      <c r="AM769" s="54"/>
      <c r="AN769" s="54"/>
      <c r="AO769" s="54"/>
      <c r="AP769" s="54"/>
      <c r="AQ769" s="54"/>
      <c r="AR769" s="54"/>
      <c r="AS769" s="54"/>
      <c r="AT769" s="54"/>
      <c r="AU769" s="54"/>
      <c r="AV769" s="54"/>
      <c r="AW769" s="54"/>
      <c r="AX769" s="54"/>
      <c r="AY769" s="54"/>
      <c r="AZ769" s="54"/>
      <c r="BA769" s="54"/>
      <c r="BB769" s="54"/>
      <c r="BC769" s="54"/>
      <c r="BD769" s="54"/>
      <c r="BE769" s="54"/>
      <c r="BF769" s="54"/>
      <c r="BG769" s="54"/>
      <c r="BH769" s="54"/>
      <c r="BI769" s="54"/>
    </row>
    <row r="770" spans="1:61" ht="24.6" hidden="1" customHeight="1">
      <c r="A770" s="3064"/>
      <c r="B770" s="515" t="s">
        <v>226</v>
      </c>
      <c r="C770" s="515"/>
      <c r="D770" s="515"/>
      <c r="E770" s="515"/>
      <c r="F770" s="515"/>
      <c r="G770" s="44"/>
      <c r="H770" s="44"/>
      <c r="I770" s="44"/>
      <c r="J770" s="44"/>
      <c r="K770" s="44"/>
      <c r="L770" s="44"/>
      <c r="M770" s="44"/>
      <c r="N770" s="515"/>
      <c r="O770" s="3045"/>
    </row>
    <row r="771" spans="1:61" ht="24.95" hidden="1" customHeight="1">
      <c r="A771" s="3315" t="s">
        <v>127</v>
      </c>
      <c r="B771" s="530" t="s">
        <v>75</v>
      </c>
      <c r="C771" s="530"/>
      <c r="D771" s="530"/>
      <c r="E771" s="530"/>
      <c r="F771" s="530"/>
      <c r="G771" s="43"/>
      <c r="H771" s="43">
        <f t="shared" ref="G771:M772" si="88">H773+H775</f>
        <v>0</v>
      </c>
      <c r="I771" s="43">
        <f t="shared" si="88"/>
        <v>0</v>
      </c>
      <c r="J771" s="43">
        <f t="shared" si="88"/>
        <v>0</v>
      </c>
      <c r="K771" s="43">
        <f t="shared" si="88"/>
        <v>0</v>
      </c>
      <c r="L771" s="43">
        <f t="shared" si="88"/>
        <v>0</v>
      </c>
      <c r="M771" s="43">
        <f t="shared" si="88"/>
        <v>0</v>
      </c>
      <c r="N771" s="515"/>
      <c r="O771" s="530"/>
    </row>
    <row r="772" spans="1:61" ht="24.95" hidden="1" customHeight="1">
      <c r="A772" s="3315"/>
      <c r="B772" s="530" t="s">
        <v>226</v>
      </c>
      <c r="C772" s="530"/>
      <c r="D772" s="530"/>
      <c r="E772" s="530"/>
      <c r="F772" s="530"/>
      <c r="G772" s="43">
        <f t="shared" si="88"/>
        <v>0</v>
      </c>
      <c r="H772" s="43">
        <f t="shared" si="88"/>
        <v>0</v>
      </c>
      <c r="I772" s="43">
        <f t="shared" si="88"/>
        <v>0</v>
      </c>
      <c r="J772" s="43">
        <f t="shared" si="88"/>
        <v>0</v>
      </c>
      <c r="K772" s="43">
        <f t="shared" si="88"/>
        <v>0</v>
      </c>
      <c r="L772" s="43">
        <f t="shared" si="88"/>
        <v>0</v>
      </c>
      <c r="M772" s="43">
        <f t="shared" si="88"/>
        <v>0</v>
      </c>
      <c r="N772" s="515"/>
      <c r="O772" s="530"/>
    </row>
    <row r="773" spans="1:61" ht="24.95" hidden="1" customHeight="1">
      <c r="A773" s="3064" t="s">
        <v>292</v>
      </c>
      <c r="B773" s="515" t="s">
        <v>75</v>
      </c>
      <c r="C773" s="515">
        <v>176</v>
      </c>
      <c r="D773" s="515" t="s">
        <v>13</v>
      </c>
      <c r="E773" s="515">
        <v>6100404</v>
      </c>
      <c r="F773" s="515">
        <v>243</v>
      </c>
      <c r="G773" s="44"/>
      <c r="H773" s="44"/>
      <c r="I773" s="44"/>
      <c r="J773" s="44"/>
      <c r="K773" s="44"/>
      <c r="L773" s="44"/>
      <c r="M773" s="44"/>
      <c r="N773" s="515"/>
      <c r="O773" s="3045" t="s">
        <v>210</v>
      </c>
    </row>
    <row r="774" spans="1:61" ht="24" hidden="1" customHeight="1">
      <c r="A774" s="3064"/>
      <c r="B774" s="515" t="s">
        <v>226</v>
      </c>
      <c r="C774" s="515"/>
      <c r="D774" s="515"/>
      <c r="E774" s="515"/>
      <c r="F774" s="515"/>
      <c r="G774" s="44"/>
      <c r="H774" s="44"/>
      <c r="I774" s="44"/>
      <c r="J774" s="44"/>
      <c r="K774" s="44"/>
      <c r="L774" s="44"/>
      <c r="M774" s="44"/>
      <c r="N774" s="515"/>
      <c r="O774" s="3045"/>
    </row>
    <row r="775" spans="1:61" ht="24.6" hidden="1" customHeight="1">
      <c r="A775" s="3064" t="s">
        <v>94</v>
      </c>
      <c r="B775" s="515" t="s">
        <v>75</v>
      </c>
      <c r="C775" s="515">
        <v>176</v>
      </c>
      <c r="D775" s="515" t="s">
        <v>13</v>
      </c>
      <c r="E775" s="515">
        <v>6100404</v>
      </c>
      <c r="F775" s="515">
        <v>243</v>
      </c>
      <c r="G775" s="44"/>
      <c r="H775" s="44"/>
      <c r="I775" s="44"/>
      <c r="J775" s="44"/>
      <c r="K775" s="44"/>
      <c r="L775" s="44"/>
      <c r="M775" s="44"/>
      <c r="N775" s="515"/>
      <c r="O775" s="3045" t="s">
        <v>268</v>
      </c>
    </row>
    <row r="776" spans="1:61" ht="24.6" hidden="1" customHeight="1">
      <c r="A776" s="3064"/>
      <c r="B776" s="515" t="s">
        <v>226</v>
      </c>
      <c r="C776" s="515"/>
      <c r="D776" s="515"/>
      <c r="E776" s="515"/>
      <c r="F776" s="515"/>
      <c r="G776" s="44">
        <f>K776</f>
        <v>0</v>
      </c>
      <c r="H776" s="44"/>
      <c r="I776" s="44"/>
      <c r="J776" s="44"/>
      <c r="K776" s="44"/>
      <c r="L776" s="44"/>
      <c r="M776" s="44"/>
      <c r="N776" s="515"/>
      <c r="O776" s="3045"/>
    </row>
    <row r="777" spans="1:61" ht="60" hidden="1" customHeight="1">
      <c r="A777" s="39" t="s">
        <v>29</v>
      </c>
      <c r="B777" s="515" t="s">
        <v>226</v>
      </c>
      <c r="C777" s="515">
        <v>176</v>
      </c>
      <c r="D777" s="515" t="s">
        <v>13</v>
      </c>
      <c r="E777" s="515">
        <v>6100404</v>
      </c>
      <c r="F777" s="515">
        <v>243</v>
      </c>
      <c r="G777" s="43">
        <f>K777</f>
        <v>0</v>
      </c>
      <c r="H777" s="44"/>
      <c r="I777" s="44"/>
      <c r="J777" s="44"/>
      <c r="K777" s="44"/>
      <c r="L777" s="43"/>
      <c r="M777" s="43"/>
      <c r="N777" s="515"/>
      <c r="O777" s="384" t="s">
        <v>437</v>
      </c>
    </row>
    <row r="778" spans="1:61" ht="40.15" hidden="1" customHeight="1">
      <c r="A778" s="516" t="s">
        <v>186</v>
      </c>
      <c r="B778" s="515" t="s">
        <v>226</v>
      </c>
      <c r="C778" s="515"/>
      <c r="D778" s="515"/>
      <c r="E778" s="515"/>
      <c r="F778" s="515"/>
      <c r="G778" s="43"/>
      <c r="H778" s="44"/>
      <c r="I778" s="44"/>
      <c r="J778" s="44"/>
      <c r="K778" s="44"/>
      <c r="L778" s="44"/>
      <c r="M778" s="44"/>
      <c r="N778" s="515"/>
      <c r="O778" s="515" t="s">
        <v>416</v>
      </c>
    </row>
    <row r="779" spans="1:61" ht="26.25" hidden="1" customHeight="1">
      <c r="A779" s="3349" t="s">
        <v>749</v>
      </c>
      <c r="B779" s="530" t="s">
        <v>215</v>
      </c>
      <c r="C779" s="530"/>
      <c r="D779" s="530"/>
      <c r="E779" s="530"/>
      <c r="F779" s="530"/>
      <c r="G779" s="43">
        <f>G780</f>
        <v>0</v>
      </c>
      <c r="H779" s="43">
        <f>H780</f>
        <v>0</v>
      </c>
      <c r="I779" s="43"/>
      <c r="J779" s="43"/>
      <c r="K779" s="43"/>
      <c r="L779" s="43"/>
      <c r="M779" s="43"/>
      <c r="N779" s="3352"/>
      <c r="O779" s="3308" t="s">
        <v>718</v>
      </c>
    </row>
    <row r="780" spans="1:61" ht="18.75" hidden="1" customHeight="1">
      <c r="A780" s="3350"/>
      <c r="B780" s="530" t="s">
        <v>9</v>
      </c>
      <c r="C780" s="530"/>
      <c r="D780" s="530"/>
      <c r="E780" s="530"/>
      <c r="F780" s="530"/>
      <c r="G780" s="43">
        <f>H780</f>
        <v>0</v>
      </c>
      <c r="H780" s="43">
        <v>0</v>
      </c>
      <c r="I780" s="43"/>
      <c r="J780" s="43"/>
      <c r="K780" s="43"/>
      <c r="L780" s="43"/>
      <c r="M780" s="43"/>
      <c r="N780" s="3353"/>
      <c r="O780" s="3310"/>
    </row>
    <row r="781" spans="1:61" ht="18.75" hidden="1" customHeight="1">
      <c r="A781" s="3351"/>
      <c r="B781" s="530" t="s">
        <v>410</v>
      </c>
      <c r="C781" s="530"/>
      <c r="D781" s="530"/>
      <c r="E781" s="530"/>
      <c r="F781" s="530"/>
      <c r="G781" s="43"/>
      <c r="H781" s="43"/>
      <c r="I781" s="43"/>
      <c r="J781" s="43"/>
      <c r="K781" s="43"/>
      <c r="L781" s="43"/>
      <c r="M781" s="43"/>
      <c r="N781" s="3354"/>
      <c r="O781" s="3309"/>
    </row>
    <row r="782" spans="1:61" ht="24.95" customHeight="1">
      <c r="A782" s="3315" t="s">
        <v>650</v>
      </c>
      <c r="B782" s="530" t="s">
        <v>75</v>
      </c>
      <c r="C782" s="530"/>
      <c r="D782" s="530"/>
      <c r="E782" s="530"/>
      <c r="F782" s="530"/>
      <c r="G782" s="43">
        <f>K782</f>
        <v>207.4</v>
      </c>
      <c r="H782" s="43">
        <f t="shared" ref="H782:M782" si="89">H789+H797+H807+H820+H832+H844+H860+H872+H878+H892+H908+H927+H941+H955+H973+H983+H991+H1005+H1023+H1063+H1077+H1089+H1095+H1107+H1123+H1129+H1141+H1153+H1161+H1169</f>
        <v>0</v>
      </c>
      <c r="I782" s="43">
        <f t="shared" si="89"/>
        <v>0</v>
      </c>
      <c r="J782" s="43">
        <f t="shared" si="89"/>
        <v>0</v>
      </c>
      <c r="K782" s="43">
        <f>K789+K797+K807+K820+K832+K844+K860+K872+K878+K892+K908+K927+K941+K955+K973+K983+K991+K1005+K1023+K1063+K1077+K1089+K1095+K1107+K1123+K1129+K1141+K1153+K1161+K1169</f>
        <v>207.4</v>
      </c>
      <c r="L782" s="43">
        <f t="shared" si="89"/>
        <v>145.10000000000002</v>
      </c>
      <c r="M782" s="43">
        <f t="shared" si="89"/>
        <v>252.70000000000002</v>
      </c>
      <c r="N782" s="3045" t="s">
        <v>23</v>
      </c>
      <c r="O782" s="3045" t="s">
        <v>1037</v>
      </c>
    </row>
    <row r="783" spans="1:61" ht="24.95" customHeight="1">
      <c r="A783" s="3315"/>
      <c r="B783" s="530" t="s">
        <v>21</v>
      </c>
      <c r="C783" s="530"/>
      <c r="D783" s="530"/>
      <c r="E783" s="530"/>
      <c r="F783" s="530"/>
      <c r="G783" s="395">
        <f>1143265.2/98.9</f>
        <v>11559.809908998988</v>
      </c>
      <c r="H783" s="393"/>
      <c r="I783" s="393"/>
      <c r="J783" s="393"/>
      <c r="K783" s="393"/>
      <c r="L783" s="395">
        <f>2824552.4/218.2</f>
        <v>12944.786434463795</v>
      </c>
      <c r="M783" s="395">
        <f>2145887.5/148.6</f>
        <v>14440.696500672948</v>
      </c>
      <c r="N783" s="3045"/>
      <c r="O783" s="3045"/>
    </row>
    <row r="784" spans="1:61" ht="24.95" customHeight="1">
      <c r="A784" s="3315"/>
      <c r="B784" s="530" t="s">
        <v>22</v>
      </c>
      <c r="C784" s="530">
        <v>176</v>
      </c>
      <c r="D784" s="530" t="s">
        <v>13</v>
      </c>
      <c r="E784" s="530">
        <v>6100404</v>
      </c>
      <c r="F784" s="530">
        <v>244</v>
      </c>
      <c r="G784" s="43">
        <f>G785+G786+G787+G788</f>
        <v>2934087.6</v>
      </c>
      <c r="H784" s="43">
        <f t="shared" ref="H784:M784" si="90">H785+H786+H787+H788</f>
        <v>0</v>
      </c>
      <c r="I784" s="43">
        <f t="shared" si="90"/>
        <v>0</v>
      </c>
      <c r="J784" s="43">
        <f t="shared" si="90"/>
        <v>0</v>
      </c>
      <c r="K784" s="43">
        <f t="shared" si="90"/>
        <v>2934087.6</v>
      </c>
      <c r="L784" s="43">
        <f>L785+L786</f>
        <v>2100762.5</v>
      </c>
      <c r="M784" s="43">
        <f t="shared" si="90"/>
        <v>4735278.9000000004</v>
      </c>
      <c r="N784" s="3045"/>
      <c r="O784" s="3045"/>
    </row>
    <row r="785" spans="1:61" ht="24.95" customHeight="1">
      <c r="A785" s="3315"/>
      <c r="B785" s="530" t="s">
        <v>9</v>
      </c>
      <c r="C785" s="530">
        <v>176</v>
      </c>
      <c r="D785" s="530" t="s">
        <v>13</v>
      </c>
      <c r="E785" s="530">
        <v>6100404</v>
      </c>
      <c r="F785" s="530">
        <v>244</v>
      </c>
      <c r="G785" s="43">
        <f>G791+G798+G809+G822+G834+G846+G861+G873+G879+G894+G910+G929+G943+G956+G975+G984+G993+G1007+G1025+G1065+G1079+G1090+G1097+G1109+G1124+G1131+G1143+G1154+G1171+G1162</f>
        <v>2934087.6</v>
      </c>
      <c r="H785" s="43">
        <f>H791+H798+H809+H822+H834+H846+H861+H873+H879+H894+H910+H929+H943+H956+H975+H984+H993+H1007+H1025+H1065+H1079+H1090+H1097+H1109+H1124+H1131+H1143+H1154+H1171+H1162</f>
        <v>0</v>
      </c>
      <c r="I785" s="43">
        <f>I791+I798+I809+I822+I834+I846+I861+I873+I879+I894+I910+I929+I943+I956+I975+I984+I993+I1007+I1025+I1065+I1079+I1090+I1097+I1109+I1124+I1131+I1143+I1154+I1171+I1162</f>
        <v>0</v>
      </c>
      <c r="J785" s="43">
        <f>J791+J798+J809+J822+J834+J846+J861+J873+J879+J894+J910+J929+J943+J956+J975+J984+J993+J1007+J1025+J1065+J1079+J1090+J1097+J1109+J1124+J1131+J1143+J1154+J1171+J1162</f>
        <v>0</v>
      </c>
      <c r="K785" s="43">
        <f>K791+K798+K809+K822+K834+K846+K861+K873+K879+K894+K910+K929+K943+K956+K975+K984+K993+K1007+K1025+K1065+K1079+K1090+K1097+K1109+K1124+K1131+K1143+K1154+K1171+K1162</f>
        <v>2934087.6</v>
      </c>
      <c r="L785" s="43">
        <f>L791+L798+L808+L822+L834+L846+L861+L873+L879+L894+L910+L929+L943+L956+L975+L984+L993+L1007+L1025+L1065+L1079+L1090+L1097+L1109+L1124+L1131+L1143+L1154+L1162+L1171</f>
        <v>2100762.5</v>
      </c>
      <c r="M785" s="43">
        <f>M791+M798+M808+M822+M834+M846+M861+M873+M879+M894+M910+M929+M943+M956+M975+M984+M993+M1007+M1025+M1065+M1079+M1090+M1097+M1109+M1124+M1131+M1143+M1154+M1162+M1171</f>
        <v>4735278.9000000004</v>
      </c>
      <c r="N785" s="3045"/>
      <c r="O785" s="3045"/>
      <c r="P785" s="61"/>
      <c r="Q785" s="22"/>
    </row>
    <row r="786" spans="1:61" s="20" customFormat="1" ht="24.6" customHeight="1">
      <c r="A786" s="3315"/>
      <c r="B786" s="530" t="s">
        <v>456</v>
      </c>
      <c r="C786" s="530"/>
      <c r="D786" s="530"/>
      <c r="E786" s="530"/>
      <c r="F786" s="530"/>
      <c r="G786" s="43">
        <f>G792+G810+G823+G835+G847+G895+G911+G930+G944+G976+G994+G1008+G1026+G1066+G1080+G1098+G1110+G1132+G1144+G1172</f>
        <v>0</v>
      </c>
      <c r="H786" s="43">
        <f>H792+H810+H823+H835+H847+H895+H911+H930+H944+H976+H994+H1008+H1026+H1066+H1080+H1098+H1110+H1132+H1144+H1172</f>
        <v>0</v>
      </c>
      <c r="I786" s="43">
        <f>I792+I810+I823+I835+I847+I895+I911+I930+I944+I976+I994+I1008+I1026+I1066+I1080+I1098+I1110+I1132+I1144+I1172</f>
        <v>0</v>
      </c>
      <c r="J786" s="43">
        <f>J792+J810+J823+J835+J847+J895+J911+J930+J944+J976+J994+J1008+J1026+J1066+J1080+J1098+J1110+J1132+J1144+J1172</f>
        <v>0</v>
      </c>
      <c r="K786" s="43">
        <f>K792+K810+K823+K835+K847+K895+K911+K930+K944+K976+K994+K1008+K1026+K1066+K1080+K1098+K1110+K1132+K1144+K1172</f>
        <v>0</v>
      </c>
      <c r="L786" s="43">
        <f>L792+L835+L847+L895+L911+L930+L944+L976+L994+L1008+L1026+L1066+L1080+L1098+L1110+L1132+L1144+L1172+L827</f>
        <v>0</v>
      </c>
      <c r="M786" s="43">
        <f>M792+M835+M847+M895+M911+M930+M944+M976+M994+M1008+M1026+M1066+M1080+M1098+M1110+M1132+M1144+M1172+M827</f>
        <v>0</v>
      </c>
      <c r="N786" s="3045"/>
      <c r="O786" s="3045"/>
      <c r="AJ786" s="54"/>
      <c r="AK786" s="54"/>
      <c r="AL786" s="54"/>
      <c r="AM786" s="54"/>
      <c r="AN786" s="54"/>
      <c r="AO786" s="54"/>
      <c r="AP786" s="54"/>
      <c r="AQ786" s="54"/>
      <c r="AR786" s="54"/>
      <c r="AS786" s="54"/>
      <c r="AT786" s="54"/>
      <c r="AU786" s="54"/>
      <c r="AV786" s="54"/>
      <c r="AW786" s="54"/>
      <c r="AX786" s="54"/>
      <c r="AY786" s="54"/>
      <c r="AZ786" s="54"/>
      <c r="BA786" s="54"/>
      <c r="BB786" s="54"/>
      <c r="BC786" s="54"/>
      <c r="BD786" s="54"/>
      <c r="BE786" s="54"/>
      <c r="BF786" s="54"/>
      <c r="BG786" s="54"/>
      <c r="BH786" s="54"/>
      <c r="BI786" s="54"/>
    </row>
    <row r="787" spans="1:61" s="20" customFormat="1" ht="24.95" customHeight="1">
      <c r="A787" s="3315"/>
      <c r="B787" s="530" t="s">
        <v>409</v>
      </c>
      <c r="C787" s="530"/>
      <c r="D787" s="530"/>
      <c r="E787" s="530"/>
      <c r="F787" s="530"/>
      <c r="G787" s="43">
        <v>0</v>
      </c>
      <c r="H787" s="43"/>
      <c r="I787" s="43"/>
      <c r="J787" s="43"/>
      <c r="K787" s="43"/>
      <c r="L787" s="43"/>
      <c r="M787" s="43"/>
      <c r="N787" s="3045"/>
      <c r="O787" s="3045"/>
      <c r="AJ787" s="54"/>
      <c r="AK787" s="54"/>
      <c r="AL787" s="54"/>
      <c r="AM787" s="54"/>
      <c r="AN787" s="54"/>
      <c r="AO787" s="54"/>
      <c r="AP787" s="54"/>
      <c r="AQ787" s="54"/>
      <c r="AR787" s="54"/>
      <c r="AS787" s="54"/>
      <c r="AT787" s="54"/>
      <c r="AU787" s="54"/>
      <c r="AV787" s="54"/>
      <c r="AW787" s="54"/>
      <c r="AX787" s="54"/>
      <c r="AY787" s="54"/>
      <c r="AZ787" s="54"/>
      <c r="BA787" s="54"/>
      <c r="BB787" s="54"/>
      <c r="BC787" s="54"/>
      <c r="BD787" s="54"/>
      <c r="BE787" s="54"/>
      <c r="BF787" s="54"/>
      <c r="BG787" s="54"/>
      <c r="BH787" s="54"/>
      <c r="BI787" s="54"/>
    </row>
    <row r="788" spans="1:61" ht="24.95" customHeight="1">
      <c r="A788" s="3315"/>
      <c r="B788" s="530" t="s">
        <v>420</v>
      </c>
      <c r="C788" s="530"/>
      <c r="D788" s="530"/>
      <c r="E788" s="530"/>
      <c r="F788" s="530"/>
      <c r="G788" s="43">
        <v>0</v>
      </c>
      <c r="H788" s="43"/>
      <c r="I788" s="43"/>
      <c r="J788" s="43"/>
      <c r="K788" s="43"/>
      <c r="L788" s="43"/>
      <c r="M788" s="43"/>
      <c r="N788" s="3045"/>
      <c r="O788" s="3045"/>
    </row>
    <row r="789" spans="1:61" ht="24.95" customHeight="1">
      <c r="A789" s="3315" t="s">
        <v>81</v>
      </c>
      <c r="B789" s="530" t="s">
        <v>75</v>
      </c>
      <c r="C789" s="530"/>
      <c r="D789" s="530"/>
      <c r="E789" s="530"/>
      <c r="F789" s="530"/>
      <c r="G789" s="43">
        <f>G793</f>
        <v>2</v>
      </c>
      <c r="H789" s="43">
        <f>H793</f>
        <v>0</v>
      </c>
      <c r="I789" s="43">
        <f>I793</f>
        <v>0</v>
      </c>
      <c r="J789" s="43">
        <f>J793</f>
        <v>0</v>
      </c>
      <c r="K789" s="43">
        <f>K793</f>
        <v>2</v>
      </c>
      <c r="L789" s="43">
        <f t="shared" ref="L789:M792" si="91">L793</f>
        <v>6</v>
      </c>
      <c r="M789" s="43">
        <f t="shared" si="91"/>
        <v>3</v>
      </c>
      <c r="N789" s="530"/>
      <c r="O789" s="530"/>
    </row>
    <row r="790" spans="1:61" ht="24.95" customHeight="1">
      <c r="A790" s="3315"/>
      <c r="B790" s="530" t="s">
        <v>22</v>
      </c>
      <c r="C790" s="530"/>
      <c r="D790" s="530"/>
      <c r="E790" s="530"/>
      <c r="F790" s="530"/>
      <c r="G790" s="43">
        <f>G791+G792</f>
        <v>17549.7</v>
      </c>
      <c r="H790" s="43">
        <f>H791+H792</f>
        <v>0</v>
      </c>
      <c r="I790" s="43">
        <f>I791+I792</f>
        <v>0</v>
      </c>
      <c r="J790" s="43">
        <f>J791+J792</f>
        <v>0</v>
      </c>
      <c r="K790" s="43">
        <f>K791+K792</f>
        <v>17549.7</v>
      </c>
      <c r="L790" s="43">
        <f t="shared" si="91"/>
        <v>90000</v>
      </c>
      <c r="M790" s="43">
        <f t="shared" si="91"/>
        <v>56000</v>
      </c>
      <c r="N790" s="530"/>
      <c r="O790" s="530"/>
    </row>
    <row r="791" spans="1:61" ht="24.95" customHeight="1">
      <c r="A791" s="3315"/>
      <c r="B791" s="530" t="s">
        <v>9</v>
      </c>
      <c r="C791" s="530"/>
      <c r="D791" s="530"/>
      <c r="E791" s="530"/>
      <c r="F791" s="530"/>
      <c r="G791" s="43">
        <f>G794</f>
        <v>17549.7</v>
      </c>
      <c r="H791" s="43">
        <f>H794</f>
        <v>0</v>
      </c>
      <c r="I791" s="43">
        <f>I794</f>
        <v>0</v>
      </c>
      <c r="J791" s="43">
        <f>J794</f>
        <v>0</v>
      </c>
      <c r="K791" s="43">
        <f>K794</f>
        <v>17549.7</v>
      </c>
      <c r="L791" s="43">
        <f t="shared" si="91"/>
        <v>90000</v>
      </c>
      <c r="M791" s="43">
        <f t="shared" si="91"/>
        <v>56000</v>
      </c>
      <c r="N791" s="530"/>
      <c r="O791" s="530"/>
    </row>
    <row r="792" spans="1:61" s="20" customFormat="1" ht="24.95" customHeight="1">
      <c r="A792" s="3315"/>
      <c r="B792" s="530" t="s">
        <v>456</v>
      </c>
      <c r="C792" s="530"/>
      <c r="D792" s="530"/>
      <c r="E792" s="530"/>
      <c r="F792" s="530"/>
      <c r="G792" s="43">
        <f>G796</f>
        <v>0</v>
      </c>
      <c r="H792" s="43"/>
      <c r="I792" s="43"/>
      <c r="J792" s="43"/>
      <c r="K792" s="43"/>
      <c r="L792" s="43">
        <f t="shared" si="91"/>
        <v>0</v>
      </c>
      <c r="M792" s="43">
        <f t="shared" si="91"/>
        <v>0</v>
      </c>
      <c r="N792" s="530"/>
      <c r="O792" s="530"/>
      <c r="AJ792" s="54"/>
      <c r="AK792" s="54"/>
      <c r="AL792" s="54"/>
      <c r="AM792" s="54"/>
      <c r="AN792" s="54"/>
      <c r="AO792" s="54"/>
      <c r="AP792" s="54"/>
      <c r="AQ792" s="54"/>
      <c r="AR792" s="54"/>
      <c r="AS792" s="54"/>
      <c r="AT792" s="54"/>
      <c r="AU792" s="54"/>
      <c r="AV792" s="54"/>
      <c r="AW792" s="54"/>
      <c r="AX792" s="54"/>
      <c r="AY792" s="54"/>
      <c r="AZ792" s="54"/>
      <c r="BA792" s="54"/>
      <c r="BB792" s="54"/>
      <c r="BC792" s="54"/>
      <c r="BD792" s="54"/>
      <c r="BE792" s="54"/>
      <c r="BF792" s="54"/>
      <c r="BG792" s="54"/>
      <c r="BH792" s="54"/>
      <c r="BI792" s="54"/>
    </row>
    <row r="793" spans="1:61" s="20" customFormat="1" ht="24.95" customHeight="1">
      <c r="A793" s="3064" t="s">
        <v>133</v>
      </c>
      <c r="B793" s="515" t="s">
        <v>75</v>
      </c>
      <c r="C793" s="515">
        <v>176</v>
      </c>
      <c r="D793" s="515" t="s">
        <v>13</v>
      </c>
      <c r="E793" s="515">
        <v>6100404</v>
      </c>
      <c r="F793" s="515">
        <v>244</v>
      </c>
      <c r="G793" s="44">
        <f>K793</f>
        <v>2</v>
      </c>
      <c r="H793" s="44"/>
      <c r="I793" s="44"/>
      <c r="J793" s="44"/>
      <c r="K793" s="44">
        <v>2</v>
      </c>
      <c r="L793" s="44">
        <v>6</v>
      </c>
      <c r="M793" s="44">
        <v>3</v>
      </c>
      <c r="N793" s="515"/>
      <c r="O793" s="3045" t="s">
        <v>905</v>
      </c>
      <c r="AJ793" s="54"/>
      <c r="AK793" s="54"/>
      <c r="AL793" s="54"/>
      <c r="AM793" s="54"/>
      <c r="AN793" s="54"/>
      <c r="AO793" s="54"/>
      <c r="AP793" s="54"/>
      <c r="AQ793" s="54"/>
      <c r="AR793" s="54"/>
      <c r="AS793" s="54"/>
      <c r="AT793" s="54"/>
      <c r="AU793" s="54"/>
      <c r="AV793" s="54"/>
      <c r="AW793" s="54"/>
      <c r="AX793" s="54"/>
      <c r="AY793" s="54"/>
      <c r="AZ793" s="54"/>
      <c r="BA793" s="54"/>
      <c r="BB793" s="54"/>
      <c r="BC793" s="54"/>
      <c r="BD793" s="54"/>
      <c r="BE793" s="54"/>
      <c r="BF793" s="54"/>
      <c r="BG793" s="54"/>
      <c r="BH793" s="54"/>
      <c r="BI793" s="54"/>
    </row>
    <row r="794" spans="1:61" s="20" customFormat="1" ht="24.95" customHeight="1">
      <c r="A794" s="3064"/>
      <c r="B794" s="515" t="s">
        <v>22</v>
      </c>
      <c r="C794" s="515"/>
      <c r="D794" s="515"/>
      <c r="E794" s="515"/>
      <c r="F794" s="515"/>
      <c r="G794" s="44">
        <f>K794</f>
        <v>17549.7</v>
      </c>
      <c r="H794" s="44"/>
      <c r="I794" s="44"/>
      <c r="J794" s="44"/>
      <c r="K794" s="44">
        <f>K795</f>
        <v>17549.7</v>
      </c>
      <c r="L794" s="44">
        <f>L795+L796</f>
        <v>90000</v>
      </c>
      <c r="M794" s="44">
        <f>M795+M796</f>
        <v>56000</v>
      </c>
      <c r="N794" s="515"/>
      <c r="O794" s="3045"/>
      <c r="AJ794" s="54"/>
      <c r="AK794" s="54"/>
      <c r="AL794" s="54"/>
      <c r="AM794" s="54"/>
      <c r="AN794" s="54"/>
      <c r="AO794" s="54"/>
      <c r="AP794" s="54"/>
      <c r="AQ794" s="54"/>
      <c r="AR794" s="54"/>
      <c r="AS794" s="54"/>
      <c r="AT794" s="54"/>
      <c r="AU794" s="54"/>
      <c r="AV794" s="54"/>
      <c r="AW794" s="54"/>
      <c r="AX794" s="54"/>
      <c r="AY794" s="54"/>
      <c r="AZ794" s="54"/>
      <c r="BA794" s="54"/>
      <c r="BB794" s="54"/>
      <c r="BC794" s="54"/>
      <c r="BD794" s="54"/>
      <c r="BE794" s="54"/>
      <c r="BF794" s="54"/>
      <c r="BG794" s="54"/>
      <c r="BH794" s="54"/>
      <c r="BI794" s="54"/>
    </row>
    <row r="795" spans="1:61" s="20" customFormat="1" ht="24.95" customHeight="1">
      <c r="A795" s="3064"/>
      <c r="B795" s="515" t="s">
        <v>9</v>
      </c>
      <c r="C795" s="515"/>
      <c r="D795" s="515"/>
      <c r="E795" s="515"/>
      <c r="F795" s="515"/>
      <c r="G795" s="44">
        <f>K795</f>
        <v>17549.7</v>
      </c>
      <c r="H795" s="44"/>
      <c r="I795" s="44"/>
      <c r="J795" s="44"/>
      <c r="K795" s="44">
        <f>23000-5450.3</f>
        <v>17549.7</v>
      </c>
      <c r="L795" s="44">
        <v>90000</v>
      </c>
      <c r="M795" s="44">
        <v>56000</v>
      </c>
      <c r="N795" s="515"/>
      <c r="O795" s="3045"/>
      <c r="AJ795" s="54"/>
      <c r="AK795" s="54"/>
      <c r="AL795" s="54"/>
      <c r="AM795" s="54"/>
      <c r="AN795" s="54"/>
      <c r="AO795" s="54"/>
      <c r="AP795" s="54"/>
      <c r="AQ795" s="54"/>
      <c r="AR795" s="54"/>
      <c r="AS795" s="54"/>
      <c r="AT795" s="54"/>
      <c r="AU795" s="54"/>
      <c r="AV795" s="54"/>
      <c r="AW795" s="54"/>
      <c r="AX795" s="54"/>
      <c r="AY795" s="54"/>
      <c r="AZ795" s="54"/>
      <c r="BA795" s="54"/>
      <c r="BB795" s="54"/>
      <c r="BC795" s="54"/>
      <c r="BD795" s="54"/>
      <c r="BE795" s="54"/>
      <c r="BF795" s="54"/>
      <c r="BG795" s="54"/>
      <c r="BH795" s="54"/>
      <c r="BI795" s="54"/>
    </row>
    <row r="796" spans="1:61" ht="24.95" customHeight="1">
      <c r="A796" s="3064"/>
      <c r="B796" s="515" t="s">
        <v>456</v>
      </c>
      <c r="C796" s="515"/>
      <c r="D796" s="515"/>
      <c r="E796" s="515"/>
      <c r="F796" s="515"/>
      <c r="G796" s="44"/>
      <c r="H796" s="44"/>
      <c r="I796" s="44"/>
      <c r="J796" s="44"/>
      <c r="K796" s="44"/>
      <c r="L796" s="44"/>
      <c r="M796" s="44"/>
      <c r="N796" s="515"/>
      <c r="O796" s="3045"/>
    </row>
    <row r="797" spans="1:61" ht="24" customHeight="1">
      <c r="A797" s="3315" t="s">
        <v>101</v>
      </c>
      <c r="B797" s="530" t="s">
        <v>75</v>
      </c>
      <c r="C797" s="530"/>
      <c r="D797" s="530"/>
      <c r="E797" s="530"/>
      <c r="F797" s="530"/>
      <c r="G797" s="43">
        <f>G799+G801+G803+G805</f>
        <v>8.8000000000000007</v>
      </c>
      <c r="H797" s="43">
        <f t="shared" ref="H797:M797" si="92">H799+H801+H803+H805</f>
        <v>0</v>
      </c>
      <c r="I797" s="43">
        <f t="shared" si="92"/>
        <v>0</v>
      </c>
      <c r="J797" s="43">
        <f t="shared" si="92"/>
        <v>0</v>
      </c>
      <c r="K797" s="43">
        <f t="shared" si="92"/>
        <v>8.8000000000000007</v>
      </c>
      <c r="L797" s="43">
        <f t="shared" si="92"/>
        <v>0</v>
      </c>
      <c r="M797" s="43">
        <f t="shared" si="92"/>
        <v>10</v>
      </c>
      <c r="N797" s="515"/>
      <c r="O797" s="530"/>
    </row>
    <row r="798" spans="1:61" ht="24.6" customHeight="1">
      <c r="A798" s="3315"/>
      <c r="B798" s="530" t="s">
        <v>226</v>
      </c>
      <c r="C798" s="530"/>
      <c r="D798" s="530"/>
      <c r="E798" s="530"/>
      <c r="F798" s="530"/>
      <c r="G798" s="43">
        <f>G800+G802+G804+G806</f>
        <v>96126.200000000012</v>
      </c>
      <c r="H798" s="43">
        <f t="shared" ref="H798:M798" si="93">H800+H802+H804+H806</f>
        <v>0</v>
      </c>
      <c r="I798" s="43">
        <f t="shared" si="93"/>
        <v>0</v>
      </c>
      <c r="J798" s="43">
        <f t="shared" si="93"/>
        <v>0</v>
      </c>
      <c r="K798" s="43">
        <f t="shared" si="93"/>
        <v>96126.200000000012</v>
      </c>
      <c r="L798" s="43">
        <f t="shared" si="93"/>
        <v>0</v>
      </c>
      <c r="M798" s="43">
        <f t="shared" si="93"/>
        <v>203000</v>
      </c>
      <c r="N798" s="515"/>
      <c r="O798" s="530"/>
    </row>
    <row r="799" spans="1:61" ht="25.15" customHeight="1">
      <c r="A799" s="3064" t="s">
        <v>134</v>
      </c>
      <c r="B799" s="515" t="s">
        <v>75</v>
      </c>
      <c r="C799" s="515">
        <v>176</v>
      </c>
      <c r="D799" s="515" t="s">
        <v>13</v>
      </c>
      <c r="E799" s="515">
        <v>6100404</v>
      </c>
      <c r="F799" s="515">
        <v>244</v>
      </c>
      <c r="G799" s="44">
        <f>K799</f>
        <v>6</v>
      </c>
      <c r="H799" s="44"/>
      <c r="I799" s="44"/>
      <c r="J799" s="44"/>
      <c r="K799" s="44">
        <v>6</v>
      </c>
      <c r="L799" s="44">
        <v>0</v>
      </c>
      <c r="M799" s="44">
        <v>10</v>
      </c>
      <c r="N799" s="515"/>
      <c r="O799" s="3045" t="s">
        <v>1035</v>
      </c>
    </row>
    <row r="800" spans="1:61" s="20" customFormat="1" ht="23.25" customHeight="1">
      <c r="A800" s="3064"/>
      <c r="B800" s="515" t="s">
        <v>226</v>
      </c>
      <c r="C800" s="515"/>
      <c r="D800" s="515"/>
      <c r="E800" s="515"/>
      <c r="F800" s="515"/>
      <c r="G800" s="44">
        <f>K800</f>
        <v>34462.800000000003</v>
      </c>
      <c r="H800" s="44"/>
      <c r="I800" s="44"/>
      <c r="J800" s="44"/>
      <c r="K800" s="44">
        <f>35462.8+15489.6-16489.6</f>
        <v>34462.800000000003</v>
      </c>
      <c r="L800" s="44">
        <v>0</v>
      </c>
      <c r="M800" s="44">
        <v>203000</v>
      </c>
      <c r="N800" s="515"/>
      <c r="O800" s="3045"/>
      <c r="AJ800" s="54"/>
      <c r="AK800" s="54"/>
      <c r="AL800" s="54"/>
      <c r="AM800" s="54"/>
      <c r="AN800" s="54"/>
      <c r="AO800" s="54"/>
      <c r="AP800" s="54"/>
      <c r="AQ800" s="54"/>
      <c r="AR800" s="54"/>
      <c r="AS800" s="54"/>
      <c r="AT800" s="54"/>
      <c r="AU800" s="54"/>
      <c r="AV800" s="54"/>
      <c r="AW800" s="54"/>
      <c r="AX800" s="54"/>
      <c r="AY800" s="54"/>
      <c r="AZ800" s="54"/>
      <c r="BA800" s="54"/>
      <c r="BB800" s="54"/>
      <c r="BC800" s="54"/>
      <c r="BD800" s="54"/>
      <c r="BE800" s="54"/>
      <c r="BF800" s="54"/>
      <c r="BG800" s="54"/>
      <c r="BH800" s="54"/>
      <c r="BI800" s="54"/>
    </row>
    <row r="801" spans="1:61" s="20" customFormat="1" ht="23.25" hidden="1" customHeight="1">
      <c r="A801" s="3306" t="s">
        <v>906</v>
      </c>
      <c r="B801" s="515" t="s">
        <v>75</v>
      </c>
      <c r="C801" s="515"/>
      <c r="D801" s="515"/>
      <c r="E801" s="515"/>
      <c r="F801" s="515"/>
      <c r="G801" s="44">
        <f>K801</f>
        <v>0</v>
      </c>
      <c r="H801" s="44"/>
      <c r="I801" s="44"/>
      <c r="J801" s="44"/>
      <c r="K801" s="44">
        <v>0</v>
      </c>
      <c r="L801" s="44"/>
      <c r="M801" s="44">
        <v>0</v>
      </c>
      <c r="N801" s="515"/>
      <c r="O801" s="456"/>
      <c r="AJ801" s="54"/>
      <c r="AK801" s="54"/>
      <c r="AL801" s="54"/>
      <c r="AM801" s="54"/>
      <c r="AN801" s="54"/>
      <c r="AO801" s="54"/>
      <c r="AP801" s="54"/>
      <c r="AQ801" s="54"/>
      <c r="AR801" s="54"/>
      <c r="AS801" s="54"/>
      <c r="AT801" s="54"/>
      <c r="AU801" s="54"/>
      <c r="AV801" s="54"/>
      <c r="AW801" s="54"/>
      <c r="AX801" s="54"/>
      <c r="AY801" s="54"/>
      <c r="AZ801" s="54"/>
      <c r="BA801" s="54"/>
      <c r="BB801" s="54"/>
      <c r="BC801" s="54"/>
      <c r="BD801" s="54"/>
      <c r="BE801" s="54"/>
      <c r="BF801" s="54"/>
      <c r="BG801" s="54"/>
      <c r="BH801" s="54"/>
      <c r="BI801" s="54"/>
    </row>
    <row r="802" spans="1:61" s="20" customFormat="1" ht="23.25" hidden="1" customHeight="1">
      <c r="A802" s="3307"/>
      <c r="B802" s="515" t="s">
        <v>226</v>
      </c>
      <c r="C802" s="515"/>
      <c r="D802" s="515"/>
      <c r="E802" s="515"/>
      <c r="F802" s="515"/>
      <c r="G802" s="44">
        <f>K802</f>
        <v>0</v>
      </c>
      <c r="H802" s="44"/>
      <c r="I802" s="44"/>
      <c r="J802" s="44"/>
      <c r="K802" s="44">
        <v>0</v>
      </c>
      <c r="L802" s="44"/>
      <c r="M802" s="44">
        <v>0</v>
      </c>
      <c r="N802" s="515"/>
      <c r="O802" s="456"/>
      <c r="AJ802" s="54"/>
      <c r="AK802" s="54"/>
      <c r="AL802" s="54"/>
      <c r="AM802" s="54"/>
      <c r="AN802" s="54"/>
      <c r="AO802" s="54"/>
      <c r="AP802" s="54"/>
      <c r="AQ802" s="54"/>
      <c r="AR802" s="54"/>
      <c r="AS802" s="54"/>
      <c r="AT802" s="54"/>
      <c r="AU802" s="54"/>
      <c r="AV802" s="54"/>
      <c r="AW802" s="54"/>
      <c r="AX802" s="54"/>
      <c r="AY802" s="54"/>
      <c r="AZ802" s="54"/>
      <c r="BA802" s="54"/>
      <c r="BB802" s="54"/>
      <c r="BC802" s="54"/>
      <c r="BD802" s="54"/>
      <c r="BE802" s="54"/>
      <c r="BF802" s="54"/>
      <c r="BG802" s="54"/>
      <c r="BH802" s="54"/>
      <c r="BI802" s="54"/>
    </row>
    <row r="803" spans="1:61" s="20" customFormat="1" ht="23.25" hidden="1" customHeight="1">
      <c r="A803" s="3306" t="s">
        <v>504</v>
      </c>
      <c r="B803" s="515" t="s">
        <v>75</v>
      </c>
      <c r="C803" s="515"/>
      <c r="D803" s="515"/>
      <c r="E803" s="515"/>
      <c r="F803" s="515"/>
      <c r="G803" s="44"/>
      <c r="H803" s="44"/>
      <c r="I803" s="44"/>
      <c r="J803" s="44"/>
      <c r="K803" s="44"/>
      <c r="L803" s="44">
        <v>0</v>
      </c>
      <c r="M803" s="44"/>
      <c r="N803" s="515"/>
      <c r="O803" s="3308" t="s">
        <v>503</v>
      </c>
      <c r="AJ803" s="54"/>
      <c r="AK803" s="54"/>
      <c r="AL803" s="54"/>
      <c r="AM803" s="54"/>
      <c r="AN803" s="54"/>
      <c r="AO803" s="54"/>
      <c r="AP803" s="54"/>
      <c r="AQ803" s="54"/>
      <c r="AR803" s="54"/>
      <c r="AS803" s="54"/>
      <c r="AT803" s="54"/>
      <c r="AU803" s="54"/>
      <c r="AV803" s="54"/>
      <c r="AW803" s="54"/>
      <c r="AX803" s="54"/>
      <c r="AY803" s="54"/>
      <c r="AZ803" s="54"/>
      <c r="BA803" s="54"/>
      <c r="BB803" s="54"/>
      <c r="BC803" s="54"/>
      <c r="BD803" s="54"/>
      <c r="BE803" s="54"/>
      <c r="BF803" s="54"/>
      <c r="BG803" s="54"/>
      <c r="BH803" s="54"/>
      <c r="BI803" s="54"/>
    </row>
    <row r="804" spans="1:61" s="20" customFormat="1" ht="23.25" hidden="1" customHeight="1">
      <c r="A804" s="3307"/>
      <c r="B804" s="515" t="s">
        <v>226</v>
      </c>
      <c r="C804" s="515"/>
      <c r="D804" s="515"/>
      <c r="E804" s="515"/>
      <c r="F804" s="515"/>
      <c r="G804" s="44"/>
      <c r="H804" s="44"/>
      <c r="I804" s="44"/>
      <c r="J804" s="44"/>
      <c r="K804" s="44"/>
      <c r="L804" s="44">
        <v>0</v>
      </c>
      <c r="M804" s="44"/>
      <c r="N804" s="515"/>
      <c r="O804" s="3309"/>
      <c r="AJ804" s="54"/>
      <c r="AK804" s="54"/>
      <c r="AL804" s="54"/>
      <c r="AM804" s="54"/>
      <c r="AN804" s="54"/>
      <c r="AO804" s="54"/>
      <c r="AP804" s="54"/>
      <c r="AQ804" s="54"/>
      <c r="AR804" s="54"/>
      <c r="AS804" s="54"/>
      <c r="AT804" s="54"/>
      <c r="AU804" s="54"/>
      <c r="AV804" s="54"/>
      <c r="AW804" s="54"/>
      <c r="AX804" s="54"/>
      <c r="AY804" s="54"/>
      <c r="AZ804" s="54"/>
      <c r="BA804" s="54"/>
      <c r="BB804" s="54"/>
      <c r="BC804" s="54"/>
      <c r="BD804" s="54"/>
      <c r="BE804" s="54"/>
      <c r="BF804" s="54"/>
      <c r="BG804" s="54"/>
      <c r="BH804" s="54"/>
      <c r="BI804" s="54"/>
    </row>
    <row r="805" spans="1:61" ht="27" customHeight="1">
      <c r="A805" s="3306" t="s">
        <v>505</v>
      </c>
      <c r="B805" s="515" t="s">
        <v>75</v>
      </c>
      <c r="C805" s="515">
        <v>176</v>
      </c>
      <c r="D805" s="515" t="s">
        <v>13</v>
      </c>
      <c r="E805" s="515">
        <v>6100404</v>
      </c>
      <c r="F805" s="515">
        <v>244</v>
      </c>
      <c r="G805" s="44">
        <f>K805</f>
        <v>2.8</v>
      </c>
      <c r="H805" s="44"/>
      <c r="I805" s="44"/>
      <c r="J805" s="44"/>
      <c r="K805" s="44">
        <v>2.8</v>
      </c>
      <c r="L805" s="44">
        <v>0</v>
      </c>
      <c r="M805" s="44"/>
      <c r="N805" s="515"/>
      <c r="O805" s="3308" t="s">
        <v>1001</v>
      </c>
    </row>
    <row r="806" spans="1:61" s="20" customFormat="1" ht="27.75" customHeight="1">
      <c r="A806" s="3307"/>
      <c r="B806" s="515" t="s">
        <v>226</v>
      </c>
      <c r="C806" s="515"/>
      <c r="D806" s="515"/>
      <c r="E806" s="515"/>
      <c r="F806" s="515"/>
      <c r="G806" s="44">
        <f>K806</f>
        <v>61663.4</v>
      </c>
      <c r="H806" s="44"/>
      <c r="I806" s="44"/>
      <c r="J806" s="44"/>
      <c r="K806" s="44">
        <f>127413.5-75000+9249.9</f>
        <v>61663.4</v>
      </c>
      <c r="L806" s="44"/>
      <c r="M806" s="44"/>
      <c r="N806" s="515"/>
      <c r="O806" s="3309"/>
      <c r="AJ806" s="54"/>
      <c r="AK806" s="54"/>
      <c r="AL806" s="54"/>
      <c r="AM806" s="54"/>
      <c r="AN806" s="54"/>
      <c r="AO806" s="54"/>
      <c r="AP806" s="54"/>
      <c r="AQ806" s="54"/>
      <c r="AR806" s="54"/>
      <c r="AS806" s="54"/>
      <c r="AT806" s="54"/>
      <c r="AU806" s="54"/>
      <c r="AV806" s="54"/>
      <c r="AW806" s="54"/>
      <c r="AX806" s="54"/>
      <c r="AY806" s="54"/>
      <c r="AZ806" s="54"/>
      <c r="BA806" s="54"/>
      <c r="BB806" s="54"/>
      <c r="BC806" s="54"/>
      <c r="BD806" s="54"/>
      <c r="BE806" s="54"/>
      <c r="BF806" s="54"/>
      <c r="BG806" s="54"/>
      <c r="BH806" s="54"/>
      <c r="BI806" s="54"/>
    </row>
    <row r="807" spans="1:61" s="20" customFormat="1" ht="28.5" customHeight="1">
      <c r="A807" s="3024" t="s">
        <v>82</v>
      </c>
      <c r="B807" s="530" t="s">
        <v>75</v>
      </c>
      <c r="C807" s="515"/>
      <c r="D807" s="515"/>
      <c r="E807" s="515"/>
      <c r="F807" s="515"/>
      <c r="G807" s="43">
        <f t="shared" ref="G807:L807" si="94">G814+G818</f>
        <v>3</v>
      </c>
      <c r="H807" s="43">
        <f t="shared" si="94"/>
        <v>0</v>
      </c>
      <c r="I807" s="43">
        <f t="shared" si="94"/>
        <v>0</v>
      </c>
      <c r="J807" s="43">
        <f t="shared" si="94"/>
        <v>0</v>
      </c>
      <c r="K807" s="43">
        <f t="shared" si="94"/>
        <v>3</v>
      </c>
      <c r="L807" s="43">
        <f t="shared" si="94"/>
        <v>2.2000000000000002</v>
      </c>
      <c r="M807" s="43">
        <f>M811</f>
        <v>4</v>
      </c>
      <c r="N807" s="515"/>
      <c r="O807" s="514"/>
      <c r="AJ807" s="54"/>
      <c r="AK807" s="54"/>
      <c r="AL807" s="54"/>
      <c r="AM807" s="54"/>
      <c r="AN807" s="54"/>
      <c r="AO807" s="54"/>
      <c r="AP807" s="54"/>
      <c r="AQ807" s="54"/>
      <c r="AR807" s="54"/>
      <c r="AS807" s="54"/>
      <c r="AT807" s="54"/>
      <c r="AU807" s="54"/>
      <c r="AV807" s="54"/>
      <c r="AW807" s="54"/>
      <c r="AX807" s="54"/>
      <c r="AY807" s="54"/>
      <c r="AZ807" s="54"/>
      <c r="BA807" s="54"/>
      <c r="BB807" s="54"/>
      <c r="BC807" s="54"/>
      <c r="BD807" s="54"/>
      <c r="BE807" s="54"/>
      <c r="BF807" s="54"/>
      <c r="BG807" s="54"/>
      <c r="BH807" s="54"/>
      <c r="BI807" s="54"/>
    </row>
    <row r="808" spans="1:61" s="20" customFormat="1" ht="31.5" customHeight="1">
      <c r="A808" s="3025"/>
      <c r="B808" s="530" t="s">
        <v>22</v>
      </c>
      <c r="C808" s="530"/>
      <c r="D808" s="530"/>
      <c r="E808" s="530"/>
      <c r="F808" s="530"/>
      <c r="G808" s="43">
        <f>G809+G810</f>
        <v>30516.399999999998</v>
      </c>
      <c r="H808" s="43">
        <f t="shared" ref="H808:M808" si="95">H809+H810</f>
        <v>0</v>
      </c>
      <c r="I808" s="43">
        <f t="shared" si="95"/>
        <v>0</v>
      </c>
      <c r="J808" s="43">
        <f t="shared" si="95"/>
        <v>0</v>
      </c>
      <c r="K808" s="43">
        <f t="shared" si="95"/>
        <v>30516.399999999998</v>
      </c>
      <c r="L808" s="43">
        <f t="shared" si="95"/>
        <v>32800</v>
      </c>
      <c r="M808" s="43">
        <f t="shared" si="95"/>
        <v>67944</v>
      </c>
      <c r="N808" s="515"/>
      <c r="O808" s="530"/>
      <c r="AJ808" s="54"/>
      <c r="AK808" s="54"/>
      <c r="AL808" s="54"/>
      <c r="AM808" s="54"/>
      <c r="AN808" s="54"/>
      <c r="AO808" s="54"/>
      <c r="AP808" s="54"/>
      <c r="AQ808" s="54"/>
      <c r="AR808" s="54"/>
      <c r="AS808" s="54"/>
      <c r="AT808" s="54"/>
      <c r="AU808" s="54"/>
      <c r="AV808" s="54"/>
      <c r="AW808" s="54"/>
      <c r="AX808" s="54"/>
      <c r="AY808" s="54"/>
      <c r="AZ808" s="54"/>
      <c r="BA808" s="54"/>
      <c r="BB808" s="54"/>
      <c r="BC808" s="54"/>
      <c r="BD808" s="54"/>
      <c r="BE808" s="54"/>
      <c r="BF808" s="54"/>
      <c r="BG808" s="54"/>
      <c r="BH808" s="54"/>
      <c r="BI808" s="54"/>
    </row>
    <row r="809" spans="1:61" s="20" customFormat="1" ht="31.5" customHeight="1">
      <c r="A809" s="3025"/>
      <c r="B809" s="530" t="s">
        <v>9</v>
      </c>
      <c r="C809" s="530"/>
      <c r="D809" s="530"/>
      <c r="E809" s="530"/>
      <c r="F809" s="530"/>
      <c r="G809" s="43">
        <f t="shared" ref="G809:L809" si="96">G816+G819</f>
        <v>30516.399999999998</v>
      </c>
      <c r="H809" s="43">
        <f t="shared" si="96"/>
        <v>0</v>
      </c>
      <c r="I809" s="43">
        <f t="shared" si="96"/>
        <v>0</v>
      </c>
      <c r="J809" s="43">
        <f t="shared" si="96"/>
        <v>0</v>
      </c>
      <c r="K809" s="43">
        <f t="shared" si="96"/>
        <v>30516.399999999998</v>
      </c>
      <c r="L809" s="43">
        <f t="shared" si="96"/>
        <v>32800</v>
      </c>
      <c r="M809" s="43">
        <f>M813</f>
        <v>67944</v>
      </c>
      <c r="N809" s="515"/>
      <c r="O809" s="532"/>
      <c r="AJ809" s="54"/>
      <c r="AK809" s="54"/>
      <c r="AL809" s="54"/>
      <c r="AM809" s="54"/>
      <c r="AN809" s="54"/>
      <c r="AO809" s="54"/>
      <c r="AP809" s="54"/>
      <c r="AQ809" s="54"/>
      <c r="AR809" s="54"/>
      <c r="AS809" s="54"/>
      <c r="AT809" s="54"/>
      <c r="AU809" s="54"/>
      <c r="AV809" s="54"/>
      <c r="AW809" s="54"/>
      <c r="AX809" s="54"/>
      <c r="AY809" s="54"/>
      <c r="AZ809" s="54"/>
      <c r="BA809" s="54"/>
      <c r="BB809" s="54"/>
      <c r="BC809" s="54"/>
      <c r="BD809" s="54"/>
      <c r="BE809" s="54"/>
      <c r="BF809" s="54"/>
      <c r="BG809" s="54"/>
      <c r="BH809" s="54"/>
      <c r="BI809" s="54"/>
    </row>
    <row r="810" spans="1:61" s="20" customFormat="1" ht="31.5" customHeight="1">
      <c r="A810" s="3026"/>
      <c r="B810" s="530" t="s">
        <v>456</v>
      </c>
      <c r="C810" s="530"/>
      <c r="D810" s="530"/>
      <c r="E810" s="530"/>
      <c r="F810" s="530"/>
      <c r="G810" s="43">
        <f>G817</f>
        <v>0</v>
      </c>
      <c r="H810" s="43">
        <f t="shared" ref="H810:M810" si="97">H817</f>
        <v>0</v>
      </c>
      <c r="I810" s="43">
        <f t="shared" si="97"/>
        <v>0</v>
      </c>
      <c r="J810" s="43">
        <f t="shared" si="97"/>
        <v>0</v>
      </c>
      <c r="K810" s="43">
        <f t="shared" si="97"/>
        <v>0</v>
      </c>
      <c r="L810" s="43">
        <f t="shared" si="97"/>
        <v>0</v>
      </c>
      <c r="M810" s="43">
        <f t="shared" si="97"/>
        <v>0</v>
      </c>
      <c r="N810" s="515"/>
      <c r="O810" s="532"/>
      <c r="AJ810" s="54"/>
      <c r="AK810" s="54"/>
      <c r="AL810" s="54"/>
      <c r="AM810" s="54"/>
      <c r="AN810" s="54"/>
      <c r="AO810" s="54"/>
      <c r="AP810" s="54"/>
      <c r="AQ810" s="54"/>
      <c r="AR810" s="54"/>
      <c r="AS810" s="54"/>
      <c r="AT810" s="54"/>
      <c r="AU810" s="54"/>
      <c r="AV810" s="54"/>
      <c r="AW810" s="54"/>
      <c r="AX810" s="54"/>
      <c r="AY810" s="54"/>
      <c r="AZ810" s="54"/>
      <c r="BA810" s="54"/>
      <c r="BB810" s="54"/>
      <c r="BC810" s="54"/>
      <c r="BD810" s="54"/>
      <c r="BE810" s="54"/>
      <c r="BF810" s="54"/>
      <c r="BG810" s="54"/>
      <c r="BH810" s="54"/>
      <c r="BI810" s="54"/>
    </row>
    <row r="811" spans="1:61" s="20" customFormat="1" ht="24" customHeight="1">
      <c r="A811" s="3306" t="s">
        <v>906</v>
      </c>
      <c r="B811" s="515" t="s">
        <v>75</v>
      </c>
      <c r="C811" s="530"/>
      <c r="D811" s="530"/>
      <c r="E811" s="530"/>
      <c r="F811" s="530"/>
      <c r="G811" s="44">
        <f>K811</f>
        <v>0</v>
      </c>
      <c r="H811" s="44"/>
      <c r="I811" s="44"/>
      <c r="J811" s="44"/>
      <c r="K811" s="44">
        <v>0</v>
      </c>
      <c r="L811" s="44">
        <v>0</v>
      </c>
      <c r="M811" s="44">
        <v>4</v>
      </c>
      <c r="N811" s="515"/>
      <c r="O811" s="3308" t="s">
        <v>503</v>
      </c>
      <c r="AJ811" s="54"/>
      <c r="AK811" s="54"/>
      <c r="AL811" s="54"/>
      <c r="AM811" s="54"/>
      <c r="AN811" s="54"/>
      <c r="AO811" s="54"/>
      <c r="AP811" s="54"/>
      <c r="AQ811" s="54"/>
      <c r="AR811" s="54"/>
      <c r="AS811" s="54"/>
      <c r="AT811" s="54"/>
      <c r="AU811" s="54"/>
      <c r="AV811" s="54"/>
      <c r="AW811" s="54"/>
      <c r="AX811" s="54"/>
      <c r="AY811" s="54"/>
      <c r="AZ811" s="54"/>
      <c r="BA811" s="54"/>
      <c r="BB811" s="54"/>
      <c r="BC811" s="54"/>
      <c r="BD811" s="54"/>
      <c r="BE811" s="54"/>
      <c r="BF811" s="54"/>
      <c r="BG811" s="54"/>
      <c r="BH811" s="54"/>
      <c r="BI811" s="54"/>
    </row>
    <row r="812" spans="1:61" s="20" customFormat="1" ht="22.5" customHeight="1">
      <c r="A812" s="3314"/>
      <c r="B812" s="515" t="s">
        <v>22</v>
      </c>
      <c r="C812" s="530"/>
      <c r="D812" s="530"/>
      <c r="E812" s="530"/>
      <c r="F812" s="530"/>
      <c r="G812" s="44">
        <v>0</v>
      </c>
      <c r="H812" s="44">
        <f>H813+H814</f>
        <v>0</v>
      </c>
      <c r="I812" s="44">
        <f>I813+I814</f>
        <v>0</v>
      </c>
      <c r="J812" s="44">
        <f>J813+J814</f>
        <v>0</v>
      </c>
      <c r="K812" s="44">
        <v>0</v>
      </c>
      <c r="L812" s="44">
        <f>L813+L814</f>
        <v>0</v>
      </c>
      <c r="M812" s="44">
        <f>M813</f>
        <v>67944</v>
      </c>
      <c r="N812" s="515"/>
      <c r="O812" s="3310"/>
      <c r="AJ812" s="54"/>
      <c r="AK812" s="54"/>
      <c r="AL812" s="54"/>
      <c r="AM812" s="54"/>
      <c r="AN812" s="54"/>
      <c r="AO812" s="54"/>
      <c r="AP812" s="54"/>
      <c r="AQ812" s="54"/>
      <c r="AR812" s="54"/>
      <c r="AS812" s="54"/>
      <c r="AT812" s="54"/>
      <c r="AU812" s="54"/>
      <c r="AV812" s="54"/>
      <c r="AW812" s="54"/>
      <c r="AX812" s="54"/>
      <c r="AY812" s="54"/>
      <c r="AZ812" s="54"/>
      <c r="BA812" s="54"/>
      <c r="BB812" s="54"/>
      <c r="BC812" s="54"/>
      <c r="BD812" s="54"/>
      <c r="BE812" s="54"/>
      <c r="BF812" s="54"/>
      <c r="BG812" s="54"/>
      <c r="BH812" s="54"/>
      <c r="BI812" s="54"/>
    </row>
    <row r="813" spans="1:61" s="20" customFormat="1" ht="22.5" customHeight="1">
      <c r="A813" s="3307"/>
      <c r="B813" s="515" t="s">
        <v>9</v>
      </c>
      <c r="C813" s="530"/>
      <c r="D813" s="530"/>
      <c r="E813" s="530"/>
      <c r="F813" s="530"/>
      <c r="G813" s="44">
        <f>K813</f>
        <v>0</v>
      </c>
      <c r="H813" s="44"/>
      <c r="I813" s="44"/>
      <c r="J813" s="44"/>
      <c r="K813" s="44">
        <v>0</v>
      </c>
      <c r="L813" s="44">
        <v>0</v>
      </c>
      <c r="M813" s="44">
        <v>67944</v>
      </c>
      <c r="N813" s="515"/>
      <c r="O813" s="3309"/>
      <c r="AJ813" s="54"/>
      <c r="AK813" s="54"/>
      <c r="AL813" s="54"/>
      <c r="AM813" s="54"/>
      <c r="AN813" s="54"/>
      <c r="AO813" s="54"/>
      <c r="AP813" s="54"/>
      <c r="AQ813" s="54"/>
      <c r="AR813" s="54"/>
      <c r="AS813" s="54"/>
      <c r="AT813" s="54"/>
      <c r="AU813" s="54"/>
      <c r="AV813" s="54"/>
      <c r="AW813" s="54"/>
      <c r="AX813" s="54"/>
      <c r="AY813" s="54"/>
      <c r="AZ813" s="54"/>
      <c r="BA813" s="54"/>
      <c r="BB813" s="54"/>
      <c r="BC813" s="54"/>
      <c r="BD813" s="54"/>
      <c r="BE813" s="54"/>
      <c r="BF813" s="54"/>
      <c r="BG813" s="54"/>
      <c r="BH813" s="54"/>
      <c r="BI813" s="54"/>
    </row>
    <row r="814" spans="1:61" s="20" customFormat="1" ht="24" customHeight="1">
      <c r="A814" s="3306" t="s">
        <v>827</v>
      </c>
      <c r="B814" s="515" t="s">
        <v>75</v>
      </c>
      <c r="C814" s="530"/>
      <c r="D814" s="530"/>
      <c r="E814" s="530"/>
      <c r="F814" s="530"/>
      <c r="G814" s="44">
        <f>K814</f>
        <v>2.2999999999999998</v>
      </c>
      <c r="H814" s="44"/>
      <c r="I814" s="44"/>
      <c r="J814" s="44"/>
      <c r="K814" s="44">
        <v>2.2999999999999998</v>
      </c>
      <c r="L814" s="44">
        <v>0</v>
      </c>
      <c r="M814" s="44"/>
      <c r="N814" s="515"/>
      <c r="O814" s="3337" t="s">
        <v>766</v>
      </c>
      <c r="AJ814" s="54"/>
      <c r="AK814" s="54"/>
      <c r="AL814" s="54"/>
      <c r="AM814" s="54"/>
      <c r="AN814" s="54"/>
      <c r="AO814" s="54"/>
      <c r="AP814" s="54"/>
      <c r="AQ814" s="54"/>
      <c r="AR814" s="54"/>
      <c r="AS814" s="54"/>
      <c r="AT814" s="54"/>
      <c r="AU814" s="54"/>
      <c r="AV814" s="54"/>
      <c r="AW814" s="54"/>
      <c r="AX814" s="54"/>
      <c r="AY814" s="54"/>
      <c r="AZ814" s="54"/>
      <c r="BA814" s="54"/>
      <c r="BB814" s="54"/>
      <c r="BC814" s="54"/>
      <c r="BD814" s="54"/>
      <c r="BE814" s="54"/>
      <c r="BF814" s="54"/>
      <c r="BG814" s="54"/>
      <c r="BH814" s="54"/>
      <c r="BI814" s="54"/>
    </row>
    <row r="815" spans="1:61" s="20" customFormat="1" ht="22.5" customHeight="1">
      <c r="A815" s="3314"/>
      <c r="B815" s="515" t="s">
        <v>22</v>
      </c>
      <c r="C815" s="530"/>
      <c r="D815" s="530"/>
      <c r="E815" s="530"/>
      <c r="F815" s="530"/>
      <c r="G815" s="44">
        <f t="shared" ref="G815:L815" si="98">G816+G817</f>
        <v>24827.599999999999</v>
      </c>
      <c r="H815" s="44">
        <f t="shared" si="98"/>
        <v>0</v>
      </c>
      <c r="I815" s="44">
        <f t="shared" si="98"/>
        <v>0</v>
      </c>
      <c r="J815" s="44">
        <f t="shared" si="98"/>
        <v>0</v>
      </c>
      <c r="K815" s="44">
        <f t="shared" si="98"/>
        <v>24827.599999999999</v>
      </c>
      <c r="L815" s="44">
        <f t="shared" si="98"/>
        <v>0</v>
      </c>
      <c r="M815" s="44"/>
      <c r="N815" s="515"/>
      <c r="O815" s="3338"/>
      <c r="AJ815" s="54"/>
      <c r="AK815" s="54"/>
      <c r="AL815" s="54"/>
      <c r="AM815" s="54"/>
      <c r="AN815" s="54"/>
      <c r="AO815" s="54"/>
      <c r="AP815" s="54"/>
      <c r="AQ815" s="54"/>
      <c r="AR815" s="54"/>
      <c r="AS815" s="54"/>
      <c r="AT815" s="54"/>
      <c r="AU815" s="54"/>
      <c r="AV815" s="54"/>
      <c r="AW815" s="54"/>
      <c r="AX815" s="54"/>
      <c r="AY815" s="54"/>
      <c r="AZ815" s="54"/>
      <c r="BA815" s="54"/>
      <c r="BB815" s="54"/>
      <c r="BC815" s="54"/>
      <c r="BD815" s="54"/>
      <c r="BE815" s="54"/>
      <c r="BF815" s="54"/>
      <c r="BG815" s="54"/>
      <c r="BH815" s="54"/>
      <c r="BI815" s="54"/>
    </row>
    <row r="816" spans="1:61" s="20" customFormat="1" ht="22.5" customHeight="1">
      <c r="A816" s="3314"/>
      <c r="B816" s="515" t="s">
        <v>9</v>
      </c>
      <c r="C816" s="530"/>
      <c r="D816" s="530"/>
      <c r="E816" s="530"/>
      <c r="F816" s="530"/>
      <c r="G816" s="44">
        <f>K816</f>
        <v>24827.599999999999</v>
      </c>
      <c r="H816" s="44"/>
      <c r="I816" s="44"/>
      <c r="J816" s="44"/>
      <c r="K816" s="44">
        <f>27982-3154.4</f>
        <v>24827.599999999999</v>
      </c>
      <c r="L816" s="44">
        <v>0</v>
      </c>
      <c r="M816" s="44"/>
      <c r="N816" s="515"/>
      <c r="O816" s="3338"/>
      <c r="AJ816" s="54"/>
      <c r="AK816" s="54"/>
      <c r="AL816" s="54"/>
      <c r="AM816" s="54"/>
      <c r="AN816" s="54"/>
      <c r="AO816" s="54"/>
      <c r="AP816" s="54"/>
      <c r="AQ816" s="54"/>
      <c r="AR816" s="54"/>
      <c r="AS816" s="54"/>
      <c r="AT816" s="54"/>
      <c r="AU816" s="54"/>
      <c r="AV816" s="54"/>
      <c r="AW816" s="54"/>
      <c r="AX816" s="54"/>
      <c r="AY816" s="54"/>
      <c r="AZ816" s="54"/>
      <c r="BA816" s="54"/>
      <c r="BB816" s="54"/>
      <c r="BC816" s="54"/>
      <c r="BD816" s="54"/>
      <c r="BE816" s="54"/>
      <c r="BF816" s="54"/>
      <c r="BG816" s="54"/>
      <c r="BH816" s="54"/>
      <c r="BI816" s="54"/>
    </row>
    <row r="817" spans="1:61" s="20" customFormat="1" ht="22.5" hidden="1" customHeight="1">
      <c r="A817" s="3307"/>
      <c r="B817" s="515" t="s">
        <v>456</v>
      </c>
      <c r="C817" s="530"/>
      <c r="D817" s="530"/>
      <c r="E817" s="530"/>
      <c r="F817" s="530"/>
      <c r="G817" s="44">
        <f>K817</f>
        <v>0</v>
      </c>
      <c r="H817" s="44"/>
      <c r="I817" s="44"/>
      <c r="J817" s="44"/>
      <c r="K817" s="44">
        <v>0</v>
      </c>
      <c r="L817" s="44"/>
      <c r="M817" s="44"/>
      <c r="N817" s="515"/>
      <c r="O817" s="3339"/>
      <c r="AJ817" s="54"/>
      <c r="AK817" s="54"/>
      <c r="AL817" s="54"/>
      <c r="AM817" s="54"/>
      <c r="AN817" s="54"/>
      <c r="AO817" s="54"/>
      <c r="AP817" s="54"/>
      <c r="AQ817" s="54"/>
      <c r="AR817" s="54"/>
      <c r="AS817" s="54"/>
      <c r="AT817" s="54"/>
      <c r="AU817" s="54"/>
      <c r="AV817" s="54"/>
      <c r="AW817" s="54"/>
      <c r="AX817" s="54"/>
      <c r="AY817" s="54"/>
      <c r="AZ817" s="54"/>
      <c r="BA817" s="54"/>
      <c r="BB817" s="54"/>
      <c r="BC817" s="54"/>
      <c r="BD817" s="54"/>
      <c r="BE817" s="54"/>
      <c r="BF817" s="54"/>
      <c r="BG817" s="54"/>
      <c r="BH817" s="54"/>
      <c r="BI817" s="54"/>
    </row>
    <row r="818" spans="1:61" s="20" customFormat="1" ht="21.75" customHeight="1">
      <c r="A818" s="3306" t="s">
        <v>838</v>
      </c>
      <c r="B818" s="515" t="s">
        <v>75</v>
      </c>
      <c r="C818" s="530"/>
      <c r="D818" s="530"/>
      <c r="E818" s="530"/>
      <c r="F818" s="530"/>
      <c r="G818" s="44">
        <f t="shared" ref="G818:G827" si="99">K818</f>
        <v>0.7</v>
      </c>
      <c r="H818" s="44"/>
      <c r="I818" s="44"/>
      <c r="J818" s="44"/>
      <c r="K818" s="44">
        <v>0.7</v>
      </c>
      <c r="L818" s="44">
        <v>2.2000000000000002</v>
      </c>
      <c r="M818" s="44">
        <v>0</v>
      </c>
      <c r="N818" s="515"/>
      <c r="O818" s="3308" t="s">
        <v>907</v>
      </c>
      <c r="AJ818" s="54"/>
      <c r="AK818" s="54"/>
      <c r="AL818" s="54"/>
      <c r="AM818" s="54"/>
      <c r="AN818" s="54"/>
      <c r="AO818" s="54"/>
      <c r="AP818" s="54"/>
      <c r="AQ818" s="54"/>
      <c r="AR818" s="54"/>
      <c r="AS818" s="54"/>
      <c r="AT818" s="54"/>
      <c r="AU818" s="54"/>
      <c r="AV818" s="54"/>
      <c r="AW818" s="54"/>
      <c r="AX818" s="54"/>
      <c r="AY818" s="54"/>
      <c r="AZ818" s="54"/>
      <c r="BA818" s="54"/>
      <c r="BB818" s="54"/>
      <c r="BC818" s="54"/>
      <c r="BD818" s="54"/>
      <c r="BE818" s="54"/>
      <c r="BF818" s="54"/>
      <c r="BG818" s="54"/>
      <c r="BH818" s="54"/>
      <c r="BI818" s="54"/>
    </row>
    <row r="819" spans="1:61" ht="28.5" customHeight="1">
      <c r="A819" s="3307"/>
      <c r="B819" s="515" t="s">
        <v>226</v>
      </c>
      <c r="C819" s="515">
        <v>176</v>
      </c>
      <c r="D819" s="515" t="s">
        <v>13</v>
      </c>
      <c r="E819" s="515">
        <v>6100404</v>
      </c>
      <c r="F819" s="515">
        <v>244</v>
      </c>
      <c r="G819" s="44">
        <f t="shared" si="99"/>
        <v>5688.7999999999993</v>
      </c>
      <c r="H819" s="44"/>
      <c r="I819" s="44"/>
      <c r="J819" s="44"/>
      <c r="K819" s="44">
        <f>14000-8311.2</f>
        <v>5688.7999999999993</v>
      </c>
      <c r="L819" s="44">
        <v>32800</v>
      </c>
      <c r="M819" s="44">
        <v>0</v>
      </c>
      <c r="N819" s="515"/>
      <c r="O819" s="3309"/>
    </row>
    <row r="820" spans="1:61" ht="24.6" customHeight="1">
      <c r="A820" s="3024" t="s">
        <v>83</v>
      </c>
      <c r="B820" s="530" t="s">
        <v>512</v>
      </c>
      <c r="C820" s="515"/>
      <c r="D820" s="515"/>
      <c r="E820" s="515"/>
      <c r="F820" s="515"/>
      <c r="G820" s="43">
        <f>G824+G828+G830</f>
        <v>3</v>
      </c>
      <c r="H820" s="43">
        <f t="shared" ref="H820:M820" si="100">H824+H828+H830</f>
        <v>0</v>
      </c>
      <c r="I820" s="43">
        <f t="shared" si="100"/>
        <v>0</v>
      </c>
      <c r="J820" s="43">
        <f t="shared" si="100"/>
        <v>0</v>
      </c>
      <c r="K820" s="43">
        <f t="shared" si="100"/>
        <v>3</v>
      </c>
      <c r="L820" s="43">
        <f t="shared" si="100"/>
        <v>0</v>
      </c>
      <c r="M820" s="43">
        <f t="shared" si="100"/>
        <v>4</v>
      </c>
      <c r="N820" s="515"/>
      <c r="O820" s="515"/>
    </row>
    <row r="821" spans="1:61" ht="24.6" customHeight="1">
      <c r="A821" s="3025"/>
      <c r="B821" s="530" t="s">
        <v>22</v>
      </c>
      <c r="C821" s="515"/>
      <c r="D821" s="515"/>
      <c r="E821" s="515"/>
      <c r="F821" s="515"/>
      <c r="G821" s="43">
        <f>G822+G823</f>
        <v>45545.4</v>
      </c>
      <c r="H821" s="43">
        <f t="shared" ref="H821:M821" si="101">H822+H823</f>
        <v>0</v>
      </c>
      <c r="I821" s="43">
        <f t="shared" si="101"/>
        <v>0</v>
      </c>
      <c r="J821" s="43">
        <f t="shared" si="101"/>
        <v>0</v>
      </c>
      <c r="K821" s="43">
        <f t="shared" si="101"/>
        <v>45545.4</v>
      </c>
      <c r="L821" s="43">
        <f t="shared" si="101"/>
        <v>0</v>
      </c>
      <c r="M821" s="43">
        <f t="shared" si="101"/>
        <v>80000</v>
      </c>
      <c r="N821" s="515"/>
      <c r="O821" s="515"/>
    </row>
    <row r="822" spans="1:61" ht="24.6" customHeight="1">
      <c r="A822" s="3025"/>
      <c r="B822" s="530" t="s">
        <v>9</v>
      </c>
      <c r="C822" s="515"/>
      <c r="D822" s="515"/>
      <c r="E822" s="515"/>
      <c r="F822" s="515"/>
      <c r="G822" s="43">
        <f>G826+G829+G831</f>
        <v>45545.4</v>
      </c>
      <c r="H822" s="43">
        <f t="shared" ref="H822:M822" si="102">H826+H829+H831</f>
        <v>0</v>
      </c>
      <c r="I822" s="43">
        <f t="shared" si="102"/>
        <v>0</v>
      </c>
      <c r="J822" s="43">
        <f t="shared" si="102"/>
        <v>0</v>
      </c>
      <c r="K822" s="43">
        <f t="shared" si="102"/>
        <v>45545.4</v>
      </c>
      <c r="L822" s="43">
        <f t="shared" si="102"/>
        <v>0</v>
      </c>
      <c r="M822" s="43">
        <f t="shared" si="102"/>
        <v>80000</v>
      </c>
      <c r="N822" s="515"/>
      <c r="O822" s="515"/>
    </row>
    <row r="823" spans="1:61" ht="24.6" customHeight="1">
      <c r="A823" s="3026"/>
      <c r="B823" s="530" t="s">
        <v>456</v>
      </c>
      <c r="C823" s="515"/>
      <c r="D823" s="515"/>
      <c r="E823" s="515"/>
      <c r="F823" s="515"/>
      <c r="G823" s="43">
        <f>G827</f>
        <v>0</v>
      </c>
      <c r="H823" s="43">
        <f t="shared" ref="H823:M823" si="103">H827</f>
        <v>0</v>
      </c>
      <c r="I823" s="43">
        <f t="shared" si="103"/>
        <v>0</v>
      </c>
      <c r="J823" s="43">
        <f t="shared" si="103"/>
        <v>0</v>
      </c>
      <c r="K823" s="43">
        <f t="shared" si="103"/>
        <v>0</v>
      </c>
      <c r="L823" s="43">
        <f t="shared" si="103"/>
        <v>0</v>
      </c>
      <c r="M823" s="43">
        <f t="shared" si="103"/>
        <v>0</v>
      </c>
      <c r="N823" s="515"/>
      <c r="O823" s="515"/>
    </row>
    <row r="824" spans="1:61" ht="24.6" customHeight="1">
      <c r="A824" s="3306" t="s">
        <v>506</v>
      </c>
      <c r="B824" s="515" t="s">
        <v>512</v>
      </c>
      <c r="C824" s="515"/>
      <c r="D824" s="515"/>
      <c r="E824" s="515"/>
      <c r="F824" s="515"/>
      <c r="G824" s="44">
        <f t="shared" si="99"/>
        <v>2</v>
      </c>
      <c r="H824" s="44"/>
      <c r="I824" s="44"/>
      <c r="J824" s="44"/>
      <c r="K824" s="44">
        <v>2</v>
      </c>
      <c r="L824" s="44">
        <v>0</v>
      </c>
      <c r="M824" s="44">
        <v>4</v>
      </c>
      <c r="N824" s="515"/>
      <c r="O824" s="3308" t="s">
        <v>883</v>
      </c>
    </row>
    <row r="825" spans="1:61" ht="23.25" customHeight="1">
      <c r="A825" s="3314"/>
      <c r="B825" s="515" t="s">
        <v>22</v>
      </c>
      <c r="C825" s="515"/>
      <c r="D825" s="515"/>
      <c r="E825" s="515"/>
      <c r="F825" s="515"/>
      <c r="G825" s="44">
        <f t="shared" si="99"/>
        <v>33545.4</v>
      </c>
      <c r="H825" s="44"/>
      <c r="I825" s="44"/>
      <c r="J825" s="44"/>
      <c r="K825" s="44">
        <f>K826+K827</f>
        <v>33545.4</v>
      </c>
      <c r="L825" s="44">
        <f>L826+L827</f>
        <v>0</v>
      </c>
      <c r="M825" s="44">
        <f>M826+M827</f>
        <v>80000</v>
      </c>
      <c r="N825" s="515"/>
      <c r="O825" s="3310"/>
    </row>
    <row r="826" spans="1:61" ht="24.75" customHeight="1">
      <c r="A826" s="3314"/>
      <c r="B826" s="515" t="s">
        <v>9</v>
      </c>
      <c r="C826" s="515"/>
      <c r="D826" s="515"/>
      <c r="E826" s="515"/>
      <c r="F826" s="515"/>
      <c r="G826" s="44">
        <f t="shared" si="99"/>
        <v>33545.4</v>
      </c>
      <c r="H826" s="44"/>
      <c r="I826" s="44"/>
      <c r="J826" s="44"/>
      <c r="K826" s="44">
        <f>34060+20000-20514.6</f>
        <v>33545.4</v>
      </c>
      <c r="L826" s="44">
        <v>0</v>
      </c>
      <c r="M826" s="44">
        <v>80000</v>
      </c>
      <c r="N826" s="515"/>
      <c r="O826" s="3310"/>
    </row>
    <row r="827" spans="1:61" ht="24" customHeight="1">
      <c r="A827" s="3307"/>
      <c r="B827" s="515" t="s">
        <v>456</v>
      </c>
      <c r="C827" s="515"/>
      <c r="D827" s="515"/>
      <c r="E827" s="515"/>
      <c r="F827" s="515"/>
      <c r="G827" s="44">
        <f t="shared" si="99"/>
        <v>0</v>
      </c>
      <c r="H827" s="44"/>
      <c r="I827" s="44"/>
      <c r="J827" s="44"/>
      <c r="K827" s="44">
        <v>0</v>
      </c>
      <c r="L827" s="44"/>
      <c r="M827" s="44"/>
      <c r="N827" s="515"/>
      <c r="O827" s="3309"/>
    </row>
    <row r="828" spans="1:61" ht="23.25" hidden="1" customHeight="1">
      <c r="A828" s="3306" t="s">
        <v>507</v>
      </c>
      <c r="B828" s="515" t="s">
        <v>75</v>
      </c>
      <c r="C828" s="515"/>
      <c r="D828" s="515"/>
      <c r="E828" s="515"/>
      <c r="F828" s="515"/>
      <c r="G828" s="43">
        <f>K828</f>
        <v>0</v>
      </c>
      <c r="H828" s="44"/>
      <c r="I828" s="44"/>
      <c r="J828" s="44"/>
      <c r="K828" s="44">
        <v>0</v>
      </c>
      <c r="L828" s="44">
        <v>0</v>
      </c>
      <c r="M828" s="44"/>
      <c r="N828" s="515"/>
      <c r="O828" s="3308" t="s">
        <v>553</v>
      </c>
    </row>
    <row r="829" spans="1:61" ht="27" hidden="1" customHeight="1">
      <c r="A829" s="3307"/>
      <c r="B829" s="515" t="s">
        <v>226</v>
      </c>
      <c r="C829" s="515"/>
      <c r="D829" s="515"/>
      <c r="E829" s="515"/>
      <c r="F829" s="515"/>
      <c r="G829" s="44">
        <f>K829</f>
        <v>0</v>
      </c>
      <c r="H829" s="44"/>
      <c r="I829" s="44"/>
      <c r="J829" s="44"/>
      <c r="K829" s="44">
        <v>0</v>
      </c>
      <c r="L829" s="44">
        <f>21588-21588</f>
        <v>0</v>
      </c>
      <c r="M829" s="44"/>
      <c r="N829" s="515"/>
      <c r="O829" s="3309"/>
    </row>
    <row r="830" spans="1:61" ht="21.75" customHeight="1">
      <c r="A830" s="3306" t="s">
        <v>508</v>
      </c>
      <c r="B830" s="515" t="s">
        <v>75</v>
      </c>
      <c r="C830" s="515"/>
      <c r="D830" s="515"/>
      <c r="E830" s="515"/>
      <c r="F830" s="515"/>
      <c r="G830" s="44">
        <f>K830</f>
        <v>1</v>
      </c>
      <c r="H830" s="44"/>
      <c r="I830" s="44"/>
      <c r="J830" s="44"/>
      <c r="K830" s="44">
        <v>1</v>
      </c>
      <c r="L830" s="44">
        <v>0</v>
      </c>
      <c r="M830" s="44"/>
      <c r="N830" s="515"/>
      <c r="O830" s="3308" t="s">
        <v>558</v>
      </c>
    </row>
    <row r="831" spans="1:61" ht="24" customHeight="1">
      <c r="A831" s="3307"/>
      <c r="B831" s="515" t="s">
        <v>226</v>
      </c>
      <c r="C831" s="515"/>
      <c r="D831" s="515"/>
      <c r="E831" s="515"/>
      <c r="F831" s="515"/>
      <c r="G831" s="44">
        <f>K831</f>
        <v>12000</v>
      </c>
      <c r="H831" s="44"/>
      <c r="I831" s="44"/>
      <c r="J831" s="44"/>
      <c r="K831" s="44">
        <v>12000</v>
      </c>
      <c r="L831" s="44">
        <v>0</v>
      </c>
      <c r="M831" s="44"/>
      <c r="N831" s="515"/>
      <c r="O831" s="3309"/>
    </row>
    <row r="832" spans="1:61" ht="23.45" customHeight="1">
      <c r="A832" s="3315" t="s">
        <v>84</v>
      </c>
      <c r="B832" s="530" t="s">
        <v>75</v>
      </c>
      <c r="C832" s="530"/>
      <c r="D832" s="530"/>
      <c r="E832" s="530"/>
      <c r="F832" s="530"/>
      <c r="G832" s="43">
        <f>K832</f>
        <v>6.3</v>
      </c>
      <c r="H832" s="43">
        <f t="shared" ref="H832:M832" si="104">H836+H840</f>
        <v>0</v>
      </c>
      <c r="I832" s="43">
        <f t="shared" si="104"/>
        <v>0</v>
      </c>
      <c r="J832" s="43">
        <f t="shared" si="104"/>
        <v>0</v>
      </c>
      <c r="K832" s="43">
        <f t="shared" si="104"/>
        <v>6.3</v>
      </c>
      <c r="L832" s="43">
        <f t="shared" si="104"/>
        <v>5.5</v>
      </c>
      <c r="M832" s="43">
        <f t="shared" si="104"/>
        <v>5.5</v>
      </c>
      <c r="N832" s="515"/>
      <c r="O832" s="530"/>
    </row>
    <row r="833" spans="1:61" ht="23.45" customHeight="1">
      <c r="A833" s="3315"/>
      <c r="B833" s="530" t="s">
        <v>22</v>
      </c>
      <c r="C833" s="530"/>
      <c r="D833" s="530"/>
      <c r="E833" s="530"/>
      <c r="F833" s="530"/>
      <c r="G833" s="43">
        <f t="shared" ref="G833:G843" si="105">K833</f>
        <v>41955.899999999994</v>
      </c>
      <c r="H833" s="43"/>
      <c r="I833" s="43"/>
      <c r="J833" s="43"/>
      <c r="K833" s="43">
        <f>K834+K835</f>
        <v>41955.899999999994</v>
      </c>
      <c r="L833" s="43">
        <f>L834+L835</f>
        <v>90725</v>
      </c>
      <c r="M833" s="43">
        <f>M834+M835</f>
        <v>91000</v>
      </c>
      <c r="N833" s="515"/>
      <c r="O833" s="530"/>
    </row>
    <row r="834" spans="1:61" ht="23.45" customHeight="1">
      <c r="A834" s="3315"/>
      <c r="B834" s="530" t="s">
        <v>9</v>
      </c>
      <c r="C834" s="530"/>
      <c r="D834" s="530"/>
      <c r="E834" s="530"/>
      <c r="F834" s="530"/>
      <c r="G834" s="43">
        <f t="shared" ref="G834:M834" si="106">G838+G842</f>
        <v>41955.899999999994</v>
      </c>
      <c r="H834" s="43">
        <f t="shared" si="106"/>
        <v>0</v>
      </c>
      <c r="I834" s="43">
        <f t="shared" si="106"/>
        <v>0</v>
      </c>
      <c r="J834" s="43">
        <f t="shared" si="106"/>
        <v>0</v>
      </c>
      <c r="K834" s="43">
        <f t="shared" si="106"/>
        <v>41955.899999999994</v>
      </c>
      <c r="L834" s="43">
        <f t="shared" si="106"/>
        <v>90725</v>
      </c>
      <c r="M834" s="43">
        <f t="shared" si="106"/>
        <v>91000</v>
      </c>
      <c r="N834" s="515"/>
      <c r="O834" s="530"/>
    </row>
    <row r="835" spans="1:61" ht="30" customHeight="1">
      <c r="A835" s="3315"/>
      <c r="B835" s="530" t="s">
        <v>456</v>
      </c>
      <c r="C835" s="530"/>
      <c r="D835" s="530"/>
      <c r="E835" s="530"/>
      <c r="F835" s="530"/>
      <c r="G835" s="43">
        <f>G839+G843</f>
        <v>0</v>
      </c>
      <c r="H835" s="43">
        <f>H839+H843</f>
        <v>0</v>
      </c>
      <c r="I835" s="43">
        <f>I839+I843</f>
        <v>0</v>
      </c>
      <c r="J835" s="43">
        <f>J839+J843</f>
        <v>0</v>
      </c>
      <c r="K835" s="43">
        <f>K839+K843</f>
        <v>0</v>
      </c>
      <c r="L835" s="43">
        <f>L839</f>
        <v>0</v>
      </c>
      <c r="M835" s="43">
        <f>M839</f>
        <v>0</v>
      </c>
      <c r="N835" s="515"/>
      <c r="O835" s="530"/>
    </row>
    <row r="836" spans="1:61" ht="24.6" customHeight="1">
      <c r="A836" s="3306" t="s">
        <v>509</v>
      </c>
      <c r="B836" s="515" t="s">
        <v>75</v>
      </c>
      <c r="C836" s="515">
        <v>176</v>
      </c>
      <c r="D836" s="515" t="s">
        <v>13</v>
      </c>
      <c r="E836" s="515">
        <v>6100404</v>
      </c>
      <c r="F836" s="515">
        <v>244</v>
      </c>
      <c r="G836" s="44">
        <f t="shared" si="105"/>
        <v>6.3</v>
      </c>
      <c r="H836" s="44"/>
      <c r="I836" s="44"/>
      <c r="J836" s="44"/>
      <c r="K836" s="44">
        <v>6.3</v>
      </c>
      <c r="L836" s="44">
        <v>4</v>
      </c>
      <c r="M836" s="44">
        <v>2.5</v>
      </c>
      <c r="N836" s="515"/>
      <c r="O836" s="3308" t="s">
        <v>1002</v>
      </c>
    </row>
    <row r="837" spans="1:61" ht="24.6" customHeight="1">
      <c r="A837" s="3314"/>
      <c r="B837" s="515" t="s">
        <v>22</v>
      </c>
      <c r="C837" s="515"/>
      <c r="D837" s="515"/>
      <c r="E837" s="515"/>
      <c r="F837" s="515"/>
      <c r="G837" s="44">
        <f t="shared" si="105"/>
        <v>41955.899999999994</v>
      </c>
      <c r="H837" s="44"/>
      <c r="I837" s="44"/>
      <c r="J837" s="44"/>
      <c r="K837" s="44">
        <f>K838+K839</f>
        <v>41955.899999999994</v>
      </c>
      <c r="L837" s="44">
        <f>L838+L839</f>
        <v>70000</v>
      </c>
      <c r="M837" s="44">
        <f>M838+M839</f>
        <v>35000</v>
      </c>
      <c r="N837" s="515"/>
      <c r="O837" s="3310"/>
    </row>
    <row r="838" spans="1:61" ht="24.6" customHeight="1">
      <c r="A838" s="3314"/>
      <c r="B838" s="515" t="s">
        <v>9</v>
      </c>
      <c r="C838" s="515"/>
      <c r="D838" s="515"/>
      <c r="E838" s="515"/>
      <c r="F838" s="515"/>
      <c r="G838" s="44">
        <f t="shared" si="105"/>
        <v>41955.899999999994</v>
      </c>
      <c r="H838" s="44"/>
      <c r="I838" s="44"/>
      <c r="J838" s="44"/>
      <c r="K838" s="44">
        <f>54136.2-12180.3</f>
        <v>41955.899999999994</v>
      </c>
      <c r="L838" s="44">
        <v>70000</v>
      </c>
      <c r="M838" s="44">
        <v>35000</v>
      </c>
      <c r="N838" s="515"/>
      <c r="O838" s="3310"/>
    </row>
    <row r="839" spans="1:61" s="20" customFormat="1" ht="24.6" customHeight="1">
      <c r="A839" s="3307"/>
      <c r="B839" s="515" t="s">
        <v>456</v>
      </c>
      <c r="C839" s="515"/>
      <c r="D839" s="515"/>
      <c r="E839" s="515"/>
      <c r="F839" s="515"/>
      <c r="G839" s="44">
        <f t="shared" si="105"/>
        <v>0</v>
      </c>
      <c r="H839" s="44"/>
      <c r="I839" s="44"/>
      <c r="J839" s="44"/>
      <c r="K839" s="44"/>
      <c r="L839" s="44"/>
      <c r="M839" s="44"/>
      <c r="N839" s="515"/>
      <c r="O839" s="3309"/>
      <c r="AJ839" s="54"/>
      <c r="AK839" s="54"/>
      <c r="AL839" s="54"/>
      <c r="AM839" s="54"/>
      <c r="AN839" s="54"/>
      <c r="AO839" s="54"/>
      <c r="AP839" s="54"/>
      <c r="AQ839" s="54"/>
      <c r="AR839" s="54"/>
      <c r="AS839" s="54"/>
      <c r="AT839" s="54"/>
      <c r="AU839" s="54"/>
      <c r="AV839" s="54"/>
      <c r="AW839" s="54"/>
      <c r="AX839" s="54"/>
      <c r="AY839" s="54"/>
      <c r="AZ839" s="54"/>
      <c r="BA839" s="54"/>
      <c r="BB839" s="54"/>
      <c r="BC839" s="54"/>
      <c r="BD839" s="54"/>
      <c r="BE839" s="54"/>
      <c r="BF839" s="54"/>
      <c r="BG839" s="54"/>
      <c r="BH839" s="54"/>
      <c r="BI839" s="54"/>
    </row>
    <row r="840" spans="1:61" s="20" customFormat="1" ht="22.15" customHeight="1">
      <c r="A840" s="3064" t="s">
        <v>510</v>
      </c>
      <c r="B840" s="515" t="s">
        <v>512</v>
      </c>
      <c r="C840" s="515">
        <v>176</v>
      </c>
      <c r="D840" s="515" t="s">
        <v>13</v>
      </c>
      <c r="E840" s="515">
        <v>6100404</v>
      </c>
      <c r="F840" s="515">
        <v>244</v>
      </c>
      <c r="G840" s="44">
        <f t="shared" si="105"/>
        <v>0</v>
      </c>
      <c r="H840" s="44"/>
      <c r="I840" s="44"/>
      <c r="J840" s="44"/>
      <c r="K840" s="44"/>
      <c r="L840" s="44">
        <v>1.5</v>
      </c>
      <c r="M840" s="44">
        <v>3</v>
      </c>
      <c r="N840" s="515"/>
      <c r="O840" s="3045" t="s">
        <v>908</v>
      </c>
      <c r="AJ840" s="54"/>
      <c r="AK840" s="54"/>
      <c r="AL840" s="54"/>
      <c r="AM840" s="54"/>
      <c r="AN840" s="54"/>
      <c r="AO840" s="54"/>
      <c r="AP840" s="54"/>
      <c r="AQ840" s="54"/>
      <c r="AR840" s="54"/>
      <c r="AS840" s="54"/>
      <c r="AT840" s="54"/>
      <c r="AU840" s="54"/>
      <c r="AV840" s="54"/>
      <c r="AW840" s="54"/>
      <c r="AX840" s="54"/>
      <c r="AY840" s="54"/>
      <c r="AZ840" s="54"/>
      <c r="BA840" s="54"/>
      <c r="BB840" s="54"/>
      <c r="BC840" s="54"/>
      <c r="BD840" s="54"/>
      <c r="BE840" s="54"/>
      <c r="BF840" s="54"/>
      <c r="BG840" s="54"/>
      <c r="BH840" s="54"/>
      <c r="BI840" s="54"/>
    </row>
    <row r="841" spans="1:61" s="20" customFormat="1" ht="22.15" customHeight="1">
      <c r="A841" s="3064"/>
      <c r="B841" s="515" t="s">
        <v>22</v>
      </c>
      <c r="C841" s="515"/>
      <c r="D841" s="515"/>
      <c r="E841" s="515"/>
      <c r="F841" s="515"/>
      <c r="G841" s="44">
        <f>G842+G843</f>
        <v>0</v>
      </c>
      <c r="H841" s="44"/>
      <c r="I841" s="44"/>
      <c r="J841" s="44"/>
      <c r="K841" s="44">
        <f>K842+K843</f>
        <v>0</v>
      </c>
      <c r="L841" s="44">
        <f>L842</f>
        <v>20725</v>
      </c>
      <c r="M841" s="44">
        <f>M842</f>
        <v>56000</v>
      </c>
      <c r="N841" s="515"/>
      <c r="O841" s="3045"/>
      <c r="AJ841" s="54"/>
      <c r="AK841" s="54"/>
      <c r="AL841" s="54"/>
      <c r="AM841" s="54"/>
      <c r="AN841" s="54"/>
      <c r="AO841" s="54"/>
      <c r="AP841" s="54"/>
      <c r="AQ841" s="54"/>
      <c r="AR841" s="54"/>
      <c r="AS841" s="54"/>
      <c r="AT841" s="54"/>
      <c r="AU841" s="54"/>
      <c r="AV841" s="54"/>
      <c r="AW841" s="54"/>
      <c r="AX841" s="54"/>
      <c r="AY841" s="54"/>
      <c r="AZ841" s="54"/>
      <c r="BA841" s="54"/>
      <c r="BB841" s="54"/>
      <c r="BC841" s="54"/>
      <c r="BD841" s="54"/>
      <c r="BE841" s="54"/>
      <c r="BF841" s="54"/>
      <c r="BG841" s="54"/>
      <c r="BH841" s="54"/>
      <c r="BI841" s="54"/>
    </row>
    <row r="842" spans="1:61" s="20" customFormat="1" ht="22.15" customHeight="1">
      <c r="A842" s="3064"/>
      <c r="B842" s="515" t="s">
        <v>9</v>
      </c>
      <c r="C842" s="515"/>
      <c r="D842" s="515"/>
      <c r="E842" s="515"/>
      <c r="F842" s="515"/>
      <c r="G842" s="44">
        <f>K842</f>
        <v>0</v>
      </c>
      <c r="H842" s="44"/>
      <c r="I842" s="44"/>
      <c r="J842" s="44"/>
      <c r="K842" s="44">
        <v>0</v>
      </c>
      <c r="L842" s="44">
        <v>20725</v>
      </c>
      <c r="M842" s="44">
        <v>56000</v>
      </c>
      <c r="N842" s="515"/>
      <c r="O842" s="3045"/>
      <c r="AJ842" s="54"/>
      <c r="AK842" s="54"/>
      <c r="AL842" s="54"/>
      <c r="AM842" s="54"/>
      <c r="AN842" s="54"/>
      <c r="AO842" s="54"/>
      <c r="AP842" s="54"/>
      <c r="AQ842" s="54"/>
      <c r="AR842" s="54"/>
      <c r="AS842" s="54"/>
      <c r="AT842" s="54"/>
      <c r="AU842" s="54"/>
      <c r="AV842" s="54"/>
      <c r="AW842" s="54"/>
      <c r="AX842" s="54"/>
      <c r="AY842" s="54"/>
      <c r="AZ842" s="54"/>
      <c r="BA842" s="54"/>
      <c r="BB842" s="54"/>
      <c r="BC842" s="54"/>
      <c r="BD842" s="54"/>
      <c r="BE842" s="54"/>
      <c r="BF842" s="54"/>
      <c r="BG842" s="54"/>
      <c r="BH842" s="54"/>
      <c r="BI842" s="54"/>
    </row>
    <row r="843" spans="1:61" ht="24.6" customHeight="1">
      <c r="A843" s="3064"/>
      <c r="B843" s="515" t="s">
        <v>456</v>
      </c>
      <c r="C843" s="515"/>
      <c r="D843" s="515"/>
      <c r="E843" s="515"/>
      <c r="F843" s="515"/>
      <c r="G843" s="44">
        <f t="shared" si="105"/>
        <v>0</v>
      </c>
      <c r="H843" s="44"/>
      <c r="I843" s="44"/>
      <c r="J843" s="44"/>
      <c r="K843" s="44">
        <v>0</v>
      </c>
      <c r="L843" s="44"/>
      <c r="M843" s="44"/>
      <c r="N843" s="515"/>
      <c r="O843" s="3045"/>
    </row>
    <row r="844" spans="1:61" ht="25.9" customHeight="1">
      <c r="A844" s="3315" t="s">
        <v>102</v>
      </c>
      <c r="B844" s="530" t="s">
        <v>75</v>
      </c>
      <c r="C844" s="530"/>
      <c r="D844" s="530"/>
      <c r="E844" s="530"/>
      <c r="F844" s="530"/>
      <c r="G844" s="43">
        <f>G848+G852+G856</f>
        <v>7</v>
      </c>
      <c r="H844" s="43">
        <f t="shared" ref="H844:M844" si="107">H848+H852+H856</f>
        <v>0</v>
      </c>
      <c r="I844" s="43">
        <f t="shared" si="107"/>
        <v>0</v>
      </c>
      <c r="J844" s="43">
        <f t="shared" si="107"/>
        <v>0</v>
      </c>
      <c r="K844" s="43">
        <f t="shared" si="107"/>
        <v>7</v>
      </c>
      <c r="L844" s="43">
        <f t="shared" si="107"/>
        <v>5</v>
      </c>
      <c r="M844" s="43">
        <f t="shared" si="107"/>
        <v>8</v>
      </c>
      <c r="N844" s="515"/>
      <c r="O844" s="530"/>
    </row>
    <row r="845" spans="1:61" ht="25.9" customHeight="1">
      <c r="A845" s="3315"/>
      <c r="B845" s="530" t="s">
        <v>22</v>
      </c>
      <c r="C845" s="530"/>
      <c r="D845" s="530"/>
      <c r="E845" s="530"/>
      <c r="F845" s="530"/>
      <c r="G845" s="43">
        <f>G853+G857+G849</f>
        <v>147755.70000000001</v>
      </c>
      <c r="H845" s="43">
        <f t="shared" ref="H845:M845" si="108">H853+H857+H849</f>
        <v>0</v>
      </c>
      <c r="I845" s="43">
        <f t="shared" si="108"/>
        <v>0</v>
      </c>
      <c r="J845" s="43">
        <f t="shared" si="108"/>
        <v>0</v>
      </c>
      <c r="K845" s="43">
        <f t="shared" si="108"/>
        <v>147755.70000000001</v>
      </c>
      <c r="L845" s="43">
        <f t="shared" si="108"/>
        <v>75000</v>
      </c>
      <c r="M845" s="43">
        <f t="shared" si="108"/>
        <v>160000</v>
      </c>
      <c r="N845" s="515"/>
      <c r="O845" s="530"/>
    </row>
    <row r="846" spans="1:61" ht="25.9" customHeight="1">
      <c r="A846" s="3315"/>
      <c r="B846" s="530" t="s">
        <v>9</v>
      </c>
      <c r="C846" s="530"/>
      <c r="D846" s="530"/>
      <c r="E846" s="530"/>
      <c r="F846" s="530"/>
      <c r="G846" s="43">
        <f>G850+G854+G858</f>
        <v>147755.70000000001</v>
      </c>
      <c r="H846" s="43">
        <f t="shared" ref="H846:M846" si="109">H850+H854+H858</f>
        <v>0</v>
      </c>
      <c r="I846" s="43">
        <f t="shared" si="109"/>
        <v>0</v>
      </c>
      <c r="J846" s="43">
        <f t="shared" si="109"/>
        <v>0</v>
      </c>
      <c r="K846" s="43">
        <f t="shared" si="109"/>
        <v>147755.70000000001</v>
      </c>
      <c r="L846" s="43">
        <f t="shared" si="109"/>
        <v>75000</v>
      </c>
      <c r="M846" s="43">
        <f t="shared" si="109"/>
        <v>160000</v>
      </c>
      <c r="N846" s="515"/>
      <c r="O846" s="530"/>
    </row>
    <row r="847" spans="1:61" s="20" customFormat="1" ht="30.6" customHeight="1">
      <c r="A847" s="3315"/>
      <c r="B847" s="530" t="s">
        <v>456</v>
      </c>
      <c r="C847" s="530"/>
      <c r="D847" s="530"/>
      <c r="E847" s="530"/>
      <c r="F847" s="530"/>
      <c r="G847" s="43">
        <f t="shared" ref="G847:M847" si="110">G851+G859</f>
        <v>0</v>
      </c>
      <c r="H847" s="43">
        <f t="shared" si="110"/>
        <v>0</v>
      </c>
      <c r="I847" s="43">
        <f t="shared" si="110"/>
        <v>0</v>
      </c>
      <c r="J847" s="43">
        <f t="shared" si="110"/>
        <v>0</v>
      </c>
      <c r="K847" s="43">
        <f t="shared" si="110"/>
        <v>0</v>
      </c>
      <c r="L847" s="43">
        <f t="shared" si="110"/>
        <v>0</v>
      </c>
      <c r="M847" s="43">
        <f t="shared" si="110"/>
        <v>0</v>
      </c>
      <c r="N847" s="515"/>
      <c r="O847" s="530"/>
      <c r="AJ847" s="54"/>
      <c r="AK847" s="54"/>
      <c r="AL847" s="54"/>
      <c r="AM847" s="54"/>
      <c r="AN847" s="54"/>
      <c r="AO847" s="54"/>
      <c r="AP847" s="54"/>
      <c r="AQ847" s="54"/>
      <c r="AR847" s="54"/>
      <c r="AS847" s="54"/>
      <c r="AT847" s="54"/>
      <c r="AU847" s="54"/>
      <c r="AV847" s="54"/>
      <c r="AW847" s="54"/>
      <c r="AX847" s="54"/>
      <c r="AY847" s="54"/>
      <c r="AZ847" s="54"/>
      <c r="BA847" s="54"/>
      <c r="BB847" s="54"/>
      <c r="BC847" s="54"/>
      <c r="BD847" s="54"/>
      <c r="BE847" s="54"/>
      <c r="BF847" s="54"/>
      <c r="BG847" s="54"/>
      <c r="BH847" s="54"/>
      <c r="BI847" s="54"/>
    </row>
    <row r="848" spans="1:61" s="20" customFormat="1" ht="24.6" customHeight="1">
      <c r="A848" s="3064" t="s">
        <v>479</v>
      </c>
      <c r="B848" s="515" t="s">
        <v>75</v>
      </c>
      <c r="C848" s="515">
        <v>176</v>
      </c>
      <c r="D848" s="515" t="s">
        <v>13</v>
      </c>
      <c r="E848" s="515">
        <v>6100404</v>
      </c>
      <c r="F848" s="515">
        <v>244</v>
      </c>
      <c r="G848" s="44">
        <f>K848</f>
        <v>7</v>
      </c>
      <c r="H848" s="44"/>
      <c r="I848" s="44"/>
      <c r="J848" s="44"/>
      <c r="K848" s="44">
        <v>7</v>
      </c>
      <c r="L848" s="55">
        <v>0</v>
      </c>
      <c r="M848" s="44">
        <v>8</v>
      </c>
      <c r="N848" s="515"/>
      <c r="O848" s="3045" t="s">
        <v>909</v>
      </c>
      <c r="AJ848" s="54"/>
      <c r="AK848" s="54"/>
      <c r="AL848" s="54"/>
      <c r="AM848" s="54"/>
      <c r="AN848" s="54"/>
      <c r="AO848" s="54"/>
      <c r="AP848" s="54"/>
      <c r="AQ848" s="54"/>
      <c r="AR848" s="54"/>
      <c r="AS848" s="54"/>
      <c r="AT848" s="54"/>
      <c r="AU848" s="54"/>
      <c r="AV848" s="54"/>
      <c r="AW848" s="54"/>
      <c r="AX848" s="54"/>
      <c r="AY848" s="54"/>
      <c r="AZ848" s="54"/>
      <c r="BA848" s="54"/>
      <c r="BB848" s="54"/>
      <c r="BC848" s="54"/>
      <c r="BD848" s="54"/>
      <c r="BE848" s="54"/>
      <c r="BF848" s="54"/>
      <c r="BG848" s="54"/>
      <c r="BH848" s="54"/>
      <c r="BI848" s="54"/>
    </row>
    <row r="849" spans="1:61" s="20" customFormat="1" ht="24.6" customHeight="1">
      <c r="A849" s="3064"/>
      <c r="B849" s="515" t="s">
        <v>22</v>
      </c>
      <c r="C849" s="515"/>
      <c r="D849" s="515"/>
      <c r="E849" s="515"/>
      <c r="F849" s="515"/>
      <c r="G849" s="44">
        <f>K849</f>
        <v>147755.70000000001</v>
      </c>
      <c r="H849" s="44"/>
      <c r="I849" s="44"/>
      <c r="J849" s="44"/>
      <c r="K849" s="44">
        <f>K850</f>
        <v>147755.70000000001</v>
      </c>
      <c r="L849" s="55">
        <f>L850+L851</f>
        <v>0</v>
      </c>
      <c r="M849" s="44">
        <f>M850+M851</f>
        <v>160000</v>
      </c>
      <c r="N849" s="515"/>
      <c r="O849" s="3045"/>
      <c r="AJ849" s="54"/>
      <c r="AK849" s="54"/>
      <c r="AL849" s="54"/>
      <c r="AM849" s="54"/>
      <c r="AN849" s="54"/>
      <c r="AO849" s="54"/>
      <c r="AP849" s="54"/>
      <c r="AQ849" s="54"/>
      <c r="AR849" s="54"/>
      <c r="AS849" s="54"/>
      <c r="AT849" s="54"/>
      <c r="AU849" s="54"/>
      <c r="AV849" s="54"/>
      <c r="AW849" s="54"/>
      <c r="AX849" s="54"/>
      <c r="AY849" s="54"/>
      <c r="AZ849" s="54"/>
      <c r="BA849" s="54"/>
      <c r="BB849" s="54"/>
      <c r="BC849" s="54"/>
      <c r="BD849" s="54"/>
      <c r="BE849" s="54"/>
      <c r="BF849" s="54"/>
      <c r="BG849" s="54"/>
      <c r="BH849" s="54"/>
      <c r="BI849" s="54"/>
    </row>
    <row r="850" spans="1:61" s="20" customFormat="1" ht="24.6" customHeight="1">
      <c r="A850" s="3064"/>
      <c r="B850" s="515" t="s">
        <v>9</v>
      </c>
      <c r="C850" s="515"/>
      <c r="D850" s="515"/>
      <c r="E850" s="515"/>
      <c r="F850" s="515"/>
      <c r="G850" s="44">
        <f>K850</f>
        <v>147755.70000000001</v>
      </c>
      <c r="H850" s="44"/>
      <c r="I850" s="44"/>
      <c r="J850" s="44"/>
      <c r="K850" s="44">
        <f>101699.9+46055.8</f>
        <v>147755.70000000001</v>
      </c>
      <c r="L850" s="55">
        <v>0</v>
      </c>
      <c r="M850" s="44">
        <v>160000</v>
      </c>
      <c r="N850" s="515"/>
      <c r="O850" s="3045"/>
      <c r="AJ850" s="54"/>
      <c r="AK850" s="54"/>
      <c r="AL850" s="54"/>
      <c r="AM850" s="54"/>
      <c r="AN850" s="54"/>
      <c r="AO850" s="54"/>
      <c r="AP850" s="54"/>
      <c r="AQ850" s="54"/>
      <c r="AR850" s="54"/>
      <c r="AS850" s="54"/>
      <c r="AT850" s="54"/>
      <c r="AU850" s="54"/>
      <c r="AV850" s="54"/>
      <c r="AW850" s="54"/>
      <c r="AX850" s="54"/>
      <c r="AY850" s="54"/>
      <c r="AZ850" s="54"/>
      <c r="BA850" s="54"/>
      <c r="BB850" s="54"/>
      <c r="BC850" s="54"/>
      <c r="BD850" s="54"/>
      <c r="BE850" s="54"/>
      <c r="BF850" s="54"/>
      <c r="BG850" s="54"/>
      <c r="BH850" s="54"/>
      <c r="BI850" s="54"/>
    </row>
    <row r="851" spans="1:61" ht="26.45" customHeight="1">
      <c r="A851" s="3064"/>
      <c r="B851" s="515" t="s">
        <v>456</v>
      </c>
      <c r="C851" s="515"/>
      <c r="D851" s="515"/>
      <c r="E851" s="515"/>
      <c r="F851" s="515"/>
      <c r="G851" s="44"/>
      <c r="H851" s="44"/>
      <c r="I851" s="44"/>
      <c r="J851" s="44"/>
      <c r="K851" s="44"/>
      <c r="L851" s="44"/>
      <c r="M851" s="44"/>
      <c r="N851" s="515"/>
      <c r="O851" s="3045"/>
    </row>
    <row r="852" spans="1:61" ht="26.45" customHeight="1">
      <c r="A852" s="3311" t="s">
        <v>134</v>
      </c>
      <c r="B852" s="515" t="s">
        <v>75</v>
      </c>
      <c r="C852" s="515"/>
      <c r="D852" s="515"/>
      <c r="E852" s="515"/>
      <c r="F852" s="515"/>
      <c r="G852" s="44">
        <f t="shared" ref="G852:G859" si="111">K852</f>
        <v>0</v>
      </c>
      <c r="H852" s="44"/>
      <c r="I852" s="44"/>
      <c r="J852" s="44"/>
      <c r="K852" s="44">
        <v>0</v>
      </c>
      <c r="L852" s="44">
        <v>5</v>
      </c>
      <c r="M852" s="44"/>
      <c r="N852" s="515"/>
      <c r="O852" s="3308" t="s">
        <v>762</v>
      </c>
    </row>
    <row r="853" spans="1:61" ht="26.45" customHeight="1">
      <c r="A853" s="3312"/>
      <c r="B853" s="515" t="s">
        <v>22</v>
      </c>
      <c r="C853" s="515"/>
      <c r="D853" s="515"/>
      <c r="E853" s="515"/>
      <c r="F853" s="515"/>
      <c r="G853" s="44">
        <f t="shared" si="111"/>
        <v>0</v>
      </c>
      <c r="H853" s="44"/>
      <c r="I853" s="44"/>
      <c r="J853" s="44"/>
      <c r="K853" s="44">
        <f>K854+K855</f>
        <v>0</v>
      </c>
      <c r="L853" s="44">
        <f>L854+L855</f>
        <v>75000</v>
      </c>
      <c r="M853" s="44"/>
      <c r="N853" s="515"/>
      <c r="O853" s="3310"/>
    </row>
    <row r="854" spans="1:61" ht="26.45" customHeight="1">
      <c r="A854" s="3312"/>
      <c r="B854" s="515" t="s">
        <v>9</v>
      </c>
      <c r="C854" s="515"/>
      <c r="D854" s="515"/>
      <c r="E854" s="515"/>
      <c r="F854" s="515"/>
      <c r="G854" s="44">
        <f t="shared" si="111"/>
        <v>0</v>
      </c>
      <c r="H854" s="44"/>
      <c r="I854" s="44"/>
      <c r="J854" s="44"/>
      <c r="K854" s="44">
        <v>0</v>
      </c>
      <c r="L854" s="44">
        <v>75000</v>
      </c>
      <c r="M854" s="44"/>
      <c r="N854" s="515"/>
      <c r="O854" s="3310"/>
    </row>
    <row r="855" spans="1:61" ht="26.45" customHeight="1">
      <c r="A855" s="3313"/>
      <c r="B855" s="515" t="s">
        <v>456</v>
      </c>
      <c r="C855" s="515"/>
      <c r="D855" s="515"/>
      <c r="E855" s="515"/>
      <c r="F855" s="515"/>
      <c r="G855" s="44">
        <f t="shared" si="111"/>
        <v>0</v>
      </c>
      <c r="H855" s="44"/>
      <c r="I855" s="44"/>
      <c r="J855" s="44"/>
      <c r="K855" s="44"/>
      <c r="L855" s="44"/>
      <c r="M855" s="44"/>
      <c r="N855" s="515"/>
      <c r="O855" s="3309"/>
    </row>
    <row r="856" spans="1:61" ht="26.45" hidden="1" customHeight="1">
      <c r="A856" s="3311" t="s">
        <v>134</v>
      </c>
      <c r="B856" s="515" t="s">
        <v>75</v>
      </c>
      <c r="C856" s="515"/>
      <c r="D856" s="515"/>
      <c r="E856" s="515"/>
      <c r="F856" s="515"/>
      <c r="G856" s="44">
        <f t="shared" si="111"/>
        <v>0</v>
      </c>
      <c r="H856" s="44"/>
      <c r="I856" s="44"/>
      <c r="J856" s="44"/>
      <c r="K856" s="44"/>
      <c r="L856" s="44"/>
      <c r="M856" s="44"/>
      <c r="N856" s="515"/>
      <c r="O856" s="3308" t="s">
        <v>762</v>
      </c>
    </row>
    <row r="857" spans="1:61" ht="26.45" hidden="1" customHeight="1">
      <c r="A857" s="3312"/>
      <c r="B857" s="515" t="s">
        <v>22</v>
      </c>
      <c r="C857" s="515"/>
      <c r="D857" s="515"/>
      <c r="E857" s="515"/>
      <c r="F857" s="515"/>
      <c r="G857" s="44">
        <f t="shared" si="111"/>
        <v>0</v>
      </c>
      <c r="H857" s="44"/>
      <c r="I857" s="44"/>
      <c r="J857" s="44"/>
      <c r="K857" s="44">
        <f>K858+K859</f>
        <v>0</v>
      </c>
      <c r="L857" s="44">
        <f>L858+L859</f>
        <v>0</v>
      </c>
      <c r="M857" s="44">
        <f>M858</f>
        <v>0</v>
      </c>
      <c r="N857" s="515"/>
      <c r="O857" s="3310"/>
    </row>
    <row r="858" spans="1:61" ht="26.45" hidden="1" customHeight="1">
      <c r="A858" s="3312"/>
      <c r="B858" s="515" t="s">
        <v>9</v>
      </c>
      <c r="C858" s="515"/>
      <c r="D858" s="515"/>
      <c r="E858" s="515"/>
      <c r="F858" s="515"/>
      <c r="G858" s="44">
        <f t="shared" si="111"/>
        <v>0</v>
      </c>
      <c r="H858" s="44"/>
      <c r="I858" s="44"/>
      <c r="J858" s="44"/>
      <c r="K858" s="44"/>
      <c r="L858" s="44"/>
      <c r="M858" s="44"/>
      <c r="N858" s="515"/>
      <c r="O858" s="3310"/>
    </row>
    <row r="859" spans="1:61" ht="26.45" hidden="1" customHeight="1">
      <c r="A859" s="3313"/>
      <c r="B859" s="515" t="s">
        <v>456</v>
      </c>
      <c r="C859" s="515"/>
      <c r="D859" s="515"/>
      <c r="E859" s="515"/>
      <c r="F859" s="515"/>
      <c r="G859" s="44">
        <f t="shared" si="111"/>
        <v>0</v>
      </c>
      <c r="H859" s="44"/>
      <c r="I859" s="44"/>
      <c r="J859" s="44"/>
      <c r="K859" s="44"/>
      <c r="L859" s="44"/>
      <c r="M859" s="44"/>
      <c r="N859" s="515"/>
      <c r="O859" s="3309"/>
    </row>
    <row r="860" spans="1:61" ht="24.6" customHeight="1">
      <c r="A860" s="3315" t="s">
        <v>136</v>
      </c>
      <c r="B860" s="530" t="s">
        <v>75</v>
      </c>
      <c r="C860" s="530"/>
      <c r="D860" s="530"/>
      <c r="E860" s="530"/>
      <c r="F860" s="530"/>
      <c r="G860" s="43">
        <f t="shared" ref="G860:M861" si="112">G862+G864+G866+G868+G870</f>
        <v>8.5</v>
      </c>
      <c r="H860" s="43"/>
      <c r="I860" s="43"/>
      <c r="J860" s="43"/>
      <c r="K860" s="43">
        <f>K864</f>
        <v>8.5</v>
      </c>
      <c r="L860" s="43">
        <f t="shared" si="112"/>
        <v>0</v>
      </c>
      <c r="M860" s="43">
        <f t="shared" si="112"/>
        <v>0</v>
      </c>
      <c r="N860" s="515"/>
      <c r="O860" s="530"/>
    </row>
    <row r="861" spans="1:61" ht="30" customHeight="1">
      <c r="A861" s="3315"/>
      <c r="B861" s="530" t="s">
        <v>226</v>
      </c>
      <c r="C861" s="530"/>
      <c r="D861" s="530"/>
      <c r="E861" s="530"/>
      <c r="F861" s="530"/>
      <c r="G861" s="43">
        <f t="shared" si="112"/>
        <v>70008.5</v>
      </c>
      <c r="H861" s="43">
        <f t="shared" si="112"/>
        <v>0</v>
      </c>
      <c r="I861" s="43">
        <f t="shared" si="112"/>
        <v>0</v>
      </c>
      <c r="J861" s="43">
        <f t="shared" si="112"/>
        <v>0</v>
      </c>
      <c r="K861" s="43">
        <f t="shared" si="112"/>
        <v>70008.5</v>
      </c>
      <c r="L861" s="43">
        <f t="shared" si="112"/>
        <v>0</v>
      </c>
      <c r="M861" s="43">
        <f t="shared" si="112"/>
        <v>0</v>
      </c>
      <c r="N861" s="515"/>
      <c r="O861" s="530"/>
    </row>
    <row r="862" spans="1:61" ht="24.6" hidden="1" customHeight="1">
      <c r="A862" s="3064" t="s">
        <v>135</v>
      </c>
      <c r="B862" s="515" t="s">
        <v>75</v>
      </c>
      <c r="C862" s="515">
        <v>176</v>
      </c>
      <c r="D862" s="515" t="s">
        <v>13</v>
      </c>
      <c r="E862" s="515">
        <v>6100404</v>
      </c>
      <c r="F862" s="515">
        <v>244</v>
      </c>
      <c r="G862" s="44">
        <v>0</v>
      </c>
      <c r="H862" s="44"/>
      <c r="I862" s="44"/>
      <c r="J862" s="44"/>
      <c r="K862" s="44"/>
      <c r="L862" s="44"/>
      <c r="M862" s="44"/>
      <c r="N862" s="515"/>
      <c r="O862" s="3045" t="s">
        <v>207</v>
      </c>
    </row>
    <row r="863" spans="1:61" ht="24" hidden="1" customHeight="1">
      <c r="A863" s="3064"/>
      <c r="B863" s="515" t="s">
        <v>226</v>
      </c>
      <c r="C863" s="515"/>
      <c r="D863" s="515"/>
      <c r="E863" s="515"/>
      <c r="F863" s="515"/>
      <c r="G863" s="44"/>
      <c r="H863" s="44"/>
      <c r="I863" s="44"/>
      <c r="J863" s="44"/>
      <c r="K863" s="44"/>
      <c r="L863" s="44"/>
      <c r="M863" s="44"/>
      <c r="N863" s="515"/>
      <c r="O863" s="3045"/>
    </row>
    <row r="864" spans="1:61" ht="24.6" customHeight="1">
      <c r="A864" s="3064" t="s">
        <v>828</v>
      </c>
      <c r="B864" s="515" t="s">
        <v>75</v>
      </c>
      <c r="C864" s="515">
        <v>176</v>
      </c>
      <c r="D864" s="515" t="s">
        <v>13</v>
      </c>
      <c r="E864" s="515">
        <v>6100404</v>
      </c>
      <c r="F864" s="515">
        <v>244</v>
      </c>
      <c r="G864" s="44">
        <f>K864</f>
        <v>8.5</v>
      </c>
      <c r="H864" s="44"/>
      <c r="I864" s="44"/>
      <c r="J864" s="44"/>
      <c r="K864" s="44">
        <v>8.5</v>
      </c>
      <c r="L864" s="44">
        <v>0</v>
      </c>
      <c r="M864" s="44"/>
      <c r="N864" s="515"/>
      <c r="O864" s="3045" t="s">
        <v>515</v>
      </c>
    </row>
    <row r="865" spans="1:61" ht="24.6" customHeight="1">
      <c r="A865" s="3064"/>
      <c r="B865" s="515" t="s">
        <v>226</v>
      </c>
      <c r="C865" s="515"/>
      <c r="D865" s="515"/>
      <c r="E865" s="515"/>
      <c r="F865" s="515"/>
      <c r="G865" s="44">
        <f>K865</f>
        <v>70008.5</v>
      </c>
      <c r="H865" s="44"/>
      <c r="I865" s="44"/>
      <c r="J865" s="44"/>
      <c r="K865" s="44">
        <f>114621.6-44613.1</f>
        <v>70008.5</v>
      </c>
      <c r="L865" s="44">
        <v>0</v>
      </c>
      <c r="M865" s="44"/>
      <c r="N865" s="515"/>
      <c r="O865" s="3045"/>
    </row>
    <row r="866" spans="1:61" ht="0.6" customHeight="1">
      <c r="A866" s="3064" t="s">
        <v>108</v>
      </c>
      <c r="B866" s="515" t="s">
        <v>75</v>
      </c>
      <c r="C866" s="515">
        <v>176</v>
      </c>
      <c r="D866" s="515" t="s">
        <v>13</v>
      </c>
      <c r="E866" s="515">
        <v>6100404</v>
      </c>
      <c r="F866" s="515">
        <v>243</v>
      </c>
      <c r="G866" s="44"/>
      <c r="H866" s="44"/>
      <c r="I866" s="44"/>
      <c r="J866" s="44"/>
      <c r="K866" s="44"/>
      <c r="L866" s="44"/>
      <c r="M866" s="44"/>
      <c r="N866" s="515"/>
      <c r="O866" s="3045" t="s">
        <v>233</v>
      </c>
    </row>
    <row r="867" spans="1:61" ht="25.15" hidden="1" customHeight="1">
      <c r="A867" s="3064"/>
      <c r="B867" s="515" t="s">
        <v>226</v>
      </c>
      <c r="C867" s="515"/>
      <c r="D867" s="515"/>
      <c r="E867" s="515"/>
      <c r="F867" s="515"/>
      <c r="G867" s="44"/>
      <c r="H867" s="44"/>
      <c r="I867" s="44"/>
      <c r="J867" s="44"/>
      <c r="K867" s="44"/>
      <c r="L867" s="44"/>
      <c r="M867" s="44"/>
      <c r="N867" s="515"/>
      <c r="O867" s="3045"/>
    </row>
    <row r="868" spans="1:61" ht="25.15" hidden="1" customHeight="1">
      <c r="A868" s="3064" t="s">
        <v>141</v>
      </c>
      <c r="B868" s="515" t="s">
        <v>75</v>
      </c>
      <c r="C868" s="515"/>
      <c r="D868" s="515"/>
      <c r="E868" s="515"/>
      <c r="F868" s="515"/>
      <c r="G868" s="44"/>
      <c r="H868" s="44"/>
      <c r="I868" s="44"/>
      <c r="J868" s="44"/>
      <c r="K868" s="44"/>
      <c r="L868" s="44"/>
      <c r="M868" s="44"/>
      <c r="N868" s="515"/>
      <c r="O868" s="3045" t="s">
        <v>269</v>
      </c>
    </row>
    <row r="869" spans="1:61" s="20" customFormat="1" ht="24.95" hidden="1" customHeight="1">
      <c r="A869" s="3064"/>
      <c r="B869" s="515" t="s">
        <v>226</v>
      </c>
      <c r="C869" s="515"/>
      <c r="D869" s="515"/>
      <c r="E869" s="515"/>
      <c r="F869" s="515"/>
      <c r="G869" s="44">
        <f>J869</f>
        <v>0</v>
      </c>
      <c r="H869" s="44"/>
      <c r="I869" s="44"/>
      <c r="J869" s="44"/>
      <c r="K869" s="44"/>
      <c r="L869" s="44"/>
      <c r="M869" s="44"/>
      <c r="N869" s="515"/>
      <c r="O869" s="3045"/>
      <c r="AJ869" s="54"/>
      <c r="AK869" s="54"/>
      <c r="AL869" s="54"/>
      <c r="AM869" s="54"/>
      <c r="AN869" s="54"/>
      <c r="AO869" s="54"/>
      <c r="AP869" s="54"/>
      <c r="AQ869" s="54"/>
      <c r="AR869" s="54"/>
      <c r="AS869" s="54"/>
      <c r="AT869" s="54"/>
      <c r="AU869" s="54"/>
      <c r="AV869" s="54"/>
      <c r="AW869" s="54"/>
      <c r="AX869" s="54"/>
      <c r="AY869" s="54"/>
      <c r="AZ869" s="54"/>
      <c r="BA869" s="54"/>
      <c r="BB869" s="54"/>
      <c r="BC869" s="54"/>
      <c r="BD869" s="54"/>
      <c r="BE869" s="54"/>
      <c r="BF869" s="54"/>
      <c r="BG869" s="54"/>
      <c r="BH869" s="54"/>
      <c r="BI869" s="54"/>
    </row>
    <row r="870" spans="1:61" s="20" customFormat="1" ht="24.95" hidden="1" customHeight="1">
      <c r="A870" s="3326" t="s">
        <v>234</v>
      </c>
      <c r="B870" s="515" t="s">
        <v>75</v>
      </c>
      <c r="C870" s="515"/>
      <c r="D870" s="515"/>
      <c r="E870" s="515"/>
      <c r="F870" s="515"/>
      <c r="G870" s="44"/>
      <c r="H870" s="44"/>
      <c r="I870" s="44"/>
      <c r="J870" s="44"/>
      <c r="K870" s="44"/>
      <c r="L870" s="44"/>
      <c r="M870" s="44"/>
      <c r="N870" s="515"/>
      <c r="O870" s="3045"/>
      <c r="AJ870" s="54"/>
      <c r="AK870" s="54"/>
      <c r="AL870" s="54"/>
      <c r="AM870" s="54"/>
      <c r="AN870" s="54"/>
      <c r="AO870" s="54"/>
      <c r="AP870" s="54"/>
      <c r="AQ870" s="54"/>
      <c r="AR870" s="54"/>
      <c r="AS870" s="54"/>
      <c r="AT870" s="54"/>
      <c r="AU870" s="54"/>
      <c r="AV870" s="54"/>
      <c r="AW870" s="54"/>
      <c r="AX870" s="54"/>
      <c r="AY870" s="54"/>
      <c r="AZ870" s="54"/>
      <c r="BA870" s="54"/>
      <c r="BB870" s="54"/>
      <c r="BC870" s="54"/>
      <c r="BD870" s="54"/>
      <c r="BE870" s="54"/>
      <c r="BF870" s="54"/>
      <c r="BG870" s="54"/>
      <c r="BH870" s="54"/>
      <c r="BI870" s="54"/>
    </row>
    <row r="871" spans="1:61" ht="24.95" hidden="1" customHeight="1">
      <c r="A871" s="3327"/>
      <c r="B871" s="515" t="s">
        <v>226</v>
      </c>
      <c r="C871" s="515"/>
      <c r="D871" s="515"/>
      <c r="E871" s="515"/>
      <c r="F871" s="515"/>
      <c r="G871" s="44"/>
      <c r="H871" s="44"/>
      <c r="I871" s="44"/>
      <c r="J871" s="44"/>
      <c r="K871" s="44"/>
      <c r="L871" s="44">
        <f>18250-18250</f>
        <v>0</v>
      </c>
      <c r="M871" s="44"/>
      <c r="N871" s="515"/>
      <c r="O871" s="3045"/>
    </row>
    <row r="872" spans="1:61" ht="24.6" customHeight="1">
      <c r="A872" s="3315" t="s">
        <v>104</v>
      </c>
      <c r="B872" s="530" t="s">
        <v>75</v>
      </c>
      <c r="C872" s="530"/>
      <c r="D872" s="530"/>
      <c r="E872" s="530"/>
      <c r="F872" s="530"/>
      <c r="G872" s="43">
        <f>G874+G876</f>
        <v>0</v>
      </c>
      <c r="H872" s="43">
        <f t="shared" ref="H872:M872" si="113">H874+H876</f>
        <v>0</v>
      </c>
      <c r="I872" s="43">
        <f t="shared" si="113"/>
        <v>0</v>
      </c>
      <c r="J872" s="43">
        <f t="shared" si="113"/>
        <v>0</v>
      </c>
      <c r="K872" s="43">
        <f t="shared" si="113"/>
        <v>0</v>
      </c>
      <c r="L872" s="43">
        <f t="shared" si="113"/>
        <v>0</v>
      </c>
      <c r="M872" s="43">
        <f t="shared" si="113"/>
        <v>28.8</v>
      </c>
      <c r="N872" s="515"/>
      <c r="O872" s="530"/>
    </row>
    <row r="873" spans="1:61" s="20" customFormat="1" ht="24.6" customHeight="1">
      <c r="A873" s="3315"/>
      <c r="B873" s="530" t="s">
        <v>226</v>
      </c>
      <c r="C873" s="530"/>
      <c r="D873" s="530"/>
      <c r="E873" s="530"/>
      <c r="F873" s="530"/>
      <c r="G873" s="43">
        <f>G875+G877</f>
        <v>0</v>
      </c>
      <c r="H873" s="43">
        <f t="shared" ref="H873:M873" si="114">H875+H877</f>
        <v>0</v>
      </c>
      <c r="I873" s="43">
        <f t="shared" si="114"/>
        <v>0</v>
      </c>
      <c r="J873" s="43">
        <f t="shared" si="114"/>
        <v>0</v>
      </c>
      <c r="K873" s="43">
        <f t="shared" si="114"/>
        <v>0</v>
      </c>
      <c r="L873" s="43">
        <f t="shared" si="114"/>
        <v>0</v>
      </c>
      <c r="M873" s="43">
        <f t="shared" si="114"/>
        <v>597614.9</v>
      </c>
      <c r="N873" s="515"/>
      <c r="O873" s="530"/>
      <c r="AJ873" s="54"/>
      <c r="AK873" s="54"/>
      <c r="AL873" s="54"/>
      <c r="AM873" s="54"/>
      <c r="AN873" s="54"/>
      <c r="AO873" s="54"/>
      <c r="AP873" s="54"/>
      <c r="AQ873" s="54"/>
      <c r="AR873" s="54"/>
      <c r="AS873" s="54"/>
      <c r="AT873" s="54"/>
      <c r="AU873" s="54"/>
      <c r="AV873" s="54"/>
      <c r="AW873" s="54"/>
      <c r="AX873" s="54"/>
      <c r="AY873" s="54"/>
      <c r="AZ873" s="54"/>
      <c r="BA873" s="54"/>
      <c r="BB873" s="54"/>
      <c r="BC873" s="54"/>
      <c r="BD873" s="54"/>
      <c r="BE873" s="54"/>
      <c r="BF873" s="54"/>
      <c r="BG873" s="54"/>
      <c r="BH873" s="54"/>
      <c r="BI873" s="54"/>
    </row>
    <row r="874" spans="1:61" s="20" customFormat="1" ht="24.6" customHeight="1">
      <c r="A874" s="3064" t="s">
        <v>137</v>
      </c>
      <c r="B874" s="515" t="s">
        <v>75</v>
      </c>
      <c r="C874" s="515">
        <v>176</v>
      </c>
      <c r="D874" s="515" t="s">
        <v>13</v>
      </c>
      <c r="E874" s="515">
        <v>6100404</v>
      </c>
      <c r="F874" s="515">
        <v>244</v>
      </c>
      <c r="G874" s="44">
        <f>K874</f>
        <v>0</v>
      </c>
      <c r="H874" s="44"/>
      <c r="I874" s="44"/>
      <c r="J874" s="44"/>
      <c r="K874" s="44">
        <v>0</v>
      </c>
      <c r="L874" s="44"/>
      <c r="M874" s="44">
        <v>12.8</v>
      </c>
      <c r="N874" s="515"/>
      <c r="O874" s="3045" t="s">
        <v>910</v>
      </c>
      <c r="AJ874" s="54"/>
      <c r="AK874" s="54"/>
      <c r="AL874" s="54"/>
      <c r="AM874" s="54"/>
      <c r="AN874" s="54"/>
      <c r="AO874" s="54"/>
      <c r="AP874" s="54"/>
      <c r="AQ874" s="54"/>
      <c r="AR874" s="54"/>
      <c r="AS874" s="54"/>
      <c r="AT874" s="54"/>
      <c r="AU874" s="54"/>
      <c r="AV874" s="54"/>
      <c r="AW874" s="54"/>
      <c r="AX874" s="54"/>
      <c r="AY874" s="54"/>
      <c r="AZ874" s="54"/>
      <c r="BA874" s="54"/>
      <c r="BB874" s="54"/>
      <c r="BC874" s="54"/>
      <c r="BD874" s="54"/>
      <c r="BE874" s="54"/>
      <c r="BF874" s="54"/>
      <c r="BG874" s="54"/>
      <c r="BH874" s="54"/>
      <c r="BI874" s="54"/>
    </row>
    <row r="875" spans="1:61" ht="24.6" customHeight="1">
      <c r="A875" s="3064"/>
      <c r="B875" s="515" t="s">
        <v>226</v>
      </c>
      <c r="C875" s="515"/>
      <c r="D875" s="515"/>
      <c r="E875" s="515"/>
      <c r="F875" s="515"/>
      <c r="G875" s="44">
        <f>K875</f>
        <v>0</v>
      </c>
      <c r="H875" s="44"/>
      <c r="I875" s="44"/>
      <c r="J875" s="44"/>
      <c r="K875" s="44">
        <v>0</v>
      </c>
      <c r="L875" s="44"/>
      <c r="M875" s="44">
        <v>287614.90000000002</v>
      </c>
      <c r="N875" s="515"/>
      <c r="O875" s="3045"/>
    </row>
    <row r="876" spans="1:61" ht="24.6" customHeight="1">
      <c r="A876" s="3306" t="s">
        <v>516</v>
      </c>
      <c r="B876" s="515" t="s">
        <v>75</v>
      </c>
      <c r="C876" s="515"/>
      <c r="D876" s="515"/>
      <c r="E876" s="515"/>
      <c r="F876" s="515"/>
      <c r="G876" s="44">
        <f>K876</f>
        <v>0</v>
      </c>
      <c r="H876" s="44"/>
      <c r="I876" s="44"/>
      <c r="J876" s="44"/>
      <c r="K876" s="44">
        <v>0</v>
      </c>
      <c r="L876" s="44"/>
      <c r="M876" s="44">
        <v>16</v>
      </c>
      <c r="N876" s="515"/>
      <c r="O876" s="3308" t="s">
        <v>911</v>
      </c>
    </row>
    <row r="877" spans="1:61" ht="24.6" customHeight="1">
      <c r="A877" s="3307"/>
      <c r="B877" s="515" t="s">
        <v>226</v>
      </c>
      <c r="C877" s="515"/>
      <c r="D877" s="515"/>
      <c r="E877" s="515"/>
      <c r="F877" s="515"/>
      <c r="G877" s="44">
        <f>K877</f>
        <v>0</v>
      </c>
      <c r="H877" s="44"/>
      <c r="I877" s="44"/>
      <c r="J877" s="44"/>
      <c r="K877" s="44">
        <v>0</v>
      </c>
      <c r="L877" s="44"/>
      <c r="M877" s="44">
        <v>310000</v>
      </c>
      <c r="N877" s="515"/>
      <c r="O877" s="3309"/>
    </row>
    <row r="878" spans="1:61" ht="22.15" customHeight="1">
      <c r="A878" s="3315" t="s">
        <v>109</v>
      </c>
      <c r="B878" s="530" t="s">
        <v>75</v>
      </c>
      <c r="C878" s="530"/>
      <c r="D878" s="530"/>
      <c r="E878" s="530"/>
      <c r="F878" s="530"/>
      <c r="G878" s="43">
        <f>G880+G882+G884+G888+G890</f>
        <v>6</v>
      </c>
      <c r="H878" s="43">
        <f t="shared" ref="H878:M878" si="115">H880+H882+H884+H888+H890</f>
        <v>0</v>
      </c>
      <c r="I878" s="43">
        <f t="shared" si="115"/>
        <v>0</v>
      </c>
      <c r="J878" s="43">
        <f t="shared" si="115"/>
        <v>0</v>
      </c>
      <c r="K878" s="43">
        <f t="shared" si="115"/>
        <v>6</v>
      </c>
      <c r="L878" s="43">
        <f t="shared" si="115"/>
        <v>4.3000000000000007</v>
      </c>
      <c r="M878" s="43">
        <f t="shared" si="115"/>
        <v>8.3000000000000007</v>
      </c>
      <c r="N878" s="515"/>
      <c r="O878" s="530"/>
    </row>
    <row r="879" spans="1:61" ht="27.6" customHeight="1">
      <c r="A879" s="3315"/>
      <c r="B879" s="530" t="s">
        <v>226</v>
      </c>
      <c r="C879" s="530"/>
      <c r="D879" s="530"/>
      <c r="E879" s="530"/>
      <c r="F879" s="530"/>
      <c r="G879" s="43">
        <f>G881+G883+G885+G889+G891</f>
        <v>60817.7</v>
      </c>
      <c r="H879" s="43">
        <f t="shared" ref="H879:M879" si="116">H881+H883+H885+H889+H891</f>
        <v>0</v>
      </c>
      <c r="I879" s="43">
        <f t="shared" si="116"/>
        <v>0</v>
      </c>
      <c r="J879" s="43">
        <f t="shared" si="116"/>
        <v>0</v>
      </c>
      <c r="K879" s="43">
        <f t="shared" si="116"/>
        <v>60817.7</v>
      </c>
      <c r="L879" s="43">
        <f t="shared" si="116"/>
        <v>64400</v>
      </c>
      <c r="M879" s="43">
        <f t="shared" si="116"/>
        <v>159000</v>
      </c>
      <c r="N879" s="515"/>
      <c r="O879" s="530"/>
    </row>
    <row r="880" spans="1:61" ht="24.6" hidden="1" customHeight="1">
      <c r="A880" s="3064" t="s">
        <v>736</v>
      </c>
      <c r="B880" s="515" t="s">
        <v>75</v>
      </c>
      <c r="C880" s="515">
        <v>176</v>
      </c>
      <c r="D880" s="515" t="s">
        <v>13</v>
      </c>
      <c r="E880" s="515">
        <v>6100404</v>
      </c>
      <c r="F880" s="515">
        <v>244</v>
      </c>
      <c r="G880" s="44">
        <f t="shared" ref="G880:G885" si="117">K880</f>
        <v>0</v>
      </c>
      <c r="H880" s="44"/>
      <c r="I880" s="44"/>
      <c r="J880" s="44"/>
      <c r="K880" s="44"/>
      <c r="L880" s="44">
        <v>0</v>
      </c>
      <c r="M880" s="44">
        <v>0</v>
      </c>
      <c r="N880" s="515"/>
      <c r="O880" s="3045" t="s">
        <v>532</v>
      </c>
    </row>
    <row r="881" spans="1:61" s="20" customFormat="1" ht="24" hidden="1" customHeight="1">
      <c r="A881" s="3064"/>
      <c r="B881" s="515" t="s">
        <v>226</v>
      </c>
      <c r="C881" s="515"/>
      <c r="D881" s="515"/>
      <c r="E881" s="515"/>
      <c r="F881" s="515"/>
      <c r="G881" s="44">
        <f t="shared" si="117"/>
        <v>0</v>
      </c>
      <c r="H881" s="44"/>
      <c r="I881" s="44"/>
      <c r="J881" s="44"/>
      <c r="K881" s="44"/>
      <c r="L881" s="44">
        <v>0</v>
      </c>
      <c r="M881" s="44">
        <v>0</v>
      </c>
      <c r="N881" s="515"/>
      <c r="O881" s="3045"/>
      <c r="AJ881" s="54"/>
      <c r="AK881" s="54"/>
      <c r="AL881" s="54"/>
      <c r="AM881" s="54"/>
      <c r="AN881" s="54"/>
      <c r="AO881" s="54"/>
      <c r="AP881" s="54"/>
      <c r="AQ881" s="54"/>
      <c r="AR881" s="54"/>
      <c r="AS881" s="54"/>
      <c r="AT881" s="54"/>
      <c r="AU881" s="54"/>
      <c r="AV881" s="54"/>
      <c r="AW881" s="54"/>
      <c r="AX881" s="54"/>
      <c r="AY881" s="54"/>
      <c r="AZ881" s="54"/>
      <c r="BA881" s="54"/>
      <c r="BB881" s="54"/>
      <c r="BC881" s="54"/>
      <c r="BD881" s="54"/>
      <c r="BE881" s="54"/>
      <c r="BF881" s="54"/>
      <c r="BG881" s="54"/>
      <c r="BH881" s="54"/>
      <c r="BI881" s="54"/>
    </row>
    <row r="882" spans="1:61" s="20" customFormat="1" ht="24.6" customHeight="1">
      <c r="A882" s="3064" t="s">
        <v>517</v>
      </c>
      <c r="B882" s="515" t="s">
        <v>75</v>
      </c>
      <c r="C882" s="515">
        <v>176</v>
      </c>
      <c r="D882" s="515" t="s">
        <v>13</v>
      </c>
      <c r="E882" s="515">
        <v>6100404</v>
      </c>
      <c r="F882" s="515">
        <v>244</v>
      </c>
      <c r="G882" s="44">
        <f t="shared" si="117"/>
        <v>4</v>
      </c>
      <c r="H882" s="44"/>
      <c r="I882" s="44"/>
      <c r="J882" s="44"/>
      <c r="K882" s="44">
        <v>4</v>
      </c>
      <c r="L882" s="44">
        <v>0</v>
      </c>
      <c r="M882" s="44"/>
      <c r="N882" s="515"/>
      <c r="O882" s="3308" t="s">
        <v>520</v>
      </c>
      <c r="AJ882" s="54"/>
      <c r="AK882" s="54"/>
      <c r="AL882" s="54"/>
      <c r="AM882" s="54"/>
      <c r="AN882" s="54"/>
      <c r="AO882" s="54"/>
      <c r="AP882" s="54"/>
      <c r="AQ882" s="54"/>
      <c r="AR882" s="54"/>
      <c r="AS882" s="54"/>
      <c r="AT882" s="54"/>
      <c r="AU882" s="54"/>
      <c r="AV882" s="54"/>
      <c r="AW882" s="54"/>
      <c r="AX882" s="54"/>
      <c r="AY882" s="54"/>
      <c r="AZ882" s="54"/>
      <c r="BA882" s="54"/>
      <c r="BB882" s="54"/>
      <c r="BC882" s="54"/>
      <c r="BD882" s="54"/>
      <c r="BE882" s="54"/>
      <c r="BF882" s="54"/>
      <c r="BG882" s="54"/>
      <c r="BH882" s="54"/>
      <c r="BI882" s="54"/>
    </row>
    <row r="883" spans="1:61" ht="24.6" customHeight="1">
      <c r="A883" s="3064"/>
      <c r="B883" s="515" t="s">
        <v>226</v>
      </c>
      <c r="C883" s="515"/>
      <c r="D883" s="515"/>
      <c r="E883" s="515"/>
      <c r="F883" s="515"/>
      <c r="G883" s="44">
        <f t="shared" si="117"/>
        <v>41730</v>
      </c>
      <c r="H883" s="44"/>
      <c r="I883" s="44"/>
      <c r="J883" s="44"/>
      <c r="K883" s="44">
        <f>50111.1-8381.1</f>
        <v>41730</v>
      </c>
      <c r="L883" s="44">
        <v>0</v>
      </c>
      <c r="M883" s="44"/>
      <c r="N883" s="515"/>
      <c r="O883" s="3310"/>
    </row>
    <row r="884" spans="1:61" ht="24.6" customHeight="1">
      <c r="A884" s="3306" t="s">
        <v>518</v>
      </c>
      <c r="B884" s="515" t="s">
        <v>75</v>
      </c>
      <c r="C884" s="515"/>
      <c r="D884" s="515"/>
      <c r="E884" s="515"/>
      <c r="F884" s="515"/>
      <c r="G884" s="44">
        <f t="shared" si="117"/>
        <v>0</v>
      </c>
      <c r="H884" s="44"/>
      <c r="I884" s="44"/>
      <c r="J884" s="44"/>
      <c r="K884" s="44">
        <v>0</v>
      </c>
      <c r="L884" s="44">
        <v>1.1000000000000001</v>
      </c>
      <c r="M884" s="44">
        <v>3.5</v>
      </c>
      <c r="N884" s="515"/>
      <c r="O884" s="3045" t="s">
        <v>991</v>
      </c>
    </row>
    <row r="885" spans="1:61" ht="24.6" customHeight="1">
      <c r="A885" s="3307"/>
      <c r="B885" s="515" t="s">
        <v>226</v>
      </c>
      <c r="C885" s="515"/>
      <c r="D885" s="515"/>
      <c r="E885" s="515"/>
      <c r="F885" s="515"/>
      <c r="G885" s="44">
        <f t="shared" si="117"/>
        <v>0</v>
      </c>
      <c r="H885" s="44"/>
      <c r="I885" s="44"/>
      <c r="J885" s="44"/>
      <c r="K885" s="44">
        <v>0</v>
      </c>
      <c r="L885" s="44">
        <v>13767.7</v>
      </c>
      <c r="M885" s="44">
        <v>66200</v>
      </c>
      <c r="N885" s="515"/>
      <c r="O885" s="3045"/>
    </row>
    <row r="886" spans="1:61" ht="24.6" hidden="1" customHeight="1">
      <c r="A886" s="3306" t="s">
        <v>519</v>
      </c>
      <c r="B886" s="515" t="s">
        <v>75</v>
      </c>
      <c r="C886" s="515"/>
      <c r="D886" s="515"/>
      <c r="E886" s="515"/>
      <c r="F886" s="515"/>
      <c r="G886" s="44"/>
      <c r="H886" s="44"/>
      <c r="I886" s="44"/>
      <c r="J886" s="44"/>
      <c r="K886" s="44">
        <v>0</v>
      </c>
      <c r="L886" s="44"/>
      <c r="M886" s="44"/>
      <c r="N886" s="515"/>
      <c r="O886" s="3316" t="s">
        <v>521</v>
      </c>
    </row>
    <row r="887" spans="1:61" ht="24.6" hidden="1" customHeight="1">
      <c r="A887" s="3307"/>
      <c r="B887" s="515" t="s">
        <v>226</v>
      </c>
      <c r="C887" s="515"/>
      <c r="D887" s="515"/>
      <c r="E887" s="515"/>
      <c r="F887" s="515"/>
      <c r="G887" s="44"/>
      <c r="H887" s="44"/>
      <c r="I887" s="44"/>
      <c r="J887" s="44"/>
      <c r="K887" s="44">
        <v>0</v>
      </c>
      <c r="L887" s="44"/>
      <c r="M887" s="44"/>
      <c r="N887" s="515"/>
      <c r="O887" s="3316"/>
    </row>
    <row r="888" spans="1:61" ht="24.6" customHeight="1">
      <c r="A888" s="3306" t="s">
        <v>829</v>
      </c>
      <c r="B888" s="515" t="s">
        <v>75</v>
      </c>
      <c r="C888" s="515"/>
      <c r="D888" s="515"/>
      <c r="E888" s="515"/>
      <c r="F888" s="515"/>
      <c r="G888" s="44">
        <f>K888</f>
        <v>2</v>
      </c>
      <c r="H888" s="44"/>
      <c r="I888" s="44"/>
      <c r="J888" s="44"/>
      <c r="K888" s="44">
        <v>2</v>
      </c>
      <c r="L888" s="44">
        <v>3.2</v>
      </c>
      <c r="M888" s="44">
        <v>1.8</v>
      </c>
      <c r="N888" s="515"/>
      <c r="O888" s="3308" t="s">
        <v>992</v>
      </c>
    </row>
    <row r="889" spans="1:61" ht="24.6" customHeight="1">
      <c r="A889" s="3307"/>
      <c r="B889" s="515" t="s">
        <v>226</v>
      </c>
      <c r="C889" s="515"/>
      <c r="D889" s="515"/>
      <c r="E889" s="515"/>
      <c r="F889" s="515"/>
      <c r="G889" s="44">
        <f>K889</f>
        <v>19087.7</v>
      </c>
      <c r="H889" s="44"/>
      <c r="I889" s="44"/>
      <c r="J889" s="44"/>
      <c r="K889" s="44">
        <f>24138.9-5051.2</f>
        <v>19087.7</v>
      </c>
      <c r="L889" s="44">
        <v>50632.3</v>
      </c>
      <c r="M889" s="44">
        <v>32800</v>
      </c>
      <c r="N889" s="515"/>
      <c r="O889" s="3309"/>
    </row>
    <row r="890" spans="1:61" ht="24.6" customHeight="1">
      <c r="A890" s="3306" t="s">
        <v>913</v>
      </c>
      <c r="B890" s="515" t="s">
        <v>75</v>
      </c>
      <c r="C890" s="515"/>
      <c r="D890" s="515"/>
      <c r="E890" s="515"/>
      <c r="F890" s="515"/>
      <c r="G890" s="44">
        <f>K890</f>
        <v>0</v>
      </c>
      <c r="H890" s="44"/>
      <c r="I890" s="44"/>
      <c r="J890" s="44"/>
      <c r="K890" s="44">
        <v>0</v>
      </c>
      <c r="L890" s="44">
        <v>0</v>
      </c>
      <c r="M890" s="44">
        <v>3</v>
      </c>
      <c r="N890" s="515"/>
      <c r="O890" s="3308" t="s">
        <v>914</v>
      </c>
    </row>
    <row r="891" spans="1:61" ht="24.6" customHeight="1">
      <c r="A891" s="3307"/>
      <c r="B891" s="515" t="s">
        <v>226</v>
      </c>
      <c r="C891" s="515"/>
      <c r="D891" s="515"/>
      <c r="E891" s="515"/>
      <c r="F891" s="515"/>
      <c r="G891" s="44">
        <f>K891</f>
        <v>0</v>
      </c>
      <c r="H891" s="44"/>
      <c r="I891" s="44"/>
      <c r="J891" s="44"/>
      <c r="K891" s="44">
        <v>0</v>
      </c>
      <c r="L891" s="44">
        <v>0</v>
      </c>
      <c r="M891" s="44">
        <v>60000</v>
      </c>
      <c r="N891" s="515"/>
      <c r="O891" s="3309"/>
    </row>
    <row r="892" spans="1:61" ht="24.95" customHeight="1">
      <c r="A892" s="3024" t="s">
        <v>107</v>
      </c>
      <c r="B892" s="530" t="s">
        <v>75</v>
      </c>
      <c r="C892" s="530"/>
      <c r="D892" s="530"/>
      <c r="E892" s="530"/>
      <c r="F892" s="530"/>
      <c r="G892" s="43">
        <f>G896+G900+G904</f>
        <v>2</v>
      </c>
      <c r="H892" s="43">
        <f t="shared" ref="H892:M892" si="118">H896+H900+H904</f>
        <v>0</v>
      </c>
      <c r="I892" s="43">
        <f t="shared" si="118"/>
        <v>0</v>
      </c>
      <c r="J892" s="43">
        <f t="shared" si="118"/>
        <v>0</v>
      </c>
      <c r="K892" s="43">
        <f t="shared" si="118"/>
        <v>2</v>
      </c>
      <c r="L892" s="43">
        <f t="shared" si="118"/>
        <v>4.5</v>
      </c>
      <c r="M892" s="43">
        <f t="shared" si="118"/>
        <v>1.5</v>
      </c>
      <c r="N892" s="515"/>
      <c r="O892" s="530"/>
    </row>
    <row r="893" spans="1:61" s="20" customFormat="1" ht="24.95" customHeight="1">
      <c r="A893" s="3025"/>
      <c r="B893" s="530" t="s">
        <v>22</v>
      </c>
      <c r="C893" s="530"/>
      <c r="D893" s="530"/>
      <c r="E893" s="530"/>
      <c r="F893" s="530"/>
      <c r="G893" s="43">
        <f>G894+G895</f>
        <v>13345.7</v>
      </c>
      <c r="H893" s="43">
        <f t="shared" ref="H893:M893" si="119">H894+H895</f>
        <v>0</v>
      </c>
      <c r="I893" s="43">
        <f t="shared" si="119"/>
        <v>0</v>
      </c>
      <c r="J893" s="43">
        <f t="shared" si="119"/>
        <v>0</v>
      </c>
      <c r="K893" s="43">
        <f t="shared" si="119"/>
        <v>13345.7</v>
      </c>
      <c r="L893" s="43">
        <f t="shared" si="119"/>
        <v>60000</v>
      </c>
      <c r="M893" s="43">
        <f t="shared" si="119"/>
        <v>30000</v>
      </c>
      <c r="N893" s="515"/>
      <c r="O893" s="530"/>
      <c r="AJ893" s="54"/>
      <c r="AK893" s="54"/>
      <c r="AL893" s="54"/>
      <c r="AM893" s="54"/>
      <c r="AN893" s="54"/>
      <c r="AO893" s="54"/>
      <c r="AP893" s="54"/>
      <c r="AQ893" s="54"/>
      <c r="AR893" s="54"/>
      <c r="AS893" s="54"/>
      <c r="AT893" s="54"/>
      <c r="AU893" s="54"/>
      <c r="AV893" s="54"/>
      <c r="AW893" s="54"/>
      <c r="AX893" s="54"/>
      <c r="AY893" s="54"/>
      <c r="AZ893" s="54"/>
      <c r="BA893" s="54"/>
      <c r="BB893" s="54"/>
      <c r="BC893" s="54"/>
      <c r="BD893" s="54"/>
      <c r="BE893" s="54"/>
      <c r="BF893" s="54"/>
      <c r="BG893" s="54"/>
      <c r="BH893" s="54"/>
      <c r="BI893" s="54"/>
    </row>
    <row r="894" spans="1:61" s="20" customFormat="1" ht="24.95" customHeight="1">
      <c r="A894" s="3025"/>
      <c r="B894" s="530" t="s">
        <v>9</v>
      </c>
      <c r="C894" s="530"/>
      <c r="D894" s="530"/>
      <c r="E894" s="530"/>
      <c r="F894" s="530"/>
      <c r="G894" s="43">
        <f>G898+G902+G906</f>
        <v>13345.7</v>
      </c>
      <c r="H894" s="43">
        <f t="shared" ref="H894:M894" si="120">H898+H902+H906</f>
        <v>0</v>
      </c>
      <c r="I894" s="43">
        <f t="shared" si="120"/>
        <v>0</v>
      </c>
      <c r="J894" s="43">
        <f t="shared" si="120"/>
        <v>0</v>
      </c>
      <c r="K894" s="43">
        <f t="shared" si="120"/>
        <v>13345.7</v>
      </c>
      <c r="L894" s="43">
        <f t="shared" si="120"/>
        <v>60000</v>
      </c>
      <c r="M894" s="43">
        <f t="shared" si="120"/>
        <v>30000</v>
      </c>
      <c r="N894" s="515"/>
      <c r="O894" s="530"/>
      <c r="AJ894" s="54"/>
      <c r="AK894" s="54"/>
      <c r="AL894" s="54"/>
      <c r="AM894" s="54"/>
      <c r="AN894" s="54"/>
      <c r="AO894" s="54"/>
      <c r="AP894" s="54"/>
      <c r="AQ894" s="54"/>
      <c r="AR894" s="54"/>
      <c r="AS894" s="54"/>
      <c r="AT894" s="54"/>
      <c r="AU894" s="54"/>
      <c r="AV894" s="54"/>
      <c r="AW894" s="54"/>
      <c r="AX894" s="54"/>
      <c r="AY894" s="54"/>
      <c r="AZ894" s="54"/>
      <c r="BA894" s="54"/>
      <c r="BB894" s="54"/>
      <c r="BC894" s="54"/>
      <c r="BD894" s="54"/>
      <c r="BE894" s="54"/>
      <c r="BF894" s="54"/>
      <c r="BG894" s="54"/>
      <c r="BH894" s="54"/>
      <c r="BI894" s="54"/>
    </row>
    <row r="895" spans="1:61" s="20" customFormat="1" ht="24.95" customHeight="1">
      <c r="A895" s="3026"/>
      <c r="B895" s="530" t="s">
        <v>456</v>
      </c>
      <c r="C895" s="530"/>
      <c r="D895" s="530"/>
      <c r="E895" s="530"/>
      <c r="F895" s="530"/>
      <c r="G895" s="43">
        <f>G899+G903+G907</f>
        <v>0</v>
      </c>
      <c r="H895" s="43">
        <f t="shared" ref="H895:M895" si="121">H899+H903+H907</f>
        <v>0</v>
      </c>
      <c r="I895" s="43">
        <f t="shared" si="121"/>
        <v>0</v>
      </c>
      <c r="J895" s="43">
        <f t="shared" si="121"/>
        <v>0</v>
      </c>
      <c r="K895" s="43">
        <f t="shared" si="121"/>
        <v>0</v>
      </c>
      <c r="L895" s="43">
        <f t="shared" si="121"/>
        <v>0</v>
      </c>
      <c r="M895" s="43">
        <f t="shared" si="121"/>
        <v>0</v>
      </c>
      <c r="N895" s="515"/>
      <c r="O895" s="530"/>
      <c r="AJ895" s="54"/>
      <c r="AK895" s="54"/>
      <c r="AL895" s="54"/>
      <c r="AM895" s="54"/>
      <c r="AN895" s="54"/>
      <c r="AO895" s="54"/>
      <c r="AP895" s="54"/>
      <c r="AQ895" s="54"/>
      <c r="AR895" s="54"/>
      <c r="AS895" s="54"/>
      <c r="AT895" s="54"/>
      <c r="AU895" s="54"/>
      <c r="AV895" s="54"/>
      <c r="AW895" s="54"/>
      <c r="AX895" s="54"/>
      <c r="AY895" s="54"/>
      <c r="AZ895" s="54"/>
      <c r="BA895" s="54"/>
      <c r="BB895" s="54"/>
      <c r="BC895" s="54"/>
      <c r="BD895" s="54"/>
      <c r="BE895" s="54"/>
      <c r="BF895" s="54"/>
      <c r="BG895" s="54"/>
      <c r="BH895" s="54"/>
      <c r="BI895" s="54"/>
    </row>
    <row r="896" spans="1:61" s="20" customFormat="1" ht="22.5" customHeight="1">
      <c r="A896" s="3306" t="s">
        <v>915</v>
      </c>
      <c r="B896" s="515" t="s">
        <v>75</v>
      </c>
      <c r="C896" s="515">
        <v>176</v>
      </c>
      <c r="D896" s="515" t="s">
        <v>13</v>
      </c>
      <c r="E896" s="515">
        <v>6100404</v>
      </c>
      <c r="F896" s="515">
        <v>244</v>
      </c>
      <c r="G896" s="44">
        <f>K896</f>
        <v>0</v>
      </c>
      <c r="H896" s="44"/>
      <c r="I896" s="44"/>
      <c r="J896" s="44"/>
      <c r="K896" s="44">
        <v>0</v>
      </c>
      <c r="L896" s="44">
        <v>0</v>
      </c>
      <c r="M896" s="44">
        <v>1.5</v>
      </c>
      <c r="N896" s="515"/>
      <c r="O896" s="3045" t="s">
        <v>916</v>
      </c>
      <c r="AJ896" s="54"/>
      <c r="AK896" s="54"/>
      <c r="AL896" s="54"/>
      <c r="AM896" s="54"/>
      <c r="AN896" s="54"/>
      <c r="AO896" s="54"/>
      <c r="AP896" s="54"/>
      <c r="AQ896" s="54"/>
      <c r="AR896" s="54"/>
      <c r="AS896" s="54"/>
      <c r="AT896" s="54"/>
      <c r="AU896" s="54"/>
      <c r="AV896" s="54"/>
      <c r="AW896" s="54"/>
      <c r="AX896" s="54"/>
      <c r="AY896" s="54"/>
      <c r="AZ896" s="54"/>
      <c r="BA896" s="54"/>
      <c r="BB896" s="54"/>
      <c r="BC896" s="54"/>
      <c r="BD896" s="54"/>
      <c r="BE896" s="54"/>
      <c r="BF896" s="54"/>
      <c r="BG896" s="54"/>
      <c r="BH896" s="54"/>
      <c r="BI896" s="54"/>
    </row>
    <row r="897" spans="1:61" s="20" customFormat="1" ht="20.25" customHeight="1">
      <c r="A897" s="3314"/>
      <c r="B897" s="515" t="s">
        <v>22</v>
      </c>
      <c r="C897" s="515"/>
      <c r="D897" s="515"/>
      <c r="E897" s="515"/>
      <c r="F897" s="515"/>
      <c r="G897" s="55">
        <f>G898+G899</f>
        <v>0</v>
      </c>
      <c r="H897" s="55">
        <f t="shared" ref="H897:M897" si="122">H898+H899</f>
        <v>0</v>
      </c>
      <c r="I897" s="55">
        <f t="shared" si="122"/>
        <v>0</v>
      </c>
      <c r="J897" s="55">
        <f t="shared" si="122"/>
        <v>0</v>
      </c>
      <c r="K897" s="55">
        <f t="shared" si="122"/>
        <v>0</v>
      </c>
      <c r="L897" s="55">
        <f t="shared" si="122"/>
        <v>0</v>
      </c>
      <c r="M897" s="44">
        <f t="shared" si="122"/>
        <v>30000</v>
      </c>
      <c r="N897" s="515"/>
      <c r="O897" s="3045"/>
      <c r="AJ897" s="54"/>
      <c r="AK897" s="54"/>
      <c r="AL897" s="54"/>
      <c r="AM897" s="54"/>
      <c r="AN897" s="54"/>
      <c r="AO897" s="54"/>
      <c r="AP897" s="54"/>
      <c r="AQ897" s="54"/>
      <c r="AR897" s="54"/>
      <c r="AS897" s="54"/>
      <c r="AT897" s="54"/>
      <c r="AU897" s="54"/>
      <c r="AV897" s="54"/>
      <c r="AW897" s="54"/>
      <c r="AX897" s="54"/>
      <c r="AY897" s="54"/>
      <c r="AZ897" s="54"/>
      <c r="BA897" s="54"/>
      <c r="BB897" s="54"/>
      <c r="BC897" s="54"/>
      <c r="BD897" s="54"/>
      <c r="BE897" s="54"/>
      <c r="BF897" s="54"/>
      <c r="BG897" s="54"/>
      <c r="BH897" s="54"/>
      <c r="BI897" s="54"/>
    </row>
    <row r="898" spans="1:61" s="20" customFormat="1" ht="21" customHeight="1">
      <c r="A898" s="3314"/>
      <c r="B898" s="515" t="s">
        <v>9</v>
      </c>
      <c r="C898" s="515"/>
      <c r="D898" s="515"/>
      <c r="E898" s="515"/>
      <c r="F898" s="515"/>
      <c r="G898" s="55">
        <f>K898</f>
        <v>0</v>
      </c>
      <c r="H898" s="55"/>
      <c r="I898" s="55"/>
      <c r="J898" s="55"/>
      <c r="K898" s="55">
        <v>0</v>
      </c>
      <c r="L898" s="55">
        <v>0</v>
      </c>
      <c r="M898" s="44">
        <v>30000</v>
      </c>
      <c r="N898" s="515"/>
      <c r="O898" s="3045"/>
      <c r="AJ898" s="54"/>
      <c r="AK898" s="54"/>
      <c r="AL898" s="54"/>
      <c r="AM898" s="54"/>
      <c r="AN898" s="54"/>
      <c r="AO898" s="54"/>
      <c r="AP898" s="54"/>
      <c r="AQ898" s="54"/>
      <c r="AR898" s="54"/>
      <c r="AS898" s="54"/>
      <c r="AT898" s="54"/>
      <c r="AU898" s="54"/>
      <c r="AV898" s="54"/>
      <c r="AW898" s="54"/>
      <c r="AX898" s="54"/>
      <c r="AY898" s="54"/>
      <c r="AZ898" s="54"/>
      <c r="BA898" s="54"/>
      <c r="BB898" s="54"/>
      <c r="BC898" s="54"/>
      <c r="BD898" s="54"/>
      <c r="BE898" s="54"/>
      <c r="BF898" s="54"/>
      <c r="BG898" s="54"/>
      <c r="BH898" s="54"/>
      <c r="BI898" s="54"/>
    </row>
    <row r="899" spans="1:61" ht="24.75" customHeight="1">
      <c r="A899" s="3307"/>
      <c r="B899" s="515" t="s">
        <v>456</v>
      </c>
      <c r="C899" s="515"/>
      <c r="D899" s="515"/>
      <c r="E899" s="515"/>
      <c r="F899" s="515"/>
      <c r="G899" s="44"/>
      <c r="H899" s="44"/>
      <c r="I899" s="44"/>
      <c r="J899" s="44"/>
      <c r="K899" s="44"/>
      <c r="L899" s="44"/>
      <c r="M899" s="44"/>
      <c r="N899" s="515"/>
      <c r="O899" s="3045"/>
    </row>
    <row r="900" spans="1:61" ht="23.25" customHeight="1">
      <c r="A900" s="3306" t="s">
        <v>522</v>
      </c>
      <c r="B900" s="515" t="s">
        <v>75</v>
      </c>
      <c r="C900" s="515"/>
      <c r="D900" s="515"/>
      <c r="E900" s="515"/>
      <c r="F900" s="515"/>
      <c r="G900" s="44">
        <f t="shared" ref="G900:G906" si="123">K900</f>
        <v>0</v>
      </c>
      <c r="H900" s="44"/>
      <c r="I900" s="44"/>
      <c r="J900" s="44"/>
      <c r="K900" s="44"/>
      <c r="L900" s="44">
        <v>2.5</v>
      </c>
      <c r="M900" s="44">
        <v>0</v>
      </c>
      <c r="N900" s="515"/>
      <c r="O900" s="3045" t="s">
        <v>737</v>
      </c>
    </row>
    <row r="901" spans="1:61" ht="22.5" customHeight="1">
      <c r="A901" s="3314"/>
      <c r="B901" s="515" t="s">
        <v>22</v>
      </c>
      <c r="C901" s="515"/>
      <c r="D901" s="515"/>
      <c r="E901" s="515"/>
      <c r="F901" s="515"/>
      <c r="G901" s="44">
        <f t="shared" si="123"/>
        <v>0</v>
      </c>
      <c r="H901" s="44"/>
      <c r="I901" s="44"/>
      <c r="J901" s="44"/>
      <c r="K901" s="44">
        <f>K902+K903</f>
        <v>0</v>
      </c>
      <c r="L901" s="44">
        <f>L902+L903</f>
        <v>35000</v>
      </c>
      <c r="M901" s="44">
        <v>0</v>
      </c>
      <c r="N901" s="515"/>
      <c r="O901" s="3045"/>
    </row>
    <row r="902" spans="1:61" ht="22.5" customHeight="1">
      <c r="A902" s="3314"/>
      <c r="B902" s="515" t="s">
        <v>9</v>
      </c>
      <c r="C902" s="515"/>
      <c r="D902" s="515"/>
      <c r="E902" s="515"/>
      <c r="F902" s="515"/>
      <c r="G902" s="44">
        <f t="shared" si="123"/>
        <v>0</v>
      </c>
      <c r="H902" s="44"/>
      <c r="I902" s="44"/>
      <c r="J902" s="44"/>
      <c r="K902" s="44"/>
      <c r="L902" s="44">
        <v>35000</v>
      </c>
      <c r="M902" s="44">
        <v>0</v>
      </c>
      <c r="N902" s="515"/>
      <c r="O902" s="3045"/>
    </row>
    <row r="903" spans="1:61" ht="21.75" customHeight="1">
      <c r="A903" s="3314"/>
      <c r="B903" s="515" t="s">
        <v>456</v>
      </c>
      <c r="C903" s="515"/>
      <c r="D903" s="515"/>
      <c r="E903" s="515"/>
      <c r="F903" s="515"/>
      <c r="G903" s="44">
        <f t="shared" si="123"/>
        <v>0</v>
      </c>
      <c r="H903" s="44"/>
      <c r="I903" s="44"/>
      <c r="J903" s="44"/>
      <c r="K903" s="44"/>
      <c r="L903" s="44"/>
      <c r="M903" s="44"/>
      <c r="N903" s="515"/>
      <c r="O903" s="3045"/>
    </row>
    <row r="904" spans="1:61" ht="22.5" customHeight="1">
      <c r="A904" s="3306" t="s">
        <v>523</v>
      </c>
      <c r="B904" s="515" t="s">
        <v>75</v>
      </c>
      <c r="C904" s="515"/>
      <c r="D904" s="515"/>
      <c r="E904" s="515"/>
      <c r="F904" s="515"/>
      <c r="G904" s="44">
        <f t="shared" si="123"/>
        <v>2</v>
      </c>
      <c r="H904" s="44"/>
      <c r="I904" s="44"/>
      <c r="J904" s="44"/>
      <c r="K904" s="44">
        <v>2</v>
      </c>
      <c r="L904" s="44">
        <v>2</v>
      </c>
      <c r="M904" s="44">
        <v>0</v>
      </c>
      <c r="N904" s="515"/>
      <c r="O904" s="3308" t="s">
        <v>738</v>
      </c>
    </row>
    <row r="905" spans="1:61" ht="24.95" customHeight="1">
      <c r="A905" s="3314"/>
      <c r="B905" s="515" t="s">
        <v>22</v>
      </c>
      <c r="C905" s="515"/>
      <c r="D905" s="515"/>
      <c r="E905" s="515"/>
      <c r="F905" s="515"/>
      <c r="G905" s="44">
        <f t="shared" si="123"/>
        <v>13345.7</v>
      </c>
      <c r="H905" s="44"/>
      <c r="I905" s="44"/>
      <c r="J905" s="44"/>
      <c r="K905" s="44">
        <f>K906</f>
        <v>13345.7</v>
      </c>
      <c r="L905" s="44">
        <f>L906+L907</f>
        <v>25000</v>
      </c>
      <c r="M905" s="44">
        <f>M906+M907</f>
        <v>0</v>
      </c>
      <c r="N905" s="515"/>
      <c r="O905" s="3310"/>
    </row>
    <row r="906" spans="1:61" ht="24.95" customHeight="1">
      <c r="A906" s="3314"/>
      <c r="B906" s="515" t="s">
        <v>9</v>
      </c>
      <c r="C906" s="515"/>
      <c r="D906" s="515"/>
      <c r="E906" s="515"/>
      <c r="F906" s="515"/>
      <c r="G906" s="44">
        <f t="shared" si="123"/>
        <v>13345.7</v>
      </c>
      <c r="H906" s="44"/>
      <c r="I906" s="44"/>
      <c r="J906" s="44"/>
      <c r="K906" s="44">
        <f>16180.4-2834.7</f>
        <v>13345.7</v>
      </c>
      <c r="L906" s="44">
        <v>25000</v>
      </c>
      <c r="M906" s="44">
        <v>0</v>
      </c>
      <c r="N906" s="515"/>
      <c r="O906" s="3310"/>
    </row>
    <row r="907" spans="1:61" ht="24.95" customHeight="1">
      <c r="A907" s="3307"/>
      <c r="B907" s="515" t="s">
        <v>456</v>
      </c>
      <c r="C907" s="515"/>
      <c r="D907" s="515"/>
      <c r="E907" s="515"/>
      <c r="F907" s="515"/>
      <c r="G907" s="44"/>
      <c r="H907" s="44"/>
      <c r="I907" s="44"/>
      <c r="J907" s="44"/>
      <c r="K907" s="44"/>
      <c r="L907" s="44"/>
      <c r="M907" s="44"/>
      <c r="N907" s="515"/>
      <c r="O907" s="3309"/>
    </row>
    <row r="908" spans="1:61" ht="24.95" customHeight="1">
      <c r="A908" s="3024" t="s">
        <v>86</v>
      </c>
      <c r="B908" s="530" t="s">
        <v>75</v>
      </c>
      <c r="C908" s="530"/>
      <c r="D908" s="530"/>
      <c r="E908" s="530"/>
      <c r="F908" s="530"/>
      <c r="G908" s="43">
        <f>G912+G916+G921+G923+G925</f>
        <v>4.7</v>
      </c>
      <c r="H908" s="43">
        <f>H912+H916+H921+H923+H925</f>
        <v>0</v>
      </c>
      <c r="I908" s="43">
        <f>I912+I916+I921+I923+I925</f>
        <v>0</v>
      </c>
      <c r="J908" s="43">
        <f>J912+J916+J921+J923+J925</f>
        <v>0</v>
      </c>
      <c r="K908" s="43">
        <f>K912+K916+K921+K923+K925</f>
        <v>4.7</v>
      </c>
      <c r="L908" s="43">
        <f>L912+L916+L921+L923+L925+L919</f>
        <v>4.5999999999999996</v>
      </c>
      <c r="M908" s="43">
        <f>M912+M916+M921+M923+M925+M919</f>
        <v>5.7</v>
      </c>
      <c r="N908" s="515"/>
      <c r="O908" s="530"/>
    </row>
    <row r="909" spans="1:61" ht="24.95" customHeight="1">
      <c r="A909" s="3025"/>
      <c r="B909" s="530" t="s">
        <v>22</v>
      </c>
      <c r="C909" s="530"/>
      <c r="D909" s="530"/>
      <c r="E909" s="530"/>
      <c r="F909" s="530"/>
      <c r="G909" s="43">
        <f>G910+G911</f>
        <v>33230</v>
      </c>
      <c r="H909" s="43">
        <f t="shared" ref="H909:M909" si="124">H910+H911</f>
        <v>0</v>
      </c>
      <c r="I909" s="43">
        <f t="shared" si="124"/>
        <v>0</v>
      </c>
      <c r="J909" s="43">
        <f t="shared" si="124"/>
        <v>0</v>
      </c>
      <c r="K909" s="43">
        <f t="shared" si="124"/>
        <v>33230</v>
      </c>
      <c r="L909" s="43">
        <f t="shared" si="124"/>
        <v>66000</v>
      </c>
      <c r="M909" s="43">
        <f t="shared" si="124"/>
        <v>113145</v>
      </c>
      <c r="N909" s="515"/>
      <c r="O909" s="530"/>
    </row>
    <row r="910" spans="1:61" ht="24.95" customHeight="1">
      <c r="A910" s="3025"/>
      <c r="B910" s="530" t="s">
        <v>9</v>
      </c>
      <c r="C910" s="530"/>
      <c r="D910" s="530"/>
      <c r="E910" s="530"/>
      <c r="F910" s="530"/>
      <c r="G910" s="43">
        <f>G914+G918+G920+G922+G926+G924</f>
        <v>33230</v>
      </c>
      <c r="H910" s="43">
        <f t="shared" ref="H910:M910" si="125">H914+H918+H920+H922+H926+H924</f>
        <v>0</v>
      </c>
      <c r="I910" s="43">
        <f t="shared" si="125"/>
        <v>0</v>
      </c>
      <c r="J910" s="43">
        <f t="shared" si="125"/>
        <v>0</v>
      </c>
      <c r="K910" s="43">
        <f t="shared" si="125"/>
        <v>33230</v>
      </c>
      <c r="L910" s="43">
        <f t="shared" si="125"/>
        <v>66000</v>
      </c>
      <c r="M910" s="43">
        <f t="shared" si="125"/>
        <v>113145</v>
      </c>
      <c r="N910" s="515"/>
      <c r="O910" s="530"/>
    </row>
    <row r="911" spans="1:61" s="20" customFormat="1" ht="24.95" customHeight="1">
      <c r="A911" s="3026"/>
      <c r="B911" s="530" t="s">
        <v>456</v>
      </c>
      <c r="C911" s="530"/>
      <c r="D911" s="530"/>
      <c r="E911" s="530"/>
      <c r="F911" s="530"/>
      <c r="G911" s="43">
        <f>G915</f>
        <v>0</v>
      </c>
      <c r="H911" s="43">
        <f t="shared" ref="H911:M911" si="126">H915</f>
        <v>0</v>
      </c>
      <c r="I911" s="43">
        <f t="shared" si="126"/>
        <v>0</v>
      </c>
      <c r="J911" s="43">
        <f t="shared" si="126"/>
        <v>0</v>
      </c>
      <c r="K911" s="43">
        <f t="shared" si="126"/>
        <v>0</v>
      </c>
      <c r="L911" s="43">
        <f t="shared" si="126"/>
        <v>0</v>
      </c>
      <c r="M911" s="43">
        <f t="shared" si="126"/>
        <v>0</v>
      </c>
      <c r="N911" s="515"/>
      <c r="O911" s="530"/>
      <c r="AJ911" s="54"/>
      <c r="AK911" s="54"/>
      <c r="AL911" s="54"/>
      <c r="AM911" s="54"/>
      <c r="AN911" s="54"/>
      <c r="AO911" s="54"/>
      <c r="AP911" s="54"/>
      <c r="AQ911" s="54"/>
      <c r="AR911" s="54"/>
      <c r="AS911" s="54"/>
      <c r="AT911" s="54"/>
      <c r="AU911" s="54"/>
      <c r="AV911" s="54"/>
      <c r="AW911" s="54"/>
      <c r="AX911" s="54"/>
      <c r="AY911" s="54"/>
      <c r="AZ911" s="54"/>
      <c r="BA911" s="54"/>
      <c r="BB911" s="54"/>
      <c r="BC911" s="54"/>
      <c r="BD911" s="54"/>
      <c r="BE911" s="54"/>
      <c r="BF911" s="54"/>
      <c r="BG911" s="54"/>
      <c r="BH911" s="54"/>
      <c r="BI911" s="54"/>
    </row>
    <row r="912" spans="1:61" s="20" customFormat="1" ht="24.95" customHeight="1">
      <c r="A912" s="3064" t="s">
        <v>1038</v>
      </c>
      <c r="B912" s="515" t="s">
        <v>75</v>
      </c>
      <c r="C912" s="515">
        <v>176</v>
      </c>
      <c r="D912" s="515" t="s">
        <v>13</v>
      </c>
      <c r="E912" s="515">
        <v>6100404</v>
      </c>
      <c r="F912" s="515">
        <v>244</v>
      </c>
      <c r="G912" s="44">
        <f t="shared" ref="G912:G918" si="127">K912</f>
        <v>2.5</v>
      </c>
      <c r="H912" s="44"/>
      <c r="I912" s="44"/>
      <c r="J912" s="44"/>
      <c r="K912" s="44">
        <v>2.5</v>
      </c>
      <c r="L912" s="44">
        <v>0</v>
      </c>
      <c r="M912" s="44"/>
      <c r="N912" s="515"/>
      <c r="O912" s="3045" t="s">
        <v>693</v>
      </c>
      <c r="AJ912" s="54"/>
      <c r="AK912" s="54"/>
      <c r="AL912" s="54"/>
      <c r="AM912" s="54"/>
      <c r="AN912" s="54"/>
      <c r="AO912" s="54"/>
      <c r="AP912" s="54"/>
      <c r="AQ912" s="54"/>
      <c r="AR912" s="54"/>
      <c r="AS912" s="54"/>
      <c r="AT912" s="54"/>
      <c r="AU912" s="54"/>
      <c r="AV912" s="54"/>
      <c r="AW912" s="54"/>
      <c r="AX912" s="54"/>
      <c r="AY912" s="54"/>
      <c r="AZ912" s="54"/>
      <c r="BA912" s="54"/>
      <c r="BB912" s="54"/>
      <c r="BC912" s="54"/>
      <c r="BD912" s="54"/>
      <c r="BE912" s="54"/>
      <c r="BF912" s="54"/>
      <c r="BG912" s="54"/>
      <c r="BH912" s="54"/>
      <c r="BI912" s="54"/>
    </row>
    <row r="913" spans="1:61" s="20" customFormat="1" ht="24.95" customHeight="1">
      <c r="A913" s="3064"/>
      <c r="B913" s="515" t="s">
        <v>22</v>
      </c>
      <c r="C913" s="515"/>
      <c r="D913" s="515"/>
      <c r="E913" s="515"/>
      <c r="F913" s="515"/>
      <c r="G913" s="44">
        <f t="shared" si="127"/>
        <v>17000</v>
      </c>
      <c r="H913" s="44"/>
      <c r="I913" s="44"/>
      <c r="J913" s="44"/>
      <c r="K913" s="44">
        <f>K914+K915</f>
        <v>17000</v>
      </c>
      <c r="L913" s="44">
        <f>L914</f>
        <v>0</v>
      </c>
      <c r="M913" s="44"/>
      <c r="N913" s="515"/>
      <c r="O913" s="3045"/>
      <c r="AJ913" s="54"/>
      <c r="AK913" s="54"/>
      <c r="AL913" s="54"/>
      <c r="AM913" s="54"/>
      <c r="AN913" s="54"/>
      <c r="AO913" s="54"/>
      <c r="AP913" s="54"/>
      <c r="AQ913" s="54"/>
      <c r="AR913" s="54"/>
      <c r="AS913" s="54"/>
      <c r="AT913" s="54"/>
      <c r="AU913" s="54"/>
      <c r="AV913" s="54"/>
      <c r="AW913" s="54"/>
      <c r="AX913" s="54"/>
      <c r="AY913" s="54"/>
      <c r="AZ913" s="54"/>
      <c r="BA913" s="54"/>
      <c r="BB913" s="54"/>
      <c r="BC913" s="54"/>
      <c r="BD913" s="54"/>
      <c r="BE913" s="54"/>
      <c r="BF913" s="54"/>
      <c r="BG913" s="54"/>
      <c r="BH913" s="54"/>
      <c r="BI913" s="54"/>
    </row>
    <row r="914" spans="1:61" s="20" customFormat="1" ht="24.95" customHeight="1">
      <c r="A914" s="3064"/>
      <c r="B914" s="515" t="s">
        <v>9</v>
      </c>
      <c r="C914" s="515"/>
      <c r="D914" s="515"/>
      <c r="E914" s="515"/>
      <c r="F914" s="515"/>
      <c r="G914" s="44">
        <f t="shared" si="127"/>
        <v>17000</v>
      </c>
      <c r="H914" s="44"/>
      <c r="I914" s="44"/>
      <c r="J914" s="44"/>
      <c r="K914" s="44">
        <f>18880-1880</f>
        <v>17000</v>
      </c>
      <c r="L914" s="44">
        <v>0</v>
      </c>
      <c r="M914" s="44"/>
      <c r="N914" s="515"/>
      <c r="O914" s="3045"/>
      <c r="AJ914" s="54"/>
      <c r="AK914" s="54"/>
      <c r="AL914" s="54"/>
      <c r="AM914" s="54"/>
      <c r="AN914" s="54"/>
      <c r="AO914" s="54"/>
      <c r="AP914" s="54"/>
      <c r="AQ914" s="54"/>
      <c r="AR914" s="54"/>
      <c r="AS914" s="54"/>
      <c r="AT914" s="54"/>
      <c r="AU914" s="54"/>
      <c r="AV914" s="54"/>
      <c r="AW914" s="54"/>
      <c r="AX914" s="54"/>
      <c r="AY914" s="54"/>
      <c r="AZ914" s="54"/>
      <c r="BA914" s="54"/>
      <c r="BB914" s="54"/>
      <c r="BC914" s="54"/>
      <c r="BD914" s="54"/>
      <c r="BE914" s="54"/>
      <c r="BF914" s="54"/>
      <c r="BG914" s="54"/>
      <c r="BH914" s="54"/>
      <c r="BI914" s="54"/>
    </row>
    <row r="915" spans="1:61" s="20" customFormat="1" ht="25.15" customHeight="1">
      <c r="A915" s="3064"/>
      <c r="B915" s="515" t="s">
        <v>456</v>
      </c>
      <c r="C915" s="515"/>
      <c r="D915" s="515"/>
      <c r="E915" s="515"/>
      <c r="F915" s="515"/>
      <c r="G915" s="44">
        <f t="shared" si="127"/>
        <v>0</v>
      </c>
      <c r="H915" s="44"/>
      <c r="I915" s="44"/>
      <c r="J915" s="44"/>
      <c r="K915" s="44"/>
      <c r="L915" s="44"/>
      <c r="M915" s="43"/>
      <c r="N915" s="530"/>
      <c r="O915" s="3045"/>
      <c r="AJ915" s="54"/>
      <c r="AK915" s="54"/>
      <c r="AL915" s="54"/>
      <c r="AM915" s="54"/>
      <c r="AN915" s="54"/>
      <c r="AO915" s="54"/>
      <c r="AP915" s="54"/>
      <c r="AQ915" s="54"/>
      <c r="AR915" s="54"/>
      <c r="AS915" s="54"/>
      <c r="AT915" s="54"/>
      <c r="AU915" s="54"/>
      <c r="AV915" s="54"/>
      <c r="AW915" s="54"/>
      <c r="AX915" s="54"/>
      <c r="AY915" s="54"/>
      <c r="AZ915" s="54"/>
      <c r="BA915" s="54"/>
      <c r="BB915" s="54"/>
      <c r="BC915" s="54"/>
      <c r="BD915" s="54"/>
      <c r="BE915" s="54"/>
      <c r="BF915" s="54"/>
      <c r="BG915" s="54"/>
      <c r="BH915" s="54"/>
      <c r="BI915" s="54"/>
    </row>
    <row r="916" spans="1:61" s="20" customFormat="1" ht="25.15" customHeight="1">
      <c r="A916" s="3306" t="s">
        <v>948</v>
      </c>
      <c r="B916" s="515" t="s">
        <v>75</v>
      </c>
      <c r="C916" s="515"/>
      <c r="D916" s="515"/>
      <c r="E916" s="515"/>
      <c r="F916" s="515"/>
      <c r="G916" s="44">
        <f t="shared" si="127"/>
        <v>0</v>
      </c>
      <c r="H916" s="44"/>
      <c r="I916" s="44"/>
      <c r="J916" s="44"/>
      <c r="K916" s="44"/>
      <c r="L916" s="44">
        <v>1.5</v>
      </c>
      <c r="M916" s="44">
        <v>0</v>
      </c>
      <c r="N916" s="530"/>
      <c r="O916" s="3045" t="s">
        <v>541</v>
      </c>
      <c r="AJ916" s="54"/>
      <c r="AK916" s="54"/>
      <c r="AL916" s="54"/>
      <c r="AM916" s="54"/>
      <c r="AN916" s="54"/>
      <c r="AO916" s="54"/>
      <c r="AP916" s="54"/>
      <c r="AQ916" s="54"/>
      <c r="AR916" s="54"/>
      <c r="AS916" s="54"/>
      <c r="AT916" s="54"/>
      <c r="AU916" s="54"/>
      <c r="AV916" s="54"/>
      <c r="AW916" s="54"/>
      <c r="AX916" s="54"/>
      <c r="AY916" s="54"/>
      <c r="AZ916" s="54"/>
      <c r="BA916" s="54"/>
      <c r="BB916" s="54"/>
      <c r="BC916" s="54"/>
      <c r="BD916" s="54"/>
      <c r="BE916" s="54"/>
      <c r="BF916" s="54"/>
      <c r="BG916" s="54"/>
      <c r="BH916" s="54"/>
      <c r="BI916" s="54"/>
    </row>
    <row r="917" spans="1:61" s="20" customFormat="1" ht="25.15" customHeight="1">
      <c r="A917" s="3314"/>
      <c r="B917" s="515" t="s">
        <v>306</v>
      </c>
      <c r="C917" s="515"/>
      <c r="D917" s="515"/>
      <c r="E917" s="515"/>
      <c r="F917" s="515"/>
      <c r="G917" s="44">
        <f t="shared" si="127"/>
        <v>0</v>
      </c>
      <c r="H917" s="44">
        <f t="shared" ref="H917:M917" si="128">H918</f>
        <v>0</v>
      </c>
      <c r="I917" s="44">
        <f t="shared" si="128"/>
        <v>0</v>
      </c>
      <c r="J917" s="44">
        <f t="shared" si="128"/>
        <v>0</v>
      </c>
      <c r="K917" s="44">
        <f t="shared" si="128"/>
        <v>0</v>
      </c>
      <c r="L917" s="44">
        <f t="shared" si="128"/>
        <v>20000</v>
      </c>
      <c r="M917" s="44">
        <f t="shared" si="128"/>
        <v>0</v>
      </c>
      <c r="N917" s="530"/>
      <c r="O917" s="3045"/>
      <c r="AJ917" s="54"/>
      <c r="AK917" s="54"/>
      <c r="AL917" s="54"/>
      <c r="AM917" s="54"/>
      <c r="AN917" s="54"/>
      <c r="AO917" s="54"/>
      <c r="AP917" s="54"/>
      <c r="AQ917" s="54"/>
      <c r="AR917" s="54"/>
      <c r="AS917" s="54"/>
      <c r="AT917" s="54"/>
      <c r="AU917" s="54"/>
      <c r="AV917" s="54"/>
      <c r="AW917" s="54"/>
      <c r="AX917" s="54"/>
      <c r="AY917" s="54"/>
      <c r="AZ917" s="54"/>
      <c r="BA917" s="54"/>
      <c r="BB917" s="54"/>
      <c r="BC917" s="54"/>
      <c r="BD917" s="54"/>
      <c r="BE917" s="54"/>
      <c r="BF917" s="54"/>
      <c r="BG917" s="54"/>
      <c r="BH917" s="54"/>
      <c r="BI917" s="54"/>
    </row>
    <row r="918" spans="1:61" s="20" customFormat="1" ht="25.15" customHeight="1">
      <c r="A918" s="3307"/>
      <c r="B918" s="515" t="s">
        <v>312</v>
      </c>
      <c r="C918" s="515"/>
      <c r="D918" s="515"/>
      <c r="E918" s="515"/>
      <c r="F918" s="515"/>
      <c r="G918" s="44">
        <f t="shared" si="127"/>
        <v>0</v>
      </c>
      <c r="H918" s="44"/>
      <c r="I918" s="44"/>
      <c r="J918" s="44"/>
      <c r="K918" s="44"/>
      <c r="L918" s="44">
        <v>20000</v>
      </c>
      <c r="M918" s="44">
        <v>0</v>
      </c>
      <c r="N918" s="530"/>
      <c r="O918" s="3045"/>
      <c r="AJ918" s="54"/>
      <c r="AK918" s="54"/>
      <c r="AL918" s="54"/>
      <c r="AM918" s="54"/>
      <c r="AN918" s="54"/>
      <c r="AO918" s="54"/>
      <c r="AP918" s="54"/>
      <c r="AQ918" s="54"/>
      <c r="AR918" s="54"/>
      <c r="AS918" s="54"/>
      <c r="AT918" s="54"/>
      <c r="AU918" s="54"/>
      <c r="AV918" s="54"/>
      <c r="AW918" s="54"/>
      <c r="AX918" s="54"/>
      <c r="AY918" s="54"/>
      <c r="AZ918" s="54"/>
      <c r="BA918" s="54"/>
      <c r="BB918" s="54"/>
      <c r="BC918" s="54"/>
      <c r="BD918" s="54"/>
      <c r="BE918" s="54"/>
      <c r="BF918" s="54"/>
      <c r="BG918" s="54"/>
      <c r="BH918" s="54"/>
      <c r="BI918" s="54"/>
    </row>
    <row r="919" spans="1:61" ht="24.6" customHeight="1">
      <c r="A919" s="3306" t="s">
        <v>739</v>
      </c>
      <c r="B919" s="515" t="s">
        <v>75</v>
      </c>
      <c r="C919" s="515"/>
      <c r="D919" s="515"/>
      <c r="E919" s="515"/>
      <c r="F919" s="515"/>
      <c r="G919" s="44">
        <f t="shared" ref="G919:G926" si="129">K919</f>
        <v>0</v>
      </c>
      <c r="H919" s="44"/>
      <c r="I919" s="44"/>
      <c r="J919" s="44"/>
      <c r="K919" s="44"/>
      <c r="L919" s="44">
        <v>1</v>
      </c>
      <c r="M919" s="44">
        <v>1.7</v>
      </c>
      <c r="N919" s="515"/>
      <c r="O919" s="3308" t="s">
        <v>918</v>
      </c>
    </row>
    <row r="920" spans="1:61" ht="24.6" customHeight="1">
      <c r="A920" s="3314"/>
      <c r="B920" s="515" t="s">
        <v>226</v>
      </c>
      <c r="C920" s="515"/>
      <c r="D920" s="515"/>
      <c r="E920" s="515"/>
      <c r="F920" s="515"/>
      <c r="G920" s="44">
        <f t="shared" si="129"/>
        <v>0</v>
      </c>
      <c r="H920" s="44"/>
      <c r="I920" s="44"/>
      <c r="J920" s="44"/>
      <c r="K920" s="44"/>
      <c r="L920" s="44">
        <v>15000</v>
      </c>
      <c r="M920" s="44">
        <v>33145</v>
      </c>
      <c r="N920" s="515"/>
      <c r="O920" s="3310"/>
    </row>
    <row r="921" spans="1:61" s="20" customFormat="1" ht="24.6" customHeight="1">
      <c r="A921" s="3306" t="s">
        <v>839</v>
      </c>
      <c r="B921" s="515" t="s">
        <v>75</v>
      </c>
      <c r="C921" s="515"/>
      <c r="D921" s="515"/>
      <c r="E921" s="515"/>
      <c r="F921" s="515"/>
      <c r="G921" s="44">
        <f t="shared" si="129"/>
        <v>2.2000000000000002</v>
      </c>
      <c r="H921" s="44"/>
      <c r="I921" s="44"/>
      <c r="J921" s="44"/>
      <c r="K921" s="44">
        <v>2.2000000000000002</v>
      </c>
      <c r="L921" s="44">
        <v>1.1000000000000001</v>
      </c>
      <c r="M921" s="44">
        <v>2</v>
      </c>
      <c r="N921" s="515"/>
      <c r="O921" s="3045" t="s">
        <v>917</v>
      </c>
      <c r="AJ921" s="54"/>
      <c r="AK921" s="54"/>
      <c r="AL921" s="54"/>
      <c r="AM921" s="54"/>
      <c r="AN921" s="54"/>
      <c r="AO921" s="54"/>
      <c r="AP921" s="54"/>
      <c r="AQ921" s="54"/>
      <c r="AR921" s="54"/>
      <c r="AS921" s="54"/>
      <c r="AT921" s="54"/>
      <c r="AU921" s="54"/>
      <c r="AV921" s="54"/>
      <c r="AW921" s="54"/>
      <c r="AX921" s="54"/>
      <c r="AY921" s="54"/>
      <c r="AZ921" s="54"/>
      <c r="BA921" s="54"/>
      <c r="BB921" s="54"/>
      <c r="BC921" s="54"/>
      <c r="BD921" s="54"/>
      <c r="BE921" s="54"/>
      <c r="BF921" s="54"/>
      <c r="BG921" s="54"/>
      <c r="BH921" s="54"/>
      <c r="BI921" s="54"/>
    </row>
    <row r="922" spans="1:61" ht="24.6" customHeight="1">
      <c r="A922" s="3307"/>
      <c r="B922" s="515" t="s">
        <v>226</v>
      </c>
      <c r="C922" s="515"/>
      <c r="D922" s="515"/>
      <c r="E922" s="515"/>
      <c r="F922" s="515"/>
      <c r="G922" s="44">
        <f t="shared" si="129"/>
        <v>16230</v>
      </c>
      <c r="H922" s="44"/>
      <c r="I922" s="44"/>
      <c r="J922" s="44"/>
      <c r="K922" s="44">
        <f>16256.4-26.4</f>
        <v>16230</v>
      </c>
      <c r="L922" s="44">
        <v>16000</v>
      </c>
      <c r="M922" s="44">
        <v>40000</v>
      </c>
      <c r="N922" s="515"/>
      <c r="O922" s="3045"/>
    </row>
    <row r="923" spans="1:61" ht="24.6" customHeight="1">
      <c r="A923" s="3306" t="s">
        <v>775</v>
      </c>
      <c r="B923" s="515" t="s">
        <v>75</v>
      </c>
      <c r="C923" s="515"/>
      <c r="D923" s="515"/>
      <c r="E923" s="515"/>
      <c r="F923" s="515"/>
      <c r="G923" s="44">
        <f t="shared" si="129"/>
        <v>0</v>
      </c>
      <c r="H923" s="44"/>
      <c r="I923" s="44"/>
      <c r="J923" s="44"/>
      <c r="K923" s="44">
        <v>0</v>
      </c>
      <c r="L923" s="44">
        <v>1</v>
      </c>
      <c r="M923" s="44">
        <v>0</v>
      </c>
      <c r="N923" s="515"/>
      <c r="O923" s="3308" t="s">
        <v>511</v>
      </c>
    </row>
    <row r="924" spans="1:61" ht="24.6" customHeight="1">
      <c r="A924" s="3307"/>
      <c r="B924" s="515" t="s">
        <v>226</v>
      </c>
      <c r="C924" s="515"/>
      <c r="D924" s="515"/>
      <c r="E924" s="515"/>
      <c r="F924" s="515"/>
      <c r="G924" s="44">
        <f t="shared" si="129"/>
        <v>0</v>
      </c>
      <c r="H924" s="44"/>
      <c r="I924" s="44"/>
      <c r="J924" s="44"/>
      <c r="K924" s="44">
        <v>0</v>
      </c>
      <c r="L924" s="44">
        <v>15000</v>
      </c>
      <c r="M924" s="44">
        <v>0</v>
      </c>
      <c r="N924" s="515"/>
      <c r="O924" s="3309"/>
    </row>
    <row r="925" spans="1:61" ht="24.6" customHeight="1">
      <c r="A925" s="3306" t="s">
        <v>919</v>
      </c>
      <c r="B925" s="515" t="s">
        <v>75</v>
      </c>
      <c r="C925" s="515"/>
      <c r="D925" s="515"/>
      <c r="E925" s="515"/>
      <c r="F925" s="515"/>
      <c r="G925" s="44">
        <f t="shared" si="129"/>
        <v>0</v>
      </c>
      <c r="H925" s="44"/>
      <c r="I925" s="44"/>
      <c r="J925" s="44"/>
      <c r="K925" s="44">
        <v>0</v>
      </c>
      <c r="L925" s="44">
        <v>0</v>
      </c>
      <c r="M925" s="44">
        <v>2</v>
      </c>
      <c r="N925" s="515"/>
      <c r="O925" s="3308" t="s">
        <v>511</v>
      </c>
    </row>
    <row r="926" spans="1:61" ht="24.6" customHeight="1">
      <c r="A926" s="3307"/>
      <c r="B926" s="515" t="s">
        <v>226</v>
      </c>
      <c r="C926" s="515"/>
      <c r="D926" s="515"/>
      <c r="E926" s="515"/>
      <c r="F926" s="515"/>
      <c r="G926" s="44">
        <f t="shared" si="129"/>
        <v>0</v>
      </c>
      <c r="H926" s="44"/>
      <c r="I926" s="44"/>
      <c r="J926" s="44"/>
      <c r="K926" s="44">
        <v>0</v>
      </c>
      <c r="L926" s="44">
        <v>0</v>
      </c>
      <c r="M926" s="44">
        <v>40000</v>
      </c>
      <c r="N926" s="515"/>
      <c r="O926" s="3309"/>
    </row>
    <row r="927" spans="1:61" ht="25.5" customHeight="1">
      <c r="A927" s="3024" t="s">
        <v>138</v>
      </c>
      <c r="B927" s="530" t="s">
        <v>75</v>
      </c>
      <c r="C927" s="530"/>
      <c r="D927" s="530"/>
      <c r="E927" s="530"/>
      <c r="F927" s="530"/>
      <c r="G927" s="43">
        <f>G931+G933+G935+G937</f>
        <v>7</v>
      </c>
      <c r="H927" s="43">
        <f t="shared" ref="H927:M927" si="130">H931+H933+H935+H937</f>
        <v>0</v>
      </c>
      <c r="I927" s="43">
        <f t="shared" si="130"/>
        <v>0</v>
      </c>
      <c r="J927" s="43">
        <f t="shared" si="130"/>
        <v>0</v>
      </c>
      <c r="K927" s="43">
        <f t="shared" si="130"/>
        <v>7</v>
      </c>
      <c r="L927" s="43">
        <f t="shared" si="130"/>
        <v>8</v>
      </c>
      <c r="M927" s="43">
        <f t="shared" si="130"/>
        <v>12.5</v>
      </c>
      <c r="N927" s="515"/>
      <c r="O927" s="530"/>
    </row>
    <row r="928" spans="1:61" ht="25.5" customHeight="1">
      <c r="A928" s="3025"/>
      <c r="B928" s="530" t="s">
        <v>22</v>
      </c>
      <c r="C928" s="530"/>
      <c r="D928" s="530"/>
      <c r="E928" s="530"/>
      <c r="F928" s="530"/>
      <c r="G928" s="43">
        <f>G929+G930</f>
        <v>47162.399999999994</v>
      </c>
      <c r="H928" s="43">
        <f t="shared" ref="H928:M928" si="131">H929+H930</f>
        <v>0</v>
      </c>
      <c r="I928" s="43">
        <f t="shared" si="131"/>
        <v>0</v>
      </c>
      <c r="J928" s="43">
        <f t="shared" si="131"/>
        <v>0</v>
      </c>
      <c r="K928" s="43">
        <f t="shared" si="131"/>
        <v>47162.399999999994</v>
      </c>
      <c r="L928" s="43">
        <f t="shared" si="131"/>
        <v>106938</v>
      </c>
      <c r="M928" s="43">
        <f t="shared" si="131"/>
        <v>265000</v>
      </c>
      <c r="N928" s="515"/>
      <c r="O928" s="530"/>
    </row>
    <row r="929" spans="1:61" ht="25.5" customHeight="1">
      <c r="A929" s="3025"/>
      <c r="B929" s="530" t="s">
        <v>9</v>
      </c>
      <c r="C929" s="530"/>
      <c r="D929" s="530"/>
      <c r="E929" s="530"/>
      <c r="F929" s="530"/>
      <c r="G929" s="43">
        <f>G932+G934+G936+G939</f>
        <v>47162.399999999994</v>
      </c>
      <c r="H929" s="43">
        <f t="shared" ref="H929:M929" si="132">H932+H934+H936+H939</f>
        <v>0</v>
      </c>
      <c r="I929" s="43">
        <f t="shared" si="132"/>
        <v>0</v>
      </c>
      <c r="J929" s="43">
        <f t="shared" si="132"/>
        <v>0</v>
      </c>
      <c r="K929" s="43">
        <f t="shared" si="132"/>
        <v>47162.399999999994</v>
      </c>
      <c r="L929" s="43">
        <f t="shared" si="132"/>
        <v>106938</v>
      </c>
      <c r="M929" s="43">
        <f t="shared" si="132"/>
        <v>265000</v>
      </c>
      <c r="N929" s="515"/>
      <c r="O929" s="530"/>
    </row>
    <row r="930" spans="1:61" ht="25.5" customHeight="1">
      <c r="A930" s="3026"/>
      <c r="B930" s="530" t="s">
        <v>456</v>
      </c>
      <c r="C930" s="530"/>
      <c r="D930" s="530"/>
      <c r="E930" s="530"/>
      <c r="F930" s="530"/>
      <c r="G930" s="43">
        <f>G940</f>
        <v>0</v>
      </c>
      <c r="H930" s="43">
        <f t="shared" ref="H930:M930" si="133">H940</f>
        <v>0</v>
      </c>
      <c r="I930" s="43">
        <f t="shared" si="133"/>
        <v>0</v>
      </c>
      <c r="J930" s="43">
        <f t="shared" si="133"/>
        <v>0</v>
      </c>
      <c r="K930" s="43">
        <f t="shared" si="133"/>
        <v>0</v>
      </c>
      <c r="L930" s="43">
        <f t="shared" si="133"/>
        <v>0</v>
      </c>
      <c r="M930" s="43">
        <f t="shared" si="133"/>
        <v>0</v>
      </c>
      <c r="N930" s="515"/>
      <c r="O930" s="530"/>
    </row>
    <row r="931" spans="1:61" ht="25.5" customHeight="1">
      <c r="A931" s="3064" t="s">
        <v>137</v>
      </c>
      <c r="B931" s="515" t="s">
        <v>75</v>
      </c>
      <c r="C931" s="515">
        <v>176</v>
      </c>
      <c r="D931" s="515" t="s">
        <v>13</v>
      </c>
      <c r="E931" s="515">
        <v>6100404</v>
      </c>
      <c r="F931" s="515">
        <v>244</v>
      </c>
      <c r="G931" s="44">
        <f>K931</f>
        <v>5</v>
      </c>
      <c r="H931" s="44"/>
      <c r="I931" s="44"/>
      <c r="J931" s="44"/>
      <c r="K931" s="44">
        <v>5</v>
      </c>
      <c r="L931" s="44">
        <v>4.5</v>
      </c>
      <c r="M931" s="44">
        <v>10</v>
      </c>
      <c r="N931" s="515"/>
      <c r="O931" s="3045" t="s">
        <v>745</v>
      </c>
    </row>
    <row r="932" spans="1:61" s="20" customFormat="1" ht="25.5" customHeight="1">
      <c r="A932" s="3064"/>
      <c r="B932" s="515" t="s">
        <v>226</v>
      </c>
      <c r="C932" s="515"/>
      <c r="D932" s="515"/>
      <c r="E932" s="515"/>
      <c r="F932" s="515"/>
      <c r="G932" s="44">
        <f>K932</f>
        <v>23839.599999999999</v>
      </c>
      <c r="H932" s="44"/>
      <c r="I932" s="44"/>
      <c r="J932" s="44"/>
      <c r="K932" s="44">
        <f>61439.6-37600</f>
        <v>23839.599999999999</v>
      </c>
      <c r="L932" s="44">
        <v>66938</v>
      </c>
      <c r="M932" s="44">
        <v>215000</v>
      </c>
      <c r="N932" s="515"/>
      <c r="O932" s="3045"/>
      <c r="AJ932" s="54"/>
      <c r="AK932" s="54"/>
      <c r="AL932" s="54"/>
      <c r="AM932" s="54"/>
      <c r="AN932" s="54"/>
      <c r="AO932" s="54"/>
      <c r="AP932" s="54"/>
      <c r="AQ932" s="54"/>
      <c r="AR932" s="54"/>
      <c r="AS932" s="54"/>
      <c r="AT932" s="54"/>
      <c r="AU932" s="54"/>
      <c r="AV932" s="54"/>
      <c r="AW932" s="54"/>
      <c r="AX932" s="54"/>
      <c r="AY932" s="54"/>
      <c r="AZ932" s="54"/>
      <c r="BA932" s="54"/>
      <c r="BB932" s="54"/>
      <c r="BC932" s="54"/>
      <c r="BD932" s="54"/>
      <c r="BE932" s="54"/>
      <c r="BF932" s="54"/>
      <c r="BG932" s="54"/>
      <c r="BH932" s="54"/>
      <c r="BI932" s="54"/>
    </row>
    <row r="933" spans="1:61" s="20" customFormat="1" ht="25.5" customHeight="1">
      <c r="A933" s="3306" t="s">
        <v>235</v>
      </c>
      <c r="B933" s="515" t="s">
        <v>75</v>
      </c>
      <c r="C933" s="515">
        <v>176</v>
      </c>
      <c r="D933" s="515" t="s">
        <v>13</v>
      </c>
      <c r="E933" s="515">
        <v>6100404</v>
      </c>
      <c r="F933" s="515">
        <v>244</v>
      </c>
      <c r="G933" s="44">
        <f>K933</f>
        <v>2</v>
      </c>
      <c r="H933" s="44"/>
      <c r="I933" s="44"/>
      <c r="J933" s="44"/>
      <c r="K933" s="44">
        <v>2</v>
      </c>
      <c r="L933" s="44">
        <v>0</v>
      </c>
      <c r="M933" s="44">
        <v>1</v>
      </c>
      <c r="N933" s="515"/>
      <c r="O933" s="3308" t="s">
        <v>480</v>
      </c>
      <c r="AJ933" s="54"/>
      <c r="AK933" s="54"/>
      <c r="AL933" s="54"/>
      <c r="AM933" s="54"/>
      <c r="AN933" s="54"/>
      <c r="AO933" s="54"/>
      <c r="AP933" s="54"/>
      <c r="AQ933" s="54"/>
      <c r="AR933" s="54"/>
      <c r="AS933" s="54"/>
      <c r="AT933" s="54"/>
      <c r="AU933" s="54"/>
      <c r="AV933" s="54"/>
      <c r="AW933" s="54"/>
      <c r="AX933" s="54"/>
      <c r="AY933" s="54"/>
      <c r="AZ933" s="54"/>
      <c r="BA933" s="54"/>
      <c r="BB933" s="54"/>
      <c r="BC933" s="54"/>
      <c r="BD933" s="54"/>
      <c r="BE933" s="54"/>
      <c r="BF933" s="54"/>
      <c r="BG933" s="54"/>
      <c r="BH933" s="54"/>
      <c r="BI933" s="54"/>
    </row>
    <row r="934" spans="1:61" s="20" customFormat="1" ht="25.5" customHeight="1">
      <c r="A934" s="3307"/>
      <c r="B934" s="515" t="s">
        <v>226</v>
      </c>
      <c r="C934" s="515"/>
      <c r="D934" s="515"/>
      <c r="E934" s="515"/>
      <c r="F934" s="515"/>
      <c r="G934" s="44">
        <f>K934</f>
        <v>23322.799999999999</v>
      </c>
      <c r="H934" s="44"/>
      <c r="I934" s="44"/>
      <c r="J934" s="44"/>
      <c r="K934" s="44">
        <f>29500-6177.2</f>
        <v>23322.799999999999</v>
      </c>
      <c r="L934" s="44">
        <v>0</v>
      </c>
      <c r="M934" s="44">
        <v>20000</v>
      </c>
      <c r="N934" s="515"/>
      <c r="O934" s="3309"/>
      <c r="AJ934" s="54"/>
      <c r="AK934" s="54"/>
      <c r="AL934" s="54"/>
      <c r="AM934" s="54"/>
      <c r="AN934" s="54"/>
      <c r="AO934" s="54"/>
      <c r="AP934" s="54"/>
      <c r="AQ934" s="54"/>
      <c r="AR934" s="54"/>
      <c r="AS934" s="54"/>
      <c r="AT934" s="54"/>
      <c r="AU934" s="54"/>
      <c r="AV934" s="54"/>
      <c r="AW934" s="54"/>
      <c r="AX934" s="54"/>
      <c r="AY934" s="54"/>
      <c r="AZ934" s="54"/>
      <c r="BA934" s="54"/>
      <c r="BB934" s="54"/>
      <c r="BC934" s="54"/>
      <c r="BD934" s="54"/>
      <c r="BE934" s="54"/>
      <c r="BF934" s="54"/>
      <c r="BG934" s="54"/>
      <c r="BH934" s="54"/>
      <c r="BI934" s="54"/>
    </row>
    <row r="935" spans="1:61" s="20" customFormat="1" ht="25.5" customHeight="1">
      <c r="A935" s="3306" t="s">
        <v>741</v>
      </c>
      <c r="B935" s="515" t="s">
        <v>75</v>
      </c>
      <c r="C935" s="515">
        <v>176</v>
      </c>
      <c r="D935" s="515" t="s">
        <v>13</v>
      </c>
      <c r="E935" s="515">
        <v>6100404</v>
      </c>
      <c r="F935" s="515">
        <v>244</v>
      </c>
      <c r="G935" s="44">
        <f>J935</f>
        <v>0</v>
      </c>
      <c r="H935" s="44"/>
      <c r="I935" s="44"/>
      <c r="J935" s="44"/>
      <c r="K935" s="44"/>
      <c r="L935" s="44">
        <v>1.5</v>
      </c>
      <c r="M935" s="44">
        <v>0</v>
      </c>
      <c r="N935" s="515"/>
      <c r="O935" s="3308" t="s">
        <v>541</v>
      </c>
      <c r="AJ935" s="54"/>
      <c r="AK935" s="54"/>
      <c r="AL935" s="54"/>
      <c r="AM935" s="54"/>
      <c r="AN935" s="54"/>
      <c r="AO935" s="54"/>
      <c r="AP935" s="54"/>
      <c r="AQ935" s="54"/>
      <c r="AR935" s="54"/>
      <c r="AS935" s="54"/>
      <c r="AT935" s="54"/>
      <c r="AU935" s="54"/>
      <c r="AV935" s="54"/>
      <c r="AW935" s="54"/>
      <c r="AX935" s="54"/>
      <c r="AY935" s="54"/>
      <c r="AZ935" s="54"/>
      <c r="BA935" s="54"/>
      <c r="BB935" s="54"/>
      <c r="BC935" s="54"/>
      <c r="BD935" s="54"/>
      <c r="BE935" s="54"/>
      <c r="BF935" s="54"/>
      <c r="BG935" s="54"/>
      <c r="BH935" s="54"/>
      <c r="BI935" s="54"/>
    </row>
    <row r="936" spans="1:61" s="20" customFormat="1" ht="25.5" customHeight="1">
      <c r="A936" s="3307"/>
      <c r="B936" s="515" t="s">
        <v>226</v>
      </c>
      <c r="C936" s="515"/>
      <c r="D936" s="515"/>
      <c r="E936" s="515"/>
      <c r="F936" s="515"/>
      <c r="G936" s="44"/>
      <c r="H936" s="44"/>
      <c r="I936" s="44"/>
      <c r="J936" s="44"/>
      <c r="K936" s="44"/>
      <c r="L936" s="44">
        <v>20000</v>
      </c>
      <c r="M936" s="44">
        <v>0</v>
      </c>
      <c r="N936" s="515"/>
      <c r="O936" s="3309"/>
      <c r="AJ936" s="54"/>
      <c r="AK936" s="54"/>
      <c r="AL936" s="54"/>
      <c r="AM936" s="54"/>
      <c r="AN936" s="54"/>
      <c r="AO936" s="54"/>
      <c r="AP936" s="54"/>
      <c r="AQ936" s="54"/>
      <c r="AR936" s="54"/>
      <c r="AS936" s="54"/>
      <c r="AT936" s="54"/>
      <c r="AU936" s="54"/>
      <c r="AV936" s="54"/>
      <c r="AW936" s="54"/>
      <c r="AX936" s="54"/>
      <c r="AY936" s="54"/>
      <c r="AZ936" s="54"/>
      <c r="BA936" s="54"/>
      <c r="BB936" s="54"/>
      <c r="BC936" s="54"/>
      <c r="BD936" s="54"/>
      <c r="BE936" s="54"/>
      <c r="BF936" s="54"/>
      <c r="BG936" s="54"/>
      <c r="BH936" s="54"/>
      <c r="BI936" s="54"/>
    </row>
    <row r="937" spans="1:61" s="20" customFormat="1" ht="25.5" customHeight="1">
      <c r="A937" s="3306" t="s">
        <v>742</v>
      </c>
      <c r="B937" s="515" t="s">
        <v>75</v>
      </c>
      <c r="C937" s="515"/>
      <c r="D937" s="515"/>
      <c r="E937" s="515"/>
      <c r="F937" s="515"/>
      <c r="G937" s="44">
        <f>K937</f>
        <v>0</v>
      </c>
      <c r="H937" s="44"/>
      <c r="I937" s="44"/>
      <c r="J937" s="44"/>
      <c r="K937" s="44"/>
      <c r="L937" s="44">
        <v>2</v>
      </c>
      <c r="M937" s="44">
        <v>1.5</v>
      </c>
      <c r="N937" s="515"/>
      <c r="O937" s="3337" t="s">
        <v>841</v>
      </c>
      <c r="AJ937" s="54"/>
      <c r="AK937" s="54"/>
      <c r="AL937" s="54"/>
      <c r="AM937" s="54"/>
      <c r="AN937" s="54"/>
      <c r="AO937" s="54"/>
      <c r="AP937" s="54"/>
      <c r="AQ937" s="54"/>
      <c r="AR937" s="54"/>
      <c r="AS937" s="54"/>
      <c r="AT937" s="54"/>
      <c r="AU937" s="54"/>
      <c r="AV937" s="54"/>
      <c r="AW937" s="54"/>
      <c r="AX937" s="54"/>
      <c r="AY937" s="54"/>
      <c r="AZ937" s="54"/>
      <c r="BA937" s="54"/>
      <c r="BB937" s="54"/>
      <c r="BC937" s="54"/>
      <c r="BD937" s="54"/>
      <c r="BE937" s="54"/>
      <c r="BF937" s="54"/>
      <c r="BG937" s="54"/>
      <c r="BH937" s="54"/>
      <c r="BI937" s="54"/>
    </row>
    <row r="938" spans="1:61" s="20" customFormat="1" ht="25.5" customHeight="1">
      <c r="A938" s="3314"/>
      <c r="B938" s="515" t="s">
        <v>22</v>
      </c>
      <c r="C938" s="515"/>
      <c r="D938" s="515"/>
      <c r="E938" s="515"/>
      <c r="F938" s="515"/>
      <c r="G938" s="44">
        <f>K938</f>
        <v>0</v>
      </c>
      <c r="H938" s="44"/>
      <c r="I938" s="44"/>
      <c r="J938" s="44"/>
      <c r="K938" s="44">
        <f>K939+K940</f>
        <v>0</v>
      </c>
      <c r="L938" s="44">
        <f>L939</f>
        <v>20000</v>
      </c>
      <c r="M938" s="44">
        <f>M939</f>
        <v>30000</v>
      </c>
      <c r="N938" s="515"/>
      <c r="O938" s="3338"/>
      <c r="AJ938" s="54"/>
      <c r="AK938" s="54"/>
      <c r="AL938" s="54"/>
      <c r="AM938" s="54"/>
      <c r="AN938" s="54"/>
      <c r="AO938" s="54"/>
      <c r="AP938" s="54"/>
      <c r="AQ938" s="54"/>
      <c r="AR938" s="54"/>
      <c r="AS938" s="54"/>
      <c r="AT938" s="54"/>
      <c r="AU938" s="54"/>
      <c r="AV938" s="54"/>
      <c r="AW938" s="54"/>
      <c r="AX938" s="54"/>
      <c r="AY938" s="54"/>
      <c r="AZ938" s="54"/>
      <c r="BA938" s="54"/>
      <c r="BB938" s="54"/>
      <c r="BC938" s="54"/>
      <c r="BD938" s="54"/>
      <c r="BE938" s="54"/>
      <c r="BF938" s="54"/>
      <c r="BG938" s="54"/>
      <c r="BH938" s="54"/>
      <c r="BI938" s="54"/>
    </row>
    <row r="939" spans="1:61" s="20" customFormat="1" ht="25.5" customHeight="1">
      <c r="A939" s="3314"/>
      <c r="B939" s="515" t="s">
        <v>9</v>
      </c>
      <c r="C939" s="515"/>
      <c r="D939" s="515"/>
      <c r="E939" s="515"/>
      <c r="F939" s="515"/>
      <c r="G939" s="44">
        <f>K939</f>
        <v>0</v>
      </c>
      <c r="H939" s="44"/>
      <c r="I939" s="44"/>
      <c r="J939" s="44"/>
      <c r="K939" s="44"/>
      <c r="L939" s="44">
        <v>20000</v>
      </c>
      <c r="M939" s="44">
        <v>30000</v>
      </c>
      <c r="N939" s="515"/>
      <c r="O939" s="3338"/>
      <c r="AJ939" s="54"/>
      <c r="AK939" s="54"/>
      <c r="AL939" s="54"/>
      <c r="AM939" s="54"/>
      <c r="AN939" s="54"/>
      <c r="AO939" s="54"/>
      <c r="AP939" s="54"/>
      <c r="AQ939" s="54"/>
      <c r="AR939" s="54"/>
      <c r="AS939" s="54"/>
      <c r="AT939" s="54"/>
      <c r="AU939" s="54"/>
      <c r="AV939" s="54"/>
      <c r="AW939" s="54"/>
      <c r="AX939" s="54"/>
      <c r="AY939" s="54"/>
      <c r="AZ939" s="54"/>
      <c r="BA939" s="54"/>
      <c r="BB939" s="54"/>
      <c r="BC939" s="54"/>
      <c r="BD939" s="54"/>
      <c r="BE939" s="54"/>
      <c r="BF939" s="54"/>
      <c r="BG939" s="54"/>
      <c r="BH939" s="54"/>
      <c r="BI939" s="54"/>
    </row>
    <row r="940" spans="1:61" s="20" customFormat="1" ht="25.5" hidden="1" customHeight="1">
      <c r="A940" s="3307"/>
      <c r="B940" s="515" t="s">
        <v>456</v>
      </c>
      <c r="C940" s="515"/>
      <c r="D940" s="515"/>
      <c r="E940" s="515"/>
      <c r="F940" s="515"/>
      <c r="G940" s="44">
        <f>K940</f>
        <v>0</v>
      </c>
      <c r="H940" s="44"/>
      <c r="I940" s="44"/>
      <c r="J940" s="44"/>
      <c r="K940" s="44"/>
      <c r="L940" s="44"/>
      <c r="M940" s="44"/>
      <c r="N940" s="515"/>
      <c r="O940" s="3339"/>
      <c r="AJ940" s="54"/>
      <c r="AK940" s="54"/>
      <c r="AL940" s="54"/>
      <c r="AM940" s="54"/>
      <c r="AN940" s="54"/>
      <c r="AO940" s="54"/>
      <c r="AP940" s="54"/>
      <c r="AQ940" s="54"/>
      <c r="AR940" s="54"/>
      <c r="AS940" s="54"/>
      <c r="AT940" s="54"/>
      <c r="AU940" s="54"/>
      <c r="AV940" s="54"/>
      <c r="AW940" s="54"/>
      <c r="AX940" s="54"/>
      <c r="AY940" s="54"/>
      <c r="AZ940" s="54"/>
      <c r="BA940" s="54"/>
      <c r="BB940" s="54"/>
      <c r="BC940" s="54"/>
      <c r="BD940" s="54"/>
      <c r="BE940" s="54"/>
      <c r="BF940" s="54"/>
      <c r="BG940" s="54"/>
      <c r="BH940" s="54"/>
      <c r="BI940" s="54"/>
    </row>
    <row r="941" spans="1:61" s="20" customFormat="1" ht="25.5" customHeight="1">
      <c r="A941" s="3024" t="s">
        <v>110</v>
      </c>
      <c r="B941" s="530" t="s">
        <v>75</v>
      </c>
      <c r="C941" s="515"/>
      <c r="D941" s="515"/>
      <c r="E941" s="515"/>
      <c r="F941" s="515"/>
      <c r="G941" s="43">
        <f t="shared" ref="G941:M941" si="134">G945+G949+G953</f>
        <v>7.1</v>
      </c>
      <c r="H941" s="43">
        <f t="shared" si="134"/>
        <v>0</v>
      </c>
      <c r="I941" s="43">
        <f t="shared" si="134"/>
        <v>0</v>
      </c>
      <c r="J941" s="43">
        <f t="shared" si="134"/>
        <v>0</v>
      </c>
      <c r="K941" s="43">
        <f t="shared" si="134"/>
        <v>7.1</v>
      </c>
      <c r="L941" s="43">
        <f t="shared" si="134"/>
        <v>3</v>
      </c>
      <c r="M941" s="43">
        <f t="shared" si="134"/>
        <v>19</v>
      </c>
      <c r="N941" s="515"/>
      <c r="O941" s="528"/>
      <c r="AJ941" s="54"/>
      <c r="AK941" s="54"/>
      <c r="AL941" s="54"/>
      <c r="AM941" s="54"/>
      <c r="AN941" s="54"/>
      <c r="AO941" s="54"/>
      <c r="AP941" s="54"/>
      <c r="AQ941" s="54"/>
      <c r="AR941" s="54"/>
      <c r="AS941" s="54"/>
      <c r="AT941" s="54"/>
      <c r="AU941" s="54"/>
      <c r="AV941" s="54"/>
      <c r="AW941" s="54"/>
      <c r="AX941" s="54"/>
      <c r="AY941" s="54"/>
      <c r="AZ941" s="54"/>
      <c r="BA941" s="54"/>
      <c r="BB941" s="54"/>
      <c r="BC941" s="54"/>
      <c r="BD941" s="54"/>
      <c r="BE941" s="54"/>
      <c r="BF941" s="54"/>
      <c r="BG941" s="54"/>
      <c r="BH941" s="54"/>
      <c r="BI941" s="54"/>
    </row>
    <row r="942" spans="1:61" s="20" customFormat="1" ht="25.5" customHeight="1">
      <c r="A942" s="3025"/>
      <c r="B942" s="530" t="s">
        <v>22</v>
      </c>
      <c r="C942" s="515"/>
      <c r="D942" s="515"/>
      <c r="E942" s="515"/>
      <c r="F942" s="515"/>
      <c r="G942" s="43">
        <f t="shared" ref="G942:M942" si="135">G943+G944</f>
        <v>85663.8</v>
      </c>
      <c r="H942" s="43">
        <f t="shared" si="135"/>
        <v>0</v>
      </c>
      <c r="I942" s="43">
        <f t="shared" si="135"/>
        <v>0</v>
      </c>
      <c r="J942" s="43">
        <f t="shared" si="135"/>
        <v>0</v>
      </c>
      <c r="K942" s="43">
        <f t="shared" si="135"/>
        <v>85663.8</v>
      </c>
      <c r="L942" s="43">
        <f t="shared" si="135"/>
        <v>36938</v>
      </c>
      <c r="M942" s="43">
        <f t="shared" si="135"/>
        <v>380000</v>
      </c>
      <c r="N942" s="515"/>
      <c r="O942" s="528"/>
      <c r="AJ942" s="54"/>
      <c r="AK942" s="54"/>
      <c r="AL942" s="54"/>
      <c r="AM942" s="54"/>
      <c r="AN942" s="54"/>
      <c r="AO942" s="54"/>
      <c r="AP942" s="54"/>
      <c r="AQ942" s="54"/>
      <c r="AR942" s="54"/>
      <c r="AS942" s="54"/>
      <c r="AT942" s="54"/>
      <c r="AU942" s="54"/>
      <c r="AV942" s="54"/>
      <c r="AW942" s="54"/>
      <c r="AX942" s="54"/>
      <c r="AY942" s="54"/>
      <c r="AZ942" s="54"/>
      <c r="BA942" s="54"/>
      <c r="BB942" s="54"/>
      <c r="BC942" s="54"/>
      <c r="BD942" s="54"/>
      <c r="BE942" s="54"/>
      <c r="BF942" s="54"/>
      <c r="BG942" s="54"/>
      <c r="BH942" s="54"/>
      <c r="BI942" s="54"/>
    </row>
    <row r="943" spans="1:61" s="20" customFormat="1" ht="25.5" customHeight="1">
      <c r="A943" s="3025"/>
      <c r="B943" s="530" t="s">
        <v>9</v>
      </c>
      <c r="C943" s="515"/>
      <c r="D943" s="515"/>
      <c r="E943" s="515"/>
      <c r="F943" s="515"/>
      <c r="G943" s="43">
        <f t="shared" ref="G943:M943" si="136">G947+G951+G954</f>
        <v>85663.8</v>
      </c>
      <c r="H943" s="43">
        <f t="shared" si="136"/>
        <v>0</v>
      </c>
      <c r="I943" s="43">
        <f t="shared" si="136"/>
        <v>0</v>
      </c>
      <c r="J943" s="43">
        <f t="shared" si="136"/>
        <v>0</v>
      </c>
      <c r="K943" s="43">
        <f t="shared" si="136"/>
        <v>85663.8</v>
      </c>
      <c r="L943" s="43">
        <f t="shared" si="136"/>
        <v>36938</v>
      </c>
      <c r="M943" s="43">
        <f t="shared" si="136"/>
        <v>380000</v>
      </c>
      <c r="N943" s="515"/>
      <c r="O943" s="528"/>
      <c r="AJ943" s="54"/>
      <c r="AK943" s="54"/>
      <c r="AL943" s="54"/>
      <c r="AM943" s="54"/>
      <c r="AN943" s="54"/>
      <c r="AO943" s="54"/>
      <c r="AP943" s="54"/>
      <c r="AQ943" s="54"/>
      <c r="AR943" s="54"/>
      <c r="AS943" s="54"/>
      <c r="AT943" s="54"/>
      <c r="AU943" s="54"/>
      <c r="AV943" s="54"/>
      <c r="AW943" s="54"/>
      <c r="AX943" s="54"/>
      <c r="AY943" s="54"/>
      <c r="AZ943" s="54"/>
      <c r="BA943" s="54"/>
      <c r="BB943" s="54"/>
      <c r="BC943" s="54"/>
      <c r="BD943" s="54"/>
      <c r="BE943" s="54"/>
      <c r="BF943" s="54"/>
      <c r="BG943" s="54"/>
      <c r="BH943" s="54"/>
      <c r="BI943" s="54"/>
    </row>
    <row r="944" spans="1:61" s="20" customFormat="1" ht="25.5" customHeight="1">
      <c r="A944" s="3026"/>
      <c r="B944" s="530" t="s">
        <v>456</v>
      </c>
      <c r="C944" s="515"/>
      <c r="D944" s="515"/>
      <c r="E944" s="515"/>
      <c r="F944" s="515"/>
      <c r="G944" s="43">
        <f t="shared" ref="G944:M944" si="137">G948+G952</f>
        <v>0</v>
      </c>
      <c r="H944" s="43">
        <f t="shared" si="137"/>
        <v>0</v>
      </c>
      <c r="I944" s="43">
        <f t="shared" si="137"/>
        <v>0</v>
      </c>
      <c r="J944" s="43">
        <f t="shared" si="137"/>
        <v>0</v>
      </c>
      <c r="K944" s="43">
        <f t="shared" si="137"/>
        <v>0</v>
      </c>
      <c r="L944" s="43">
        <f t="shared" si="137"/>
        <v>0</v>
      </c>
      <c r="M944" s="43">
        <f t="shared" si="137"/>
        <v>0</v>
      </c>
      <c r="N944" s="515"/>
      <c r="O944" s="528"/>
      <c r="AJ944" s="54"/>
      <c r="AK944" s="54"/>
      <c r="AL944" s="54"/>
      <c r="AM944" s="54"/>
      <c r="AN944" s="54"/>
      <c r="AO944" s="54"/>
      <c r="AP944" s="54"/>
      <c r="AQ944" s="54"/>
      <c r="AR944" s="54"/>
      <c r="AS944" s="54"/>
      <c r="AT944" s="54"/>
      <c r="AU944" s="54"/>
      <c r="AV944" s="54"/>
      <c r="AW944" s="54"/>
      <c r="AX944" s="54"/>
      <c r="AY944" s="54"/>
      <c r="AZ944" s="54"/>
      <c r="BA944" s="54"/>
      <c r="BB944" s="54"/>
      <c r="BC944" s="54"/>
      <c r="BD944" s="54"/>
      <c r="BE944" s="54"/>
      <c r="BF944" s="54"/>
      <c r="BG944" s="54"/>
      <c r="BH944" s="54"/>
      <c r="BI944" s="54"/>
    </row>
    <row r="945" spans="1:61" s="20" customFormat="1" ht="25.5" customHeight="1">
      <c r="A945" s="3306" t="s">
        <v>525</v>
      </c>
      <c r="B945" s="515" t="s">
        <v>75</v>
      </c>
      <c r="C945" s="515"/>
      <c r="D945" s="515"/>
      <c r="E945" s="515"/>
      <c r="F945" s="515"/>
      <c r="G945" s="44">
        <f t="shared" ref="G945:G952" si="138">K945</f>
        <v>3.1</v>
      </c>
      <c r="H945" s="44"/>
      <c r="I945" s="44"/>
      <c r="J945" s="44"/>
      <c r="K945" s="44">
        <v>3.1</v>
      </c>
      <c r="L945" s="44">
        <v>0</v>
      </c>
      <c r="M945" s="44"/>
      <c r="N945" s="515"/>
      <c r="O945" s="3337" t="s">
        <v>920</v>
      </c>
      <c r="AJ945" s="54"/>
      <c r="AK945" s="54"/>
      <c r="AL945" s="54"/>
      <c r="AM945" s="54"/>
      <c r="AN945" s="54"/>
      <c r="AO945" s="54"/>
      <c r="AP945" s="54"/>
      <c r="AQ945" s="54"/>
      <c r="AR945" s="54"/>
      <c r="AS945" s="54"/>
      <c r="AT945" s="54"/>
      <c r="AU945" s="54"/>
      <c r="AV945" s="54"/>
      <c r="AW945" s="54"/>
      <c r="AX945" s="54"/>
      <c r="AY945" s="54"/>
      <c r="AZ945" s="54"/>
      <c r="BA945" s="54"/>
      <c r="BB945" s="54"/>
      <c r="BC945" s="54"/>
      <c r="BD945" s="54"/>
      <c r="BE945" s="54"/>
      <c r="BF945" s="54"/>
      <c r="BG945" s="54"/>
      <c r="BH945" s="54"/>
      <c r="BI945" s="54"/>
    </row>
    <row r="946" spans="1:61" s="20" customFormat="1" ht="25.5" customHeight="1">
      <c r="A946" s="3314"/>
      <c r="B946" s="515" t="s">
        <v>22</v>
      </c>
      <c r="C946" s="515"/>
      <c r="D946" s="515"/>
      <c r="E946" s="515"/>
      <c r="F946" s="515"/>
      <c r="G946" s="44">
        <f t="shared" si="138"/>
        <v>27000</v>
      </c>
      <c r="H946" s="44"/>
      <c r="I946" s="44"/>
      <c r="J946" s="44"/>
      <c r="K946" s="44">
        <f>K947+K948</f>
        <v>27000</v>
      </c>
      <c r="L946" s="44">
        <f>L947+L948</f>
        <v>0</v>
      </c>
      <c r="M946" s="44">
        <f>M947+M948</f>
        <v>0</v>
      </c>
      <c r="N946" s="515"/>
      <c r="O946" s="3338"/>
      <c r="AJ946" s="54"/>
      <c r="AK946" s="54"/>
      <c r="AL946" s="54"/>
      <c r="AM946" s="54"/>
      <c r="AN946" s="54"/>
      <c r="AO946" s="54"/>
      <c r="AP946" s="54"/>
      <c r="AQ946" s="54"/>
      <c r="AR946" s="54"/>
      <c r="AS946" s="54"/>
      <c r="AT946" s="54"/>
      <c r="AU946" s="54"/>
      <c r="AV946" s="54"/>
      <c r="AW946" s="54"/>
      <c r="AX946" s="54"/>
      <c r="AY946" s="54"/>
      <c r="AZ946" s="54"/>
      <c r="BA946" s="54"/>
      <c r="BB946" s="54"/>
      <c r="BC946" s="54"/>
      <c r="BD946" s="54"/>
      <c r="BE946" s="54"/>
      <c r="BF946" s="54"/>
      <c r="BG946" s="54"/>
      <c r="BH946" s="54"/>
      <c r="BI946" s="54"/>
    </row>
    <row r="947" spans="1:61" s="20" customFormat="1" ht="25.5" customHeight="1">
      <c r="A947" s="3314"/>
      <c r="B947" s="515" t="s">
        <v>9</v>
      </c>
      <c r="C947" s="515"/>
      <c r="D947" s="515"/>
      <c r="E947" s="515"/>
      <c r="F947" s="515"/>
      <c r="G947" s="44">
        <f t="shared" si="138"/>
        <v>27000</v>
      </c>
      <c r="H947" s="44"/>
      <c r="I947" s="44"/>
      <c r="J947" s="44"/>
      <c r="K947" s="44">
        <v>27000</v>
      </c>
      <c r="L947" s="44">
        <v>0</v>
      </c>
      <c r="M947" s="44"/>
      <c r="N947" s="515"/>
      <c r="O947" s="3338"/>
      <c r="AJ947" s="54"/>
      <c r="AK947" s="54"/>
      <c r="AL947" s="54"/>
      <c r="AM947" s="54"/>
      <c r="AN947" s="54"/>
      <c r="AO947" s="54"/>
      <c r="AP947" s="54"/>
      <c r="AQ947" s="54"/>
      <c r="AR947" s="54"/>
      <c r="AS947" s="54"/>
      <c r="AT947" s="54"/>
      <c r="AU947" s="54"/>
      <c r="AV947" s="54"/>
      <c r="AW947" s="54"/>
      <c r="AX947" s="54"/>
      <c r="AY947" s="54"/>
      <c r="AZ947" s="54"/>
      <c r="BA947" s="54"/>
      <c r="BB947" s="54"/>
      <c r="BC947" s="54"/>
      <c r="BD947" s="54"/>
      <c r="BE947" s="54"/>
      <c r="BF947" s="54"/>
      <c r="BG947" s="54"/>
      <c r="BH947" s="54"/>
      <c r="BI947" s="54"/>
    </row>
    <row r="948" spans="1:61" s="20" customFormat="1" ht="25.5" hidden="1" customHeight="1">
      <c r="A948" s="3307"/>
      <c r="B948" s="515" t="s">
        <v>456</v>
      </c>
      <c r="C948" s="515"/>
      <c r="D948" s="515"/>
      <c r="E948" s="515"/>
      <c r="F948" s="515"/>
      <c r="G948" s="44">
        <f t="shared" si="138"/>
        <v>0</v>
      </c>
      <c r="H948" s="44"/>
      <c r="I948" s="44"/>
      <c r="J948" s="44"/>
      <c r="K948" s="44"/>
      <c r="L948" s="44"/>
      <c r="M948" s="44"/>
      <c r="N948" s="515"/>
      <c r="O948" s="3339"/>
      <c r="AJ948" s="54"/>
      <c r="AK948" s="54"/>
      <c r="AL948" s="54"/>
      <c r="AM948" s="54"/>
      <c r="AN948" s="54"/>
      <c r="AO948" s="54"/>
      <c r="AP948" s="54"/>
      <c r="AQ948" s="54"/>
      <c r="AR948" s="54"/>
      <c r="AS948" s="54"/>
      <c r="AT948" s="54"/>
      <c r="AU948" s="54"/>
      <c r="AV948" s="54"/>
      <c r="AW948" s="54"/>
      <c r="AX948" s="54"/>
      <c r="AY948" s="54"/>
      <c r="AZ948" s="54"/>
      <c r="BA948" s="54"/>
      <c r="BB948" s="54"/>
      <c r="BC948" s="54"/>
      <c r="BD948" s="54"/>
      <c r="BE948" s="54"/>
      <c r="BF948" s="54"/>
      <c r="BG948" s="54"/>
      <c r="BH948" s="54"/>
      <c r="BI948" s="54"/>
    </row>
    <row r="949" spans="1:61" s="20" customFormat="1" ht="25.5" customHeight="1">
      <c r="A949" s="3306" t="s">
        <v>526</v>
      </c>
      <c r="B949" s="515" t="s">
        <v>75</v>
      </c>
      <c r="C949" s="515"/>
      <c r="D949" s="515"/>
      <c r="E949" s="515"/>
      <c r="F949" s="515"/>
      <c r="G949" s="44">
        <f t="shared" si="138"/>
        <v>4</v>
      </c>
      <c r="H949" s="44"/>
      <c r="I949" s="44"/>
      <c r="J949" s="44"/>
      <c r="K949" s="44">
        <v>4</v>
      </c>
      <c r="L949" s="44">
        <v>3</v>
      </c>
      <c r="M949" s="44">
        <v>15</v>
      </c>
      <c r="N949" s="515"/>
      <c r="O949" s="3337" t="s">
        <v>921</v>
      </c>
      <c r="AJ949" s="54"/>
      <c r="AK949" s="54"/>
      <c r="AL949" s="54"/>
      <c r="AM949" s="54"/>
      <c r="AN949" s="54"/>
      <c r="AO949" s="54"/>
      <c r="AP949" s="54"/>
      <c r="AQ949" s="54"/>
      <c r="AR949" s="54"/>
      <c r="AS949" s="54"/>
      <c r="AT949" s="54"/>
      <c r="AU949" s="54"/>
      <c r="AV949" s="54"/>
      <c r="AW949" s="54"/>
      <c r="AX949" s="54"/>
      <c r="AY949" s="54"/>
      <c r="AZ949" s="54"/>
      <c r="BA949" s="54"/>
      <c r="BB949" s="54"/>
      <c r="BC949" s="54"/>
      <c r="BD949" s="54"/>
      <c r="BE949" s="54"/>
      <c r="BF949" s="54"/>
      <c r="BG949" s="54"/>
      <c r="BH949" s="54"/>
      <c r="BI949" s="54"/>
    </row>
    <row r="950" spans="1:61" s="20" customFormat="1" ht="25.5" customHeight="1">
      <c r="A950" s="3314"/>
      <c r="B950" s="515" t="s">
        <v>22</v>
      </c>
      <c r="C950" s="515"/>
      <c r="D950" s="515"/>
      <c r="E950" s="515"/>
      <c r="F950" s="515"/>
      <c r="G950" s="44">
        <f t="shared" si="138"/>
        <v>58663.8</v>
      </c>
      <c r="H950" s="44"/>
      <c r="I950" s="44"/>
      <c r="J950" s="44"/>
      <c r="K950" s="44">
        <f>K951+K952</f>
        <v>58663.8</v>
      </c>
      <c r="L950" s="44">
        <f>L951+L952</f>
        <v>36938</v>
      </c>
      <c r="M950" s="44">
        <f>M951+M952</f>
        <v>300000</v>
      </c>
      <c r="N950" s="515"/>
      <c r="O950" s="3338"/>
      <c r="AJ950" s="54"/>
      <c r="AK950" s="54"/>
      <c r="AL950" s="54"/>
      <c r="AM950" s="54"/>
      <c r="AN950" s="54"/>
      <c r="AO950" s="54"/>
      <c r="AP950" s="54"/>
      <c r="AQ950" s="54"/>
      <c r="AR950" s="54"/>
      <c r="AS950" s="54"/>
      <c r="AT950" s="54"/>
      <c r="AU950" s="54"/>
      <c r="AV950" s="54"/>
      <c r="AW950" s="54"/>
      <c r="AX950" s="54"/>
      <c r="AY950" s="54"/>
      <c r="AZ950" s="54"/>
      <c r="BA950" s="54"/>
      <c r="BB950" s="54"/>
      <c r="BC950" s="54"/>
      <c r="BD950" s="54"/>
      <c r="BE950" s="54"/>
      <c r="BF950" s="54"/>
      <c r="BG950" s="54"/>
      <c r="BH950" s="54"/>
      <c r="BI950" s="54"/>
    </row>
    <row r="951" spans="1:61" s="20" customFormat="1" ht="25.5" customHeight="1">
      <c r="A951" s="3314"/>
      <c r="B951" s="515" t="s">
        <v>9</v>
      </c>
      <c r="C951" s="515"/>
      <c r="D951" s="515"/>
      <c r="E951" s="515"/>
      <c r="F951" s="515"/>
      <c r="G951" s="44">
        <f t="shared" si="138"/>
        <v>58663.8</v>
      </c>
      <c r="H951" s="44"/>
      <c r="I951" s="44"/>
      <c r="J951" s="44"/>
      <c r="K951" s="44">
        <f>58663.8</f>
        <v>58663.8</v>
      </c>
      <c r="L951" s="44">
        <v>36938</v>
      </c>
      <c r="M951" s="44">
        <v>300000</v>
      </c>
      <c r="N951" s="515"/>
      <c r="O951" s="3338"/>
      <c r="AJ951" s="54"/>
      <c r="AK951" s="54"/>
      <c r="AL951" s="54"/>
      <c r="AM951" s="54"/>
      <c r="AN951" s="54"/>
      <c r="AO951" s="54"/>
      <c r="AP951" s="54"/>
      <c r="AQ951" s="54"/>
      <c r="AR951" s="54"/>
      <c r="AS951" s="54"/>
      <c r="AT951" s="54"/>
      <c r="AU951" s="54"/>
      <c r="AV951" s="54"/>
      <c r="AW951" s="54"/>
      <c r="AX951" s="54"/>
      <c r="AY951" s="54"/>
      <c r="AZ951" s="54"/>
      <c r="BA951" s="54"/>
      <c r="BB951" s="54"/>
      <c r="BC951" s="54"/>
      <c r="BD951" s="54"/>
      <c r="BE951" s="54"/>
      <c r="BF951" s="54"/>
      <c r="BG951" s="54"/>
      <c r="BH951" s="54"/>
      <c r="BI951" s="54"/>
    </row>
    <row r="952" spans="1:61" s="20" customFormat="1" ht="25.5" customHeight="1">
      <c r="A952" s="3307"/>
      <c r="B952" s="515" t="s">
        <v>456</v>
      </c>
      <c r="C952" s="515"/>
      <c r="D952" s="515"/>
      <c r="E952" s="515"/>
      <c r="F952" s="515"/>
      <c r="G952" s="44">
        <f t="shared" si="138"/>
        <v>0</v>
      </c>
      <c r="H952" s="44"/>
      <c r="I952" s="44"/>
      <c r="J952" s="44"/>
      <c r="K952" s="44"/>
      <c r="L952" s="44"/>
      <c r="M952" s="44"/>
      <c r="N952" s="515"/>
      <c r="O952" s="3339"/>
      <c r="AJ952" s="54"/>
      <c r="AK952" s="54"/>
      <c r="AL952" s="54"/>
      <c r="AM952" s="54"/>
      <c r="AN952" s="54"/>
      <c r="AO952" s="54"/>
      <c r="AP952" s="54"/>
      <c r="AQ952" s="54"/>
      <c r="AR952" s="54"/>
      <c r="AS952" s="54"/>
      <c r="AT952" s="54"/>
      <c r="AU952" s="54"/>
      <c r="AV952" s="54"/>
      <c r="AW952" s="54"/>
      <c r="AX952" s="54"/>
      <c r="AY952" s="54"/>
      <c r="AZ952" s="54"/>
      <c r="BA952" s="54"/>
      <c r="BB952" s="54"/>
      <c r="BC952" s="54"/>
      <c r="BD952" s="54"/>
      <c r="BE952" s="54"/>
      <c r="BF952" s="54"/>
      <c r="BG952" s="54"/>
      <c r="BH952" s="54"/>
      <c r="BI952" s="54"/>
    </row>
    <row r="953" spans="1:61" s="20" customFormat="1" ht="25.5" customHeight="1">
      <c r="A953" s="3306" t="s">
        <v>527</v>
      </c>
      <c r="B953" s="515" t="s">
        <v>75</v>
      </c>
      <c r="C953" s="515"/>
      <c r="D953" s="515"/>
      <c r="E953" s="515"/>
      <c r="F953" s="515"/>
      <c r="G953" s="44"/>
      <c r="H953" s="44"/>
      <c r="I953" s="44"/>
      <c r="J953" s="44"/>
      <c r="K953" s="44"/>
      <c r="L953" s="44">
        <v>0</v>
      </c>
      <c r="M953" s="44">
        <v>4</v>
      </c>
      <c r="N953" s="515"/>
      <c r="O953" s="3337" t="s">
        <v>503</v>
      </c>
      <c r="AJ953" s="54"/>
      <c r="AK953" s="54"/>
      <c r="AL953" s="54"/>
      <c r="AM953" s="54"/>
      <c r="AN953" s="54"/>
      <c r="AO953" s="54"/>
      <c r="AP953" s="54"/>
      <c r="AQ953" s="54"/>
      <c r="AR953" s="54"/>
      <c r="AS953" s="54"/>
      <c r="AT953" s="54"/>
      <c r="AU953" s="54"/>
      <c r="AV953" s="54"/>
      <c r="AW953" s="54"/>
      <c r="AX953" s="54"/>
      <c r="AY953" s="54"/>
      <c r="AZ953" s="54"/>
      <c r="BA953" s="54"/>
      <c r="BB953" s="54"/>
      <c r="BC953" s="54"/>
      <c r="BD953" s="54"/>
      <c r="BE953" s="54"/>
      <c r="BF953" s="54"/>
      <c r="BG953" s="54"/>
      <c r="BH953" s="54"/>
      <c r="BI953" s="54"/>
    </row>
    <row r="954" spans="1:61" s="20" customFormat="1" ht="25.5" customHeight="1">
      <c r="A954" s="3307"/>
      <c r="B954" s="515" t="s">
        <v>226</v>
      </c>
      <c r="C954" s="515"/>
      <c r="D954" s="515"/>
      <c r="E954" s="515"/>
      <c r="F954" s="515"/>
      <c r="G954" s="44"/>
      <c r="H954" s="44"/>
      <c r="I954" s="44"/>
      <c r="J954" s="44"/>
      <c r="K954" s="44"/>
      <c r="L954" s="44">
        <v>0</v>
      </c>
      <c r="M954" s="44">
        <v>80000</v>
      </c>
      <c r="N954" s="515"/>
      <c r="O954" s="3339"/>
      <c r="AJ954" s="54"/>
      <c r="AK954" s="54"/>
      <c r="AL954" s="54"/>
      <c r="AM954" s="54"/>
      <c r="AN954" s="54"/>
      <c r="AO954" s="54"/>
      <c r="AP954" s="54"/>
      <c r="AQ954" s="54"/>
      <c r="AR954" s="54"/>
      <c r="AS954" s="54"/>
      <c r="AT954" s="54"/>
      <c r="AU954" s="54"/>
      <c r="AV954" s="54"/>
      <c r="AW954" s="54"/>
      <c r="AX954" s="54"/>
      <c r="AY954" s="54"/>
      <c r="AZ954" s="54"/>
      <c r="BA954" s="54"/>
      <c r="BB954" s="54"/>
      <c r="BC954" s="54"/>
      <c r="BD954" s="54"/>
      <c r="BE954" s="54"/>
      <c r="BF954" s="54"/>
      <c r="BG954" s="54"/>
      <c r="BH954" s="54"/>
      <c r="BI954" s="54"/>
    </row>
    <row r="955" spans="1:61" ht="21.75" customHeight="1">
      <c r="A955" s="3315" t="s">
        <v>112</v>
      </c>
      <c r="B955" s="530" t="s">
        <v>75</v>
      </c>
      <c r="C955" s="530"/>
      <c r="D955" s="530"/>
      <c r="E955" s="530"/>
      <c r="F955" s="530"/>
      <c r="G955" s="43">
        <f t="shared" ref="G955:M955" si="139">G957+G959+G961+G963+G965+G967+G969+G971</f>
        <v>16.3</v>
      </c>
      <c r="H955" s="43">
        <f t="shared" si="139"/>
        <v>0</v>
      </c>
      <c r="I955" s="43">
        <f t="shared" si="139"/>
        <v>0</v>
      </c>
      <c r="J955" s="43">
        <f t="shared" si="139"/>
        <v>0</v>
      </c>
      <c r="K955" s="43">
        <f t="shared" si="139"/>
        <v>16.3</v>
      </c>
      <c r="L955" s="43">
        <f t="shared" si="139"/>
        <v>0</v>
      </c>
      <c r="M955" s="43">
        <f t="shared" si="139"/>
        <v>18</v>
      </c>
      <c r="N955" s="515"/>
      <c r="O955" s="530"/>
    </row>
    <row r="956" spans="1:61" s="20" customFormat="1" ht="22.5" customHeight="1">
      <c r="A956" s="3315"/>
      <c r="B956" s="530" t="s">
        <v>226</v>
      </c>
      <c r="C956" s="530"/>
      <c r="D956" s="530"/>
      <c r="E956" s="530"/>
      <c r="F956" s="530"/>
      <c r="G956" s="43">
        <f t="shared" ref="G956:L956" si="140">G958+G960+G962+G964+G966+G968+G970</f>
        <v>185250.69999999998</v>
      </c>
      <c r="H956" s="43">
        <f t="shared" si="140"/>
        <v>0</v>
      </c>
      <c r="I956" s="43">
        <f t="shared" si="140"/>
        <v>0</v>
      </c>
      <c r="J956" s="43">
        <f t="shared" si="140"/>
        <v>0</v>
      </c>
      <c r="K956" s="43">
        <f t="shared" si="140"/>
        <v>185250.69999999998</v>
      </c>
      <c r="L956" s="43">
        <f t="shared" si="140"/>
        <v>0</v>
      </c>
      <c r="M956" s="43">
        <f>M958+M960+M962+M964+M966+M968+M970+M972</f>
        <v>240000</v>
      </c>
      <c r="N956" s="515"/>
      <c r="O956" s="530"/>
      <c r="AJ956" s="54"/>
      <c r="AK956" s="54"/>
      <c r="AL956" s="54"/>
      <c r="AM956" s="54"/>
      <c r="AN956" s="54"/>
      <c r="AO956" s="54"/>
      <c r="AP956" s="54"/>
      <c r="AQ956" s="54"/>
      <c r="AR956" s="54"/>
      <c r="AS956" s="54"/>
      <c r="AT956" s="54"/>
      <c r="AU956" s="54"/>
      <c r="AV956" s="54"/>
      <c r="AW956" s="54"/>
      <c r="AX956" s="54"/>
      <c r="AY956" s="54"/>
      <c r="AZ956" s="54"/>
      <c r="BA956" s="54"/>
      <c r="BB956" s="54"/>
      <c r="BC956" s="54"/>
      <c r="BD956" s="54"/>
      <c r="BE956" s="54"/>
      <c r="BF956" s="54"/>
      <c r="BG956" s="54"/>
      <c r="BH956" s="54"/>
      <c r="BI956" s="54"/>
    </row>
    <row r="957" spans="1:61" ht="20.25" customHeight="1">
      <c r="A957" s="3064" t="s">
        <v>139</v>
      </c>
      <c r="B957" s="515" t="s">
        <v>75</v>
      </c>
      <c r="C957" s="515">
        <v>176</v>
      </c>
      <c r="D957" s="515" t="s">
        <v>13</v>
      </c>
      <c r="E957" s="515">
        <v>6100404</v>
      </c>
      <c r="F957" s="515">
        <v>244</v>
      </c>
      <c r="G957" s="44">
        <f t="shared" ref="G957:G970" si="141">K957</f>
        <v>5</v>
      </c>
      <c r="H957" s="44"/>
      <c r="I957" s="44"/>
      <c r="J957" s="44"/>
      <c r="K957" s="44">
        <v>5</v>
      </c>
      <c r="L957" s="44">
        <v>0</v>
      </c>
      <c r="M957" s="44">
        <v>5</v>
      </c>
      <c r="N957" s="515"/>
      <c r="O957" s="3045" t="s">
        <v>922</v>
      </c>
    </row>
    <row r="958" spans="1:61" s="20" customFormat="1" ht="24.75" customHeight="1">
      <c r="A958" s="3064"/>
      <c r="B958" s="515" t="s">
        <v>226</v>
      </c>
      <c r="C958" s="515"/>
      <c r="D958" s="515"/>
      <c r="E958" s="515"/>
      <c r="F958" s="515"/>
      <c r="G958" s="44">
        <f t="shared" si="141"/>
        <v>88367.4</v>
      </c>
      <c r="H958" s="44"/>
      <c r="I958" s="44"/>
      <c r="J958" s="44"/>
      <c r="K958" s="44">
        <f>90867.4-2500</f>
        <v>88367.4</v>
      </c>
      <c r="L958" s="44">
        <v>0</v>
      </c>
      <c r="M958" s="44">
        <v>100000</v>
      </c>
      <c r="N958" s="515"/>
      <c r="O958" s="3045"/>
      <c r="AJ958" s="54"/>
      <c r="AK958" s="54"/>
      <c r="AL958" s="54"/>
      <c r="AM958" s="54"/>
      <c r="AN958" s="54"/>
      <c r="AO958" s="54"/>
      <c r="AP958" s="54"/>
      <c r="AQ958" s="54"/>
      <c r="AR958" s="54"/>
      <c r="AS958" s="54"/>
      <c r="AT958" s="54"/>
      <c r="AU958" s="54"/>
      <c r="AV958" s="54"/>
      <c r="AW958" s="54"/>
      <c r="AX958" s="54"/>
      <c r="AY958" s="54"/>
      <c r="AZ958" s="54"/>
      <c r="BA958" s="54"/>
      <c r="BB958" s="54"/>
      <c r="BC958" s="54"/>
      <c r="BD958" s="54"/>
      <c r="BE958" s="54"/>
      <c r="BF958" s="54"/>
      <c r="BG958" s="54"/>
      <c r="BH958" s="54"/>
      <c r="BI958" s="54"/>
    </row>
    <row r="959" spans="1:61" s="20" customFormat="1" ht="24.75" customHeight="1">
      <c r="A959" s="3306" t="s">
        <v>951</v>
      </c>
      <c r="B959" s="515" t="s">
        <v>75</v>
      </c>
      <c r="C959" s="515"/>
      <c r="D959" s="515"/>
      <c r="E959" s="515"/>
      <c r="F959" s="515"/>
      <c r="G959" s="44">
        <f t="shared" si="141"/>
        <v>0.3</v>
      </c>
      <c r="H959" s="44"/>
      <c r="I959" s="44"/>
      <c r="J959" s="44"/>
      <c r="K959" s="44">
        <v>0.3</v>
      </c>
      <c r="L959" s="44">
        <v>0</v>
      </c>
      <c r="M959" s="44"/>
      <c r="N959" s="515"/>
      <c r="O959" s="3308" t="s">
        <v>532</v>
      </c>
      <c r="AJ959" s="54"/>
      <c r="AK959" s="54"/>
      <c r="AL959" s="54"/>
      <c r="AM959" s="54"/>
      <c r="AN959" s="54"/>
      <c r="AO959" s="54"/>
      <c r="AP959" s="54"/>
      <c r="AQ959" s="54"/>
      <c r="AR959" s="54"/>
      <c r="AS959" s="54"/>
      <c r="AT959" s="54"/>
      <c r="AU959" s="54"/>
      <c r="AV959" s="54"/>
      <c r="AW959" s="54"/>
      <c r="AX959" s="54"/>
      <c r="AY959" s="54"/>
      <c r="AZ959" s="54"/>
      <c r="BA959" s="54"/>
      <c r="BB959" s="54"/>
      <c r="BC959" s="54"/>
      <c r="BD959" s="54"/>
      <c r="BE959" s="54"/>
      <c r="BF959" s="54"/>
      <c r="BG959" s="54"/>
      <c r="BH959" s="54"/>
      <c r="BI959" s="54"/>
    </row>
    <row r="960" spans="1:61" s="20" customFormat="1" ht="25.5" customHeight="1">
      <c r="A960" s="3307"/>
      <c r="B960" s="515" t="s">
        <v>226</v>
      </c>
      <c r="C960" s="515"/>
      <c r="D960" s="515"/>
      <c r="E960" s="515"/>
      <c r="F960" s="515"/>
      <c r="G960" s="44">
        <f t="shared" si="141"/>
        <v>4118.8999999999996</v>
      </c>
      <c r="H960" s="44"/>
      <c r="I960" s="44"/>
      <c r="J960" s="44"/>
      <c r="K960" s="44">
        <f>3150+2600-1631.1</f>
        <v>4118.8999999999996</v>
      </c>
      <c r="L960" s="44">
        <v>0</v>
      </c>
      <c r="M960" s="44"/>
      <c r="N960" s="515"/>
      <c r="O960" s="3309"/>
      <c r="AJ960" s="54"/>
      <c r="AK960" s="54"/>
      <c r="AL960" s="54"/>
      <c r="AM960" s="54"/>
      <c r="AN960" s="54"/>
      <c r="AO960" s="54"/>
      <c r="AP960" s="54"/>
      <c r="AQ960" s="54"/>
      <c r="AR960" s="54"/>
      <c r="AS960" s="54"/>
      <c r="AT960" s="54"/>
      <c r="AU960" s="54"/>
      <c r="AV960" s="54"/>
      <c r="AW960" s="54"/>
      <c r="AX960" s="54"/>
      <c r="AY960" s="54"/>
      <c r="AZ960" s="54"/>
      <c r="BA960" s="54"/>
      <c r="BB960" s="54"/>
      <c r="BC960" s="54"/>
      <c r="BD960" s="54"/>
      <c r="BE960" s="54"/>
      <c r="BF960" s="54"/>
      <c r="BG960" s="54"/>
      <c r="BH960" s="54"/>
      <c r="BI960" s="54"/>
    </row>
    <row r="961" spans="1:61" s="20" customFormat="1" ht="23.25" customHeight="1">
      <c r="A961" s="3306" t="s">
        <v>529</v>
      </c>
      <c r="B961" s="515" t="s">
        <v>75</v>
      </c>
      <c r="C961" s="515"/>
      <c r="D961" s="515"/>
      <c r="E961" s="515"/>
      <c r="F961" s="515"/>
      <c r="G961" s="44">
        <f t="shared" si="141"/>
        <v>3</v>
      </c>
      <c r="H961" s="44"/>
      <c r="I961" s="44"/>
      <c r="J961" s="44"/>
      <c r="K961" s="44">
        <v>3</v>
      </c>
      <c r="L961" s="44">
        <v>0</v>
      </c>
      <c r="M961" s="44"/>
      <c r="N961" s="515"/>
      <c r="O961" s="3308" t="s">
        <v>533</v>
      </c>
      <c r="AJ961" s="54"/>
      <c r="AK961" s="54"/>
      <c r="AL961" s="54"/>
      <c r="AM961" s="54"/>
      <c r="AN961" s="54"/>
      <c r="AO961" s="54"/>
      <c r="AP961" s="54"/>
      <c r="AQ961" s="54"/>
      <c r="AR961" s="54"/>
      <c r="AS961" s="54"/>
      <c r="AT961" s="54"/>
      <c r="AU961" s="54"/>
      <c r="AV961" s="54"/>
      <c r="AW961" s="54"/>
      <c r="AX961" s="54"/>
      <c r="AY961" s="54"/>
      <c r="AZ961" s="54"/>
      <c r="BA961" s="54"/>
      <c r="BB961" s="54"/>
      <c r="BC961" s="54"/>
      <c r="BD961" s="54"/>
      <c r="BE961" s="54"/>
      <c r="BF961" s="54"/>
      <c r="BG961" s="54"/>
      <c r="BH961" s="54"/>
      <c r="BI961" s="54"/>
    </row>
    <row r="962" spans="1:61" s="20" customFormat="1" ht="27" customHeight="1">
      <c r="A962" s="3307"/>
      <c r="B962" s="515" t="s">
        <v>226</v>
      </c>
      <c r="C962" s="515"/>
      <c r="D962" s="515"/>
      <c r="E962" s="515"/>
      <c r="F962" s="515"/>
      <c r="G962" s="44">
        <f t="shared" si="141"/>
        <v>31032</v>
      </c>
      <c r="H962" s="44"/>
      <c r="I962" s="44"/>
      <c r="J962" s="44"/>
      <c r="K962" s="44">
        <f>37087.1-6055.1</f>
        <v>31032</v>
      </c>
      <c r="L962" s="44">
        <v>0</v>
      </c>
      <c r="M962" s="44"/>
      <c r="N962" s="515"/>
      <c r="O962" s="3309"/>
      <c r="AJ962" s="54"/>
      <c r="AK962" s="54"/>
      <c r="AL962" s="54"/>
      <c r="AM962" s="54"/>
      <c r="AN962" s="54"/>
      <c r="AO962" s="54"/>
      <c r="AP962" s="54"/>
      <c r="AQ962" s="54"/>
      <c r="AR962" s="54"/>
      <c r="AS962" s="54"/>
      <c r="AT962" s="54"/>
      <c r="AU962" s="54"/>
      <c r="AV962" s="54"/>
      <c r="AW962" s="54"/>
      <c r="AX962" s="54"/>
      <c r="AY962" s="54"/>
      <c r="AZ962" s="54"/>
      <c r="BA962" s="54"/>
      <c r="BB962" s="54"/>
      <c r="BC962" s="54"/>
      <c r="BD962" s="54"/>
      <c r="BE962" s="54"/>
      <c r="BF962" s="54"/>
      <c r="BG962" s="54"/>
      <c r="BH962" s="54"/>
      <c r="BI962" s="54"/>
    </row>
    <row r="963" spans="1:61" s="20" customFormat="1" ht="23.25" customHeight="1">
      <c r="A963" s="3064" t="s">
        <v>743</v>
      </c>
      <c r="B963" s="515" t="s">
        <v>75</v>
      </c>
      <c r="C963" s="515"/>
      <c r="D963" s="515"/>
      <c r="E963" s="515"/>
      <c r="F963" s="515"/>
      <c r="G963" s="44">
        <f t="shared" si="141"/>
        <v>2</v>
      </c>
      <c r="H963" s="44"/>
      <c r="I963" s="44"/>
      <c r="J963" s="44"/>
      <c r="K963" s="44">
        <v>2</v>
      </c>
      <c r="L963" s="44">
        <v>0</v>
      </c>
      <c r="M963" s="44"/>
      <c r="N963" s="515"/>
      <c r="O963" s="3308" t="s">
        <v>534</v>
      </c>
      <c r="AJ963" s="54"/>
      <c r="AK963" s="54"/>
      <c r="AL963" s="54"/>
      <c r="AM963" s="54"/>
      <c r="AN963" s="54"/>
      <c r="AO963" s="54"/>
      <c r="AP963" s="54"/>
      <c r="AQ963" s="54"/>
      <c r="AR963" s="54"/>
      <c r="AS963" s="54"/>
      <c r="AT963" s="54"/>
      <c r="AU963" s="54"/>
      <c r="AV963" s="54"/>
      <c r="AW963" s="54"/>
      <c r="AX963" s="54"/>
      <c r="AY963" s="54"/>
      <c r="AZ963" s="54"/>
      <c r="BA963" s="54"/>
      <c r="BB963" s="54"/>
      <c r="BC963" s="54"/>
      <c r="BD963" s="54"/>
      <c r="BE963" s="54"/>
      <c r="BF963" s="54"/>
      <c r="BG963" s="54"/>
      <c r="BH963" s="54"/>
      <c r="BI963" s="54"/>
    </row>
    <row r="964" spans="1:61" s="20" customFormat="1" ht="24.75" customHeight="1">
      <c r="A964" s="3064"/>
      <c r="B964" s="515" t="s">
        <v>226</v>
      </c>
      <c r="C964" s="515"/>
      <c r="D964" s="515"/>
      <c r="E964" s="515"/>
      <c r="F964" s="515"/>
      <c r="G964" s="44">
        <f t="shared" si="141"/>
        <v>8597.7999999999993</v>
      </c>
      <c r="H964" s="44"/>
      <c r="I964" s="44"/>
      <c r="J964" s="44"/>
      <c r="K964" s="44">
        <f>23000-14402.2</f>
        <v>8597.7999999999993</v>
      </c>
      <c r="L964" s="44">
        <v>0</v>
      </c>
      <c r="M964" s="44"/>
      <c r="N964" s="515"/>
      <c r="O964" s="3309"/>
      <c r="AJ964" s="54"/>
      <c r="AK964" s="54"/>
      <c r="AL964" s="54"/>
      <c r="AM964" s="54"/>
      <c r="AN964" s="54"/>
      <c r="AO964" s="54"/>
      <c r="AP964" s="54"/>
      <c r="AQ964" s="54"/>
      <c r="AR964" s="54"/>
      <c r="AS964" s="54"/>
      <c r="AT964" s="54"/>
      <c r="AU964" s="54"/>
      <c r="AV964" s="54"/>
      <c r="AW964" s="54"/>
      <c r="AX964" s="54"/>
      <c r="AY964" s="54"/>
      <c r="AZ964" s="54"/>
      <c r="BA964" s="54"/>
      <c r="BB964" s="54"/>
      <c r="BC964" s="54"/>
      <c r="BD964" s="54"/>
      <c r="BE964" s="54"/>
      <c r="BF964" s="54"/>
      <c r="BG964" s="54"/>
      <c r="BH964" s="54"/>
      <c r="BI964" s="54"/>
    </row>
    <row r="965" spans="1:61" s="20" customFormat="1" ht="21.75" customHeight="1">
      <c r="A965" s="3064" t="s">
        <v>530</v>
      </c>
      <c r="B965" s="515" t="s">
        <v>75</v>
      </c>
      <c r="C965" s="515"/>
      <c r="D965" s="515"/>
      <c r="E965" s="515"/>
      <c r="F965" s="515"/>
      <c r="G965" s="44">
        <f t="shared" si="141"/>
        <v>3</v>
      </c>
      <c r="H965" s="44"/>
      <c r="I965" s="44"/>
      <c r="J965" s="44"/>
      <c r="K965" s="44">
        <v>3</v>
      </c>
      <c r="L965" s="44">
        <v>0</v>
      </c>
      <c r="M965" s="44"/>
      <c r="N965" s="515"/>
      <c r="O965" s="3308" t="s">
        <v>533</v>
      </c>
      <c r="AJ965" s="54"/>
      <c r="AK965" s="54"/>
      <c r="AL965" s="54"/>
      <c r="AM965" s="54"/>
      <c r="AN965" s="54"/>
      <c r="AO965" s="54"/>
      <c r="AP965" s="54"/>
      <c r="AQ965" s="54"/>
      <c r="AR965" s="54"/>
      <c r="AS965" s="54"/>
      <c r="AT965" s="54"/>
      <c r="AU965" s="54"/>
      <c r="AV965" s="54"/>
      <c r="AW965" s="54"/>
      <c r="AX965" s="54"/>
      <c r="AY965" s="54"/>
      <c r="AZ965" s="54"/>
      <c r="BA965" s="54"/>
      <c r="BB965" s="54"/>
      <c r="BC965" s="54"/>
      <c r="BD965" s="54"/>
      <c r="BE965" s="54"/>
      <c r="BF965" s="54"/>
      <c r="BG965" s="54"/>
      <c r="BH965" s="54"/>
      <c r="BI965" s="54"/>
    </row>
    <row r="966" spans="1:61" s="20" customFormat="1" ht="30" customHeight="1">
      <c r="A966" s="3064"/>
      <c r="B966" s="515" t="s">
        <v>226</v>
      </c>
      <c r="C966" s="515"/>
      <c r="D966" s="515"/>
      <c r="E966" s="515"/>
      <c r="F966" s="515"/>
      <c r="G966" s="44">
        <f t="shared" si="141"/>
        <v>27713.399999999998</v>
      </c>
      <c r="H966" s="44"/>
      <c r="I966" s="44"/>
      <c r="J966" s="44"/>
      <c r="K966" s="44">
        <f>33053.1-5339.7</f>
        <v>27713.399999999998</v>
      </c>
      <c r="L966" s="44">
        <v>0</v>
      </c>
      <c r="M966" s="44"/>
      <c r="N966" s="515"/>
      <c r="O966" s="3309"/>
      <c r="AJ966" s="54"/>
      <c r="AK966" s="54"/>
      <c r="AL966" s="54"/>
      <c r="AM966" s="54"/>
      <c r="AN966" s="54"/>
      <c r="AO966" s="54"/>
      <c r="AP966" s="54"/>
      <c r="AQ966" s="54"/>
      <c r="AR966" s="54"/>
      <c r="AS966" s="54"/>
      <c r="AT966" s="54"/>
      <c r="AU966" s="54"/>
      <c r="AV966" s="54"/>
      <c r="AW966" s="54"/>
      <c r="AX966" s="54"/>
      <c r="AY966" s="54"/>
      <c r="AZ966" s="54"/>
      <c r="BA966" s="54"/>
      <c r="BB966" s="54"/>
      <c r="BC966" s="54"/>
      <c r="BD966" s="54"/>
      <c r="BE966" s="54"/>
      <c r="BF966" s="54"/>
      <c r="BG966" s="54"/>
      <c r="BH966" s="54"/>
      <c r="BI966" s="54"/>
    </row>
    <row r="967" spans="1:61" s="20" customFormat="1" ht="21" customHeight="1">
      <c r="A967" s="3306" t="s">
        <v>531</v>
      </c>
      <c r="B967" s="515" t="s">
        <v>75</v>
      </c>
      <c r="C967" s="515"/>
      <c r="D967" s="515"/>
      <c r="E967" s="515"/>
      <c r="F967" s="515"/>
      <c r="G967" s="44">
        <f t="shared" si="141"/>
        <v>3</v>
      </c>
      <c r="H967" s="44"/>
      <c r="I967" s="44"/>
      <c r="J967" s="44"/>
      <c r="K967" s="44">
        <v>3</v>
      </c>
      <c r="L967" s="44">
        <v>0</v>
      </c>
      <c r="M967" s="44">
        <v>5</v>
      </c>
      <c r="N967" s="515"/>
      <c r="O967" s="3308" t="s">
        <v>535</v>
      </c>
      <c r="AJ967" s="54"/>
      <c r="AK967" s="54"/>
      <c r="AL967" s="54"/>
      <c r="AM967" s="54"/>
      <c r="AN967" s="54"/>
      <c r="AO967" s="54"/>
      <c r="AP967" s="54"/>
      <c r="AQ967" s="54"/>
      <c r="AR967" s="54"/>
      <c r="AS967" s="54"/>
      <c r="AT967" s="54"/>
      <c r="AU967" s="54"/>
      <c r="AV967" s="54"/>
      <c r="AW967" s="54"/>
      <c r="AX967" s="54"/>
      <c r="AY967" s="54"/>
      <c r="AZ967" s="54"/>
      <c r="BA967" s="54"/>
      <c r="BB967" s="54"/>
      <c r="BC967" s="54"/>
      <c r="BD967" s="54"/>
      <c r="BE967" s="54"/>
      <c r="BF967" s="54"/>
      <c r="BG967" s="54"/>
      <c r="BH967" s="54"/>
      <c r="BI967" s="54"/>
    </row>
    <row r="968" spans="1:61" s="20" customFormat="1" ht="30" customHeight="1">
      <c r="A968" s="3307"/>
      <c r="B968" s="515" t="s">
        <v>226</v>
      </c>
      <c r="C968" s="515"/>
      <c r="D968" s="515"/>
      <c r="E968" s="515"/>
      <c r="F968" s="515"/>
      <c r="G968" s="44">
        <f t="shared" si="141"/>
        <v>25421.200000000001</v>
      </c>
      <c r="H968" s="44"/>
      <c r="I968" s="44"/>
      <c r="J968" s="44"/>
      <c r="K968" s="44">
        <f>33500-8078.8</f>
        <v>25421.200000000001</v>
      </c>
      <c r="L968" s="44">
        <v>0</v>
      </c>
      <c r="M968" s="44">
        <v>40000</v>
      </c>
      <c r="N968" s="515"/>
      <c r="O968" s="3309"/>
      <c r="AJ968" s="54"/>
      <c r="AK968" s="54"/>
      <c r="AL968" s="54"/>
      <c r="AM968" s="54"/>
      <c r="AN968" s="54"/>
      <c r="AO968" s="54"/>
      <c r="AP968" s="54"/>
      <c r="AQ968" s="54"/>
      <c r="AR968" s="54"/>
      <c r="AS968" s="54"/>
      <c r="AT968" s="54"/>
      <c r="AU968" s="54"/>
      <c r="AV968" s="54"/>
      <c r="AW968" s="54"/>
      <c r="AX968" s="54"/>
      <c r="AY968" s="54"/>
      <c r="AZ968" s="54"/>
      <c r="BA968" s="54"/>
      <c r="BB968" s="54"/>
      <c r="BC968" s="54"/>
      <c r="BD968" s="54"/>
      <c r="BE968" s="54"/>
      <c r="BF968" s="54"/>
      <c r="BG968" s="54"/>
      <c r="BH968" s="54"/>
      <c r="BI968" s="54"/>
    </row>
    <row r="969" spans="1:61" s="20" customFormat="1" ht="22.5" customHeight="1">
      <c r="A969" s="3306" t="s">
        <v>923</v>
      </c>
      <c r="B969" s="515" t="s">
        <v>75</v>
      </c>
      <c r="C969" s="515"/>
      <c r="D969" s="515"/>
      <c r="E969" s="515"/>
      <c r="F969" s="515"/>
      <c r="G969" s="44">
        <f t="shared" si="141"/>
        <v>0</v>
      </c>
      <c r="H969" s="44"/>
      <c r="I969" s="44"/>
      <c r="J969" s="44"/>
      <c r="K969" s="44"/>
      <c r="L969" s="44"/>
      <c r="M969" s="44">
        <v>3</v>
      </c>
      <c r="N969" s="515"/>
      <c r="O969" s="3308" t="s">
        <v>533</v>
      </c>
      <c r="AJ969" s="54"/>
      <c r="AK969" s="54"/>
      <c r="AL969" s="54"/>
      <c r="AM969" s="54"/>
      <c r="AN969" s="54"/>
      <c r="AO969" s="54"/>
      <c r="AP969" s="54"/>
      <c r="AQ969" s="54"/>
      <c r="AR969" s="54"/>
      <c r="AS969" s="54"/>
      <c r="AT969" s="54"/>
      <c r="AU969" s="54"/>
      <c r="AV969" s="54"/>
      <c r="AW969" s="54"/>
      <c r="AX969" s="54"/>
      <c r="AY969" s="54"/>
      <c r="AZ969" s="54"/>
      <c r="BA969" s="54"/>
      <c r="BB969" s="54"/>
      <c r="BC969" s="54"/>
      <c r="BD969" s="54"/>
      <c r="BE969" s="54"/>
      <c r="BF969" s="54"/>
      <c r="BG969" s="54"/>
      <c r="BH969" s="54"/>
      <c r="BI969" s="54"/>
    </row>
    <row r="970" spans="1:61" s="20" customFormat="1" ht="30" customHeight="1">
      <c r="A970" s="3307"/>
      <c r="B970" s="515" t="s">
        <v>226</v>
      </c>
      <c r="C970" s="515"/>
      <c r="D970" s="515"/>
      <c r="E970" s="515"/>
      <c r="F970" s="515"/>
      <c r="G970" s="44">
        <f t="shared" si="141"/>
        <v>0</v>
      </c>
      <c r="H970" s="44"/>
      <c r="I970" s="44"/>
      <c r="J970" s="44"/>
      <c r="K970" s="44"/>
      <c r="L970" s="44"/>
      <c r="M970" s="44">
        <v>60000</v>
      </c>
      <c r="N970" s="515"/>
      <c r="O970" s="3309"/>
      <c r="AJ970" s="54"/>
      <c r="AK970" s="54"/>
      <c r="AL970" s="54"/>
      <c r="AM970" s="54"/>
      <c r="AN970" s="54"/>
      <c r="AO970" s="54"/>
      <c r="AP970" s="54"/>
      <c r="AQ970" s="54"/>
      <c r="AR970" s="54"/>
      <c r="AS970" s="54"/>
      <c r="AT970" s="54"/>
      <c r="AU970" s="54"/>
      <c r="AV970" s="54"/>
      <c r="AW970" s="54"/>
      <c r="AX970" s="54"/>
      <c r="AY970" s="54"/>
      <c r="AZ970" s="54"/>
      <c r="BA970" s="54"/>
      <c r="BB970" s="54"/>
      <c r="BC970" s="54"/>
      <c r="BD970" s="54"/>
      <c r="BE970" s="54"/>
      <c r="BF970" s="54"/>
      <c r="BG970" s="54"/>
      <c r="BH970" s="54"/>
      <c r="BI970" s="54"/>
    </row>
    <row r="971" spans="1:61" s="20" customFormat="1" ht="23.25" customHeight="1">
      <c r="A971" s="3306" t="s">
        <v>924</v>
      </c>
      <c r="B971" s="515" t="s">
        <v>75</v>
      </c>
      <c r="C971" s="515"/>
      <c r="D971" s="515"/>
      <c r="E971" s="515"/>
      <c r="F971" s="515"/>
      <c r="G971" s="44"/>
      <c r="H971" s="44"/>
      <c r="I971" s="44"/>
      <c r="J971" s="44"/>
      <c r="K971" s="44"/>
      <c r="L971" s="44"/>
      <c r="M971" s="44">
        <v>5</v>
      </c>
      <c r="N971" s="515"/>
      <c r="O971" s="3308" t="s">
        <v>528</v>
      </c>
      <c r="AJ971" s="54"/>
      <c r="AK971" s="54"/>
      <c r="AL971" s="54"/>
      <c r="AM971" s="54"/>
      <c r="AN971" s="54"/>
      <c r="AO971" s="54"/>
      <c r="AP971" s="54"/>
      <c r="AQ971" s="54"/>
      <c r="AR971" s="54"/>
      <c r="AS971" s="54"/>
      <c r="AT971" s="54"/>
      <c r="AU971" s="54"/>
      <c r="AV971" s="54"/>
      <c r="AW971" s="54"/>
      <c r="AX971" s="54"/>
      <c r="AY971" s="54"/>
      <c r="AZ971" s="54"/>
      <c r="BA971" s="54"/>
      <c r="BB971" s="54"/>
      <c r="BC971" s="54"/>
      <c r="BD971" s="54"/>
      <c r="BE971" s="54"/>
      <c r="BF971" s="54"/>
      <c r="BG971" s="54"/>
      <c r="BH971" s="54"/>
      <c r="BI971" s="54"/>
    </row>
    <row r="972" spans="1:61" s="20" customFormat="1" ht="28.5" customHeight="1">
      <c r="A972" s="3307"/>
      <c r="B972" s="515" t="s">
        <v>226</v>
      </c>
      <c r="C972" s="515"/>
      <c r="D972" s="515"/>
      <c r="E972" s="515"/>
      <c r="F972" s="515"/>
      <c r="G972" s="44"/>
      <c r="H972" s="44"/>
      <c r="I972" s="44"/>
      <c r="J972" s="44"/>
      <c r="K972" s="44"/>
      <c r="L972" s="44"/>
      <c r="M972" s="44">
        <v>40000</v>
      </c>
      <c r="N972" s="515"/>
      <c r="O972" s="3309"/>
      <c r="AJ972" s="54"/>
      <c r="AK972" s="54"/>
      <c r="AL972" s="54"/>
      <c r="AM972" s="54"/>
      <c r="AN972" s="54"/>
      <c r="AO972" s="54"/>
      <c r="AP972" s="54"/>
      <c r="AQ972" s="54"/>
      <c r="AR972" s="54"/>
      <c r="AS972" s="54"/>
      <c r="AT972" s="54"/>
      <c r="AU972" s="54"/>
      <c r="AV972" s="54"/>
      <c r="AW972" s="54"/>
      <c r="AX972" s="54"/>
      <c r="AY972" s="54"/>
      <c r="AZ972" s="54"/>
      <c r="BA972" s="54"/>
      <c r="BB972" s="54"/>
      <c r="BC972" s="54"/>
      <c r="BD972" s="54"/>
      <c r="BE972" s="54"/>
      <c r="BF972" s="54"/>
      <c r="BG972" s="54"/>
      <c r="BH972" s="54"/>
      <c r="BI972" s="54"/>
    </row>
    <row r="973" spans="1:61" s="20" customFormat="1" ht="21" customHeight="1">
      <c r="A973" s="3024" t="s">
        <v>114</v>
      </c>
      <c r="B973" s="530" t="s">
        <v>75</v>
      </c>
      <c r="C973" s="515"/>
      <c r="D973" s="515"/>
      <c r="E973" s="515"/>
      <c r="F973" s="515"/>
      <c r="G973" s="43">
        <f>G977+G980</f>
        <v>6</v>
      </c>
      <c r="H973" s="43">
        <f t="shared" ref="H973:M973" si="142">H977+H980</f>
        <v>0</v>
      </c>
      <c r="I973" s="43">
        <f t="shared" si="142"/>
        <v>0</v>
      </c>
      <c r="J973" s="43">
        <f t="shared" si="142"/>
        <v>0</v>
      </c>
      <c r="K973" s="43">
        <f t="shared" si="142"/>
        <v>6</v>
      </c>
      <c r="L973" s="43">
        <f t="shared" si="142"/>
        <v>0</v>
      </c>
      <c r="M973" s="43">
        <f t="shared" si="142"/>
        <v>16</v>
      </c>
      <c r="N973" s="515"/>
      <c r="O973" s="515"/>
      <c r="AJ973" s="54"/>
      <c r="AK973" s="54"/>
      <c r="AL973" s="54"/>
      <c r="AM973" s="54"/>
      <c r="AN973" s="54"/>
      <c r="AO973" s="54"/>
      <c r="AP973" s="54"/>
      <c r="AQ973" s="54"/>
      <c r="AR973" s="54"/>
      <c r="AS973" s="54"/>
      <c r="AT973" s="54"/>
      <c r="AU973" s="54"/>
      <c r="AV973" s="54"/>
      <c r="AW973" s="54"/>
      <c r="AX973" s="54"/>
      <c r="AY973" s="54"/>
      <c r="AZ973" s="54"/>
      <c r="BA973" s="54"/>
      <c r="BB973" s="54"/>
      <c r="BC973" s="54"/>
      <c r="BD973" s="54"/>
      <c r="BE973" s="54"/>
      <c r="BF973" s="54"/>
      <c r="BG973" s="54"/>
      <c r="BH973" s="54"/>
      <c r="BI973" s="54"/>
    </row>
    <row r="974" spans="1:61" s="20" customFormat="1" ht="21" customHeight="1">
      <c r="A974" s="3025"/>
      <c r="B974" s="530" t="s">
        <v>22</v>
      </c>
      <c r="C974" s="515"/>
      <c r="D974" s="515"/>
      <c r="E974" s="515"/>
      <c r="F974" s="515"/>
      <c r="G974" s="43">
        <f>G975+G976</f>
        <v>49584.900000000009</v>
      </c>
      <c r="H974" s="43">
        <f t="shared" ref="H974:M974" si="143">H975+H976</f>
        <v>0</v>
      </c>
      <c r="I974" s="43">
        <f t="shared" si="143"/>
        <v>0</v>
      </c>
      <c r="J974" s="43">
        <f t="shared" si="143"/>
        <v>0</v>
      </c>
      <c r="K974" s="43">
        <f t="shared" si="143"/>
        <v>49584.900000000009</v>
      </c>
      <c r="L974" s="43">
        <f t="shared" si="143"/>
        <v>0</v>
      </c>
      <c r="M974" s="43">
        <f t="shared" si="143"/>
        <v>310000</v>
      </c>
      <c r="N974" s="515"/>
      <c r="O974" s="515"/>
      <c r="AJ974" s="54"/>
      <c r="AK974" s="54"/>
      <c r="AL974" s="54"/>
      <c r="AM974" s="54"/>
      <c r="AN974" s="54"/>
      <c r="AO974" s="54"/>
      <c r="AP974" s="54"/>
      <c r="AQ974" s="54"/>
      <c r="AR974" s="54"/>
      <c r="AS974" s="54"/>
      <c r="AT974" s="54"/>
      <c r="AU974" s="54"/>
      <c r="AV974" s="54"/>
      <c r="AW974" s="54"/>
      <c r="AX974" s="54"/>
      <c r="AY974" s="54"/>
      <c r="AZ974" s="54"/>
      <c r="BA974" s="54"/>
      <c r="BB974" s="54"/>
      <c r="BC974" s="54"/>
      <c r="BD974" s="54"/>
      <c r="BE974" s="54"/>
      <c r="BF974" s="54"/>
      <c r="BG974" s="54"/>
      <c r="BH974" s="54"/>
      <c r="BI974" s="54"/>
    </row>
    <row r="975" spans="1:61" s="20" customFormat="1" ht="20.25" customHeight="1">
      <c r="A975" s="3025"/>
      <c r="B975" s="530" t="s">
        <v>9</v>
      </c>
      <c r="C975" s="515"/>
      <c r="D975" s="515"/>
      <c r="E975" s="515"/>
      <c r="F975" s="515"/>
      <c r="G975" s="43">
        <f>G979+G982</f>
        <v>49584.900000000009</v>
      </c>
      <c r="H975" s="43">
        <f t="shared" ref="H975:M975" si="144">H979+H982</f>
        <v>0</v>
      </c>
      <c r="I975" s="43">
        <f t="shared" si="144"/>
        <v>0</v>
      </c>
      <c r="J975" s="43">
        <f t="shared" si="144"/>
        <v>0</v>
      </c>
      <c r="K975" s="43">
        <f t="shared" si="144"/>
        <v>49584.900000000009</v>
      </c>
      <c r="L975" s="43">
        <f t="shared" si="144"/>
        <v>0</v>
      </c>
      <c r="M975" s="43">
        <f t="shared" si="144"/>
        <v>310000</v>
      </c>
      <c r="N975" s="515"/>
      <c r="O975" s="515"/>
      <c r="AJ975" s="54"/>
      <c r="AK975" s="54"/>
      <c r="AL975" s="54"/>
      <c r="AM975" s="54"/>
      <c r="AN975" s="54"/>
      <c r="AO975" s="54"/>
      <c r="AP975" s="54"/>
      <c r="AQ975" s="54"/>
      <c r="AR975" s="54"/>
      <c r="AS975" s="54"/>
      <c r="AT975" s="54"/>
      <c r="AU975" s="54"/>
      <c r="AV975" s="54"/>
      <c r="AW975" s="54"/>
      <c r="AX975" s="54"/>
      <c r="AY975" s="54"/>
      <c r="AZ975" s="54"/>
      <c r="BA975" s="54"/>
      <c r="BB975" s="54"/>
      <c r="BC975" s="54"/>
      <c r="BD975" s="54"/>
      <c r="BE975" s="54"/>
      <c r="BF975" s="54"/>
      <c r="BG975" s="54"/>
      <c r="BH975" s="54"/>
      <c r="BI975" s="54"/>
    </row>
    <row r="976" spans="1:61" s="20" customFormat="1" ht="19.5" customHeight="1">
      <c r="A976" s="3026"/>
      <c r="B976" s="530" t="s">
        <v>456</v>
      </c>
      <c r="C976" s="530"/>
      <c r="D976" s="530"/>
      <c r="E976" s="530"/>
      <c r="F976" s="530"/>
      <c r="G976" s="43">
        <v>0</v>
      </c>
      <c r="H976" s="43">
        <v>0</v>
      </c>
      <c r="I976" s="43">
        <v>0</v>
      </c>
      <c r="J976" s="43">
        <v>0</v>
      </c>
      <c r="K976" s="43">
        <v>0</v>
      </c>
      <c r="L976" s="43">
        <v>0</v>
      </c>
      <c r="M976" s="43">
        <v>0</v>
      </c>
      <c r="N976" s="515"/>
      <c r="O976" s="530"/>
      <c r="AJ976" s="54"/>
      <c r="AK976" s="54"/>
      <c r="AL976" s="54"/>
      <c r="AM976" s="54"/>
      <c r="AN976" s="54"/>
      <c r="AO976" s="54"/>
      <c r="AP976" s="54"/>
      <c r="AQ976" s="54"/>
      <c r="AR976" s="54"/>
      <c r="AS976" s="54"/>
      <c r="AT976" s="54"/>
      <c r="AU976" s="54"/>
      <c r="AV976" s="54"/>
      <c r="AW976" s="54"/>
      <c r="AX976" s="54"/>
      <c r="AY976" s="54"/>
      <c r="AZ976" s="54"/>
      <c r="BA976" s="54"/>
      <c r="BB976" s="54"/>
      <c r="BC976" s="54"/>
      <c r="BD976" s="54"/>
      <c r="BE976" s="54"/>
      <c r="BF976" s="54"/>
      <c r="BG976" s="54"/>
      <c r="BH976" s="54"/>
      <c r="BI976" s="54"/>
    </row>
    <row r="977" spans="1:61" s="20" customFormat="1" ht="26.25" customHeight="1">
      <c r="A977" s="3306" t="s">
        <v>830</v>
      </c>
      <c r="B977" s="515" t="s">
        <v>75</v>
      </c>
      <c r="C977" s="530"/>
      <c r="D977" s="530"/>
      <c r="E977" s="530"/>
      <c r="F977" s="530"/>
      <c r="G977" s="44">
        <f>K977</f>
        <v>6</v>
      </c>
      <c r="H977" s="44"/>
      <c r="I977" s="44"/>
      <c r="J977" s="44"/>
      <c r="K977" s="44">
        <v>6</v>
      </c>
      <c r="L977" s="44">
        <v>0</v>
      </c>
      <c r="M977" s="44">
        <v>3</v>
      </c>
      <c r="N977" s="515"/>
      <c r="O977" s="3045" t="s">
        <v>1028</v>
      </c>
      <c r="AJ977" s="54"/>
      <c r="AK977" s="54"/>
      <c r="AL977" s="54"/>
      <c r="AM977" s="54"/>
      <c r="AN977" s="54"/>
      <c r="AO977" s="54"/>
      <c r="AP977" s="54"/>
      <c r="AQ977" s="54"/>
      <c r="AR977" s="54"/>
      <c r="AS977" s="54"/>
      <c r="AT977" s="54"/>
      <c r="AU977" s="54"/>
      <c r="AV977" s="54"/>
      <c r="AW977" s="54"/>
      <c r="AX977" s="54"/>
      <c r="AY977" s="54"/>
      <c r="AZ977" s="54"/>
      <c r="BA977" s="54"/>
      <c r="BB977" s="54"/>
      <c r="BC977" s="54"/>
      <c r="BD977" s="54"/>
      <c r="BE977" s="54"/>
      <c r="BF977" s="54"/>
      <c r="BG977" s="54"/>
      <c r="BH977" s="54"/>
      <c r="BI977" s="54"/>
    </row>
    <row r="978" spans="1:61" s="20" customFormat="1" ht="23.25" customHeight="1">
      <c r="A978" s="3314"/>
      <c r="B978" s="515" t="s">
        <v>22</v>
      </c>
      <c r="C978" s="530"/>
      <c r="D978" s="530"/>
      <c r="E978" s="530"/>
      <c r="F978" s="530"/>
      <c r="G978" s="44">
        <f>G979</f>
        <v>49584.900000000009</v>
      </c>
      <c r="H978" s="44">
        <f t="shared" ref="H978:M978" si="145">H979</f>
        <v>0</v>
      </c>
      <c r="I978" s="44">
        <f t="shared" si="145"/>
        <v>0</v>
      </c>
      <c r="J978" s="44">
        <f t="shared" si="145"/>
        <v>0</v>
      </c>
      <c r="K978" s="44">
        <f t="shared" si="145"/>
        <v>49584.900000000009</v>
      </c>
      <c r="L978" s="44">
        <f t="shared" si="145"/>
        <v>0</v>
      </c>
      <c r="M978" s="44">
        <f t="shared" si="145"/>
        <v>50000</v>
      </c>
      <c r="N978" s="515"/>
      <c r="O978" s="3045"/>
      <c r="AJ978" s="54"/>
      <c r="AK978" s="54"/>
      <c r="AL978" s="54"/>
      <c r="AM978" s="54"/>
      <c r="AN978" s="54"/>
      <c r="AO978" s="54"/>
      <c r="AP978" s="54"/>
      <c r="AQ978" s="54"/>
      <c r="AR978" s="54"/>
      <c r="AS978" s="54"/>
      <c r="AT978" s="54"/>
      <c r="AU978" s="54"/>
      <c r="AV978" s="54"/>
      <c r="AW978" s="54"/>
      <c r="AX978" s="54"/>
      <c r="AY978" s="54"/>
      <c r="AZ978" s="54"/>
      <c r="BA978" s="54"/>
      <c r="BB978" s="54"/>
      <c r="BC978" s="54"/>
      <c r="BD978" s="54"/>
      <c r="BE978" s="54"/>
      <c r="BF978" s="54"/>
      <c r="BG978" s="54"/>
      <c r="BH978" s="54"/>
      <c r="BI978" s="54"/>
    </row>
    <row r="979" spans="1:61" s="20" customFormat="1" ht="26.25" customHeight="1">
      <c r="A979" s="3314"/>
      <c r="B979" s="515" t="s">
        <v>9</v>
      </c>
      <c r="C979" s="530"/>
      <c r="D979" s="530"/>
      <c r="E979" s="530"/>
      <c r="F979" s="530"/>
      <c r="G979" s="44">
        <f>K979</f>
        <v>49584.900000000009</v>
      </c>
      <c r="H979" s="44"/>
      <c r="I979" s="44"/>
      <c r="J979" s="44"/>
      <c r="K979" s="44">
        <f>125138.1-75553.2</f>
        <v>49584.900000000009</v>
      </c>
      <c r="L979" s="44">
        <v>0</v>
      </c>
      <c r="M979" s="44">
        <v>50000</v>
      </c>
      <c r="N979" s="515"/>
      <c r="O979" s="3045"/>
      <c r="AJ979" s="54"/>
      <c r="AK979" s="54"/>
      <c r="AL979" s="54"/>
      <c r="AM979" s="54"/>
      <c r="AN979" s="54"/>
      <c r="AO979" s="54"/>
      <c r="AP979" s="54"/>
      <c r="AQ979" s="54"/>
      <c r="AR979" s="54"/>
      <c r="AS979" s="54"/>
      <c r="AT979" s="54"/>
      <c r="AU979" s="54"/>
      <c r="AV979" s="54"/>
      <c r="AW979" s="54"/>
      <c r="AX979" s="54"/>
      <c r="AY979" s="54"/>
      <c r="AZ979" s="54"/>
      <c r="BA979" s="54"/>
      <c r="BB979" s="54"/>
      <c r="BC979" s="54"/>
      <c r="BD979" s="54"/>
      <c r="BE979" s="54"/>
      <c r="BF979" s="54"/>
      <c r="BG979" s="54"/>
      <c r="BH979" s="54"/>
      <c r="BI979" s="54"/>
    </row>
    <row r="980" spans="1:61" s="20" customFormat="1" ht="26.25" customHeight="1">
      <c r="A980" s="3306" t="s">
        <v>776</v>
      </c>
      <c r="B980" s="515" t="s">
        <v>75</v>
      </c>
      <c r="C980" s="530"/>
      <c r="D980" s="530"/>
      <c r="E980" s="530"/>
      <c r="F980" s="530"/>
      <c r="G980" s="44">
        <f>K980</f>
        <v>0</v>
      </c>
      <c r="H980" s="44"/>
      <c r="I980" s="44"/>
      <c r="J980" s="44"/>
      <c r="K980" s="44">
        <v>0</v>
      </c>
      <c r="L980" s="44">
        <v>0</v>
      </c>
      <c r="M980" s="44">
        <v>13</v>
      </c>
      <c r="N980" s="515"/>
      <c r="O980" s="3045" t="s">
        <v>764</v>
      </c>
      <c r="AJ980" s="54"/>
      <c r="AK980" s="54"/>
      <c r="AL980" s="54"/>
      <c r="AM980" s="54"/>
      <c r="AN980" s="54"/>
      <c r="AO980" s="54"/>
      <c r="AP980" s="54"/>
      <c r="AQ980" s="54"/>
      <c r="AR980" s="54"/>
      <c r="AS980" s="54"/>
      <c r="AT980" s="54"/>
      <c r="AU980" s="54"/>
      <c r="AV980" s="54"/>
      <c r="AW980" s="54"/>
      <c r="AX980" s="54"/>
      <c r="AY980" s="54"/>
      <c r="AZ980" s="54"/>
      <c r="BA980" s="54"/>
      <c r="BB980" s="54"/>
      <c r="BC980" s="54"/>
      <c r="BD980" s="54"/>
      <c r="BE980" s="54"/>
      <c r="BF980" s="54"/>
      <c r="BG980" s="54"/>
      <c r="BH980" s="54"/>
      <c r="BI980" s="54"/>
    </row>
    <row r="981" spans="1:61" s="20" customFormat="1" ht="23.25" customHeight="1">
      <c r="A981" s="3314"/>
      <c r="B981" s="515" t="s">
        <v>22</v>
      </c>
      <c r="C981" s="530"/>
      <c r="D981" s="530"/>
      <c r="E981" s="530"/>
      <c r="F981" s="530"/>
      <c r="G981" s="44">
        <f t="shared" ref="G981:M981" si="146">G982</f>
        <v>0</v>
      </c>
      <c r="H981" s="44">
        <f t="shared" si="146"/>
        <v>0</v>
      </c>
      <c r="I981" s="44">
        <f t="shared" si="146"/>
        <v>0</v>
      </c>
      <c r="J981" s="44">
        <f t="shared" si="146"/>
        <v>0</v>
      </c>
      <c r="K981" s="44">
        <f t="shared" si="146"/>
        <v>0</v>
      </c>
      <c r="L981" s="44">
        <f t="shared" si="146"/>
        <v>0</v>
      </c>
      <c r="M981" s="44">
        <f t="shared" si="146"/>
        <v>260000</v>
      </c>
      <c r="N981" s="515"/>
      <c r="O981" s="3045"/>
      <c r="AJ981" s="54"/>
      <c r="AK981" s="54"/>
      <c r="AL981" s="54"/>
      <c r="AM981" s="54"/>
      <c r="AN981" s="54"/>
      <c r="AO981" s="54"/>
      <c r="AP981" s="54"/>
      <c r="AQ981" s="54"/>
      <c r="AR981" s="54"/>
      <c r="AS981" s="54"/>
      <c r="AT981" s="54"/>
      <c r="AU981" s="54"/>
      <c r="AV981" s="54"/>
      <c r="AW981" s="54"/>
      <c r="AX981" s="54"/>
      <c r="AY981" s="54"/>
      <c r="AZ981" s="54"/>
      <c r="BA981" s="54"/>
      <c r="BB981" s="54"/>
      <c r="BC981" s="54"/>
      <c r="BD981" s="54"/>
      <c r="BE981" s="54"/>
      <c r="BF981" s="54"/>
      <c r="BG981" s="54"/>
      <c r="BH981" s="54"/>
      <c r="BI981" s="54"/>
    </row>
    <row r="982" spans="1:61" s="20" customFormat="1" ht="26.25" customHeight="1">
      <c r="A982" s="3314"/>
      <c r="B982" s="515" t="s">
        <v>9</v>
      </c>
      <c r="C982" s="530"/>
      <c r="D982" s="530"/>
      <c r="E982" s="530"/>
      <c r="F982" s="530"/>
      <c r="G982" s="44">
        <f>K982</f>
        <v>0</v>
      </c>
      <c r="H982" s="44"/>
      <c r="I982" s="44"/>
      <c r="J982" s="44"/>
      <c r="K982" s="44">
        <v>0</v>
      </c>
      <c r="L982" s="44">
        <v>0</v>
      </c>
      <c r="M982" s="44">
        <v>260000</v>
      </c>
      <c r="N982" s="515"/>
      <c r="O982" s="3045"/>
      <c r="AJ982" s="54"/>
      <c r="AK982" s="54"/>
      <c r="AL982" s="54"/>
      <c r="AM982" s="54"/>
      <c r="AN982" s="54"/>
      <c r="AO982" s="54"/>
      <c r="AP982" s="54"/>
      <c r="AQ982" s="54"/>
      <c r="AR982" s="54"/>
      <c r="AS982" s="54"/>
      <c r="AT982" s="54"/>
      <c r="AU982" s="54"/>
      <c r="AV982" s="54"/>
      <c r="AW982" s="54"/>
      <c r="AX982" s="54"/>
      <c r="AY982" s="54"/>
      <c r="AZ982" s="54"/>
      <c r="BA982" s="54"/>
      <c r="BB982" s="54"/>
      <c r="BC982" s="54"/>
      <c r="BD982" s="54"/>
      <c r="BE982" s="54"/>
      <c r="BF982" s="54"/>
      <c r="BG982" s="54"/>
      <c r="BH982" s="54"/>
      <c r="BI982" s="54"/>
    </row>
    <row r="983" spans="1:61" ht="24.75" customHeight="1">
      <c r="A983" s="3315" t="s">
        <v>87</v>
      </c>
      <c r="B983" s="530" t="s">
        <v>75</v>
      </c>
      <c r="C983" s="530"/>
      <c r="D983" s="530"/>
      <c r="E983" s="530"/>
      <c r="F983" s="530"/>
      <c r="G983" s="43">
        <f>G985+G987+G989</f>
        <v>12</v>
      </c>
      <c r="H983" s="43">
        <f t="shared" ref="H983:M983" si="147">H985+H987+H989</f>
        <v>0</v>
      </c>
      <c r="I983" s="43">
        <f t="shared" si="147"/>
        <v>0</v>
      </c>
      <c r="J983" s="43">
        <f t="shared" si="147"/>
        <v>0</v>
      </c>
      <c r="K983" s="43">
        <f t="shared" si="147"/>
        <v>12</v>
      </c>
      <c r="L983" s="43">
        <f t="shared" si="147"/>
        <v>0</v>
      </c>
      <c r="M983" s="43">
        <f t="shared" si="147"/>
        <v>10</v>
      </c>
      <c r="N983" s="515"/>
      <c r="O983" s="530"/>
    </row>
    <row r="984" spans="1:61" ht="24.75" customHeight="1">
      <c r="A984" s="3315"/>
      <c r="B984" s="530" t="s">
        <v>226</v>
      </c>
      <c r="C984" s="530"/>
      <c r="D984" s="530"/>
      <c r="E984" s="530"/>
      <c r="F984" s="530"/>
      <c r="G984" s="43">
        <f>G986+G988+G990</f>
        <v>203884.7</v>
      </c>
      <c r="H984" s="43">
        <f t="shared" ref="H984:M984" si="148">H986+H988+H990</f>
        <v>0</v>
      </c>
      <c r="I984" s="43">
        <f t="shared" si="148"/>
        <v>0</v>
      </c>
      <c r="J984" s="43">
        <f t="shared" si="148"/>
        <v>0</v>
      </c>
      <c r="K984" s="43">
        <f t="shared" si="148"/>
        <v>203884.7</v>
      </c>
      <c r="L984" s="43">
        <f t="shared" si="148"/>
        <v>0</v>
      </c>
      <c r="M984" s="43">
        <f t="shared" si="148"/>
        <v>190000</v>
      </c>
      <c r="N984" s="515"/>
      <c r="O984" s="530"/>
    </row>
    <row r="985" spans="1:61" ht="24" customHeight="1">
      <c r="A985" s="3064" t="s">
        <v>140</v>
      </c>
      <c r="B985" s="515" t="s">
        <v>75</v>
      </c>
      <c r="C985" s="515">
        <v>176</v>
      </c>
      <c r="D985" s="515" t="s">
        <v>13</v>
      </c>
      <c r="E985" s="515">
        <v>6100404</v>
      </c>
      <c r="F985" s="515">
        <v>244</v>
      </c>
      <c r="G985" s="44">
        <f t="shared" ref="G985:G990" si="149">K985</f>
        <v>1.1000000000000001</v>
      </c>
      <c r="H985" s="44"/>
      <c r="I985" s="44"/>
      <c r="J985" s="44"/>
      <c r="K985" s="44">
        <v>1.1000000000000001</v>
      </c>
      <c r="L985" s="44">
        <v>0</v>
      </c>
      <c r="M985" s="44"/>
      <c r="N985" s="515"/>
      <c r="O985" s="3045" t="s">
        <v>744</v>
      </c>
    </row>
    <row r="986" spans="1:61" s="20" customFormat="1" ht="24" customHeight="1">
      <c r="A986" s="3064"/>
      <c r="B986" s="515" t="s">
        <v>226</v>
      </c>
      <c r="C986" s="515"/>
      <c r="D986" s="515"/>
      <c r="E986" s="515"/>
      <c r="F986" s="515"/>
      <c r="G986" s="44">
        <f t="shared" si="149"/>
        <v>10000</v>
      </c>
      <c r="H986" s="44"/>
      <c r="I986" s="44"/>
      <c r="J986" s="44"/>
      <c r="K986" s="44">
        <v>10000</v>
      </c>
      <c r="L986" s="44">
        <v>0</v>
      </c>
      <c r="M986" s="44"/>
      <c r="N986" s="515"/>
      <c r="O986" s="3045"/>
      <c r="AJ986" s="54"/>
      <c r="AK986" s="54"/>
      <c r="AL986" s="54"/>
      <c r="AM986" s="54"/>
      <c r="AN986" s="54"/>
      <c r="AO986" s="54"/>
      <c r="AP986" s="54"/>
      <c r="AQ986" s="54"/>
      <c r="AR986" s="54"/>
      <c r="AS986" s="54"/>
      <c r="AT986" s="54"/>
      <c r="AU986" s="54"/>
      <c r="AV986" s="54"/>
      <c r="AW986" s="54"/>
      <c r="AX986" s="54"/>
      <c r="AY986" s="54"/>
      <c r="AZ986" s="54"/>
      <c r="BA986" s="54"/>
      <c r="BB986" s="54"/>
      <c r="BC986" s="54"/>
      <c r="BD986" s="54"/>
      <c r="BE986" s="54"/>
      <c r="BF986" s="54"/>
      <c r="BG986" s="54"/>
      <c r="BH986" s="54"/>
      <c r="BI986" s="54"/>
    </row>
    <row r="987" spans="1:61" s="20" customFormat="1" ht="24.6" customHeight="1">
      <c r="A987" s="3306" t="s">
        <v>536</v>
      </c>
      <c r="B987" s="515" t="s">
        <v>75</v>
      </c>
      <c r="C987" s="515"/>
      <c r="D987" s="515"/>
      <c r="E987" s="515"/>
      <c r="F987" s="515"/>
      <c r="G987" s="44">
        <f t="shared" si="149"/>
        <v>5</v>
      </c>
      <c r="H987" s="44"/>
      <c r="I987" s="44"/>
      <c r="J987" s="44"/>
      <c r="K987" s="44">
        <v>5</v>
      </c>
      <c r="L987" s="44">
        <v>0</v>
      </c>
      <c r="M987" s="44">
        <v>6</v>
      </c>
      <c r="N987" s="515"/>
      <c r="O987" s="3045" t="s">
        <v>905</v>
      </c>
      <c r="AJ987" s="54"/>
      <c r="AK987" s="54"/>
      <c r="AL987" s="54"/>
      <c r="AM987" s="54"/>
      <c r="AN987" s="54"/>
      <c r="AO987" s="54"/>
      <c r="AP987" s="54"/>
      <c r="AQ987" s="54"/>
      <c r="AR987" s="54"/>
      <c r="AS987" s="54"/>
      <c r="AT987" s="54"/>
      <c r="AU987" s="54"/>
      <c r="AV987" s="54"/>
      <c r="AW987" s="54"/>
      <c r="AX987" s="54"/>
      <c r="AY987" s="54"/>
      <c r="AZ987" s="54"/>
      <c r="BA987" s="54"/>
      <c r="BB987" s="54"/>
      <c r="BC987" s="54"/>
      <c r="BD987" s="54"/>
      <c r="BE987" s="54"/>
      <c r="BF987" s="54"/>
      <c r="BG987" s="54"/>
      <c r="BH987" s="54"/>
      <c r="BI987" s="54"/>
    </row>
    <row r="988" spans="1:61" ht="24.6" customHeight="1">
      <c r="A988" s="3307"/>
      <c r="B988" s="515" t="s">
        <v>226</v>
      </c>
      <c r="C988" s="515"/>
      <c r="D988" s="515"/>
      <c r="E988" s="515"/>
      <c r="F988" s="515"/>
      <c r="G988" s="44">
        <f t="shared" si="149"/>
        <v>103500</v>
      </c>
      <c r="H988" s="44"/>
      <c r="I988" s="44"/>
      <c r="J988" s="44"/>
      <c r="K988" s="44">
        <f>73500+30000</f>
        <v>103500</v>
      </c>
      <c r="L988" s="44">
        <v>0</v>
      </c>
      <c r="M988" s="44">
        <v>120000</v>
      </c>
      <c r="N988" s="515"/>
      <c r="O988" s="3045"/>
    </row>
    <row r="989" spans="1:61" ht="24.6" customHeight="1">
      <c r="A989" s="3306" t="s">
        <v>840</v>
      </c>
      <c r="B989" s="515" t="s">
        <v>75</v>
      </c>
      <c r="C989" s="515"/>
      <c r="D989" s="515"/>
      <c r="E989" s="515"/>
      <c r="F989" s="515"/>
      <c r="G989" s="44">
        <f t="shared" si="149"/>
        <v>5.9</v>
      </c>
      <c r="H989" s="44"/>
      <c r="I989" s="44"/>
      <c r="J989" s="44"/>
      <c r="K989" s="44">
        <v>5.9</v>
      </c>
      <c r="L989" s="44">
        <v>0</v>
      </c>
      <c r="M989" s="44">
        <v>4</v>
      </c>
      <c r="N989" s="515"/>
      <c r="O989" s="3308" t="s">
        <v>925</v>
      </c>
    </row>
    <row r="990" spans="1:61" ht="24.6" customHeight="1">
      <c r="A990" s="3307"/>
      <c r="B990" s="515" t="s">
        <v>226</v>
      </c>
      <c r="C990" s="515"/>
      <c r="D990" s="515"/>
      <c r="E990" s="515"/>
      <c r="F990" s="515"/>
      <c r="G990" s="44">
        <f t="shared" si="149"/>
        <v>90384.7</v>
      </c>
      <c r="H990" s="44"/>
      <c r="I990" s="44"/>
      <c r="J990" s="44"/>
      <c r="K990" s="44">
        <f>82500+7884.7</f>
        <v>90384.7</v>
      </c>
      <c r="L990" s="44">
        <v>0</v>
      </c>
      <c r="M990" s="44">
        <v>70000</v>
      </c>
      <c r="N990" s="515"/>
      <c r="O990" s="3309"/>
    </row>
    <row r="991" spans="1:61" ht="24.6" customHeight="1">
      <c r="A991" s="3315" t="s">
        <v>117</v>
      </c>
      <c r="B991" s="530" t="s">
        <v>75</v>
      </c>
      <c r="C991" s="530"/>
      <c r="D991" s="530"/>
      <c r="E991" s="530"/>
      <c r="F991" s="530"/>
      <c r="G991" s="43">
        <f>G995+G997+G1003</f>
        <v>5.5</v>
      </c>
      <c r="H991" s="43">
        <f t="shared" ref="H991:M991" si="150">H995+H997+H1003</f>
        <v>0</v>
      </c>
      <c r="I991" s="43">
        <f t="shared" si="150"/>
        <v>0</v>
      </c>
      <c r="J991" s="43">
        <f t="shared" si="150"/>
        <v>0</v>
      </c>
      <c r="K991" s="43">
        <f t="shared" si="150"/>
        <v>5.5</v>
      </c>
      <c r="L991" s="43">
        <f>L995+L997+L1003+L1001</f>
        <v>7</v>
      </c>
      <c r="M991" s="43">
        <f t="shared" si="150"/>
        <v>5.5</v>
      </c>
      <c r="N991" s="515"/>
      <c r="O991" s="530"/>
    </row>
    <row r="992" spans="1:61" ht="24.6" customHeight="1">
      <c r="A992" s="3315"/>
      <c r="B992" s="530" t="s">
        <v>22</v>
      </c>
      <c r="C992" s="530"/>
      <c r="D992" s="530"/>
      <c r="E992" s="530"/>
      <c r="F992" s="530"/>
      <c r="G992" s="43">
        <f>G993+G994</f>
        <v>98437.2</v>
      </c>
      <c r="H992" s="43">
        <f t="shared" ref="H992:M992" si="151">H993+H994</f>
        <v>0</v>
      </c>
      <c r="I992" s="43">
        <f t="shared" si="151"/>
        <v>0</v>
      </c>
      <c r="J992" s="43">
        <f t="shared" si="151"/>
        <v>0</v>
      </c>
      <c r="K992" s="43">
        <f t="shared" si="151"/>
        <v>98437.2</v>
      </c>
      <c r="L992" s="43">
        <f t="shared" si="151"/>
        <v>80000</v>
      </c>
      <c r="M992" s="43">
        <f t="shared" si="151"/>
        <v>110000</v>
      </c>
      <c r="N992" s="515"/>
      <c r="O992" s="530"/>
    </row>
    <row r="993" spans="1:61" ht="24.6" customHeight="1">
      <c r="A993" s="3315"/>
      <c r="B993" s="530" t="s">
        <v>9</v>
      </c>
      <c r="C993" s="530"/>
      <c r="D993" s="530"/>
      <c r="E993" s="530"/>
      <c r="F993" s="530"/>
      <c r="G993" s="43">
        <f>G996+G999+G1004</f>
        <v>98437.2</v>
      </c>
      <c r="H993" s="43">
        <f t="shared" ref="H993:M993" si="152">H996+H999+H1004</f>
        <v>0</v>
      </c>
      <c r="I993" s="43">
        <f t="shared" si="152"/>
        <v>0</v>
      </c>
      <c r="J993" s="43">
        <f t="shared" si="152"/>
        <v>0</v>
      </c>
      <c r="K993" s="43">
        <f t="shared" si="152"/>
        <v>98437.2</v>
      </c>
      <c r="L993" s="43">
        <f>L996+L999+L1004+L1002</f>
        <v>80000</v>
      </c>
      <c r="M993" s="43">
        <f t="shared" si="152"/>
        <v>110000</v>
      </c>
      <c r="N993" s="515"/>
      <c r="O993" s="530"/>
    </row>
    <row r="994" spans="1:61" s="20" customFormat="1" ht="24.6" customHeight="1">
      <c r="A994" s="3315"/>
      <c r="B994" s="530" t="s">
        <v>456</v>
      </c>
      <c r="C994" s="530"/>
      <c r="D994" s="530"/>
      <c r="E994" s="530"/>
      <c r="F994" s="530"/>
      <c r="G994" s="43">
        <f>G1000</f>
        <v>0</v>
      </c>
      <c r="H994" s="43">
        <f t="shared" ref="H994:M994" si="153">H1000</f>
        <v>0</v>
      </c>
      <c r="I994" s="43">
        <f t="shared" si="153"/>
        <v>0</v>
      </c>
      <c r="J994" s="43">
        <f t="shared" si="153"/>
        <v>0</v>
      </c>
      <c r="K994" s="43">
        <f t="shared" si="153"/>
        <v>0</v>
      </c>
      <c r="L994" s="43">
        <f t="shared" si="153"/>
        <v>0</v>
      </c>
      <c r="M994" s="43">
        <f t="shared" si="153"/>
        <v>0</v>
      </c>
      <c r="N994" s="515"/>
      <c r="O994" s="530"/>
      <c r="AJ994" s="54"/>
      <c r="AK994" s="54"/>
      <c r="AL994" s="54"/>
      <c r="AM994" s="54"/>
      <c r="AN994" s="54"/>
      <c r="AO994" s="54"/>
      <c r="AP994" s="54"/>
      <c r="AQ994" s="54"/>
      <c r="AR994" s="54"/>
      <c r="AS994" s="54"/>
      <c r="AT994" s="54"/>
      <c r="AU994" s="54"/>
      <c r="AV994" s="54"/>
      <c r="AW994" s="54"/>
      <c r="AX994" s="54"/>
      <c r="AY994" s="54"/>
      <c r="AZ994" s="54"/>
      <c r="BA994" s="54"/>
      <c r="BB994" s="54"/>
      <c r="BC994" s="54"/>
      <c r="BD994" s="54"/>
      <c r="BE994" s="54"/>
      <c r="BF994" s="54"/>
      <c r="BG994" s="54"/>
      <c r="BH994" s="54"/>
      <c r="BI994" s="54"/>
    </row>
    <row r="995" spans="1:61" s="20" customFormat="1" ht="24.6" customHeight="1">
      <c r="A995" s="3064" t="s">
        <v>481</v>
      </c>
      <c r="B995" s="515" t="s">
        <v>75</v>
      </c>
      <c r="C995" s="515">
        <v>176</v>
      </c>
      <c r="D995" s="515" t="s">
        <v>13</v>
      </c>
      <c r="E995" s="515">
        <v>6100404</v>
      </c>
      <c r="F995" s="515">
        <v>244</v>
      </c>
      <c r="G995" s="44">
        <f t="shared" ref="G995:G1004" si="154">K995</f>
        <v>2</v>
      </c>
      <c r="H995" s="44"/>
      <c r="I995" s="44"/>
      <c r="J995" s="44"/>
      <c r="K995" s="44">
        <v>2</v>
      </c>
      <c r="L995" s="44">
        <v>0</v>
      </c>
      <c r="M995" s="44"/>
      <c r="N995" s="515"/>
      <c r="O995" s="3045" t="s">
        <v>433</v>
      </c>
      <c r="AJ995" s="54"/>
      <c r="AK995" s="54"/>
      <c r="AL995" s="54"/>
      <c r="AM995" s="54"/>
      <c r="AN995" s="54"/>
      <c r="AO995" s="54"/>
      <c r="AP995" s="54"/>
      <c r="AQ995" s="54"/>
      <c r="AR995" s="54"/>
      <c r="AS995" s="54"/>
      <c r="AT995" s="54"/>
      <c r="AU995" s="54"/>
      <c r="AV995" s="54"/>
      <c r="AW995" s="54"/>
      <c r="AX995" s="54"/>
      <c r="AY995" s="54"/>
      <c r="AZ995" s="54"/>
      <c r="BA995" s="54"/>
      <c r="BB995" s="54"/>
      <c r="BC995" s="54"/>
      <c r="BD995" s="54"/>
      <c r="BE995" s="54"/>
      <c r="BF995" s="54"/>
      <c r="BG995" s="54"/>
      <c r="BH995" s="54"/>
      <c r="BI995" s="54"/>
    </row>
    <row r="996" spans="1:61" ht="24.6" customHeight="1">
      <c r="A996" s="3064"/>
      <c r="B996" s="515" t="s">
        <v>226</v>
      </c>
      <c r="C996" s="515"/>
      <c r="D996" s="515"/>
      <c r="E996" s="515"/>
      <c r="F996" s="515"/>
      <c r="G996" s="44">
        <f t="shared" si="154"/>
        <v>27000</v>
      </c>
      <c r="H996" s="44"/>
      <c r="I996" s="44"/>
      <c r="J996" s="44"/>
      <c r="K996" s="44">
        <v>27000</v>
      </c>
      <c r="L996" s="44">
        <v>0</v>
      </c>
      <c r="M996" s="44"/>
      <c r="N996" s="515"/>
      <c r="O996" s="3045"/>
    </row>
    <row r="997" spans="1:61" ht="24.6" customHeight="1">
      <c r="A997" s="3306" t="s">
        <v>537</v>
      </c>
      <c r="B997" s="515" t="s">
        <v>75</v>
      </c>
      <c r="C997" s="515"/>
      <c r="D997" s="515"/>
      <c r="E997" s="515"/>
      <c r="F997" s="515"/>
      <c r="G997" s="44">
        <f t="shared" si="154"/>
        <v>3.5</v>
      </c>
      <c r="H997" s="44"/>
      <c r="I997" s="44"/>
      <c r="J997" s="44"/>
      <c r="K997" s="44">
        <v>3.5</v>
      </c>
      <c r="L997" s="44">
        <v>0</v>
      </c>
      <c r="M997" s="44"/>
      <c r="N997" s="515"/>
      <c r="O997" s="3308" t="s">
        <v>841</v>
      </c>
    </row>
    <row r="998" spans="1:61" ht="24.6" customHeight="1">
      <c r="A998" s="3314"/>
      <c r="B998" s="515" t="s">
        <v>22</v>
      </c>
      <c r="C998" s="515"/>
      <c r="D998" s="515"/>
      <c r="E998" s="515"/>
      <c r="F998" s="515"/>
      <c r="G998" s="44">
        <f t="shared" si="154"/>
        <v>71437.2</v>
      </c>
      <c r="H998" s="44"/>
      <c r="I998" s="44"/>
      <c r="J998" s="44"/>
      <c r="K998" s="44">
        <f>K999</f>
        <v>71437.2</v>
      </c>
      <c r="L998" s="44">
        <f>L999+L1000</f>
        <v>0</v>
      </c>
      <c r="M998" s="44"/>
      <c r="N998" s="515"/>
      <c r="O998" s="3310"/>
    </row>
    <row r="999" spans="1:61" ht="24.6" customHeight="1">
      <c r="A999" s="3314"/>
      <c r="B999" s="515" t="s">
        <v>9</v>
      </c>
      <c r="C999" s="515"/>
      <c r="D999" s="515"/>
      <c r="E999" s="515"/>
      <c r="F999" s="515"/>
      <c r="G999" s="44">
        <f t="shared" si="154"/>
        <v>71437.2</v>
      </c>
      <c r="H999" s="44"/>
      <c r="I999" s="44"/>
      <c r="J999" s="44"/>
      <c r="K999" s="44">
        <f>42657.1+28780.1</f>
        <v>71437.2</v>
      </c>
      <c r="L999" s="44">
        <v>0</v>
      </c>
      <c r="M999" s="44"/>
      <c r="N999" s="515"/>
      <c r="O999" s="3310"/>
    </row>
    <row r="1000" spans="1:61" ht="24.6" customHeight="1">
      <c r="A1000" s="3307"/>
      <c r="B1000" s="515" t="s">
        <v>456</v>
      </c>
      <c r="C1000" s="515"/>
      <c r="D1000" s="515"/>
      <c r="E1000" s="515"/>
      <c r="F1000" s="515"/>
      <c r="G1000" s="44">
        <f t="shared" si="154"/>
        <v>0</v>
      </c>
      <c r="H1000" s="44"/>
      <c r="I1000" s="44"/>
      <c r="J1000" s="44"/>
      <c r="K1000" s="44"/>
      <c r="L1000" s="44"/>
      <c r="M1000" s="44"/>
      <c r="N1000" s="515"/>
      <c r="O1000" s="3309"/>
    </row>
    <row r="1001" spans="1:61" ht="24.6" hidden="1" customHeight="1">
      <c r="A1001" s="3306" t="s">
        <v>538</v>
      </c>
      <c r="B1001" s="515" t="s">
        <v>75</v>
      </c>
      <c r="C1001" s="515"/>
      <c r="D1001" s="515"/>
      <c r="E1001" s="515"/>
      <c r="F1001" s="515"/>
      <c r="G1001" s="43">
        <f>K1001</f>
        <v>0</v>
      </c>
      <c r="H1001" s="44"/>
      <c r="I1001" s="44"/>
      <c r="J1001" s="44"/>
      <c r="K1001" s="44"/>
      <c r="L1001" s="44"/>
      <c r="M1001" s="44"/>
      <c r="N1001" s="515"/>
      <c r="O1001" s="3308" t="s">
        <v>524</v>
      </c>
    </row>
    <row r="1002" spans="1:61" ht="24.6" hidden="1" customHeight="1">
      <c r="A1002" s="3307"/>
      <c r="B1002" s="515" t="s">
        <v>226</v>
      </c>
      <c r="C1002" s="515"/>
      <c r="D1002" s="515"/>
      <c r="E1002" s="515"/>
      <c r="F1002" s="515"/>
      <c r="G1002" s="43">
        <f>K1002</f>
        <v>0</v>
      </c>
      <c r="H1002" s="44"/>
      <c r="I1002" s="44"/>
      <c r="J1002" s="44"/>
      <c r="K1002" s="44"/>
      <c r="L1002" s="44"/>
      <c r="M1002" s="44"/>
      <c r="N1002" s="515"/>
      <c r="O1002" s="3309"/>
    </row>
    <row r="1003" spans="1:61" ht="24.6" customHeight="1">
      <c r="A1003" s="3306" t="s">
        <v>926</v>
      </c>
      <c r="B1003" s="515" t="s">
        <v>75</v>
      </c>
      <c r="C1003" s="515"/>
      <c r="D1003" s="515"/>
      <c r="E1003" s="515"/>
      <c r="F1003" s="515"/>
      <c r="G1003" s="43">
        <f t="shared" si="154"/>
        <v>0</v>
      </c>
      <c r="H1003" s="44"/>
      <c r="I1003" s="44"/>
      <c r="J1003" s="44"/>
      <c r="K1003" s="44"/>
      <c r="L1003" s="44">
        <v>7</v>
      </c>
      <c r="M1003" s="44">
        <v>5.5</v>
      </c>
      <c r="N1003" s="515"/>
      <c r="O1003" s="3308" t="s">
        <v>927</v>
      </c>
    </row>
    <row r="1004" spans="1:61" ht="24.6" customHeight="1">
      <c r="A1004" s="3307"/>
      <c r="B1004" s="515" t="s">
        <v>226</v>
      </c>
      <c r="C1004" s="515"/>
      <c r="D1004" s="515"/>
      <c r="E1004" s="515"/>
      <c r="F1004" s="515"/>
      <c r="G1004" s="43">
        <f t="shared" si="154"/>
        <v>0</v>
      </c>
      <c r="H1004" s="44"/>
      <c r="I1004" s="44"/>
      <c r="J1004" s="44"/>
      <c r="K1004" s="44"/>
      <c r="L1004" s="44">
        <v>80000</v>
      </c>
      <c r="M1004" s="44">
        <v>110000</v>
      </c>
      <c r="N1004" s="515"/>
      <c r="O1004" s="3309"/>
    </row>
    <row r="1005" spans="1:61" ht="24.6" customHeight="1">
      <c r="A1005" s="3315" t="s">
        <v>142</v>
      </c>
      <c r="B1005" s="530" t="s">
        <v>75</v>
      </c>
      <c r="C1005" s="530"/>
      <c r="D1005" s="530"/>
      <c r="E1005" s="530"/>
      <c r="F1005" s="530"/>
      <c r="G1005" s="43">
        <f>G1009+G1011+G1015+G1019+G1021</f>
        <v>3.2</v>
      </c>
      <c r="H1005" s="43">
        <f t="shared" ref="H1005:M1005" si="155">H1009+H1011+H1015+H1019+H1021</f>
        <v>0</v>
      </c>
      <c r="I1005" s="43">
        <f t="shared" si="155"/>
        <v>0</v>
      </c>
      <c r="J1005" s="43">
        <f t="shared" si="155"/>
        <v>0</v>
      </c>
      <c r="K1005" s="43">
        <f t="shared" si="155"/>
        <v>3.2</v>
      </c>
      <c r="L1005" s="43">
        <f t="shared" si="155"/>
        <v>2.4</v>
      </c>
      <c r="M1005" s="43">
        <f t="shared" si="155"/>
        <v>3.2</v>
      </c>
      <c r="N1005" s="515"/>
      <c r="O1005" s="530"/>
    </row>
    <row r="1006" spans="1:61" ht="24.6" customHeight="1">
      <c r="A1006" s="3315"/>
      <c r="B1006" s="530" t="s">
        <v>22</v>
      </c>
      <c r="C1006" s="530"/>
      <c r="D1006" s="530"/>
      <c r="E1006" s="530"/>
      <c r="F1006" s="530"/>
      <c r="G1006" s="43">
        <f>G1007+G1008</f>
        <v>40803.1</v>
      </c>
      <c r="H1006" s="43">
        <f t="shared" ref="H1006:M1006" si="156">H1007+H1008</f>
        <v>0</v>
      </c>
      <c r="I1006" s="43">
        <f t="shared" si="156"/>
        <v>0</v>
      </c>
      <c r="J1006" s="43">
        <f t="shared" si="156"/>
        <v>0</v>
      </c>
      <c r="K1006" s="43">
        <f t="shared" si="156"/>
        <v>40803.1</v>
      </c>
      <c r="L1006" s="43">
        <f t="shared" si="156"/>
        <v>10000</v>
      </c>
      <c r="M1006" s="43">
        <f t="shared" si="156"/>
        <v>40000</v>
      </c>
      <c r="N1006" s="515"/>
      <c r="O1006" s="530"/>
    </row>
    <row r="1007" spans="1:61" ht="24.6" customHeight="1">
      <c r="A1007" s="3315"/>
      <c r="B1007" s="530" t="s">
        <v>9</v>
      </c>
      <c r="C1007" s="530"/>
      <c r="D1007" s="530"/>
      <c r="E1007" s="530"/>
      <c r="F1007" s="530"/>
      <c r="G1007" s="43">
        <f>G1010+G1013+G1017+G1020+G1022</f>
        <v>40803.1</v>
      </c>
      <c r="H1007" s="43">
        <f t="shared" ref="H1007:M1007" si="157">H1010+H1013+H1017+H1020+H1022</f>
        <v>0</v>
      </c>
      <c r="I1007" s="43">
        <f t="shared" si="157"/>
        <v>0</v>
      </c>
      <c r="J1007" s="43">
        <f t="shared" si="157"/>
        <v>0</v>
      </c>
      <c r="K1007" s="43">
        <f t="shared" si="157"/>
        <v>40803.1</v>
      </c>
      <c r="L1007" s="43">
        <f t="shared" si="157"/>
        <v>10000</v>
      </c>
      <c r="M1007" s="43">
        <f t="shared" si="157"/>
        <v>40000</v>
      </c>
      <c r="N1007" s="515"/>
      <c r="O1007" s="530"/>
    </row>
    <row r="1008" spans="1:61" s="20" customFormat="1" ht="24.95" customHeight="1">
      <c r="A1008" s="3315"/>
      <c r="B1008" s="530" t="s">
        <v>456</v>
      </c>
      <c r="C1008" s="530"/>
      <c r="D1008" s="530"/>
      <c r="E1008" s="530"/>
      <c r="F1008" s="530"/>
      <c r="G1008" s="43">
        <f>G1014+G1018</f>
        <v>0</v>
      </c>
      <c r="H1008" s="43">
        <f t="shared" ref="H1008:M1008" si="158">H1014+H1018</f>
        <v>0</v>
      </c>
      <c r="I1008" s="43">
        <f t="shared" si="158"/>
        <v>0</v>
      </c>
      <c r="J1008" s="43">
        <f t="shared" si="158"/>
        <v>0</v>
      </c>
      <c r="K1008" s="43">
        <f t="shared" si="158"/>
        <v>0</v>
      </c>
      <c r="L1008" s="43">
        <f t="shared" si="158"/>
        <v>0</v>
      </c>
      <c r="M1008" s="43">
        <f t="shared" si="158"/>
        <v>0</v>
      </c>
      <c r="N1008" s="515"/>
      <c r="O1008" s="530"/>
      <c r="AJ1008" s="54"/>
      <c r="AK1008" s="54"/>
      <c r="AL1008" s="54"/>
      <c r="AM1008" s="54"/>
      <c r="AN1008" s="54"/>
      <c r="AO1008" s="54"/>
      <c r="AP1008" s="54"/>
      <c r="AQ1008" s="54"/>
      <c r="AR1008" s="54"/>
      <c r="AS1008" s="54"/>
      <c r="AT1008" s="54"/>
      <c r="AU1008" s="54"/>
      <c r="AV1008" s="54"/>
      <c r="AW1008" s="54"/>
      <c r="AX1008" s="54"/>
      <c r="AY1008" s="54"/>
      <c r="AZ1008" s="54"/>
      <c r="BA1008" s="54"/>
      <c r="BB1008" s="54"/>
      <c r="BC1008" s="54"/>
      <c r="BD1008" s="54"/>
      <c r="BE1008" s="54"/>
      <c r="BF1008" s="54"/>
      <c r="BG1008" s="54"/>
      <c r="BH1008" s="54"/>
      <c r="BI1008" s="54"/>
    </row>
    <row r="1009" spans="1:61" s="20" customFormat="1" ht="24.95" hidden="1" customHeight="1">
      <c r="A1009" s="3064" t="s">
        <v>831</v>
      </c>
      <c r="B1009" s="515" t="s">
        <v>75</v>
      </c>
      <c r="C1009" s="515">
        <v>176</v>
      </c>
      <c r="D1009" s="515" t="s">
        <v>13</v>
      </c>
      <c r="E1009" s="515">
        <v>6100404</v>
      </c>
      <c r="F1009" s="515">
        <v>244</v>
      </c>
      <c r="G1009" s="44">
        <f t="shared" ref="G1009:G1018" si="159">K1009</f>
        <v>0</v>
      </c>
      <c r="H1009" s="44"/>
      <c r="I1009" s="44"/>
      <c r="J1009" s="44"/>
      <c r="K1009" s="44">
        <v>0</v>
      </c>
      <c r="L1009" s="44"/>
      <c r="M1009" s="44"/>
      <c r="N1009" s="515"/>
      <c r="O1009" s="3045" t="s">
        <v>534</v>
      </c>
      <c r="AJ1009" s="54"/>
      <c r="AK1009" s="54"/>
      <c r="AL1009" s="54"/>
      <c r="AM1009" s="54"/>
      <c r="AN1009" s="54"/>
      <c r="AO1009" s="54"/>
      <c r="AP1009" s="54"/>
      <c r="AQ1009" s="54"/>
      <c r="AR1009" s="54"/>
      <c r="AS1009" s="54"/>
      <c r="AT1009" s="54"/>
      <c r="AU1009" s="54"/>
      <c r="AV1009" s="54"/>
      <c r="AW1009" s="54"/>
      <c r="AX1009" s="54"/>
      <c r="AY1009" s="54"/>
      <c r="AZ1009" s="54"/>
      <c r="BA1009" s="54"/>
      <c r="BB1009" s="54"/>
      <c r="BC1009" s="54"/>
      <c r="BD1009" s="54"/>
      <c r="BE1009" s="54"/>
      <c r="BF1009" s="54"/>
      <c r="BG1009" s="54"/>
      <c r="BH1009" s="54"/>
      <c r="BI1009" s="54"/>
    </row>
    <row r="1010" spans="1:61" ht="24.95" hidden="1" customHeight="1">
      <c r="A1010" s="3064"/>
      <c r="B1010" s="515" t="s">
        <v>226</v>
      </c>
      <c r="C1010" s="515"/>
      <c r="D1010" s="515"/>
      <c r="E1010" s="515"/>
      <c r="F1010" s="515"/>
      <c r="G1010" s="44">
        <f t="shared" si="159"/>
        <v>0</v>
      </c>
      <c r="H1010" s="44"/>
      <c r="I1010" s="44"/>
      <c r="J1010" s="44"/>
      <c r="K1010" s="44">
        <v>0</v>
      </c>
      <c r="L1010" s="44"/>
      <c r="M1010" s="44"/>
      <c r="N1010" s="515"/>
      <c r="O1010" s="3045"/>
    </row>
    <row r="1011" spans="1:61" ht="24.95" customHeight="1">
      <c r="A1011" s="3306" t="s">
        <v>318</v>
      </c>
      <c r="B1011" s="515" t="s">
        <v>75</v>
      </c>
      <c r="C1011" s="515"/>
      <c r="D1011" s="515"/>
      <c r="E1011" s="515"/>
      <c r="F1011" s="515"/>
      <c r="G1011" s="44">
        <f t="shared" si="159"/>
        <v>1.7</v>
      </c>
      <c r="H1011" s="44"/>
      <c r="I1011" s="44"/>
      <c r="J1011" s="44"/>
      <c r="K1011" s="44">
        <v>1.7</v>
      </c>
      <c r="L1011" s="44">
        <v>0</v>
      </c>
      <c r="M1011" s="44"/>
      <c r="N1011" s="515"/>
      <c r="O1011" s="3045" t="s">
        <v>928</v>
      </c>
    </row>
    <row r="1012" spans="1:61" ht="24.95" customHeight="1">
      <c r="A1012" s="3314"/>
      <c r="B1012" s="515" t="s">
        <v>22</v>
      </c>
      <c r="C1012" s="515"/>
      <c r="D1012" s="515"/>
      <c r="E1012" s="515"/>
      <c r="F1012" s="515"/>
      <c r="G1012" s="44">
        <f t="shared" si="159"/>
        <v>27330.699999999997</v>
      </c>
      <c r="H1012" s="44"/>
      <c r="I1012" s="44"/>
      <c r="J1012" s="44"/>
      <c r="K1012" s="44">
        <f>K1013+K1014</f>
        <v>27330.699999999997</v>
      </c>
      <c r="L1012" s="44">
        <f>L1013+L1014</f>
        <v>0</v>
      </c>
      <c r="M1012" s="44">
        <f>M1013+M1014</f>
        <v>0</v>
      </c>
      <c r="N1012" s="515"/>
      <c r="O1012" s="3045"/>
    </row>
    <row r="1013" spans="1:61" ht="24.95" customHeight="1">
      <c r="A1013" s="3314"/>
      <c r="B1013" s="515" t="s">
        <v>9</v>
      </c>
      <c r="C1013" s="515"/>
      <c r="D1013" s="515"/>
      <c r="E1013" s="515"/>
      <c r="F1013" s="515"/>
      <c r="G1013" s="44">
        <f t="shared" si="159"/>
        <v>27330.699999999997</v>
      </c>
      <c r="H1013" s="44"/>
      <c r="I1013" s="44"/>
      <c r="J1013" s="44"/>
      <c r="K1013" s="44">
        <f>51972.2-24641.5</f>
        <v>27330.699999999997</v>
      </c>
      <c r="L1013" s="44">
        <v>0</v>
      </c>
      <c r="M1013" s="44"/>
      <c r="N1013" s="515"/>
      <c r="O1013" s="3045"/>
    </row>
    <row r="1014" spans="1:61" ht="24.95" customHeight="1">
      <c r="A1014" s="3307"/>
      <c r="B1014" s="515" t="s">
        <v>456</v>
      </c>
      <c r="C1014" s="515"/>
      <c r="D1014" s="515"/>
      <c r="E1014" s="515"/>
      <c r="F1014" s="515"/>
      <c r="G1014" s="44">
        <f t="shared" si="159"/>
        <v>0</v>
      </c>
      <c r="H1014" s="44"/>
      <c r="I1014" s="44"/>
      <c r="J1014" s="44"/>
      <c r="K1014" s="44">
        <v>0</v>
      </c>
      <c r="L1014" s="44"/>
      <c r="M1014" s="44"/>
      <c r="N1014" s="515"/>
      <c r="O1014" s="3045"/>
    </row>
    <row r="1015" spans="1:61" ht="24.95" hidden="1" customHeight="1">
      <c r="A1015" s="3306" t="s">
        <v>727</v>
      </c>
      <c r="B1015" s="515" t="s">
        <v>75</v>
      </c>
      <c r="C1015" s="515"/>
      <c r="D1015" s="515"/>
      <c r="E1015" s="515"/>
      <c r="F1015" s="515"/>
      <c r="G1015" s="44">
        <f t="shared" si="159"/>
        <v>0</v>
      </c>
      <c r="H1015" s="44"/>
      <c r="I1015" s="44"/>
      <c r="J1015" s="44"/>
      <c r="K1015" s="44">
        <v>0</v>
      </c>
      <c r="L1015" s="44"/>
      <c r="M1015" s="44"/>
      <c r="N1015" s="515"/>
      <c r="O1015" s="3308" t="s">
        <v>433</v>
      </c>
    </row>
    <row r="1016" spans="1:61" ht="24.95" hidden="1" customHeight="1">
      <c r="A1016" s="3314"/>
      <c r="B1016" s="515" t="s">
        <v>22</v>
      </c>
      <c r="C1016" s="515"/>
      <c r="D1016" s="515"/>
      <c r="E1016" s="515"/>
      <c r="F1016" s="515"/>
      <c r="G1016" s="44">
        <f t="shared" si="159"/>
        <v>0</v>
      </c>
      <c r="H1016" s="44"/>
      <c r="I1016" s="44"/>
      <c r="J1016" s="44"/>
      <c r="K1016" s="44">
        <f>K1017+K1018</f>
        <v>0</v>
      </c>
      <c r="L1016" s="44">
        <f>L1017+L1018</f>
        <v>0</v>
      </c>
      <c r="M1016" s="44">
        <f>M1017</f>
        <v>0</v>
      </c>
      <c r="N1016" s="515"/>
      <c r="O1016" s="3310"/>
    </row>
    <row r="1017" spans="1:61" ht="24.95" hidden="1" customHeight="1">
      <c r="A1017" s="3314"/>
      <c r="B1017" s="515" t="s">
        <v>9</v>
      </c>
      <c r="C1017" s="515"/>
      <c r="D1017" s="515"/>
      <c r="E1017" s="515"/>
      <c r="F1017" s="515"/>
      <c r="G1017" s="44">
        <f t="shared" si="159"/>
        <v>0</v>
      </c>
      <c r="H1017" s="44"/>
      <c r="I1017" s="44"/>
      <c r="J1017" s="44"/>
      <c r="K1017" s="44">
        <v>0</v>
      </c>
      <c r="L1017" s="44"/>
      <c r="M1017" s="44"/>
      <c r="N1017" s="515"/>
      <c r="O1017" s="3310"/>
    </row>
    <row r="1018" spans="1:61" ht="24.95" hidden="1" customHeight="1">
      <c r="A1018" s="3307"/>
      <c r="B1018" s="515" t="s">
        <v>456</v>
      </c>
      <c r="C1018" s="515"/>
      <c r="D1018" s="515"/>
      <c r="E1018" s="515"/>
      <c r="F1018" s="515"/>
      <c r="G1018" s="44">
        <f t="shared" si="159"/>
        <v>0</v>
      </c>
      <c r="H1018" s="44"/>
      <c r="I1018" s="44"/>
      <c r="J1018" s="44"/>
      <c r="K1018" s="44"/>
      <c r="L1018" s="44"/>
      <c r="M1018" s="44"/>
      <c r="N1018" s="515"/>
      <c r="O1018" s="3309"/>
    </row>
    <row r="1019" spans="1:61" ht="24.95" hidden="1" customHeight="1">
      <c r="A1019" s="3306" t="s">
        <v>539</v>
      </c>
      <c r="B1019" s="515" t="s">
        <v>75</v>
      </c>
      <c r="C1019" s="515"/>
      <c r="D1019" s="515"/>
      <c r="E1019" s="515"/>
      <c r="F1019" s="515"/>
      <c r="G1019" s="44"/>
      <c r="H1019" s="44"/>
      <c r="I1019" s="44"/>
      <c r="J1019" s="44"/>
      <c r="K1019" s="44"/>
      <c r="L1019" s="44"/>
      <c r="M1019" s="44"/>
      <c r="N1019" s="515"/>
      <c r="O1019" s="3308" t="s">
        <v>534</v>
      </c>
    </row>
    <row r="1020" spans="1:61" ht="24.95" hidden="1" customHeight="1">
      <c r="A1020" s="3307"/>
      <c r="B1020" s="515" t="s">
        <v>226</v>
      </c>
      <c r="C1020" s="515"/>
      <c r="D1020" s="515"/>
      <c r="E1020" s="515"/>
      <c r="F1020" s="515"/>
      <c r="G1020" s="44"/>
      <c r="H1020" s="44"/>
      <c r="I1020" s="44"/>
      <c r="J1020" s="44"/>
      <c r="K1020" s="44"/>
      <c r="L1020" s="44"/>
      <c r="M1020" s="44"/>
      <c r="N1020" s="515"/>
      <c r="O1020" s="3309"/>
    </row>
    <row r="1021" spans="1:61" ht="24.95" customHeight="1">
      <c r="A1021" s="3306" t="s">
        <v>540</v>
      </c>
      <c r="B1021" s="515" t="s">
        <v>75</v>
      </c>
      <c r="C1021" s="515"/>
      <c r="D1021" s="515"/>
      <c r="E1021" s="515"/>
      <c r="F1021" s="515"/>
      <c r="G1021" s="44">
        <f>K1021</f>
        <v>1.5</v>
      </c>
      <c r="H1021" s="44"/>
      <c r="I1021" s="44"/>
      <c r="J1021" s="44"/>
      <c r="K1021" s="44">
        <v>1.5</v>
      </c>
      <c r="L1021" s="44">
        <v>2.4</v>
      </c>
      <c r="M1021" s="44">
        <v>3.2</v>
      </c>
      <c r="N1021" s="515"/>
      <c r="O1021" s="3308" t="s">
        <v>1003</v>
      </c>
    </row>
    <row r="1022" spans="1:61" ht="24.95" customHeight="1">
      <c r="A1022" s="3307"/>
      <c r="B1022" s="515" t="s">
        <v>226</v>
      </c>
      <c r="C1022" s="515"/>
      <c r="D1022" s="515"/>
      <c r="E1022" s="515"/>
      <c r="F1022" s="515"/>
      <c r="G1022" s="44">
        <f>K1022</f>
        <v>13472.4</v>
      </c>
      <c r="H1022" s="44"/>
      <c r="I1022" s="44"/>
      <c r="J1022" s="44"/>
      <c r="K1022" s="44">
        <f>14000-527.6</f>
        <v>13472.4</v>
      </c>
      <c r="L1022" s="44">
        <f>35000-25000</f>
        <v>10000</v>
      </c>
      <c r="M1022" s="44">
        <v>40000</v>
      </c>
      <c r="N1022" s="515"/>
      <c r="O1022" s="3309"/>
    </row>
    <row r="1023" spans="1:61" ht="24.95" customHeight="1">
      <c r="A1023" s="3315" t="s">
        <v>88</v>
      </c>
      <c r="B1023" s="530" t="s">
        <v>75</v>
      </c>
      <c r="C1023" s="530"/>
      <c r="D1023" s="530"/>
      <c r="E1023" s="530"/>
      <c r="F1023" s="530"/>
      <c r="G1023" s="43">
        <f>G1027+G1031+G1035+G1043+G1047+G1051+G1055+G1059+G1039</f>
        <v>11.1</v>
      </c>
      <c r="H1023" s="43">
        <f t="shared" ref="H1023:M1023" si="160">H1027+H1031+H1035+H1043+H1047+H1051+H1055+H1059+H1039</f>
        <v>0</v>
      </c>
      <c r="I1023" s="43">
        <f t="shared" si="160"/>
        <v>0</v>
      </c>
      <c r="J1023" s="43">
        <f t="shared" si="160"/>
        <v>0</v>
      </c>
      <c r="K1023" s="43">
        <f t="shared" si="160"/>
        <v>11.1</v>
      </c>
      <c r="L1023" s="43">
        <f t="shared" si="160"/>
        <v>0</v>
      </c>
      <c r="M1023" s="43">
        <f t="shared" si="160"/>
        <v>0</v>
      </c>
      <c r="N1023" s="515"/>
      <c r="O1023" s="530"/>
    </row>
    <row r="1024" spans="1:61" ht="24.95" customHeight="1">
      <c r="A1024" s="3315"/>
      <c r="B1024" s="530" t="s">
        <v>22</v>
      </c>
      <c r="C1024" s="530"/>
      <c r="D1024" s="530"/>
      <c r="E1024" s="530"/>
      <c r="F1024" s="530"/>
      <c r="G1024" s="43">
        <f t="shared" ref="G1024:M1024" si="161">G1025+G1026</f>
        <v>311253.59999999998</v>
      </c>
      <c r="H1024" s="43">
        <f t="shared" si="161"/>
        <v>0</v>
      </c>
      <c r="I1024" s="43">
        <f t="shared" si="161"/>
        <v>0</v>
      </c>
      <c r="J1024" s="43">
        <f t="shared" si="161"/>
        <v>0</v>
      </c>
      <c r="K1024" s="43">
        <f t="shared" si="161"/>
        <v>311253.59999999998</v>
      </c>
      <c r="L1024" s="43">
        <f t="shared" si="161"/>
        <v>0</v>
      </c>
      <c r="M1024" s="43">
        <f t="shared" si="161"/>
        <v>0</v>
      </c>
      <c r="N1024" s="515"/>
      <c r="O1024" s="530"/>
    </row>
    <row r="1025" spans="1:15" ht="24.95" customHeight="1">
      <c r="A1025" s="3315"/>
      <c r="B1025" s="530" t="s">
        <v>9</v>
      </c>
      <c r="C1025" s="530"/>
      <c r="D1025" s="530"/>
      <c r="E1025" s="530"/>
      <c r="F1025" s="530"/>
      <c r="G1025" s="43">
        <f>G1029+G1033+G1037+G1041+G1045+G1049+G1053+G1057+G1061</f>
        <v>311253.59999999998</v>
      </c>
      <c r="H1025" s="43">
        <f t="shared" ref="H1025:M1025" si="162">H1029+H1033+H1037+H1041+H1045+H1049+H1053+H1057+H1061</f>
        <v>0</v>
      </c>
      <c r="I1025" s="43">
        <f t="shared" si="162"/>
        <v>0</v>
      </c>
      <c r="J1025" s="43">
        <f t="shared" si="162"/>
        <v>0</v>
      </c>
      <c r="K1025" s="43">
        <f t="shared" si="162"/>
        <v>311253.59999999998</v>
      </c>
      <c r="L1025" s="43">
        <f t="shared" si="162"/>
        <v>0</v>
      </c>
      <c r="M1025" s="43">
        <f t="shared" si="162"/>
        <v>0</v>
      </c>
      <c r="N1025" s="515"/>
      <c r="O1025" s="530"/>
    </row>
    <row r="1026" spans="1:15" ht="24.95" customHeight="1">
      <c r="A1026" s="3315"/>
      <c r="B1026" s="530" t="s">
        <v>456</v>
      </c>
      <c r="C1026" s="530"/>
      <c r="D1026" s="530"/>
      <c r="E1026" s="530"/>
      <c r="F1026" s="530"/>
      <c r="G1026" s="43">
        <f>G1030+G1034+G1038+G1042+G1046+G1050+G1054+G1058+G1062</f>
        <v>0</v>
      </c>
      <c r="H1026" s="43">
        <f t="shared" ref="H1026:M1026" si="163">H1030+H1034+H1038+H1042+H1046+H1050+H1054+H1058+H1062</f>
        <v>0</v>
      </c>
      <c r="I1026" s="43">
        <f t="shared" si="163"/>
        <v>0</v>
      </c>
      <c r="J1026" s="43">
        <f t="shared" si="163"/>
        <v>0</v>
      </c>
      <c r="K1026" s="43">
        <f t="shared" si="163"/>
        <v>0</v>
      </c>
      <c r="L1026" s="43">
        <f t="shared" si="163"/>
        <v>0</v>
      </c>
      <c r="M1026" s="43">
        <f t="shared" si="163"/>
        <v>0</v>
      </c>
      <c r="N1026" s="515"/>
      <c r="O1026" s="530"/>
    </row>
    <row r="1027" spans="1:15" ht="24.95" hidden="1" customHeight="1">
      <c r="A1027" s="3064" t="s">
        <v>631</v>
      </c>
      <c r="B1027" s="515" t="s">
        <v>75</v>
      </c>
      <c r="C1027" s="515">
        <v>176</v>
      </c>
      <c r="D1027" s="515" t="s">
        <v>13</v>
      </c>
      <c r="E1027" s="515">
        <v>6100404</v>
      </c>
      <c r="F1027" s="515">
        <v>244</v>
      </c>
      <c r="G1027" s="44">
        <f>K1027</f>
        <v>0</v>
      </c>
      <c r="H1027" s="44"/>
      <c r="I1027" s="44"/>
      <c r="J1027" s="44"/>
      <c r="K1027" s="44"/>
      <c r="L1027" s="44"/>
      <c r="M1027" s="44"/>
      <c r="N1027" s="515"/>
      <c r="O1027" s="3045" t="s">
        <v>630</v>
      </c>
    </row>
    <row r="1028" spans="1:15" ht="24.95" hidden="1" customHeight="1">
      <c r="A1028" s="3064"/>
      <c r="B1028" s="515" t="s">
        <v>307</v>
      </c>
      <c r="C1028" s="515"/>
      <c r="D1028" s="515"/>
      <c r="E1028" s="515"/>
      <c r="F1028" s="515"/>
      <c r="G1028" s="55">
        <f>G1029+G1030</f>
        <v>0</v>
      </c>
      <c r="H1028" s="55"/>
      <c r="I1028" s="55"/>
      <c r="J1028" s="55">
        <f>J1029</f>
        <v>0</v>
      </c>
      <c r="K1028" s="55">
        <f>K1029</f>
        <v>0</v>
      </c>
      <c r="L1028" s="55">
        <f>L1029+L1030</f>
        <v>0</v>
      </c>
      <c r="M1028" s="55">
        <f>M1029+M1030</f>
        <v>0</v>
      </c>
      <c r="N1028" s="515"/>
      <c r="O1028" s="3045"/>
    </row>
    <row r="1029" spans="1:15" ht="24.95" hidden="1" customHeight="1">
      <c r="A1029" s="3064"/>
      <c r="B1029" s="515" t="s">
        <v>304</v>
      </c>
      <c r="C1029" s="515"/>
      <c r="D1029" s="515"/>
      <c r="E1029" s="515"/>
      <c r="F1029" s="515"/>
      <c r="G1029" s="55">
        <f>K1029</f>
        <v>0</v>
      </c>
      <c r="H1029" s="55"/>
      <c r="I1029" s="55"/>
      <c r="J1029" s="55"/>
      <c r="K1029" s="55"/>
      <c r="L1029" s="55"/>
      <c r="M1029" s="44"/>
      <c r="N1029" s="515"/>
      <c r="O1029" s="3045"/>
    </row>
    <row r="1030" spans="1:15" ht="24.6" hidden="1" customHeight="1">
      <c r="A1030" s="3064"/>
      <c r="B1030" s="515" t="s">
        <v>634</v>
      </c>
      <c r="C1030" s="515"/>
      <c r="D1030" s="515"/>
      <c r="E1030" s="515"/>
      <c r="F1030" s="515"/>
      <c r="G1030" s="44"/>
      <c r="H1030" s="44"/>
      <c r="I1030" s="44"/>
      <c r="J1030" s="44"/>
      <c r="K1030" s="44"/>
      <c r="L1030" s="44"/>
      <c r="M1030" s="44"/>
      <c r="N1030" s="515"/>
      <c r="O1030" s="3045"/>
    </row>
    <row r="1031" spans="1:15" ht="24.95" hidden="1" customHeight="1">
      <c r="A1031" s="3306" t="s">
        <v>79</v>
      </c>
      <c r="B1031" s="515" t="s">
        <v>75</v>
      </c>
      <c r="C1031" s="515">
        <v>176</v>
      </c>
      <c r="D1031" s="515" t="s">
        <v>13</v>
      </c>
      <c r="E1031" s="515">
        <v>6100404</v>
      </c>
      <c r="F1031" s="515">
        <v>244</v>
      </c>
      <c r="G1031" s="44">
        <f>K1031</f>
        <v>0</v>
      </c>
      <c r="H1031" s="44"/>
      <c r="I1031" s="44"/>
      <c r="J1031" s="44"/>
      <c r="K1031" s="44">
        <v>0</v>
      </c>
      <c r="L1031" s="44"/>
      <c r="M1031" s="44"/>
      <c r="N1031" s="515"/>
      <c r="O1031" s="3045" t="s">
        <v>744</v>
      </c>
    </row>
    <row r="1032" spans="1:15" ht="24.95" hidden="1" customHeight="1">
      <c r="A1032" s="3314"/>
      <c r="B1032" s="515" t="s">
        <v>22</v>
      </c>
      <c r="C1032" s="515"/>
      <c r="D1032" s="515"/>
      <c r="E1032" s="515"/>
      <c r="F1032" s="515"/>
      <c r="G1032" s="44">
        <f t="shared" ref="G1032:M1032" si="164">G1033+G1034</f>
        <v>0</v>
      </c>
      <c r="H1032" s="44">
        <f t="shared" si="164"/>
        <v>0</v>
      </c>
      <c r="I1032" s="44">
        <f t="shared" si="164"/>
        <v>0</v>
      </c>
      <c r="J1032" s="44">
        <f t="shared" si="164"/>
        <v>0</v>
      </c>
      <c r="K1032" s="44">
        <f t="shared" si="164"/>
        <v>0</v>
      </c>
      <c r="L1032" s="44">
        <f t="shared" si="164"/>
        <v>0</v>
      </c>
      <c r="M1032" s="44">
        <f t="shared" si="164"/>
        <v>0</v>
      </c>
      <c r="N1032" s="515"/>
      <c r="O1032" s="3045"/>
    </row>
    <row r="1033" spans="1:15" ht="24.95" hidden="1" customHeight="1">
      <c r="A1033" s="3314"/>
      <c r="B1033" s="515" t="s">
        <v>9</v>
      </c>
      <c r="C1033" s="515"/>
      <c r="D1033" s="515"/>
      <c r="E1033" s="515"/>
      <c r="F1033" s="515"/>
      <c r="G1033" s="44">
        <f>K1033</f>
        <v>0</v>
      </c>
      <c r="H1033" s="44"/>
      <c r="I1033" s="44"/>
      <c r="J1033" s="44"/>
      <c r="K1033" s="44">
        <v>0</v>
      </c>
      <c r="L1033" s="44"/>
      <c r="M1033" s="44"/>
      <c r="N1033" s="515"/>
      <c r="O1033" s="3045"/>
    </row>
    <row r="1034" spans="1:15" ht="24.95" hidden="1" customHeight="1">
      <c r="A1034" s="3307"/>
      <c r="B1034" s="515" t="s">
        <v>456</v>
      </c>
      <c r="C1034" s="515"/>
      <c r="D1034" s="515"/>
      <c r="E1034" s="515"/>
      <c r="F1034" s="515"/>
      <c r="G1034" s="44">
        <f>K1034</f>
        <v>0</v>
      </c>
      <c r="H1034" s="44"/>
      <c r="I1034" s="44"/>
      <c r="J1034" s="44"/>
      <c r="K1034" s="44"/>
      <c r="L1034" s="44"/>
      <c r="M1034" s="44"/>
      <c r="N1034" s="515"/>
      <c r="O1034" s="3045"/>
    </row>
    <row r="1035" spans="1:15" ht="24.95" customHeight="1">
      <c r="A1035" s="3306" t="s">
        <v>542</v>
      </c>
      <c r="B1035" s="515" t="s">
        <v>75</v>
      </c>
      <c r="C1035" s="515"/>
      <c r="D1035" s="515"/>
      <c r="E1035" s="515"/>
      <c r="F1035" s="515"/>
      <c r="G1035" s="44">
        <f>K1035</f>
        <v>1.9</v>
      </c>
      <c r="H1035" s="44"/>
      <c r="I1035" s="44"/>
      <c r="J1035" s="44"/>
      <c r="K1035" s="44">
        <v>1.9</v>
      </c>
      <c r="L1035" s="44">
        <v>0</v>
      </c>
      <c r="M1035" s="44"/>
      <c r="N1035" s="515"/>
      <c r="O1035" s="3045" t="s">
        <v>483</v>
      </c>
    </row>
    <row r="1036" spans="1:15" ht="24.95" customHeight="1">
      <c r="A1036" s="3314"/>
      <c r="B1036" s="515" t="s">
        <v>22</v>
      </c>
      <c r="C1036" s="515"/>
      <c r="D1036" s="515"/>
      <c r="E1036" s="515"/>
      <c r="F1036" s="515"/>
      <c r="G1036" s="44">
        <f t="shared" ref="G1036:M1036" si="165">G1037+G1038</f>
        <v>20635.099999999999</v>
      </c>
      <c r="H1036" s="44">
        <f t="shared" si="165"/>
        <v>0</v>
      </c>
      <c r="I1036" s="44">
        <f t="shared" si="165"/>
        <v>0</v>
      </c>
      <c r="J1036" s="44">
        <f t="shared" si="165"/>
        <v>0</v>
      </c>
      <c r="K1036" s="44">
        <f t="shared" si="165"/>
        <v>20635.099999999999</v>
      </c>
      <c r="L1036" s="44">
        <f t="shared" si="165"/>
        <v>0</v>
      </c>
      <c r="M1036" s="44">
        <f t="shared" si="165"/>
        <v>0</v>
      </c>
      <c r="N1036" s="515"/>
      <c r="O1036" s="3045"/>
    </row>
    <row r="1037" spans="1:15" ht="24.95" customHeight="1">
      <c r="A1037" s="3314"/>
      <c r="B1037" s="515" t="s">
        <v>9</v>
      </c>
      <c r="C1037" s="515"/>
      <c r="D1037" s="515"/>
      <c r="E1037" s="515"/>
      <c r="F1037" s="515"/>
      <c r="G1037" s="44">
        <f>K1037</f>
        <v>20635.099999999999</v>
      </c>
      <c r="H1037" s="44"/>
      <c r="I1037" s="44"/>
      <c r="J1037" s="44"/>
      <c r="K1037" s="44">
        <v>20635.099999999999</v>
      </c>
      <c r="L1037" s="44">
        <v>0</v>
      </c>
      <c r="M1037" s="44"/>
      <c r="N1037" s="515"/>
      <c r="O1037" s="3045"/>
    </row>
    <row r="1038" spans="1:15" ht="24.95" customHeight="1">
      <c r="A1038" s="3307"/>
      <c r="B1038" s="515" t="s">
        <v>456</v>
      </c>
      <c r="C1038" s="515"/>
      <c r="D1038" s="515"/>
      <c r="E1038" s="515"/>
      <c r="F1038" s="515"/>
      <c r="G1038" s="44"/>
      <c r="H1038" s="44"/>
      <c r="I1038" s="44"/>
      <c r="J1038" s="44"/>
      <c r="K1038" s="44"/>
      <c r="L1038" s="44"/>
      <c r="M1038" s="44"/>
      <c r="N1038" s="515"/>
      <c r="O1038" s="3045"/>
    </row>
    <row r="1039" spans="1:15" ht="24.95" hidden="1" customHeight="1">
      <c r="A1039" s="3064" t="s">
        <v>551</v>
      </c>
      <c r="B1039" s="515" t="s">
        <v>75</v>
      </c>
      <c r="C1039" s="515">
        <v>176</v>
      </c>
      <c r="D1039" s="515" t="s">
        <v>13</v>
      </c>
      <c r="E1039" s="515">
        <v>6100404</v>
      </c>
      <c r="F1039" s="515">
        <v>244</v>
      </c>
      <c r="G1039" s="44">
        <f>K1039</f>
        <v>0</v>
      </c>
      <c r="H1039" s="44"/>
      <c r="I1039" s="44"/>
      <c r="J1039" s="44"/>
      <c r="K1039" s="44"/>
      <c r="L1039" s="44"/>
      <c r="M1039" s="44"/>
      <c r="N1039" s="515"/>
      <c r="O1039" s="3045" t="s">
        <v>633</v>
      </c>
    </row>
    <row r="1040" spans="1:15" ht="24.95" hidden="1" customHeight="1">
      <c r="A1040" s="3064"/>
      <c r="B1040" s="515" t="s">
        <v>307</v>
      </c>
      <c r="C1040" s="515"/>
      <c r="D1040" s="515"/>
      <c r="E1040" s="515"/>
      <c r="F1040" s="515"/>
      <c r="G1040" s="44">
        <f>G1041+G1042</f>
        <v>0</v>
      </c>
      <c r="H1040" s="44"/>
      <c r="I1040" s="44"/>
      <c r="J1040" s="44"/>
      <c r="K1040" s="44">
        <f>K1041</f>
        <v>0</v>
      </c>
      <c r="L1040" s="44"/>
      <c r="M1040" s="44"/>
      <c r="N1040" s="515"/>
      <c r="O1040" s="3045"/>
    </row>
    <row r="1041" spans="1:61" ht="24.95" hidden="1" customHeight="1">
      <c r="A1041" s="3064"/>
      <c r="B1041" s="515" t="s">
        <v>304</v>
      </c>
      <c r="C1041" s="515"/>
      <c r="D1041" s="515"/>
      <c r="E1041" s="515"/>
      <c r="F1041" s="515"/>
      <c r="G1041" s="44">
        <f>K1041</f>
        <v>0</v>
      </c>
      <c r="H1041" s="44"/>
      <c r="I1041" s="44"/>
      <c r="J1041" s="44"/>
      <c r="K1041" s="44"/>
      <c r="L1041" s="44"/>
      <c r="M1041" s="44"/>
      <c r="N1041" s="515"/>
      <c r="O1041" s="3045"/>
    </row>
    <row r="1042" spans="1:61" ht="30.6" hidden="1" customHeight="1">
      <c r="A1042" s="3064"/>
      <c r="B1042" s="515" t="s">
        <v>634</v>
      </c>
      <c r="C1042" s="515"/>
      <c r="D1042" s="515"/>
      <c r="E1042" s="515"/>
      <c r="F1042" s="515"/>
      <c r="G1042" s="44">
        <f>J1042</f>
        <v>0</v>
      </c>
      <c r="H1042" s="44"/>
      <c r="I1042" s="44"/>
      <c r="J1042" s="44"/>
      <c r="K1042" s="44"/>
      <c r="L1042" s="44"/>
      <c r="M1042" s="44"/>
      <c r="N1042" s="515"/>
      <c r="O1042" s="3045"/>
    </row>
    <row r="1043" spans="1:61" ht="18.75" hidden="1" customHeight="1">
      <c r="A1043" s="3064" t="s">
        <v>458</v>
      </c>
      <c r="B1043" s="515" t="s">
        <v>75</v>
      </c>
      <c r="C1043" s="515">
        <v>176</v>
      </c>
      <c r="D1043" s="515" t="s">
        <v>13</v>
      </c>
      <c r="E1043" s="515">
        <v>6100404</v>
      </c>
      <c r="F1043" s="515">
        <v>244</v>
      </c>
      <c r="G1043" s="44">
        <f>H1043</f>
        <v>0</v>
      </c>
      <c r="H1043" s="44"/>
      <c r="I1043" s="44"/>
      <c r="J1043" s="44"/>
      <c r="K1043" s="44"/>
      <c r="L1043" s="44"/>
      <c r="M1043" s="44"/>
      <c r="N1043" s="515"/>
      <c r="O1043" s="3045" t="s">
        <v>636</v>
      </c>
    </row>
    <row r="1044" spans="1:61" ht="24" hidden="1" customHeight="1">
      <c r="A1044" s="3064"/>
      <c r="B1044" s="515" t="s">
        <v>307</v>
      </c>
      <c r="C1044" s="515"/>
      <c r="D1044" s="515"/>
      <c r="E1044" s="515"/>
      <c r="F1044" s="515"/>
      <c r="G1044" s="44">
        <f>H1044</f>
        <v>0</v>
      </c>
      <c r="H1044" s="44">
        <f t="shared" ref="H1044:M1044" si="166">H1045+H1046</f>
        <v>0</v>
      </c>
      <c r="I1044" s="44">
        <f t="shared" si="166"/>
        <v>0</v>
      </c>
      <c r="J1044" s="44">
        <f t="shared" si="166"/>
        <v>0</v>
      </c>
      <c r="K1044" s="44">
        <f t="shared" si="166"/>
        <v>0</v>
      </c>
      <c r="L1044" s="44">
        <f t="shared" si="166"/>
        <v>0</v>
      </c>
      <c r="M1044" s="44">
        <f t="shared" si="166"/>
        <v>0</v>
      </c>
      <c r="N1044" s="515"/>
      <c r="O1044" s="3045"/>
    </row>
    <row r="1045" spans="1:61" ht="19.5" hidden="1" customHeight="1">
      <c r="A1045" s="3064"/>
      <c r="B1045" s="515" t="s">
        <v>304</v>
      </c>
      <c r="C1045" s="515"/>
      <c r="D1045" s="515"/>
      <c r="E1045" s="515"/>
      <c r="F1045" s="515"/>
      <c r="G1045" s="44">
        <f>H1045</f>
        <v>0</v>
      </c>
      <c r="H1045" s="44"/>
      <c r="I1045" s="44"/>
      <c r="J1045" s="44"/>
      <c r="K1045" s="44"/>
      <c r="L1045" s="44"/>
      <c r="M1045" s="44"/>
      <c r="N1045" s="515"/>
      <c r="O1045" s="3045"/>
    </row>
    <row r="1046" spans="1:61" ht="24" hidden="1" customHeight="1">
      <c r="A1046" s="3064"/>
      <c r="B1046" s="515" t="s">
        <v>305</v>
      </c>
      <c r="C1046" s="515"/>
      <c r="D1046" s="515"/>
      <c r="E1046" s="515"/>
      <c r="F1046" s="515"/>
      <c r="G1046" s="44"/>
      <c r="H1046" s="44"/>
      <c r="I1046" s="44"/>
      <c r="J1046" s="44"/>
      <c r="K1046" s="44"/>
      <c r="L1046" s="44"/>
      <c r="M1046" s="44"/>
      <c r="N1046" s="515"/>
      <c r="O1046" s="3045"/>
    </row>
    <row r="1047" spans="1:61" ht="19.5" customHeight="1">
      <c r="A1047" s="3064" t="s">
        <v>137</v>
      </c>
      <c r="B1047" s="515" t="s">
        <v>75</v>
      </c>
      <c r="C1047" s="515"/>
      <c r="D1047" s="515"/>
      <c r="E1047" s="515"/>
      <c r="F1047" s="515"/>
      <c r="G1047" s="44">
        <f>K1047</f>
        <v>9.1999999999999993</v>
      </c>
      <c r="H1047" s="44"/>
      <c r="I1047" s="44"/>
      <c r="J1047" s="44"/>
      <c r="K1047" s="44">
        <v>9.1999999999999993</v>
      </c>
      <c r="L1047" s="44">
        <v>0</v>
      </c>
      <c r="M1047" s="44">
        <v>0</v>
      </c>
      <c r="N1047" s="515"/>
      <c r="O1047" s="3045" t="s">
        <v>996</v>
      </c>
    </row>
    <row r="1048" spans="1:61" ht="25.5" customHeight="1">
      <c r="A1048" s="3064"/>
      <c r="B1048" s="515" t="s">
        <v>22</v>
      </c>
      <c r="C1048" s="515"/>
      <c r="D1048" s="515"/>
      <c r="E1048" s="515"/>
      <c r="F1048" s="515"/>
      <c r="G1048" s="44">
        <f>G1049+G1050</f>
        <v>290618.5</v>
      </c>
      <c r="H1048" s="44">
        <f>H1049</f>
        <v>0</v>
      </c>
      <c r="I1048" s="44">
        <f>I1049</f>
        <v>0</v>
      </c>
      <c r="J1048" s="44">
        <f>J1049</f>
        <v>0</v>
      </c>
      <c r="K1048" s="44">
        <f>K1049+K1050</f>
        <v>290618.5</v>
      </c>
      <c r="L1048" s="55">
        <f>L1049+L1050</f>
        <v>0</v>
      </c>
      <c r="M1048" s="55">
        <f>M1049+M1050</f>
        <v>0</v>
      </c>
      <c r="N1048" s="515"/>
      <c r="O1048" s="3045"/>
    </row>
    <row r="1049" spans="1:61" ht="24.95" customHeight="1">
      <c r="A1049" s="3064"/>
      <c r="B1049" s="515" t="s">
        <v>9</v>
      </c>
      <c r="C1049" s="515"/>
      <c r="D1049" s="515"/>
      <c r="E1049" s="515"/>
      <c r="F1049" s="515"/>
      <c r="G1049" s="44">
        <f>K1049</f>
        <v>290618.5</v>
      </c>
      <c r="H1049" s="44"/>
      <c r="I1049" s="44"/>
      <c r="J1049" s="44"/>
      <c r="K1049" s="44">
        <v>290618.5</v>
      </c>
      <c r="L1049" s="55">
        <v>0</v>
      </c>
      <c r="M1049" s="55">
        <v>0</v>
      </c>
      <c r="N1049" s="515"/>
      <c r="O1049" s="3045"/>
    </row>
    <row r="1050" spans="1:61" s="20" customFormat="1" ht="27" customHeight="1">
      <c r="A1050" s="3064"/>
      <c r="B1050" s="515" t="s">
        <v>456</v>
      </c>
      <c r="C1050" s="515"/>
      <c r="D1050" s="515"/>
      <c r="E1050" s="515"/>
      <c r="F1050" s="515"/>
      <c r="G1050" s="44">
        <f>K1050</f>
        <v>0</v>
      </c>
      <c r="H1050" s="44"/>
      <c r="I1050" s="44"/>
      <c r="J1050" s="44"/>
      <c r="K1050" s="44">
        <v>0</v>
      </c>
      <c r="L1050" s="44">
        <v>0</v>
      </c>
      <c r="M1050" s="44">
        <v>0</v>
      </c>
      <c r="N1050" s="515"/>
      <c r="O1050" s="3045"/>
      <c r="AJ1050" s="54"/>
      <c r="AK1050" s="54"/>
      <c r="AL1050" s="54"/>
      <c r="AM1050" s="54"/>
      <c r="AN1050" s="54"/>
      <c r="AO1050" s="54"/>
      <c r="AP1050" s="54"/>
      <c r="AQ1050" s="54"/>
      <c r="AR1050" s="54"/>
      <c r="AS1050" s="54"/>
      <c r="AT1050" s="54"/>
      <c r="AU1050" s="54"/>
      <c r="AV1050" s="54"/>
      <c r="AW1050" s="54"/>
      <c r="AX1050" s="54"/>
      <c r="AY1050" s="54"/>
      <c r="AZ1050" s="54"/>
      <c r="BA1050" s="54"/>
      <c r="BB1050" s="54"/>
      <c r="BC1050" s="54"/>
      <c r="BD1050" s="54"/>
      <c r="BE1050" s="54"/>
      <c r="BF1050" s="54"/>
      <c r="BG1050" s="54"/>
      <c r="BH1050" s="54"/>
      <c r="BI1050" s="54"/>
    </row>
    <row r="1051" spans="1:61" s="20" customFormat="1" ht="24.95" hidden="1" customHeight="1">
      <c r="A1051" s="3306" t="s">
        <v>415</v>
      </c>
      <c r="B1051" s="515" t="s">
        <v>75</v>
      </c>
      <c r="C1051" s="515"/>
      <c r="D1051" s="515"/>
      <c r="E1051" s="515"/>
      <c r="F1051" s="515"/>
      <c r="G1051" s="44"/>
      <c r="H1051" s="44"/>
      <c r="I1051" s="44"/>
      <c r="J1051" s="44"/>
      <c r="K1051" s="44"/>
      <c r="L1051" s="44"/>
      <c r="M1051" s="44"/>
      <c r="N1051" s="515"/>
      <c r="O1051" s="3045" t="s">
        <v>636</v>
      </c>
      <c r="AJ1051" s="54"/>
      <c r="AK1051" s="54"/>
      <c r="AL1051" s="54"/>
      <c r="AM1051" s="54"/>
      <c r="AN1051" s="54"/>
      <c r="AO1051" s="54"/>
      <c r="AP1051" s="54"/>
      <c r="AQ1051" s="54"/>
      <c r="AR1051" s="54"/>
      <c r="AS1051" s="54"/>
      <c r="AT1051" s="54"/>
      <c r="AU1051" s="54"/>
      <c r="AV1051" s="54"/>
      <c r="AW1051" s="54"/>
      <c r="AX1051" s="54"/>
      <c r="AY1051" s="54"/>
      <c r="AZ1051" s="54"/>
      <c r="BA1051" s="54"/>
      <c r="BB1051" s="54"/>
      <c r="BC1051" s="54"/>
      <c r="BD1051" s="54"/>
      <c r="BE1051" s="54"/>
      <c r="BF1051" s="54"/>
      <c r="BG1051" s="54"/>
      <c r="BH1051" s="54"/>
      <c r="BI1051" s="54"/>
    </row>
    <row r="1052" spans="1:61" s="20" customFormat="1" ht="24.95" hidden="1" customHeight="1">
      <c r="A1052" s="3314"/>
      <c r="B1052" s="515" t="s">
        <v>226</v>
      </c>
      <c r="C1052" s="515"/>
      <c r="D1052" s="515"/>
      <c r="E1052" s="515"/>
      <c r="F1052" s="515"/>
      <c r="G1052" s="44">
        <f>G1053</f>
        <v>0</v>
      </c>
      <c r="H1052" s="44">
        <f>H1053</f>
        <v>0</v>
      </c>
      <c r="I1052" s="44">
        <f>I1053</f>
        <v>0</v>
      </c>
      <c r="J1052" s="44">
        <f>J1053</f>
        <v>0</v>
      </c>
      <c r="K1052" s="44">
        <f>K1053</f>
        <v>0</v>
      </c>
      <c r="L1052" s="44">
        <f>L1053+L1054</f>
        <v>0</v>
      </c>
      <c r="M1052" s="44"/>
      <c r="N1052" s="515"/>
      <c r="O1052" s="3045"/>
      <c r="AJ1052" s="54"/>
      <c r="AK1052" s="54"/>
      <c r="AL1052" s="54"/>
      <c r="AM1052" s="54"/>
      <c r="AN1052" s="54"/>
      <c r="AO1052" s="54"/>
      <c r="AP1052" s="54"/>
      <c r="AQ1052" s="54"/>
      <c r="AR1052" s="54"/>
      <c r="AS1052" s="54"/>
      <c r="AT1052" s="54"/>
      <c r="AU1052" s="54"/>
      <c r="AV1052" s="54"/>
      <c r="AW1052" s="54"/>
      <c r="AX1052" s="54"/>
      <c r="AY1052" s="54"/>
      <c r="AZ1052" s="54"/>
      <c r="BA1052" s="54"/>
      <c r="BB1052" s="54"/>
      <c r="BC1052" s="54"/>
      <c r="BD1052" s="54"/>
      <c r="BE1052" s="54"/>
      <c r="BF1052" s="54"/>
      <c r="BG1052" s="54"/>
      <c r="BH1052" s="54"/>
      <c r="BI1052" s="54"/>
    </row>
    <row r="1053" spans="1:61" s="20" customFormat="1" ht="24.95" hidden="1" customHeight="1">
      <c r="A1053" s="3314"/>
      <c r="B1053" s="515" t="s">
        <v>304</v>
      </c>
      <c r="C1053" s="515"/>
      <c r="D1053" s="515"/>
      <c r="E1053" s="515"/>
      <c r="F1053" s="515"/>
      <c r="G1053" s="44">
        <f>K1053</f>
        <v>0</v>
      </c>
      <c r="H1053" s="44"/>
      <c r="I1053" s="44"/>
      <c r="J1053" s="44"/>
      <c r="K1053" s="44">
        <v>0</v>
      </c>
      <c r="L1053" s="44"/>
      <c r="M1053" s="44"/>
      <c r="N1053" s="515"/>
      <c r="O1053" s="3045"/>
      <c r="AJ1053" s="54"/>
      <c r="AK1053" s="54"/>
      <c r="AL1053" s="54"/>
      <c r="AM1053" s="54"/>
      <c r="AN1053" s="54"/>
      <c r="AO1053" s="54"/>
      <c r="AP1053" s="54"/>
      <c r="AQ1053" s="54"/>
      <c r="AR1053" s="54"/>
      <c r="AS1053" s="54"/>
      <c r="AT1053" s="54"/>
      <c r="AU1053" s="54"/>
      <c r="AV1053" s="54"/>
      <c r="AW1053" s="54"/>
      <c r="AX1053" s="54"/>
      <c r="AY1053" s="54"/>
      <c r="AZ1053" s="54"/>
      <c r="BA1053" s="54"/>
      <c r="BB1053" s="54"/>
      <c r="BC1053" s="54"/>
      <c r="BD1053" s="54"/>
      <c r="BE1053" s="54"/>
      <c r="BF1053" s="54"/>
      <c r="BG1053" s="54"/>
      <c r="BH1053" s="54"/>
      <c r="BI1053" s="54"/>
    </row>
    <row r="1054" spans="1:61" s="20" customFormat="1" ht="24.6" hidden="1" customHeight="1">
      <c r="A1054" s="3307"/>
      <c r="B1054" s="515" t="s">
        <v>634</v>
      </c>
      <c r="C1054" s="515"/>
      <c r="D1054" s="515"/>
      <c r="E1054" s="515"/>
      <c r="F1054" s="515"/>
      <c r="G1054" s="44"/>
      <c r="H1054" s="44"/>
      <c r="I1054" s="44"/>
      <c r="J1054" s="44"/>
      <c r="K1054" s="44"/>
      <c r="L1054" s="44"/>
      <c r="M1054" s="44"/>
      <c r="N1054" s="515"/>
      <c r="O1054" s="3045"/>
      <c r="AJ1054" s="54"/>
      <c r="AK1054" s="54"/>
      <c r="AL1054" s="54"/>
      <c r="AM1054" s="54"/>
      <c r="AN1054" s="54"/>
      <c r="AO1054" s="54"/>
      <c r="AP1054" s="54"/>
      <c r="AQ1054" s="54"/>
      <c r="AR1054" s="54"/>
      <c r="AS1054" s="54"/>
      <c r="AT1054" s="54"/>
      <c r="AU1054" s="54"/>
      <c r="AV1054" s="54"/>
      <c r="AW1054" s="54"/>
      <c r="AX1054" s="54"/>
      <c r="AY1054" s="54"/>
      <c r="AZ1054" s="54"/>
      <c r="BA1054" s="54"/>
      <c r="BB1054" s="54"/>
      <c r="BC1054" s="54"/>
      <c r="BD1054" s="54"/>
      <c r="BE1054" s="54"/>
      <c r="BF1054" s="54"/>
      <c r="BG1054" s="54"/>
      <c r="BH1054" s="54"/>
      <c r="BI1054" s="54"/>
    </row>
    <row r="1055" spans="1:61" s="20" customFormat="1" ht="24.95" hidden="1" customHeight="1">
      <c r="A1055" s="3306" t="s">
        <v>543</v>
      </c>
      <c r="B1055" s="515" t="s">
        <v>75</v>
      </c>
      <c r="C1055" s="515"/>
      <c r="D1055" s="515"/>
      <c r="E1055" s="515"/>
      <c r="F1055" s="515"/>
      <c r="G1055" s="44">
        <f>K1055</f>
        <v>0</v>
      </c>
      <c r="H1055" s="44"/>
      <c r="I1055" s="44"/>
      <c r="J1055" s="44"/>
      <c r="K1055" s="44"/>
      <c r="L1055" s="44"/>
      <c r="M1055" s="44"/>
      <c r="N1055" s="515"/>
      <c r="O1055" s="3045" t="s">
        <v>544</v>
      </c>
      <c r="AJ1055" s="54"/>
      <c r="AK1055" s="54"/>
      <c r="AL1055" s="54"/>
      <c r="AM1055" s="54"/>
      <c r="AN1055" s="54"/>
      <c r="AO1055" s="54"/>
      <c r="AP1055" s="54"/>
      <c r="AQ1055" s="54"/>
      <c r="AR1055" s="54"/>
      <c r="AS1055" s="54"/>
      <c r="AT1055" s="54"/>
      <c r="AU1055" s="54"/>
      <c r="AV1055" s="54"/>
      <c r="AW1055" s="54"/>
      <c r="AX1055" s="54"/>
      <c r="AY1055" s="54"/>
      <c r="AZ1055" s="54"/>
      <c r="BA1055" s="54"/>
      <c r="BB1055" s="54"/>
      <c r="BC1055" s="54"/>
      <c r="BD1055" s="54"/>
      <c r="BE1055" s="54"/>
      <c r="BF1055" s="54"/>
      <c r="BG1055" s="54"/>
      <c r="BH1055" s="54"/>
      <c r="BI1055" s="54"/>
    </row>
    <row r="1056" spans="1:61" s="20" customFormat="1" ht="24.95" hidden="1" customHeight="1">
      <c r="A1056" s="3314"/>
      <c r="B1056" s="515" t="s">
        <v>22</v>
      </c>
      <c r="C1056" s="515"/>
      <c r="D1056" s="515"/>
      <c r="E1056" s="515"/>
      <c r="F1056" s="515"/>
      <c r="G1056" s="44">
        <f>G1057+G1058</f>
        <v>0</v>
      </c>
      <c r="H1056" s="44"/>
      <c r="I1056" s="44"/>
      <c r="J1056" s="44"/>
      <c r="K1056" s="44">
        <f>K1057+K1058</f>
        <v>0</v>
      </c>
      <c r="L1056" s="44">
        <f>L1057+L1058</f>
        <v>0</v>
      </c>
      <c r="M1056" s="44">
        <f>M1057</f>
        <v>0</v>
      </c>
      <c r="N1056" s="515"/>
      <c r="O1056" s="3045"/>
      <c r="AJ1056" s="54"/>
      <c r="AK1056" s="54"/>
      <c r="AL1056" s="54"/>
      <c r="AM1056" s="54"/>
      <c r="AN1056" s="54"/>
      <c r="AO1056" s="54"/>
      <c r="AP1056" s="54"/>
      <c r="AQ1056" s="54"/>
      <c r="AR1056" s="54"/>
      <c r="AS1056" s="54"/>
      <c r="AT1056" s="54"/>
      <c r="AU1056" s="54"/>
      <c r="AV1056" s="54"/>
      <c r="AW1056" s="54"/>
      <c r="AX1056" s="54"/>
      <c r="AY1056" s="54"/>
      <c r="AZ1056" s="54"/>
      <c r="BA1056" s="54"/>
      <c r="BB1056" s="54"/>
      <c r="BC1056" s="54"/>
      <c r="BD1056" s="54"/>
      <c r="BE1056" s="54"/>
      <c r="BF1056" s="54"/>
      <c r="BG1056" s="54"/>
      <c r="BH1056" s="54"/>
      <c r="BI1056" s="54"/>
    </row>
    <row r="1057" spans="1:61" s="20" customFormat="1" ht="24.95" hidden="1" customHeight="1">
      <c r="A1057" s="3314"/>
      <c r="B1057" s="515" t="s">
        <v>9</v>
      </c>
      <c r="C1057" s="515"/>
      <c r="D1057" s="515"/>
      <c r="E1057" s="515"/>
      <c r="F1057" s="515"/>
      <c r="G1057" s="44">
        <f>K1057</f>
        <v>0</v>
      </c>
      <c r="H1057" s="44"/>
      <c r="I1057" s="44"/>
      <c r="J1057" s="44"/>
      <c r="K1057" s="44"/>
      <c r="L1057" s="44"/>
      <c r="M1057" s="44"/>
      <c r="N1057" s="515"/>
      <c r="O1057" s="3045"/>
      <c r="AJ1057" s="54"/>
      <c r="AK1057" s="54"/>
      <c r="AL1057" s="54"/>
      <c r="AM1057" s="54"/>
      <c r="AN1057" s="54"/>
      <c r="AO1057" s="54"/>
      <c r="AP1057" s="54"/>
      <c r="AQ1057" s="54"/>
      <c r="AR1057" s="54"/>
      <c r="AS1057" s="54"/>
      <c r="AT1057" s="54"/>
      <c r="AU1057" s="54"/>
      <c r="AV1057" s="54"/>
      <c r="AW1057" s="54"/>
      <c r="AX1057" s="54"/>
      <c r="AY1057" s="54"/>
      <c r="AZ1057" s="54"/>
      <c r="BA1057" s="54"/>
      <c r="BB1057" s="54"/>
      <c r="BC1057" s="54"/>
      <c r="BD1057" s="54"/>
      <c r="BE1057" s="54"/>
      <c r="BF1057" s="54"/>
      <c r="BG1057" s="54"/>
      <c r="BH1057" s="54"/>
      <c r="BI1057" s="54"/>
    </row>
    <row r="1058" spans="1:61" s="20" customFormat="1" ht="24" hidden="1" customHeight="1">
      <c r="A1058" s="3307"/>
      <c r="B1058" s="515" t="s">
        <v>456</v>
      </c>
      <c r="C1058" s="515"/>
      <c r="D1058" s="515"/>
      <c r="E1058" s="515"/>
      <c r="F1058" s="515"/>
      <c r="G1058" s="44">
        <f>K1058</f>
        <v>0</v>
      </c>
      <c r="H1058" s="44"/>
      <c r="I1058" s="44"/>
      <c r="J1058" s="44"/>
      <c r="K1058" s="44"/>
      <c r="L1058" s="44"/>
      <c r="M1058" s="44"/>
      <c r="N1058" s="515"/>
      <c r="O1058" s="3045"/>
      <c r="AJ1058" s="54"/>
      <c r="AK1058" s="54"/>
      <c r="AL1058" s="54"/>
      <c r="AM1058" s="54"/>
      <c r="AN1058" s="54"/>
      <c r="AO1058" s="54"/>
      <c r="AP1058" s="54"/>
      <c r="AQ1058" s="54"/>
      <c r="AR1058" s="54"/>
      <c r="AS1058" s="54"/>
      <c r="AT1058" s="54"/>
      <c r="AU1058" s="54"/>
      <c r="AV1058" s="54"/>
      <c r="AW1058" s="54"/>
      <c r="AX1058" s="54"/>
      <c r="AY1058" s="54"/>
      <c r="AZ1058" s="54"/>
      <c r="BA1058" s="54"/>
      <c r="BB1058" s="54"/>
      <c r="BC1058" s="54"/>
      <c r="BD1058" s="54"/>
      <c r="BE1058" s="54"/>
      <c r="BF1058" s="54"/>
      <c r="BG1058" s="54"/>
      <c r="BH1058" s="54"/>
      <c r="BI1058" s="54"/>
    </row>
    <row r="1059" spans="1:61" s="20" customFormat="1" ht="24.95" hidden="1" customHeight="1">
      <c r="A1059" s="3064" t="s">
        <v>164</v>
      </c>
      <c r="B1059" s="515" t="s">
        <v>75</v>
      </c>
      <c r="C1059" s="515">
        <v>176</v>
      </c>
      <c r="D1059" s="515" t="s">
        <v>13</v>
      </c>
      <c r="E1059" s="515">
        <v>6100404</v>
      </c>
      <c r="F1059" s="515">
        <v>244</v>
      </c>
      <c r="G1059" s="44">
        <f>K1059</f>
        <v>0</v>
      </c>
      <c r="H1059" s="44"/>
      <c r="I1059" s="44"/>
      <c r="J1059" s="44"/>
      <c r="K1059" s="44"/>
      <c r="L1059" s="44"/>
      <c r="M1059" s="44"/>
      <c r="N1059" s="515"/>
      <c r="O1059" s="3045" t="s">
        <v>433</v>
      </c>
      <c r="AJ1059" s="54"/>
      <c r="AK1059" s="54"/>
      <c r="AL1059" s="54"/>
      <c r="AM1059" s="54"/>
      <c r="AN1059" s="54"/>
      <c r="AO1059" s="54"/>
      <c r="AP1059" s="54"/>
      <c r="AQ1059" s="54"/>
      <c r="AR1059" s="54"/>
      <c r="AS1059" s="54"/>
      <c r="AT1059" s="54"/>
      <c r="AU1059" s="54"/>
      <c r="AV1059" s="54"/>
      <c r="AW1059" s="54"/>
      <c r="AX1059" s="54"/>
      <c r="AY1059" s="54"/>
      <c r="AZ1059" s="54"/>
      <c r="BA1059" s="54"/>
      <c r="BB1059" s="54"/>
      <c r="BC1059" s="54"/>
      <c r="BD1059" s="54"/>
      <c r="BE1059" s="54"/>
      <c r="BF1059" s="54"/>
      <c r="BG1059" s="54"/>
      <c r="BH1059" s="54"/>
      <c r="BI1059" s="54"/>
    </row>
    <row r="1060" spans="1:61" s="20" customFormat="1" ht="24.95" hidden="1" customHeight="1">
      <c r="A1060" s="3064"/>
      <c r="B1060" s="515" t="s">
        <v>22</v>
      </c>
      <c r="C1060" s="515"/>
      <c r="D1060" s="515"/>
      <c r="E1060" s="515"/>
      <c r="F1060" s="515"/>
      <c r="G1060" s="44">
        <f t="shared" ref="G1060:M1060" si="167">G1061+G1062</f>
        <v>0</v>
      </c>
      <c r="H1060" s="44">
        <f t="shared" si="167"/>
        <v>0</v>
      </c>
      <c r="I1060" s="44">
        <f t="shared" si="167"/>
        <v>0</v>
      </c>
      <c r="J1060" s="44">
        <f t="shared" si="167"/>
        <v>0</v>
      </c>
      <c r="K1060" s="44">
        <f t="shared" si="167"/>
        <v>0</v>
      </c>
      <c r="L1060" s="44">
        <f t="shared" si="167"/>
        <v>0</v>
      </c>
      <c r="M1060" s="44">
        <f t="shared" si="167"/>
        <v>0</v>
      </c>
      <c r="N1060" s="515"/>
      <c r="O1060" s="3045"/>
      <c r="AJ1060" s="54"/>
      <c r="AK1060" s="54"/>
      <c r="AL1060" s="54"/>
      <c r="AM1060" s="54"/>
      <c r="AN1060" s="54"/>
      <c r="AO1060" s="54"/>
      <c r="AP1060" s="54"/>
      <c r="AQ1060" s="54"/>
      <c r="AR1060" s="54"/>
      <c r="AS1060" s="54"/>
      <c r="AT1060" s="54"/>
      <c r="AU1060" s="54"/>
      <c r="AV1060" s="54"/>
      <c r="AW1060" s="54"/>
      <c r="AX1060" s="54"/>
      <c r="AY1060" s="54"/>
      <c r="AZ1060" s="54"/>
      <c r="BA1060" s="54"/>
      <c r="BB1060" s="54"/>
      <c r="BC1060" s="54"/>
      <c r="BD1060" s="54"/>
      <c r="BE1060" s="54"/>
      <c r="BF1060" s="54"/>
      <c r="BG1060" s="54"/>
      <c r="BH1060" s="54"/>
      <c r="BI1060" s="54"/>
    </row>
    <row r="1061" spans="1:61" s="20" customFormat="1" ht="24.95" hidden="1" customHeight="1">
      <c r="A1061" s="3064"/>
      <c r="B1061" s="515" t="s">
        <v>9</v>
      </c>
      <c r="C1061" s="515"/>
      <c r="D1061" s="515"/>
      <c r="E1061" s="515"/>
      <c r="F1061" s="515"/>
      <c r="G1061" s="44">
        <f>K1061</f>
        <v>0</v>
      </c>
      <c r="H1061" s="44"/>
      <c r="I1061" s="44"/>
      <c r="J1061" s="44"/>
      <c r="K1061" s="44"/>
      <c r="L1061" s="44"/>
      <c r="M1061" s="44"/>
      <c r="N1061" s="515"/>
      <c r="O1061" s="3045"/>
      <c r="AJ1061" s="54"/>
      <c r="AK1061" s="54"/>
      <c r="AL1061" s="54"/>
      <c r="AM1061" s="54"/>
      <c r="AN1061" s="54"/>
      <c r="AO1061" s="54"/>
      <c r="AP1061" s="54"/>
      <c r="AQ1061" s="54"/>
      <c r="AR1061" s="54"/>
      <c r="AS1061" s="54"/>
      <c r="AT1061" s="54"/>
      <c r="AU1061" s="54"/>
      <c r="AV1061" s="54"/>
      <c r="AW1061" s="54"/>
      <c r="AX1061" s="54"/>
      <c r="AY1061" s="54"/>
      <c r="AZ1061" s="54"/>
      <c r="BA1061" s="54"/>
      <c r="BB1061" s="54"/>
      <c r="BC1061" s="54"/>
      <c r="BD1061" s="54"/>
      <c r="BE1061" s="54"/>
      <c r="BF1061" s="54"/>
      <c r="BG1061" s="54"/>
      <c r="BH1061" s="54"/>
      <c r="BI1061" s="54"/>
    </row>
    <row r="1062" spans="1:61" ht="24.75" hidden="1" customHeight="1">
      <c r="A1062" s="3064"/>
      <c r="B1062" s="515" t="s">
        <v>456</v>
      </c>
      <c r="C1062" s="515"/>
      <c r="D1062" s="515"/>
      <c r="E1062" s="515"/>
      <c r="F1062" s="515"/>
      <c r="G1062" s="44">
        <f>K1062</f>
        <v>0</v>
      </c>
      <c r="H1062" s="44"/>
      <c r="I1062" s="44"/>
      <c r="J1062" s="44"/>
      <c r="K1062" s="44"/>
      <c r="L1062" s="44"/>
      <c r="M1062" s="44"/>
      <c r="N1062" s="515"/>
      <c r="O1062" s="3045"/>
    </row>
    <row r="1063" spans="1:61" ht="24.95" customHeight="1">
      <c r="A1063" s="3315" t="s">
        <v>89</v>
      </c>
      <c r="B1063" s="530" t="s">
        <v>75</v>
      </c>
      <c r="C1063" s="530"/>
      <c r="D1063" s="530"/>
      <c r="E1063" s="530"/>
      <c r="F1063" s="530"/>
      <c r="G1063" s="43">
        <f>G1067+G1071+G1073</f>
        <v>4</v>
      </c>
      <c r="H1063" s="43">
        <f t="shared" ref="H1063:M1063" si="168">H1067+H1071+H1073</f>
        <v>0</v>
      </c>
      <c r="I1063" s="43">
        <f t="shared" si="168"/>
        <v>0</v>
      </c>
      <c r="J1063" s="43">
        <f t="shared" si="168"/>
        <v>0</v>
      </c>
      <c r="K1063" s="43">
        <f t="shared" si="168"/>
        <v>4</v>
      </c>
      <c r="L1063" s="43">
        <f t="shared" si="168"/>
        <v>3</v>
      </c>
      <c r="M1063" s="43">
        <f t="shared" si="168"/>
        <v>2</v>
      </c>
      <c r="N1063" s="515"/>
      <c r="O1063" s="530"/>
    </row>
    <row r="1064" spans="1:61" ht="24.95" customHeight="1">
      <c r="A1064" s="3315"/>
      <c r="B1064" s="530" t="s">
        <v>22</v>
      </c>
      <c r="C1064" s="530"/>
      <c r="D1064" s="530"/>
      <c r="E1064" s="530"/>
      <c r="F1064" s="530"/>
      <c r="G1064" s="43">
        <f>G1065+G1066</f>
        <v>20851.2</v>
      </c>
      <c r="H1064" s="43">
        <f t="shared" ref="H1064:M1064" si="169">H1065+H1066</f>
        <v>0</v>
      </c>
      <c r="I1064" s="43">
        <f t="shared" si="169"/>
        <v>0</v>
      </c>
      <c r="J1064" s="43">
        <f t="shared" si="169"/>
        <v>0</v>
      </c>
      <c r="K1064" s="43">
        <f t="shared" si="169"/>
        <v>20851.2</v>
      </c>
      <c r="L1064" s="43">
        <f t="shared" si="169"/>
        <v>45000</v>
      </c>
      <c r="M1064" s="43">
        <f t="shared" si="169"/>
        <v>40000</v>
      </c>
      <c r="N1064" s="515"/>
      <c r="O1064" s="530"/>
    </row>
    <row r="1065" spans="1:61" ht="24.95" customHeight="1">
      <c r="A1065" s="3315"/>
      <c r="B1065" s="530" t="s">
        <v>9</v>
      </c>
      <c r="C1065" s="530"/>
      <c r="D1065" s="530"/>
      <c r="E1065" s="530"/>
      <c r="F1065" s="530"/>
      <c r="G1065" s="43">
        <f>G1069+G1072+G1075</f>
        <v>20851.2</v>
      </c>
      <c r="H1065" s="43">
        <f t="shared" ref="H1065:M1065" si="170">H1069+H1072+H1075</f>
        <v>0</v>
      </c>
      <c r="I1065" s="43">
        <f t="shared" si="170"/>
        <v>0</v>
      </c>
      <c r="J1065" s="43">
        <f t="shared" si="170"/>
        <v>0</v>
      </c>
      <c r="K1065" s="43">
        <f t="shared" si="170"/>
        <v>20851.2</v>
      </c>
      <c r="L1065" s="43">
        <f t="shared" si="170"/>
        <v>45000</v>
      </c>
      <c r="M1065" s="43">
        <f t="shared" si="170"/>
        <v>40000</v>
      </c>
      <c r="N1065" s="515"/>
      <c r="O1065" s="530"/>
    </row>
    <row r="1066" spans="1:61" s="20" customFormat="1" ht="24.95" customHeight="1">
      <c r="A1066" s="3315"/>
      <c r="B1066" s="530" t="s">
        <v>456</v>
      </c>
      <c r="C1066" s="530"/>
      <c r="D1066" s="530"/>
      <c r="E1066" s="530"/>
      <c r="F1066" s="530"/>
      <c r="G1066" s="43">
        <f>G1070+G1076</f>
        <v>0</v>
      </c>
      <c r="H1066" s="43">
        <f t="shared" ref="H1066:M1066" si="171">H1070+H1076</f>
        <v>0</v>
      </c>
      <c r="I1066" s="43">
        <f t="shared" si="171"/>
        <v>0</v>
      </c>
      <c r="J1066" s="43">
        <f t="shared" si="171"/>
        <v>0</v>
      </c>
      <c r="K1066" s="43">
        <f t="shared" si="171"/>
        <v>0</v>
      </c>
      <c r="L1066" s="43">
        <f t="shared" si="171"/>
        <v>0</v>
      </c>
      <c r="M1066" s="43">
        <f t="shared" si="171"/>
        <v>0</v>
      </c>
      <c r="N1066" s="515"/>
      <c r="O1066" s="530"/>
      <c r="AJ1066" s="54"/>
      <c r="AK1066" s="54"/>
      <c r="AL1066" s="54"/>
      <c r="AM1066" s="54"/>
      <c r="AN1066" s="54"/>
      <c r="AO1066" s="54"/>
      <c r="AP1066" s="54"/>
      <c r="AQ1066" s="54"/>
      <c r="AR1066" s="54"/>
      <c r="AS1066" s="54"/>
      <c r="AT1066" s="54"/>
      <c r="AU1066" s="54"/>
      <c r="AV1066" s="54"/>
      <c r="AW1066" s="54"/>
      <c r="AX1066" s="54"/>
      <c r="AY1066" s="54"/>
      <c r="AZ1066" s="54"/>
      <c r="BA1066" s="54"/>
      <c r="BB1066" s="54"/>
      <c r="BC1066" s="54"/>
      <c r="BD1066" s="54"/>
      <c r="BE1066" s="54"/>
      <c r="BF1066" s="54"/>
      <c r="BG1066" s="54"/>
      <c r="BH1066" s="54"/>
      <c r="BI1066" s="54"/>
    </row>
    <row r="1067" spans="1:61" s="20" customFormat="1" ht="24.95" hidden="1" customHeight="1">
      <c r="A1067" s="3064" t="s">
        <v>143</v>
      </c>
      <c r="B1067" s="515" t="s">
        <v>75</v>
      </c>
      <c r="C1067" s="515">
        <v>176</v>
      </c>
      <c r="D1067" s="515" t="s">
        <v>13</v>
      </c>
      <c r="E1067" s="515">
        <v>6100404</v>
      </c>
      <c r="F1067" s="515">
        <v>244</v>
      </c>
      <c r="G1067" s="44">
        <f t="shared" ref="G1067:G1076" si="172">K1067</f>
        <v>0</v>
      </c>
      <c r="H1067" s="44"/>
      <c r="I1067" s="44"/>
      <c r="J1067" s="44"/>
      <c r="K1067" s="44">
        <v>0</v>
      </c>
      <c r="L1067" s="44">
        <v>0</v>
      </c>
      <c r="M1067" s="44"/>
      <c r="N1067" s="515"/>
      <c r="O1067" s="3045" t="s">
        <v>691</v>
      </c>
      <c r="AJ1067" s="54"/>
      <c r="AK1067" s="54"/>
      <c r="AL1067" s="54"/>
      <c r="AM1067" s="54"/>
      <c r="AN1067" s="54"/>
      <c r="AO1067" s="54"/>
      <c r="AP1067" s="54"/>
      <c r="AQ1067" s="54"/>
      <c r="AR1067" s="54"/>
      <c r="AS1067" s="54"/>
      <c r="AT1067" s="54"/>
      <c r="AU1067" s="54"/>
      <c r="AV1067" s="54"/>
      <c r="AW1067" s="54"/>
      <c r="AX1067" s="54"/>
      <c r="AY1067" s="54"/>
      <c r="AZ1067" s="54"/>
      <c r="BA1067" s="54"/>
      <c r="BB1067" s="54"/>
      <c r="BC1067" s="54"/>
      <c r="BD1067" s="54"/>
      <c r="BE1067" s="54"/>
      <c r="BF1067" s="54"/>
      <c r="BG1067" s="54"/>
      <c r="BH1067" s="54"/>
      <c r="BI1067" s="54"/>
    </row>
    <row r="1068" spans="1:61" s="20" customFormat="1" ht="24.95" hidden="1" customHeight="1">
      <c r="A1068" s="3064"/>
      <c r="B1068" s="515" t="s">
        <v>22</v>
      </c>
      <c r="C1068" s="515"/>
      <c r="D1068" s="515"/>
      <c r="E1068" s="515"/>
      <c r="F1068" s="515"/>
      <c r="G1068" s="44">
        <f t="shared" si="172"/>
        <v>0</v>
      </c>
      <c r="H1068" s="44"/>
      <c r="I1068" s="44"/>
      <c r="J1068" s="44"/>
      <c r="K1068" s="44">
        <f>K1069+K1070</f>
        <v>0</v>
      </c>
      <c r="L1068" s="44">
        <f>L1069+L1070</f>
        <v>0</v>
      </c>
      <c r="M1068" s="44">
        <f>M1069+M1070</f>
        <v>0</v>
      </c>
      <c r="N1068" s="515"/>
      <c r="O1068" s="3045"/>
      <c r="AJ1068" s="54"/>
      <c r="AK1068" s="54"/>
      <c r="AL1068" s="54"/>
      <c r="AM1068" s="54"/>
      <c r="AN1068" s="54"/>
      <c r="AO1068" s="54"/>
      <c r="AP1068" s="54"/>
      <c r="AQ1068" s="54"/>
      <c r="AR1068" s="54"/>
      <c r="AS1068" s="54"/>
      <c r="AT1068" s="54"/>
      <c r="AU1068" s="54"/>
      <c r="AV1068" s="54"/>
      <c r="AW1068" s="54"/>
      <c r="AX1068" s="54"/>
      <c r="AY1068" s="54"/>
      <c r="AZ1068" s="54"/>
      <c r="BA1068" s="54"/>
      <c r="BB1068" s="54"/>
      <c r="BC1068" s="54"/>
      <c r="BD1068" s="54"/>
      <c r="BE1068" s="54"/>
      <c r="BF1068" s="54"/>
      <c r="BG1068" s="54"/>
      <c r="BH1068" s="54"/>
      <c r="BI1068" s="54"/>
    </row>
    <row r="1069" spans="1:61" s="20" customFormat="1" ht="24.95" hidden="1" customHeight="1">
      <c r="A1069" s="3064"/>
      <c r="B1069" s="515" t="s">
        <v>9</v>
      </c>
      <c r="C1069" s="515"/>
      <c r="D1069" s="515"/>
      <c r="E1069" s="515"/>
      <c r="F1069" s="515"/>
      <c r="G1069" s="44">
        <f t="shared" si="172"/>
        <v>0</v>
      </c>
      <c r="H1069" s="44"/>
      <c r="I1069" s="44"/>
      <c r="J1069" s="44"/>
      <c r="K1069" s="44">
        <v>0</v>
      </c>
      <c r="L1069" s="44">
        <v>0</v>
      </c>
      <c r="M1069" s="44"/>
      <c r="N1069" s="515"/>
      <c r="O1069" s="3045"/>
      <c r="AJ1069" s="54"/>
      <c r="AK1069" s="54"/>
      <c r="AL1069" s="54"/>
      <c r="AM1069" s="54"/>
      <c r="AN1069" s="54"/>
      <c r="AO1069" s="54"/>
      <c r="AP1069" s="54"/>
      <c r="AQ1069" s="54"/>
      <c r="AR1069" s="54"/>
      <c r="AS1069" s="54"/>
      <c r="AT1069" s="54"/>
      <c r="AU1069" s="54"/>
      <c r="AV1069" s="54"/>
      <c r="AW1069" s="54"/>
      <c r="AX1069" s="54"/>
      <c r="AY1069" s="54"/>
      <c r="AZ1069" s="54"/>
      <c r="BA1069" s="54"/>
      <c r="BB1069" s="54"/>
      <c r="BC1069" s="54"/>
      <c r="BD1069" s="54"/>
      <c r="BE1069" s="54"/>
      <c r="BF1069" s="54"/>
      <c r="BG1069" s="54"/>
      <c r="BH1069" s="54"/>
      <c r="BI1069" s="54"/>
    </row>
    <row r="1070" spans="1:61" ht="24.95" hidden="1" customHeight="1">
      <c r="A1070" s="3064"/>
      <c r="B1070" s="515" t="s">
        <v>456</v>
      </c>
      <c r="C1070" s="515"/>
      <c r="D1070" s="515"/>
      <c r="E1070" s="515"/>
      <c r="F1070" s="515"/>
      <c r="G1070" s="44">
        <f t="shared" si="172"/>
        <v>0</v>
      </c>
      <c r="H1070" s="44"/>
      <c r="I1070" s="44"/>
      <c r="J1070" s="44"/>
      <c r="K1070" s="44">
        <v>0</v>
      </c>
      <c r="L1070" s="44"/>
      <c r="M1070" s="44"/>
      <c r="N1070" s="515"/>
      <c r="O1070" s="3045"/>
    </row>
    <row r="1071" spans="1:61" ht="24.95" customHeight="1">
      <c r="A1071" s="3306" t="s">
        <v>545</v>
      </c>
      <c r="B1071" s="515" t="s">
        <v>75</v>
      </c>
      <c r="C1071" s="515"/>
      <c r="D1071" s="515"/>
      <c r="E1071" s="515"/>
      <c r="F1071" s="515"/>
      <c r="G1071" s="44">
        <f t="shared" si="172"/>
        <v>2</v>
      </c>
      <c r="H1071" s="44"/>
      <c r="I1071" s="44"/>
      <c r="J1071" s="44"/>
      <c r="K1071" s="44">
        <v>2</v>
      </c>
      <c r="L1071" s="44">
        <v>0</v>
      </c>
      <c r="M1071" s="44">
        <v>0</v>
      </c>
      <c r="N1071" s="515"/>
      <c r="O1071" s="3308" t="s">
        <v>546</v>
      </c>
    </row>
    <row r="1072" spans="1:61" ht="24.95" customHeight="1">
      <c r="A1072" s="3307"/>
      <c r="B1072" s="515" t="s">
        <v>226</v>
      </c>
      <c r="C1072" s="515"/>
      <c r="D1072" s="515"/>
      <c r="E1072" s="515"/>
      <c r="F1072" s="515"/>
      <c r="G1072" s="44">
        <f t="shared" si="172"/>
        <v>12762.7</v>
      </c>
      <c r="H1072" s="44"/>
      <c r="I1072" s="44"/>
      <c r="J1072" s="44"/>
      <c r="K1072" s="44">
        <f>23000-10237.3</f>
        <v>12762.7</v>
      </c>
      <c r="L1072" s="44">
        <v>0</v>
      </c>
      <c r="M1072" s="44">
        <v>0</v>
      </c>
      <c r="N1072" s="515"/>
      <c r="O1072" s="3309"/>
    </row>
    <row r="1073" spans="1:61" ht="24.95" customHeight="1">
      <c r="A1073" s="3306" t="s">
        <v>780</v>
      </c>
      <c r="B1073" s="515" t="s">
        <v>75</v>
      </c>
      <c r="C1073" s="515"/>
      <c r="D1073" s="515"/>
      <c r="E1073" s="515"/>
      <c r="F1073" s="515"/>
      <c r="G1073" s="44">
        <f t="shared" si="172"/>
        <v>2</v>
      </c>
      <c r="H1073" s="44"/>
      <c r="I1073" s="44"/>
      <c r="J1073" s="44"/>
      <c r="K1073" s="44">
        <v>2</v>
      </c>
      <c r="L1073" s="44">
        <v>3</v>
      </c>
      <c r="M1073" s="44">
        <v>2</v>
      </c>
      <c r="N1073" s="515"/>
      <c r="O1073" s="3308" t="s">
        <v>513</v>
      </c>
    </row>
    <row r="1074" spans="1:61" ht="24.95" customHeight="1">
      <c r="A1074" s="3314"/>
      <c r="B1074" s="515" t="s">
        <v>22</v>
      </c>
      <c r="C1074" s="515"/>
      <c r="D1074" s="515"/>
      <c r="E1074" s="515"/>
      <c r="F1074" s="515"/>
      <c r="G1074" s="44">
        <f t="shared" si="172"/>
        <v>8088.5</v>
      </c>
      <c r="H1074" s="44"/>
      <c r="I1074" s="44"/>
      <c r="J1074" s="44"/>
      <c r="K1074" s="44">
        <f>K1075+K1076</f>
        <v>8088.5</v>
      </c>
      <c r="L1074" s="44">
        <f>L1075</f>
        <v>45000</v>
      </c>
      <c r="M1074" s="44">
        <f>M1075+M1076</f>
        <v>40000</v>
      </c>
      <c r="N1074" s="515"/>
      <c r="O1074" s="3310"/>
    </row>
    <row r="1075" spans="1:61" ht="24.95" customHeight="1">
      <c r="A1075" s="3314"/>
      <c r="B1075" s="515" t="s">
        <v>9</v>
      </c>
      <c r="C1075" s="515"/>
      <c r="D1075" s="515"/>
      <c r="E1075" s="515"/>
      <c r="F1075" s="515"/>
      <c r="G1075" s="44">
        <f t="shared" si="172"/>
        <v>8088.5</v>
      </c>
      <c r="H1075" s="44"/>
      <c r="I1075" s="44"/>
      <c r="J1075" s="44"/>
      <c r="K1075" s="44">
        <f>23000-14911.5</f>
        <v>8088.5</v>
      </c>
      <c r="L1075" s="44">
        <v>45000</v>
      </c>
      <c r="M1075" s="44">
        <v>40000</v>
      </c>
      <c r="N1075" s="515"/>
      <c r="O1075" s="3310"/>
    </row>
    <row r="1076" spans="1:61" ht="24.95" customHeight="1">
      <c r="A1076" s="3307"/>
      <c r="B1076" s="515" t="s">
        <v>456</v>
      </c>
      <c r="C1076" s="515"/>
      <c r="D1076" s="515"/>
      <c r="E1076" s="515"/>
      <c r="F1076" s="515"/>
      <c r="G1076" s="44">
        <f t="shared" si="172"/>
        <v>0</v>
      </c>
      <c r="H1076" s="44"/>
      <c r="I1076" s="44"/>
      <c r="J1076" s="44"/>
      <c r="K1076" s="44">
        <v>0</v>
      </c>
      <c r="L1076" s="44"/>
      <c r="M1076" s="44"/>
      <c r="N1076" s="515"/>
      <c r="O1076" s="3309"/>
    </row>
    <row r="1077" spans="1:61" ht="24.6" customHeight="1">
      <c r="A1077" s="3024" t="s">
        <v>144</v>
      </c>
      <c r="B1077" s="530" t="s">
        <v>75</v>
      </c>
      <c r="C1077" s="530"/>
      <c r="D1077" s="530"/>
      <c r="E1077" s="530"/>
      <c r="F1077" s="530"/>
      <c r="G1077" s="43">
        <f>G1081+G1083+G1087</f>
        <v>7</v>
      </c>
      <c r="H1077" s="43">
        <f t="shared" ref="H1077:M1077" si="173">H1081+H1083+H1087</f>
        <v>0</v>
      </c>
      <c r="I1077" s="43">
        <f t="shared" si="173"/>
        <v>0</v>
      </c>
      <c r="J1077" s="43">
        <f t="shared" si="173"/>
        <v>0</v>
      </c>
      <c r="K1077" s="43">
        <f t="shared" si="173"/>
        <v>7</v>
      </c>
      <c r="L1077" s="43">
        <f t="shared" si="173"/>
        <v>10</v>
      </c>
      <c r="M1077" s="43">
        <f t="shared" si="173"/>
        <v>12</v>
      </c>
      <c r="N1077" s="515"/>
      <c r="O1077" s="530"/>
    </row>
    <row r="1078" spans="1:61" s="20" customFormat="1" ht="24.6" customHeight="1">
      <c r="A1078" s="3025"/>
      <c r="B1078" s="530" t="s">
        <v>22</v>
      </c>
      <c r="C1078" s="530"/>
      <c r="D1078" s="530"/>
      <c r="E1078" s="530"/>
      <c r="F1078" s="530"/>
      <c r="G1078" s="43">
        <f>G1079+G1080</f>
        <v>228707.5</v>
      </c>
      <c r="H1078" s="43">
        <f t="shared" ref="H1078:M1078" si="174">H1079+H1080</f>
        <v>0</v>
      </c>
      <c r="I1078" s="43">
        <f t="shared" si="174"/>
        <v>0</v>
      </c>
      <c r="J1078" s="43">
        <f t="shared" si="174"/>
        <v>0</v>
      </c>
      <c r="K1078" s="43">
        <f t="shared" si="174"/>
        <v>228707.5</v>
      </c>
      <c r="L1078" s="43">
        <f t="shared" si="174"/>
        <v>164499</v>
      </c>
      <c r="M1078" s="43">
        <f t="shared" si="174"/>
        <v>224500</v>
      </c>
      <c r="N1078" s="515"/>
      <c r="O1078" s="530"/>
      <c r="AJ1078" s="54"/>
      <c r="AK1078" s="54"/>
      <c r="AL1078" s="54"/>
      <c r="AM1078" s="54"/>
      <c r="AN1078" s="54"/>
      <c r="AO1078" s="54"/>
      <c r="AP1078" s="54"/>
      <c r="AQ1078" s="54"/>
      <c r="AR1078" s="54"/>
      <c r="AS1078" s="54"/>
      <c r="AT1078" s="54"/>
      <c r="AU1078" s="54"/>
      <c r="AV1078" s="54"/>
      <c r="AW1078" s="54"/>
      <c r="AX1078" s="54"/>
      <c r="AY1078" s="54"/>
      <c r="AZ1078" s="54"/>
      <c r="BA1078" s="54"/>
      <c r="BB1078" s="54"/>
      <c r="BC1078" s="54"/>
      <c r="BD1078" s="54"/>
      <c r="BE1078" s="54"/>
      <c r="BF1078" s="54"/>
      <c r="BG1078" s="54"/>
      <c r="BH1078" s="54"/>
      <c r="BI1078" s="54"/>
    </row>
    <row r="1079" spans="1:61" s="20" customFormat="1" ht="24.6" customHeight="1">
      <c r="A1079" s="3025"/>
      <c r="B1079" s="530" t="s">
        <v>9</v>
      </c>
      <c r="C1079" s="530"/>
      <c r="D1079" s="530"/>
      <c r="E1079" s="530"/>
      <c r="F1079" s="530"/>
      <c r="G1079" s="43">
        <f>G1082+G1085+G1088</f>
        <v>228707.5</v>
      </c>
      <c r="H1079" s="43">
        <f t="shared" ref="H1079:M1079" si="175">H1082+H1085+H1088</f>
        <v>0</v>
      </c>
      <c r="I1079" s="43">
        <f t="shared" si="175"/>
        <v>0</v>
      </c>
      <c r="J1079" s="43">
        <f t="shared" si="175"/>
        <v>0</v>
      </c>
      <c r="K1079" s="43">
        <f t="shared" si="175"/>
        <v>228707.5</v>
      </c>
      <c r="L1079" s="43">
        <f t="shared" si="175"/>
        <v>164499</v>
      </c>
      <c r="M1079" s="43">
        <f t="shared" si="175"/>
        <v>224500</v>
      </c>
      <c r="N1079" s="515"/>
      <c r="O1079" s="530"/>
      <c r="AJ1079" s="54"/>
      <c r="AK1079" s="54"/>
      <c r="AL1079" s="54"/>
      <c r="AM1079" s="54"/>
      <c r="AN1079" s="54"/>
      <c r="AO1079" s="54"/>
      <c r="AP1079" s="54"/>
      <c r="AQ1079" s="54"/>
      <c r="AR1079" s="54"/>
      <c r="AS1079" s="54"/>
      <c r="AT1079" s="54"/>
      <c r="AU1079" s="54"/>
      <c r="AV1079" s="54"/>
      <c r="AW1079" s="54"/>
      <c r="AX1079" s="54"/>
      <c r="AY1079" s="54"/>
      <c r="AZ1079" s="54"/>
      <c r="BA1079" s="54"/>
      <c r="BB1079" s="54"/>
      <c r="BC1079" s="54"/>
      <c r="BD1079" s="54"/>
      <c r="BE1079" s="54"/>
      <c r="BF1079" s="54"/>
      <c r="BG1079" s="54"/>
      <c r="BH1079" s="54"/>
      <c r="BI1079" s="54"/>
    </row>
    <row r="1080" spans="1:61" s="20" customFormat="1" ht="24.6" customHeight="1">
      <c r="A1080" s="3026"/>
      <c r="B1080" s="530" t="s">
        <v>456</v>
      </c>
      <c r="C1080" s="530"/>
      <c r="D1080" s="530"/>
      <c r="E1080" s="530"/>
      <c r="F1080" s="530"/>
      <c r="G1080" s="43">
        <f>G1086</f>
        <v>0</v>
      </c>
      <c r="H1080" s="43">
        <f t="shared" ref="H1080:M1080" si="176">H1086</f>
        <v>0</v>
      </c>
      <c r="I1080" s="43">
        <f t="shared" si="176"/>
        <v>0</v>
      </c>
      <c r="J1080" s="43">
        <f t="shared" si="176"/>
        <v>0</v>
      </c>
      <c r="K1080" s="43">
        <f t="shared" si="176"/>
        <v>0</v>
      </c>
      <c r="L1080" s="43">
        <f t="shared" si="176"/>
        <v>0</v>
      </c>
      <c r="M1080" s="43">
        <f t="shared" si="176"/>
        <v>0</v>
      </c>
      <c r="N1080" s="515"/>
      <c r="O1080" s="530"/>
      <c r="AJ1080" s="54"/>
      <c r="AK1080" s="54"/>
      <c r="AL1080" s="54"/>
      <c r="AM1080" s="54"/>
      <c r="AN1080" s="54"/>
      <c r="AO1080" s="54"/>
      <c r="AP1080" s="54"/>
      <c r="AQ1080" s="54"/>
      <c r="AR1080" s="54"/>
      <c r="AS1080" s="54"/>
      <c r="AT1080" s="54"/>
      <c r="AU1080" s="54"/>
      <c r="AV1080" s="54"/>
      <c r="AW1080" s="54"/>
      <c r="AX1080" s="54"/>
      <c r="AY1080" s="54"/>
      <c r="AZ1080" s="54"/>
      <c r="BA1080" s="54"/>
      <c r="BB1080" s="54"/>
      <c r="BC1080" s="54"/>
      <c r="BD1080" s="54"/>
      <c r="BE1080" s="54"/>
      <c r="BF1080" s="54"/>
      <c r="BG1080" s="54"/>
      <c r="BH1080" s="54"/>
      <c r="BI1080" s="54"/>
    </row>
    <row r="1081" spans="1:61" s="20" customFormat="1" ht="24" customHeight="1">
      <c r="A1081" s="3064" t="s">
        <v>139</v>
      </c>
      <c r="B1081" s="515" t="s">
        <v>75</v>
      </c>
      <c r="C1081" s="515">
        <v>176</v>
      </c>
      <c r="D1081" s="515" t="s">
        <v>13</v>
      </c>
      <c r="E1081" s="515">
        <v>6100404</v>
      </c>
      <c r="F1081" s="515">
        <v>244</v>
      </c>
      <c r="G1081" s="44">
        <f t="shared" ref="G1081:G1088" si="177">K1081</f>
        <v>3</v>
      </c>
      <c r="H1081" s="44"/>
      <c r="I1081" s="44"/>
      <c r="J1081" s="44"/>
      <c r="K1081" s="44">
        <v>3</v>
      </c>
      <c r="L1081" s="44">
        <v>6</v>
      </c>
      <c r="M1081" s="44">
        <v>3.5</v>
      </c>
      <c r="N1081" s="515"/>
      <c r="O1081" s="3045" t="s">
        <v>740</v>
      </c>
      <c r="AJ1081" s="54"/>
      <c r="AK1081" s="54"/>
      <c r="AL1081" s="54"/>
      <c r="AM1081" s="54"/>
      <c r="AN1081" s="54"/>
      <c r="AO1081" s="54"/>
      <c r="AP1081" s="54"/>
      <c r="AQ1081" s="54"/>
      <c r="AR1081" s="54"/>
      <c r="AS1081" s="54"/>
      <c r="AT1081" s="54"/>
      <c r="AU1081" s="54"/>
      <c r="AV1081" s="54"/>
      <c r="AW1081" s="54"/>
      <c r="AX1081" s="54"/>
      <c r="AY1081" s="54"/>
      <c r="AZ1081" s="54"/>
      <c r="BA1081" s="54"/>
      <c r="BB1081" s="54"/>
      <c r="BC1081" s="54"/>
      <c r="BD1081" s="54"/>
      <c r="BE1081" s="54"/>
      <c r="BF1081" s="54"/>
      <c r="BG1081" s="54"/>
      <c r="BH1081" s="54"/>
      <c r="BI1081" s="54"/>
    </row>
    <row r="1082" spans="1:61" ht="24.6" customHeight="1">
      <c r="A1082" s="3064"/>
      <c r="B1082" s="515" t="s">
        <v>226</v>
      </c>
      <c r="C1082" s="515"/>
      <c r="D1082" s="515"/>
      <c r="E1082" s="515"/>
      <c r="F1082" s="515"/>
      <c r="G1082" s="44">
        <f t="shared" si="177"/>
        <v>108860</v>
      </c>
      <c r="H1082" s="44"/>
      <c r="I1082" s="44"/>
      <c r="J1082" s="44"/>
      <c r="K1082" s="44">
        <f>41172.8+67687.2</f>
        <v>108860</v>
      </c>
      <c r="L1082" s="44">
        <v>90000</v>
      </c>
      <c r="M1082" s="44">
        <v>70000</v>
      </c>
      <c r="N1082" s="515"/>
      <c r="O1082" s="3045"/>
    </row>
    <row r="1083" spans="1:61" ht="24.6" customHeight="1">
      <c r="A1083" s="3306" t="s">
        <v>289</v>
      </c>
      <c r="B1083" s="515" t="s">
        <v>75</v>
      </c>
      <c r="C1083" s="515"/>
      <c r="D1083" s="515"/>
      <c r="E1083" s="515"/>
      <c r="F1083" s="515"/>
      <c r="G1083" s="44">
        <f t="shared" si="177"/>
        <v>0</v>
      </c>
      <c r="H1083" s="44"/>
      <c r="I1083" s="44"/>
      <c r="J1083" s="44"/>
      <c r="K1083" s="44">
        <v>0</v>
      </c>
      <c r="L1083" s="44">
        <v>0</v>
      </c>
      <c r="M1083" s="44">
        <v>5.5</v>
      </c>
      <c r="N1083" s="515"/>
      <c r="O1083" s="3308" t="s">
        <v>930</v>
      </c>
    </row>
    <row r="1084" spans="1:61" ht="24.6" customHeight="1">
      <c r="A1084" s="3314"/>
      <c r="B1084" s="515" t="s">
        <v>22</v>
      </c>
      <c r="C1084" s="515"/>
      <c r="D1084" s="515"/>
      <c r="E1084" s="515"/>
      <c r="F1084" s="515"/>
      <c r="G1084" s="44">
        <f t="shared" si="177"/>
        <v>0</v>
      </c>
      <c r="H1084" s="44"/>
      <c r="I1084" s="44"/>
      <c r="J1084" s="44"/>
      <c r="K1084" s="44">
        <f>K1085+K1086</f>
        <v>0</v>
      </c>
      <c r="L1084" s="44">
        <f>L1085+L1086</f>
        <v>0</v>
      </c>
      <c r="M1084" s="44">
        <f>M1085+M1086</f>
        <v>104500</v>
      </c>
      <c r="N1084" s="515"/>
      <c r="O1084" s="3310"/>
    </row>
    <row r="1085" spans="1:61" ht="24.6" customHeight="1">
      <c r="A1085" s="3314"/>
      <c r="B1085" s="515" t="s">
        <v>9</v>
      </c>
      <c r="C1085" s="515"/>
      <c r="D1085" s="515"/>
      <c r="E1085" s="515"/>
      <c r="F1085" s="515"/>
      <c r="G1085" s="44">
        <f t="shared" si="177"/>
        <v>0</v>
      </c>
      <c r="H1085" s="44"/>
      <c r="I1085" s="44"/>
      <c r="J1085" s="44"/>
      <c r="K1085" s="44">
        <v>0</v>
      </c>
      <c r="L1085" s="44">
        <v>0</v>
      </c>
      <c r="M1085" s="44">
        <v>104500</v>
      </c>
      <c r="N1085" s="515"/>
      <c r="O1085" s="3310"/>
    </row>
    <row r="1086" spans="1:61" ht="24.6" hidden="1" customHeight="1">
      <c r="A1086" s="3307"/>
      <c r="B1086" s="515" t="s">
        <v>456</v>
      </c>
      <c r="C1086" s="515"/>
      <c r="D1086" s="515"/>
      <c r="E1086" s="515"/>
      <c r="F1086" s="515"/>
      <c r="G1086" s="44">
        <f t="shared" si="177"/>
        <v>0</v>
      </c>
      <c r="H1086" s="44"/>
      <c r="I1086" s="44"/>
      <c r="J1086" s="44"/>
      <c r="K1086" s="44"/>
      <c r="L1086" s="44">
        <v>0</v>
      </c>
      <c r="M1086" s="44"/>
      <c r="N1086" s="515"/>
      <c r="O1086" s="3309"/>
    </row>
    <row r="1087" spans="1:61" ht="24.6" customHeight="1">
      <c r="A1087" s="3306" t="s">
        <v>929</v>
      </c>
      <c r="B1087" s="515" t="s">
        <v>75</v>
      </c>
      <c r="C1087" s="515"/>
      <c r="D1087" s="515"/>
      <c r="E1087" s="515"/>
      <c r="F1087" s="515"/>
      <c r="G1087" s="44">
        <f t="shared" si="177"/>
        <v>4</v>
      </c>
      <c r="H1087" s="44"/>
      <c r="I1087" s="44"/>
      <c r="J1087" s="44"/>
      <c r="K1087" s="44">
        <v>4</v>
      </c>
      <c r="L1087" s="44">
        <v>4</v>
      </c>
      <c r="M1087" s="44">
        <v>3</v>
      </c>
      <c r="N1087" s="515"/>
      <c r="O1087" s="3308" t="s">
        <v>763</v>
      </c>
    </row>
    <row r="1088" spans="1:61" ht="24.6" customHeight="1">
      <c r="A1088" s="3307"/>
      <c r="B1088" s="515" t="s">
        <v>226</v>
      </c>
      <c r="C1088" s="515"/>
      <c r="D1088" s="515"/>
      <c r="E1088" s="515"/>
      <c r="F1088" s="515"/>
      <c r="G1088" s="44">
        <f t="shared" si="177"/>
        <v>119847.5</v>
      </c>
      <c r="H1088" s="44"/>
      <c r="I1088" s="44"/>
      <c r="J1088" s="44"/>
      <c r="K1088" s="44">
        <f>59000-5390+66237.5</f>
        <v>119847.5</v>
      </c>
      <c r="L1088" s="44">
        <v>74499</v>
      </c>
      <c r="M1088" s="44">
        <v>50000</v>
      </c>
      <c r="N1088" s="515"/>
      <c r="O1088" s="3309"/>
    </row>
    <row r="1089" spans="1:61" ht="24.6" customHeight="1">
      <c r="A1089" s="3315" t="s">
        <v>90</v>
      </c>
      <c r="B1089" s="530" t="s">
        <v>75</v>
      </c>
      <c r="C1089" s="530"/>
      <c r="D1089" s="530"/>
      <c r="E1089" s="530"/>
      <c r="F1089" s="530"/>
      <c r="G1089" s="43">
        <f t="shared" ref="G1089:M1090" si="178">G1091+G1093</f>
        <v>3.2</v>
      </c>
      <c r="H1089" s="43">
        <f t="shared" si="178"/>
        <v>0</v>
      </c>
      <c r="I1089" s="43">
        <f t="shared" si="178"/>
        <v>0</v>
      </c>
      <c r="J1089" s="43">
        <f t="shared" si="178"/>
        <v>0</v>
      </c>
      <c r="K1089" s="43">
        <f t="shared" si="178"/>
        <v>3.2</v>
      </c>
      <c r="L1089" s="43">
        <f t="shared" si="178"/>
        <v>8</v>
      </c>
      <c r="M1089" s="43">
        <f t="shared" si="178"/>
        <v>6</v>
      </c>
      <c r="N1089" s="515"/>
      <c r="O1089" s="530"/>
    </row>
    <row r="1090" spans="1:61" ht="24.95" customHeight="1">
      <c r="A1090" s="3315"/>
      <c r="B1090" s="530" t="s">
        <v>226</v>
      </c>
      <c r="C1090" s="530"/>
      <c r="D1090" s="530"/>
      <c r="E1090" s="530"/>
      <c r="F1090" s="530"/>
      <c r="G1090" s="43">
        <f t="shared" si="178"/>
        <v>58922.2</v>
      </c>
      <c r="H1090" s="43">
        <f t="shared" si="178"/>
        <v>0</v>
      </c>
      <c r="I1090" s="43">
        <f t="shared" si="178"/>
        <v>0</v>
      </c>
      <c r="J1090" s="43">
        <f t="shared" si="178"/>
        <v>0</v>
      </c>
      <c r="K1090" s="43">
        <f t="shared" si="178"/>
        <v>58922.2</v>
      </c>
      <c r="L1090" s="43">
        <f t="shared" si="178"/>
        <v>130000</v>
      </c>
      <c r="M1090" s="43">
        <f t="shared" si="178"/>
        <v>120000</v>
      </c>
      <c r="N1090" s="515"/>
      <c r="O1090" s="530"/>
    </row>
    <row r="1091" spans="1:61" ht="24.95" customHeight="1">
      <c r="A1091" s="3064" t="s">
        <v>832</v>
      </c>
      <c r="B1091" s="515" t="s">
        <v>75</v>
      </c>
      <c r="C1091" s="515">
        <v>176</v>
      </c>
      <c r="D1091" s="515" t="s">
        <v>13</v>
      </c>
      <c r="E1091" s="515">
        <v>6100404</v>
      </c>
      <c r="F1091" s="515">
        <v>244</v>
      </c>
      <c r="G1091" s="44">
        <f>K1091</f>
        <v>0</v>
      </c>
      <c r="H1091" s="44"/>
      <c r="I1091" s="44"/>
      <c r="J1091" s="44"/>
      <c r="K1091" s="44">
        <v>0</v>
      </c>
      <c r="L1091" s="44">
        <v>8</v>
      </c>
      <c r="M1091" s="44">
        <v>6</v>
      </c>
      <c r="N1091" s="515"/>
      <c r="O1091" s="3308" t="s">
        <v>931</v>
      </c>
    </row>
    <row r="1092" spans="1:61" s="20" customFormat="1" ht="24.95" customHeight="1">
      <c r="A1092" s="3064"/>
      <c r="B1092" s="515" t="s">
        <v>226</v>
      </c>
      <c r="C1092" s="515"/>
      <c r="D1092" s="515"/>
      <c r="E1092" s="515"/>
      <c r="F1092" s="515"/>
      <c r="G1092" s="44">
        <f>K1092</f>
        <v>0</v>
      </c>
      <c r="H1092" s="44"/>
      <c r="I1092" s="44"/>
      <c r="J1092" s="44"/>
      <c r="K1092" s="44">
        <v>0</v>
      </c>
      <c r="L1092" s="44">
        <v>130000</v>
      </c>
      <c r="M1092" s="44">
        <v>120000</v>
      </c>
      <c r="N1092" s="515"/>
      <c r="O1092" s="3309"/>
      <c r="AJ1092" s="54"/>
      <c r="AK1092" s="54"/>
      <c r="AL1092" s="54"/>
      <c r="AM1092" s="54"/>
      <c r="AN1092" s="54"/>
      <c r="AO1092" s="54"/>
      <c r="AP1092" s="54"/>
      <c r="AQ1092" s="54"/>
      <c r="AR1092" s="54"/>
      <c r="AS1092" s="54"/>
      <c r="AT1092" s="54"/>
      <c r="AU1092" s="54"/>
      <c r="AV1092" s="54"/>
      <c r="AW1092" s="54"/>
      <c r="AX1092" s="54"/>
      <c r="AY1092" s="54"/>
      <c r="AZ1092" s="54"/>
      <c r="BA1092" s="54"/>
      <c r="BB1092" s="54"/>
      <c r="BC1092" s="54"/>
      <c r="BD1092" s="54"/>
      <c r="BE1092" s="54"/>
      <c r="BF1092" s="54"/>
      <c r="BG1092" s="54"/>
      <c r="BH1092" s="54"/>
      <c r="BI1092" s="54"/>
    </row>
    <row r="1093" spans="1:61" s="20" customFormat="1" ht="24.95" customHeight="1">
      <c r="A1093" s="3064" t="s">
        <v>547</v>
      </c>
      <c r="B1093" s="515" t="s">
        <v>75</v>
      </c>
      <c r="C1093" s="515">
        <v>176</v>
      </c>
      <c r="D1093" s="515" t="s">
        <v>13</v>
      </c>
      <c r="E1093" s="515">
        <v>6100404</v>
      </c>
      <c r="F1093" s="515">
        <v>244</v>
      </c>
      <c r="G1093" s="44">
        <f>K1093</f>
        <v>3.2</v>
      </c>
      <c r="H1093" s="44"/>
      <c r="I1093" s="44"/>
      <c r="J1093" s="44"/>
      <c r="K1093" s="44">
        <v>3.2</v>
      </c>
      <c r="L1093" s="44">
        <v>0</v>
      </c>
      <c r="M1093" s="44">
        <v>0</v>
      </c>
      <c r="N1093" s="515"/>
      <c r="O1093" s="3045" t="s">
        <v>997</v>
      </c>
      <c r="AJ1093" s="54"/>
      <c r="AK1093" s="54"/>
      <c r="AL1093" s="54"/>
      <c r="AM1093" s="54"/>
      <c r="AN1093" s="54"/>
      <c r="AO1093" s="54"/>
      <c r="AP1093" s="54"/>
      <c r="AQ1093" s="54"/>
      <c r="AR1093" s="54"/>
      <c r="AS1093" s="54"/>
      <c r="AT1093" s="54"/>
      <c r="AU1093" s="54"/>
      <c r="AV1093" s="54"/>
      <c r="AW1093" s="54"/>
      <c r="AX1093" s="54"/>
      <c r="AY1093" s="54"/>
      <c r="AZ1093" s="54"/>
      <c r="BA1093" s="54"/>
      <c r="BB1093" s="54"/>
      <c r="BC1093" s="54"/>
      <c r="BD1093" s="54"/>
      <c r="BE1093" s="54"/>
      <c r="BF1093" s="54"/>
      <c r="BG1093" s="54"/>
      <c r="BH1093" s="54"/>
      <c r="BI1093" s="54"/>
    </row>
    <row r="1094" spans="1:61" ht="24.95" customHeight="1">
      <c r="A1094" s="3064"/>
      <c r="B1094" s="515" t="s">
        <v>226</v>
      </c>
      <c r="C1094" s="515"/>
      <c r="D1094" s="515"/>
      <c r="E1094" s="515"/>
      <c r="F1094" s="515"/>
      <c r="G1094" s="44">
        <f>K1094</f>
        <v>58922.2</v>
      </c>
      <c r="H1094" s="44"/>
      <c r="I1094" s="44"/>
      <c r="J1094" s="44"/>
      <c r="K1094" s="44">
        <v>58922.2</v>
      </c>
      <c r="L1094" s="44">
        <v>0</v>
      </c>
      <c r="M1094" s="44">
        <v>0</v>
      </c>
      <c r="N1094" s="515"/>
      <c r="O1094" s="3045"/>
    </row>
    <row r="1095" spans="1:61" ht="24.95" customHeight="1">
      <c r="A1095" s="3024" t="s">
        <v>91</v>
      </c>
      <c r="B1095" s="530" t="s">
        <v>75</v>
      </c>
      <c r="C1095" s="515"/>
      <c r="D1095" s="515"/>
      <c r="E1095" s="515"/>
      <c r="F1095" s="515"/>
      <c r="G1095" s="43">
        <f>G1099+G1101+G1105</f>
        <v>12</v>
      </c>
      <c r="H1095" s="43">
        <f t="shared" ref="H1095:M1095" si="179">H1099+H1101+H1105</f>
        <v>0</v>
      </c>
      <c r="I1095" s="43">
        <f t="shared" si="179"/>
        <v>0</v>
      </c>
      <c r="J1095" s="43">
        <f t="shared" si="179"/>
        <v>0</v>
      </c>
      <c r="K1095" s="43">
        <f t="shared" si="179"/>
        <v>12</v>
      </c>
      <c r="L1095" s="43">
        <f t="shared" si="179"/>
        <v>6</v>
      </c>
      <c r="M1095" s="43">
        <f t="shared" si="179"/>
        <v>9</v>
      </c>
      <c r="N1095" s="515"/>
      <c r="O1095" s="515"/>
    </row>
    <row r="1096" spans="1:61" ht="24.95" customHeight="1">
      <c r="A1096" s="3025"/>
      <c r="B1096" s="530" t="s">
        <v>22</v>
      </c>
      <c r="C1096" s="515"/>
      <c r="D1096" s="515"/>
      <c r="E1096" s="515"/>
      <c r="F1096" s="515"/>
      <c r="G1096" s="43">
        <f>G1097+G1098</f>
        <v>151973.20000000001</v>
      </c>
      <c r="H1096" s="43">
        <f t="shared" ref="H1096:M1096" si="180">H1097+H1098</f>
        <v>0</v>
      </c>
      <c r="I1096" s="43">
        <f t="shared" si="180"/>
        <v>0</v>
      </c>
      <c r="J1096" s="43">
        <f t="shared" si="180"/>
        <v>0</v>
      </c>
      <c r="K1096" s="43">
        <f t="shared" si="180"/>
        <v>151973.20000000001</v>
      </c>
      <c r="L1096" s="43">
        <f t="shared" si="180"/>
        <v>90000</v>
      </c>
      <c r="M1096" s="43">
        <f t="shared" si="180"/>
        <v>180000</v>
      </c>
      <c r="N1096" s="515"/>
      <c r="O1096" s="515"/>
    </row>
    <row r="1097" spans="1:61" ht="24.95" customHeight="1">
      <c r="A1097" s="3025"/>
      <c r="B1097" s="530" t="s">
        <v>9</v>
      </c>
      <c r="C1097" s="515"/>
      <c r="D1097" s="515"/>
      <c r="E1097" s="515"/>
      <c r="F1097" s="515"/>
      <c r="G1097" s="43">
        <f>G1100+G1103+G1106</f>
        <v>151973.20000000001</v>
      </c>
      <c r="H1097" s="43">
        <f t="shared" ref="H1097:M1097" si="181">H1100+H1103+H1106</f>
        <v>0</v>
      </c>
      <c r="I1097" s="43">
        <f t="shared" si="181"/>
        <v>0</v>
      </c>
      <c r="J1097" s="43">
        <f t="shared" si="181"/>
        <v>0</v>
      </c>
      <c r="K1097" s="43">
        <f t="shared" si="181"/>
        <v>151973.20000000001</v>
      </c>
      <c r="L1097" s="43">
        <f t="shared" si="181"/>
        <v>90000</v>
      </c>
      <c r="M1097" s="43">
        <f t="shared" si="181"/>
        <v>180000</v>
      </c>
      <c r="N1097" s="515"/>
      <c r="O1097" s="515"/>
    </row>
    <row r="1098" spans="1:61" ht="24.95" customHeight="1">
      <c r="A1098" s="3026"/>
      <c r="B1098" s="530" t="s">
        <v>456</v>
      </c>
      <c r="C1098" s="515"/>
      <c r="D1098" s="515"/>
      <c r="E1098" s="515"/>
      <c r="F1098" s="515"/>
      <c r="G1098" s="43">
        <f>G1104</f>
        <v>0</v>
      </c>
      <c r="H1098" s="43">
        <f t="shared" ref="H1098:M1098" si="182">H1104</f>
        <v>0</v>
      </c>
      <c r="I1098" s="43">
        <f t="shared" si="182"/>
        <v>0</v>
      </c>
      <c r="J1098" s="43">
        <f t="shared" si="182"/>
        <v>0</v>
      </c>
      <c r="K1098" s="43">
        <f t="shared" si="182"/>
        <v>0</v>
      </c>
      <c r="L1098" s="43">
        <f t="shared" si="182"/>
        <v>0</v>
      </c>
      <c r="M1098" s="43">
        <f t="shared" si="182"/>
        <v>0</v>
      </c>
      <c r="N1098" s="515"/>
      <c r="O1098" s="515"/>
    </row>
    <row r="1099" spans="1:61" ht="24.95" customHeight="1">
      <c r="A1099" s="3331" t="s">
        <v>833</v>
      </c>
      <c r="B1099" s="515" t="s">
        <v>75</v>
      </c>
      <c r="C1099" s="515"/>
      <c r="D1099" s="515"/>
      <c r="E1099" s="515"/>
      <c r="F1099" s="515"/>
      <c r="G1099" s="44">
        <f t="shared" ref="G1099:G1106" si="183">K1099</f>
        <v>8</v>
      </c>
      <c r="H1099" s="44"/>
      <c r="I1099" s="44"/>
      <c r="J1099" s="44"/>
      <c r="K1099" s="44">
        <v>8</v>
      </c>
      <c r="L1099" s="44">
        <v>6</v>
      </c>
      <c r="M1099" s="44">
        <v>0</v>
      </c>
      <c r="N1099" s="515"/>
      <c r="O1099" s="3308" t="s">
        <v>937</v>
      </c>
    </row>
    <row r="1100" spans="1:61" ht="24.95" customHeight="1">
      <c r="A1100" s="3331"/>
      <c r="B1100" s="515" t="s">
        <v>226</v>
      </c>
      <c r="C1100" s="515"/>
      <c r="D1100" s="515"/>
      <c r="E1100" s="515"/>
      <c r="F1100" s="515"/>
      <c r="G1100" s="44">
        <f t="shared" si="183"/>
        <v>102766.6</v>
      </c>
      <c r="H1100" s="44"/>
      <c r="I1100" s="44"/>
      <c r="J1100" s="44"/>
      <c r="K1100" s="44">
        <f>123000-20233.4</f>
        <v>102766.6</v>
      </c>
      <c r="L1100" s="44">
        <v>90000</v>
      </c>
      <c r="M1100" s="44">
        <v>0</v>
      </c>
      <c r="N1100" s="515"/>
      <c r="O1100" s="3309"/>
    </row>
    <row r="1101" spans="1:61" ht="24.95" customHeight="1">
      <c r="A1101" s="3064" t="s">
        <v>933</v>
      </c>
      <c r="B1101" s="515" t="s">
        <v>75</v>
      </c>
      <c r="C1101" s="515"/>
      <c r="D1101" s="515"/>
      <c r="E1101" s="515"/>
      <c r="F1101" s="515"/>
      <c r="G1101" s="44">
        <f t="shared" si="183"/>
        <v>0</v>
      </c>
      <c r="H1101" s="44"/>
      <c r="I1101" s="44"/>
      <c r="J1101" s="44"/>
      <c r="K1101" s="44">
        <v>0</v>
      </c>
      <c r="L1101" s="44"/>
      <c r="M1101" s="44">
        <v>6</v>
      </c>
      <c r="N1101" s="515"/>
      <c r="O1101" s="3308" t="s">
        <v>934</v>
      </c>
    </row>
    <row r="1102" spans="1:61" ht="24.95" customHeight="1">
      <c r="A1102" s="3064"/>
      <c r="B1102" s="515" t="s">
        <v>22</v>
      </c>
      <c r="C1102" s="515"/>
      <c r="D1102" s="515"/>
      <c r="E1102" s="515"/>
      <c r="F1102" s="515"/>
      <c r="G1102" s="44">
        <f t="shared" si="183"/>
        <v>0</v>
      </c>
      <c r="H1102" s="44"/>
      <c r="I1102" s="44"/>
      <c r="J1102" s="44"/>
      <c r="K1102" s="44">
        <f>K1103+K1104</f>
        <v>0</v>
      </c>
      <c r="L1102" s="44"/>
      <c r="M1102" s="44">
        <f>M1103</f>
        <v>120000</v>
      </c>
      <c r="N1102" s="515"/>
      <c r="O1102" s="3310"/>
    </row>
    <row r="1103" spans="1:61" ht="24.95" customHeight="1">
      <c r="A1103" s="3064"/>
      <c r="B1103" s="515" t="s">
        <v>9</v>
      </c>
      <c r="C1103" s="515"/>
      <c r="D1103" s="515"/>
      <c r="E1103" s="515"/>
      <c r="F1103" s="515"/>
      <c r="G1103" s="44">
        <f t="shared" si="183"/>
        <v>0</v>
      </c>
      <c r="H1103" s="44"/>
      <c r="I1103" s="44"/>
      <c r="J1103" s="44"/>
      <c r="K1103" s="44"/>
      <c r="L1103" s="44"/>
      <c r="M1103" s="44">
        <v>120000</v>
      </c>
      <c r="N1103" s="515"/>
      <c r="O1103" s="3310"/>
    </row>
    <row r="1104" spans="1:61" ht="24.95" hidden="1" customHeight="1">
      <c r="A1104" s="3064"/>
      <c r="B1104" s="515" t="s">
        <v>456</v>
      </c>
      <c r="C1104" s="515"/>
      <c r="D1104" s="515"/>
      <c r="E1104" s="515"/>
      <c r="F1104" s="515"/>
      <c r="G1104" s="44">
        <f t="shared" si="183"/>
        <v>0</v>
      </c>
      <c r="H1104" s="44"/>
      <c r="I1104" s="44"/>
      <c r="J1104" s="44"/>
      <c r="K1104" s="44">
        <v>0</v>
      </c>
      <c r="L1104" s="44"/>
      <c r="M1104" s="44"/>
      <c r="N1104" s="515"/>
      <c r="O1104" s="3309"/>
    </row>
    <row r="1105" spans="1:15" ht="24.95" customHeight="1">
      <c r="A1105" s="3306" t="s">
        <v>549</v>
      </c>
      <c r="B1105" s="515" t="s">
        <v>75</v>
      </c>
      <c r="C1105" s="515"/>
      <c r="D1105" s="515"/>
      <c r="E1105" s="515"/>
      <c r="F1105" s="515"/>
      <c r="G1105" s="44">
        <f t="shared" si="183"/>
        <v>4</v>
      </c>
      <c r="H1105" s="44"/>
      <c r="I1105" s="44"/>
      <c r="J1105" s="44"/>
      <c r="K1105" s="44">
        <v>4</v>
      </c>
      <c r="L1105" s="44">
        <v>0</v>
      </c>
      <c r="M1105" s="44">
        <v>3</v>
      </c>
      <c r="N1105" s="515"/>
      <c r="O1105" s="3308" t="s">
        <v>932</v>
      </c>
    </row>
    <row r="1106" spans="1:15" ht="24.95" customHeight="1">
      <c r="A1106" s="3307"/>
      <c r="B1106" s="515" t="s">
        <v>226</v>
      </c>
      <c r="C1106" s="515"/>
      <c r="D1106" s="515"/>
      <c r="E1106" s="515"/>
      <c r="F1106" s="515"/>
      <c r="G1106" s="44">
        <f t="shared" si="183"/>
        <v>49206.6</v>
      </c>
      <c r="H1106" s="44"/>
      <c r="I1106" s="44"/>
      <c r="J1106" s="44"/>
      <c r="K1106" s="44">
        <f>47000+2206.6</f>
        <v>49206.6</v>
      </c>
      <c r="L1106" s="44">
        <v>0</v>
      </c>
      <c r="M1106" s="44">
        <v>60000</v>
      </c>
      <c r="N1106" s="515"/>
      <c r="O1106" s="3309"/>
    </row>
    <row r="1107" spans="1:15" ht="24.95" customHeight="1">
      <c r="A1107" s="3024" t="s">
        <v>122</v>
      </c>
      <c r="B1107" s="530" t="s">
        <v>75</v>
      </c>
      <c r="C1107" s="530"/>
      <c r="D1107" s="530"/>
      <c r="E1107" s="530"/>
      <c r="F1107" s="530"/>
      <c r="G1107" s="43">
        <f>G1111+G1115+G1119+G1121</f>
        <v>15.4</v>
      </c>
      <c r="H1107" s="43">
        <f t="shared" ref="H1107:M1107" si="184">H1111+H1115+H1119+H1121</f>
        <v>0</v>
      </c>
      <c r="I1107" s="43">
        <f t="shared" si="184"/>
        <v>0</v>
      </c>
      <c r="J1107" s="43">
        <f t="shared" si="184"/>
        <v>0</v>
      </c>
      <c r="K1107" s="43">
        <f t="shared" si="184"/>
        <v>15.4</v>
      </c>
      <c r="L1107" s="43">
        <f t="shared" si="184"/>
        <v>11</v>
      </c>
      <c r="M1107" s="43">
        <f t="shared" si="184"/>
        <v>10.7</v>
      </c>
      <c r="N1107" s="515"/>
      <c r="O1107" s="530"/>
    </row>
    <row r="1108" spans="1:15" ht="24.95" customHeight="1">
      <c r="A1108" s="3025"/>
      <c r="B1108" s="530" t="s">
        <v>22</v>
      </c>
      <c r="C1108" s="530"/>
      <c r="D1108" s="530"/>
      <c r="E1108" s="530"/>
      <c r="F1108" s="530"/>
      <c r="G1108" s="43">
        <f t="shared" ref="G1108:M1108" si="185">G1109+G1110</f>
        <v>171105.1</v>
      </c>
      <c r="H1108" s="43">
        <f t="shared" si="185"/>
        <v>0</v>
      </c>
      <c r="I1108" s="43">
        <f t="shared" si="185"/>
        <v>0</v>
      </c>
      <c r="J1108" s="43">
        <f t="shared" si="185"/>
        <v>0</v>
      </c>
      <c r="K1108" s="43">
        <f t="shared" si="185"/>
        <v>171105.1</v>
      </c>
      <c r="L1108" s="43">
        <f t="shared" si="185"/>
        <v>143000</v>
      </c>
      <c r="M1108" s="43">
        <f t="shared" si="185"/>
        <v>234600</v>
      </c>
      <c r="N1108" s="515"/>
      <c r="O1108" s="530"/>
    </row>
    <row r="1109" spans="1:15" ht="24.95" customHeight="1">
      <c r="A1109" s="3025"/>
      <c r="B1109" s="530" t="s">
        <v>9</v>
      </c>
      <c r="C1109" s="530"/>
      <c r="D1109" s="530"/>
      <c r="E1109" s="530"/>
      <c r="F1109" s="530"/>
      <c r="G1109" s="43">
        <f>G1113+G1117+G1120+G1122</f>
        <v>171105.1</v>
      </c>
      <c r="H1109" s="43">
        <f t="shared" ref="H1109:M1109" si="186">H1113+H1117+H1120+H1122</f>
        <v>0</v>
      </c>
      <c r="I1109" s="43">
        <f t="shared" si="186"/>
        <v>0</v>
      </c>
      <c r="J1109" s="43">
        <f t="shared" si="186"/>
        <v>0</v>
      </c>
      <c r="K1109" s="43">
        <f t="shared" si="186"/>
        <v>171105.1</v>
      </c>
      <c r="L1109" s="43">
        <f t="shared" si="186"/>
        <v>143000</v>
      </c>
      <c r="M1109" s="43">
        <f t="shared" si="186"/>
        <v>234600</v>
      </c>
      <c r="N1109" s="515"/>
      <c r="O1109" s="530"/>
    </row>
    <row r="1110" spans="1:15" ht="24.95" customHeight="1">
      <c r="A1110" s="3026"/>
      <c r="B1110" s="530" t="s">
        <v>456</v>
      </c>
      <c r="C1110" s="530"/>
      <c r="D1110" s="530"/>
      <c r="E1110" s="530"/>
      <c r="F1110" s="530"/>
      <c r="G1110" s="43">
        <f>G1114+G1118</f>
        <v>0</v>
      </c>
      <c r="H1110" s="43">
        <f t="shared" ref="H1110:M1110" si="187">H1114+H1118</f>
        <v>0</v>
      </c>
      <c r="I1110" s="43">
        <f t="shared" si="187"/>
        <v>0</v>
      </c>
      <c r="J1110" s="43">
        <f t="shared" si="187"/>
        <v>0</v>
      </c>
      <c r="K1110" s="43">
        <f t="shared" si="187"/>
        <v>0</v>
      </c>
      <c r="L1110" s="43">
        <f t="shared" si="187"/>
        <v>0</v>
      </c>
      <c r="M1110" s="43">
        <f t="shared" si="187"/>
        <v>0</v>
      </c>
      <c r="N1110" s="515"/>
      <c r="O1110" s="530"/>
    </row>
    <row r="1111" spans="1:15" ht="24.95" customHeight="1">
      <c r="A1111" s="3306" t="s">
        <v>551</v>
      </c>
      <c r="B1111" s="515" t="s">
        <v>75</v>
      </c>
      <c r="C1111" s="530"/>
      <c r="D1111" s="530"/>
      <c r="E1111" s="530"/>
      <c r="F1111" s="530"/>
      <c r="G1111" s="44">
        <f t="shared" ref="G1111:G1122" si="188">K1111</f>
        <v>5</v>
      </c>
      <c r="H1111" s="44"/>
      <c r="I1111" s="44"/>
      <c r="J1111" s="44"/>
      <c r="K1111" s="44">
        <v>5</v>
      </c>
      <c r="L1111" s="44">
        <v>8</v>
      </c>
      <c r="M1111" s="44">
        <v>6</v>
      </c>
      <c r="N1111" s="515"/>
      <c r="O1111" s="3308" t="s">
        <v>935</v>
      </c>
    </row>
    <row r="1112" spans="1:15" ht="24.95" customHeight="1">
      <c r="A1112" s="3314"/>
      <c r="B1112" s="515" t="s">
        <v>22</v>
      </c>
      <c r="C1112" s="530"/>
      <c r="D1112" s="530"/>
      <c r="E1112" s="530"/>
      <c r="F1112" s="530"/>
      <c r="G1112" s="44">
        <f t="shared" si="188"/>
        <v>76782.200000000012</v>
      </c>
      <c r="H1112" s="44"/>
      <c r="I1112" s="44"/>
      <c r="J1112" s="44"/>
      <c r="K1112" s="44">
        <f>K1113+K1114</f>
        <v>76782.200000000012</v>
      </c>
      <c r="L1112" s="44">
        <f>L1113+L1114</f>
        <v>130000</v>
      </c>
      <c r="M1112" s="44">
        <f>M1113+M1114</f>
        <v>150000</v>
      </c>
      <c r="N1112" s="515"/>
      <c r="O1112" s="3310"/>
    </row>
    <row r="1113" spans="1:15" ht="24.95" customHeight="1">
      <c r="A1113" s="3314"/>
      <c r="B1113" s="515" t="s">
        <v>9</v>
      </c>
      <c r="C1113" s="530"/>
      <c r="D1113" s="530"/>
      <c r="E1113" s="530"/>
      <c r="F1113" s="530"/>
      <c r="G1113" s="44">
        <f t="shared" si="188"/>
        <v>76782.200000000012</v>
      </c>
      <c r="H1113" s="44"/>
      <c r="I1113" s="44"/>
      <c r="J1113" s="44"/>
      <c r="K1113" s="44">
        <f>82000+12829.1-18046.9</f>
        <v>76782.200000000012</v>
      </c>
      <c r="L1113" s="44">
        <v>130000</v>
      </c>
      <c r="M1113" s="44">
        <v>150000</v>
      </c>
      <c r="N1113" s="515"/>
      <c r="O1113" s="3310"/>
    </row>
    <row r="1114" spans="1:15" ht="24.95" customHeight="1">
      <c r="A1114" s="3307"/>
      <c r="B1114" s="515" t="s">
        <v>456</v>
      </c>
      <c r="C1114" s="530"/>
      <c r="D1114" s="530"/>
      <c r="E1114" s="530"/>
      <c r="F1114" s="530"/>
      <c r="G1114" s="44">
        <f t="shared" si="188"/>
        <v>0</v>
      </c>
      <c r="H1114" s="44"/>
      <c r="I1114" s="44"/>
      <c r="J1114" s="44"/>
      <c r="K1114" s="44">
        <v>0</v>
      </c>
      <c r="L1114" s="44"/>
      <c r="M1114" s="44"/>
      <c r="N1114" s="515"/>
      <c r="O1114" s="3309"/>
    </row>
    <row r="1115" spans="1:15" ht="24.95" customHeight="1">
      <c r="A1115" s="3306" t="s">
        <v>834</v>
      </c>
      <c r="B1115" s="515" t="s">
        <v>75</v>
      </c>
      <c r="C1115" s="530"/>
      <c r="D1115" s="530"/>
      <c r="E1115" s="530"/>
      <c r="F1115" s="530"/>
      <c r="G1115" s="44">
        <f t="shared" si="188"/>
        <v>2</v>
      </c>
      <c r="H1115" s="44"/>
      <c r="I1115" s="44"/>
      <c r="J1115" s="44"/>
      <c r="K1115" s="44">
        <v>2</v>
      </c>
      <c r="L1115" s="44">
        <v>0</v>
      </c>
      <c r="M1115" s="44">
        <v>0</v>
      </c>
      <c r="N1115" s="515"/>
      <c r="O1115" s="3308" t="s">
        <v>546</v>
      </c>
    </row>
    <row r="1116" spans="1:15" ht="24.95" customHeight="1">
      <c r="A1116" s="3314"/>
      <c r="B1116" s="515" t="s">
        <v>22</v>
      </c>
      <c r="C1116" s="530"/>
      <c r="D1116" s="530"/>
      <c r="E1116" s="530"/>
      <c r="F1116" s="530"/>
      <c r="G1116" s="44">
        <f t="shared" si="188"/>
        <v>19121.8</v>
      </c>
      <c r="H1116" s="44"/>
      <c r="I1116" s="44"/>
      <c r="J1116" s="44"/>
      <c r="K1116" s="44">
        <f>K1117+K1118</f>
        <v>19121.8</v>
      </c>
      <c r="L1116" s="44">
        <f>L1117+L1118</f>
        <v>0</v>
      </c>
      <c r="M1116" s="44">
        <f>M1117+M1118</f>
        <v>0</v>
      </c>
      <c r="N1116" s="515"/>
      <c r="O1116" s="3310"/>
    </row>
    <row r="1117" spans="1:15" ht="24.95" customHeight="1">
      <c r="A1117" s="3314"/>
      <c r="B1117" s="515" t="s">
        <v>9</v>
      </c>
      <c r="C1117" s="530"/>
      <c r="D1117" s="530"/>
      <c r="E1117" s="530"/>
      <c r="F1117" s="530"/>
      <c r="G1117" s="44">
        <f t="shared" si="188"/>
        <v>19121.8</v>
      </c>
      <c r="H1117" s="44"/>
      <c r="I1117" s="44"/>
      <c r="J1117" s="44"/>
      <c r="K1117" s="44">
        <f>21909-2787.2</f>
        <v>19121.8</v>
      </c>
      <c r="L1117" s="44">
        <v>0</v>
      </c>
      <c r="M1117" s="44">
        <v>0</v>
      </c>
      <c r="N1117" s="515"/>
      <c r="O1117" s="3310"/>
    </row>
    <row r="1118" spans="1:15" ht="24.95" customHeight="1">
      <c r="A1118" s="3307"/>
      <c r="B1118" s="515" t="s">
        <v>456</v>
      </c>
      <c r="C1118" s="530"/>
      <c r="D1118" s="530"/>
      <c r="E1118" s="530"/>
      <c r="F1118" s="530"/>
      <c r="G1118" s="44">
        <f t="shared" si="188"/>
        <v>0</v>
      </c>
      <c r="H1118" s="44"/>
      <c r="I1118" s="44"/>
      <c r="J1118" s="44"/>
      <c r="K1118" s="44">
        <v>0</v>
      </c>
      <c r="L1118" s="44"/>
      <c r="M1118" s="44"/>
      <c r="N1118" s="515"/>
      <c r="O1118" s="3309"/>
    </row>
    <row r="1119" spans="1:15" ht="31.15" customHeight="1">
      <c r="A1119" s="3330" t="s">
        <v>442</v>
      </c>
      <c r="B1119" s="515" t="s">
        <v>75</v>
      </c>
      <c r="C1119" s="515">
        <v>176</v>
      </c>
      <c r="D1119" s="515" t="s">
        <v>13</v>
      </c>
      <c r="E1119" s="515">
        <v>6100404</v>
      </c>
      <c r="F1119" s="515">
        <v>244</v>
      </c>
      <c r="G1119" s="44">
        <f t="shared" si="188"/>
        <v>2.9</v>
      </c>
      <c r="H1119" s="44"/>
      <c r="I1119" s="44"/>
      <c r="J1119" s="44"/>
      <c r="K1119" s="44">
        <v>2.9</v>
      </c>
      <c r="L1119" s="44">
        <v>0</v>
      </c>
      <c r="M1119" s="44">
        <v>4.7</v>
      </c>
      <c r="N1119" s="515"/>
      <c r="O1119" s="3045" t="s">
        <v>936</v>
      </c>
    </row>
    <row r="1120" spans="1:15" ht="27" customHeight="1">
      <c r="A1120" s="3330"/>
      <c r="B1120" s="515" t="s">
        <v>226</v>
      </c>
      <c r="C1120" s="515"/>
      <c r="D1120" s="515"/>
      <c r="E1120" s="515"/>
      <c r="F1120" s="515"/>
      <c r="G1120" s="44">
        <f t="shared" si="188"/>
        <v>34754</v>
      </c>
      <c r="H1120" s="44"/>
      <c r="I1120" s="44"/>
      <c r="J1120" s="44"/>
      <c r="K1120" s="44">
        <f>37765.6-3011.6</f>
        <v>34754</v>
      </c>
      <c r="L1120" s="44">
        <v>0</v>
      </c>
      <c r="M1120" s="44">
        <v>84600</v>
      </c>
      <c r="N1120" s="515"/>
      <c r="O1120" s="3045"/>
    </row>
    <row r="1121" spans="1:61" ht="22.9" customHeight="1">
      <c r="A1121" s="3330" t="s">
        <v>835</v>
      </c>
      <c r="B1121" s="515" t="s">
        <v>75</v>
      </c>
      <c r="C1121" s="515">
        <v>176</v>
      </c>
      <c r="D1121" s="515" t="s">
        <v>13</v>
      </c>
      <c r="E1121" s="515">
        <v>6100404</v>
      </c>
      <c r="F1121" s="515">
        <v>244</v>
      </c>
      <c r="G1121" s="44">
        <f t="shared" si="188"/>
        <v>5.5</v>
      </c>
      <c r="H1121" s="44"/>
      <c r="I1121" s="44"/>
      <c r="J1121" s="44"/>
      <c r="K1121" s="44">
        <v>5.5</v>
      </c>
      <c r="L1121" s="44">
        <v>3</v>
      </c>
      <c r="M1121" s="44">
        <v>0</v>
      </c>
      <c r="N1121" s="515"/>
      <c r="O1121" s="3045" t="s">
        <v>515</v>
      </c>
    </row>
    <row r="1122" spans="1:61" ht="24.6" customHeight="1">
      <c r="A1122" s="3330"/>
      <c r="B1122" s="515" t="s">
        <v>226</v>
      </c>
      <c r="C1122" s="515"/>
      <c r="D1122" s="515"/>
      <c r="E1122" s="515"/>
      <c r="F1122" s="515"/>
      <c r="G1122" s="44">
        <f t="shared" si="188"/>
        <v>40447.1</v>
      </c>
      <c r="H1122" s="44"/>
      <c r="I1122" s="44"/>
      <c r="J1122" s="44"/>
      <c r="K1122" s="44">
        <f>60852.5-12848.3-7557.1</f>
        <v>40447.1</v>
      </c>
      <c r="L1122" s="44">
        <v>13000</v>
      </c>
      <c r="M1122" s="44">
        <v>0</v>
      </c>
      <c r="N1122" s="515"/>
      <c r="O1122" s="3045"/>
    </row>
    <row r="1123" spans="1:61" ht="24.6" customHeight="1">
      <c r="A1123" s="3334" t="s">
        <v>123</v>
      </c>
      <c r="B1123" s="530" t="s">
        <v>75</v>
      </c>
      <c r="C1123" s="515"/>
      <c r="D1123" s="515"/>
      <c r="E1123" s="515"/>
      <c r="F1123" s="515"/>
      <c r="G1123" s="43">
        <f>G1125+G1127</f>
        <v>7</v>
      </c>
      <c r="H1123" s="43">
        <f t="shared" ref="H1123:M1123" si="189">H1125+H1127</f>
        <v>0</v>
      </c>
      <c r="I1123" s="43">
        <f t="shared" si="189"/>
        <v>0</v>
      </c>
      <c r="J1123" s="43">
        <f t="shared" si="189"/>
        <v>0</v>
      </c>
      <c r="K1123" s="43">
        <f t="shared" si="189"/>
        <v>7</v>
      </c>
      <c r="L1123" s="43">
        <f t="shared" si="189"/>
        <v>10</v>
      </c>
      <c r="M1123" s="43">
        <f t="shared" si="189"/>
        <v>15</v>
      </c>
      <c r="N1123" s="515"/>
      <c r="O1123" s="515"/>
    </row>
    <row r="1124" spans="1:61" ht="24.6" customHeight="1">
      <c r="A1124" s="3335"/>
      <c r="B1124" s="532" t="s">
        <v>226</v>
      </c>
      <c r="C1124" s="513"/>
      <c r="D1124" s="513"/>
      <c r="E1124" s="513"/>
      <c r="F1124" s="513"/>
      <c r="G1124" s="215">
        <f>G1126+G1128</f>
        <v>50917.8</v>
      </c>
      <c r="H1124" s="215">
        <f t="shared" ref="H1124:M1124" si="190">H1126+H1128</f>
        <v>0</v>
      </c>
      <c r="I1124" s="215">
        <f t="shared" si="190"/>
        <v>0</v>
      </c>
      <c r="J1124" s="215">
        <f t="shared" si="190"/>
        <v>0</v>
      </c>
      <c r="K1124" s="215">
        <f t="shared" si="190"/>
        <v>50917.8</v>
      </c>
      <c r="L1124" s="215">
        <f t="shared" si="190"/>
        <v>100000</v>
      </c>
      <c r="M1124" s="215">
        <f t="shared" si="190"/>
        <v>140320</v>
      </c>
      <c r="N1124" s="513"/>
      <c r="O1124" s="515"/>
      <c r="P1124" s="219"/>
      <c r="Q1124" s="219"/>
      <c r="R1124" s="219"/>
      <c r="S1124" s="219"/>
      <c r="T1124" s="219"/>
      <c r="U1124" s="219"/>
      <c r="V1124" s="219"/>
      <c r="W1124" s="219"/>
      <c r="X1124" s="219"/>
      <c r="Y1124" s="219"/>
      <c r="Z1124" s="219"/>
      <c r="AA1124" s="219"/>
      <c r="AB1124" s="219"/>
      <c r="AC1124" s="219"/>
      <c r="AD1124" s="219"/>
      <c r="AE1124" s="219"/>
      <c r="AF1124" s="219"/>
      <c r="AG1124" s="219"/>
      <c r="AH1124" s="219"/>
      <c r="AI1124" s="219"/>
    </row>
    <row r="1125" spans="1:61" s="26" customFormat="1" ht="24.6" customHeight="1">
      <c r="A1125" s="3332" t="s">
        <v>842</v>
      </c>
      <c r="B1125" s="515" t="s">
        <v>75</v>
      </c>
      <c r="C1125" s="515"/>
      <c r="D1125" s="515"/>
      <c r="E1125" s="515"/>
      <c r="F1125" s="515"/>
      <c r="G1125" s="44">
        <f>K1125</f>
        <v>2</v>
      </c>
      <c r="H1125" s="44"/>
      <c r="I1125" s="44"/>
      <c r="J1125" s="44"/>
      <c r="K1125" s="44">
        <v>2</v>
      </c>
      <c r="L1125" s="44">
        <v>10</v>
      </c>
      <c r="M1125" s="44">
        <v>0</v>
      </c>
      <c r="N1125" s="515"/>
      <c r="O1125" s="3045" t="s">
        <v>1026</v>
      </c>
      <c r="P1125" s="219"/>
      <c r="Q1125" s="219"/>
      <c r="R1125" s="219"/>
      <c r="S1125" s="219"/>
      <c r="T1125" s="219"/>
      <c r="U1125" s="219"/>
      <c r="V1125" s="219"/>
      <c r="W1125" s="219"/>
      <c r="X1125" s="219"/>
      <c r="Y1125" s="219"/>
      <c r="Z1125" s="219"/>
      <c r="AA1125" s="219"/>
      <c r="AB1125" s="219"/>
      <c r="AC1125" s="219"/>
      <c r="AD1125" s="219"/>
      <c r="AE1125" s="219"/>
      <c r="AF1125" s="219"/>
      <c r="AG1125" s="219"/>
      <c r="AH1125" s="219"/>
      <c r="AI1125" s="219"/>
      <c r="AJ1125" s="219"/>
      <c r="AK1125" s="219"/>
      <c r="AL1125" s="219"/>
      <c r="AM1125" s="219"/>
      <c r="AN1125" s="219"/>
      <c r="AO1125" s="219"/>
      <c r="AP1125" s="219"/>
      <c r="AQ1125" s="219"/>
      <c r="AR1125" s="219"/>
      <c r="AS1125" s="219"/>
      <c r="AT1125" s="219"/>
      <c r="AU1125" s="219"/>
      <c r="AV1125" s="219"/>
      <c r="AW1125" s="219"/>
      <c r="AX1125" s="219"/>
      <c r="AY1125" s="218"/>
    </row>
    <row r="1126" spans="1:61" s="26" customFormat="1" ht="24.6" customHeight="1">
      <c r="A1126" s="3333"/>
      <c r="B1126" s="515" t="s">
        <v>226</v>
      </c>
      <c r="C1126" s="515"/>
      <c r="D1126" s="515"/>
      <c r="E1126" s="515"/>
      <c r="F1126" s="515"/>
      <c r="G1126" s="44">
        <f>K1126</f>
        <v>23897.899999999998</v>
      </c>
      <c r="H1126" s="44"/>
      <c r="I1126" s="44"/>
      <c r="J1126" s="44"/>
      <c r="K1126" s="44">
        <f>29076.6-5178.7</f>
        <v>23897.899999999998</v>
      </c>
      <c r="L1126" s="44">
        <v>100000</v>
      </c>
      <c r="M1126" s="44">
        <v>0</v>
      </c>
      <c r="N1126" s="515"/>
      <c r="O1126" s="3045"/>
      <c r="P1126" s="219"/>
      <c r="Q1126" s="219"/>
      <c r="R1126" s="219"/>
      <c r="S1126" s="219"/>
      <c r="T1126" s="219"/>
      <c r="U1126" s="219"/>
      <c r="V1126" s="219"/>
      <c r="W1126" s="219"/>
      <c r="X1126" s="219"/>
      <c r="Y1126" s="219"/>
      <c r="Z1126" s="219"/>
      <c r="AA1126" s="219"/>
      <c r="AB1126" s="219"/>
      <c r="AC1126" s="219"/>
      <c r="AD1126" s="219"/>
      <c r="AE1126" s="219"/>
      <c r="AF1126" s="219"/>
      <c r="AG1126" s="219"/>
      <c r="AH1126" s="219"/>
      <c r="AI1126" s="219"/>
      <c r="AJ1126" s="219"/>
      <c r="AK1126" s="219"/>
      <c r="AL1126" s="219"/>
      <c r="AM1126" s="219"/>
      <c r="AN1126" s="219"/>
      <c r="AO1126" s="219"/>
      <c r="AP1126" s="219"/>
      <c r="AQ1126" s="219"/>
      <c r="AR1126" s="219"/>
      <c r="AS1126" s="219"/>
      <c r="AT1126" s="219"/>
      <c r="AU1126" s="219"/>
      <c r="AV1126" s="219"/>
      <c r="AW1126" s="219"/>
      <c r="AX1126" s="219"/>
      <c r="AY1126" s="218"/>
    </row>
    <row r="1127" spans="1:61" s="26" customFormat="1" ht="24.6" customHeight="1">
      <c r="A1127" s="3332" t="s">
        <v>836</v>
      </c>
      <c r="B1127" s="515" t="s">
        <v>75</v>
      </c>
      <c r="C1127" s="515"/>
      <c r="D1127" s="515"/>
      <c r="E1127" s="515"/>
      <c r="F1127" s="515"/>
      <c r="G1127" s="44">
        <f>K1127</f>
        <v>5</v>
      </c>
      <c r="H1127" s="44"/>
      <c r="I1127" s="44"/>
      <c r="J1127" s="44"/>
      <c r="K1127" s="44">
        <v>5</v>
      </c>
      <c r="L1127" s="44">
        <v>0</v>
      </c>
      <c r="M1127" s="44">
        <v>15</v>
      </c>
      <c r="N1127" s="515"/>
      <c r="O1127" s="3045" t="s">
        <v>1029</v>
      </c>
      <c r="P1127" s="219"/>
      <c r="Q1127" s="219"/>
      <c r="R1127" s="219"/>
      <c r="S1127" s="219"/>
      <c r="T1127" s="219"/>
      <c r="U1127" s="219"/>
      <c r="V1127" s="219"/>
      <c r="W1127" s="219"/>
      <c r="X1127" s="219"/>
      <c r="Y1127" s="219"/>
      <c r="Z1127" s="219"/>
      <c r="AA1127" s="219"/>
      <c r="AB1127" s="219"/>
      <c r="AC1127" s="219"/>
      <c r="AD1127" s="219"/>
      <c r="AE1127" s="219"/>
      <c r="AF1127" s="219"/>
      <c r="AG1127" s="219"/>
      <c r="AH1127" s="219"/>
      <c r="AI1127" s="219"/>
      <c r="AJ1127" s="219"/>
      <c r="AK1127" s="219"/>
      <c r="AL1127" s="219"/>
      <c r="AM1127" s="219"/>
      <c r="AN1127" s="219"/>
      <c r="AO1127" s="219"/>
      <c r="AP1127" s="219"/>
      <c r="AQ1127" s="219"/>
      <c r="AR1127" s="219"/>
      <c r="AS1127" s="219"/>
      <c r="AT1127" s="219"/>
      <c r="AU1127" s="219"/>
      <c r="AV1127" s="219"/>
      <c r="AW1127" s="219"/>
      <c r="AX1127" s="219"/>
      <c r="AY1127" s="218"/>
    </row>
    <row r="1128" spans="1:61" s="26" customFormat="1" ht="27.75" customHeight="1">
      <c r="A1128" s="3333"/>
      <c r="B1128" s="515" t="s">
        <v>226</v>
      </c>
      <c r="C1128" s="530"/>
      <c r="D1128" s="530"/>
      <c r="E1128" s="530"/>
      <c r="F1128" s="530"/>
      <c r="G1128" s="44">
        <f>K1128</f>
        <v>27019.9</v>
      </c>
      <c r="H1128" s="44"/>
      <c r="I1128" s="44"/>
      <c r="J1128" s="44"/>
      <c r="K1128" s="44">
        <f>59000-31980.1</f>
        <v>27019.9</v>
      </c>
      <c r="L1128" s="44">
        <v>0</v>
      </c>
      <c r="M1128" s="44">
        <v>140320</v>
      </c>
      <c r="N1128" s="515"/>
      <c r="O1128" s="3045"/>
      <c r="P1128" s="219"/>
      <c r="Q1128" s="219"/>
      <c r="R1128" s="219"/>
      <c r="S1128" s="219"/>
      <c r="T1128" s="219"/>
      <c r="U1128" s="219"/>
      <c r="V1128" s="219"/>
      <c r="W1128" s="219"/>
      <c r="X1128" s="219"/>
      <c r="Y1128" s="219"/>
      <c r="Z1128" s="219"/>
      <c r="AA1128" s="219"/>
      <c r="AB1128" s="219"/>
      <c r="AC1128" s="219"/>
      <c r="AD1128" s="219"/>
      <c r="AE1128" s="219"/>
      <c r="AF1128" s="219"/>
      <c r="AG1128" s="219"/>
      <c r="AH1128" s="219"/>
      <c r="AI1128" s="219"/>
      <c r="AJ1128" s="219"/>
      <c r="AK1128" s="219"/>
      <c r="AL1128" s="219"/>
      <c r="AM1128" s="219"/>
      <c r="AN1128" s="219"/>
      <c r="AO1128" s="219"/>
      <c r="AP1128" s="219"/>
      <c r="AQ1128" s="219"/>
      <c r="AR1128" s="219"/>
      <c r="AS1128" s="219"/>
      <c r="AT1128" s="219"/>
      <c r="AU1128" s="219"/>
      <c r="AV1128" s="219"/>
      <c r="AW1128" s="219"/>
      <c r="AX1128" s="219"/>
      <c r="AY1128" s="218"/>
    </row>
    <row r="1129" spans="1:61" ht="27" customHeight="1">
      <c r="A1129" s="3334" t="s">
        <v>653</v>
      </c>
      <c r="B1129" s="530" t="s">
        <v>75</v>
      </c>
      <c r="C1129" s="534"/>
      <c r="D1129" s="534"/>
      <c r="E1129" s="534"/>
      <c r="F1129" s="534"/>
      <c r="G1129" s="49">
        <f>G1133+G1137</f>
        <v>10.199999999999999</v>
      </c>
      <c r="H1129" s="49">
        <f t="shared" ref="H1129:M1129" si="191">H1133+H1137</f>
        <v>0</v>
      </c>
      <c r="I1129" s="49">
        <f t="shared" si="191"/>
        <v>0</v>
      </c>
      <c r="J1129" s="49">
        <f t="shared" si="191"/>
        <v>0</v>
      </c>
      <c r="K1129" s="49">
        <f t="shared" si="191"/>
        <v>10.199999999999999</v>
      </c>
      <c r="L1129" s="49">
        <f t="shared" si="191"/>
        <v>8</v>
      </c>
      <c r="M1129" s="49">
        <f t="shared" si="191"/>
        <v>7.9</v>
      </c>
      <c r="N1129" s="514"/>
      <c r="O1129" s="534"/>
    </row>
    <row r="1130" spans="1:61" ht="27" customHeight="1">
      <c r="A1130" s="3335"/>
      <c r="B1130" s="530" t="s">
        <v>22</v>
      </c>
      <c r="C1130" s="534"/>
      <c r="D1130" s="534"/>
      <c r="E1130" s="534"/>
      <c r="F1130" s="534"/>
      <c r="G1130" s="49">
        <f>G1131+G1132</f>
        <v>159903.6</v>
      </c>
      <c r="H1130" s="49">
        <f t="shared" ref="H1130:M1130" si="192">H1131+H1132</f>
        <v>0</v>
      </c>
      <c r="I1130" s="49">
        <f t="shared" si="192"/>
        <v>0</v>
      </c>
      <c r="J1130" s="49">
        <f t="shared" si="192"/>
        <v>0</v>
      </c>
      <c r="K1130" s="49">
        <f t="shared" si="192"/>
        <v>159903.6</v>
      </c>
      <c r="L1130" s="49">
        <f t="shared" si="192"/>
        <v>120000</v>
      </c>
      <c r="M1130" s="49">
        <f t="shared" si="192"/>
        <v>154562</v>
      </c>
      <c r="N1130" s="514"/>
      <c r="O1130" s="534"/>
    </row>
    <row r="1131" spans="1:61" ht="27" customHeight="1">
      <c r="A1131" s="3335"/>
      <c r="B1131" s="530" t="s">
        <v>9</v>
      </c>
      <c r="C1131" s="534"/>
      <c r="D1131" s="534"/>
      <c r="E1131" s="534"/>
      <c r="F1131" s="534"/>
      <c r="G1131" s="49">
        <f>G1135+G1139</f>
        <v>159903.6</v>
      </c>
      <c r="H1131" s="49">
        <f t="shared" ref="H1131:M1131" si="193">H1135+H1139</f>
        <v>0</v>
      </c>
      <c r="I1131" s="49">
        <f t="shared" si="193"/>
        <v>0</v>
      </c>
      <c r="J1131" s="49">
        <f t="shared" si="193"/>
        <v>0</v>
      </c>
      <c r="K1131" s="49">
        <f t="shared" si="193"/>
        <v>159903.6</v>
      </c>
      <c r="L1131" s="49">
        <f t="shared" si="193"/>
        <v>120000</v>
      </c>
      <c r="M1131" s="49">
        <f t="shared" si="193"/>
        <v>154562</v>
      </c>
      <c r="N1131" s="514"/>
      <c r="O1131" s="534"/>
    </row>
    <row r="1132" spans="1:61" s="20" customFormat="1" ht="27.6" customHeight="1">
      <c r="A1132" s="3336"/>
      <c r="B1132" s="530" t="s">
        <v>456</v>
      </c>
      <c r="C1132" s="530"/>
      <c r="D1132" s="530"/>
      <c r="E1132" s="530"/>
      <c r="F1132" s="530"/>
      <c r="G1132" s="43">
        <f>G1140</f>
        <v>0</v>
      </c>
      <c r="H1132" s="43">
        <f t="shared" ref="H1132:M1132" si="194">H1140</f>
        <v>0</v>
      </c>
      <c r="I1132" s="43">
        <f t="shared" si="194"/>
        <v>0</v>
      </c>
      <c r="J1132" s="43">
        <f t="shared" si="194"/>
        <v>0</v>
      </c>
      <c r="K1132" s="43">
        <f t="shared" si="194"/>
        <v>0</v>
      </c>
      <c r="L1132" s="43">
        <f t="shared" si="194"/>
        <v>0</v>
      </c>
      <c r="M1132" s="43">
        <f t="shared" si="194"/>
        <v>0</v>
      </c>
      <c r="N1132" s="515"/>
      <c r="O1132" s="530"/>
      <c r="AJ1132" s="54"/>
      <c r="AK1132" s="54"/>
      <c r="AL1132" s="54"/>
      <c r="AM1132" s="54"/>
      <c r="AN1132" s="54"/>
      <c r="AO1132" s="54"/>
      <c r="AP1132" s="54"/>
      <c r="AQ1132" s="54"/>
      <c r="AR1132" s="54"/>
      <c r="AS1132" s="54"/>
      <c r="AT1132" s="54"/>
      <c r="AU1132" s="54"/>
      <c r="AV1132" s="54"/>
      <c r="AW1132" s="54"/>
      <c r="AX1132" s="54"/>
      <c r="AY1132" s="54"/>
      <c r="AZ1132" s="54"/>
      <c r="BA1132" s="54"/>
      <c r="BB1132" s="54"/>
      <c r="BC1132" s="54"/>
      <c r="BD1132" s="54"/>
      <c r="BE1132" s="54"/>
      <c r="BF1132" s="54"/>
      <c r="BG1132" s="54"/>
      <c r="BH1132" s="54"/>
      <c r="BI1132" s="54"/>
    </row>
    <row r="1133" spans="1:61" s="20" customFormat="1" ht="24.6" customHeight="1">
      <c r="A1133" s="3064" t="s">
        <v>205</v>
      </c>
      <c r="B1133" s="515" t="s">
        <v>75</v>
      </c>
      <c r="C1133" s="515">
        <v>176</v>
      </c>
      <c r="D1133" s="515" t="s">
        <v>13</v>
      </c>
      <c r="E1133" s="515">
        <v>6100404</v>
      </c>
      <c r="F1133" s="515">
        <v>244</v>
      </c>
      <c r="G1133" s="44">
        <f t="shared" ref="G1133:G1140" si="195">K1133</f>
        <v>10.199999999999999</v>
      </c>
      <c r="H1133" s="44"/>
      <c r="I1133" s="44"/>
      <c r="J1133" s="44"/>
      <c r="K1133" s="44">
        <v>10.199999999999999</v>
      </c>
      <c r="L1133" s="44">
        <v>8</v>
      </c>
      <c r="M1133" s="44">
        <v>6.3</v>
      </c>
      <c r="N1133" s="515"/>
      <c r="O1133" s="3045" t="s">
        <v>998</v>
      </c>
      <c r="AJ1133" s="54"/>
      <c r="AK1133" s="54"/>
      <c r="AL1133" s="54"/>
      <c r="AM1133" s="54"/>
      <c r="AN1133" s="54"/>
      <c r="AO1133" s="54"/>
      <c r="AP1133" s="54"/>
      <c r="AQ1133" s="54"/>
      <c r="AR1133" s="54"/>
      <c r="AS1133" s="54"/>
      <c r="AT1133" s="54"/>
      <c r="AU1133" s="54"/>
      <c r="AV1133" s="54"/>
      <c r="AW1133" s="54"/>
      <c r="AX1133" s="54"/>
      <c r="AY1133" s="54"/>
      <c r="AZ1133" s="54"/>
      <c r="BA1133" s="54"/>
      <c r="BB1133" s="54"/>
      <c r="BC1133" s="54"/>
      <c r="BD1133" s="54"/>
      <c r="BE1133" s="54"/>
      <c r="BF1133" s="54"/>
      <c r="BG1133" s="54"/>
      <c r="BH1133" s="54"/>
      <c r="BI1133" s="54"/>
    </row>
    <row r="1134" spans="1:61" s="20" customFormat="1" ht="24.6" customHeight="1">
      <c r="A1134" s="3064"/>
      <c r="B1134" s="515" t="s">
        <v>22</v>
      </c>
      <c r="C1134" s="515"/>
      <c r="D1134" s="515"/>
      <c r="E1134" s="515"/>
      <c r="F1134" s="515"/>
      <c r="G1134" s="44">
        <f t="shared" si="195"/>
        <v>159903.6</v>
      </c>
      <c r="H1134" s="44"/>
      <c r="I1134" s="44"/>
      <c r="J1134" s="44"/>
      <c r="K1134" s="44">
        <f>K1135+K1136</f>
        <v>159903.6</v>
      </c>
      <c r="L1134" s="44">
        <f>L1135+L1136</f>
        <v>120000</v>
      </c>
      <c r="M1134" s="44">
        <f>M1135+M1136</f>
        <v>123342</v>
      </c>
      <c r="N1134" s="515"/>
      <c r="O1134" s="3045"/>
      <c r="AJ1134" s="54"/>
      <c r="AK1134" s="54"/>
      <c r="AL1134" s="54"/>
      <c r="AM1134" s="54"/>
      <c r="AN1134" s="54"/>
      <c r="AO1134" s="54"/>
      <c r="AP1134" s="54"/>
      <c r="AQ1134" s="54"/>
      <c r="AR1134" s="54"/>
      <c r="AS1134" s="54"/>
      <c r="AT1134" s="54"/>
      <c r="AU1134" s="54"/>
      <c r="AV1134" s="54"/>
      <c r="AW1134" s="54"/>
      <c r="AX1134" s="54"/>
      <c r="AY1134" s="54"/>
      <c r="AZ1134" s="54"/>
      <c r="BA1134" s="54"/>
      <c r="BB1134" s="54"/>
      <c r="BC1134" s="54"/>
      <c r="BD1134" s="54"/>
      <c r="BE1134" s="54"/>
      <c r="BF1134" s="54"/>
      <c r="BG1134" s="54"/>
      <c r="BH1134" s="54"/>
      <c r="BI1134" s="54"/>
    </row>
    <row r="1135" spans="1:61" s="20" customFormat="1" ht="24.6" customHeight="1">
      <c r="A1135" s="3064"/>
      <c r="B1135" s="515" t="s">
        <v>9</v>
      </c>
      <c r="C1135" s="515"/>
      <c r="D1135" s="515"/>
      <c r="E1135" s="515"/>
      <c r="F1135" s="515"/>
      <c r="G1135" s="44">
        <f t="shared" si="195"/>
        <v>159903.6</v>
      </c>
      <c r="H1135" s="44"/>
      <c r="I1135" s="44"/>
      <c r="J1135" s="44"/>
      <c r="K1135" s="44">
        <f>133104.4+26799.2</f>
        <v>159903.6</v>
      </c>
      <c r="L1135" s="44">
        <v>120000</v>
      </c>
      <c r="M1135" s="44">
        <v>123342</v>
      </c>
      <c r="N1135" s="515"/>
      <c r="O1135" s="3045"/>
      <c r="AJ1135" s="54"/>
      <c r="AK1135" s="54"/>
      <c r="AL1135" s="54"/>
      <c r="AM1135" s="54"/>
      <c r="AN1135" s="54"/>
      <c r="AO1135" s="54"/>
      <c r="AP1135" s="54"/>
      <c r="AQ1135" s="54"/>
      <c r="AR1135" s="54"/>
      <c r="AS1135" s="54"/>
      <c r="AT1135" s="54"/>
      <c r="AU1135" s="54"/>
      <c r="AV1135" s="54"/>
      <c r="AW1135" s="54"/>
      <c r="AX1135" s="54"/>
      <c r="AY1135" s="54"/>
      <c r="AZ1135" s="54"/>
      <c r="BA1135" s="54"/>
      <c r="BB1135" s="54"/>
      <c r="BC1135" s="54"/>
      <c r="BD1135" s="54"/>
      <c r="BE1135" s="54"/>
      <c r="BF1135" s="54"/>
      <c r="BG1135" s="54"/>
      <c r="BH1135" s="54"/>
      <c r="BI1135" s="54"/>
    </row>
    <row r="1136" spans="1:61" ht="24.6" hidden="1" customHeight="1">
      <c r="A1136" s="3064"/>
      <c r="B1136" s="515" t="s">
        <v>456</v>
      </c>
      <c r="C1136" s="515"/>
      <c r="D1136" s="515"/>
      <c r="E1136" s="515"/>
      <c r="F1136" s="515"/>
      <c r="G1136" s="44">
        <f t="shared" si="195"/>
        <v>0</v>
      </c>
      <c r="H1136" s="44"/>
      <c r="I1136" s="44"/>
      <c r="J1136" s="44"/>
      <c r="K1136" s="44"/>
      <c r="L1136" s="44"/>
      <c r="M1136" s="44"/>
      <c r="N1136" s="515"/>
      <c r="O1136" s="3045"/>
    </row>
    <row r="1137" spans="1:61" s="20" customFormat="1" ht="24.6" customHeight="1">
      <c r="A1137" s="3064" t="s">
        <v>944</v>
      </c>
      <c r="B1137" s="515" t="s">
        <v>75</v>
      </c>
      <c r="C1137" s="515">
        <v>176</v>
      </c>
      <c r="D1137" s="515" t="s">
        <v>13</v>
      </c>
      <c r="E1137" s="515">
        <v>6100404</v>
      </c>
      <c r="F1137" s="515">
        <v>244</v>
      </c>
      <c r="G1137" s="44">
        <f t="shared" si="195"/>
        <v>0</v>
      </c>
      <c r="H1137" s="44"/>
      <c r="I1137" s="44"/>
      <c r="J1137" s="44"/>
      <c r="K1137" s="44">
        <v>0</v>
      </c>
      <c r="L1137" s="44">
        <v>0</v>
      </c>
      <c r="M1137" s="44">
        <v>1.6</v>
      </c>
      <c r="N1137" s="515"/>
      <c r="O1137" s="3045" t="s">
        <v>1004</v>
      </c>
      <c r="AJ1137" s="54"/>
      <c r="AK1137" s="54"/>
      <c r="AL1137" s="54"/>
      <c r="AM1137" s="54"/>
      <c r="AN1137" s="54"/>
      <c r="AO1137" s="54"/>
      <c r="AP1137" s="54"/>
      <c r="AQ1137" s="54"/>
      <c r="AR1137" s="54"/>
      <c r="AS1137" s="54"/>
      <c r="AT1137" s="54"/>
      <c r="AU1137" s="54"/>
      <c r="AV1137" s="54"/>
      <c r="AW1137" s="54"/>
      <c r="AX1137" s="54"/>
      <c r="AY1137" s="54"/>
      <c r="AZ1137" s="54"/>
      <c r="BA1137" s="54"/>
      <c r="BB1137" s="54"/>
      <c r="BC1137" s="54"/>
      <c r="BD1137" s="54"/>
      <c r="BE1137" s="54"/>
      <c r="BF1137" s="54"/>
      <c r="BG1137" s="54"/>
      <c r="BH1137" s="54"/>
      <c r="BI1137" s="54"/>
    </row>
    <row r="1138" spans="1:61" s="20" customFormat="1" ht="24.6" customHeight="1">
      <c r="A1138" s="3064"/>
      <c r="B1138" s="515" t="s">
        <v>22</v>
      </c>
      <c r="C1138" s="515"/>
      <c r="D1138" s="515"/>
      <c r="E1138" s="515"/>
      <c r="F1138" s="515"/>
      <c r="G1138" s="44">
        <f t="shared" si="195"/>
        <v>0</v>
      </c>
      <c r="H1138" s="44"/>
      <c r="I1138" s="44"/>
      <c r="J1138" s="44"/>
      <c r="K1138" s="44">
        <v>0</v>
      </c>
      <c r="L1138" s="44">
        <f>L1139+L1140</f>
        <v>0</v>
      </c>
      <c r="M1138" s="44">
        <f>M1139+M1140</f>
        <v>31220</v>
      </c>
      <c r="N1138" s="515"/>
      <c r="O1138" s="3045"/>
      <c r="AJ1138" s="54"/>
      <c r="AK1138" s="54"/>
      <c r="AL1138" s="54"/>
      <c r="AM1138" s="54"/>
      <c r="AN1138" s="54"/>
      <c r="AO1138" s="54"/>
      <c r="AP1138" s="54"/>
      <c r="AQ1138" s="54"/>
      <c r="AR1138" s="54"/>
      <c r="AS1138" s="54"/>
      <c r="AT1138" s="54"/>
      <c r="AU1138" s="54"/>
      <c r="AV1138" s="54"/>
      <c r="AW1138" s="54"/>
      <c r="AX1138" s="54"/>
      <c r="AY1138" s="54"/>
      <c r="AZ1138" s="54"/>
      <c r="BA1138" s="54"/>
      <c r="BB1138" s="54"/>
      <c r="BC1138" s="54"/>
      <c r="BD1138" s="54"/>
      <c r="BE1138" s="54"/>
      <c r="BF1138" s="54"/>
      <c r="BG1138" s="54"/>
      <c r="BH1138" s="54"/>
      <c r="BI1138" s="54"/>
    </row>
    <row r="1139" spans="1:61" s="20" customFormat="1" ht="24.6" customHeight="1">
      <c r="A1139" s="3064"/>
      <c r="B1139" s="515" t="s">
        <v>9</v>
      </c>
      <c r="C1139" s="515"/>
      <c r="D1139" s="515"/>
      <c r="E1139" s="515"/>
      <c r="F1139" s="515"/>
      <c r="G1139" s="44">
        <f t="shared" si="195"/>
        <v>0</v>
      </c>
      <c r="H1139" s="44"/>
      <c r="I1139" s="44"/>
      <c r="J1139" s="44"/>
      <c r="K1139" s="44">
        <v>0</v>
      </c>
      <c r="L1139" s="44">
        <v>0</v>
      </c>
      <c r="M1139" s="44">
        <v>31220</v>
      </c>
      <c r="N1139" s="515"/>
      <c r="O1139" s="3045"/>
      <c r="AJ1139" s="54"/>
      <c r="AK1139" s="54"/>
      <c r="AL1139" s="54"/>
      <c r="AM1139" s="54"/>
      <c r="AN1139" s="54"/>
      <c r="AO1139" s="54"/>
      <c r="AP1139" s="54"/>
      <c r="AQ1139" s="54"/>
      <c r="AR1139" s="54"/>
      <c r="AS1139" s="54"/>
      <c r="AT1139" s="54"/>
      <c r="AU1139" s="54"/>
      <c r="AV1139" s="54"/>
      <c r="AW1139" s="54"/>
      <c r="AX1139" s="54"/>
      <c r="AY1139" s="54"/>
      <c r="AZ1139" s="54"/>
      <c r="BA1139" s="54"/>
      <c r="BB1139" s="54"/>
      <c r="BC1139" s="54"/>
      <c r="BD1139" s="54"/>
      <c r="BE1139" s="54"/>
      <c r="BF1139" s="54"/>
      <c r="BG1139" s="54"/>
      <c r="BH1139" s="54"/>
      <c r="BI1139" s="54"/>
    </row>
    <row r="1140" spans="1:61" ht="24.6" hidden="1" customHeight="1">
      <c r="A1140" s="3064"/>
      <c r="B1140" s="515" t="s">
        <v>456</v>
      </c>
      <c r="C1140" s="515"/>
      <c r="D1140" s="515"/>
      <c r="E1140" s="515"/>
      <c r="F1140" s="515"/>
      <c r="G1140" s="44">
        <f t="shared" si="195"/>
        <v>0</v>
      </c>
      <c r="H1140" s="44"/>
      <c r="I1140" s="44"/>
      <c r="J1140" s="44"/>
      <c r="K1140" s="44"/>
      <c r="L1140" s="44"/>
      <c r="M1140" s="44"/>
      <c r="N1140" s="515"/>
      <c r="O1140" s="3045"/>
    </row>
    <row r="1141" spans="1:61" ht="24.6" customHeight="1">
      <c r="A1141" s="3315" t="s">
        <v>125</v>
      </c>
      <c r="B1141" s="530" t="s">
        <v>75</v>
      </c>
      <c r="C1141" s="530"/>
      <c r="D1141" s="530"/>
      <c r="E1141" s="530"/>
      <c r="F1141" s="530"/>
      <c r="G1141" s="43">
        <f>G1145+G1149</f>
        <v>11.3</v>
      </c>
      <c r="H1141" s="43">
        <f t="shared" ref="H1141:M1141" si="196">H1145+H1149</f>
        <v>0</v>
      </c>
      <c r="I1141" s="43">
        <f t="shared" si="196"/>
        <v>0</v>
      </c>
      <c r="J1141" s="43">
        <f t="shared" si="196"/>
        <v>0</v>
      </c>
      <c r="K1141" s="43">
        <f t="shared" si="196"/>
        <v>11.3</v>
      </c>
      <c r="L1141" s="43">
        <f t="shared" si="196"/>
        <v>7.8</v>
      </c>
      <c r="M1141" s="43">
        <f t="shared" si="196"/>
        <v>8.8000000000000007</v>
      </c>
      <c r="N1141" s="515"/>
      <c r="O1141" s="530"/>
    </row>
    <row r="1142" spans="1:61" ht="24.6" customHeight="1">
      <c r="A1142" s="3315"/>
      <c r="B1142" s="530" t="s">
        <v>22</v>
      </c>
      <c r="C1142" s="530"/>
      <c r="D1142" s="530"/>
      <c r="E1142" s="530"/>
      <c r="F1142" s="530"/>
      <c r="G1142" s="43">
        <f>G1143+G1144</f>
        <v>242845.5</v>
      </c>
      <c r="H1142" s="43">
        <f t="shared" ref="H1142:M1142" si="197">H1143+H1144</f>
        <v>0</v>
      </c>
      <c r="I1142" s="43">
        <f t="shared" si="197"/>
        <v>0</v>
      </c>
      <c r="J1142" s="43">
        <f t="shared" si="197"/>
        <v>0</v>
      </c>
      <c r="K1142" s="43">
        <f t="shared" si="197"/>
        <v>242845.5</v>
      </c>
      <c r="L1142" s="43">
        <f t="shared" si="197"/>
        <v>124920</v>
      </c>
      <c r="M1142" s="43">
        <f t="shared" si="197"/>
        <v>154920</v>
      </c>
      <c r="N1142" s="515"/>
      <c r="O1142" s="530"/>
    </row>
    <row r="1143" spans="1:61" ht="24.6" customHeight="1">
      <c r="A1143" s="3315"/>
      <c r="B1143" s="530" t="s">
        <v>9</v>
      </c>
      <c r="C1143" s="530"/>
      <c r="D1143" s="530"/>
      <c r="E1143" s="530"/>
      <c r="F1143" s="530"/>
      <c r="G1143" s="43">
        <f t="shared" ref="G1143:L1143" si="198">G1147+G1151</f>
        <v>242845.5</v>
      </c>
      <c r="H1143" s="43">
        <f t="shared" si="198"/>
        <v>0</v>
      </c>
      <c r="I1143" s="43">
        <f t="shared" si="198"/>
        <v>0</v>
      </c>
      <c r="J1143" s="43">
        <f t="shared" si="198"/>
        <v>0</v>
      </c>
      <c r="K1143" s="43">
        <f t="shared" si="198"/>
        <v>242845.5</v>
      </c>
      <c r="L1143" s="43">
        <f t="shared" si="198"/>
        <v>124920</v>
      </c>
      <c r="M1143" s="43">
        <f>M1146+M1151</f>
        <v>154920</v>
      </c>
      <c r="N1143" s="515"/>
      <c r="O1143" s="530"/>
    </row>
    <row r="1144" spans="1:61" ht="24.95" customHeight="1">
      <c r="A1144" s="3315"/>
      <c r="B1144" s="530" t="s">
        <v>456</v>
      </c>
      <c r="C1144" s="530"/>
      <c r="D1144" s="530"/>
      <c r="E1144" s="530"/>
      <c r="F1144" s="530"/>
      <c r="G1144" s="43">
        <f>G1148+G1152</f>
        <v>0</v>
      </c>
      <c r="H1144" s="43">
        <f t="shared" ref="H1144:M1144" si="199">H1148+H1152</f>
        <v>0</v>
      </c>
      <c r="I1144" s="43">
        <f t="shared" si="199"/>
        <v>0</v>
      </c>
      <c r="J1144" s="43">
        <f t="shared" si="199"/>
        <v>0</v>
      </c>
      <c r="K1144" s="43">
        <f t="shared" si="199"/>
        <v>0</v>
      </c>
      <c r="L1144" s="43">
        <f t="shared" si="199"/>
        <v>0</v>
      </c>
      <c r="M1144" s="43">
        <f t="shared" si="199"/>
        <v>0</v>
      </c>
      <c r="N1144" s="515"/>
      <c r="O1144" s="530"/>
    </row>
    <row r="1145" spans="1:61" ht="24.95" customHeight="1">
      <c r="A1145" s="3306" t="s">
        <v>938</v>
      </c>
      <c r="B1145" s="515" t="s">
        <v>75</v>
      </c>
      <c r="C1145" s="515">
        <v>176</v>
      </c>
      <c r="D1145" s="515" t="s">
        <v>13</v>
      </c>
      <c r="E1145" s="515">
        <v>6100404</v>
      </c>
      <c r="F1145" s="515">
        <v>244</v>
      </c>
      <c r="G1145" s="44">
        <f t="shared" ref="G1145:G1152" si="200">K1145</f>
        <v>0</v>
      </c>
      <c r="H1145" s="44"/>
      <c r="I1145" s="44"/>
      <c r="J1145" s="44"/>
      <c r="K1145" s="44">
        <v>0</v>
      </c>
      <c r="L1145" s="44">
        <v>0</v>
      </c>
      <c r="M1145" s="44">
        <v>7.8</v>
      </c>
      <c r="N1145" s="515"/>
      <c r="O1145" s="3308" t="s">
        <v>939</v>
      </c>
    </row>
    <row r="1146" spans="1:61" ht="24.95" customHeight="1">
      <c r="A1146" s="3314"/>
      <c r="B1146" s="515" t="s">
        <v>22</v>
      </c>
      <c r="C1146" s="515"/>
      <c r="D1146" s="515"/>
      <c r="E1146" s="515"/>
      <c r="F1146" s="515"/>
      <c r="G1146" s="44">
        <f t="shared" si="200"/>
        <v>0</v>
      </c>
      <c r="H1146" s="44"/>
      <c r="I1146" s="44"/>
      <c r="J1146" s="44"/>
      <c r="K1146" s="44">
        <f>K1147+K1148</f>
        <v>0</v>
      </c>
      <c r="L1146" s="44">
        <f>L1147+L1148</f>
        <v>0</v>
      </c>
      <c r="M1146" s="44">
        <f>M1147</f>
        <v>131920</v>
      </c>
      <c r="N1146" s="515"/>
      <c r="O1146" s="3310"/>
    </row>
    <row r="1147" spans="1:61" ht="24.95" customHeight="1">
      <c r="A1147" s="3314"/>
      <c r="B1147" s="515" t="s">
        <v>9</v>
      </c>
      <c r="C1147" s="515"/>
      <c r="D1147" s="515"/>
      <c r="E1147" s="515"/>
      <c r="F1147" s="515"/>
      <c r="G1147" s="44">
        <f t="shared" si="200"/>
        <v>0</v>
      </c>
      <c r="H1147" s="44"/>
      <c r="I1147" s="44"/>
      <c r="J1147" s="44"/>
      <c r="K1147" s="44">
        <v>0</v>
      </c>
      <c r="L1147" s="44">
        <v>0</v>
      </c>
      <c r="M1147" s="44">
        <v>131920</v>
      </c>
      <c r="N1147" s="515"/>
      <c r="O1147" s="3310"/>
    </row>
    <row r="1148" spans="1:61" ht="24.95" hidden="1" customHeight="1">
      <c r="A1148" s="3307"/>
      <c r="B1148" s="515" t="s">
        <v>456</v>
      </c>
      <c r="C1148" s="515"/>
      <c r="D1148" s="515"/>
      <c r="E1148" s="515"/>
      <c r="F1148" s="515"/>
      <c r="G1148" s="44">
        <f t="shared" si="200"/>
        <v>0</v>
      </c>
      <c r="H1148" s="44"/>
      <c r="I1148" s="44"/>
      <c r="J1148" s="44"/>
      <c r="K1148" s="44">
        <v>0</v>
      </c>
      <c r="L1148" s="44"/>
      <c r="M1148" s="44"/>
      <c r="N1148" s="515"/>
      <c r="O1148" s="3309"/>
    </row>
    <row r="1149" spans="1:61" ht="24.95" customHeight="1">
      <c r="A1149" s="3306" t="s">
        <v>536</v>
      </c>
      <c r="B1149" s="515" t="s">
        <v>75</v>
      </c>
      <c r="C1149" s="515"/>
      <c r="D1149" s="515"/>
      <c r="E1149" s="515"/>
      <c r="F1149" s="515"/>
      <c r="G1149" s="44">
        <f t="shared" si="200"/>
        <v>11.3</v>
      </c>
      <c r="H1149" s="44"/>
      <c r="I1149" s="44"/>
      <c r="J1149" s="44"/>
      <c r="K1149" s="44">
        <v>11.3</v>
      </c>
      <c r="L1149" s="44">
        <v>7.8</v>
      </c>
      <c r="M1149" s="44">
        <v>1</v>
      </c>
      <c r="N1149" s="515"/>
      <c r="O1149" s="3308" t="s">
        <v>1030</v>
      </c>
    </row>
    <row r="1150" spans="1:61" ht="24.95" customHeight="1">
      <c r="A1150" s="3314"/>
      <c r="B1150" s="515" t="s">
        <v>22</v>
      </c>
      <c r="C1150" s="515"/>
      <c r="D1150" s="515"/>
      <c r="E1150" s="515"/>
      <c r="F1150" s="515"/>
      <c r="G1150" s="44">
        <f t="shared" si="200"/>
        <v>242845.5</v>
      </c>
      <c r="H1150" s="44"/>
      <c r="I1150" s="44"/>
      <c r="J1150" s="44"/>
      <c r="K1150" s="44">
        <f>K1151+K1152</f>
        <v>242845.5</v>
      </c>
      <c r="L1150" s="44">
        <f>L1151+L1152</f>
        <v>124920</v>
      </c>
      <c r="M1150" s="44">
        <f>M1151+M1152</f>
        <v>23000</v>
      </c>
      <c r="N1150" s="515"/>
      <c r="O1150" s="3310"/>
    </row>
    <row r="1151" spans="1:61" ht="24.95" customHeight="1">
      <c r="A1151" s="3314"/>
      <c r="B1151" s="515" t="s">
        <v>9</v>
      </c>
      <c r="C1151" s="515"/>
      <c r="D1151" s="515"/>
      <c r="E1151" s="515"/>
      <c r="F1151" s="515"/>
      <c r="G1151" s="44">
        <f t="shared" si="200"/>
        <v>242845.5</v>
      </c>
      <c r="H1151" s="44"/>
      <c r="I1151" s="44"/>
      <c r="J1151" s="44"/>
      <c r="K1151" s="44">
        <f>140344.3+81817.2+20684</f>
        <v>242845.5</v>
      </c>
      <c r="L1151" s="44">
        <v>124920</v>
      </c>
      <c r="M1151" s="44">
        <v>23000</v>
      </c>
      <c r="N1151" s="515"/>
      <c r="O1151" s="3310"/>
    </row>
    <row r="1152" spans="1:61" ht="24.75" customHeight="1">
      <c r="A1152" s="3307"/>
      <c r="B1152" s="515" t="s">
        <v>456</v>
      </c>
      <c r="C1152" s="515"/>
      <c r="D1152" s="515"/>
      <c r="E1152" s="515"/>
      <c r="F1152" s="515"/>
      <c r="G1152" s="44">
        <f t="shared" si="200"/>
        <v>0</v>
      </c>
      <c r="H1152" s="44"/>
      <c r="I1152" s="44"/>
      <c r="J1152" s="44"/>
      <c r="K1152" s="44">
        <v>0</v>
      </c>
      <c r="L1152" s="44"/>
      <c r="M1152" s="44"/>
      <c r="N1152" s="515"/>
      <c r="O1152" s="3309"/>
    </row>
    <row r="1153" spans="1:67" ht="23.45" customHeight="1">
      <c r="A1153" s="3024" t="s">
        <v>126</v>
      </c>
      <c r="B1153" s="530" t="s">
        <v>75</v>
      </c>
      <c r="C1153" s="530"/>
      <c r="D1153" s="530"/>
      <c r="E1153" s="530"/>
      <c r="F1153" s="530"/>
      <c r="G1153" s="43">
        <f>G1155+G1157+G1159</f>
        <v>6.1</v>
      </c>
      <c r="H1153" s="43">
        <f t="shared" ref="H1153:M1153" si="201">H1155+H1157+H1159</f>
        <v>0</v>
      </c>
      <c r="I1153" s="43">
        <f t="shared" si="201"/>
        <v>0</v>
      </c>
      <c r="J1153" s="43">
        <f t="shared" si="201"/>
        <v>0</v>
      </c>
      <c r="K1153" s="43">
        <f t="shared" si="201"/>
        <v>6.1</v>
      </c>
      <c r="L1153" s="43">
        <f t="shared" si="201"/>
        <v>13</v>
      </c>
      <c r="M1153" s="43">
        <f t="shared" si="201"/>
        <v>3</v>
      </c>
      <c r="N1153" s="515"/>
      <c r="O1153" s="515"/>
    </row>
    <row r="1154" spans="1:67" ht="24">
      <c r="A1154" s="3025"/>
      <c r="B1154" s="532" t="s">
        <v>226</v>
      </c>
      <c r="C1154" s="532"/>
      <c r="D1154" s="532"/>
      <c r="E1154" s="532"/>
      <c r="F1154" s="532"/>
      <c r="G1154" s="215">
        <f>G1156+G1158+G1160</f>
        <v>140081.20000000001</v>
      </c>
      <c r="H1154" s="215">
        <f t="shared" ref="H1154:M1154" si="202">H1156+H1158+H1160</f>
        <v>0</v>
      </c>
      <c r="I1154" s="215">
        <f t="shared" si="202"/>
        <v>0</v>
      </c>
      <c r="J1154" s="215">
        <f t="shared" si="202"/>
        <v>0</v>
      </c>
      <c r="K1154" s="215">
        <f t="shared" si="202"/>
        <v>140081.20000000001</v>
      </c>
      <c r="L1154" s="215">
        <f t="shared" si="202"/>
        <v>226756</v>
      </c>
      <c r="M1154" s="215">
        <f t="shared" si="202"/>
        <v>59543</v>
      </c>
      <c r="N1154" s="513"/>
      <c r="O1154" s="515"/>
      <c r="P1154" s="219"/>
      <c r="Q1154" s="219"/>
      <c r="R1154" s="219"/>
      <c r="S1154" s="219"/>
      <c r="T1154" s="219"/>
      <c r="U1154" s="219"/>
      <c r="V1154" s="219"/>
      <c r="W1154" s="219"/>
      <c r="X1154" s="219"/>
      <c r="Y1154" s="219"/>
      <c r="Z1154" s="219"/>
      <c r="AA1154" s="219"/>
      <c r="AB1154" s="219"/>
      <c r="AC1154" s="219"/>
      <c r="AD1154" s="219"/>
      <c r="AE1154" s="219"/>
      <c r="AF1154" s="219"/>
      <c r="AG1154" s="219"/>
      <c r="AH1154" s="219"/>
      <c r="AI1154" s="219"/>
      <c r="BJ1154" s="219"/>
      <c r="BK1154" s="219"/>
      <c r="BL1154" s="219"/>
      <c r="BM1154" s="219"/>
      <c r="BN1154" s="219"/>
    </row>
    <row r="1155" spans="1:67" s="26" customFormat="1" ht="26.45" customHeight="1">
      <c r="A1155" s="3064" t="s">
        <v>843</v>
      </c>
      <c r="B1155" s="515" t="s">
        <v>75</v>
      </c>
      <c r="C1155" s="515"/>
      <c r="D1155" s="515"/>
      <c r="E1155" s="515"/>
      <c r="F1155" s="515"/>
      <c r="G1155" s="44">
        <f t="shared" ref="G1155:G1160" si="203">K1155</f>
        <v>0</v>
      </c>
      <c r="H1155" s="44"/>
      <c r="I1155" s="44"/>
      <c r="J1155" s="44"/>
      <c r="K1155" s="44"/>
      <c r="L1155" s="44">
        <v>3</v>
      </c>
      <c r="M1155" s="44">
        <v>0</v>
      </c>
      <c r="N1155" s="515"/>
      <c r="O1155" s="3308" t="s">
        <v>480</v>
      </c>
      <c r="P1155" s="219"/>
      <c r="Q1155" s="219"/>
      <c r="R1155" s="219"/>
      <c r="S1155" s="219"/>
      <c r="T1155" s="219"/>
      <c r="U1155" s="219"/>
      <c r="V1155" s="219"/>
      <c r="W1155" s="219"/>
      <c r="X1155" s="219"/>
      <c r="Y1155" s="219"/>
      <c r="Z1155" s="219"/>
      <c r="AA1155" s="219"/>
      <c r="AB1155" s="219"/>
      <c r="AC1155" s="219"/>
      <c r="AD1155" s="219"/>
      <c r="AE1155" s="219"/>
      <c r="AF1155" s="219"/>
      <c r="AG1155" s="219"/>
      <c r="AH1155" s="218"/>
      <c r="AI1155" s="246"/>
      <c r="AJ1155" s="219"/>
      <c r="AK1155" s="219"/>
      <c r="AL1155" s="219"/>
      <c r="AM1155" s="219"/>
      <c r="AN1155" s="219"/>
      <c r="AO1155" s="219"/>
      <c r="AP1155" s="219"/>
      <c r="AQ1155" s="219"/>
      <c r="AR1155" s="219"/>
      <c r="AS1155" s="219"/>
      <c r="AT1155" s="219"/>
      <c r="AU1155" s="219"/>
      <c r="AV1155" s="219"/>
      <c r="AW1155" s="219"/>
      <c r="AX1155" s="219"/>
      <c r="AY1155" s="219"/>
      <c r="AZ1155" s="219"/>
      <c r="BA1155" s="219"/>
      <c r="BB1155" s="219"/>
      <c r="BC1155" s="219"/>
      <c r="BD1155" s="219"/>
      <c r="BE1155" s="219"/>
      <c r="BF1155" s="219"/>
      <c r="BG1155" s="219"/>
      <c r="BH1155" s="219"/>
      <c r="BI1155" s="219"/>
      <c r="BJ1155" s="219"/>
      <c r="BK1155" s="219"/>
      <c r="BL1155" s="219"/>
      <c r="BM1155" s="219"/>
      <c r="BN1155" s="219"/>
      <c r="BO1155" s="218"/>
    </row>
    <row r="1156" spans="1:67" s="26" customFormat="1" ht="26.45" customHeight="1">
      <c r="A1156" s="3064"/>
      <c r="B1156" s="513" t="s">
        <v>226</v>
      </c>
      <c r="C1156" s="515"/>
      <c r="D1156" s="515"/>
      <c r="E1156" s="515"/>
      <c r="F1156" s="515"/>
      <c r="G1156" s="44">
        <f t="shared" si="203"/>
        <v>0</v>
      </c>
      <c r="H1156" s="44"/>
      <c r="I1156" s="44"/>
      <c r="J1156" s="44"/>
      <c r="K1156" s="44"/>
      <c r="L1156" s="44">
        <v>30000</v>
      </c>
      <c r="M1156" s="44">
        <v>0</v>
      </c>
      <c r="N1156" s="515"/>
      <c r="O1156" s="3309"/>
      <c r="P1156" s="219"/>
      <c r="Q1156" s="219"/>
      <c r="R1156" s="219"/>
      <c r="S1156" s="219"/>
      <c r="T1156" s="219"/>
      <c r="U1156" s="219"/>
      <c r="V1156" s="219"/>
      <c r="W1156" s="219"/>
      <c r="X1156" s="219"/>
      <c r="Y1156" s="219"/>
      <c r="Z1156" s="219"/>
      <c r="AA1156" s="219"/>
      <c r="AB1156" s="219"/>
      <c r="AC1156" s="219"/>
      <c r="AD1156" s="219"/>
      <c r="AE1156" s="219"/>
      <c r="AF1156" s="219"/>
      <c r="AG1156" s="219"/>
      <c r="AH1156" s="218"/>
      <c r="AI1156" s="246"/>
      <c r="AJ1156" s="219"/>
      <c r="AK1156" s="219"/>
      <c r="AL1156" s="219"/>
      <c r="AM1156" s="219"/>
      <c r="AN1156" s="219"/>
      <c r="AO1156" s="219"/>
      <c r="AP1156" s="219"/>
      <c r="AQ1156" s="219"/>
      <c r="AR1156" s="219"/>
      <c r="AS1156" s="219"/>
      <c r="AT1156" s="219"/>
      <c r="AU1156" s="219"/>
      <c r="AV1156" s="219"/>
      <c r="AW1156" s="219"/>
      <c r="AX1156" s="219"/>
      <c r="AY1156" s="219"/>
      <c r="AZ1156" s="219"/>
      <c r="BA1156" s="219"/>
      <c r="BB1156" s="219"/>
      <c r="BC1156" s="219"/>
      <c r="BD1156" s="219"/>
      <c r="BE1156" s="219"/>
      <c r="BF1156" s="219"/>
      <c r="BG1156" s="219"/>
      <c r="BH1156" s="219"/>
      <c r="BI1156" s="219"/>
      <c r="BJ1156" s="219"/>
      <c r="BK1156" s="219"/>
      <c r="BL1156" s="219"/>
      <c r="BM1156" s="219"/>
      <c r="BN1156" s="219"/>
      <c r="BO1156" s="218"/>
    </row>
    <row r="1157" spans="1:67" s="26" customFormat="1" ht="26.45" customHeight="1">
      <c r="A1157" s="3064" t="s">
        <v>940</v>
      </c>
      <c r="B1157" s="515" t="s">
        <v>75</v>
      </c>
      <c r="C1157" s="515"/>
      <c r="D1157" s="515"/>
      <c r="E1157" s="515"/>
      <c r="F1157" s="515"/>
      <c r="G1157" s="44">
        <f t="shared" si="203"/>
        <v>0</v>
      </c>
      <c r="H1157" s="44"/>
      <c r="I1157" s="44"/>
      <c r="J1157" s="44"/>
      <c r="K1157" s="44">
        <v>0</v>
      </c>
      <c r="L1157" s="44">
        <v>0</v>
      </c>
      <c r="M1157" s="44">
        <v>3</v>
      </c>
      <c r="N1157" s="515"/>
      <c r="O1157" s="3308" t="s">
        <v>480</v>
      </c>
      <c r="P1157" s="219"/>
      <c r="Q1157" s="219"/>
      <c r="R1157" s="219"/>
      <c r="S1157" s="219"/>
      <c r="T1157" s="219"/>
      <c r="U1157" s="219"/>
      <c r="V1157" s="219"/>
      <c r="W1157" s="219"/>
      <c r="X1157" s="219"/>
      <c r="Y1157" s="219"/>
      <c r="Z1157" s="219"/>
      <c r="AA1157" s="219"/>
      <c r="AB1157" s="219"/>
      <c r="AC1157" s="219"/>
      <c r="AD1157" s="219"/>
      <c r="AE1157" s="219"/>
      <c r="AF1157" s="219"/>
      <c r="AG1157" s="219"/>
      <c r="AH1157" s="218"/>
      <c r="AI1157" s="246"/>
      <c r="AJ1157" s="219"/>
      <c r="AK1157" s="219"/>
      <c r="AL1157" s="219"/>
      <c r="AM1157" s="219"/>
      <c r="AN1157" s="219"/>
      <c r="AO1157" s="219"/>
      <c r="AP1157" s="219"/>
      <c r="AQ1157" s="219"/>
      <c r="AR1157" s="219"/>
      <c r="AS1157" s="219"/>
      <c r="AT1157" s="219"/>
      <c r="AU1157" s="219"/>
      <c r="AV1157" s="219"/>
      <c r="AW1157" s="219"/>
      <c r="AX1157" s="219"/>
      <c r="AY1157" s="219"/>
      <c r="AZ1157" s="219"/>
      <c r="BA1157" s="219"/>
      <c r="BB1157" s="219"/>
      <c r="BC1157" s="219"/>
      <c r="BD1157" s="219"/>
      <c r="BE1157" s="219"/>
      <c r="BF1157" s="219"/>
      <c r="BG1157" s="219"/>
      <c r="BH1157" s="219"/>
      <c r="BI1157" s="219"/>
      <c r="BJ1157" s="219"/>
      <c r="BK1157" s="219"/>
      <c r="BL1157" s="219"/>
      <c r="BM1157" s="219"/>
      <c r="BN1157" s="219"/>
      <c r="BO1157" s="218"/>
    </row>
    <row r="1158" spans="1:67" s="26" customFormat="1" ht="26.45" customHeight="1">
      <c r="A1158" s="3064"/>
      <c r="B1158" s="513" t="s">
        <v>226</v>
      </c>
      <c r="C1158" s="515"/>
      <c r="D1158" s="515"/>
      <c r="E1158" s="515"/>
      <c r="F1158" s="515"/>
      <c r="G1158" s="44">
        <f t="shared" si="203"/>
        <v>0</v>
      </c>
      <c r="H1158" s="44"/>
      <c r="I1158" s="44"/>
      <c r="J1158" s="44"/>
      <c r="K1158" s="44">
        <v>0</v>
      </c>
      <c r="L1158" s="44"/>
      <c r="M1158" s="44">
        <v>59543</v>
      </c>
      <c r="N1158" s="515"/>
      <c r="O1158" s="3309"/>
      <c r="P1158" s="219"/>
      <c r="Q1158" s="219"/>
      <c r="R1158" s="219"/>
      <c r="S1158" s="219"/>
      <c r="T1158" s="219"/>
      <c r="U1158" s="219"/>
      <c r="V1158" s="219"/>
      <c r="W1158" s="219"/>
      <c r="X1158" s="219"/>
      <c r="Y1158" s="219"/>
      <c r="Z1158" s="219"/>
      <c r="AA1158" s="219"/>
      <c r="AB1158" s="219"/>
      <c r="AC1158" s="219"/>
      <c r="AD1158" s="219"/>
      <c r="AE1158" s="219"/>
      <c r="AF1158" s="219"/>
      <c r="AG1158" s="219"/>
      <c r="AH1158" s="218"/>
      <c r="AI1158" s="246"/>
      <c r="AJ1158" s="219"/>
      <c r="AK1158" s="219"/>
      <c r="AL1158" s="219"/>
      <c r="AM1158" s="219"/>
      <c r="AN1158" s="219"/>
      <c r="AO1158" s="219"/>
      <c r="AP1158" s="219"/>
      <c r="AQ1158" s="219"/>
      <c r="AR1158" s="219"/>
      <c r="AS1158" s="219"/>
      <c r="AT1158" s="219"/>
      <c r="AU1158" s="219"/>
      <c r="AV1158" s="219"/>
      <c r="AW1158" s="219"/>
      <c r="AX1158" s="219"/>
      <c r="AY1158" s="219"/>
      <c r="AZ1158" s="219"/>
      <c r="BA1158" s="219"/>
      <c r="BB1158" s="219"/>
      <c r="BC1158" s="219"/>
      <c r="BD1158" s="219"/>
      <c r="BE1158" s="219"/>
      <c r="BF1158" s="219"/>
      <c r="BG1158" s="219"/>
      <c r="BH1158" s="219"/>
      <c r="BI1158" s="219"/>
      <c r="BJ1158" s="219"/>
      <c r="BK1158" s="219"/>
      <c r="BL1158" s="219"/>
      <c r="BM1158" s="219"/>
      <c r="BN1158" s="219"/>
      <c r="BO1158" s="218"/>
    </row>
    <row r="1159" spans="1:67" s="26" customFormat="1" ht="26.45" customHeight="1">
      <c r="A1159" s="3306" t="s">
        <v>837</v>
      </c>
      <c r="B1159" s="515" t="s">
        <v>75</v>
      </c>
      <c r="C1159" s="515"/>
      <c r="D1159" s="515"/>
      <c r="E1159" s="515"/>
      <c r="F1159" s="515"/>
      <c r="G1159" s="44">
        <f t="shared" si="203"/>
        <v>6.1</v>
      </c>
      <c r="H1159" s="44"/>
      <c r="I1159" s="44"/>
      <c r="J1159" s="44"/>
      <c r="K1159" s="44">
        <v>6.1</v>
      </c>
      <c r="L1159" s="44">
        <v>10</v>
      </c>
      <c r="M1159" s="44">
        <v>0</v>
      </c>
      <c r="N1159" s="515"/>
      <c r="O1159" s="3308" t="s">
        <v>999</v>
      </c>
      <c r="P1159" s="219"/>
      <c r="Q1159" s="219"/>
      <c r="R1159" s="219"/>
      <c r="S1159" s="219"/>
      <c r="T1159" s="219"/>
      <c r="U1159" s="219"/>
      <c r="V1159" s="219"/>
      <c r="W1159" s="219"/>
      <c r="X1159" s="219"/>
      <c r="Y1159" s="219"/>
      <c r="Z1159" s="219"/>
      <c r="AA1159" s="219"/>
      <c r="AB1159" s="219"/>
      <c r="AC1159" s="219"/>
      <c r="AD1159" s="219"/>
      <c r="AE1159" s="219"/>
      <c r="AF1159" s="219"/>
      <c r="AG1159" s="219"/>
      <c r="AH1159" s="218"/>
      <c r="AI1159" s="246"/>
      <c r="AJ1159" s="219"/>
      <c r="AK1159" s="219"/>
      <c r="AL1159" s="219"/>
      <c r="AM1159" s="219"/>
      <c r="AN1159" s="219"/>
      <c r="AO1159" s="219"/>
      <c r="AP1159" s="219"/>
      <c r="AQ1159" s="219"/>
      <c r="AR1159" s="219"/>
      <c r="AS1159" s="219"/>
      <c r="AT1159" s="219"/>
      <c r="AU1159" s="219"/>
      <c r="AV1159" s="219"/>
      <c r="AW1159" s="219"/>
      <c r="AX1159" s="219"/>
      <c r="AY1159" s="219"/>
      <c r="AZ1159" s="219"/>
      <c r="BA1159" s="219"/>
      <c r="BB1159" s="219"/>
      <c r="BC1159" s="219"/>
      <c r="BD1159" s="219"/>
      <c r="BE1159" s="219"/>
      <c r="BF1159" s="219"/>
      <c r="BG1159" s="219"/>
      <c r="BH1159" s="219"/>
      <c r="BI1159" s="219"/>
      <c r="BJ1159" s="219"/>
      <c r="BK1159" s="219"/>
      <c r="BL1159" s="219"/>
      <c r="BM1159" s="219"/>
      <c r="BN1159" s="219"/>
      <c r="BO1159" s="218"/>
    </row>
    <row r="1160" spans="1:67" s="26" customFormat="1" ht="24.75" customHeight="1">
      <c r="A1160" s="3307"/>
      <c r="B1160" s="515" t="s">
        <v>226</v>
      </c>
      <c r="C1160" s="515"/>
      <c r="D1160" s="515"/>
      <c r="E1160" s="515"/>
      <c r="F1160" s="515"/>
      <c r="G1160" s="44">
        <f t="shared" si="203"/>
        <v>140081.20000000001</v>
      </c>
      <c r="H1160" s="44"/>
      <c r="I1160" s="44"/>
      <c r="J1160" s="44"/>
      <c r="K1160" s="44">
        <f>72250+67831.2</f>
        <v>140081.20000000001</v>
      </c>
      <c r="L1160" s="44">
        <v>196756</v>
      </c>
      <c r="M1160" s="44">
        <v>0</v>
      </c>
      <c r="N1160" s="515"/>
      <c r="O1160" s="3309"/>
      <c r="P1160" s="219"/>
      <c r="Q1160" s="219"/>
      <c r="R1160" s="219"/>
      <c r="S1160" s="219"/>
      <c r="T1160" s="219"/>
      <c r="U1160" s="219"/>
      <c r="V1160" s="219"/>
      <c r="W1160" s="219"/>
      <c r="X1160" s="219"/>
      <c r="Y1160" s="219"/>
      <c r="Z1160" s="219"/>
      <c r="AA1160" s="219"/>
      <c r="AB1160" s="219"/>
      <c r="AC1160" s="219"/>
      <c r="AD1160" s="219"/>
      <c r="AE1160" s="219"/>
      <c r="AF1160" s="219"/>
      <c r="AG1160" s="219"/>
      <c r="AH1160" s="218"/>
      <c r="AI1160" s="246"/>
      <c r="AJ1160" s="219"/>
      <c r="AK1160" s="219"/>
      <c r="AL1160" s="219"/>
      <c r="AM1160" s="219"/>
      <c r="AN1160" s="219"/>
      <c r="AO1160" s="219"/>
      <c r="AP1160" s="219"/>
      <c r="AQ1160" s="219"/>
      <c r="AR1160" s="219"/>
      <c r="AS1160" s="219"/>
      <c r="AT1160" s="219"/>
      <c r="AU1160" s="219"/>
      <c r="AV1160" s="219"/>
      <c r="AW1160" s="219"/>
      <c r="AX1160" s="219"/>
      <c r="AY1160" s="219"/>
      <c r="AZ1160" s="219"/>
      <c r="BA1160" s="219"/>
      <c r="BB1160" s="219"/>
      <c r="BC1160" s="219"/>
      <c r="BD1160" s="219"/>
      <c r="BE1160" s="219"/>
      <c r="BF1160" s="219"/>
      <c r="BG1160" s="219"/>
      <c r="BH1160" s="219"/>
      <c r="BI1160" s="219"/>
      <c r="BJ1160" s="219"/>
      <c r="BK1160" s="219"/>
      <c r="BL1160" s="219"/>
      <c r="BM1160" s="219"/>
      <c r="BN1160" s="219"/>
      <c r="BO1160" s="218"/>
    </row>
    <row r="1161" spans="1:67" s="219" customFormat="1" ht="24.75" customHeight="1">
      <c r="A1161" s="3024" t="s">
        <v>92</v>
      </c>
      <c r="B1161" s="530" t="s">
        <v>75</v>
      </c>
      <c r="C1161" s="514"/>
      <c r="D1161" s="514"/>
      <c r="E1161" s="514"/>
      <c r="F1161" s="514"/>
      <c r="G1161" s="49">
        <f>G1163+G1165+G1167</f>
        <v>0.8</v>
      </c>
      <c r="H1161" s="49">
        <f t="shared" ref="H1161:M1161" si="204">H1163+H1165+H1167</f>
        <v>0</v>
      </c>
      <c r="I1161" s="49">
        <f t="shared" si="204"/>
        <v>0</v>
      </c>
      <c r="J1161" s="49">
        <f t="shared" si="204"/>
        <v>0</v>
      </c>
      <c r="K1161" s="49">
        <f t="shared" si="204"/>
        <v>0.8</v>
      </c>
      <c r="L1161" s="49">
        <f t="shared" si="204"/>
        <v>5.3</v>
      </c>
      <c r="M1161" s="49">
        <f t="shared" si="204"/>
        <v>8.3000000000000007</v>
      </c>
      <c r="N1161" s="514"/>
      <c r="O1161" s="514"/>
    </row>
    <row r="1162" spans="1:67" s="219" customFormat="1" ht="24.75" customHeight="1">
      <c r="A1162" s="3026"/>
      <c r="B1162" s="532" t="s">
        <v>226</v>
      </c>
      <c r="C1162" s="514"/>
      <c r="D1162" s="514"/>
      <c r="E1162" s="514"/>
      <c r="F1162" s="514"/>
      <c r="G1162" s="49">
        <f>G1164+G1166+G1168</f>
        <v>1574</v>
      </c>
      <c r="H1162" s="49">
        <f t="shared" ref="H1162:M1162" si="205">H1164+H1166+H1168</f>
        <v>0</v>
      </c>
      <c r="I1162" s="49">
        <f t="shared" si="205"/>
        <v>0</v>
      </c>
      <c r="J1162" s="49">
        <f t="shared" si="205"/>
        <v>0</v>
      </c>
      <c r="K1162" s="49">
        <f t="shared" si="205"/>
        <v>1574</v>
      </c>
      <c r="L1162" s="49">
        <f t="shared" si="205"/>
        <v>84986.5</v>
      </c>
      <c r="M1162" s="49">
        <f t="shared" si="205"/>
        <v>196750</v>
      </c>
      <c r="N1162" s="514"/>
      <c r="O1162" s="514"/>
    </row>
    <row r="1163" spans="1:67" s="219" customFormat="1" ht="24.75" customHeight="1">
      <c r="A1163" s="3306" t="s">
        <v>830</v>
      </c>
      <c r="B1163" s="515" t="s">
        <v>75</v>
      </c>
      <c r="C1163" s="514"/>
      <c r="D1163" s="514"/>
      <c r="E1163" s="514"/>
      <c r="F1163" s="514"/>
      <c r="G1163" s="216">
        <f>K1163</f>
        <v>0.8</v>
      </c>
      <c r="H1163" s="216"/>
      <c r="I1163" s="216"/>
      <c r="J1163" s="216"/>
      <c r="K1163" s="216">
        <v>0.8</v>
      </c>
      <c r="L1163" s="216">
        <v>3</v>
      </c>
      <c r="M1163" s="216">
        <v>8.3000000000000007</v>
      </c>
      <c r="N1163" s="514"/>
      <c r="O1163" s="3308" t="s">
        <v>1027</v>
      </c>
    </row>
    <row r="1164" spans="1:67" s="219" customFormat="1" ht="24.75" customHeight="1">
      <c r="A1164" s="3307"/>
      <c r="B1164" s="515" t="s">
        <v>226</v>
      </c>
      <c r="C1164" s="514"/>
      <c r="D1164" s="514"/>
      <c r="E1164" s="514"/>
      <c r="F1164" s="514"/>
      <c r="G1164" s="216">
        <f>K1164</f>
        <v>1574</v>
      </c>
      <c r="H1164" s="216"/>
      <c r="I1164" s="216"/>
      <c r="J1164" s="216"/>
      <c r="K1164" s="216">
        <v>1574</v>
      </c>
      <c r="L1164" s="216">
        <v>53000</v>
      </c>
      <c r="M1164" s="216">
        <v>196750</v>
      </c>
      <c r="N1164" s="514"/>
      <c r="O1164" s="3309"/>
    </row>
    <row r="1165" spans="1:67" s="219" customFormat="1" ht="24.75" customHeight="1">
      <c r="A1165" s="3306" t="s">
        <v>765</v>
      </c>
      <c r="B1165" s="515" t="s">
        <v>75</v>
      </c>
      <c r="C1165" s="514"/>
      <c r="D1165" s="514"/>
      <c r="E1165" s="514"/>
      <c r="F1165" s="514"/>
      <c r="G1165" s="216"/>
      <c r="H1165" s="216"/>
      <c r="I1165" s="216"/>
      <c r="J1165" s="216"/>
      <c r="K1165" s="216"/>
      <c r="L1165" s="216">
        <v>2.2999999999999998</v>
      </c>
      <c r="M1165" s="216">
        <v>0</v>
      </c>
      <c r="N1165" s="514"/>
      <c r="O1165" s="3308" t="s">
        <v>766</v>
      </c>
    </row>
    <row r="1166" spans="1:67" s="219" customFormat="1" ht="24.75" customHeight="1">
      <c r="A1166" s="3307"/>
      <c r="B1166" s="515" t="s">
        <v>226</v>
      </c>
      <c r="C1166" s="514"/>
      <c r="D1166" s="514"/>
      <c r="E1166" s="514"/>
      <c r="F1166" s="514"/>
      <c r="G1166" s="216"/>
      <c r="H1166" s="216"/>
      <c r="I1166" s="216"/>
      <c r="J1166" s="216"/>
      <c r="K1166" s="216"/>
      <c r="L1166" s="216">
        <v>31986.5</v>
      </c>
      <c r="M1166" s="216">
        <v>0</v>
      </c>
      <c r="N1166" s="514"/>
      <c r="O1166" s="3309"/>
    </row>
    <row r="1167" spans="1:67" s="219" customFormat="1" ht="24.75" hidden="1" customHeight="1">
      <c r="A1167" s="3306" t="s">
        <v>767</v>
      </c>
      <c r="B1167" s="515" t="s">
        <v>75</v>
      </c>
      <c r="C1167" s="514"/>
      <c r="D1167" s="514"/>
      <c r="E1167" s="514"/>
      <c r="F1167" s="514"/>
      <c r="G1167" s="216"/>
      <c r="H1167" s="216"/>
      <c r="I1167" s="216"/>
      <c r="J1167" s="216"/>
      <c r="K1167" s="216"/>
      <c r="L1167" s="216">
        <v>0</v>
      </c>
      <c r="M1167" s="216">
        <v>0</v>
      </c>
      <c r="N1167" s="514"/>
      <c r="O1167" s="3308" t="s">
        <v>521</v>
      </c>
    </row>
    <row r="1168" spans="1:67" s="219" customFormat="1" ht="24.75" hidden="1" customHeight="1">
      <c r="A1168" s="3307"/>
      <c r="B1168" s="515" t="s">
        <v>226</v>
      </c>
      <c r="C1168" s="514"/>
      <c r="D1168" s="514"/>
      <c r="E1168" s="514"/>
      <c r="F1168" s="514"/>
      <c r="G1168" s="216"/>
      <c r="H1168" s="216"/>
      <c r="I1168" s="216"/>
      <c r="J1168" s="216"/>
      <c r="K1168" s="216"/>
      <c r="L1168" s="216">
        <v>0</v>
      </c>
      <c r="M1168" s="216">
        <v>0</v>
      </c>
      <c r="N1168" s="514"/>
      <c r="O1168" s="3309"/>
    </row>
    <row r="1169" spans="1:15" s="219" customFormat="1" ht="24.75" customHeight="1">
      <c r="A1169" s="3024" t="s">
        <v>145</v>
      </c>
      <c r="B1169" s="530" t="s">
        <v>75</v>
      </c>
      <c r="C1169" s="514"/>
      <c r="D1169" s="514"/>
      <c r="E1169" s="514"/>
      <c r="F1169" s="514"/>
      <c r="G1169" s="49">
        <f>G1173+G1175+G1179+G1181+G1183+G1185</f>
        <v>10.899999999999999</v>
      </c>
      <c r="H1169" s="49">
        <f t="shared" ref="H1169:M1169" si="206">H1173+H1175+H1179+H1181+H1183+H1185</f>
        <v>0</v>
      </c>
      <c r="I1169" s="49">
        <f t="shared" si="206"/>
        <v>0</v>
      </c>
      <c r="J1169" s="49">
        <f t="shared" si="206"/>
        <v>0</v>
      </c>
      <c r="K1169" s="49">
        <f t="shared" si="206"/>
        <v>10.899999999999999</v>
      </c>
      <c r="L1169" s="49">
        <f t="shared" si="206"/>
        <v>10.5</v>
      </c>
      <c r="M1169" s="49">
        <f t="shared" si="206"/>
        <v>7</v>
      </c>
      <c r="N1169" s="514"/>
      <c r="O1169" s="514"/>
    </row>
    <row r="1170" spans="1:15" s="219" customFormat="1" ht="24.75" customHeight="1">
      <c r="A1170" s="3025"/>
      <c r="B1170" s="530" t="s">
        <v>22</v>
      </c>
      <c r="C1170" s="514"/>
      <c r="D1170" s="514"/>
      <c r="E1170" s="514"/>
      <c r="F1170" s="514"/>
      <c r="G1170" s="49">
        <f>G1171+G1172</f>
        <v>128314.70000000001</v>
      </c>
      <c r="H1170" s="49">
        <f t="shared" ref="H1170:M1170" si="207">H1171+H1172</f>
        <v>0</v>
      </c>
      <c r="I1170" s="49">
        <f t="shared" si="207"/>
        <v>0</v>
      </c>
      <c r="J1170" s="49">
        <f t="shared" si="207"/>
        <v>0</v>
      </c>
      <c r="K1170" s="49">
        <f t="shared" si="207"/>
        <v>128314.70000000001</v>
      </c>
      <c r="L1170" s="49">
        <f t="shared" si="207"/>
        <v>158800</v>
      </c>
      <c r="M1170" s="49">
        <f t="shared" si="207"/>
        <v>137380</v>
      </c>
      <c r="N1170" s="514"/>
      <c r="O1170" s="514"/>
    </row>
    <row r="1171" spans="1:15" s="219" customFormat="1" ht="24.75" customHeight="1">
      <c r="A1171" s="3025"/>
      <c r="B1171" s="530" t="s">
        <v>9</v>
      </c>
      <c r="C1171" s="514"/>
      <c r="D1171" s="514"/>
      <c r="E1171" s="514"/>
      <c r="F1171" s="514"/>
      <c r="G1171" s="49">
        <f>G1174+G1177+G1180+G1182+G1184+G1186</f>
        <v>128314.70000000001</v>
      </c>
      <c r="H1171" s="49">
        <f t="shared" ref="H1171:M1171" si="208">H1174+H1177+H1180+H1182+H1184+H1186</f>
        <v>0</v>
      </c>
      <c r="I1171" s="49">
        <f t="shared" si="208"/>
        <v>0</v>
      </c>
      <c r="J1171" s="49">
        <f t="shared" si="208"/>
        <v>0</v>
      </c>
      <c r="K1171" s="49">
        <f t="shared" si="208"/>
        <v>128314.70000000001</v>
      </c>
      <c r="L1171" s="49">
        <f t="shared" si="208"/>
        <v>158800</v>
      </c>
      <c r="M1171" s="49">
        <f t="shared" si="208"/>
        <v>137380</v>
      </c>
      <c r="N1171" s="514"/>
      <c r="O1171" s="514"/>
    </row>
    <row r="1172" spans="1:15" s="219" customFormat="1" ht="24.75" customHeight="1">
      <c r="A1172" s="3026"/>
      <c r="B1172" s="530" t="s">
        <v>456</v>
      </c>
      <c r="C1172" s="514"/>
      <c r="D1172" s="514"/>
      <c r="E1172" s="514"/>
      <c r="F1172" s="514"/>
      <c r="G1172" s="49">
        <f>G1178</f>
        <v>0</v>
      </c>
      <c r="H1172" s="49">
        <f t="shared" ref="H1172:M1172" si="209">H1178</f>
        <v>0</v>
      </c>
      <c r="I1172" s="49">
        <f t="shared" si="209"/>
        <v>0</v>
      </c>
      <c r="J1172" s="49">
        <f t="shared" si="209"/>
        <v>0</v>
      </c>
      <c r="K1172" s="49">
        <f t="shared" si="209"/>
        <v>0</v>
      </c>
      <c r="L1172" s="49">
        <f t="shared" si="209"/>
        <v>0</v>
      </c>
      <c r="M1172" s="49">
        <f t="shared" si="209"/>
        <v>0</v>
      </c>
      <c r="N1172" s="514"/>
      <c r="O1172" s="514"/>
    </row>
    <row r="1173" spans="1:15" s="219" customFormat="1" ht="24.75" customHeight="1">
      <c r="A1173" s="3306" t="s">
        <v>554</v>
      </c>
      <c r="B1173" s="515" t="s">
        <v>75</v>
      </c>
      <c r="C1173" s="514"/>
      <c r="D1173" s="514"/>
      <c r="E1173" s="514"/>
      <c r="F1173" s="514"/>
      <c r="G1173" s="216">
        <f t="shared" ref="G1173:G1178" si="210">K1173</f>
        <v>3</v>
      </c>
      <c r="H1173" s="216"/>
      <c r="I1173" s="216"/>
      <c r="J1173" s="216"/>
      <c r="K1173" s="216">
        <v>3</v>
      </c>
      <c r="L1173" s="216">
        <v>2.5</v>
      </c>
      <c r="M1173" s="216">
        <v>0</v>
      </c>
      <c r="N1173" s="514"/>
      <c r="O1173" s="3308" t="s">
        <v>768</v>
      </c>
    </row>
    <row r="1174" spans="1:15" s="219" customFormat="1" ht="24.75" customHeight="1">
      <c r="A1174" s="3307"/>
      <c r="B1174" s="515" t="s">
        <v>226</v>
      </c>
      <c r="C1174" s="514"/>
      <c r="D1174" s="514"/>
      <c r="E1174" s="514"/>
      <c r="F1174" s="514"/>
      <c r="G1174" s="216">
        <f t="shared" si="210"/>
        <v>25140.2</v>
      </c>
      <c r="H1174" s="216"/>
      <c r="I1174" s="216"/>
      <c r="J1174" s="216"/>
      <c r="K1174" s="216">
        <f>32000-6859.8</f>
        <v>25140.2</v>
      </c>
      <c r="L1174" s="216">
        <v>39800</v>
      </c>
      <c r="M1174" s="216">
        <v>0</v>
      </c>
      <c r="N1174" s="514"/>
      <c r="O1174" s="3309"/>
    </row>
    <row r="1175" spans="1:15" s="219" customFormat="1" ht="24.75" customHeight="1">
      <c r="A1175" s="3306" t="s">
        <v>555</v>
      </c>
      <c r="B1175" s="515" t="s">
        <v>75</v>
      </c>
      <c r="C1175" s="514"/>
      <c r="D1175" s="514"/>
      <c r="E1175" s="514"/>
      <c r="F1175" s="514"/>
      <c r="G1175" s="216">
        <f t="shared" si="210"/>
        <v>2.9</v>
      </c>
      <c r="H1175" s="216"/>
      <c r="I1175" s="216"/>
      <c r="J1175" s="216"/>
      <c r="K1175" s="216">
        <v>2.9</v>
      </c>
      <c r="L1175" s="216">
        <v>8</v>
      </c>
      <c r="M1175" s="216">
        <v>1</v>
      </c>
      <c r="N1175" s="514"/>
      <c r="O1175" s="3308" t="s">
        <v>1005</v>
      </c>
    </row>
    <row r="1176" spans="1:15" s="219" customFormat="1" ht="24.75" customHeight="1">
      <c r="A1176" s="3314"/>
      <c r="B1176" s="515" t="s">
        <v>22</v>
      </c>
      <c r="C1176" s="514"/>
      <c r="D1176" s="514"/>
      <c r="E1176" s="514"/>
      <c r="F1176" s="514"/>
      <c r="G1176" s="216">
        <f t="shared" si="210"/>
        <v>33772</v>
      </c>
      <c r="H1176" s="216"/>
      <c r="I1176" s="216"/>
      <c r="J1176" s="216"/>
      <c r="K1176" s="216">
        <f>K1177+K1178</f>
        <v>33772</v>
      </c>
      <c r="L1176" s="216">
        <f>L1177+L1178</f>
        <v>119000</v>
      </c>
      <c r="M1176" s="216">
        <f>M1177+M1178</f>
        <v>20000</v>
      </c>
      <c r="N1176" s="514"/>
      <c r="O1176" s="3310"/>
    </row>
    <row r="1177" spans="1:15" s="219" customFormat="1" ht="24.75" customHeight="1">
      <c r="A1177" s="3314"/>
      <c r="B1177" s="515" t="s">
        <v>9</v>
      </c>
      <c r="C1177" s="514"/>
      <c r="D1177" s="514"/>
      <c r="E1177" s="514"/>
      <c r="F1177" s="514"/>
      <c r="G1177" s="216">
        <f t="shared" si="210"/>
        <v>33772</v>
      </c>
      <c r="H1177" s="216"/>
      <c r="I1177" s="216"/>
      <c r="J1177" s="216"/>
      <c r="K1177" s="216">
        <f>31471-68.7+2369.7</f>
        <v>33772</v>
      </c>
      <c r="L1177" s="216">
        <v>119000</v>
      </c>
      <c r="M1177" s="216">
        <v>20000</v>
      </c>
      <c r="N1177" s="514"/>
      <c r="O1177" s="3310"/>
    </row>
    <row r="1178" spans="1:15" s="219" customFormat="1" ht="24.75" customHeight="1">
      <c r="A1178" s="3307"/>
      <c r="B1178" s="515" t="s">
        <v>456</v>
      </c>
      <c r="C1178" s="514"/>
      <c r="D1178" s="514"/>
      <c r="E1178" s="514"/>
      <c r="F1178" s="514"/>
      <c r="G1178" s="216">
        <f t="shared" si="210"/>
        <v>0</v>
      </c>
      <c r="H1178" s="216"/>
      <c r="I1178" s="216"/>
      <c r="J1178" s="216"/>
      <c r="K1178" s="216">
        <v>0</v>
      </c>
      <c r="L1178" s="216"/>
      <c r="M1178" s="216"/>
      <c r="N1178" s="514"/>
      <c r="O1178" s="3309"/>
    </row>
    <row r="1179" spans="1:15" s="219" customFormat="1" ht="24.75" customHeight="1">
      <c r="A1179" s="3306" t="s">
        <v>556</v>
      </c>
      <c r="B1179" s="515" t="s">
        <v>75</v>
      </c>
      <c r="C1179" s="514"/>
      <c r="D1179" s="514"/>
      <c r="E1179" s="514"/>
      <c r="F1179" s="514"/>
      <c r="G1179" s="216">
        <f t="shared" ref="G1179:G1186" si="211">K1179</f>
        <v>3.3</v>
      </c>
      <c r="H1179" s="216"/>
      <c r="I1179" s="216"/>
      <c r="J1179" s="216"/>
      <c r="K1179" s="216">
        <v>3.3</v>
      </c>
      <c r="L1179" s="216">
        <v>0</v>
      </c>
      <c r="M1179" s="216">
        <v>0</v>
      </c>
      <c r="N1179" s="514"/>
      <c r="O1179" s="3308" t="s">
        <v>912</v>
      </c>
    </row>
    <row r="1180" spans="1:15" s="219" customFormat="1" ht="24.75" customHeight="1">
      <c r="A1180" s="3307"/>
      <c r="B1180" s="515" t="s">
        <v>226</v>
      </c>
      <c r="C1180" s="514"/>
      <c r="D1180" s="514"/>
      <c r="E1180" s="514"/>
      <c r="F1180" s="514"/>
      <c r="G1180" s="216">
        <f t="shared" si="211"/>
        <v>55936.9</v>
      </c>
      <c r="H1180" s="216"/>
      <c r="I1180" s="216"/>
      <c r="J1180" s="216"/>
      <c r="K1180" s="216">
        <f>55936.9</f>
        <v>55936.9</v>
      </c>
      <c r="L1180" s="216">
        <v>0</v>
      </c>
      <c r="M1180" s="216">
        <v>0</v>
      </c>
      <c r="N1180" s="514"/>
      <c r="O1180" s="3309"/>
    </row>
    <row r="1181" spans="1:15" s="219" customFormat="1" ht="24.75" customHeight="1">
      <c r="A1181" s="3306" t="s">
        <v>941</v>
      </c>
      <c r="B1181" s="515" t="s">
        <v>75</v>
      </c>
      <c r="C1181" s="514"/>
      <c r="D1181" s="514"/>
      <c r="E1181" s="514"/>
      <c r="F1181" s="514"/>
      <c r="G1181" s="216">
        <f t="shared" si="211"/>
        <v>0</v>
      </c>
      <c r="H1181" s="216"/>
      <c r="I1181" s="216"/>
      <c r="J1181" s="216"/>
      <c r="K1181" s="216">
        <v>0</v>
      </c>
      <c r="L1181" s="216">
        <v>0</v>
      </c>
      <c r="M1181" s="216">
        <v>5</v>
      </c>
      <c r="N1181" s="514"/>
      <c r="O1181" s="3308" t="s">
        <v>942</v>
      </c>
    </row>
    <row r="1182" spans="1:15" s="219" customFormat="1" ht="24.75" customHeight="1">
      <c r="A1182" s="3307"/>
      <c r="B1182" s="515" t="s">
        <v>226</v>
      </c>
      <c r="C1182" s="514"/>
      <c r="D1182" s="514"/>
      <c r="E1182" s="514"/>
      <c r="F1182" s="514"/>
      <c r="G1182" s="216">
        <f t="shared" si="211"/>
        <v>0</v>
      </c>
      <c r="H1182" s="216"/>
      <c r="I1182" s="216"/>
      <c r="J1182" s="216"/>
      <c r="K1182" s="216">
        <v>0</v>
      </c>
      <c r="L1182" s="216">
        <v>0</v>
      </c>
      <c r="M1182" s="216">
        <v>99380</v>
      </c>
      <c r="N1182" s="514"/>
      <c r="O1182" s="3309"/>
    </row>
    <row r="1183" spans="1:15" s="219" customFormat="1" ht="24.75" customHeight="1">
      <c r="A1183" s="3306" t="s">
        <v>943</v>
      </c>
      <c r="B1183" s="515" t="s">
        <v>75</v>
      </c>
      <c r="C1183" s="514"/>
      <c r="D1183" s="514"/>
      <c r="E1183" s="514"/>
      <c r="F1183" s="514"/>
      <c r="G1183" s="216">
        <f t="shared" si="211"/>
        <v>0</v>
      </c>
      <c r="H1183" s="216"/>
      <c r="I1183" s="216"/>
      <c r="J1183" s="216"/>
      <c r="K1183" s="216">
        <v>0</v>
      </c>
      <c r="L1183" s="216">
        <v>0</v>
      </c>
      <c r="M1183" s="216">
        <v>1</v>
      </c>
      <c r="N1183" s="514"/>
      <c r="O1183" s="3308" t="s">
        <v>521</v>
      </c>
    </row>
    <row r="1184" spans="1:15" s="219" customFormat="1" ht="24.75" customHeight="1">
      <c r="A1184" s="3307"/>
      <c r="B1184" s="515" t="s">
        <v>226</v>
      </c>
      <c r="C1184" s="514"/>
      <c r="D1184" s="514"/>
      <c r="E1184" s="514"/>
      <c r="F1184" s="514"/>
      <c r="G1184" s="216">
        <f t="shared" si="211"/>
        <v>0</v>
      </c>
      <c r="H1184" s="216"/>
      <c r="I1184" s="216"/>
      <c r="J1184" s="216"/>
      <c r="K1184" s="216">
        <v>0</v>
      </c>
      <c r="L1184" s="216">
        <v>0</v>
      </c>
      <c r="M1184" s="216">
        <v>18000</v>
      </c>
      <c r="N1184" s="514"/>
      <c r="O1184" s="3309"/>
    </row>
    <row r="1185" spans="1:66" s="219" customFormat="1" ht="24.75" customHeight="1">
      <c r="A1185" s="3306" t="s">
        <v>557</v>
      </c>
      <c r="B1185" s="515" t="s">
        <v>75</v>
      </c>
      <c r="C1185" s="514"/>
      <c r="D1185" s="514"/>
      <c r="E1185" s="514"/>
      <c r="F1185" s="514"/>
      <c r="G1185" s="216">
        <f t="shared" si="211"/>
        <v>1.7</v>
      </c>
      <c r="H1185" s="216"/>
      <c r="I1185" s="216"/>
      <c r="J1185" s="216"/>
      <c r="K1185" s="216">
        <v>1.7</v>
      </c>
      <c r="L1185" s="216">
        <v>0</v>
      </c>
      <c r="M1185" s="216">
        <v>0</v>
      </c>
      <c r="N1185" s="514"/>
      <c r="O1185" s="3308" t="s">
        <v>1000</v>
      </c>
    </row>
    <row r="1186" spans="1:66" s="219" customFormat="1" ht="24.75" customHeight="1">
      <c r="A1186" s="3307"/>
      <c r="B1186" s="515" t="s">
        <v>226</v>
      </c>
      <c r="C1186" s="514"/>
      <c r="D1186" s="514"/>
      <c r="E1186" s="514"/>
      <c r="F1186" s="514"/>
      <c r="G1186" s="216">
        <f t="shared" si="211"/>
        <v>13465.599999999999</v>
      </c>
      <c r="H1186" s="216"/>
      <c r="I1186" s="216"/>
      <c r="J1186" s="216"/>
      <c r="K1186" s="216">
        <f>17221.1-3755.5</f>
        <v>13465.599999999999</v>
      </c>
      <c r="L1186" s="216">
        <v>0</v>
      </c>
      <c r="M1186" s="216">
        <v>0</v>
      </c>
      <c r="N1186" s="514"/>
      <c r="O1186" s="3309"/>
    </row>
    <row r="1187" spans="1:66" ht="69.75" hidden="1" customHeight="1">
      <c r="A1187" s="38" t="s">
        <v>29</v>
      </c>
      <c r="B1187" s="514" t="s">
        <v>226</v>
      </c>
      <c r="C1187" s="514">
        <v>176</v>
      </c>
      <c r="D1187" s="514" t="s">
        <v>13</v>
      </c>
      <c r="E1187" s="514">
        <v>6100404</v>
      </c>
      <c r="F1187" s="514">
        <v>244</v>
      </c>
      <c r="G1187" s="49">
        <f>J1187</f>
        <v>0</v>
      </c>
      <c r="H1187" s="49"/>
      <c r="I1187" s="49"/>
      <c r="J1187" s="216">
        <v>0</v>
      </c>
      <c r="K1187" s="49"/>
      <c r="L1187" s="49">
        <v>0</v>
      </c>
      <c r="M1187" s="49">
        <v>0</v>
      </c>
      <c r="N1187" s="514"/>
      <c r="O1187" s="516" t="s">
        <v>438</v>
      </c>
      <c r="P1187" s="219"/>
      <c r="Q1187" s="219"/>
      <c r="R1187" s="219"/>
      <c r="S1187" s="219"/>
      <c r="T1187" s="219"/>
      <c r="U1187" s="219"/>
      <c r="V1187" s="219"/>
      <c r="W1187" s="219"/>
      <c r="X1187" s="219"/>
      <c r="Y1187" s="219"/>
      <c r="Z1187" s="219"/>
      <c r="AA1187" s="219"/>
      <c r="AB1187" s="219"/>
      <c r="AC1187" s="219"/>
      <c r="AD1187" s="219"/>
      <c r="AE1187" s="219"/>
      <c r="AF1187" s="219"/>
      <c r="AG1187" s="219"/>
      <c r="AH1187" s="219"/>
      <c r="AI1187" s="219"/>
      <c r="BJ1187" s="219"/>
      <c r="BK1187" s="219"/>
      <c r="BL1187" s="219"/>
      <c r="BM1187" s="219"/>
      <c r="BN1187" s="219"/>
    </row>
    <row r="1188" spans="1:66" ht="69.75" hidden="1" customHeight="1">
      <c r="A1188" s="525" t="s">
        <v>186</v>
      </c>
      <c r="B1188" s="515" t="s">
        <v>226</v>
      </c>
      <c r="C1188" s="515"/>
      <c r="D1188" s="515"/>
      <c r="E1188" s="515"/>
      <c r="F1188" s="515"/>
      <c r="G1188" s="43"/>
      <c r="H1188" s="44"/>
      <c r="I1188" s="43"/>
      <c r="J1188" s="43"/>
      <c r="K1188" s="43"/>
      <c r="L1188" s="43"/>
      <c r="M1188" s="43"/>
      <c r="N1188" s="515"/>
      <c r="O1188" s="515" t="s">
        <v>319</v>
      </c>
      <c r="P1188" s="219"/>
      <c r="Q1188" s="219"/>
      <c r="R1188" s="219"/>
      <c r="S1188" s="219"/>
      <c r="T1188" s="219"/>
      <c r="U1188" s="219"/>
      <c r="V1188" s="219"/>
      <c r="W1188" s="219"/>
      <c r="X1188" s="219"/>
      <c r="Y1188" s="219"/>
      <c r="Z1188" s="219"/>
      <c r="AA1188" s="219"/>
      <c r="AB1188" s="219"/>
      <c r="AC1188" s="219"/>
      <c r="AD1188" s="219"/>
      <c r="AE1188" s="219"/>
      <c r="AF1188" s="219"/>
      <c r="AG1188" s="219"/>
      <c r="AH1188" s="219"/>
      <c r="AI1188" s="219"/>
      <c r="BJ1188" s="219"/>
      <c r="BK1188" s="219"/>
      <c r="BL1188" s="219"/>
      <c r="BM1188" s="219"/>
      <c r="BN1188" s="219"/>
    </row>
    <row r="1189" spans="1:66" ht="44.25" customHeight="1">
      <c r="A1189" s="3024" t="s">
        <v>651</v>
      </c>
      <c r="B1189" s="401" t="s">
        <v>69</v>
      </c>
      <c r="C1189" s="515"/>
      <c r="D1189" s="515"/>
      <c r="E1189" s="515"/>
      <c r="F1189" s="515"/>
      <c r="G1189" s="43">
        <f>K1189</f>
        <v>2</v>
      </c>
      <c r="H1189" s="44"/>
      <c r="I1189" s="43"/>
      <c r="J1189" s="43"/>
      <c r="K1189" s="43">
        <v>2</v>
      </c>
      <c r="L1189" s="43">
        <v>3</v>
      </c>
      <c r="M1189" s="43">
        <v>3</v>
      </c>
      <c r="N1189" s="3308" t="s">
        <v>652</v>
      </c>
      <c r="O1189" s="3009" t="s">
        <v>869</v>
      </c>
      <c r="P1189" s="219"/>
      <c r="Q1189" s="219"/>
      <c r="R1189" s="219"/>
      <c r="S1189" s="219"/>
      <c r="T1189" s="219"/>
      <c r="U1189" s="219"/>
      <c r="V1189" s="219"/>
      <c r="W1189" s="219"/>
      <c r="X1189" s="219"/>
      <c r="Y1189" s="219"/>
      <c r="Z1189" s="219"/>
      <c r="AA1189" s="219"/>
      <c r="AB1189" s="219"/>
      <c r="AC1189" s="219"/>
      <c r="AD1189" s="219"/>
      <c r="AE1189" s="219"/>
      <c r="AF1189" s="219"/>
      <c r="AG1189" s="219"/>
      <c r="AH1189" s="219"/>
      <c r="AI1189" s="219"/>
      <c r="BJ1189" s="219"/>
      <c r="BK1189" s="219"/>
      <c r="BL1189" s="219"/>
      <c r="BM1189" s="219"/>
      <c r="BN1189" s="219"/>
    </row>
    <row r="1190" spans="1:66" ht="23.25" customHeight="1">
      <c r="A1190" s="3025"/>
      <c r="B1190" s="401" t="s">
        <v>21</v>
      </c>
      <c r="C1190" s="515"/>
      <c r="D1190" s="515"/>
      <c r="E1190" s="515"/>
      <c r="F1190" s="515"/>
      <c r="G1190" s="43">
        <f>G1191/G1189</f>
        <v>909758</v>
      </c>
      <c r="H1190" s="43"/>
      <c r="I1190" s="43"/>
      <c r="J1190" s="43"/>
      <c r="K1190" s="43">
        <f>K1191/K1189</f>
        <v>737258</v>
      </c>
      <c r="L1190" s="43">
        <f>L1191/L1189</f>
        <v>505698.6333333333</v>
      </c>
      <c r="M1190" s="43">
        <f>M1191/M1189</f>
        <v>438430</v>
      </c>
      <c r="N1190" s="3310"/>
      <c r="O1190" s="3010"/>
      <c r="P1190" s="219"/>
      <c r="Q1190" s="219"/>
      <c r="R1190" s="219"/>
      <c r="S1190" s="219"/>
      <c r="T1190" s="219"/>
      <c r="U1190" s="219"/>
      <c r="V1190" s="219"/>
      <c r="W1190" s="219"/>
      <c r="X1190" s="219"/>
      <c r="Y1190" s="219"/>
      <c r="Z1190" s="219"/>
      <c r="AA1190" s="219"/>
      <c r="AB1190" s="219"/>
      <c r="AC1190" s="219"/>
      <c r="AD1190" s="219"/>
      <c r="AE1190" s="219"/>
      <c r="AF1190" s="219"/>
      <c r="AG1190" s="219"/>
      <c r="AH1190" s="219"/>
      <c r="AI1190" s="219"/>
      <c r="BJ1190" s="219"/>
      <c r="BK1190" s="219"/>
      <c r="BL1190" s="219"/>
      <c r="BM1190" s="219"/>
      <c r="BN1190" s="219"/>
    </row>
    <row r="1191" spans="1:66" ht="27" customHeight="1">
      <c r="A1191" s="3025"/>
      <c r="B1191" s="401" t="s">
        <v>22</v>
      </c>
      <c r="C1191" s="515"/>
      <c r="D1191" s="515"/>
      <c r="E1191" s="515"/>
      <c r="F1191" s="515"/>
      <c r="G1191" s="43">
        <f>G1193+G1194+G1195</f>
        <v>1819516</v>
      </c>
      <c r="H1191" s="43">
        <f t="shared" ref="H1191:M1191" si="212">H1193+H1194+H1195</f>
        <v>0</v>
      </c>
      <c r="I1191" s="43">
        <f t="shared" si="212"/>
        <v>150000</v>
      </c>
      <c r="J1191" s="43">
        <f t="shared" si="212"/>
        <v>195000</v>
      </c>
      <c r="K1191" s="43">
        <f t="shared" si="212"/>
        <v>1474516</v>
      </c>
      <c r="L1191" s="43">
        <f t="shared" si="212"/>
        <v>1517095.9</v>
      </c>
      <c r="M1191" s="43">
        <f t="shared" si="212"/>
        <v>1315290</v>
      </c>
      <c r="N1191" s="3310"/>
      <c r="O1191" s="3010"/>
      <c r="P1191" s="219"/>
      <c r="Q1191" s="219"/>
      <c r="R1191" s="219"/>
      <c r="S1191" s="219"/>
      <c r="T1191" s="219"/>
      <c r="U1191" s="219"/>
      <c r="V1191" s="219"/>
      <c r="W1191" s="219"/>
      <c r="X1191" s="219"/>
      <c r="Y1191" s="219"/>
      <c r="Z1191" s="219"/>
      <c r="AA1191" s="219"/>
      <c r="AB1191" s="219"/>
      <c r="AC1191" s="219"/>
      <c r="AD1191" s="219"/>
      <c r="AE1191" s="219"/>
      <c r="AF1191" s="219"/>
      <c r="AG1191" s="219"/>
      <c r="AH1191" s="219"/>
      <c r="AI1191" s="219"/>
      <c r="BJ1191" s="219"/>
      <c r="BK1191" s="219"/>
      <c r="BL1191" s="219"/>
      <c r="BM1191" s="219"/>
      <c r="BN1191" s="219"/>
    </row>
    <row r="1192" spans="1:66" ht="15" customHeight="1">
      <c r="A1192" s="3025"/>
      <c r="B1192" s="401" t="s">
        <v>8</v>
      </c>
      <c r="C1192" s="515"/>
      <c r="D1192" s="515"/>
      <c r="E1192" s="515"/>
      <c r="F1192" s="515"/>
      <c r="G1192" s="43"/>
      <c r="H1192" s="44"/>
      <c r="I1192" s="43"/>
      <c r="J1192" s="43"/>
      <c r="K1192" s="43"/>
      <c r="L1192" s="43"/>
      <c r="M1192" s="43"/>
      <c r="N1192" s="3310"/>
      <c r="O1192" s="3010"/>
      <c r="P1192" s="219"/>
      <c r="Q1192" s="219"/>
      <c r="R1192" s="219"/>
      <c r="S1192" s="219"/>
      <c r="T1192" s="219"/>
      <c r="U1192" s="219"/>
      <c r="V1192" s="219"/>
      <c r="W1192" s="219"/>
      <c r="X1192" s="219"/>
      <c r="Y1192" s="219"/>
      <c r="Z1192" s="219"/>
      <c r="AA1192" s="219"/>
      <c r="AB1192" s="219"/>
      <c r="AC1192" s="219"/>
      <c r="AD1192" s="219"/>
      <c r="AE1192" s="219"/>
      <c r="AF1192" s="219"/>
      <c r="AG1192" s="219"/>
      <c r="AH1192" s="219"/>
      <c r="AI1192" s="219"/>
      <c r="BJ1192" s="219"/>
      <c r="BK1192" s="219"/>
      <c r="BL1192" s="219"/>
      <c r="BM1192" s="219"/>
      <c r="BN1192" s="219"/>
    </row>
    <row r="1193" spans="1:66" ht="19.5" customHeight="1">
      <c r="A1193" s="3025"/>
      <c r="B1193" s="401" t="s">
        <v>9</v>
      </c>
      <c r="C1193" s="515"/>
      <c r="D1193" s="515"/>
      <c r="E1193" s="515"/>
      <c r="F1193" s="515"/>
      <c r="G1193" s="43">
        <f>G1198+G1202+G1206+G1210+G1214</f>
        <v>1047630</v>
      </c>
      <c r="H1193" s="43">
        <f t="shared" ref="H1193:M1193" si="213">H1198+H1202+H1206+H1210+H1214</f>
        <v>0</v>
      </c>
      <c r="I1193" s="43">
        <f t="shared" si="213"/>
        <v>0</v>
      </c>
      <c r="J1193" s="43">
        <f t="shared" si="213"/>
        <v>0</v>
      </c>
      <c r="K1193" s="43">
        <f>K1198+K1202+K1206+K1210+K1214</f>
        <v>1047630</v>
      </c>
      <c r="L1193" s="43">
        <f t="shared" si="213"/>
        <v>1047900</v>
      </c>
      <c r="M1193" s="43">
        <f t="shared" si="213"/>
        <v>1040000</v>
      </c>
      <c r="N1193" s="3310"/>
      <c r="O1193" s="3010"/>
      <c r="P1193" s="219"/>
      <c r="Q1193" s="219"/>
      <c r="R1193" s="219"/>
      <c r="S1193" s="219"/>
      <c r="T1193" s="219"/>
      <c r="U1193" s="219"/>
      <c r="V1193" s="219"/>
      <c r="W1193" s="219"/>
      <c r="X1193" s="219"/>
      <c r="Y1193" s="219"/>
      <c r="Z1193" s="219"/>
      <c r="AA1193" s="219"/>
      <c r="AB1193" s="219"/>
      <c r="AC1193" s="219"/>
      <c r="AD1193" s="219"/>
      <c r="AE1193" s="219"/>
      <c r="AF1193" s="219"/>
      <c r="AG1193" s="219"/>
      <c r="AH1193" s="219"/>
      <c r="AI1193" s="219"/>
      <c r="BJ1193" s="219"/>
      <c r="BK1193" s="219"/>
      <c r="BL1193" s="219"/>
      <c r="BM1193" s="219"/>
      <c r="BN1193" s="219"/>
    </row>
    <row r="1194" spans="1:66" ht="21.75" customHeight="1">
      <c r="A1194" s="3025"/>
      <c r="B1194" s="401" t="s">
        <v>410</v>
      </c>
      <c r="C1194" s="515"/>
      <c r="D1194" s="515"/>
      <c r="E1194" s="515"/>
      <c r="F1194" s="515"/>
      <c r="G1194" s="43">
        <f>H1194+I1194+J1194+K1194</f>
        <v>400000</v>
      </c>
      <c r="H1194" s="43">
        <f t="shared" ref="H1194:M1194" si="214">H1199+H1203+H1207+H1211+H1215</f>
        <v>0</v>
      </c>
      <c r="I1194" s="43">
        <f t="shared" si="214"/>
        <v>150000</v>
      </c>
      <c r="J1194" s="43">
        <f t="shared" si="214"/>
        <v>195000</v>
      </c>
      <c r="K1194" s="43">
        <f t="shared" si="214"/>
        <v>55000</v>
      </c>
      <c r="L1194" s="43">
        <f t="shared" si="214"/>
        <v>200000</v>
      </c>
      <c r="M1194" s="43">
        <f t="shared" si="214"/>
        <v>0</v>
      </c>
      <c r="N1194" s="3310"/>
      <c r="O1194" s="3010"/>
      <c r="P1194" s="219"/>
      <c r="Q1194" s="219"/>
      <c r="R1194" s="219"/>
      <c r="S1194" s="219"/>
      <c r="T1194" s="219"/>
      <c r="U1194" s="219"/>
      <c r="V1194" s="219"/>
      <c r="W1194" s="219"/>
      <c r="X1194" s="219"/>
      <c r="Y1194" s="219"/>
      <c r="Z1194" s="219"/>
      <c r="AA1194" s="219"/>
      <c r="AB1194" s="219"/>
      <c r="AC1194" s="219"/>
      <c r="AD1194" s="219"/>
      <c r="AE1194" s="219"/>
      <c r="AF1194" s="219"/>
      <c r="AG1194" s="219"/>
      <c r="AH1194" s="219"/>
      <c r="AI1194" s="219"/>
      <c r="BJ1194" s="219"/>
      <c r="BK1194" s="219"/>
      <c r="BL1194" s="219"/>
      <c r="BM1194" s="219"/>
      <c r="BN1194" s="219"/>
    </row>
    <row r="1195" spans="1:66" ht="21" customHeight="1">
      <c r="A1195" s="3025"/>
      <c r="B1195" s="401" t="s">
        <v>10</v>
      </c>
      <c r="C1195" s="515"/>
      <c r="D1195" s="515"/>
      <c r="E1195" s="515"/>
      <c r="F1195" s="515"/>
      <c r="G1195" s="43">
        <f>K1195</f>
        <v>371886</v>
      </c>
      <c r="H1195" s="43">
        <f t="shared" ref="H1195:M1195" si="215">H1200+H1204+H1208+H1212+H1216</f>
        <v>0</v>
      </c>
      <c r="I1195" s="43">
        <f t="shared" si="215"/>
        <v>0</v>
      </c>
      <c r="J1195" s="43">
        <f t="shared" si="215"/>
        <v>0</v>
      </c>
      <c r="K1195" s="43">
        <f t="shared" si="215"/>
        <v>371886</v>
      </c>
      <c r="L1195" s="43">
        <f t="shared" si="215"/>
        <v>269195.90000000002</v>
      </c>
      <c r="M1195" s="43">
        <f t="shared" si="215"/>
        <v>275290</v>
      </c>
      <c r="N1195" s="3310"/>
      <c r="O1195" s="3010"/>
      <c r="P1195" s="219"/>
      <c r="Q1195" s="219"/>
      <c r="R1195" s="219"/>
      <c r="S1195" s="219"/>
      <c r="T1195" s="219"/>
      <c r="U1195" s="219"/>
      <c r="V1195" s="219"/>
      <c r="W1195" s="219"/>
      <c r="X1195" s="219"/>
      <c r="Y1195" s="219"/>
      <c r="Z1195" s="219"/>
      <c r="AA1195" s="219"/>
      <c r="AB1195" s="219"/>
      <c r="AC1195" s="219"/>
      <c r="AD1195" s="219"/>
      <c r="AE1195" s="219"/>
      <c r="AF1195" s="219"/>
      <c r="AG1195" s="219"/>
      <c r="AH1195" s="219"/>
      <c r="AI1195" s="219"/>
      <c r="BJ1195" s="219"/>
      <c r="BK1195" s="219"/>
      <c r="BL1195" s="219"/>
      <c r="BM1195" s="219"/>
      <c r="BN1195" s="219"/>
    </row>
    <row r="1196" spans="1:66" ht="23.25" customHeight="1">
      <c r="A1196" s="3026"/>
      <c r="B1196" s="401" t="s">
        <v>420</v>
      </c>
      <c r="C1196" s="515"/>
      <c r="D1196" s="515"/>
      <c r="E1196" s="515"/>
      <c r="F1196" s="515"/>
      <c r="G1196" s="43">
        <f t="shared" ref="G1196:G1216" si="216">K1196</f>
        <v>0</v>
      </c>
      <c r="H1196" s="44"/>
      <c r="I1196" s="43"/>
      <c r="J1196" s="43"/>
      <c r="K1196" s="43"/>
      <c r="L1196" s="43"/>
      <c r="M1196" s="43"/>
      <c r="N1196" s="3309"/>
      <c r="O1196" s="3011"/>
      <c r="P1196" s="219"/>
      <c r="Q1196" s="219"/>
      <c r="R1196" s="219"/>
      <c r="S1196" s="219"/>
      <c r="T1196" s="219"/>
      <c r="U1196" s="219"/>
      <c r="V1196" s="219"/>
      <c r="W1196" s="219"/>
      <c r="X1196" s="219"/>
      <c r="Y1196" s="219"/>
      <c r="Z1196" s="219"/>
      <c r="AA1196" s="219"/>
      <c r="AB1196" s="219"/>
      <c r="AC1196" s="219"/>
      <c r="AD1196" s="219"/>
      <c r="AE1196" s="219"/>
      <c r="AF1196" s="219"/>
      <c r="AG1196" s="219"/>
      <c r="AH1196" s="219"/>
      <c r="AI1196" s="219"/>
      <c r="BJ1196" s="219"/>
      <c r="BK1196" s="219"/>
      <c r="BL1196" s="219"/>
      <c r="BM1196" s="219"/>
      <c r="BN1196" s="219"/>
    </row>
    <row r="1197" spans="1:66" ht="27.75" customHeight="1">
      <c r="A1197" s="3024" t="s">
        <v>70</v>
      </c>
      <c r="B1197" s="66" t="s">
        <v>22</v>
      </c>
      <c r="C1197" s="515"/>
      <c r="D1197" s="515"/>
      <c r="E1197" s="515"/>
      <c r="F1197" s="515"/>
      <c r="G1197" s="43">
        <f t="shared" si="216"/>
        <v>149020</v>
      </c>
      <c r="H1197" s="43">
        <f t="shared" ref="H1197:M1197" si="217">H1198+H1199+H1200</f>
        <v>0</v>
      </c>
      <c r="I1197" s="43">
        <f t="shared" si="217"/>
        <v>0</v>
      </c>
      <c r="J1197" s="43">
        <f t="shared" si="217"/>
        <v>0</v>
      </c>
      <c r="K1197" s="43">
        <f t="shared" si="217"/>
        <v>149020</v>
      </c>
      <c r="L1197" s="43">
        <f t="shared" si="217"/>
        <v>106910</v>
      </c>
      <c r="M1197" s="43">
        <f t="shared" si="217"/>
        <v>167390</v>
      </c>
      <c r="N1197" s="515"/>
      <c r="O1197" s="3308"/>
      <c r="P1197" s="219"/>
      <c r="Q1197" s="219"/>
      <c r="R1197" s="219"/>
      <c r="S1197" s="219"/>
      <c r="T1197" s="219"/>
      <c r="U1197" s="219"/>
      <c r="V1197" s="219"/>
      <c r="W1197" s="219"/>
      <c r="X1197" s="219"/>
      <c r="Y1197" s="219"/>
      <c r="Z1197" s="219"/>
      <c r="AA1197" s="219"/>
      <c r="AB1197" s="219"/>
      <c r="AC1197" s="219"/>
      <c r="AD1197" s="219"/>
      <c r="AE1197" s="219"/>
      <c r="AF1197" s="219"/>
      <c r="AG1197" s="219"/>
      <c r="AH1197" s="219"/>
      <c r="AI1197" s="219"/>
      <c r="BJ1197" s="219"/>
      <c r="BK1197" s="219"/>
      <c r="BL1197" s="219"/>
      <c r="BM1197" s="219"/>
      <c r="BN1197" s="219"/>
    </row>
    <row r="1198" spans="1:66" ht="26.25" customHeight="1">
      <c r="A1198" s="3025"/>
      <c r="B1198" s="510" t="s">
        <v>9</v>
      </c>
      <c r="C1198" s="515"/>
      <c r="D1198" s="515"/>
      <c r="E1198" s="515"/>
      <c r="F1198" s="515"/>
      <c r="G1198" s="43">
        <f t="shared" si="216"/>
        <v>145550</v>
      </c>
      <c r="H1198" s="44"/>
      <c r="I1198" s="43"/>
      <c r="J1198" s="43"/>
      <c r="K1198" s="43">
        <v>145550</v>
      </c>
      <c r="L1198" s="43">
        <v>104100</v>
      </c>
      <c r="M1198" s="43">
        <v>162600</v>
      </c>
      <c r="N1198" s="515"/>
      <c r="O1198" s="3310"/>
      <c r="P1198" s="219"/>
      <c r="Q1198" s="219"/>
      <c r="R1198" s="219"/>
      <c r="S1198" s="219"/>
      <c r="T1198" s="219"/>
      <c r="U1198" s="219"/>
      <c r="V1198" s="219"/>
      <c r="W1198" s="219"/>
      <c r="X1198" s="219"/>
      <c r="Y1198" s="219"/>
      <c r="Z1198" s="219"/>
      <c r="AA1198" s="219"/>
      <c r="AB1198" s="219"/>
      <c r="AC1198" s="219"/>
      <c r="AD1198" s="219"/>
      <c r="AE1198" s="219"/>
      <c r="AF1198" s="219"/>
      <c r="AG1198" s="219"/>
      <c r="AH1198" s="219"/>
      <c r="AI1198" s="219"/>
      <c r="BJ1198" s="219"/>
      <c r="BK1198" s="219"/>
      <c r="BL1198" s="219"/>
      <c r="BM1198" s="219"/>
      <c r="BN1198" s="219"/>
    </row>
    <row r="1199" spans="1:66" ht="26.25" customHeight="1">
      <c r="A1199" s="3025"/>
      <c r="B1199" s="510" t="s">
        <v>410</v>
      </c>
      <c r="C1199" s="515"/>
      <c r="D1199" s="515"/>
      <c r="E1199" s="515"/>
      <c r="F1199" s="515"/>
      <c r="G1199" s="43">
        <f t="shared" si="216"/>
        <v>0</v>
      </c>
      <c r="H1199" s="44"/>
      <c r="I1199" s="43"/>
      <c r="J1199" s="43"/>
      <c r="K1199" s="43"/>
      <c r="L1199" s="43">
        <v>0</v>
      </c>
      <c r="M1199" s="43">
        <v>0</v>
      </c>
      <c r="N1199" s="515"/>
      <c r="O1199" s="3310"/>
      <c r="P1199" s="219"/>
      <c r="Q1199" s="219"/>
      <c r="R1199" s="219"/>
      <c r="S1199" s="219"/>
      <c r="T1199" s="219"/>
      <c r="U1199" s="219"/>
      <c r="V1199" s="219"/>
      <c r="W1199" s="219"/>
      <c r="X1199" s="219"/>
      <c r="Y1199" s="219"/>
      <c r="Z1199" s="219"/>
      <c r="AA1199" s="219"/>
      <c r="AB1199" s="219"/>
      <c r="AC1199" s="219"/>
      <c r="AD1199" s="219"/>
      <c r="AE1199" s="219"/>
      <c r="AF1199" s="219"/>
      <c r="AG1199" s="219"/>
      <c r="AH1199" s="219"/>
      <c r="AI1199" s="219"/>
      <c r="BJ1199" s="219"/>
      <c r="BK1199" s="219"/>
      <c r="BL1199" s="219"/>
      <c r="BM1199" s="219"/>
      <c r="BN1199" s="219"/>
    </row>
    <row r="1200" spans="1:66" ht="26.25" customHeight="1">
      <c r="A1200" s="3026"/>
      <c r="B1200" s="510" t="s">
        <v>436</v>
      </c>
      <c r="C1200" s="515"/>
      <c r="D1200" s="515"/>
      <c r="E1200" s="515"/>
      <c r="F1200" s="515"/>
      <c r="G1200" s="43">
        <f t="shared" si="216"/>
        <v>3470</v>
      </c>
      <c r="H1200" s="44"/>
      <c r="I1200" s="43"/>
      <c r="J1200" s="43"/>
      <c r="K1200" s="43">
        <v>3470</v>
      </c>
      <c r="L1200" s="43">
        <v>2810</v>
      </c>
      <c r="M1200" s="43">
        <v>4790</v>
      </c>
      <c r="N1200" s="515"/>
      <c r="O1200" s="3309"/>
      <c r="P1200" s="219"/>
      <c r="Q1200" s="219"/>
      <c r="R1200" s="219"/>
      <c r="S1200" s="219"/>
      <c r="T1200" s="219"/>
      <c r="U1200" s="219"/>
      <c r="V1200" s="219"/>
      <c r="W1200" s="219"/>
      <c r="X1200" s="219"/>
      <c r="Y1200" s="219"/>
      <c r="Z1200" s="219"/>
      <c r="AA1200" s="219"/>
      <c r="AB1200" s="219"/>
      <c r="AC1200" s="219"/>
      <c r="AD1200" s="219"/>
      <c r="AE1200" s="219"/>
      <c r="AF1200" s="219"/>
      <c r="AG1200" s="219"/>
      <c r="AH1200" s="219"/>
      <c r="AI1200" s="219"/>
      <c r="BJ1200" s="219"/>
      <c r="BK1200" s="219"/>
      <c r="BL1200" s="219"/>
      <c r="BM1200" s="219"/>
      <c r="BN1200" s="219"/>
    </row>
    <row r="1201" spans="1:66" ht="26.25" customHeight="1">
      <c r="A1201" s="3024" t="s">
        <v>71</v>
      </c>
      <c r="B1201" s="66" t="s">
        <v>22</v>
      </c>
      <c r="C1201" s="515"/>
      <c r="D1201" s="515"/>
      <c r="E1201" s="515"/>
      <c r="F1201" s="515"/>
      <c r="G1201" s="43">
        <f t="shared" si="216"/>
        <v>106560</v>
      </c>
      <c r="H1201" s="43">
        <f t="shared" ref="H1201:M1201" si="218">H1202+H1203+H1204</f>
        <v>0</v>
      </c>
      <c r="I1201" s="43">
        <f t="shared" si="218"/>
        <v>0</v>
      </c>
      <c r="J1201" s="43">
        <f t="shared" si="218"/>
        <v>0</v>
      </c>
      <c r="K1201" s="43">
        <f t="shared" si="218"/>
        <v>106560</v>
      </c>
      <c r="L1201" s="43">
        <f t="shared" si="218"/>
        <v>148777.9</v>
      </c>
      <c r="M1201" s="43">
        <f t="shared" si="218"/>
        <v>81430</v>
      </c>
      <c r="N1201" s="515"/>
      <c r="O1201" s="3308"/>
      <c r="P1201" s="219"/>
      <c r="Q1201" s="219"/>
      <c r="R1201" s="219"/>
      <c r="S1201" s="219"/>
      <c r="T1201" s="219"/>
      <c r="U1201" s="219"/>
      <c r="V1201" s="219"/>
      <c r="W1201" s="219"/>
      <c r="X1201" s="219"/>
      <c r="Y1201" s="219"/>
      <c r="Z1201" s="219"/>
      <c r="AA1201" s="219"/>
      <c r="AB1201" s="219"/>
      <c r="AC1201" s="219"/>
      <c r="AD1201" s="219"/>
      <c r="AE1201" s="219"/>
      <c r="AF1201" s="219"/>
      <c r="AG1201" s="219"/>
      <c r="AH1201" s="219"/>
      <c r="AI1201" s="219"/>
      <c r="BJ1201" s="219"/>
      <c r="BK1201" s="219"/>
      <c r="BL1201" s="219"/>
      <c r="BM1201" s="219"/>
      <c r="BN1201" s="219"/>
    </row>
    <row r="1202" spans="1:66" ht="26.25" customHeight="1">
      <c r="A1202" s="3025"/>
      <c r="B1202" s="510" t="s">
        <v>9</v>
      </c>
      <c r="C1202" s="515"/>
      <c r="D1202" s="515"/>
      <c r="E1202" s="515"/>
      <c r="F1202" s="515"/>
      <c r="G1202" s="43">
        <f t="shared" si="216"/>
        <v>102080</v>
      </c>
      <c r="H1202" s="44"/>
      <c r="I1202" s="43"/>
      <c r="J1202" s="43"/>
      <c r="K1202" s="43">
        <v>102080</v>
      </c>
      <c r="L1202" s="43">
        <v>143800</v>
      </c>
      <c r="M1202" s="43">
        <v>77400</v>
      </c>
      <c r="N1202" s="515"/>
      <c r="O1202" s="3310"/>
      <c r="P1202" s="219"/>
      <c r="Q1202" s="219"/>
      <c r="R1202" s="219"/>
      <c r="S1202" s="219"/>
      <c r="T1202" s="219"/>
      <c r="U1202" s="219"/>
      <c r="V1202" s="219"/>
      <c r="W1202" s="219"/>
      <c r="X1202" s="219"/>
      <c r="Y1202" s="219"/>
      <c r="Z1202" s="219"/>
      <c r="AA1202" s="219"/>
      <c r="AB1202" s="219"/>
      <c r="AC1202" s="219"/>
      <c r="AD1202" s="219"/>
      <c r="AE1202" s="219"/>
      <c r="AF1202" s="219"/>
      <c r="AG1202" s="219"/>
      <c r="AH1202" s="219"/>
      <c r="AI1202" s="219"/>
      <c r="BJ1202" s="219"/>
      <c r="BK1202" s="219"/>
      <c r="BL1202" s="219"/>
      <c r="BM1202" s="219"/>
      <c r="BN1202" s="219"/>
    </row>
    <row r="1203" spans="1:66" ht="21.75" customHeight="1">
      <c r="A1203" s="3025"/>
      <c r="B1203" s="510" t="s">
        <v>410</v>
      </c>
      <c r="C1203" s="515"/>
      <c r="D1203" s="515"/>
      <c r="E1203" s="515"/>
      <c r="F1203" s="515"/>
      <c r="G1203" s="43">
        <f t="shared" si="216"/>
        <v>0</v>
      </c>
      <c r="H1203" s="44"/>
      <c r="I1203" s="43"/>
      <c r="J1203" s="43"/>
      <c r="K1203" s="43">
        <v>0</v>
      </c>
      <c r="L1203" s="43">
        <v>0</v>
      </c>
      <c r="M1203" s="43">
        <v>0</v>
      </c>
      <c r="N1203" s="515"/>
      <c r="O1203" s="3310"/>
      <c r="P1203" s="219"/>
      <c r="Q1203" s="219"/>
      <c r="R1203" s="219"/>
      <c r="S1203" s="219"/>
      <c r="T1203" s="219"/>
      <c r="U1203" s="219"/>
      <c r="V1203" s="219"/>
      <c r="W1203" s="219"/>
      <c r="X1203" s="219"/>
      <c r="Y1203" s="219"/>
      <c r="Z1203" s="219"/>
      <c r="AA1203" s="219"/>
      <c r="AB1203" s="219"/>
      <c r="AC1203" s="219"/>
      <c r="AD1203" s="219"/>
      <c r="AE1203" s="219"/>
      <c r="AF1203" s="219"/>
      <c r="AG1203" s="219"/>
      <c r="AH1203" s="219"/>
      <c r="AI1203" s="219"/>
      <c r="BJ1203" s="219"/>
      <c r="BK1203" s="219"/>
      <c r="BL1203" s="219"/>
      <c r="BM1203" s="219"/>
      <c r="BN1203" s="219"/>
    </row>
    <row r="1204" spans="1:66" ht="21.75" customHeight="1">
      <c r="A1204" s="3026"/>
      <c r="B1204" s="510" t="s">
        <v>436</v>
      </c>
      <c r="C1204" s="515"/>
      <c r="D1204" s="515"/>
      <c r="E1204" s="515"/>
      <c r="F1204" s="515"/>
      <c r="G1204" s="43">
        <f t="shared" si="216"/>
        <v>4480</v>
      </c>
      <c r="H1204" s="44"/>
      <c r="I1204" s="43"/>
      <c r="J1204" s="43"/>
      <c r="K1204" s="43">
        <v>4480</v>
      </c>
      <c r="L1204" s="43">
        <v>4977.8999999999996</v>
      </c>
      <c r="M1204" s="43">
        <v>4030</v>
      </c>
      <c r="N1204" s="515"/>
      <c r="O1204" s="3309"/>
      <c r="P1204" s="219"/>
      <c r="Q1204" s="219"/>
      <c r="R1204" s="219"/>
      <c r="S1204" s="219"/>
      <c r="T1204" s="219"/>
      <c r="U1204" s="219"/>
      <c r="V1204" s="219"/>
      <c r="W1204" s="219"/>
      <c r="X1204" s="219"/>
      <c r="Y1204" s="219"/>
      <c r="Z1204" s="219"/>
      <c r="AA1204" s="219"/>
      <c r="AB1204" s="219"/>
      <c r="AC1204" s="219"/>
      <c r="AD1204" s="219"/>
      <c r="AE1204" s="219"/>
      <c r="AF1204" s="219"/>
      <c r="AG1204" s="219"/>
      <c r="AH1204" s="219"/>
      <c r="AI1204" s="219"/>
      <c r="BJ1204" s="219"/>
      <c r="BK1204" s="219"/>
      <c r="BL1204" s="219"/>
      <c r="BM1204" s="219"/>
      <c r="BN1204" s="219"/>
    </row>
    <row r="1205" spans="1:66" ht="21.75" hidden="1" customHeight="1">
      <c r="A1205" s="3024" t="s">
        <v>72</v>
      </c>
      <c r="B1205" s="66" t="s">
        <v>22</v>
      </c>
      <c r="C1205" s="515"/>
      <c r="D1205" s="515"/>
      <c r="E1205" s="515"/>
      <c r="F1205" s="515"/>
      <c r="G1205" s="43">
        <f t="shared" si="216"/>
        <v>0</v>
      </c>
      <c r="H1205" s="43">
        <f>H1206+H1207+H1208</f>
        <v>0</v>
      </c>
      <c r="I1205" s="43">
        <f>I1206+I1207+I1208</f>
        <v>0</v>
      </c>
      <c r="J1205" s="43">
        <f>J1206+J1207+J1208</f>
        <v>0</v>
      </c>
      <c r="K1205" s="43">
        <f>K1206+K1207+K1208</f>
        <v>0</v>
      </c>
      <c r="L1205" s="43"/>
      <c r="M1205" s="43"/>
      <c r="N1205" s="515"/>
      <c r="O1205" s="3308"/>
      <c r="P1205" s="219"/>
      <c r="Q1205" s="219"/>
      <c r="R1205" s="219"/>
      <c r="S1205" s="219"/>
      <c r="T1205" s="219"/>
      <c r="U1205" s="219"/>
      <c r="V1205" s="219"/>
      <c r="W1205" s="219"/>
      <c r="X1205" s="219"/>
      <c r="Y1205" s="219"/>
      <c r="Z1205" s="219"/>
      <c r="AA1205" s="219"/>
      <c r="AB1205" s="219"/>
      <c r="AC1205" s="219"/>
      <c r="AD1205" s="219"/>
      <c r="AE1205" s="219"/>
      <c r="AF1205" s="219"/>
      <c r="AG1205" s="219"/>
      <c r="AH1205" s="219"/>
      <c r="AI1205" s="219"/>
      <c r="BJ1205" s="219"/>
      <c r="BK1205" s="219"/>
      <c r="BL1205" s="219"/>
      <c r="BM1205" s="219"/>
      <c r="BN1205" s="219"/>
    </row>
    <row r="1206" spans="1:66" ht="21.75" hidden="1" customHeight="1">
      <c r="A1206" s="3025"/>
      <c r="B1206" s="510" t="s">
        <v>9</v>
      </c>
      <c r="C1206" s="515"/>
      <c r="D1206" s="515"/>
      <c r="E1206" s="515"/>
      <c r="F1206" s="515"/>
      <c r="G1206" s="43">
        <f t="shared" si="216"/>
        <v>0</v>
      </c>
      <c r="H1206" s="44"/>
      <c r="I1206" s="43"/>
      <c r="J1206" s="43"/>
      <c r="K1206" s="43"/>
      <c r="L1206" s="43"/>
      <c r="M1206" s="43"/>
      <c r="N1206" s="515"/>
      <c r="O1206" s="3310"/>
      <c r="P1206" s="219"/>
      <c r="Q1206" s="219"/>
      <c r="R1206" s="219"/>
      <c r="S1206" s="219"/>
      <c r="T1206" s="219"/>
      <c r="U1206" s="219"/>
      <c r="V1206" s="219"/>
      <c r="W1206" s="219"/>
      <c r="X1206" s="219"/>
      <c r="Y1206" s="219"/>
      <c r="Z1206" s="219"/>
      <c r="AA1206" s="219"/>
      <c r="AB1206" s="219"/>
      <c r="AC1206" s="219"/>
      <c r="AD1206" s="219"/>
      <c r="AE1206" s="219"/>
      <c r="AF1206" s="219"/>
      <c r="AG1206" s="219"/>
      <c r="AH1206" s="219"/>
      <c r="AI1206" s="219"/>
      <c r="BJ1206" s="219"/>
      <c r="BK1206" s="219"/>
      <c r="BL1206" s="219"/>
      <c r="BM1206" s="219"/>
      <c r="BN1206" s="219"/>
    </row>
    <row r="1207" spans="1:66" ht="21.75" hidden="1" customHeight="1">
      <c r="A1207" s="3025"/>
      <c r="B1207" s="510" t="s">
        <v>410</v>
      </c>
      <c r="C1207" s="515"/>
      <c r="D1207" s="515"/>
      <c r="E1207" s="515"/>
      <c r="F1207" s="515"/>
      <c r="G1207" s="43">
        <f t="shared" si="216"/>
        <v>0</v>
      </c>
      <c r="H1207" s="44"/>
      <c r="I1207" s="43"/>
      <c r="J1207" s="43"/>
      <c r="K1207" s="43">
        <v>0</v>
      </c>
      <c r="L1207" s="43"/>
      <c r="M1207" s="43"/>
      <c r="N1207" s="515"/>
      <c r="O1207" s="3310"/>
      <c r="P1207" s="219"/>
      <c r="Q1207" s="219"/>
      <c r="R1207" s="219"/>
      <c r="S1207" s="219"/>
      <c r="T1207" s="219"/>
      <c r="U1207" s="219"/>
      <c r="V1207" s="219"/>
      <c r="W1207" s="219"/>
      <c r="X1207" s="219"/>
      <c r="Y1207" s="219"/>
      <c r="Z1207" s="219"/>
      <c r="AA1207" s="219"/>
      <c r="AB1207" s="219"/>
      <c r="AC1207" s="219"/>
      <c r="AD1207" s="219"/>
      <c r="AE1207" s="219"/>
      <c r="AF1207" s="219"/>
      <c r="AG1207" s="219"/>
      <c r="AH1207" s="219"/>
      <c r="AI1207" s="219"/>
      <c r="BJ1207" s="219"/>
      <c r="BK1207" s="219"/>
      <c r="BL1207" s="219"/>
      <c r="BM1207" s="219"/>
      <c r="BN1207" s="219"/>
    </row>
    <row r="1208" spans="1:66" ht="21.75" hidden="1" customHeight="1">
      <c r="A1208" s="3026"/>
      <c r="B1208" s="510" t="s">
        <v>436</v>
      </c>
      <c r="C1208" s="515"/>
      <c r="D1208" s="515"/>
      <c r="E1208" s="515"/>
      <c r="F1208" s="515"/>
      <c r="G1208" s="43">
        <f t="shared" si="216"/>
        <v>0</v>
      </c>
      <c r="H1208" s="44"/>
      <c r="I1208" s="43"/>
      <c r="J1208" s="43"/>
      <c r="K1208" s="43"/>
      <c r="L1208" s="43"/>
      <c r="M1208" s="43"/>
      <c r="N1208" s="515"/>
      <c r="O1208" s="3309"/>
      <c r="P1208" s="219"/>
      <c r="Q1208" s="219"/>
      <c r="R1208" s="219"/>
      <c r="S1208" s="219"/>
      <c r="T1208" s="219"/>
      <c r="U1208" s="219"/>
      <c r="V1208" s="219"/>
      <c r="W1208" s="219"/>
      <c r="X1208" s="219"/>
      <c r="Y1208" s="219"/>
      <c r="Z1208" s="219"/>
      <c r="AA1208" s="219"/>
      <c r="AB1208" s="219"/>
      <c r="AC1208" s="219"/>
      <c r="AD1208" s="219"/>
      <c r="AE1208" s="219"/>
      <c r="AF1208" s="219"/>
      <c r="AG1208" s="219"/>
      <c r="AH1208" s="219"/>
      <c r="AI1208" s="219"/>
      <c r="BJ1208" s="219"/>
      <c r="BK1208" s="219"/>
      <c r="BL1208" s="219"/>
      <c r="BM1208" s="219"/>
      <c r="BN1208" s="219"/>
    </row>
    <row r="1209" spans="1:66" ht="21.75" hidden="1" customHeight="1">
      <c r="A1209" s="3024" t="s">
        <v>73</v>
      </c>
      <c r="B1209" s="66" t="s">
        <v>22</v>
      </c>
      <c r="C1209" s="515"/>
      <c r="D1209" s="515"/>
      <c r="E1209" s="515"/>
      <c r="F1209" s="515"/>
      <c r="G1209" s="43">
        <f t="shared" si="216"/>
        <v>0</v>
      </c>
      <c r="H1209" s="43">
        <f>H1210+H1211+H1212</f>
        <v>0</v>
      </c>
      <c r="I1209" s="43">
        <f>I1210+I1211+I1212</f>
        <v>0</v>
      </c>
      <c r="J1209" s="43">
        <f>J1210+J1211+J1212</f>
        <v>0</v>
      </c>
      <c r="K1209" s="43">
        <f>K1210+K1211+K1212</f>
        <v>0</v>
      </c>
      <c r="L1209" s="43"/>
      <c r="M1209" s="43"/>
      <c r="N1209" s="515"/>
      <c r="O1209" s="3308"/>
      <c r="P1209" s="219"/>
      <c r="Q1209" s="219"/>
      <c r="R1209" s="219"/>
      <c r="S1209" s="219"/>
      <c r="T1209" s="219"/>
      <c r="U1209" s="219"/>
      <c r="V1209" s="219"/>
      <c r="W1209" s="219"/>
      <c r="X1209" s="219"/>
      <c r="Y1209" s="219"/>
      <c r="Z1209" s="219"/>
      <c r="AA1209" s="219"/>
      <c r="AB1209" s="219"/>
      <c r="AC1209" s="219"/>
      <c r="AD1209" s="219"/>
      <c r="AE1209" s="219"/>
      <c r="AF1209" s="219"/>
      <c r="AG1209" s="219"/>
      <c r="AH1209" s="219"/>
      <c r="AI1209" s="219"/>
      <c r="BJ1209" s="219"/>
      <c r="BK1209" s="219"/>
      <c r="BL1209" s="219"/>
      <c r="BM1209" s="219"/>
      <c r="BN1209" s="219"/>
    </row>
    <row r="1210" spans="1:66" ht="21.75" hidden="1" customHeight="1">
      <c r="A1210" s="3025"/>
      <c r="B1210" s="510" t="s">
        <v>9</v>
      </c>
      <c r="C1210" s="515"/>
      <c r="D1210" s="515"/>
      <c r="E1210" s="515"/>
      <c r="F1210" s="515"/>
      <c r="G1210" s="43">
        <f t="shared" si="216"/>
        <v>0</v>
      </c>
      <c r="H1210" s="44"/>
      <c r="I1210" s="43"/>
      <c r="J1210" s="43"/>
      <c r="K1210" s="43"/>
      <c r="L1210" s="43"/>
      <c r="M1210" s="43"/>
      <c r="N1210" s="515"/>
      <c r="O1210" s="3310"/>
      <c r="P1210" s="219"/>
      <c r="Q1210" s="219"/>
      <c r="R1210" s="219"/>
      <c r="S1210" s="219"/>
      <c r="T1210" s="219"/>
      <c r="U1210" s="219"/>
      <c r="V1210" s="219"/>
      <c r="W1210" s="219"/>
      <c r="X1210" s="219"/>
      <c r="Y1210" s="219"/>
      <c r="Z1210" s="219"/>
      <c r="AA1210" s="219"/>
      <c r="AB1210" s="219"/>
      <c r="AC1210" s="219"/>
      <c r="AD1210" s="219"/>
      <c r="AE1210" s="219"/>
      <c r="AF1210" s="219"/>
      <c r="AG1210" s="219"/>
      <c r="AH1210" s="219"/>
      <c r="AI1210" s="219"/>
      <c r="BJ1210" s="219"/>
      <c r="BK1210" s="219"/>
      <c r="BL1210" s="219"/>
      <c r="BM1210" s="219"/>
      <c r="BN1210" s="219"/>
    </row>
    <row r="1211" spans="1:66" ht="21.75" hidden="1" customHeight="1">
      <c r="A1211" s="3025"/>
      <c r="B1211" s="510" t="s">
        <v>410</v>
      </c>
      <c r="C1211" s="515"/>
      <c r="D1211" s="515"/>
      <c r="E1211" s="515"/>
      <c r="F1211" s="515"/>
      <c r="G1211" s="43">
        <f t="shared" si="216"/>
        <v>0</v>
      </c>
      <c r="H1211" s="44"/>
      <c r="I1211" s="43"/>
      <c r="J1211" s="43"/>
      <c r="K1211" s="43">
        <v>0</v>
      </c>
      <c r="L1211" s="43"/>
      <c r="M1211" s="43"/>
      <c r="N1211" s="515"/>
      <c r="O1211" s="3310"/>
      <c r="P1211" s="219"/>
      <c r="Q1211" s="219"/>
      <c r="R1211" s="219"/>
      <c r="S1211" s="219"/>
      <c r="T1211" s="219"/>
      <c r="U1211" s="219"/>
      <c r="V1211" s="219"/>
      <c r="W1211" s="219"/>
      <c r="X1211" s="219"/>
      <c r="Y1211" s="219"/>
      <c r="Z1211" s="219"/>
      <c r="AA1211" s="219"/>
      <c r="AB1211" s="219"/>
      <c r="AC1211" s="219"/>
      <c r="AD1211" s="219"/>
      <c r="AE1211" s="219"/>
      <c r="AF1211" s="219"/>
      <c r="AG1211" s="219"/>
      <c r="AH1211" s="219"/>
      <c r="AI1211" s="219"/>
      <c r="BJ1211" s="219"/>
      <c r="BK1211" s="219"/>
      <c r="BL1211" s="219"/>
      <c r="BM1211" s="219"/>
      <c r="BN1211" s="219"/>
    </row>
    <row r="1212" spans="1:66" ht="21.75" hidden="1" customHeight="1">
      <c r="A1212" s="3026"/>
      <c r="B1212" s="510" t="s">
        <v>436</v>
      </c>
      <c r="C1212" s="515"/>
      <c r="D1212" s="515"/>
      <c r="E1212" s="515"/>
      <c r="F1212" s="515"/>
      <c r="G1212" s="43">
        <f t="shared" si="216"/>
        <v>0</v>
      </c>
      <c r="H1212" s="44"/>
      <c r="I1212" s="43"/>
      <c r="J1212" s="43"/>
      <c r="K1212" s="43"/>
      <c r="L1212" s="43"/>
      <c r="M1212" s="43"/>
      <c r="N1212" s="515"/>
      <c r="O1212" s="3309"/>
      <c r="P1212" s="219"/>
      <c r="Q1212" s="219"/>
      <c r="R1212" s="219"/>
      <c r="S1212" s="219"/>
      <c r="T1212" s="219"/>
      <c r="U1212" s="219"/>
      <c r="V1212" s="219"/>
      <c r="W1212" s="219"/>
      <c r="X1212" s="219"/>
      <c r="Y1212" s="219"/>
      <c r="Z1212" s="219"/>
      <c r="AA1212" s="219"/>
      <c r="AB1212" s="219"/>
      <c r="AC1212" s="219"/>
      <c r="AD1212" s="219"/>
      <c r="AE1212" s="219"/>
      <c r="AF1212" s="219"/>
      <c r="AG1212" s="219"/>
      <c r="AH1212" s="219"/>
      <c r="AI1212" s="219"/>
      <c r="BJ1212" s="219"/>
      <c r="BK1212" s="219"/>
      <c r="BL1212" s="219"/>
      <c r="BM1212" s="219"/>
      <c r="BN1212" s="219"/>
    </row>
    <row r="1213" spans="1:66" ht="21.75" customHeight="1">
      <c r="A1213" s="3024" t="s">
        <v>74</v>
      </c>
      <c r="B1213" s="66" t="s">
        <v>22</v>
      </c>
      <c r="C1213" s="515"/>
      <c r="D1213" s="515"/>
      <c r="E1213" s="515"/>
      <c r="F1213" s="515"/>
      <c r="G1213" s="43">
        <f t="shared" si="216"/>
        <v>1218936</v>
      </c>
      <c r="H1213" s="43">
        <f t="shared" ref="H1213:M1213" si="219">H1214+H1215+H1216</f>
        <v>0</v>
      </c>
      <c r="I1213" s="43">
        <f t="shared" si="219"/>
        <v>150000</v>
      </c>
      <c r="J1213" s="43">
        <f t="shared" si="219"/>
        <v>195000</v>
      </c>
      <c r="K1213" s="43">
        <f t="shared" si="219"/>
        <v>1218936</v>
      </c>
      <c r="L1213" s="43">
        <f t="shared" si="219"/>
        <v>1261408</v>
      </c>
      <c r="M1213" s="43">
        <f t="shared" si="219"/>
        <v>1066470</v>
      </c>
      <c r="N1213" s="515"/>
      <c r="O1213" s="3308"/>
      <c r="P1213" s="219"/>
      <c r="Q1213" s="219"/>
      <c r="R1213" s="219"/>
      <c r="S1213" s="219"/>
      <c r="T1213" s="219"/>
      <c r="U1213" s="219"/>
      <c r="V1213" s="219"/>
      <c r="W1213" s="219"/>
      <c r="X1213" s="219"/>
      <c r="Y1213" s="219"/>
      <c r="Z1213" s="219"/>
      <c r="AA1213" s="219"/>
      <c r="AB1213" s="219"/>
      <c r="AC1213" s="219"/>
      <c r="AD1213" s="219"/>
      <c r="AE1213" s="219"/>
      <c r="AF1213" s="219"/>
      <c r="AG1213" s="219"/>
      <c r="AH1213" s="219"/>
      <c r="AI1213" s="219"/>
      <c r="BJ1213" s="219"/>
      <c r="BK1213" s="219"/>
      <c r="BL1213" s="219"/>
      <c r="BM1213" s="219"/>
      <c r="BN1213" s="219"/>
    </row>
    <row r="1214" spans="1:66" ht="21.75" customHeight="1">
      <c r="A1214" s="3025"/>
      <c r="B1214" s="510" t="s">
        <v>9</v>
      </c>
      <c r="C1214" s="515"/>
      <c r="D1214" s="515"/>
      <c r="E1214" s="515"/>
      <c r="F1214" s="515"/>
      <c r="G1214" s="43">
        <f t="shared" si="216"/>
        <v>800000</v>
      </c>
      <c r="H1214" s="44"/>
      <c r="I1214" s="43"/>
      <c r="J1214" s="43"/>
      <c r="K1214" s="43">
        <v>800000</v>
      </c>
      <c r="L1214" s="43">
        <f>621000+60000+60000+59000</f>
        <v>800000</v>
      </c>
      <c r="M1214" s="43">
        <f>300000+200000+300000</f>
        <v>800000</v>
      </c>
      <c r="N1214" s="515"/>
      <c r="O1214" s="3310"/>
      <c r="P1214" s="219"/>
      <c r="Q1214" s="219"/>
      <c r="R1214" s="219"/>
      <c r="S1214" s="219"/>
      <c r="T1214" s="219"/>
      <c r="U1214" s="219"/>
      <c r="V1214" s="219"/>
      <c r="W1214" s="219"/>
      <c r="X1214" s="219"/>
      <c r="Y1214" s="219"/>
      <c r="Z1214" s="219"/>
      <c r="AA1214" s="219"/>
      <c r="AB1214" s="219"/>
      <c r="AC1214" s="219"/>
      <c r="AD1214" s="219"/>
      <c r="AE1214" s="219"/>
      <c r="AF1214" s="219"/>
      <c r="AG1214" s="219"/>
      <c r="AH1214" s="219"/>
      <c r="AI1214" s="219"/>
      <c r="BJ1214" s="219"/>
      <c r="BK1214" s="219"/>
      <c r="BL1214" s="219"/>
      <c r="BM1214" s="219"/>
      <c r="BN1214" s="219"/>
    </row>
    <row r="1215" spans="1:66" ht="21.75" customHeight="1">
      <c r="A1215" s="3025"/>
      <c r="B1215" s="510" t="s">
        <v>410</v>
      </c>
      <c r="C1215" s="515"/>
      <c r="D1215" s="515"/>
      <c r="E1215" s="515"/>
      <c r="F1215" s="515"/>
      <c r="G1215" s="43">
        <f>H1215+I1215+J1215+K1215</f>
        <v>400000</v>
      </c>
      <c r="H1215" s="44"/>
      <c r="I1215" s="43">
        <v>150000</v>
      </c>
      <c r="J1215" s="43">
        <v>195000</v>
      </c>
      <c r="K1215" s="43">
        <v>55000</v>
      </c>
      <c r="L1215" s="43">
        <v>200000</v>
      </c>
      <c r="M1215" s="43">
        <v>0</v>
      </c>
      <c r="N1215" s="515"/>
      <c r="O1215" s="3310"/>
      <c r="P1215" s="219"/>
      <c r="Q1215" s="219"/>
      <c r="R1215" s="219"/>
      <c r="S1215" s="219"/>
      <c r="T1215" s="219"/>
      <c r="U1215" s="219"/>
      <c r="V1215" s="219"/>
      <c r="W1215" s="219"/>
      <c r="X1215" s="219"/>
      <c r="Y1215" s="219"/>
      <c r="Z1215" s="219"/>
      <c r="AA1215" s="219"/>
      <c r="AB1215" s="466"/>
      <c r="AC1215" s="219"/>
      <c r="AD1215" s="219"/>
      <c r="AE1215" s="219"/>
      <c r="AF1215" s="219"/>
      <c r="AG1215" s="219"/>
      <c r="AH1215" s="219"/>
      <c r="AI1215" s="219"/>
      <c r="BJ1215" s="219"/>
      <c r="BK1215" s="219"/>
      <c r="BL1215" s="219"/>
      <c r="BM1215" s="219"/>
      <c r="BN1215" s="219"/>
    </row>
    <row r="1216" spans="1:66" ht="27" customHeight="1">
      <c r="A1216" s="3026"/>
      <c r="B1216" s="510" t="s">
        <v>436</v>
      </c>
      <c r="C1216" s="515"/>
      <c r="D1216" s="515"/>
      <c r="E1216" s="515"/>
      <c r="F1216" s="515"/>
      <c r="G1216" s="43">
        <f t="shared" si="216"/>
        <v>363936</v>
      </c>
      <c r="H1216" s="44"/>
      <c r="I1216" s="43"/>
      <c r="J1216" s="43"/>
      <c r="K1216" s="43">
        <v>363936</v>
      </c>
      <c r="L1216" s="43">
        <v>261408</v>
      </c>
      <c r="M1216" s="43">
        <v>266470</v>
      </c>
      <c r="N1216" s="515"/>
      <c r="O1216" s="3309"/>
      <c r="AB1216" s="61"/>
    </row>
    <row r="1217" spans="1:15" ht="21" customHeight="1">
      <c r="A1217" s="3024" t="s">
        <v>559</v>
      </c>
      <c r="B1217" s="66" t="s">
        <v>22</v>
      </c>
      <c r="C1217" s="515"/>
      <c r="D1217" s="515"/>
      <c r="E1217" s="515"/>
      <c r="F1217" s="515"/>
      <c r="G1217" s="43">
        <f>G1218+G1219+G1220</f>
        <v>6206704.5999999996</v>
      </c>
      <c r="H1217" s="43">
        <f t="shared" ref="H1217:M1217" si="220">H1218+H1219+H1220</f>
        <v>0</v>
      </c>
      <c r="I1217" s="43">
        <f t="shared" si="220"/>
        <v>150000</v>
      </c>
      <c r="J1217" s="43">
        <f t="shared" si="220"/>
        <v>312000</v>
      </c>
      <c r="K1217" s="43">
        <f t="shared" si="220"/>
        <v>5744704.5999999996</v>
      </c>
      <c r="L1217" s="43">
        <f t="shared" si="220"/>
        <v>5266383.3000000007</v>
      </c>
      <c r="M1217" s="43">
        <f t="shared" si="220"/>
        <v>8412736</v>
      </c>
      <c r="N1217" s="515"/>
      <c r="O1217" s="3308"/>
    </row>
    <row r="1218" spans="1:15" ht="18.75" customHeight="1">
      <c r="A1218" s="3025"/>
      <c r="B1218" s="510" t="s">
        <v>9</v>
      </c>
      <c r="C1218" s="515"/>
      <c r="D1218" s="515"/>
      <c r="E1218" s="515"/>
      <c r="F1218" s="515"/>
      <c r="G1218" s="43">
        <f t="shared" ref="G1218:M1218" si="221">G14+G448+G785+G1193</f>
        <v>4734818.5999999996</v>
      </c>
      <c r="H1218" s="43">
        <f t="shared" si="221"/>
        <v>0</v>
      </c>
      <c r="I1218" s="43">
        <f t="shared" si="221"/>
        <v>0</v>
      </c>
      <c r="J1218" s="43">
        <f t="shared" si="221"/>
        <v>0</v>
      </c>
      <c r="K1218" s="43">
        <f t="shared" si="221"/>
        <v>4734818.5999999996</v>
      </c>
      <c r="L1218" s="43">
        <f t="shared" si="221"/>
        <v>4397187.4000000004</v>
      </c>
      <c r="M1218" s="43">
        <f t="shared" si="221"/>
        <v>8125579.9000000004</v>
      </c>
      <c r="N1218" s="515"/>
      <c r="O1218" s="3310"/>
    </row>
    <row r="1219" spans="1:15" ht="18.75" customHeight="1">
      <c r="A1219" s="3025"/>
      <c r="B1219" s="510" t="s">
        <v>410</v>
      </c>
      <c r="C1219" s="515"/>
      <c r="D1219" s="515"/>
      <c r="E1219" s="515"/>
      <c r="F1219" s="515"/>
      <c r="G1219" s="43">
        <f t="shared" ref="G1219:M1219" si="222">G15+G449+G786+G1194+G16</f>
        <v>1100000</v>
      </c>
      <c r="H1219" s="43">
        <f t="shared" si="222"/>
        <v>0</v>
      </c>
      <c r="I1219" s="43">
        <f t="shared" si="222"/>
        <v>150000</v>
      </c>
      <c r="J1219" s="43">
        <f t="shared" si="222"/>
        <v>312000</v>
      </c>
      <c r="K1219" s="43">
        <f t="shared" si="222"/>
        <v>638000</v>
      </c>
      <c r="L1219" s="43">
        <f t="shared" si="222"/>
        <v>600000</v>
      </c>
      <c r="M1219" s="43">
        <f t="shared" si="222"/>
        <v>11866.1</v>
      </c>
      <c r="N1219" s="515"/>
      <c r="O1219" s="3310"/>
    </row>
    <row r="1220" spans="1:15" ht="18.75" customHeight="1">
      <c r="A1220" s="3025"/>
      <c r="B1220" s="510" t="s">
        <v>436</v>
      </c>
      <c r="C1220" s="515"/>
      <c r="D1220" s="515"/>
      <c r="E1220" s="515"/>
      <c r="F1220" s="515"/>
      <c r="G1220" s="43">
        <f>G1195</f>
        <v>371886</v>
      </c>
      <c r="H1220" s="43">
        <f t="shared" ref="H1220:M1220" si="223">H1195</f>
        <v>0</v>
      </c>
      <c r="I1220" s="43">
        <f t="shared" si="223"/>
        <v>0</v>
      </c>
      <c r="J1220" s="43">
        <f t="shared" si="223"/>
        <v>0</v>
      </c>
      <c r="K1220" s="43">
        <f t="shared" si="223"/>
        <v>371886</v>
      </c>
      <c r="L1220" s="43">
        <f t="shared" si="223"/>
        <v>269195.90000000002</v>
      </c>
      <c r="M1220" s="43">
        <f t="shared" si="223"/>
        <v>275290</v>
      </c>
      <c r="N1220" s="515"/>
      <c r="O1220" s="3310"/>
    </row>
    <row r="1221" spans="1:15" ht="22.5" customHeight="1">
      <c r="A1221" s="3026"/>
      <c r="B1221" s="510" t="s">
        <v>420</v>
      </c>
      <c r="C1221" s="512"/>
      <c r="D1221" s="512"/>
      <c r="E1221" s="512"/>
      <c r="F1221" s="512"/>
      <c r="G1221" s="6"/>
      <c r="H1221" s="6"/>
      <c r="I1221" s="6"/>
      <c r="J1221" s="6"/>
      <c r="K1221" s="6"/>
      <c r="L1221" s="6"/>
      <c r="M1221" s="6"/>
      <c r="N1221" s="510"/>
      <c r="O1221" s="3309"/>
    </row>
    <row r="1222" spans="1:15" ht="17.25" customHeight="1">
      <c r="A1222" s="3407"/>
      <c r="B1222" s="3407"/>
      <c r="C1222" s="3407"/>
      <c r="D1222" s="3407"/>
      <c r="E1222" s="3407"/>
      <c r="F1222" s="3407"/>
      <c r="G1222" s="3407"/>
      <c r="H1222" s="3407"/>
      <c r="I1222" s="3407"/>
      <c r="J1222" s="3407"/>
      <c r="K1222" s="3407"/>
      <c r="L1222" s="3407"/>
      <c r="M1222" s="3407"/>
      <c r="N1222" s="3407"/>
      <c r="O1222" s="3407"/>
    </row>
    <row r="1223" spans="1:15" ht="39.6" customHeight="1">
      <c r="A1223" s="3407" t="s">
        <v>567</v>
      </c>
      <c r="B1223" s="3407"/>
      <c r="C1223" s="3407"/>
      <c r="D1223" s="3407"/>
      <c r="E1223" s="3407"/>
      <c r="F1223" s="3407"/>
      <c r="G1223" s="3407"/>
      <c r="H1223" s="3407"/>
      <c r="I1223" s="3407"/>
      <c r="J1223" s="3407"/>
      <c r="K1223" s="3407"/>
      <c r="L1223" s="3407"/>
      <c r="M1223" s="3407"/>
      <c r="N1223" s="3407"/>
      <c r="O1223" s="3407"/>
    </row>
    <row r="1224" spans="1:15" ht="24.6" customHeight="1">
      <c r="A1224" s="3407"/>
      <c r="B1224" s="3407"/>
      <c r="C1224" s="3407"/>
      <c r="D1224" s="3407"/>
      <c r="E1224" s="3407"/>
      <c r="F1224" s="3407"/>
      <c r="G1224" s="3407"/>
      <c r="H1224" s="3407"/>
      <c r="I1224" s="3407"/>
      <c r="J1224" s="3407"/>
      <c r="K1224" s="3407"/>
      <c r="L1224" s="3407"/>
      <c r="M1224" s="3407"/>
      <c r="N1224" s="3407"/>
      <c r="O1224" s="3407"/>
    </row>
    <row r="1225" spans="1:15" ht="31.15" hidden="1" customHeight="1">
      <c r="A1225" s="3407" t="s">
        <v>496</v>
      </c>
      <c r="B1225" s="3407"/>
      <c r="C1225" s="3407"/>
      <c r="D1225" s="3407"/>
      <c r="E1225" s="3407"/>
      <c r="F1225" s="3407"/>
      <c r="G1225" s="3407"/>
      <c r="H1225" s="3407"/>
      <c r="I1225" s="3407"/>
      <c r="J1225" s="3407"/>
      <c r="K1225" s="3407"/>
      <c r="L1225" s="3407"/>
      <c r="M1225" s="3407"/>
      <c r="N1225" s="3407"/>
      <c r="O1225" s="3407"/>
    </row>
    <row r="1226" spans="1:15">
      <c r="A1226" s="3408"/>
      <c r="B1226" s="3408"/>
      <c r="C1226" s="3408"/>
      <c r="D1226" s="3408"/>
      <c r="E1226" s="3408"/>
      <c r="F1226" s="3408"/>
      <c r="G1226" s="3408"/>
      <c r="H1226" s="3408"/>
      <c r="I1226" s="3408"/>
      <c r="J1226" s="3408"/>
      <c r="K1226" s="3408"/>
      <c r="L1226" s="3408"/>
      <c r="M1226" s="3408"/>
      <c r="N1226" s="3408"/>
      <c r="O1226" s="3408"/>
    </row>
  </sheetData>
  <mergeCells count="701">
    <mergeCell ref="A923:A924"/>
    <mergeCell ref="O923:O924"/>
    <mergeCell ref="A977:A979"/>
    <mergeCell ref="O977:O979"/>
    <mergeCell ref="A1181:A1182"/>
    <mergeCell ref="O1181:O1182"/>
    <mergeCell ref="A1179:A1180"/>
    <mergeCell ref="O1179:O1180"/>
    <mergeCell ref="A1133:A1136"/>
    <mergeCell ref="O1133:O1136"/>
    <mergeCell ref="A1155:A1156"/>
    <mergeCell ref="O1155:O1156"/>
    <mergeCell ref="A1031:A1034"/>
    <mergeCell ref="O1083:O1086"/>
    <mergeCell ref="O1087:O1088"/>
    <mergeCell ref="A1071:A1072"/>
    <mergeCell ref="O1071:O1072"/>
    <mergeCell ref="O1043:O1046"/>
    <mergeCell ref="O1031:O1034"/>
    <mergeCell ref="A1077:A1080"/>
    <mergeCell ref="O1081:O1082"/>
    <mergeCell ref="A1047:A1050"/>
    <mergeCell ref="O1047:O1050"/>
    <mergeCell ref="A1039:A1042"/>
    <mergeCell ref="R442:S442"/>
    <mergeCell ref="T442:U442"/>
    <mergeCell ref="V442:W442"/>
    <mergeCell ref="R444:S444"/>
    <mergeCell ref="T444:U444"/>
    <mergeCell ref="V444:W444"/>
    <mergeCell ref="N413:N423"/>
    <mergeCell ref="O413:O415"/>
    <mergeCell ref="A997:A1000"/>
    <mergeCell ref="O959:O960"/>
    <mergeCell ref="O961:O962"/>
    <mergeCell ref="O963:O964"/>
    <mergeCell ref="O965:O966"/>
    <mergeCell ref="O967:O968"/>
    <mergeCell ref="A464:A465"/>
    <mergeCell ref="O464:O465"/>
    <mergeCell ref="A474:A475"/>
    <mergeCell ref="O474:O475"/>
    <mergeCell ref="O989:O990"/>
    <mergeCell ref="O931:O932"/>
    <mergeCell ref="A991:A994"/>
    <mergeCell ref="A995:A996"/>
    <mergeCell ref="A478:A479"/>
    <mergeCell ref="A480:A481"/>
    <mergeCell ref="A1043:A1046"/>
    <mergeCell ref="A1083:A1086"/>
    <mergeCell ref="A1087:A1088"/>
    <mergeCell ref="A1224:O1224"/>
    <mergeCell ref="A1222:O1222"/>
    <mergeCell ref="A1226:O1226"/>
    <mergeCell ref="A1225:O1225"/>
    <mergeCell ref="A1223:O1223"/>
    <mergeCell ref="O1011:O1014"/>
    <mergeCell ref="A1035:A1038"/>
    <mergeCell ref="A1093:A1094"/>
    <mergeCell ref="A1059:A1062"/>
    <mergeCell ref="O1059:O1062"/>
    <mergeCell ref="A1063:A1066"/>
    <mergeCell ref="O1035:O1038"/>
    <mergeCell ref="A1105:A1106"/>
    <mergeCell ref="O1027:O1030"/>
    <mergeCell ref="A1121:A1122"/>
    <mergeCell ref="O1121:O1122"/>
    <mergeCell ref="A1081:A1082"/>
    <mergeCell ref="A1051:A1054"/>
    <mergeCell ref="O1051:O1054"/>
    <mergeCell ref="A1055:A1058"/>
    <mergeCell ref="O1055:O1058"/>
    <mergeCell ref="O1039:O1042"/>
    <mergeCell ref="A1089:A1090"/>
    <mergeCell ref="A1091:A1092"/>
    <mergeCell ref="A1005:A1008"/>
    <mergeCell ref="A955:A956"/>
    <mergeCell ref="A957:A958"/>
    <mergeCell ref="A1011:A1014"/>
    <mergeCell ref="O1021:O1022"/>
    <mergeCell ref="A1015:A1018"/>
    <mergeCell ref="A1019:A1020"/>
    <mergeCell ref="A1021:A1022"/>
    <mergeCell ref="O1015:O1018"/>
    <mergeCell ref="A1001:A1002"/>
    <mergeCell ref="O1001:O1002"/>
    <mergeCell ref="A1009:A1010"/>
    <mergeCell ref="O957:O958"/>
    <mergeCell ref="A973:A976"/>
    <mergeCell ref="A961:A962"/>
    <mergeCell ref="A963:A964"/>
    <mergeCell ref="A965:A966"/>
    <mergeCell ref="A1023:A1026"/>
    <mergeCell ref="A1027:A1030"/>
    <mergeCell ref="A985:A986"/>
    <mergeCell ref="O985:O986"/>
    <mergeCell ref="O480:O481"/>
    <mergeCell ref="O484:O485"/>
    <mergeCell ref="A466:A467"/>
    <mergeCell ref="O466:O467"/>
    <mergeCell ref="A468:A469"/>
    <mergeCell ref="O468:O469"/>
    <mergeCell ref="A470:A471"/>
    <mergeCell ref="A472:A473"/>
    <mergeCell ref="O472:O473"/>
    <mergeCell ref="A204:A206"/>
    <mergeCell ref="O204:O206"/>
    <mergeCell ref="A296:A299"/>
    <mergeCell ref="O296:O299"/>
    <mergeCell ref="A316:A319"/>
    <mergeCell ref="O316:O319"/>
    <mergeCell ref="O424:O427"/>
    <mergeCell ref="A424:A427"/>
    <mergeCell ref="O420:O423"/>
    <mergeCell ref="A420:A423"/>
    <mergeCell ref="O416:O419"/>
    <mergeCell ref="A416:A419"/>
    <mergeCell ref="A223:A225"/>
    <mergeCell ref="O223:O225"/>
    <mergeCell ref="A226:A228"/>
    <mergeCell ref="O226:O228"/>
    <mergeCell ref="A237:A240"/>
    <mergeCell ref="O237:O240"/>
    <mergeCell ref="A207:A210"/>
    <mergeCell ref="O207:O210"/>
    <mergeCell ref="A211:A214"/>
    <mergeCell ref="O248:O251"/>
    <mergeCell ref="A256:A259"/>
    <mergeCell ref="A252:A255"/>
    <mergeCell ref="A200:A203"/>
    <mergeCell ref="A184:A186"/>
    <mergeCell ref="A168:A171"/>
    <mergeCell ref="O168:O171"/>
    <mergeCell ref="A172:A175"/>
    <mergeCell ref="O172:O175"/>
    <mergeCell ref="A190:A192"/>
    <mergeCell ref="O190:O192"/>
    <mergeCell ref="A193:A196"/>
    <mergeCell ref="A197:A199"/>
    <mergeCell ref="O197:O199"/>
    <mergeCell ref="O193:O196"/>
    <mergeCell ref="A176:A179"/>
    <mergeCell ref="O176:O179"/>
    <mergeCell ref="A153:A156"/>
    <mergeCell ref="A157:A160"/>
    <mergeCell ref="O153:O156"/>
    <mergeCell ref="O157:O160"/>
    <mergeCell ref="A149:A152"/>
    <mergeCell ref="A180:A183"/>
    <mergeCell ref="O184:O186"/>
    <mergeCell ref="A187:A189"/>
    <mergeCell ref="O187:O189"/>
    <mergeCell ref="A164:A167"/>
    <mergeCell ref="A3:O3"/>
    <mergeCell ref="A4:O4"/>
    <mergeCell ref="A6:A8"/>
    <mergeCell ref="B6:B8"/>
    <mergeCell ref="C6:F7"/>
    <mergeCell ref="G6:G8"/>
    <mergeCell ref="M6:M7"/>
    <mergeCell ref="O252:O255"/>
    <mergeCell ref="A119:A121"/>
    <mergeCell ref="A145:A148"/>
    <mergeCell ref="A161:A163"/>
    <mergeCell ref="O161:O163"/>
    <mergeCell ref="A129:A132"/>
    <mergeCell ref="O129:O132"/>
    <mergeCell ref="A133:A136"/>
    <mergeCell ref="O133:O136"/>
    <mergeCell ref="A137:A140"/>
    <mergeCell ref="O141:O144"/>
    <mergeCell ref="A141:A144"/>
    <mergeCell ref="A122:A124"/>
    <mergeCell ref="O122:O124"/>
    <mergeCell ref="A125:A128"/>
    <mergeCell ref="O125:O128"/>
    <mergeCell ref="O149:O152"/>
    <mergeCell ref="P26:R26"/>
    <mergeCell ref="A28:A31"/>
    <mergeCell ref="A32:A35"/>
    <mergeCell ref="O32:O35"/>
    <mergeCell ref="A36:A39"/>
    <mergeCell ref="O36:O39"/>
    <mergeCell ref="L6:L8"/>
    <mergeCell ref="N6:N8"/>
    <mergeCell ref="O6:O8"/>
    <mergeCell ref="H6:K6"/>
    <mergeCell ref="A10:A18"/>
    <mergeCell ref="A19:A26"/>
    <mergeCell ref="N10:N18"/>
    <mergeCell ref="N19:N26"/>
    <mergeCell ref="O10:O18"/>
    <mergeCell ref="O19:O26"/>
    <mergeCell ref="A55:A57"/>
    <mergeCell ref="O55:O57"/>
    <mergeCell ref="A58:A61"/>
    <mergeCell ref="A62:A65"/>
    <mergeCell ref="O63:O65"/>
    <mergeCell ref="A66:A69"/>
    <mergeCell ref="O66:O69"/>
    <mergeCell ref="O86:O88"/>
    <mergeCell ref="A40:A43"/>
    <mergeCell ref="O40:O43"/>
    <mergeCell ref="A44:A47"/>
    <mergeCell ref="O48:O51"/>
    <mergeCell ref="A52:A54"/>
    <mergeCell ref="A48:A51"/>
    <mergeCell ref="A70:A72"/>
    <mergeCell ref="O70:O72"/>
    <mergeCell ref="O73:O76"/>
    <mergeCell ref="A93:A96"/>
    <mergeCell ref="A97:A100"/>
    <mergeCell ref="O97:O100"/>
    <mergeCell ref="A113:A115"/>
    <mergeCell ref="O113:O115"/>
    <mergeCell ref="A116:A118"/>
    <mergeCell ref="O116:O118"/>
    <mergeCell ref="A89:A92"/>
    <mergeCell ref="A77:A80"/>
    <mergeCell ref="A105:A108"/>
    <mergeCell ref="O77:O80"/>
    <mergeCell ref="O89:O92"/>
    <mergeCell ref="O105:O108"/>
    <mergeCell ref="A101:A104"/>
    <mergeCell ref="O102:O104"/>
    <mergeCell ref="A109:A112"/>
    <mergeCell ref="A81:A84"/>
    <mergeCell ref="O81:O84"/>
    <mergeCell ref="A85:A88"/>
    <mergeCell ref="A215:A218"/>
    <mergeCell ref="O215:O218"/>
    <mergeCell ref="A219:A222"/>
    <mergeCell ref="A279:A282"/>
    <mergeCell ref="O279:O282"/>
    <mergeCell ref="A283:A286"/>
    <mergeCell ref="O283:O286"/>
    <mergeCell ref="A229:A232"/>
    <mergeCell ref="O219:O222"/>
    <mergeCell ref="O229:O232"/>
    <mergeCell ref="A260:A263"/>
    <mergeCell ref="O260:O263"/>
    <mergeCell ref="A274:A278"/>
    <mergeCell ref="O274:O278"/>
    <mergeCell ref="A241:A243"/>
    <mergeCell ref="O241:O243"/>
    <mergeCell ref="A244:A247"/>
    <mergeCell ref="A248:A251"/>
    <mergeCell ref="A270:A273"/>
    <mergeCell ref="O270:O273"/>
    <mergeCell ref="O340:O343"/>
    <mergeCell ref="A344:A347"/>
    <mergeCell ref="A308:A311"/>
    <mergeCell ref="O308:O311"/>
    <mergeCell ref="A328:A331"/>
    <mergeCell ref="O328:O331"/>
    <mergeCell ref="A380:A383"/>
    <mergeCell ref="O380:O383"/>
    <mergeCell ref="A384:A387"/>
    <mergeCell ref="A304:A307"/>
    <mergeCell ref="O304:O307"/>
    <mergeCell ref="A324:A327"/>
    <mergeCell ref="O332:O335"/>
    <mergeCell ref="A287:A290"/>
    <mergeCell ref="O287:O290"/>
    <mergeCell ref="A312:A315"/>
    <mergeCell ref="A320:A323"/>
    <mergeCell ref="O312:O315"/>
    <mergeCell ref="O320:O323"/>
    <mergeCell ref="O300:O303"/>
    <mergeCell ref="A300:A303"/>
    <mergeCell ref="A332:A335"/>
    <mergeCell ref="O388:O391"/>
    <mergeCell ref="A396:A399"/>
    <mergeCell ref="A392:A395"/>
    <mergeCell ref="O392:O395"/>
    <mergeCell ref="A400:A403"/>
    <mergeCell ref="O400:O403"/>
    <mergeCell ref="A432:A434"/>
    <mergeCell ref="A445:A451"/>
    <mergeCell ref="N445:N451"/>
    <mergeCell ref="O432:O434"/>
    <mergeCell ref="A404:A407"/>
    <mergeCell ref="A388:A391"/>
    <mergeCell ref="O438:O451"/>
    <mergeCell ref="A462:A463"/>
    <mergeCell ref="O462:O463"/>
    <mergeCell ref="A428:A431"/>
    <mergeCell ref="O428:O431"/>
    <mergeCell ref="A452:A453"/>
    <mergeCell ref="A454:A455"/>
    <mergeCell ref="O454:O455"/>
    <mergeCell ref="A458:A459"/>
    <mergeCell ref="O458:O459"/>
    <mergeCell ref="A435:A437"/>
    <mergeCell ref="O435:O437"/>
    <mergeCell ref="N435:N437"/>
    <mergeCell ref="A438:A444"/>
    <mergeCell ref="N438:N444"/>
    <mergeCell ref="A500:A501"/>
    <mergeCell ref="O500:O501"/>
    <mergeCell ref="A506:A509"/>
    <mergeCell ref="A510:A511"/>
    <mergeCell ref="O510:O511"/>
    <mergeCell ref="A514:A517"/>
    <mergeCell ref="O514:O517"/>
    <mergeCell ref="A488:A489"/>
    <mergeCell ref="A490:A491"/>
    <mergeCell ref="O490:O491"/>
    <mergeCell ref="A492:A493"/>
    <mergeCell ref="A494:A497"/>
    <mergeCell ref="A498:A499"/>
    <mergeCell ref="O498:O499"/>
    <mergeCell ref="O502:O505"/>
    <mergeCell ref="A512:A513"/>
    <mergeCell ref="O512:O513"/>
    <mergeCell ref="O492:O493"/>
    <mergeCell ref="A502:A505"/>
    <mergeCell ref="A534:A535"/>
    <mergeCell ref="O534:O535"/>
    <mergeCell ref="A536:A539"/>
    <mergeCell ref="A540:A541"/>
    <mergeCell ref="O540:O541"/>
    <mergeCell ref="O548:O549"/>
    <mergeCell ref="A522:A525"/>
    <mergeCell ref="A526:A529"/>
    <mergeCell ref="O526:O529"/>
    <mergeCell ref="A530:A531"/>
    <mergeCell ref="O530:O531"/>
    <mergeCell ref="A532:A533"/>
    <mergeCell ref="O532:O533"/>
    <mergeCell ref="A542:A545"/>
    <mergeCell ref="O542:O545"/>
    <mergeCell ref="A568:A569"/>
    <mergeCell ref="O568:O569"/>
    <mergeCell ref="A570:A571"/>
    <mergeCell ref="O574:O575"/>
    <mergeCell ref="A576:A577"/>
    <mergeCell ref="A580:A581"/>
    <mergeCell ref="O580:O581"/>
    <mergeCell ref="A552:A555"/>
    <mergeCell ref="A556:A557"/>
    <mergeCell ref="O556:O557"/>
    <mergeCell ref="A558:A559"/>
    <mergeCell ref="O558:O559"/>
    <mergeCell ref="O562:O563"/>
    <mergeCell ref="A564:A567"/>
    <mergeCell ref="O564:O567"/>
    <mergeCell ref="A578:A579"/>
    <mergeCell ref="O578:O579"/>
    <mergeCell ref="A574:A575"/>
    <mergeCell ref="A561:A563"/>
    <mergeCell ref="A596:A597"/>
    <mergeCell ref="O596:O597"/>
    <mergeCell ref="A598:A599"/>
    <mergeCell ref="A600:A601"/>
    <mergeCell ref="O600:O601"/>
    <mergeCell ref="A602:A603"/>
    <mergeCell ref="O602:O603"/>
    <mergeCell ref="A582:A583"/>
    <mergeCell ref="A586:A587"/>
    <mergeCell ref="O586:O587"/>
    <mergeCell ref="A588:A589"/>
    <mergeCell ref="A590:A591"/>
    <mergeCell ref="O590:O591"/>
    <mergeCell ref="A584:A585"/>
    <mergeCell ref="O584:O585"/>
    <mergeCell ref="A624:A625"/>
    <mergeCell ref="O624:O625"/>
    <mergeCell ref="A626:A627"/>
    <mergeCell ref="O626:O627"/>
    <mergeCell ref="A628:A631"/>
    <mergeCell ref="O628:O629"/>
    <mergeCell ref="A604:A607"/>
    <mergeCell ref="A608:A609"/>
    <mergeCell ref="O608:O609"/>
    <mergeCell ref="A610:A613"/>
    <mergeCell ref="O610:O613"/>
    <mergeCell ref="A614:A615"/>
    <mergeCell ref="O614:O615"/>
    <mergeCell ref="A620:A623"/>
    <mergeCell ref="O620:O623"/>
    <mergeCell ref="A616:A618"/>
    <mergeCell ref="A659:A660"/>
    <mergeCell ref="O659:O660"/>
    <mergeCell ref="A661:A662"/>
    <mergeCell ref="A663:A664"/>
    <mergeCell ref="O663:O664"/>
    <mergeCell ref="A665:A666"/>
    <mergeCell ref="O665:O666"/>
    <mergeCell ref="A632:A635"/>
    <mergeCell ref="O636:O639"/>
    <mergeCell ref="O640:O641"/>
    <mergeCell ref="A642:A645"/>
    <mergeCell ref="A648:A649"/>
    <mergeCell ref="O648:O649"/>
    <mergeCell ref="A636:A639"/>
    <mergeCell ref="A640:A641"/>
    <mergeCell ref="A650:A654"/>
    <mergeCell ref="A655:A658"/>
    <mergeCell ref="O650:O654"/>
    <mergeCell ref="O655:O658"/>
    <mergeCell ref="A646:A647"/>
    <mergeCell ref="O646:O647"/>
    <mergeCell ref="A681:A684"/>
    <mergeCell ref="O685:O686"/>
    <mergeCell ref="A687:A690"/>
    <mergeCell ref="O687:O690"/>
    <mergeCell ref="A667:A668"/>
    <mergeCell ref="A669:A670"/>
    <mergeCell ref="O669:O670"/>
    <mergeCell ref="A673:A674"/>
    <mergeCell ref="O673:O674"/>
    <mergeCell ref="A679:A680"/>
    <mergeCell ref="O679:O680"/>
    <mergeCell ref="A677:A678"/>
    <mergeCell ref="O677:O678"/>
    <mergeCell ref="A685:A686"/>
    <mergeCell ref="A691:A694"/>
    <mergeCell ref="O691:O694"/>
    <mergeCell ref="A695:A696"/>
    <mergeCell ref="A697:A698"/>
    <mergeCell ref="O697:O698"/>
    <mergeCell ref="A699:A700"/>
    <mergeCell ref="O709:O712"/>
    <mergeCell ref="O713:O716"/>
    <mergeCell ref="O699:O700"/>
    <mergeCell ref="O719:O722"/>
    <mergeCell ref="A735:A738"/>
    <mergeCell ref="A739:A740"/>
    <mergeCell ref="O739:O740"/>
    <mergeCell ref="A741:A744"/>
    <mergeCell ref="O741:O744"/>
    <mergeCell ref="A719:A722"/>
    <mergeCell ref="A701:A702"/>
    <mergeCell ref="O701:O702"/>
    <mergeCell ref="A703:A708"/>
    <mergeCell ref="A709:A712"/>
    <mergeCell ref="A713:A716"/>
    <mergeCell ref="A717:A718"/>
    <mergeCell ref="O717:O718"/>
    <mergeCell ref="A723:A726"/>
    <mergeCell ref="A727:A728"/>
    <mergeCell ref="O727:O728"/>
    <mergeCell ref="A729:A732"/>
    <mergeCell ref="O729:O732"/>
    <mergeCell ref="A733:A734"/>
    <mergeCell ref="O733:O734"/>
    <mergeCell ref="O767:O768"/>
    <mergeCell ref="A769:A770"/>
    <mergeCell ref="O769:O770"/>
    <mergeCell ref="A771:A772"/>
    <mergeCell ref="O803:O804"/>
    <mergeCell ref="O818:O819"/>
    <mergeCell ref="A814:A817"/>
    <mergeCell ref="A807:A810"/>
    <mergeCell ref="A779:A781"/>
    <mergeCell ref="N779:N781"/>
    <mergeCell ref="N782:N788"/>
    <mergeCell ref="O782:O788"/>
    <mergeCell ref="A805:A806"/>
    <mergeCell ref="O805:O806"/>
    <mergeCell ref="A803:A804"/>
    <mergeCell ref="O799:O800"/>
    <mergeCell ref="O814:O817"/>
    <mergeCell ref="A811:A813"/>
    <mergeCell ref="O811:O813"/>
    <mergeCell ref="A848:A851"/>
    <mergeCell ref="A745:A746"/>
    <mergeCell ref="O745:O746"/>
    <mergeCell ref="A747:A748"/>
    <mergeCell ref="A749:A750"/>
    <mergeCell ref="O749:O750"/>
    <mergeCell ref="A751:A752"/>
    <mergeCell ref="O751:O752"/>
    <mergeCell ref="A755:A756"/>
    <mergeCell ref="A757:A758"/>
    <mergeCell ref="O757:O758"/>
    <mergeCell ref="A759:A760"/>
    <mergeCell ref="O759:O760"/>
    <mergeCell ref="A763:A764"/>
    <mergeCell ref="A801:A802"/>
    <mergeCell ref="A818:A819"/>
    <mergeCell ref="A773:A774"/>
    <mergeCell ref="O773:O774"/>
    <mergeCell ref="A775:A776"/>
    <mergeCell ref="O775:O776"/>
    <mergeCell ref="A782:A788"/>
    <mergeCell ref="A765:A766"/>
    <mergeCell ref="O763:O764"/>
    <mergeCell ref="A767:A768"/>
    <mergeCell ref="A832:A835"/>
    <mergeCell ref="A840:A843"/>
    <mergeCell ref="O840:O843"/>
    <mergeCell ref="A844:A847"/>
    <mergeCell ref="A820:A823"/>
    <mergeCell ref="A828:A829"/>
    <mergeCell ref="A830:A831"/>
    <mergeCell ref="O828:O829"/>
    <mergeCell ref="O830:O831"/>
    <mergeCell ref="A836:A839"/>
    <mergeCell ref="O836:O839"/>
    <mergeCell ref="A824:A827"/>
    <mergeCell ref="O824:O827"/>
    <mergeCell ref="T9:V9"/>
    <mergeCell ref="A233:A236"/>
    <mergeCell ref="A264:A269"/>
    <mergeCell ref="A360:A363"/>
    <mergeCell ref="A73:A76"/>
    <mergeCell ref="A412:A415"/>
    <mergeCell ref="A368:A371"/>
    <mergeCell ref="O368:O371"/>
    <mergeCell ref="A376:A379"/>
    <mergeCell ref="O376:O379"/>
    <mergeCell ref="A372:A375"/>
    <mergeCell ref="A348:A351"/>
    <mergeCell ref="O348:O351"/>
    <mergeCell ref="A352:A355"/>
    <mergeCell ref="O352:O355"/>
    <mergeCell ref="A356:A359"/>
    <mergeCell ref="O356:O359"/>
    <mergeCell ref="A291:A295"/>
    <mergeCell ref="O291:O295"/>
    <mergeCell ref="A364:A367"/>
    <mergeCell ref="O364:O367"/>
    <mergeCell ref="O404:O407"/>
    <mergeCell ref="A408:A411"/>
    <mergeCell ref="O408:O411"/>
    <mergeCell ref="A983:A984"/>
    <mergeCell ref="A866:A867"/>
    <mergeCell ref="O866:O867"/>
    <mergeCell ref="A868:A869"/>
    <mergeCell ref="O868:O869"/>
    <mergeCell ref="O896:O899"/>
    <mergeCell ref="A967:A968"/>
    <mergeCell ref="O987:O988"/>
    <mergeCell ref="A1003:A1004"/>
    <mergeCell ref="O997:O1000"/>
    <mergeCell ref="O1003:O1004"/>
    <mergeCell ref="A912:A915"/>
    <mergeCell ref="O916:O918"/>
    <mergeCell ref="O912:O915"/>
    <mergeCell ref="A916:A918"/>
    <mergeCell ref="A931:A932"/>
    <mergeCell ref="A925:A926"/>
    <mergeCell ref="A927:A930"/>
    <mergeCell ref="O937:O940"/>
    <mergeCell ref="A937:A940"/>
    <mergeCell ref="A874:A875"/>
    <mergeCell ref="O904:O907"/>
    <mergeCell ref="A900:A903"/>
    <mergeCell ref="O900:O903"/>
    <mergeCell ref="O1009:O1010"/>
    <mergeCell ref="A969:A970"/>
    <mergeCell ref="A971:A972"/>
    <mergeCell ref="O969:O970"/>
    <mergeCell ref="O971:O972"/>
    <mergeCell ref="A989:A990"/>
    <mergeCell ref="O1019:O1020"/>
    <mergeCell ref="A919:A920"/>
    <mergeCell ref="A921:A922"/>
    <mergeCell ref="O919:O920"/>
    <mergeCell ref="O921:O922"/>
    <mergeCell ref="A987:A988"/>
    <mergeCell ref="O995:O996"/>
    <mergeCell ref="A949:A952"/>
    <mergeCell ref="A953:A954"/>
    <mergeCell ref="O945:O948"/>
    <mergeCell ref="O949:O952"/>
    <mergeCell ref="O953:O954"/>
    <mergeCell ref="A959:A960"/>
    <mergeCell ref="A935:A936"/>
    <mergeCell ref="O935:O936"/>
    <mergeCell ref="A941:A944"/>
    <mergeCell ref="A945:A948"/>
    <mergeCell ref="O925:O926"/>
    <mergeCell ref="A1217:A1221"/>
    <mergeCell ref="A1185:A1186"/>
    <mergeCell ref="O1183:O1184"/>
    <mergeCell ref="O1185:O1186"/>
    <mergeCell ref="O1167:O1168"/>
    <mergeCell ref="A1169:A1172"/>
    <mergeCell ref="A1173:A1174"/>
    <mergeCell ref="O1173:O1174"/>
    <mergeCell ref="A1175:A1178"/>
    <mergeCell ref="O1175:O1178"/>
    <mergeCell ref="A1183:A1184"/>
    <mergeCell ref="A1197:A1200"/>
    <mergeCell ref="A1201:A1204"/>
    <mergeCell ref="A1205:A1208"/>
    <mergeCell ref="A1167:A1168"/>
    <mergeCell ref="A1209:A1212"/>
    <mergeCell ref="A1213:A1216"/>
    <mergeCell ref="N1189:N1196"/>
    <mergeCell ref="O1213:O1216"/>
    <mergeCell ref="O1217:O1221"/>
    <mergeCell ref="O1205:O1208"/>
    <mergeCell ref="O1209:O1212"/>
    <mergeCell ref="O1197:O1200"/>
    <mergeCell ref="A1189:A1196"/>
    <mergeCell ref="O1189:O1196"/>
    <mergeCell ref="O1201:O1204"/>
    <mergeCell ref="A1067:A1070"/>
    <mergeCell ref="O1067:O1070"/>
    <mergeCell ref="O1159:O1160"/>
    <mergeCell ref="A1161:A1162"/>
    <mergeCell ref="A1157:A1158"/>
    <mergeCell ref="A1159:A1160"/>
    <mergeCell ref="O1157:O1158"/>
    <mergeCell ref="A1153:A1154"/>
    <mergeCell ref="A1115:A1118"/>
    <mergeCell ref="A1145:A1148"/>
    <mergeCell ref="A1149:A1152"/>
    <mergeCell ref="O1145:O1148"/>
    <mergeCell ref="O1149:O1152"/>
    <mergeCell ref="A1101:A1104"/>
    <mergeCell ref="O1099:O1100"/>
    <mergeCell ref="O1101:O1104"/>
    <mergeCell ref="O1115:O1118"/>
    <mergeCell ref="A1129:A1132"/>
    <mergeCell ref="A1123:A1124"/>
    <mergeCell ref="A1125:A1126"/>
    <mergeCell ref="A1163:A1164"/>
    <mergeCell ref="O1163:O1164"/>
    <mergeCell ref="A1141:A1144"/>
    <mergeCell ref="A1137:A1140"/>
    <mergeCell ref="A1119:A1120"/>
    <mergeCell ref="O1119:O1120"/>
    <mergeCell ref="O1137:O1140"/>
    <mergeCell ref="A1073:A1076"/>
    <mergeCell ref="O1073:O1076"/>
    <mergeCell ref="A1107:A1110"/>
    <mergeCell ref="A1095:A1098"/>
    <mergeCell ref="A1099:A1100"/>
    <mergeCell ref="O1105:O1106"/>
    <mergeCell ref="A1127:A1128"/>
    <mergeCell ref="O1125:O1126"/>
    <mergeCell ref="O1127:O1128"/>
    <mergeCell ref="A1111:A1114"/>
    <mergeCell ref="O1111:O1114"/>
    <mergeCell ref="O1093:O1094"/>
    <mergeCell ref="O1091:O1092"/>
    <mergeCell ref="T6:X6"/>
    <mergeCell ref="R449:S449"/>
    <mergeCell ref="T449:U449"/>
    <mergeCell ref="V449:W449"/>
    <mergeCell ref="R451:S451"/>
    <mergeCell ref="T451:U451"/>
    <mergeCell ref="V451:W451"/>
    <mergeCell ref="O870:O871"/>
    <mergeCell ref="A872:A873"/>
    <mergeCell ref="A870:A871"/>
    <mergeCell ref="A336:A339"/>
    <mergeCell ref="A340:A343"/>
    <mergeCell ref="O518:O521"/>
    <mergeCell ref="A572:A573"/>
    <mergeCell ref="O572:O573"/>
    <mergeCell ref="A518:A521"/>
    <mergeCell ref="A789:A792"/>
    <mergeCell ref="A793:A796"/>
    <mergeCell ref="O793:O796"/>
    <mergeCell ref="A797:A798"/>
    <mergeCell ref="A799:A800"/>
    <mergeCell ref="O848:O851"/>
    <mergeCell ref="W9:Y9"/>
    <mergeCell ref="Q9:S9"/>
    <mergeCell ref="A904:A907"/>
    <mergeCell ref="O874:O875"/>
    <mergeCell ref="A856:A859"/>
    <mergeCell ref="O856:O859"/>
    <mergeCell ref="O882:O883"/>
    <mergeCell ref="A860:A861"/>
    <mergeCell ref="A862:A863"/>
    <mergeCell ref="A864:A865"/>
    <mergeCell ref="O864:O865"/>
    <mergeCell ref="A888:A889"/>
    <mergeCell ref="O888:O889"/>
    <mergeCell ref="A896:A899"/>
    <mergeCell ref="A1165:A1166"/>
    <mergeCell ref="O1165:O1166"/>
    <mergeCell ref="O779:O781"/>
    <mergeCell ref="A852:A855"/>
    <mergeCell ref="O852:O855"/>
    <mergeCell ref="A933:A934"/>
    <mergeCell ref="O933:O934"/>
    <mergeCell ref="A980:A982"/>
    <mergeCell ref="O980:O982"/>
    <mergeCell ref="A878:A879"/>
    <mergeCell ref="A880:A881"/>
    <mergeCell ref="O880:O881"/>
    <mergeCell ref="A882:A883"/>
    <mergeCell ref="A876:A877"/>
    <mergeCell ref="A884:A885"/>
    <mergeCell ref="A886:A887"/>
    <mergeCell ref="O884:O885"/>
    <mergeCell ref="O886:O887"/>
    <mergeCell ref="O876:O877"/>
    <mergeCell ref="A908:A911"/>
    <mergeCell ref="A892:A895"/>
    <mergeCell ref="A890:A891"/>
    <mergeCell ref="O890:O891"/>
    <mergeCell ref="O862:O863"/>
  </mergeCells>
  <conditionalFormatting sqref="L151:L159">
    <cfRule type="cellIs" dxfId="4" priority="3" stopIfTrue="1" operator="equal">
      <formula>0</formula>
    </cfRule>
  </conditionalFormatting>
  <conditionalFormatting sqref="M278">
    <cfRule type="cellIs" dxfId="3" priority="1" stopIfTrue="1" operator="equal">
      <formula>0</formula>
    </cfRule>
  </conditionalFormatting>
  <printOptions horizontalCentered="1"/>
  <pageMargins left="0.39370078740157483" right="0.39370078740157483" top="0.98425196850393704" bottom="0.39370078740157483" header="0.31496062992125984" footer="0.31496062992125984"/>
  <pageSetup paperSize="9" scale="90" fitToHeight="20" orientation="landscape" r:id="rId1"/>
  <headerFooter differentFirst="1">
    <oddHeader>Страница &amp;P</oddHead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O1396"/>
  <sheetViews>
    <sheetView showZeros="0" zoomScaleNormal="100" zoomScaleSheetLayoutView="90" workbookViewId="0">
      <pane xSplit="1" ySplit="8" topLeftCell="B39" activePane="bottomRight" state="frozen"/>
      <selection pane="topRight" activeCell="B1" sqref="B1"/>
      <selection pane="bottomLeft" activeCell="A11" sqref="A11"/>
      <selection pane="bottomRight" activeCell="M230" sqref="M230"/>
    </sheetView>
  </sheetViews>
  <sheetFormatPr defaultColWidth="8.85546875" defaultRowHeight="15"/>
  <cols>
    <col min="1" max="1" width="40.5703125" style="40" customWidth="1"/>
    <col min="2" max="2" width="21.85546875" style="518" customWidth="1"/>
    <col min="3" max="4" width="8.85546875" style="40" hidden="1" customWidth="1"/>
    <col min="5" max="5" width="9.7109375" style="40" hidden="1" customWidth="1"/>
    <col min="6" max="6" width="8.85546875" style="40" hidden="1" customWidth="1"/>
    <col min="7" max="7" width="12.85546875" style="250" customWidth="1"/>
    <col min="8" max="8" width="11.7109375" style="250" customWidth="1"/>
    <col min="9" max="9" width="11.28515625" style="250" customWidth="1"/>
    <col min="10" max="10" width="10.5703125" style="250" customWidth="1"/>
    <col min="11" max="11" width="11" style="250" customWidth="1"/>
    <col min="12" max="12" width="12.5703125" style="250" customWidth="1"/>
    <col min="13" max="13" width="13" style="250" customWidth="1"/>
    <col min="14" max="14" width="15.42578125" style="250" customWidth="1"/>
    <col min="15" max="15" width="25.5703125" style="250" customWidth="1"/>
    <col min="16" max="18" width="9.85546875" style="19" customWidth="1"/>
    <col min="19" max="19" width="10.85546875" style="19" customWidth="1"/>
    <col min="20" max="20" width="15.140625" style="19" customWidth="1"/>
    <col min="21" max="21" width="12.140625" style="19" customWidth="1"/>
    <col min="22" max="22" width="12.28515625" style="19" customWidth="1"/>
    <col min="23" max="23" width="14.85546875" style="19" customWidth="1"/>
    <col min="24" max="24" width="12.85546875" style="19" customWidth="1"/>
    <col min="25" max="25" width="11.42578125" style="19" customWidth="1"/>
    <col min="26" max="26" width="8.85546875" style="19" customWidth="1"/>
    <col min="27" max="27" width="15.85546875" style="19" customWidth="1"/>
    <col min="28" max="28" width="8.85546875" style="19" customWidth="1"/>
    <col min="29" max="29" width="50.85546875" style="19" customWidth="1"/>
    <col min="30" max="30" width="8.85546875" style="19" customWidth="1"/>
    <col min="31" max="31" width="19.85546875" style="19" customWidth="1"/>
    <col min="32" max="35" width="8.85546875" style="19" customWidth="1"/>
    <col min="36" max="37" width="8.85546875" style="219" customWidth="1"/>
    <col min="38" max="61" width="8.85546875" style="219"/>
    <col min="62" max="16384" width="8.85546875" style="19"/>
  </cols>
  <sheetData>
    <row r="1" spans="1:25" ht="23.25" customHeight="1">
      <c r="A1" s="3417" t="s">
        <v>888</v>
      </c>
      <c r="B1" s="3417"/>
      <c r="C1" s="3417"/>
      <c r="D1" s="3417"/>
      <c r="E1" s="3417"/>
      <c r="F1" s="3417"/>
      <c r="G1" s="3417"/>
      <c r="H1" s="3417"/>
      <c r="I1" s="3417"/>
      <c r="J1" s="3417"/>
      <c r="K1" s="3417"/>
      <c r="L1" s="3417"/>
      <c r="M1" s="3417"/>
      <c r="N1" s="3417"/>
      <c r="O1" s="3417"/>
    </row>
    <row r="2" spans="1:25" ht="26.45" customHeight="1">
      <c r="A2" s="3417"/>
      <c r="B2" s="3417"/>
      <c r="C2" s="3417"/>
      <c r="D2" s="3417"/>
      <c r="E2" s="3417"/>
      <c r="F2" s="3417"/>
      <c r="G2" s="3417"/>
      <c r="H2" s="3417"/>
      <c r="I2" s="3417"/>
      <c r="J2" s="3417"/>
      <c r="K2" s="3417"/>
      <c r="L2" s="3417"/>
      <c r="M2" s="3417"/>
      <c r="N2" s="3417"/>
      <c r="O2" s="3417"/>
    </row>
    <row r="3" spans="1:25" ht="21" customHeight="1">
      <c r="A3" s="3385" t="s">
        <v>655</v>
      </c>
      <c r="B3" s="3385"/>
      <c r="C3" s="3385"/>
      <c r="D3" s="3385"/>
      <c r="E3" s="3385"/>
      <c r="F3" s="3385"/>
      <c r="G3" s="3385"/>
      <c r="H3" s="3385"/>
      <c r="I3" s="3385"/>
      <c r="J3" s="3385"/>
      <c r="K3" s="3385"/>
      <c r="L3" s="3385"/>
      <c r="M3" s="3385"/>
      <c r="N3" s="3385"/>
      <c r="O3" s="3385"/>
      <c r="P3" s="349"/>
      <c r="Q3" s="349"/>
      <c r="R3" s="349"/>
      <c r="S3" s="349"/>
      <c r="T3" s="349"/>
      <c r="U3" s="349"/>
      <c r="V3" s="349"/>
      <c r="W3" s="349"/>
      <c r="X3" s="349"/>
      <c r="Y3" s="349"/>
    </row>
    <row r="4" spans="1:25" ht="43.9" customHeight="1">
      <c r="A4" s="3385"/>
      <c r="B4" s="3385"/>
      <c r="C4" s="3385"/>
      <c r="D4" s="3385"/>
      <c r="E4" s="3385"/>
      <c r="F4" s="3385"/>
      <c r="G4" s="3385"/>
      <c r="H4" s="3385"/>
      <c r="I4" s="3385"/>
      <c r="J4" s="3385"/>
      <c r="K4" s="3385"/>
      <c r="L4" s="3385"/>
      <c r="M4" s="3385"/>
      <c r="N4" s="3385"/>
      <c r="O4" s="3385"/>
      <c r="P4" s="349"/>
      <c r="Q4" s="349"/>
      <c r="R4" s="349"/>
      <c r="S4" s="349"/>
      <c r="T4" s="349"/>
      <c r="U4" s="349"/>
      <c r="V4" s="349"/>
      <c r="W4" s="349"/>
      <c r="X4" s="349"/>
      <c r="Y4" s="349"/>
    </row>
    <row r="5" spans="1:25" ht="21" customHeight="1">
      <c r="A5" s="3386" t="s">
        <v>0</v>
      </c>
      <c r="B5" s="3386" t="s">
        <v>1</v>
      </c>
      <c r="C5" s="3386" t="s">
        <v>128</v>
      </c>
      <c r="D5" s="3386"/>
      <c r="E5" s="3386"/>
      <c r="F5" s="3386"/>
      <c r="G5" s="3045" t="s">
        <v>470</v>
      </c>
      <c r="H5" s="3379" t="s">
        <v>891</v>
      </c>
      <c r="I5" s="3380"/>
      <c r="J5" s="3380"/>
      <c r="K5" s="3381"/>
      <c r="L5" s="3045" t="s">
        <v>716</v>
      </c>
      <c r="M5" s="3308" t="s">
        <v>890</v>
      </c>
      <c r="N5" s="3045" t="s">
        <v>2</v>
      </c>
      <c r="O5" s="3045" t="s">
        <v>3</v>
      </c>
      <c r="T5" s="3317" t="s">
        <v>603</v>
      </c>
      <c r="U5" s="3317"/>
      <c r="V5" s="3317"/>
      <c r="W5" s="3317"/>
      <c r="X5" s="3317"/>
    </row>
    <row r="6" spans="1:25" ht="19.5" customHeight="1">
      <c r="A6" s="3386"/>
      <c r="B6" s="3386"/>
      <c r="C6" s="3386"/>
      <c r="D6" s="3386"/>
      <c r="E6" s="3386"/>
      <c r="F6" s="3386"/>
      <c r="G6" s="3045"/>
      <c r="H6" s="515" t="s">
        <v>129</v>
      </c>
      <c r="I6" s="515" t="s">
        <v>130</v>
      </c>
      <c r="J6" s="515" t="s">
        <v>131</v>
      </c>
      <c r="K6" s="515" t="s">
        <v>132</v>
      </c>
      <c r="L6" s="3045"/>
      <c r="M6" s="3309"/>
      <c r="N6" s="3045"/>
      <c r="O6" s="3045"/>
    </row>
    <row r="7" spans="1:25" ht="4.9000000000000004" hidden="1" customHeight="1">
      <c r="A7" s="3386"/>
      <c r="B7" s="3386"/>
      <c r="C7" s="521" t="s">
        <v>4</v>
      </c>
      <c r="D7" s="521" t="s">
        <v>5</v>
      </c>
      <c r="E7" s="521" t="s">
        <v>6</v>
      </c>
      <c r="F7" s="521" t="s">
        <v>7</v>
      </c>
      <c r="G7" s="3045"/>
      <c r="H7" s="515"/>
      <c r="I7" s="515"/>
      <c r="J7" s="515"/>
      <c r="K7" s="515"/>
      <c r="L7" s="3045"/>
      <c r="M7" s="515"/>
      <c r="N7" s="3045"/>
      <c r="O7" s="3045"/>
    </row>
    <row r="8" spans="1:25">
      <c r="A8" s="521">
        <v>1</v>
      </c>
      <c r="B8" s="521">
        <v>2</v>
      </c>
      <c r="C8" s="521">
        <v>3</v>
      </c>
      <c r="D8" s="521">
        <v>4</v>
      </c>
      <c r="E8" s="521">
        <v>5</v>
      </c>
      <c r="F8" s="521">
        <v>6</v>
      </c>
      <c r="G8" s="515">
        <v>3</v>
      </c>
      <c r="H8" s="515">
        <v>4</v>
      </c>
      <c r="I8" s="515">
        <v>5</v>
      </c>
      <c r="J8" s="515">
        <v>6</v>
      </c>
      <c r="K8" s="515">
        <v>7</v>
      </c>
      <c r="L8" s="515">
        <v>8</v>
      </c>
      <c r="M8" s="515">
        <v>9</v>
      </c>
      <c r="N8" s="515">
        <v>10</v>
      </c>
      <c r="O8" s="515">
        <v>11</v>
      </c>
      <c r="Q8" s="3329">
        <v>2021</v>
      </c>
      <c r="R8" s="3329"/>
      <c r="S8" s="3329"/>
      <c r="T8" s="3329">
        <v>2022</v>
      </c>
      <c r="U8" s="3329"/>
      <c r="V8" s="3329"/>
      <c r="W8" s="3329">
        <v>2023</v>
      </c>
      <c r="X8" s="3329"/>
      <c r="Y8" s="3329"/>
    </row>
    <row r="9" spans="1:25" ht="27" customHeight="1">
      <c r="A9" s="3024" t="s">
        <v>489</v>
      </c>
      <c r="B9" s="530" t="s">
        <v>75</v>
      </c>
      <c r="C9" s="530"/>
      <c r="D9" s="530"/>
      <c r="E9" s="530"/>
      <c r="F9" s="530"/>
      <c r="G9" s="42">
        <f>K9</f>
        <v>15.278968394250821</v>
      </c>
      <c r="H9" s="42">
        <f>H17+H47+H83+H100+H128+H161+H177+H197+H208+H244+H256+H268+H336+H356+H372+H388+H400+H424+H436+H448</f>
        <v>0</v>
      </c>
      <c r="I9" s="42">
        <f>I17+I47+I83+I100+I128+I161+I177+I197+I208+I244+I256+I268+I336+I356+I372+I388+I400+I424+I436+I448</f>
        <v>0</v>
      </c>
      <c r="J9" s="42">
        <f>J17+J47+J83+J100+J128+J161+J177+J197+J208+J244+J256+J268+J336+J356+J372+J388+J400+J424+J436+J448</f>
        <v>0</v>
      </c>
      <c r="K9" s="42">
        <f>K17+K47+K83+K100+K128+K161+K177+K197+K208+K244+K256+K268+K336+K356+K372+K388+K400+K424+K436+K448</f>
        <v>15.278968394250821</v>
      </c>
      <c r="L9" s="42">
        <f>L100+L141+L256+L416</f>
        <v>20.6</v>
      </c>
      <c r="M9" s="42">
        <f>M208+M230</f>
        <v>15.884201406130675</v>
      </c>
      <c r="N9" s="3308" t="s">
        <v>477</v>
      </c>
      <c r="O9" s="3308" t="s">
        <v>1039</v>
      </c>
      <c r="Q9" s="26"/>
      <c r="R9" s="347" t="s">
        <v>249</v>
      </c>
      <c r="S9" s="347" t="s">
        <v>250</v>
      </c>
      <c r="T9" s="26"/>
      <c r="U9" s="347" t="s">
        <v>249</v>
      </c>
      <c r="V9" s="347" t="s">
        <v>250</v>
      </c>
      <c r="W9" s="26"/>
      <c r="X9" s="347" t="s">
        <v>249</v>
      </c>
      <c r="Y9" s="347" t="s">
        <v>250</v>
      </c>
    </row>
    <row r="10" spans="1:25" ht="27" customHeight="1">
      <c r="A10" s="3025"/>
      <c r="B10" s="530" t="s">
        <v>21</v>
      </c>
      <c r="C10" s="530"/>
      <c r="D10" s="530"/>
      <c r="E10" s="530"/>
      <c r="F10" s="530"/>
      <c r="G10" s="395">
        <f>G11/16.586</f>
        <v>20645.502230797058</v>
      </c>
      <c r="H10" s="395"/>
      <c r="I10" s="395"/>
      <c r="J10" s="395"/>
      <c r="K10" s="395"/>
      <c r="L10" s="395">
        <f>L11/15.922</f>
        <v>84448.687350835316</v>
      </c>
      <c r="M10" s="43">
        <f>M11/25</f>
        <v>12913.488000000001</v>
      </c>
      <c r="N10" s="3310"/>
      <c r="O10" s="3310"/>
      <c r="Q10" s="26"/>
      <c r="R10" s="27"/>
      <c r="S10" s="27"/>
      <c r="T10" s="28"/>
      <c r="U10" s="27"/>
      <c r="V10" s="27"/>
      <c r="W10" s="28"/>
      <c r="X10" s="27"/>
      <c r="Y10" s="27"/>
    </row>
    <row r="11" spans="1:25" ht="27" customHeight="1">
      <c r="A11" s="3025"/>
      <c r="B11" s="530" t="s">
        <v>22</v>
      </c>
      <c r="C11" s="530">
        <v>176</v>
      </c>
      <c r="D11" s="530" t="s">
        <v>13</v>
      </c>
      <c r="E11" s="530">
        <v>6100404</v>
      </c>
      <c r="F11" s="530">
        <v>414</v>
      </c>
      <c r="G11" s="43">
        <f>G14+G13</f>
        <v>342426.3</v>
      </c>
      <c r="H11" s="43">
        <f t="shared" ref="H11:M11" si="0">H14+H13</f>
        <v>0</v>
      </c>
      <c r="I11" s="43">
        <f t="shared" si="0"/>
        <v>0</v>
      </c>
      <c r="J11" s="43">
        <f t="shared" si="0"/>
        <v>0</v>
      </c>
      <c r="K11" s="43">
        <f t="shared" si="0"/>
        <v>342426.3</v>
      </c>
      <c r="L11" s="43">
        <f t="shared" si="0"/>
        <v>1344592</v>
      </c>
      <c r="M11" s="43">
        <f t="shared" si="0"/>
        <v>322837.2</v>
      </c>
      <c r="N11" s="3310"/>
      <c r="O11" s="3310"/>
      <c r="Q11" s="347" t="s">
        <v>247</v>
      </c>
      <c r="R11" s="251">
        <f>K62+K116+K169</f>
        <v>15.278968394250821</v>
      </c>
      <c r="S11" s="464">
        <f>0</f>
        <v>0</v>
      </c>
      <c r="T11" s="347" t="s">
        <v>247</v>
      </c>
      <c r="U11" s="252">
        <f>L62</f>
        <v>0</v>
      </c>
      <c r="V11" s="223">
        <f>0</f>
        <v>0</v>
      </c>
      <c r="W11" s="347" t="s">
        <v>247</v>
      </c>
      <c r="X11" s="475">
        <f>M216</f>
        <v>1.8842014061306749</v>
      </c>
      <c r="Y11" s="223">
        <f>0</f>
        <v>0</v>
      </c>
    </row>
    <row r="12" spans="1:25" ht="27" customHeight="1">
      <c r="A12" s="3025"/>
      <c r="B12" s="530" t="s">
        <v>8</v>
      </c>
      <c r="C12" s="530"/>
      <c r="D12" s="530"/>
      <c r="E12" s="530"/>
      <c r="F12" s="530"/>
      <c r="G12" s="43"/>
      <c r="H12" s="43"/>
      <c r="I12" s="43"/>
      <c r="J12" s="43"/>
      <c r="K12" s="43"/>
      <c r="L12" s="43"/>
      <c r="M12" s="43"/>
      <c r="N12" s="3310"/>
      <c r="O12" s="3310"/>
      <c r="Q12" s="347" t="s">
        <v>248</v>
      </c>
      <c r="R12" s="464">
        <f>0</f>
        <v>0</v>
      </c>
      <c r="S12" s="464">
        <f>0</f>
        <v>0</v>
      </c>
      <c r="T12" s="347" t="s">
        <v>248</v>
      </c>
      <c r="U12" s="387">
        <f>V12</f>
        <v>20.6</v>
      </c>
      <c r="V12" s="387">
        <f>L124+L145+L264+L420</f>
        <v>20.6</v>
      </c>
      <c r="W12" s="347" t="s">
        <v>248</v>
      </c>
      <c r="X12" s="251">
        <f>Y12</f>
        <v>14</v>
      </c>
      <c r="Y12" s="223">
        <f>M234+M239</f>
        <v>14</v>
      </c>
    </row>
    <row r="13" spans="1:25" ht="27" customHeight="1">
      <c r="A13" s="3025"/>
      <c r="B13" s="530" t="s">
        <v>227</v>
      </c>
      <c r="C13" s="530">
        <v>176</v>
      </c>
      <c r="D13" s="530" t="s">
        <v>13</v>
      </c>
      <c r="E13" s="530">
        <v>6100404</v>
      </c>
      <c r="F13" s="530">
        <v>414</v>
      </c>
      <c r="G13" s="43">
        <f t="shared" ref="G13:M13" si="1">G19+G35+G49+G85+G102+G130+G143+G163+G179+G199+G210+G232+G246+G258+G270+G338+G358+G374+G402+G418+G426+G450</f>
        <v>342426.3</v>
      </c>
      <c r="H13" s="43">
        <f t="shared" si="1"/>
        <v>0</v>
      </c>
      <c r="I13" s="43">
        <f t="shared" si="1"/>
        <v>0</v>
      </c>
      <c r="J13" s="43">
        <f t="shared" si="1"/>
        <v>0</v>
      </c>
      <c r="K13" s="43">
        <f t="shared" si="1"/>
        <v>342426.3</v>
      </c>
      <c r="L13" s="43">
        <f>L19+L35+L49+L85+L102+L130+L143+L163+L179+L199+L210+L232+L246+L258+L270+L338+L358+L374+L402+L418+L426+L450</f>
        <v>1072759.0999999999</v>
      </c>
      <c r="M13" s="43">
        <f t="shared" si="1"/>
        <v>322837.2</v>
      </c>
      <c r="N13" s="3310"/>
      <c r="O13" s="3310"/>
      <c r="P13" s="61"/>
      <c r="Q13" s="23"/>
      <c r="R13" s="341"/>
      <c r="S13" s="317"/>
      <c r="T13" s="317"/>
      <c r="U13" s="386"/>
      <c r="V13" s="386"/>
      <c r="W13" s="317"/>
      <c r="X13" s="317">
        <f>X11+X12</f>
        <v>15.884201406130675</v>
      </c>
      <c r="Y13" s="317">
        <f>Y11+Y12</f>
        <v>14</v>
      </c>
    </row>
    <row r="14" spans="1:25" ht="27" customHeight="1">
      <c r="A14" s="3025"/>
      <c r="B14" s="530" t="s">
        <v>456</v>
      </c>
      <c r="C14" s="530"/>
      <c r="D14" s="530"/>
      <c r="E14" s="530"/>
      <c r="F14" s="530"/>
      <c r="G14" s="43">
        <f>G20+G50+G86+G103+G131+G164+G180+G200+G211+G247+G259+G271+G339+G359+G375+G391+G403+G427+G439+G451+G479</f>
        <v>0</v>
      </c>
      <c r="H14" s="43">
        <f>H20+H50+H86+H103+H131+H164+H180+H200+H211+H247+H259+H271+H339+H359+H375+H391+H403+H427+H439+H451+H479</f>
        <v>0</v>
      </c>
      <c r="I14" s="43">
        <f>I20+I50+I86+I103+I131+I164+I180+I200+I211+I247+I259+I271+I339+I359+I375+I391+I403+I427+I439+I451+I479</f>
        <v>0</v>
      </c>
      <c r="J14" s="43">
        <f>J20+J50+J86+J103+J131+J164+J180+J200+J211+J247+J259+J271+J339+J359+J375+J391+J403+J427+J439+J451+J479</f>
        <v>0</v>
      </c>
      <c r="K14" s="43">
        <f>K20+K50+K86+K103+K131+K164+K180+K200+K211+K247+K259+K271+K339+K359+K375+K391+K403+K427+K439+K451+K479</f>
        <v>0</v>
      </c>
      <c r="L14" s="43">
        <f>L20+L36+L50+L86+L103+L131+L144+L164+L180+L200+L211+L233+L247+L259+L271+L339+L359+L375+L403+L419+L427+L451</f>
        <v>271832.90000000002</v>
      </c>
      <c r="M14" s="43">
        <f>M20+M36+M50+M86+M103+M131+M144+M164+M180+M200+M211+M233+M247+M259+M271+M339+M359+M375+M403+M419+M427+M451</f>
        <v>0</v>
      </c>
      <c r="N14" s="3310"/>
      <c r="O14" s="3310"/>
      <c r="P14" s="61"/>
      <c r="Q14" s="23"/>
      <c r="R14" s="341"/>
      <c r="V14" s="317"/>
      <c r="Y14" s="317"/>
    </row>
    <row r="15" spans="1:25" ht="27" customHeight="1">
      <c r="A15" s="3025"/>
      <c r="B15" s="530" t="s">
        <v>409</v>
      </c>
      <c r="C15" s="530">
        <v>176</v>
      </c>
      <c r="D15" s="530" t="s">
        <v>13</v>
      </c>
      <c r="E15" s="530" t="s">
        <v>24</v>
      </c>
      <c r="F15" s="530" t="s">
        <v>25</v>
      </c>
      <c r="G15" s="43"/>
      <c r="H15" s="43">
        <f>H20</f>
        <v>0</v>
      </c>
      <c r="I15" s="43">
        <f>I20</f>
        <v>0</v>
      </c>
      <c r="J15" s="43">
        <f>J20</f>
        <v>0</v>
      </c>
      <c r="K15" s="43"/>
      <c r="L15" s="43"/>
      <c r="M15" s="43"/>
      <c r="N15" s="3310"/>
      <c r="O15" s="3310"/>
      <c r="Q15" s="23"/>
      <c r="R15" s="23"/>
      <c r="S15" s="23"/>
      <c r="T15" s="23"/>
      <c r="U15" s="23"/>
      <c r="V15" s="23"/>
      <c r="W15" s="23"/>
      <c r="X15" s="23"/>
      <c r="Y15" s="23"/>
    </row>
    <row r="16" spans="1:25" ht="27" customHeight="1">
      <c r="A16" s="3026"/>
      <c r="B16" s="530" t="s">
        <v>420</v>
      </c>
      <c r="C16" s="530"/>
      <c r="D16" s="530"/>
      <c r="E16" s="530"/>
      <c r="F16" s="530"/>
      <c r="G16" s="43">
        <v>0</v>
      </c>
      <c r="H16" s="43">
        <f>H72+H76</f>
        <v>0</v>
      </c>
      <c r="I16" s="43">
        <f>I72+I76</f>
        <v>0</v>
      </c>
      <c r="J16" s="43">
        <v>0</v>
      </c>
      <c r="K16" s="43">
        <v>0</v>
      </c>
      <c r="L16" s="43"/>
      <c r="M16" s="43"/>
      <c r="N16" s="3309"/>
      <c r="O16" s="3309"/>
      <c r="Q16" s="23"/>
      <c r="R16" s="23"/>
      <c r="S16" s="23"/>
      <c r="T16" s="23"/>
      <c r="U16" s="23"/>
      <c r="V16" s="23"/>
      <c r="W16" s="23"/>
      <c r="X16" s="23"/>
      <c r="Y16" s="23"/>
    </row>
    <row r="17" spans="1:61" s="20" customFormat="1" ht="24.6" customHeight="1">
      <c r="A17" s="3315" t="s">
        <v>81</v>
      </c>
      <c r="B17" s="530" t="s">
        <v>75</v>
      </c>
      <c r="C17" s="530"/>
      <c r="D17" s="530"/>
      <c r="E17" s="530"/>
      <c r="F17" s="530"/>
      <c r="G17" s="56">
        <f>G21+G25+G29</f>
        <v>0</v>
      </c>
      <c r="H17" s="56">
        <f>H21+H25+H29</f>
        <v>0</v>
      </c>
      <c r="I17" s="56">
        <f>I21+I25+I29</f>
        <v>0</v>
      </c>
      <c r="J17" s="56">
        <f>J21+J25+J29</f>
        <v>0</v>
      </c>
      <c r="K17" s="56">
        <f>K21+K25+K29</f>
        <v>0</v>
      </c>
      <c r="L17" s="43">
        <f>L21</f>
        <v>0</v>
      </c>
      <c r="M17" s="43">
        <f>M21+M25+M29</f>
        <v>0</v>
      </c>
      <c r="N17" s="525"/>
      <c r="O17" s="530"/>
      <c r="AJ17" s="54"/>
      <c r="AK17" s="54"/>
      <c r="AL17" s="54"/>
      <c r="AM17" s="54"/>
      <c r="AN17" s="54"/>
      <c r="AO17" s="54"/>
      <c r="AP17" s="54"/>
      <c r="AQ17" s="54"/>
      <c r="AR17" s="54"/>
      <c r="AS17" s="54"/>
      <c r="AT17" s="54"/>
      <c r="AU17" s="54"/>
      <c r="AV17" s="54"/>
      <c r="AW17" s="54"/>
      <c r="AX17" s="54"/>
      <c r="AY17" s="54"/>
      <c r="AZ17" s="54"/>
      <c r="BA17" s="54"/>
      <c r="BB17" s="54"/>
      <c r="BC17" s="54"/>
      <c r="BD17" s="54"/>
      <c r="BE17" s="54"/>
      <c r="BF17" s="54"/>
      <c r="BG17" s="54"/>
      <c r="BH17" s="54"/>
      <c r="BI17" s="54"/>
    </row>
    <row r="18" spans="1:61" s="20" customFormat="1" ht="24.6" customHeight="1">
      <c r="A18" s="3315"/>
      <c r="B18" s="530" t="s">
        <v>215</v>
      </c>
      <c r="C18" s="530"/>
      <c r="D18" s="530"/>
      <c r="E18" s="530"/>
      <c r="F18" s="530"/>
      <c r="G18" s="43">
        <f t="shared" ref="G18:M18" si="2">G19+G20</f>
        <v>3500</v>
      </c>
      <c r="H18" s="43">
        <f t="shared" si="2"/>
        <v>0</v>
      </c>
      <c r="I18" s="43">
        <f t="shared" si="2"/>
        <v>0</v>
      </c>
      <c r="J18" s="43">
        <f t="shared" si="2"/>
        <v>0</v>
      </c>
      <c r="K18" s="43">
        <f t="shared" si="2"/>
        <v>3500</v>
      </c>
      <c r="L18" s="43">
        <f t="shared" si="2"/>
        <v>0</v>
      </c>
      <c r="M18" s="43">
        <f t="shared" si="2"/>
        <v>0</v>
      </c>
      <c r="N18" s="525"/>
      <c r="O18" s="530"/>
      <c r="AJ18" s="54"/>
      <c r="AK18" s="54"/>
      <c r="AL18" s="54"/>
      <c r="AM18" s="54"/>
      <c r="AN18" s="54"/>
      <c r="AO18" s="54"/>
      <c r="AP18" s="54"/>
      <c r="AQ18" s="54"/>
      <c r="AR18" s="54"/>
      <c r="AS18" s="54"/>
      <c r="AT18" s="54"/>
      <c r="AU18" s="54"/>
      <c r="AV18" s="54"/>
      <c r="AW18" s="54"/>
      <c r="AX18" s="54"/>
      <c r="AY18" s="54"/>
      <c r="AZ18" s="54"/>
      <c r="BA18" s="54"/>
      <c r="BB18" s="54"/>
      <c r="BC18" s="54"/>
      <c r="BD18" s="54"/>
      <c r="BE18" s="54"/>
      <c r="BF18" s="54"/>
      <c r="BG18" s="54"/>
      <c r="BH18" s="54"/>
      <c r="BI18" s="54"/>
    </row>
    <row r="19" spans="1:61" s="20" customFormat="1" ht="24.6" customHeight="1">
      <c r="A19" s="3315"/>
      <c r="B19" s="530" t="s">
        <v>227</v>
      </c>
      <c r="C19" s="530"/>
      <c r="D19" s="530"/>
      <c r="E19" s="530"/>
      <c r="F19" s="530"/>
      <c r="G19" s="43">
        <f>G23</f>
        <v>3500</v>
      </c>
      <c r="H19" s="43">
        <f t="shared" ref="H19:M19" si="3">H23</f>
        <v>0</v>
      </c>
      <c r="I19" s="43">
        <f t="shared" si="3"/>
        <v>0</v>
      </c>
      <c r="J19" s="43">
        <f t="shared" si="3"/>
        <v>0</v>
      </c>
      <c r="K19" s="43">
        <f t="shared" si="3"/>
        <v>3500</v>
      </c>
      <c r="L19" s="43">
        <f t="shared" si="3"/>
        <v>0</v>
      </c>
      <c r="M19" s="43">
        <f t="shared" si="3"/>
        <v>0</v>
      </c>
      <c r="N19" s="525"/>
      <c r="O19" s="530"/>
      <c r="AJ19" s="54"/>
      <c r="AK19" s="54"/>
      <c r="AL19" s="54"/>
      <c r="AM19" s="54"/>
      <c r="AN19" s="54"/>
      <c r="AO19" s="54"/>
      <c r="AP19" s="54"/>
      <c r="AQ19" s="54"/>
      <c r="AR19" s="54"/>
      <c r="AS19" s="54"/>
      <c r="AT19" s="54"/>
      <c r="AU19" s="54"/>
      <c r="AV19" s="54"/>
      <c r="AW19" s="54"/>
      <c r="AX19" s="54"/>
      <c r="AY19" s="54"/>
      <c r="AZ19" s="54"/>
      <c r="BA19" s="54"/>
      <c r="BB19" s="54"/>
      <c r="BC19" s="54"/>
      <c r="BD19" s="54"/>
      <c r="BE19" s="54"/>
      <c r="BF19" s="54"/>
      <c r="BG19" s="54"/>
      <c r="BH19" s="54"/>
      <c r="BI19" s="54"/>
    </row>
    <row r="20" spans="1:61" s="20" customFormat="1" ht="28.9" customHeight="1">
      <c r="A20" s="3315"/>
      <c r="B20" s="530" t="s">
        <v>456</v>
      </c>
      <c r="C20" s="530"/>
      <c r="D20" s="530"/>
      <c r="E20" s="530"/>
      <c r="F20" s="530"/>
      <c r="G20" s="43">
        <f>G24</f>
        <v>0</v>
      </c>
      <c r="H20" s="43">
        <f>H24</f>
        <v>0</v>
      </c>
      <c r="I20" s="43">
        <f>I24</f>
        <v>0</v>
      </c>
      <c r="J20" s="43">
        <f>J24</f>
        <v>0</v>
      </c>
      <c r="K20" s="43">
        <f>K24</f>
        <v>0</v>
      </c>
      <c r="L20" s="43"/>
      <c r="M20" s="43">
        <f>M24</f>
        <v>0</v>
      </c>
      <c r="N20" s="525"/>
      <c r="O20" s="530"/>
      <c r="AJ20" s="54"/>
      <c r="AK20" s="54"/>
      <c r="AL20" s="54"/>
      <c r="AM20" s="54"/>
      <c r="AN20" s="54"/>
      <c r="AO20" s="54"/>
      <c r="AP20" s="54"/>
      <c r="AQ20" s="54"/>
      <c r="AR20" s="54"/>
      <c r="AS20" s="54"/>
      <c r="AT20" s="54"/>
      <c r="AU20" s="54"/>
      <c r="AV20" s="54"/>
      <c r="AW20" s="54"/>
      <c r="AX20" s="54"/>
      <c r="AY20" s="54"/>
      <c r="AZ20" s="54"/>
      <c r="BA20" s="54"/>
      <c r="BB20" s="54"/>
      <c r="BC20" s="54"/>
      <c r="BD20" s="54"/>
      <c r="BE20" s="54"/>
      <c r="BF20" s="54"/>
      <c r="BG20" s="54"/>
      <c r="BH20" s="54"/>
      <c r="BI20" s="54"/>
    </row>
    <row r="21" spans="1:61" s="20" customFormat="1" ht="28.9" customHeight="1">
      <c r="A21" s="3328" t="s">
        <v>444</v>
      </c>
      <c r="B21" s="515" t="s">
        <v>75</v>
      </c>
      <c r="C21" s="530"/>
      <c r="D21" s="530"/>
      <c r="E21" s="530"/>
      <c r="F21" s="530"/>
      <c r="G21" s="55">
        <f>K21</f>
        <v>0</v>
      </c>
      <c r="H21" s="55"/>
      <c r="I21" s="55"/>
      <c r="J21" s="55"/>
      <c r="K21" s="55"/>
      <c r="L21" s="43"/>
      <c r="M21" s="55"/>
      <c r="N21" s="525"/>
      <c r="O21" s="3045" t="s">
        <v>895</v>
      </c>
      <c r="AJ21" s="54"/>
      <c r="AK21" s="54"/>
      <c r="AL21" s="54"/>
      <c r="AM21" s="54"/>
      <c r="AN21" s="54"/>
      <c r="AO21" s="54"/>
      <c r="AP21" s="54"/>
      <c r="AQ21" s="54"/>
      <c r="AR21" s="54"/>
      <c r="AS21" s="54"/>
      <c r="AT21" s="54"/>
      <c r="AU21" s="54"/>
      <c r="AV21" s="54"/>
      <c r="AW21" s="54"/>
      <c r="AX21" s="54"/>
      <c r="AY21" s="54"/>
      <c r="AZ21" s="54"/>
      <c r="BA21" s="54"/>
      <c r="BB21" s="54"/>
      <c r="BC21" s="54"/>
      <c r="BD21" s="54"/>
      <c r="BE21" s="54"/>
      <c r="BF21" s="54"/>
      <c r="BG21" s="54"/>
      <c r="BH21" s="54"/>
      <c r="BI21" s="54"/>
    </row>
    <row r="22" spans="1:61" ht="28.9" customHeight="1">
      <c r="A22" s="3328"/>
      <c r="B22" s="515" t="s">
        <v>215</v>
      </c>
      <c r="C22" s="515">
        <v>176</v>
      </c>
      <c r="D22" s="515" t="s">
        <v>13</v>
      </c>
      <c r="E22" s="515">
        <v>6100404</v>
      </c>
      <c r="F22" s="515">
        <v>414</v>
      </c>
      <c r="G22" s="44">
        <f>K22</f>
        <v>3500</v>
      </c>
      <c r="H22" s="44"/>
      <c r="I22" s="44"/>
      <c r="J22" s="44"/>
      <c r="K22" s="44">
        <f>K23+K24</f>
        <v>3500</v>
      </c>
      <c r="L22" s="44">
        <f>L23+L24</f>
        <v>0</v>
      </c>
      <c r="M22" s="44">
        <f>M23+M24</f>
        <v>0</v>
      </c>
      <c r="N22" s="525"/>
      <c r="O22" s="3045"/>
    </row>
    <row r="23" spans="1:61" ht="24.6" customHeight="1">
      <c r="A23" s="3328"/>
      <c r="B23" s="515" t="s">
        <v>227</v>
      </c>
      <c r="C23" s="515"/>
      <c r="D23" s="515"/>
      <c r="E23" s="515"/>
      <c r="F23" s="515"/>
      <c r="G23" s="44">
        <f>K23</f>
        <v>3500</v>
      </c>
      <c r="H23" s="44"/>
      <c r="I23" s="44"/>
      <c r="J23" s="44"/>
      <c r="K23" s="44">
        <v>3500</v>
      </c>
      <c r="L23" s="450">
        <v>0</v>
      </c>
      <c r="M23" s="44"/>
      <c r="N23" s="525"/>
      <c r="O23" s="3045"/>
    </row>
    <row r="24" spans="1:61" ht="25.5" customHeight="1">
      <c r="A24" s="3328"/>
      <c r="B24" s="515" t="s">
        <v>456</v>
      </c>
      <c r="C24" s="515"/>
      <c r="D24" s="515"/>
      <c r="E24" s="515"/>
      <c r="F24" s="515"/>
      <c r="G24" s="44">
        <f>K24</f>
        <v>0</v>
      </c>
      <c r="H24" s="44"/>
      <c r="I24" s="44"/>
      <c r="J24" s="44"/>
      <c r="K24" s="44">
        <v>0</v>
      </c>
      <c r="L24" s="256"/>
      <c r="M24" s="44"/>
      <c r="N24" s="525"/>
      <c r="O24" s="3045"/>
    </row>
    <row r="25" spans="1:61" ht="24.6" hidden="1" customHeight="1">
      <c r="A25" s="3378" t="s">
        <v>11</v>
      </c>
      <c r="B25" s="515" t="s">
        <v>75</v>
      </c>
      <c r="C25" s="515"/>
      <c r="D25" s="515"/>
      <c r="E25" s="515"/>
      <c r="F25" s="515"/>
      <c r="G25" s="44"/>
      <c r="H25" s="44"/>
      <c r="I25" s="44"/>
      <c r="J25" s="44"/>
      <c r="K25" s="44"/>
      <c r="L25" s="44"/>
      <c r="M25" s="44"/>
      <c r="N25" s="525"/>
      <c r="O25" s="3045" t="s">
        <v>176</v>
      </c>
    </row>
    <row r="26" spans="1:61" ht="24.6" hidden="1" customHeight="1">
      <c r="A26" s="3378"/>
      <c r="B26" s="515" t="s">
        <v>215</v>
      </c>
      <c r="C26" s="515">
        <v>176</v>
      </c>
      <c r="D26" s="515" t="s">
        <v>13</v>
      </c>
      <c r="E26" s="515">
        <v>6100404</v>
      </c>
      <c r="F26" s="515">
        <v>414</v>
      </c>
      <c r="G26" s="44"/>
      <c r="H26" s="44"/>
      <c r="I26" s="44"/>
      <c r="J26" s="44"/>
      <c r="K26" s="44"/>
      <c r="L26" s="44"/>
      <c r="M26" s="44"/>
      <c r="N26" s="525"/>
      <c r="O26" s="3045"/>
    </row>
    <row r="27" spans="1:61" ht="24.6" hidden="1" customHeight="1">
      <c r="A27" s="3378"/>
      <c r="B27" s="515" t="s">
        <v>9</v>
      </c>
      <c r="C27" s="515"/>
      <c r="D27" s="515"/>
      <c r="E27" s="515"/>
      <c r="F27" s="515"/>
      <c r="G27" s="44"/>
      <c r="H27" s="44"/>
      <c r="I27" s="44"/>
      <c r="J27" s="44"/>
      <c r="K27" s="44"/>
      <c r="L27" s="44"/>
      <c r="M27" s="44"/>
      <c r="N27" s="525"/>
      <c r="O27" s="3045"/>
    </row>
    <row r="28" spans="1:61" ht="24" hidden="1" customHeight="1">
      <c r="A28" s="3378"/>
      <c r="B28" s="515" t="s">
        <v>31</v>
      </c>
      <c r="C28" s="515"/>
      <c r="D28" s="515"/>
      <c r="E28" s="515"/>
      <c r="F28" s="515"/>
      <c r="G28" s="44"/>
      <c r="H28" s="44"/>
      <c r="I28" s="44"/>
      <c r="J28" s="44"/>
      <c r="K28" s="44"/>
      <c r="L28" s="44"/>
      <c r="M28" s="44"/>
      <c r="N28" s="525"/>
      <c r="O28" s="3045"/>
    </row>
    <row r="29" spans="1:61" ht="24.6" hidden="1" customHeight="1">
      <c r="A29" s="3328" t="s">
        <v>12</v>
      </c>
      <c r="B29" s="515" t="s">
        <v>75</v>
      </c>
      <c r="C29" s="515"/>
      <c r="D29" s="515"/>
      <c r="E29" s="515"/>
      <c r="F29" s="515"/>
      <c r="G29" s="44"/>
      <c r="H29" s="44"/>
      <c r="I29" s="44"/>
      <c r="J29" s="44"/>
      <c r="K29" s="44"/>
      <c r="L29" s="44"/>
      <c r="M29" s="44"/>
      <c r="N29" s="525"/>
      <c r="O29" s="3045" t="s">
        <v>177</v>
      </c>
    </row>
    <row r="30" spans="1:61" ht="24.6" hidden="1" customHeight="1">
      <c r="A30" s="3328"/>
      <c r="B30" s="515" t="s">
        <v>215</v>
      </c>
      <c r="C30" s="515">
        <v>176</v>
      </c>
      <c r="D30" s="515" t="s">
        <v>13</v>
      </c>
      <c r="E30" s="515">
        <v>6100404</v>
      </c>
      <c r="F30" s="515">
        <v>414</v>
      </c>
      <c r="G30" s="44"/>
      <c r="H30" s="44"/>
      <c r="I30" s="44"/>
      <c r="J30" s="44"/>
      <c r="K30" s="44"/>
      <c r="L30" s="44"/>
      <c r="M30" s="44"/>
      <c r="N30" s="525"/>
      <c r="O30" s="3045"/>
    </row>
    <row r="31" spans="1:61" ht="24.6" hidden="1" customHeight="1">
      <c r="A31" s="3328"/>
      <c r="B31" s="515" t="s">
        <v>9</v>
      </c>
      <c r="C31" s="515"/>
      <c r="D31" s="515"/>
      <c r="E31" s="515"/>
      <c r="F31" s="515"/>
      <c r="G31" s="44"/>
      <c r="H31" s="44"/>
      <c r="I31" s="44"/>
      <c r="J31" s="44"/>
      <c r="K31" s="44"/>
      <c r="L31" s="44"/>
      <c r="M31" s="44"/>
      <c r="N31" s="525"/>
      <c r="O31" s="3045"/>
    </row>
    <row r="32" spans="1:61" ht="24.6" hidden="1" customHeight="1">
      <c r="A32" s="3328"/>
      <c r="B32" s="515" t="s">
        <v>31</v>
      </c>
      <c r="C32" s="515"/>
      <c r="D32" s="515"/>
      <c r="E32" s="515"/>
      <c r="F32" s="515"/>
      <c r="G32" s="44"/>
      <c r="H32" s="44"/>
      <c r="I32" s="44"/>
      <c r="J32" s="44"/>
      <c r="K32" s="44"/>
      <c r="L32" s="44"/>
      <c r="M32" s="44"/>
      <c r="N32" s="525"/>
      <c r="O32" s="3045"/>
    </row>
    <row r="33" spans="1:61" ht="24.6" customHeight="1">
      <c r="A33" s="3315" t="s">
        <v>101</v>
      </c>
      <c r="B33" s="530" t="s">
        <v>75</v>
      </c>
      <c r="C33" s="530"/>
      <c r="D33" s="530"/>
      <c r="E33" s="530"/>
      <c r="F33" s="530"/>
      <c r="G33" s="43">
        <f>G37</f>
        <v>0</v>
      </c>
      <c r="H33" s="43"/>
      <c r="I33" s="43"/>
      <c r="J33" s="43"/>
      <c r="K33" s="43">
        <f>K37</f>
        <v>0</v>
      </c>
      <c r="L33" s="43"/>
      <c r="M33" s="43"/>
      <c r="N33" s="525"/>
      <c r="O33" s="515"/>
    </row>
    <row r="34" spans="1:61" ht="24.6" customHeight="1">
      <c r="A34" s="3315"/>
      <c r="B34" s="530" t="s">
        <v>215</v>
      </c>
      <c r="C34" s="530"/>
      <c r="D34" s="530"/>
      <c r="E34" s="530"/>
      <c r="F34" s="530"/>
      <c r="G34" s="43">
        <f>G35</f>
        <v>12794.8</v>
      </c>
      <c r="H34" s="43">
        <f>H35</f>
        <v>0</v>
      </c>
      <c r="I34" s="43">
        <f>I35</f>
        <v>0</v>
      </c>
      <c r="J34" s="43">
        <f>J35</f>
        <v>0</v>
      </c>
      <c r="K34" s="43">
        <f>K35</f>
        <v>12794.8</v>
      </c>
      <c r="L34" s="43">
        <f>L35+L36</f>
        <v>0</v>
      </c>
      <c r="M34" s="43">
        <f>M35+M36</f>
        <v>0</v>
      </c>
      <c r="N34" s="525"/>
      <c r="O34" s="515"/>
    </row>
    <row r="35" spans="1:61" ht="24.6" customHeight="1">
      <c r="A35" s="3315"/>
      <c r="B35" s="530" t="s">
        <v>9</v>
      </c>
      <c r="C35" s="530"/>
      <c r="D35" s="530"/>
      <c r="E35" s="530"/>
      <c r="F35" s="530"/>
      <c r="G35" s="43">
        <f t="shared" ref="G35:M35" si="4">G39</f>
        <v>12794.8</v>
      </c>
      <c r="H35" s="43">
        <f t="shared" si="4"/>
        <v>0</v>
      </c>
      <c r="I35" s="43">
        <f t="shared" si="4"/>
        <v>0</v>
      </c>
      <c r="J35" s="43">
        <f t="shared" si="4"/>
        <v>0</v>
      </c>
      <c r="K35" s="43">
        <f t="shared" si="4"/>
        <v>12794.8</v>
      </c>
      <c r="L35" s="43">
        <f t="shared" si="4"/>
        <v>0</v>
      </c>
      <c r="M35" s="43">
        <f t="shared" si="4"/>
        <v>0</v>
      </c>
      <c r="N35" s="525"/>
      <c r="O35" s="515"/>
    </row>
    <row r="36" spans="1:61" ht="24.6" customHeight="1">
      <c r="A36" s="3315"/>
      <c r="B36" s="530" t="s">
        <v>410</v>
      </c>
      <c r="C36" s="530"/>
      <c r="D36" s="530"/>
      <c r="E36" s="530"/>
      <c r="F36" s="530"/>
      <c r="G36" s="43"/>
      <c r="H36" s="43"/>
      <c r="I36" s="43"/>
      <c r="J36" s="43"/>
      <c r="K36" s="43"/>
      <c r="L36" s="43"/>
      <c r="M36" s="43"/>
      <c r="N36" s="525"/>
      <c r="O36" s="515"/>
      <c r="AA36" s="61"/>
      <c r="AC36" s="61"/>
    </row>
    <row r="37" spans="1:61" ht="24.6" customHeight="1">
      <c r="A37" s="3343" t="s">
        <v>271</v>
      </c>
      <c r="B37" s="515" t="s">
        <v>75</v>
      </c>
      <c r="C37" s="530"/>
      <c r="D37" s="530"/>
      <c r="E37" s="530"/>
      <c r="F37" s="530"/>
      <c r="G37" s="43">
        <f>K37</f>
        <v>0</v>
      </c>
      <c r="H37" s="43"/>
      <c r="I37" s="43"/>
      <c r="J37" s="43"/>
      <c r="K37" s="43"/>
      <c r="L37" s="43"/>
      <c r="M37" s="43"/>
      <c r="N37" s="525"/>
      <c r="O37" s="3045" t="s">
        <v>1036</v>
      </c>
      <c r="AA37" s="61"/>
      <c r="AC37" s="61"/>
    </row>
    <row r="38" spans="1:61" ht="24.6" customHeight="1">
      <c r="A38" s="3344"/>
      <c r="B38" s="515" t="s">
        <v>215</v>
      </c>
      <c r="C38" s="515"/>
      <c r="D38" s="515"/>
      <c r="E38" s="515"/>
      <c r="F38" s="515"/>
      <c r="G38" s="44">
        <f>G39</f>
        <v>12794.8</v>
      </c>
      <c r="H38" s="44">
        <f>H39</f>
        <v>0</v>
      </c>
      <c r="I38" s="44"/>
      <c r="J38" s="44">
        <f>J39</f>
        <v>0</v>
      </c>
      <c r="K38" s="44">
        <f>K39</f>
        <v>12794.8</v>
      </c>
      <c r="L38" s="44">
        <f>L39+L40</f>
        <v>0</v>
      </c>
      <c r="M38" s="44">
        <f>M39+M40</f>
        <v>0</v>
      </c>
      <c r="N38" s="525"/>
      <c r="O38" s="3045"/>
    </row>
    <row r="39" spans="1:61" ht="24.6" customHeight="1">
      <c r="A39" s="3344"/>
      <c r="B39" s="515" t="s">
        <v>9</v>
      </c>
      <c r="C39" s="515"/>
      <c r="D39" s="515"/>
      <c r="E39" s="515"/>
      <c r="F39" s="515"/>
      <c r="G39" s="44">
        <f>K39</f>
        <v>12794.8</v>
      </c>
      <c r="H39" s="44"/>
      <c r="I39" s="44"/>
      <c r="J39" s="44"/>
      <c r="K39" s="44">
        <v>12794.8</v>
      </c>
      <c r="L39" s="44">
        <v>0</v>
      </c>
      <c r="M39" s="44">
        <v>0</v>
      </c>
      <c r="N39" s="525"/>
      <c r="O39" s="3045"/>
    </row>
    <row r="40" spans="1:61" ht="24" customHeight="1">
      <c r="A40" s="3345"/>
      <c r="B40" s="515" t="s">
        <v>410</v>
      </c>
      <c r="C40" s="515"/>
      <c r="D40" s="515"/>
      <c r="E40" s="515"/>
      <c r="F40" s="515"/>
      <c r="G40" s="238"/>
      <c r="H40" s="44"/>
      <c r="I40" s="44"/>
      <c r="J40" s="44"/>
      <c r="K40" s="44"/>
      <c r="L40" s="44"/>
      <c r="M40" s="44"/>
      <c r="N40" s="525"/>
      <c r="O40" s="3045"/>
    </row>
    <row r="41" spans="1:61" s="20" customFormat="1" ht="24.6" hidden="1" customHeight="1">
      <c r="A41" s="3315" t="s">
        <v>82</v>
      </c>
      <c r="B41" s="530" t="s">
        <v>75</v>
      </c>
      <c r="C41" s="530"/>
      <c r="D41" s="530"/>
      <c r="E41" s="530"/>
      <c r="F41" s="530"/>
      <c r="G41" s="43">
        <f>SUM(G44)</f>
        <v>0</v>
      </c>
      <c r="H41" s="43"/>
      <c r="I41" s="43"/>
      <c r="J41" s="43"/>
      <c r="K41" s="43"/>
      <c r="L41" s="43"/>
      <c r="M41" s="43"/>
      <c r="N41" s="525"/>
      <c r="O41" s="530"/>
      <c r="AJ41" s="54"/>
      <c r="AK41" s="54"/>
      <c r="AL41" s="54"/>
      <c r="AM41" s="54"/>
      <c r="AN41" s="54"/>
      <c r="AO41" s="54"/>
      <c r="AP41" s="54"/>
      <c r="AQ41" s="54"/>
      <c r="AR41" s="54"/>
      <c r="AS41" s="54"/>
      <c r="AT41" s="54"/>
      <c r="AU41" s="54"/>
      <c r="AV41" s="54"/>
      <c r="AW41" s="54"/>
      <c r="AX41" s="54"/>
      <c r="AY41" s="54"/>
      <c r="AZ41" s="54"/>
      <c r="BA41" s="54"/>
      <c r="BB41" s="54"/>
      <c r="BC41" s="54"/>
      <c r="BD41" s="54"/>
      <c r="BE41" s="54"/>
      <c r="BF41" s="54"/>
      <c r="BG41" s="54"/>
      <c r="BH41" s="54"/>
      <c r="BI41" s="54"/>
    </row>
    <row r="42" spans="1:61" s="20" customFormat="1" ht="24.6" hidden="1" customHeight="1">
      <c r="A42" s="3315"/>
      <c r="B42" s="530" t="s">
        <v>215</v>
      </c>
      <c r="C42" s="530"/>
      <c r="D42" s="530"/>
      <c r="E42" s="530"/>
      <c r="F42" s="530"/>
      <c r="G42" s="43">
        <f>G43</f>
        <v>0</v>
      </c>
      <c r="H42" s="43"/>
      <c r="I42" s="43"/>
      <c r="J42" s="43"/>
      <c r="K42" s="43"/>
      <c r="L42" s="43"/>
      <c r="M42" s="43"/>
      <c r="N42" s="525"/>
      <c r="O42" s="530"/>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row>
    <row r="43" spans="1:61" s="20" customFormat="1" ht="24.6" hidden="1" customHeight="1">
      <c r="A43" s="3315"/>
      <c r="B43" s="530" t="s">
        <v>31</v>
      </c>
      <c r="C43" s="530"/>
      <c r="D43" s="530"/>
      <c r="E43" s="530"/>
      <c r="F43" s="530"/>
      <c r="G43" s="43"/>
      <c r="H43" s="43"/>
      <c r="I43" s="43"/>
      <c r="J43" s="43"/>
      <c r="K43" s="43"/>
      <c r="L43" s="43"/>
      <c r="M43" s="43"/>
      <c r="N43" s="525"/>
      <c r="O43" s="530"/>
      <c r="AJ43" s="54"/>
      <c r="AK43" s="54"/>
      <c r="AL43" s="54"/>
      <c r="AM43" s="54"/>
      <c r="AN43" s="54"/>
      <c r="AO43" s="54"/>
      <c r="AP43" s="54"/>
      <c r="AQ43" s="54"/>
      <c r="AR43" s="54"/>
      <c r="AS43" s="54"/>
      <c r="AT43" s="54"/>
      <c r="AU43" s="54"/>
      <c r="AV43" s="54"/>
      <c r="AW43" s="54"/>
      <c r="AX43" s="54"/>
      <c r="AY43" s="54"/>
      <c r="AZ43" s="54"/>
      <c r="BA43" s="54"/>
      <c r="BB43" s="54"/>
      <c r="BC43" s="54"/>
      <c r="BD43" s="54"/>
      <c r="BE43" s="54"/>
      <c r="BF43" s="54"/>
      <c r="BG43" s="54"/>
      <c r="BH43" s="54"/>
      <c r="BI43" s="54"/>
    </row>
    <row r="44" spans="1:61" ht="24.6" hidden="1" customHeight="1">
      <c r="A44" s="3373" t="s">
        <v>16</v>
      </c>
      <c r="B44" s="515" t="s">
        <v>75</v>
      </c>
      <c r="C44" s="515">
        <v>176</v>
      </c>
      <c r="D44" s="515" t="s">
        <v>13</v>
      </c>
      <c r="E44" s="515">
        <v>6100404</v>
      </c>
      <c r="F44" s="515">
        <v>414</v>
      </c>
      <c r="G44" s="44">
        <v>0</v>
      </c>
      <c r="H44" s="44"/>
      <c r="I44" s="44"/>
      <c r="J44" s="44"/>
      <c r="K44" s="44"/>
      <c r="L44" s="44"/>
      <c r="M44" s="44"/>
      <c r="N44" s="525"/>
      <c r="O44" s="3045" t="s">
        <v>240</v>
      </c>
    </row>
    <row r="45" spans="1:61" ht="24.6" hidden="1" customHeight="1">
      <c r="A45" s="3373"/>
      <c r="B45" s="515" t="s">
        <v>215</v>
      </c>
      <c r="C45" s="515"/>
      <c r="D45" s="515"/>
      <c r="E45" s="515"/>
      <c r="F45" s="515"/>
      <c r="G45" s="44"/>
      <c r="H45" s="44"/>
      <c r="I45" s="44"/>
      <c r="J45" s="44"/>
      <c r="K45" s="44"/>
      <c r="L45" s="44"/>
      <c r="M45" s="44"/>
      <c r="N45" s="525"/>
      <c r="O45" s="3045"/>
    </row>
    <row r="46" spans="1:61" ht="8.25" hidden="1" customHeight="1">
      <c r="A46" s="3373"/>
      <c r="B46" s="515" t="s">
        <v>31</v>
      </c>
      <c r="C46" s="515"/>
      <c r="D46" s="515"/>
      <c r="E46" s="515"/>
      <c r="F46" s="515"/>
      <c r="G46" s="44"/>
      <c r="H46" s="44"/>
      <c r="I46" s="44"/>
      <c r="J46" s="44"/>
      <c r="K46" s="44"/>
      <c r="L46" s="44"/>
      <c r="M46" s="44"/>
      <c r="N46" s="525"/>
      <c r="O46" s="3045"/>
    </row>
    <row r="47" spans="1:61" s="20" customFormat="1" ht="22.9" customHeight="1">
      <c r="A47" s="3374" t="s">
        <v>83</v>
      </c>
      <c r="B47" s="530" t="s">
        <v>75</v>
      </c>
      <c r="C47" s="530"/>
      <c r="D47" s="530"/>
      <c r="E47" s="530"/>
      <c r="F47" s="530"/>
      <c r="G47" s="43">
        <f>G55+G62+G66+G70+G74+G78</f>
        <v>1.8367025448020082</v>
      </c>
      <c r="H47" s="43">
        <f t="shared" ref="H47:M48" si="5">H55+H62+H66+H70+H74+H78</f>
        <v>0</v>
      </c>
      <c r="I47" s="43">
        <f t="shared" si="5"/>
        <v>0</v>
      </c>
      <c r="J47" s="43">
        <f t="shared" si="5"/>
        <v>0</v>
      </c>
      <c r="K47" s="43">
        <f t="shared" si="5"/>
        <v>1.8367025448020082</v>
      </c>
      <c r="L47" s="43">
        <f t="shared" si="5"/>
        <v>0</v>
      </c>
      <c r="M47" s="43">
        <f t="shared" si="5"/>
        <v>0</v>
      </c>
      <c r="N47" s="525"/>
      <c r="O47" s="530"/>
      <c r="AJ47" s="54"/>
      <c r="AK47" s="54"/>
      <c r="AL47" s="54"/>
      <c r="AM47" s="54"/>
      <c r="AN47" s="54"/>
      <c r="AO47" s="54"/>
      <c r="AP47" s="54"/>
      <c r="AQ47" s="54"/>
      <c r="AR47" s="54"/>
      <c r="AS47" s="54"/>
      <c r="AT47" s="54"/>
      <c r="AU47" s="54"/>
      <c r="AV47" s="54"/>
      <c r="AW47" s="54"/>
      <c r="AX47" s="54"/>
      <c r="AY47" s="54"/>
      <c r="AZ47" s="54"/>
      <c r="BA47" s="54"/>
      <c r="BB47" s="54"/>
      <c r="BC47" s="54"/>
      <c r="BD47" s="54"/>
      <c r="BE47" s="54"/>
      <c r="BF47" s="54"/>
      <c r="BG47" s="54"/>
      <c r="BH47" s="54"/>
      <c r="BI47" s="54"/>
    </row>
    <row r="48" spans="1:61" s="20" customFormat="1" ht="22.9" customHeight="1">
      <c r="A48" s="3375"/>
      <c r="B48" s="530" t="s">
        <v>215</v>
      </c>
      <c r="C48" s="530"/>
      <c r="D48" s="530"/>
      <c r="E48" s="530"/>
      <c r="F48" s="530"/>
      <c r="G48" s="43">
        <f>G56+G63+G67+G71+G75+G79</f>
        <v>25444.6</v>
      </c>
      <c r="H48" s="43">
        <f t="shared" si="5"/>
        <v>0</v>
      </c>
      <c r="I48" s="43">
        <f t="shared" si="5"/>
        <v>0</v>
      </c>
      <c r="J48" s="43">
        <f t="shared" si="5"/>
        <v>0</v>
      </c>
      <c r="K48" s="43">
        <f t="shared" si="5"/>
        <v>25444.6</v>
      </c>
      <c r="L48" s="43">
        <f t="shared" si="5"/>
        <v>0</v>
      </c>
      <c r="M48" s="43">
        <f t="shared" si="5"/>
        <v>0</v>
      </c>
      <c r="N48" s="525"/>
      <c r="O48" s="530"/>
      <c r="AJ48" s="54"/>
      <c r="AK48" s="54"/>
      <c r="AL48" s="54"/>
      <c r="AM48" s="54"/>
      <c r="AN48" s="54"/>
      <c r="AO48" s="54"/>
      <c r="AP48" s="54"/>
      <c r="AQ48" s="54"/>
      <c r="AR48" s="54"/>
      <c r="AS48" s="54"/>
      <c r="AT48" s="54"/>
      <c r="AU48" s="54"/>
      <c r="AV48" s="54"/>
      <c r="AW48" s="54"/>
      <c r="AX48" s="54"/>
      <c r="AY48" s="54"/>
      <c r="AZ48" s="54"/>
      <c r="BA48" s="54"/>
      <c r="BB48" s="54"/>
      <c r="BC48" s="54"/>
      <c r="BD48" s="54"/>
      <c r="BE48" s="54"/>
      <c r="BF48" s="54"/>
      <c r="BG48" s="54"/>
      <c r="BH48" s="54"/>
      <c r="BI48" s="54"/>
    </row>
    <row r="49" spans="1:61" s="20" customFormat="1" ht="24.6" customHeight="1">
      <c r="A49" s="3375"/>
      <c r="B49" s="530" t="s">
        <v>227</v>
      </c>
      <c r="C49" s="530"/>
      <c r="D49" s="530"/>
      <c r="E49" s="530"/>
      <c r="F49" s="530"/>
      <c r="G49" s="43">
        <f t="shared" ref="G49:L49" si="6">G64+G68+G72+G76+G81+G57+G80</f>
        <v>25444.6</v>
      </c>
      <c r="H49" s="43">
        <f t="shared" si="6"/>
        <v>0</v>
      </c>
      <c r="I49" s="43">
        <f t="shared" si="6"/>
        <v>0</v>
      </c>
      <c r="J49" s="43">
        <f t="shared" si="6"/>
        <v>0</v>
      </c>
      <c r="K49" s="43">
        <f t="shared" si="6"/>
        <v>25444.6</v>
      </c>
      <c r="L49" s="43">
        <f t="shared" si="6"/>
        <v>0</v>
      </c>
      <c r="M49" s="43">
        <f>M57</f>
        <v>0</v>
      </c>
      <c r="N49" s="525"/>
      <c r="O49" s="530"/>
      <c r="AJ49" s="54"/>
      <c r="AK49" s="54"/>
      <c r="AL49" s="54"/>
      <c r="AM49" s="54"/>
      <c r="AN49" s="54"/>
      <c r="AO49" s="54"/>
      <c r="AP49" s="54"/>
      <c r="AQ49" s="54"/>
      <c r="AR49" s="54"/>
      <c r="AS49" s="54"/>
      <c r="AT49" s="54"/>
      <c r="AU49" s="54"/>
      <c r="AV49" s="54"/>
      <c r="AW49" s="54"/>
      <c r="AX49" s="54"/>
      <c r="AY49" s="54"/>
      <c r="AZ49" s="54"/>
      <c r="BA49" s="54"/>
      <c r="BB49" s="54"/>
      <c r="BC49" s="54"/>
      <c r="BD49" s="54"/>
      <c r="BE49" s="54"/>
      <c r="BF49" s="54"/>
      <c r="BG49" s="54"/>
      <c r="BH49" s="54"/>
      <c r="BI49" s="54"/>
    </row>
    <row r="50" spans="1:61" s="20" customFormat="1" ht="23.45" customHeight="1">
      <c r="A50" s="3376"/>
      <c r="B50" s="530" t="s">
        <v>456</v>
      </c>
      <c r="C50" s="530"/>
      <c r="D50" s="530"/>
      <c r="E50" s="530"/>
      <c r="F50" s="530"/>
      <c r="G50" s="43">
        <f>G58+G65+G69+G73+G77+G82</f>
        <v>0</v>
      </c>
      <c r="H50" s="43">
        <f t="shared" ref="H50:M50" si="7">H58+H65+H69+H73+H77+H82</f>
        <v>0</v>
      </c>
      <c r="I50" s="43">
        <f t="shared" si="7"/>
        <v>0</v>
      </c>
      <c r="J50" s="43">
        <f t="shared" si="7"/>
        <v>0</v>
      </c>
      <c r="K50" s="43">
        <f t="shared" si="7"/>
        <v>0</v>
      </c>
      <c r="L50" s="43">
        <f t="shared" si="7"/>
        <v>0</v>
      </c>
      <c r="M50" s="43">
        <f t="shared" si="7"/>
        <v>0</v>
      </c>
      <c r="N50" s="525"/>
      <c r="O50" s="530"/>
      <c r="AJ50" s="54"/>
      <c r="AK50" s="54"/>
      <c r="AL50" s="54"/>
      <c r="AM50" s="54"/>
      <c r="AN50" s="54"/>
      <c r="AO50" s="54"/>
      <c r="AP50" s="54"/>
      <c r="AQ50" s="54"/>
      <c r="AR50" s="54"/>
      <c r="AS50" s="54"/>
      <c r="AT50" s="54"/>
      <c r="AU50" s="54"/>
      <c r="AV50" s="54"/>
      <c r="AW50" s="54"/>
      <c r="AX50" s="54"/>
      <c r="AY50" s="54"/>
      <c r="AZ50" s="54"/>
      <c r="BA50" s="54"/>
      <c r="BB50" s="54"/>
      <c r="BC50" s="54"/>
      <c r="BD50" s="54"/>
      <c r="BE50" s="54"/>
      <c r="BF50" s="54"/>
      <c r="BG50" s="54"/>
      <c r="BH50" s="54"/>
      <c r="BI50" s="54"/>
    </row>
    <row r="51" spans="1:61" s="20" customFormat="1" ht="24.95" hidden="1" customHeight="1">
      <c r="A51" s="3328" t="s">
        <v>14</v>
      </c>
      <c r="B51" s="515" t="s">
        <v>75</v>
      </c>
      <c r="C51" s="530"/>
      <c r="D51" s="530"/>
      <c r="E51" s="530"/>
      <c r="F51" s="530"/>
      <c r="G51" s="43"/>
      <c r="H51" s="43"/>
      <c r="I51" s="43"/>
      <c r="J51" s="43"/>
      <c r="K51" s="43"/>
      <c r="L51" s="43"/>
      <c r="M51" s="43"/>
      <c r="N51" s="525"/>
      <c r="O51" s="530"/>
      <c r="AJ51" s="54"/>
      <c r="AK51" s="54"/>
      <c r="AL51" s="54"/>
      <c r="AM51" s="54"/>
      <c r="AN51" s="54"/>
      <c r="AO51" s="54"/>
      <c r="AP51" s="54"/>
      <c r="AQ51" s="54"/>
      <c r="AR51" s="54"/>
      <c r="AS51" s="54"/>
      <c r="AT51" s="54"/>
      <c r="AU51" s="54"/>
      <c r="AV51" s="54"/>
      <c r="AW51" s="54"/>
      <c r="AX51" s="54"/>
      <c r="AY51" s="54"/>
      <c r="AZ51" s="54"/>
      <c r="BA51" s="54"/>
      <c r="BB51" s="54"/>
      <c r="BC51" s="54"/>
      <c r="BD51" s="54"/>
      <c r="BE51" s="54"/>
      <c r="BF51" s="54"/>
      <c r="BG51" s="54"/>
      <c r="BH51" s="54"/>
      <c r="BI51" s="54"/>
    </row>
    <row r="52" spans="1:61" ht="24.95" hidden="1" customHeight="1">
      <c r="A52" s="3328"/>
      <c r="B52" s="515" t="s">
        <v>215</v>
      </c>
      <c r="C52" s="515">
        <v>176</v>
      </c>
      <c r="D52" s="515" t="s">
        <v>13</v>
      </c>
      <c r="E52" s="515">
        <v>6100404</v>
      </c>
      <c r="F52" s="515">
        <v>414</v>
      </c>
      <c r="G52" s="44">
        <v>0</v>
      </c>
      <c r="H52" s="44"/>
      <c r="I52" s="44"/>
      <c r="J52" s="44"/>
      <c r="K52" s="44"/>
      <c r="L52" s="44">
        <v>0</v>
      </c>
      <c r="M52" s="44"/>
      <c r="N52" s="525"/>
      <c r="O52" s="3045" t="s">
        <v>174</v>
      </c>
    </row>
    <row r="53" spans="1:61" ht="24.95" hidden="1" customHeight="1">
      <c r="A53" s="3328"/>
      <c r="B53" s="515" t="s">
        <v>9</v>
      </c>
      <c r="C53" s="515"/>
      <c r="D53" s="515"/>
      <c r="E53" s="515"/>
      <c r="F53" s="515"/>
      <c r="G53" s="44"/>
      <c r="H53" s="44"/>
      <c r="I53" s="44"/>
      <c r="J53" s="44"/>
      <c r="K53" s="44"/>
      <c r="L53" s="44"/>
      <c r="M53" s="44"/>
      <c r="N53" s="525"/>
      <c r="O53" s="3045"/>
    </row>
    <row r="54" spans="1:61" ht="22.9" hidden="1" customHeight="1">
      <c r="A54" s="3328"/>
      <c r="B54" s="515" t="s">
        <v>31</v>
      </c>
      <c r="C54" s="515"/>
      <c r="D54" s="515"/>
      <c r="E54" s="515"/>
      <c r="F54" s="515"/>
      <c r="G54" s="44"/>
      <c r="H54" s="44"/>
      <c r="I54" s="44"/>
      <c r="J54" s="44"/>
      <c r="K54" s="44"/>
      <c r="L54" s="44"/>
      <c r="M54" s="44"/>
      <c r="N54" s="525"/>
      <c r="O54" s="3045"/>
      <c r="Q54" s="23"/>
      <c r="S54" s="23"/>
    </row>
    <row r="55" spans="1:61" ht="22.9" hidden="1" customHeight="1">
      <c r="A55" s="3328" t="s">
        <v>439</v>
      </c>
      <c r="B55" s="515" t="s">
        <v>75</v>
      </c>
      <c r="C55" s="515"/>
      <c r="D55" s="515"/>
      <c r="E55" s="515"/>
      <c r="F55" s="515"/>
      <c r="G55" s="55"/>
      <c r="H55" s="55"/>
      <c r="I55" s="55"/>
      <c r="J55" s="55"/>
      <c r="K55" s="55"/>
      <c r="L55" s="44"/>
      <c r="M55" s="44">
        <v>0</v>
      </c>
      <c r="N55" s="525"/>
      <c r="O55" s="3045" t="s">
        <v>866</v>
      </c>
    </row>
    <row r="56" spans="1:61" ht="22.9" hidden="1" customHeight="1">
      <c r="A56" s="3328"/>
      <c r="B56" s="515" t="s">
        <v>215</v>
      </c>
      <c r="C56" s="515"/>
      <c r="D56" s="515"/>
      <c r="E56" s="515"/>
      <c r="F56" s="515"/>
      <c r="G56" s="44">
        <f>G57+G58</f>
        <v>0</v>
      </c>
      <c r="H56" s="44">
        <f>H57+H58</f>
        <v>0</v>
      </c>
      <c r="I56" s="44">
        <f>I57+I58</f>
        <v>0</v>
      </c>
      <c r="J56" s="44">
        <f>J57+J58</f>
        <v>0</v>
      </c>
      <c r="K56" s="44">
        <f>K57+K58</f>
        <v>0</v>
      </c>
      <c r="L56" s="44">
        <f>L57</f>
        <v>0</v>
      </c>
      <c r="M56" s="44">
        <f>M57</f>
        <v>0</v>
      </c>
      <c r="N56" s="525"/>
      <c r="O56" s="3045"/>
      <c r="Q56" s="23"/>
      <c r="X56" s="23" t="e">
        <f>#REF!-S11</f>
        <v>#REF!</v>
      </c>
    </row>
    <row r="57" spans="1:61" ht="24.6" hidden="1" customHeight="1">
      <c r="A57" s="3328"/>
      <c r="B57" s="515" t="s">
        <v>9</v>
      </c>
      <c r="C57" s="515"/>
      <c r="D57" s="515"/>
      <c r="E57" s="515"/>
      <c r="F57" s="515"/>
      <c r="G57" s="44">
        <f>K57</f>
        <v>0</v>
      </c>
      <c r="H57" s="44"/>
      <c r="I57" s="44"/>
      <c r="J57" s="44"/>
      <c r="K57" s="44">
        <v>0</v>
      </c>
      <c r="L57" s="44"/>
      <c r="M57" s="44">
        <v>0</v>
      </c>
      <c r="N57" s="525"/>
      <c r="O57" s="3045"/>
      <c r="Q57" s="23"/>
      <c r="X57" s="23"/>
    </row>
    <row r="58" spans="1:61" ht="24.6" hidden="1" customHeight="1">
      <c r="A58" s="3328"/>
      <c r="B58" s="515" t="s">
        <v>410</v>
      </c>
      <c r="C58" s="515"/>
      <c r="D58" s="515"/>
      <c r="E58" s="515"/>
      <c r="F58" s="515"/>
      <c r="G58" s="44">
        <v>0</v>
      </c>
      <c r="H58" s="44"/>
      <c r="I58" s="44"/>
      <c r="J58" s="44"/>
      <c r="K58" s="44"/>
      <c r="L58" s="44"/>
      <c r="M58" s="44"/>
      <c r="N58" s="525"/>
      <c r="O58" s="3045"/>
    </row>
    <row r="59" spans="1:61" ht="24.95" hidden="1" customHeight="1">
      <c r="A59" s="3328" t="s">
        <v>193</v>
      </c>
      <c r="B59" s="515" t="s">
        <v>75</v>
      </c>
      <c r="C59" s="515"/>
      <c r="D59" s="515"/>
      <c r="E59" s="515"/>
      <c r="F59" s="515"/>
      <c r="G59" s="44"/>
      <c r="H59" s="44"/>
      <c r="I59" s="44"/>
      <c r="J59" s="44"/>
      <c r="K59" s="44"/>
      <c r="L59" s="44"/>
      <c r="M59" s="44"/>
      <c r="N59" s="525"/>
      <c r="O59" s="3045" t="s">
        <v>194</v>
      </c>
      <c r="Q59" s="23"/>
    </row>
    <row r="60" spans="1:61" ht="24.95" hidden="1" customHeight="1">
      <c r="A60" s="3328"/>
      <c r="B60" s="515" t="s">
        <v>215</v>
      </c>
      <c r="C60" s="515"/>
      <c r="D60" s="515"/>
      <c r="E60" s="515"/>
      <c r="F60" s="515"/>
      <c r="G60" s="44"/>
      <c r="H60" s="44"/>
      <c r="I60" s="44"/>
      <c r="J60" s="44"/>
      <c r="K60" s="44"/>
      <c r="L60" s="44"/>
      <c r="M60" s="44"/>
      <c r="N60" s="525"/>
      <c r="O60" s="3045"/>
    </row>
    <row r="61" spans="1:61" ht="24.95" hidden="1" customHeight="1">
      <c r="A61" s="3328"/>
      <c r="B61" s="515" t="s">
        <v>31</v>
      </c>
      <c r="C61" s="515"/>
      <c r="D61" s="515"/>
      <c r="E61" s="515"/>
      <c r="F61" s="515"/>
      <c r="G61" s="44"/>
      <c r="H61" s="44"/>
      <c r="I61" s="44"/>
      <c r="J61" s="44"/>
      <c r="K61" s="44"/>
      <c r="L61" s="44"/>
      <c r="M61" s="44"/>
      <c r="N61" s="525"/>
      <c r="O61" s="3045"/>
    </row>
    <row r="62" spans="1:61" ht="20.25" customHeight="1">
      <c r="A62" s="3343" t="s">
        <v>222</v>
      </c>
      <c r="B62" s="515" t="s">
        <v>75</v>
      </c>
      <c r="C62" s="515"/>
      <c r="D62" s="515"/>
      <c r="E62" s="515"/>
      <c r="F62" s="515"/>
      <c r="G62" s="44">
        <f>K62</f>
        <v>1.8367025448020082</v>
      </c>
      <c r="H62" s="55"/>
      <c r="I62" s="55"/>
      <c r="J62" s="55"/>
      <c r="K62" s="44">
        <f>P63</f>
        <v>1.8367025448020082</v>
      </c>
      <c r="L62" s="44">
        <v>0</v>
      </c>
      <c r="M62" s="44"/>
      <c r="N62" s="525"/>
      <c r="O62" s="3045" t="s">
        <v>568</v>
      </c>
    </row>
    <row r="63" spans="1:61" ht="24.6" customHeight="1">
      <c r="A63" s="3344"/>
      <c r="B63" s="515" t="s">
        <v>215</v>
      </c>
      <c r="C63" s="515"/>
      <c r="D63" s="515"/>
      <c r="E63" s="515"/>
      <c r="F63" s="515"/>
      <c r="G63" s="44">
        <f>H63+I63+J63+K63</f>
        <v>25444.6</v>
      </c>
      <c r="H63" s="44"/>
      <c r="I63" s="44"/>
      <c r="J63" s="44"/>
      <c r="K63" s="44">
        <f>K64+K65</f>
        <v>25444.6</v>
      </c>
      <c r="L63" s="44">
        <f>L64</f>
        <v>0</v>
      </c>
      <c r="M63" s="44"/>
      <c r="N63" s="525"/>
      <c r="O63" s="3045"/>
      <c r="P63" s="19">
        <f>(53633)/29200.7</f>
        <v>1.8367025448020082</v>
      </c>
    </row>
    <row r="64" spans="1:61" ht="24.6" customHeight="1">
      <c r="A64" s="3344"/>
      <c r="B64" s="515" t="s">
        <v>9</v>
      </c>
      <c r="C64" s="515"/>
      <c r="D64" s="515"/>
      <c r="E64" s="515"/>
      <c r="F64" s="515"/>
      <c r="G64" s="44">
        <f>H64+I64+J64+K64</f>
        <v>25444.6</v>
      </c>
      <c r="H64" s="44"/>
      <c r="I64" s="44"/>
      <c r="J64" s="44"/>
      <c r="K64" s="44">
        <v>25444.6</v>
      </c>
      <c r="L64" s="44">
        <v>0</v>
      </c>
      <c r="M64" s="44"/>
      <c r="N64" s="525"/>
      <c r="O64" s="3045"/>
    </row>
    <row r="65" spans="1:31" ht="24.6" customHeight="1">
      <c r="A65" s="3345"/>
      <c r="B65" s="515" t="s">
        <v>410</v>
      </c>
      <c r="C65" s="515"/>
      <c r="D65" s="515"/>
      <c r="E65" s="515"/>
      <c r="F65" s="515"/>
      <c r="G65" s="44">
        <f>K65</f>
        <v>0</v>
      </c>
      <c r="H65" s="44"/>
      <c r="I65" s="44"/>
      <c r="J65" s="44"/>
      <c r="K65" s="44"/>
      <c r="L65" s="44"/>
      <c r="M65" s="44"/>
      <c r="N65" s="525"/>
      <c r="O65" s="3045"/>
    </row>
    <row r="66" spans="1:31" ht="24.6" hidden="1" customHeight="1">
      <c r="A66" s="3343" t="s">
        <v>405</v>
      </c>
      <c r="B66" s="515" t="s">
        <v>75</v>
      </c>
      <c r="C66" s="515"/>
      <c r="D66" s="515"/>
      <c r="E66" s="515"/>
      <c r="F66" s="515"/>
      <c r="G66" s="44"/>
      <c r="H66" s="44"/>
      <c r="I66" s="44"/>
      <c r="J66" s="44"/>
      <c r="K66" s="44"/>
      <c r="L66" s="44"/>
      <c r="M66" s="44"/>
      <c r="N66" s="525"/>
      <c r="O66" s="3045" t="s">
        <v>308</v>
      </c>
    </row>
    <row r="67" spans="1:31" ht="24.6" hidden="1" customHeight="1">
      <c r="A67" s="3344"/>
      <c r="B67" s="515" t="s">
        <v>215</v>
      </c>
      <c r="C67" s="515"/>
      <c r="D67" s="515"/>
      <c r="E67" s="515"/>
      <c r="F67" s="515"/>
      <c r="G67" s="44"/>
      <c r="H67" s="44"/>
      <c r="I67" s="44"/>
      <c r="J67" s="44"/>
      <c r="K67" s="44"/>
      <c r="L67" s="44"/>
      <c r="M67" s="44">
        <f>M68+M69</f>
        <v>0</v>
      </c>
      <c r="N67" s="525"/>
      <c r="O67" s="3045"/>
    </row>
    <row r="68" spans="1:31" ht="24.6" hidden="1" customHeight="1">
      <c r="A68" s="3344"/>
      <c r="B68" s="515" t="s">
        <v>9</v>
      </c>
      <c r="C68" s="515"/>
      <c r="D68" s="515"/>
      <c r="E68" s="515"/>
      <c r="F68" s="515"/>
      <c r="G68" s="44"/>
      <c r="H68" s="44"/>
      <c r="I68" s="44"/>
      <c r="J68" s="44"/>
      <c r="K68" s="44"/>
      <c r="L68" s="44"/>
      <c r="M68" s="44"/>
      <c r="N68" s="525"/>
      <c r="O68" s="3045"/>
    </row>
    <row r="69" spans="1:31" ht="24.6" hidden="1" customHeight="1">
      <c r="A69" s="3345"/>
      <c r="B69" s="513" t="s">
        <v>31</v>
      </c>
      <c r="C69" s="513"/>
      <c r="D69" s="513"/>
      <c r="E69" s="513"/>
      <c r="F69" s="513"/>
      <c r="G69" s="48"/>
      <c r="H69" s="48"/>
      <c r="I69" s="48"/>
      <c r="J69" s="48"/>
      <c r="K69" s="48"/>
      <c r="L69" s="48"/>
      <c r="M69" s="48"/>
      <c r="N69" s="525"/>
      <c r="O69" s="3045"/>
    </row>
    <row r="70" spans="1:31" ht="24.6" hidden="1" customHeight="1">
      <c r="A70" s="3343" t="s">
        <v>313</v>
      </c>
      <c r="B70" s="513" t="s">
        <v>75</v>
      </c>
      <c r="C70" s="513"/>
      <c r="D70" s="513"/>
      <c r="E70" s="513"/>
      <c r="F70" s="513"/>
      <c r="G70" s="239"/>
      <c r="H70" s="239"/>
      <c r="I70" s="239"/>
      <c r="J70" s="239"/>
      <c r="K70" s="239"/>
      <c r="L70" s="48"/>
      <c r="M70" s="67"/>
      <c r="N70" s="525"/>
      <c r="O70" s="3045" t="s">
        <v>872</v>
      </c>
    </row>
    <row r="71" spans="1:31" ht="24.6" hidden="1" customHeight="1">
      <c r="A71" s="3344"/>
      <c r="B71" s="513" t="s">
        <v>215</v>
      </c>
      <c r="C71" s="513"/>
      <c r="D71" s="513"/>
      <c r="E71" s="513"/>
      <c r="F71" s="513"/>
      <c r="G71" s="48">
        <f>K71</f>
        <v>0</v>
      </c>
      <c r="H71" s="48"/>
      <c r="I71" s="48"/>
      <c r="J71" s="48"/>
      <c r="K71" s="48">
        <f>K72+K73</f>
        <v>0</v>
      </c>
      <c r="L71" s="48"/>
      <c r="M71" s="48">
        <f>M73</f>
        <v>0</v>
      </c>
      <c r="N71" s="525"/>
      <c r="O71" s="3045"/>
    </row>
    <row r="72" spans="1:31" ht="24.6" hidden="1" customHeight="1">
      <c r="A72" s="3344"/>
      <c r="B72" s="513" t="s">
        <v>9</v>
      </c>
      <c r="C72" s="513"/>
      <c r="D72" s="513"/>
      <c r="E72" s="513"/>
      <c r="F72" s="513"/>
      <c r="G72" s="48">
        <f>K72</f>
        <v>0</v>
      </c>
      <c r="H72" s="48"/>
      <c r="I72" s="48"/>
      <c r="J72" s="48"/>
      <c r="K72" s="48">
        <v>0</v>
      </c>
      <c r="L72" s="48"/>
      <c r="M72" s="48"/>
      <c r="N72" s="525"/>
      <c r="O72" s="3045"/>
    </row>
    <row r="73" spans="1:31" ht="24.6" hidden="1" customHeight="1">
      <c r="A73" s="3345"/>
      <c r="B73" s="513" t="s">
        <v>31</v>
      </c>
      <c r="C73" s="513"/>
      <c r="D73" s="513"/>
      <c r="E73" s="513"/>
      <c r="F73" s="513"/>
      <c r="G73" s="48"/>
      <c r="H73" s="48"/>
      <c r="I73" s="48"/>
      <c r="J73" s="48"/>
      <c r="K73" s="48"/>
      <c r="L73" s="48"/>
      <c r="M73" s="48"/>
      <c r="N73" s="525"/>
      <c r="O73" s="3045"/>
    </row>
    <row r="74" spans="1:31" ht="24.6" hidden="1" customHeight="1">
      <c r="A74" s="3343" t="s">
        <v>272</v>
      </c>
      <c r="B74" s="513" t="s">
        <v>75</v>
      </c>
      <c r="C74" s="513"/>
      <c r="D74" s="513"/>
      <c r="E74" s="513"/>
      <c r="F74" s="513"/>
      <c r="G74" s="239"/>
      <c r="H74" s="239"/>
      <c r="I74" s="239"/>
      <c r="J74" s="239"/>
      <c r="K74" s="239"/>
      <c r="L74" s="48"/>
      <c r="M74" s="67"/>
      <c r="N74" s="525"/>
      <c r="O74" s="515"/>
    </row>
    <row r="75" spans="1:31" ht="24.6" hidden="1" customHeight="1">
      <c r="A75" s="3344"/>
      <c r="B75" s="513" t="s">
        <v>215</v>
      </c>
      <c r="C75" s="513"/>
      <c r="D75" s="513"/>
      <c r="E75" s="513"/>
      <c r="F75" s="513"/>
      <c r="G75" s="48"/>
      <c r="H75" s="48"/>
      <c r="I75" s="48"/>
      <c r="J75" s="48"/>
      <c r="K75" s="48"/>
      <c r="L75" s="48">
        <f>L76+L77</f>
        <v>0</v>
      </c>
      <c r="M75" s="48">
        <f>M77</f>
        <v>0</v>
      </c>
      <c r="N75" s="525"/>
      <c r="O75" s="3308"/>
    </row>
    <row r="76" spans="1:31" ht="24.6" hidden="1" customHeight="1">
      <c r="A76" s="3344"/>
      <c r="B76" s="513" t="s">
        <v>9</v>
      </c>
      <c r="C76" s="513"/>
      <c r="D76" s="513"/>
      <c r="E76" s="513"/>
      <c r="F76" s="513"/>
      <c r="G76" s="48"/>
      <c r="H76" s="48"/>
      <c r="I76" s="48"/>
      <c r="J76" s="48"/>
      <c r="K76" s="48"/>
      <c r="L76" s="48">
        <v>0</v>
      </c>
      <c r="M76" s="48"/>
      <c r="N76" s="525"/>
      <c r="O76" s="3310"/>
    </row>
    <row r="77" spans="1:31" ht="24.6" hidden="1" customHeight="1">
      <c r="A77" s="3345"/>
      <c r="B77" s="513" t="s">
        <v>31</v>
      </c>
      <c r="C77" s="513"/>
      <c r="D77" s="513"/>
      <c r="E77" s="513"/>
      <c r="F77" s="513"/>
      <c r="G77" s="48"/>
      <c r="H77" s="48"/>
      <c r="I77" s="48"/>
      <c r="J77" s="48"/>
      <c r="K77" s="48"/>
      <c r="L77" s="48"/>
      <c r="M77" s="48"/>
      <c r="N77" s="525"/>
      <c r="O77" s="3309"/>
    </row>
    <row r="78" spans="1:31" ht="27" hidden="1" customHeight="1">
      <c r="A78" s="3343" t="s">
        <v>443</v>
      </c>
      <c r="B78" s="513" t="s">
        <v>75</v>
      </c>
      <c r="C78" s="513"/>
      <c r="D78" s="513"/>
      <c r="E78" s="513"/>
      <c r="F78" s="513"/>
      <c r="G78" s="239">
        <f>K78</f>
        <v>0</v>
      </c>
      <c r="H78" s="48"/>
      <c r="I78" s="48"/>
      <c r="J78" s="48"/>
      <c r="K78" s="239">
        <v>0</v>
      </c>
      <c r="L78" s="239"/>
      <c r="M78" s="67"/>
      <c r="N78" s="525"/>
      <c r="O78" s="3045" t="s">
        <v>711</v>
      </c>
      <c r="AE78" s="463"/>
    </row>
    <row r="79" spans="1:31" ht="24.6" hidden="1" customHeight="1">
      <c r="A79" s="3344"/>
      <c r="B79" s="513" t="s">
        <v>215</v>
      </c>
      <c r="C79" s="513"/>
      <c r="D79" s="513"/>
      <c r="E79" s="513"/>
      <c r="F79" s="513"/>
      <c r="G79" s="48">
        <f>H79+I79+J79+K79</f>
        <v>0</v>
      </c>
      <c r="H79" s="48"/>
      <c r="I79" s="48"/>
      <c r="J79" s="48">
        <f>J80+J81+J82</f>
        <v>0</v>
      </c>
      <c r="K79" s="48">
        <f>K80+K81+K82</f>
        <v>0</v>
      </c>
      <c r="L79" s="48">
        <f>SUM(L80:L82)</f>
        <v>0</v>
      </c>
      <c r="M79" s="48"/>
      <c r="N79" s="525"/>
      <c r="O79" s="3045"/>
    </row>
    <row r="80" spans="1:31" ht="24.6" hidden="1" customHeight="1">
      <c r="A80" s="3344"/>
      <c r="B80" s="513" t="s">
        <v>9</v>
      </c>
      <c r="C80" s="513"/>
      <c r="D80" s="513"/>
      <c r="E80" s="513"/>
      <c r="F80" s="513"/>
      <c r="G80" s="48">
        <f>H80+I80+J80+K80</f>
        <v>0</v>
      </c>
      <c r="H80" s="48"/>
      <c r="I80" s="48"/>
      <c r="J80" s="48"/>
      <c r="K80" s="48">
        <v>0</v>
      </c>
      <c r="L80" s="48"/>
      <c r="M80" s="48"/>
      <c r="N80" s="525"/>
      <c r="O80" s="3045"/>
    </row>
    <row r="81" spans="1:61" ht="24.6" hidden="1" customHeight="1">
      <c r="A81" s="3344"/>
      <c r="B81" s="521" t="s">
        <v>680</v>
      </c>
      <c r="C81" s="513"/>
      <c r="D81" s="513"/>
      <c r="E81" s="513"/>
      <c r="F81" s="513"/>
      <c r="G81" s="48">
        <f>H81+I81+J81+K81</f>
        <v>0</v>
      </c>
      <c r="H81" s="48"/>
      <c r="I81" s="48"/>
      <c r="J81" s="48"/>
      <c r="K81" s="48">
        <v>0</v>
      </c>
      <c r="L81" s="48"/>
      <c r="M81" s="48"/>
      <c r="N81" s="525"/>
      <c r="O81" s="3045"/>
    </row>
    <row r="82" spans="1:61" ht="24.6" hidden="1" customHeight="1">
      <c r="A82" s="3345"/>
      <c r="B82" s="515" t="s">
        <v>410</v>
      </c>
      <c r="C82" s="515"/>
      <c r="D82" s="515"/>
      <c r="E82" s="515"/>
      <c r="F82" s="515"/>
      <c r="G82" s="48">
        <f>H82+I82+J82+K82</f>
        <v>0</v>
      </c>
      <c r="H82" s="44"/>
      <c r="I82" s="44"/>
      <c r="J82" s="44"/>
      <c r="K82" s="44">
        <v>0</v>
      </c>
      <c r="L82" s="44"/>
      <c r="M82" s="44"/>
      <c r="N82" s="525"/>
      <c r="O82" s="3045"/>
    </row>
    <row r="83" spans="1:61" s="20" customFormat="1" ht="24.95" customHeight="1">
      <c r="A83" s="3340" t="s">
        <v>84</v>
      </c>
      <c r="B83" s="534" t="s">
        <v>75</v>
      </c>
      <c r="C83" s="534"/>
      <c r="D83" s="534"/>
      <c r="E83" s="534"/>
      <c r="F83" s="534"/>
      <c r="G83" s="43">
        <f>G87+G91</f>
        <v>0</v>
      </c>
      <c r="H83" s="49"/>
      <c r="I83" s="49"/>
      <c r="J83" s="49"/>
      <c r="K83" s="49"/>
      <c r="L83" s="49">
        <f>L87+L91</f>
        <v>0</v>
      </c>
      <c r="M83" s="49">
        <f>M91</f>
        <v>0</v>
      </c>
      <c r="N83" s="525"/>
      <c r="O83" s="52"/>
      <c r="AJ83" s="54"/>
      <c r="AK83" s="54"/>
      <c r="AL83" s="54"/>
      <c r="AM83" s="54"/>
      <c r="AN83" s="54"/>
      <c r="AO83" s="54"/>
      <c r="AP83" s="54"/>
      <c r="AQ83" s="54"/>
      <c r="AR83" s="54"/>
      <c r="AS83" s="54"/>
      <c r="AT83" s="54"/>
      <c r="AU83" s="54"/>
      <c r="AV83" s="54"/>
      <c r="AW83" s="54"/>
      <c r="AX83" s="54"/>
      <c r="AY83" s="54"/>
      <c r="AZ83" s="54"/>
      <c r="BA83" s="54"/>
      <c r="BB83" s="54"/>
      <c r="BC83" s="54"/>
      <c r="BD83" s="54"/>
      <c r="BE83" s="54"/>
      <c r="BF83" s="54"/>
      <c r="BG83" s="54"/>
      <c r="BH83" s="54"/>
      <c r="BI83" s="54"/>
    </row>
    <row r="84" spans="1:61" s="20" customFormat="1" ht="27.75" customHeight="1">
      <c r="A84" s="3341"/>
      <c r="B84" s="530" t="s">
        <v>215</v>
      </c>
      <c r="C84" s="530"/>
      <c r="D84" s="530"/>
      <c r="E84" s="530"/>
      <c r="F84" s="530"/>
      <c r="G84" s="43">
        <f t="shared" ref="G84:M84" si="8">G85+G86</f>
        <v>2323.3000000000002</v>
      </c>
      <c r="H84" s="43"/>
      <c r="I84" s="43"/>
      <c r="J84" s="43"/>
      <c r="K84" s="43">
        <f>K85+K86</f>
        <v>2323.3000000000002</v>
      </c>
      <c r="L84" s="43">
        <f t="shared" si="8"/>
        <v>0</v>
      </c>
      <c r="M84" s="43">
        <f t="shared" si="8"/>
        <v>0</v>
      </c>
      <c r="N84" s="525"/>
      <c r="O84" s="530"/>
      <c r="AJ84" s="54"/>
      <c r="AK84" s="54"/>
      <c r="AL84" s="54"/>
      <c r="AM84" s="54"/>
      <c r="AN84" s="54"/>
      <c r="AO84" s="54"/>
      <c r="AP84" s="54"/>
      <c r="AQ84" s="54"/>
      <c r="AR84" s="54"/>
      <c r="AS84" s="54"/>
      <c r="AT84" s="54"/>
      <c r="AU84" s="54"/>
      <c r="AV84" s="54"/>
      <c r="AW84" s="54"/>
      <c r="AX84" s="54"/>
      <c r="AY84" s="54"/>
      <c r="AZ84" s="54"/>
      <c r="BA84" s="54"/>
      <c r="BB84" s="54"/>
      <c r="BC84" s="54"/>
      <c r="BD84" s="54"/>
      <c r="BE84" s="54"/>
      <c r="BF84" s="54"/>
      <c r="BG84" s="54"/>
      <c r="BH84" s="54"/>
      <c r="BI84" s="54"/>
    </row>
    <row r="85" spans="1:61" s="20" customFormat="1" ht="24.95" customHeight="1">
      <c r="A85" s="3341"/>
      <c r="B85" s="530" t="s">
        <v>9</v>
      </c>
      <c r="C85" s="530"/>
      <c r="D85" s="530"/>
      <c r="E85" s="530"/>
      <c r="F85" s="530"/>
      <c r="G85" s="43">
        <f>G94</f>
        <v>2323.3000000000002</v>
      </c>
      <c r="H85" s="43"/>
      <c r="I85" s="43"/>
      <c r="J85" s="43">
        <f>J94</f>
        <v>0</v>
      </c>
      <c r="K85" s="43">
        <f>K94</f>
        <v>2323.3000000000002</v>
      </c>
      <c r="L85" s="43">
        <f>L94</f>
        <v>0</v>
      </c>
      <c r="M85" s="43">
        <f>M93+M94</f>
        <v>0</v>
      </c>
      <c r="N85" s="525"/>
      <c r="O85" s="530"/>
      <c r="AJ85" s="54"/>
      <c r="AK85" s="54"/>
      <c r="AL85" s="54"/>
      <c r="AM85" s="54"/>
      <c r="AN85" s="54"/>
      <c r="AO85" s="54"/>
      <c r="AP85" s="54"/>
      <c r="AQ85" s="54"/>
      <c r="AR85" s="54"/>
      <c r="AS85" s="54"/>
      <c r="AT85" s="54"/>
      <c r="AU85" s="54"/>
      <c r="AV85" s="54"/>
      <c r="AW85" s="54"/>
      <c r="AX85" s="54"/>
      <c r="AY85" s="54"/>
      <c r="AZ85" s="54"/>
      <c r="BA85" s="54"/>
      <c r="BB85" s="54"/>
      <c r="BC85" s="54"/>
      <c r="BD85" s="54"/>
      <c r="BE85" s="54"/>
      <c r="BF85" s="54"/>
      <c r="BG85" s="54"/>
      <c r="BH85" s="54"/>
      <c r="BI85" s="54"/>
    </row>
    <row r="86" spans="1:61" s="20" customFormat="1" ht="24.95" customHeight="1">
      <c r="A86" s="3342"/>
      <c r="B86" s="530" t="s">
        <v>410</v>
      </c>
      <c r="C86" s="530"/>
      <c r="D86" s="530"/>
      <c r="E86" s="530"/>
      <c r="F86" s="530"/>
      <c r="G86" s="43">
        <f>G90+G95</f>
        <v>0</v>
      </c>
      <c r="H86" s="43"/>
      <c r="I86" s="43"/>
      <c r="J86" s="43">
        <f>J95</f>
        <v>0</v>
      </c>
      <c r="K86" s="43"/>
      <c r="L86" s="43">
        <f>L90+L95</f>
        <v>0</v>
      </c>
      <c r="M86" s="43">
        <f>M95</f>
        <v>0</v>
      </c>
      <c r="N86" s="525"/>
      <c r="O86" s="530"/>
      <c r="AJ86" s="54"/>
      <c r="AK86" s="54"/>
      <c r="AL86" s="54"/>
      <c r="AM86" s="54"/>
      <c r="AN86" s="54"/>
      <c r="AO86" s="54"/>
      <c r="AP86" s="54"/>
      <c r="AQ86" s="54"/>
      <c r="AR86" s="54"/>
      <c r="AS86" s="54"/>
      <c r="AT86" s="54"/>
      <c r="AU86" s="54"/>
      <c r="AV86" s="54"/>
      <c r="AW86" s="54"/>
      <c r="AX86" s="54"/>
      <c r="AY86" s="54"/>
      <c r="AZ86" s="54"/>
      <c r="BA86" s="54"/>
      <c r="BB86" s="54"/>
      <c r="BC86" s="54"/>
      <c r="BD86" s="54"/>
      <c r="BE86" s="54"/>
      <c r="BF86" s="54"/>
      <c r="BG86" s="54"/>
      <c r="BH86" s="54"/>
      <c r="BI86" s="54"/>
    </row>
    <row r="87" spans="1:61" s="20" customFormat="1" ht="24.95" hidden="1" customHeight="1">
      <c r="A87" s="3328" t="s">
        <v>15</v>
      </c>
      <c r="B87" s="515" t="s">
        <v>75</v>
      </c>
      <c r="C87" s="530"/>
      <c r="D87" s="530"/>
      <c r="E87" s="530"/>
      <c r="F87" s="530"/>
      <c r="G87" s="43"/>
      <c r="H87" s="43"/>
      <c r="I87" s="43"/>
      <c r="J87" s="43"/>
      <c r="K87" s="43"/>
      <c r="L87" s="43"/>
      <c r="M87" s="43"/>
      <c r="N87" s="525"/>
      <c r="O87" s="3045" t="s">
        <v>212</v>
      </c>
      <c r="AJ87" s="54"/>
      <c r="AK87" s="54"/>
      <c r="AL87" s="54"/>
      <c r="AM87" s="54"/>
      <c r="AN87" s="54"/>
      <c r="AO87" s="54"/>
      <c r="AP87" s="54"/>
      <c r="AQ87" s="54"/>
      <c r="AR87" s="54"/>
      <c r="AS87" s="54"/>
      <c r="AT87" s="54"/>
      <c r="AU87" s="54"/>
      <c r="AV87" s="54"/>
      <c r="AW87" s="54"/>
      <c r="AX87" s="54"/>
      <c r="AY87" s="54"/>
      <c r="AZ87" s="54"/>
      <c r="BA87" s="54"/>
      <c r="BB87" s="54"/>
      <c r="BC87" s="54"/>
      <c r="BD87" s="54"/>
      <c r="BE87" s="54"/>
      <c r="BF87" s="54"/>
      <c r="BG87" s="54"/>
      <c r="BH87" s="54"/>
      <c r="BI87" s="54"/>
    </row>
    <row r="88" spans="1:61" ht="24.95" hidden="1" customHeight="1">
      <c r="A88" s="3328"/>
      <c r="B88" s="515" t="s">
        <v>215</v>
      </c>
      <c r="C88" s="515">
        <v>176</v>
      </c>
      <c r="D88" s="515" t="s">
        <v>13</v>
      </c>
      <c r="E88" s="515">
        <v>6100404</v>
      </c>
      <c r="F88" s="515">
        <v>414</v>
      </c>
      <c r="G88" s="44">
        <f>G90</f>
        <v>0</v>
      </c>
      <c r="H88" s="44"/>
      <c r="I88" s="44"/>
      <c r="J88" s="44"/>
      <c r="K88" s="44"/>
      <c r="L88" s="44"/>
      <c r="M88" s="44"/>
      <c r="N88" s="525"/>
      <c r="O88" s="3045"/>
    </row>
    <row r="89" spans="1:61" ht="24.95" hidden="1" customHeight="1">
      <c r="A89" s="3328"/>
      <c r="B89" s="515" t="s">
        <v>9</v>
      </c>
      <c r="C89" s="515"/>
      <c r="D89" s="515"/>
      <c r="E89" s="515"/>
      <c r="F89" s="515"/>
      <c r="G89" s="44"/>
      <c r="H89" s="44"/>
      <c r="I89" s="44"/>
      <c r="J89" s="44"/>
      <c r="K89" s="44"/>
      <c r="L89" s="44"/>
      <c r="M89" s="44"/>
      <c r="N89" s="525"/>
      <c r="O89" s="3045"/>
    </row>
    <row r="90" spans="1:61" ht="24.95" hidden="1" customHeight="1">
      <c r="A90" s="3328"/>
      <c r="B90" s="515" t="s">
        <v>31</v>
      </c>
      <c r="C90" s="515"/>
      <c r="D90" s="515"/>
      <c r="E90" s="515"/>
      <c r="F90" s="515"/>
      <c r="G90" s="44"/>
      <c r="H90" s="44"/>
      <c r="I90" s="44"/>
      <c r="J90" s="44"/>
      <c r="K90" s="44"/>
      <c r="L90" s="44"/>
      <c r="M90" s="44"/>
      <c r="N90" s="525"/>
      <c r="O90" s="3045"/>
    </row>
    <row r="91" spans="1:61" ht="24.95" customHeight="1">
      <c r="A91" s="3328" t="s">
        <v>417</v>
      </c>
      <c r="B91" s="515" t="s">
        <v>75</v>
      </c>
      <c r="C91" s="515"/>
      <c r="D91" s="515"/>
      <c r="E91" s="515"/>
      <c r="F91" s="515"/>
      <c r="G91" s="44"/>
      <c r="H91" s="44"/>
      <c r="I91" s="44"/>
      <c r="J91" s="44"/>
      <c r="K91" s="44"/>
      <c r="L91" s="44"/>
      <c r="M91" s="44">
        <v>0</v>
      </c>
      <c r="N91" s="525"/>
      <c r="O91" s="515"/>
    </row>
    <row r="92" spans="1:61" ht="29.25" customHeight="1">
      <c r="A92" s="3328"/>
      <c r="B92" s="515" t="s">
        <v>215</v>
      </c>
      <c r="C92" s="515">
        <v>176</v>
      </c>
      <c r="D92" s="515" t="s">
        <v>13</v>
      </c>
      <c r="E92" s="515">
        <v>6100404</v>
      </c>
      <c r="F92" s="515">
        <v>414</v>
      </c>
      <c r="G92" s="44">
        <f>G94+G95</f>
        <v>2323.3000000000002</v>
      </c>
      <c r="H92" s="44"/>
      <c r="I92" s="44"/>
      <c r="J92" s="44"/>
      <c r="K92" s="44">
        <f>K94</f>
        <v>2323.3000000000002</v>
      </c>
      <c r="L92" s="44">
        <f>L94</f>
        <v>0</v>
      </c>
      <c r="M92" s="44">
        <f>M93+M94+M95</f>
        <v>0</v>
      </c>
      <c r="N92" s="525"/>
      <c r="O92" s="3364" t="s">
        <v>747</v>
      </c>
      <c r="P92" s="61"/>
      <c r="AC92" s="396" t="s">
        <v>704</v>
      </c>
    </row>
    <row r="93" spans="1:61" ht="29.25" customHeight="1">
      <c r="A93" s="3328"/>
      <c r="B93" s="515" t="s">
        <v>680</v>
      </c>
      <c r="C93" s="515"/>
      <c r="D93" s="515"/>
      <c r="E93" s="515"/>
      <c r="F93" s="515"/>
      <c r="G93" s="44"/>
      <c r="H93" s="44"/>
      <c r="I93" s="44"/>
      <c r="J93" s="44"/>
      <c r="K93" s="44"/>
      <c r="L93" s="44"/>
      <c r="M93" s="44">
        <v>0</v>
      </c>
      <c r="N93" s="424"/>
      <c r="O93" s="3364"/>
      <c r="P93" s="61"/>
      <c r="AC93" s="398"/>
    </row>
    <row r="94" spans="1:61" ht="24.95" customHeight="1">
      <c r="A94" s="3328"/>
      <c r="B94" s="515" t="s">
        <v>9</v>
      </c>
      <c r="C94" s="515"/>
      <c r="D94" s="515"/>
      <c r="E94" s="515"/>
      <c r="F94" s="515"/>
      <c r="G94" s="44">
        <f>K94</f>
        <v>2323.3000000000002</v>
      </c>
      <c r="H94" s="44"/>
      <c r="I94" s="44"/>
      <c r="J94" s="44"/>
      <c r="K94" s="44">
        <v>2323.3000000000002</v>
      </c>
      <c r="L94" s="44"/>
      <c r="M94" s="44">
        <v>0</v>
      </c>
      <c r="N94" s="525"/>
      <c r="O94" s="3364"/>
      <c r="P94" s="61"/>
      <c r="AC94" s="19" t="s">
        <v>705</v>
      </c>
    </row>
    <row r="95" spans="1:61" ht="24.95" customHeight="1">
      <c r="A95" s="3328"/>
      <c r="B95" s="515" t="s">
        <v>410</v>
      </c>
      <c r="C95" s="515"/>
      <c r="D95" s="515"/>
      <c r="E95" s="515"/>
      <c r="F95" s="515"/>
      <c r="G95" s="44"/>
      <c r="H95" s="44"/>
      <c r="I95" s="44"/>
      <c r="J95" s="44"/>
      <c r="K95" s="44"/>
      <c r="L95" s="44"/>
      <c r="M95" s="44">
        <v>0</v>
      </c>
      <c r="N95" s="525"/>
      <c r="O95" s="3364"/>
      <c r="P95" s="61"/>
      <c r="AD95" s="61"/>
    </row>
    <row r="96" spans="1:61" ht="24.95" hidden="1" customHeight="1">
      <c r="A96" s="3343" t="s">
        <v>264</v>
      </c>
      <c r="B96" s="515" t="s">
        <v>75</v>
      </c>
      <c r="C96" s="515"/>
      <c r="D96" s="515"/>
      <c r="E96" s="515"/>
      <c r="F96" s="515"/>
      <c r="G96" s="44"/>
      <c r="H96" s="44"/>
      <c r="I96" s="44"/>
      <c r="J96" s="44"/>
      <c r="K96" s="44"/>
      <c r="L96" s="44"/>
      <c r="M96" s="44"/>
      <c r="N96" s="525"/>
      <c r="O96" s="3045" t="s">
        <v>267</v>
      </c>
    </row>
    <row r="97" spans="1:61" ht="24.95" hidden="1" customHeight="1">
      <c r="A97" s="3344"/>
      <c r="B97" s="515" t="s">
        <v>215</v>
      </c>
      <c r="C97" s="515"/>
      <c r="D97" s="515"/>
      <c r="E97" s="515"/>
      <c r="F97" s="515"/>
      <c r="G97" s="44"/>
      <c r="H97" s="44"/>
      <c r="I97" s="44"/>
      <c r="J97" s="44"/>
      <c r="K97" s="44"/>
      <c r="L97" s="44"/>
      <c r="M97" s="44"/>
      <c r="N97" s="525"/>
      <c r="O97" s="3045"/>
    </row>
    <row r="98" spans="1:61" ht="24.95" hidden="1" customHeight="1">
      <c r="A98" s="3344"/>
      <c r="B98" s="515" t="s">
        <v>9</v>
      </c>
      <c r="C98" s="515"/>
      <c r="D98" s="515"/>
      <c r="E98" s="515"/>
      <c r="F98" s="515"/>
      <c r="G98" s="44"/>
      <c r="H98" s="44"/>
      <c r="I98" s="44"/>
      <c r="J98" s="44"/>
      <c r="K98" s="44"/>
      <c r="L98" s="44"/>
      <c r="M98" s="44"/>
      <c r="N98" s="525"/>
      <c r="O98" s="3045"/>
    </row>
    <row r="99" spans="1:61" ht="24.95" hidden="1" customHeight="1">
      <c r="A99" s="3345"/>
      <c r="B99" s="515" t="s">
        <v>410</v>
      </c>
      <c r="C99" s="515"/>
      <c r="D99" s="515"/>
      <c r="E99" s="515"/>
      <c r="F99" s="515"/>
      <c r="G99" s="44"/>
      <c r="H99" s="44"/>
      <c r="I99" s="44"/>
      <c r="J99" s="44"/>
      <c r="K99" s="44"/>
      <c r="L99" s="44"/>
      <c r="M99" s="44"/>
      <c r="N99" s="525"/>
      <c r="O99" s="3045"/>
    </row>
    <row r="100" spans="1:61" s="20" customFormat="1" ht="24.95" customHeight="1">
      <c r="A100" s="3315" t="s">
        <v>85</v>
      </c>
      <c r="B100" s="530" t="s">
        <v>75</v>
      </c>
      <c r="C100" s="530"/>
      <c r="D100" s="530"/>
      <c r="E100" s="530"/>
      <c r="F100" s="530"/>
      <c r="G100" s="43">
        <f>K100</f>
        <v>1.5914344519138239</v>
      </c>
      <c r="H100" s="43">
        <f>H113+H116+H124</f>
        <v>0</v>
      </c>
      <c r="I100" s="43">
        <f>I113+I116+I124</f>
        <v>0</v>
      </c>
      <c r="J100" s="43">
        <f>J113+J116+J124</f>
        <v>0</v>
      </c>
      <c r="K100" s="43">
        <f>K104+K116+K120+K124</f>
        <v>1.5914344519138239</v>
      </c>
      <c r="L100" s="43">
        <f>L104+L116+L120+L124</f>
        <v>5</v>
      </c>
      <c r="M100" s="43">
        <f>M104+M116+M120+M124</f>
        <v>0</v>
      </c>
      <c r="N100" s="525"/>
      <c r="O100" s="530"/>
      <c r="AJ100" s="54"/>
      <c r="AK100" s="54"/>
      <c r="AL100" s="54"/>
      <c r="AM100" s="54"/>
      <c r="AN100" s="54"/>
      <c r="AO100" s="54"/>
      <c r="AP100" s="54"/>
      <c r="AQ100" s="54"/>
      <c r="AR100" s="54"/>
      <c r="AS100" s="54"/>
      <c r="AT100" s="54"/>
      <c r="AU100" s="54"/>
      <c r="AV100" s="54"/>
      <c r="AW100" s="54"/>
      <c r="AX100" s="54"/>
      <c r="AY100" s="54"/>
      <c r="AZ100" s="54"/>
      <c r="BA100" s="54"/>
      <c r="BB100" s="54"/>
      <c r="BC100" s="54"/>
      <c r="BD100" s="54"/>
      <c r="BE100" s="54"/>
      <c r="BF100" s="54"/>
      <c r="BG100" s="54"/>
      <c r="BH100" s="54"/>
      <c r="BI100" s="54"/>
    </row>
    <row r="101" spans="1:61" s="20" customFormat="1" ht="29.25" customHeight="1">
      <c r="A101" s="3315"/>
      <c r="B101" s="530" t="s">
        <v>215</v>
      </c>
      <c r="C101" s="530"/>
      <c r="D101" s="530"/>
      <c r="E101" s="530"/>
      <c r="F101" s="530"/>
      <c r="G101" s="43">
        <f t="shared" ref="G101:M101" si="9">G102+G103</f>
        <v>46434.8</v>
      </c>
      <c r="H101" s="43">
        <f t="shared" si="9"/>
        <v>0</v>
      </c>
      <c r="I101" s="43">
        <f t="shared" si="9"/>
        <v>0</v>
      </c>
      <c r="J101" s="43">
        <f t="shared" si="9"/>
        <v>0</v>
      </c>
      <c r="K101" s="43">
        <f t="shared" si="9"/>
        <v>46434.8</v>
      </c>
      <c r="L101" s="43">
        <f t="shared" si="9"/>
        <v>346674</v>
      </c>
      <c r="M101" s="43">
        <f t="shared" si="9"/>
        <v>0</v>
      </c>
      <c r="N101" s="525"/>
      <c r="O101" s="530"/>
      <c r="AJ101" s="54"/>
      <c r="AK101" s="54"/>
      <c r="AL101" s="54"/>
      <c r="AM101" s="54"/>
      <c r="AN101" s="54"/>
      <c r="AO101" s="54"/>
      <c r="AP101" s="54"/>
      <c r="AQ101" s="54"/>
      <c r="AR101" s="54"/>
      <c r="AS101" s="54"/>
      <c r="AT101" s="54"/>
      <c r="AU101" s="54"/>
      <c r="AV101" s="54"/>
      <c r="AW101" s="54"/>
      <c r="AX101" s="54"/>
      <c r="AY101" s="54"/>
      <c r="AZ101" s="54"/>
      <c r="BA101" s="54"/>
      <c r="BB101" s="54"/>
      <c r="BC101" s="54"/>
      <c r="BD101" s="54"/>
      <c r="BE101" s="54"/>
      <c r="BF101" s="54"/>
      <c r="BG101" s="54"/>
      <c r="BH101" s="54"/>
      <c r="BI101" s="54"/>
    </row>
    <row r="102" spans="1:61" s="20" customFormat="1" ht="24.95" customHeight="1">
      <c r="A102" s="3315"/>
      <c r="B102" s="530" t="s">
        <v>9</v>
      </c>
      <c r="C102" s="530"/>
      <c r="D102" s="530"/>
      <c r="E102" s="530"/>
      <c r="F102" s="530"/>
      <c r="G102" s="43">
        <f t="shared" ref="G102:M102" si="10">G106+G118+G122+G126</f>
        <v>46434.8</v>
      </c>
      <c r="H102" s="43">
        <f t="shared" si="10"/>
        <v>0</v>
      </c>
      <c r="I102" s="43">
        <f t="shared" si="10"/>
        <v>0</v>
      </c>
      <c r="J102" s="43">
        <f t="shared" si="10"/>
        <v>0</v>
      </c>
      <c r="K102" s="43">
        <f t="shared" si="10"/>
        <v>46434.8</v>
      </c>
      <c r="L102" s="43">
        <f t="shared" si="10"/>
        <v>346674</v>
      </c>
      <c r="M102" s="43">
        <f t="shared" si="10"/>
        <v>0</v>
      </c>
      <c r="N102" s="525"/>
      <c r="O102" s="530"/>
      <c r="AJ102" s="54"/>
      <c r="AK102" s="54"/>
      <c r="AL102" s="54"/>
      <c r="AM102" s="54"/>
      <c r="AN102" s="54"/>
      <c r="AO102" s="54"/>
      <c r="AP102" s="54"/>
      <c r="AQ102" s="54"/>
      <c r="AR102" s="54"/>
      <c r="AS102" s="54"/>
      <c r="AT102" s="54"/>
      <c r="AU102" s="54"/>
      <c r="AV102" s="54"/>
      <c r="AW102" s="54"/>
      <c r="AX102" s="54"/>
      <c r="AY102" s="54"/>
      <c r="AZ102" s="54"/>
      <c r="BA102" s="54"/>
      <c r="BB102" s="54"/>
      <c r="BC102" s="54"/>
      <c r="BD102" s="54"/>
      <c r="BE102" s="54"/>
      <c r="BF102" s="54"/>
      <c r="BG102" s="54"/>
      <c r="BH102" s="54"/>
      <c r="BI102" s="54"/>
    </row>
    <row r="103" spans="1:61" s="20" customFormat="1" ht="24.6" customHeight="1">
      <c r="A103" s="3315"/>
      <c r="B103" s="530" t="s">
        <v>410</v>
      </c>
      <c r="C103" s="530"/>
      <c r="D103" s="530"/>
      <c r="E103" s="530"/>
      <c r="F103" s="530"/>
      <c r="G103" s="43">
        <f>G119+G127</f>
        <v>0</v>
      </c>
      <c r="H103" s="43"/>
      <c r="I103" s="43"/>
      <c r="J103" s="43"/>
      <c r="K103" s="43"/>
      <c r="L103" s="43">
        <f>L119+L127</f>
        <v>0</v>
      </c>
      <c r="M103" s="43">
        <f>M119+M127</f>
        <v>0</v>
      </c>
      <c r="N103" s="525"/>
      <c r="O103" s="530"/>
      <c r="AJ103" s="54"/>
      <c r="AK103" s="54"/>
      <c r="AL103" s="54"/>
      <c r="AM103" s="54"/>
      <c r="AN103" s="54"/>
      <c r="AO103" s="54"/>
      <c r="AP103" s="54"/>
      <c r="AQ103" s="54"/>
      <c r="AR103" s="54"/>
      <c r="AS103" s="54"/>
      <c r="AT103" s="54"/>
      <c r="AU103" s="54"/>
      <c r="AV103" s="54"/>
      <c r="AW103" s="54"/>
      <c r="AX103" s="54"/>
      <c r="AY103" s="54"/>
      <c r="AZ103" s="54"/>
      <c r="BA103" s="54"/>
      <c r="BB103" s="54"/>
      <c r="BC103" s="54"/>
      <c r="BD103" s="54"/>
      <c r="BE103" s="54"/>
      <c r="BF103" s="54"/>
      <c r="BG103" s="54"/>
      <c r="BH103" s="54"/>
      <c r="BI103" s="54"/>
    </row>
    <row r="104" spans="1:61" s="20" customFormat="1" ht="24.95" customHeight="1">
      <c r="A104" s="3370" t="s">
        <v>700</v>
      </c>
      <c r="B104" s="515" t="s">
        <v>75</v>
      </c>
      <c r="C104" s="530"/>
      <c r="D104" s="530"/>
      <c r="E104" s="530"/>
      <c r="F104" s="530"/>
      <c r="G104" s="43"/>
      <c r="H104" s="43"/>
      <c r="I104" s="43"/>
      <c r="J104" s="43"/>
      <c r="K104" s="43"/>
      <c r="L104" s="43"/>
      <c r="M104" s="43"/>
      <c r="N104" s="525"/>
      <c r="O104" s="3045" t="s">
        <v>713</v>
      </c>
      <c r="AJ104" s="54"/>
      <c r="AK104" s="54"/>
      <c r="AL104" s="54"/>
      <c r="AM104" s="54"/>
      <c r="AN104" s="54"/>
      <c r="AO104" s="54"/>
      <c r="AP104" s="54"/>
      <c r="AQ104" s="54"/>
      <c r="AR104" s="54"/>
      <c r="AS104" s="54"/>
      <c r="AT104" s="54"/>
      <c r="AU104" s="54"/>
      <c r="AV104" s="54"/>
      <c r="AW104" s="54"/>
      <c r="AX104" s="54"/>
      <c r="AY104" s="54"/>
      <c r="AZ104" s="54"/>
      <c r="BA104" s="54"/>
      <c r="BB104" s="54"/>
      <c r="BC104" s="54"/>
      <c r="BD104" s="54"/>
      <c r="BE104" s="54"/>
      <c r="BF104" s="54"/>
      <c r="BG104" s="54"/>
      <c r="BH104" s="54"/>
      <c r="BI104" s="54"/>
    </row>
    <row r="105" spans="1:61" ht="24.95" customHeight="1">
      <c r="A105" s="3371"/>
      <c r="B105" s="515" t="s">
        <v>215</v>
      </c>
      <c r="C105" s="515">
        <v>176</v>
      </c>
      <c r="D105" s="515" t="s">
        <v>13</v>
      </c>
      <c r="E105" s="515">
        <v>6100404</v>
      </c>
      <c r="F105" s="515">
        <v>414</v>
      </c>
      <c r="G105" s="44">
        <f>K105</f>
        <v>6000</v>
      </c>
      <c r="H105" s="44"/>
      <c r="I105" s="44"/>
      <c r="J105" s="44"/>
      <c r="K105" s="44">
        <f>K106</f>
        <v>6000</v>
      </c>
      <c r="L105" s="44">
        <f>L106</f>
        <v>0</v>
      </c>
      <c r="M105" s="44">
        <f>M106</f>
        <v>0</v>
      </c>
      <c r="N105" s="525"/>
      <c r="O105" s="3045"/>
    </row>
    <row r="106" spans="1:61" ht="24.95" customHeight="1">
      <c r="A106" s="3372"/>
      <c r="B106" s="515" t="s">
        <v>9</v>
      </c>
      <c r="C106" s="515"/>
      <c r="D106" s="515"/>
      <c r="E106" s="515"/>
      <c r="F106" s="515"/>
      <c r="G106" s="44">
        <f>K106</f>
        <v>6000</v>
      </c>
      <c r="H106" s="44"/>
      <c r="I106" s="44"/>
      <c r="J106" s="44"/>
      <c r="K106" s="44">
        <v>6000</v>
      </c>
      <c r="L106" s="44">
        <v>0</v>
      </c>
      <c r="M106" s="44"/>
      <c r="N106" s="525"/>
      <c r="O106" s="3045"/>
    </row>
    <row r="107" spans="1:61" ht="0.6" customHeight="1">
      <c r="A107" s="3370" t="s">
        <v>260</v>
      </c>
      <c r="B107" s="515" t="str">
        <f t="shared" ref="B107:L109" si="11">B104</f>
        <v>Мощность, км</v>
      </c>
      <c r="C107" s="515">
        <f t="shared" si="11"/>
        <v>0</v>
      </c>
      <c r="D107" s="515">
        <f t="shared" si="11"/>
        <v>0</v>
      </c>
      <c r="E107" s="515">
        <f t="shared" si="11"/>
        <v>0</v>
      </c>
      <c r="F107" s="515">
        <f t="shared" si="11"/>
        <v>0</v>
      </c>
      <c r="G107" s="44">
        <f t="shared" si="11"/>
        <v>0</v>
      </c>
      <c r="H107" s="44"/>
      <c r="I107" s="44"/>
      <c r="J107" s="44"/>
      <c r="K107" s="44"/>
      <c r="L107" s="44">
        <f t="shared" si="11"/>
        <v>0</v>
      </c>
      <c r="M107" s="44"/>
      <c r="N107" s="525"/>
      <c r="O107" s="3045" t="str">
        <f>O104</f>
        <v xml:space="preserve">Выкуп земель под объект </v>
      </c>
    </row>
    <row r="108" spans="1:61" ht="24.6" hidden="1" customHeight="1">
      <c r="A108" s="3371"/>
      <c r="B108" s="515" t="str">
        <f t="shared" si="11"/>
        <v>Сумма затрат (тыс.руб.), в том числе:</v>
      </c>
      <c r="C108" s="515">
        <f t="shared" si="11"/>
        <v>176</v>
      </c>
      <c r="D108" s="515" t="str">
        <f t="shared" si="11"/>
        <v>0409</v>
      </c>
      <c r="E108" s="515">
        <f t="shared" si="11"/>
        <v>6100404</v>
      </c>
      <c r="F108" s="515">
        <f t="shared" si="11"/>
        <v>414</v>
      </c>
      <c r="G108" s="44">
        <v>0</v>
      </c>
      <c r="H108" s="44"/>
      <c r="I108" s="44"/>
      <c r="J108" s="44"/>
      <c r="K108" s="44"/>
      <c r="L108" s="44">
        <f>L109</f>
        <v>0</v>
      </c>
      <c r="M108" s="44"/>
      <c r="N108" s="525"/>
      <c r="O108" s="3045"/>
    </row>
    <row r="109" spans="1:61" ht="24.6" hidden="1" customHeight="1">
      <c r="A109" s="3372"/>
      <c r="B109" s="515" t="str">
        <f t="shared" si="11"/>
        <v xml:space="preserve">областной бюджет </v>
      </c>
      <c r="C109" s="515">
        <f t="shared" si="11"/>
        <v>0</v>
      </c>
      <c r="D109" s="515">
        <f t="shared" si="11"/>
        <v>0</v>
      </c>
      <c r="E109" s="515">
        <f t="shared" si="11"/>
        <v>0</v>
      </c>
      <c r="F109" s="515">
        <f t="shared" si="11"/>
        <v>0</v>
      </c>
      <c r="G109" s="44">
        <v>0</v>
      </c>
      <c r="H109" s="44"/>
      <c r="I109" s="44"/>
      <c r="J109" s="44"/>
      <c r="K109" s="44"/>
      <c r="L109" s="44">
        <v>0</v>
      </c>
      <c r="M109" s="44"/>
      <c r="N109" s="525"/>
      <c r="O109" s="3045"/>
    </row>
    <row r="110" spans="1:61" ht="24.6" hidden="1" customHeight="1">
      <c r="A110" s="3370" t="s">
        <v>261</v>
      </c>
      <c r="B110" s="515" t="s">
        <v>75</v>
      </c>
      <c r="C110" s="515"/>
      <c r="D110" s="515"/>
      <c r="E110" s="515"/>
      <c r="F110" s="515"/>
      <c r="G110" s="44"/>
      <c r="H110" s="44"/>
      <c r="I110" s="44"/>
      <c r="J110" s="44"/>
      <c r="K110" s="44"/>
      <c r="L110" s="44"/>
      <c r="M110" s="44"/>
      <c r="N110" s="525"/>
      <c r="O110" s="515" t="s">
        <v>28</v>
      </c>
    </row>
    <row r="111" spans="1:61" ht="24.6" hidden="1" customHeight="1">
      <c r="A111" s="3371"/>
      <c r="B111" s="515" t="s">
        <v>215</v>
      </c>
      <c r="C111" s="515"/>
      <c r="D111" s="515"/>
      <c r="E111" s="515"/>
      <c r="F111" s="515"/>
      <c r="G111" s="44"/>
      <c r="H111" s="44"/>
      <c r="I111" s="44"/>
      <c r="J111" s="44"/>
      <c r="K111" s="44"/>
      <c r="L111" s="44">
        <f>L112</f>
        <v>0</v>
      </c>
      <c r="M111" s="44"/>
      <c r="N111" s="525"/>
      <c r="O111" s="515"/>
    </row>
    <row r="112" spans="1:61" ht="24.6" hidden="1" customHeight="1">
      <c r="A112" s="3372"/>
      <c r="B112" s="515" t="s">
        <v>31</v>
      </c>
      <c r="C112" s="515"/>
      <c r="D112" s="515"/>
      <c r="E112" s="515"/>
      <c r="F112" s="515"/>
      <c r="G112" s="44"/>
      <c r="H112" s="44"/>
      <c r="I112" s="44"/>
      <c r="J112" s="44"/>
      <c r="K112" s="44"/>
      <c r="L112" s="44">
        <v>0</v>
      </c>
      <c r="M112" s="44"/>
      <c r="N112" s="525"/>
      <c r="O112" s="515"/>
    </row>
    <row r="113" spans="1:22" ht="24.95" hidden="1" customHeight="1">
      <c r="A113" s="3370" t="s">
        <v>273</v>
      </c>
      <c r="B113" s="515" t="s">
        <v>75</v>
      </c>
      <c r="C113" s="530"/>
      <c r="D113" s="530"/>
      <c r="E113" s="530"/>
      <c r="F113" s="530"/>
      <c r="G113" s="44"/>
      <c r="H113" s="43"/>
      <c r="I113" s="43"/>
      <c r="J113" s="43"/>
      <c r="K113" s="43"/>
      <c r="L113" s="43"/>
      <c r="M113" s="43">
        <f>+M116+M124</f>
        <v>0</v>
      </c>
      <c r="N113" s="525"/>
      <c r="O113" s="3045" t="s">
        <v>411</v>
      </c>
      <c r="V113" s="19">
        <v>63.82</v>
      </c>
    </row>
    <row r="114" spans="1:22" ht="24.95" hidden="1" customHeight="1">
      <c r="A114" s="3371"/>
      <c r="B114" s="515" t="s">
        <v>215</v>
      </c>
      <c r="C114" s="515">
        <v>176</v>
      </c>
      <c r="D114" s="515" t="s">
        <v>13</v>
      </c>
      <c r="E114" s="515">
        <v>6100404</v>
      </c>
      <c r="F114" s="515">
        <v>414</v>
      </c>
      <c r="G114" s="44">
        <f>G115</f>
        <v>0</v>
      </c>
      <c r="H114" s="44"/>
      <c r="I114" s="44"/>
      <c r="J114" s="44">
        <f>J115</f>
        <v>0</v>
      </c>
      <c r="K114" s="44"/>
      <c r="L114" s="44"/>
      <c r="M114" s="44"/>
      <c r="N114" s="525"/>
      <c r="O114" s="3045"/>
    </row>
    <row r="115" spans="1:22" ht="22.15" hidden="1" customHeight="1">
      <c r="A115" s="3372"/>
      <c r="B115" s="515" t="s">
        <v>9</v>
      </c>
      <c r="C115" s="515"/>
      <c r="D115" s="515"/>
      <c r="E115" s="515"/>
      <c r="F115" s="515"/>
      <c r="G115" s="44">
        <f>J115</f>
        <v>0</v>
      </c>
      <c r="H115" s="44"/>
      <c r="I115" s="44"/>
      <c r="J115" s="44"/>
      <c r="K115" s="44"/>
      <c r="L115" s="44"/>
      <c r="M115" s="44"/>
      <c r="N115" s="525"/>
      <c r="O115" s="3045"/>
    </row>
    <row r="116" spans="1:22" ht="24.6" customHeight="1">
      <c r="A116" s="3392" t="s">
        <v>217</v>
      </c>
      <c r="B116" s="515" t="s">
        <v>75</v>
      </c>
      <c r="C116" s="515">
        <v>176</v>
      </c>
      <c r="D116" s="515" t="s">
        <v>13</v>
      </c>
      <c r="E116" s="515">
        <v>6100404</v>
      </c>
      <c r="F116" s="515">
        <v>414</v>
      </c>
      <c r="G116" s="44">
        <f>K116</f>
        <v>1.5914344519138239</v>
      </c>
      <c r="H116" s="44"/>
      <c r="I116" s="44"/>
      <c r="J116" s="44"/>
      <c r="K116" s="44">
        <f>P116</f>
        <v>1.5914344519138239</v>
      </c>
      <c r="L116" s="44"/>
      <c r="M116" s="44"/>
      <c r="N116" s="525"/>
      <c r="O116" s="3045" t="s">
        <v>1008</v>
      </c>
      <c r="P116" s="19">
        <f>(46471)/29200.7</f>
        <v>1.5914344519138239</v>
      </c>
    </row>
    <row r="117" spans="1:22" ht="24.6" customHeight="1">
      <c r="A117" s="3392"/>
      <c r="B117" s="515" t="s">
        <v>215</v>
      </c>
      <c r="C117" s="515"/>
      <c r="D117" s="515"/>
      <c r="E117" s="515"/>
      <c r="F117" s="515"/>
      <c r="G117" s="44">
        <f>G118+G119</f>
        <v>30000</v>
      </c>
      <c r="H117" s="44">
        <f>H118+H119</f>
        <v>0</v>
      </c>
      <c r="I117" s="44">
        <f>I118+I119</f>
        <v>0</v>
      </c>
      <c r="J117" s="44">
        <f>J118+J119</f>
        <v>0</v>
      </c>
      <c r="K117" s="44">
        <f>K118</f>
        <v>30000</v>
      </c>
      <c r="L117" s="44">
        <f>L118+L119</f>
        <v>0</v>
      </c>
      <c r="M117" s="44"/>
      <c r="N117" s="525"/>
      <c r="O117" s="3045"/>
    </row>
    <row r="118" spans="1:22" ht="24.75" customHeight="1">
      <c r="A118" s="3392"/>
      <c r="B118" s="515" t="s">
        <v>9</v>
      </c>
      <c r="C118" s="515"/>
      <c r="D118" s="515"/>
      <c r="E118" s="515"/>
      <c r="F118" s="515"/>
      <c r="G118" s="44">
        <f>K118</f>
        <v>30000</v>
      </c>
      <c r="H118" s="44"/>
      <c r="I118" s="44"/>
      <c r="J118" s="44"/>
      <c r="K118" s="44">
        <v>30000</v>
      </c>
      <c r="L118" s="44"/>
      <c r="M118" s="44"/>
      <c r="N118" s="525"/>
      <c r="O118" s="3045"/>
    </row>
    <row r="119" spans="1:22" ht="24" hidden="1" customHeight="1">
      <c r="A119" s="3392"/>
      <c r="B119" s="515" t="s">
        <v>410</v>
      </c>
      <c r="C119" s="515"/>
      <c r="D119" s="515"/>
      <c r="E119" s="515"/>
      <c r="F119" s="515"/>
      <c r="G119" s="44">
        <v>0</v>
      </c>
      <c r="H119" s="44"/>
      <c r="I119" s="44"/>
      <c r="J119" s="44"/>
      <c r="K119" s="44"/>
      <c r="L119" s="44"/>
      <c r="M119" s="44"/>
      <c r="N119" s="525"/>
      <c r="O119" s="3045"/>
    </row>
    <row r="120" spans="1:22" ht="24.6" customHeight="1">
      <c r="A120" s="3373" t="s">
        <v>797</v>
      </c>
      <c r="B120" s="515" t="s">
        <v>75</v>
      </c>
      <c r="C120" s="515"/>
      <c r="D120" s="515"/>
      <c r="E120" s="515"/>
      <c r="F120" s="515"/>
      <c r="G120" s="44"/>
      <c r="H120" s="44"/>
      <c r="I120" s="44"/>
      <c r="J120" s="44"/>
      <c r="K120" s="44"/>
      <c r="L120" s="44"/>
      <c r="M120" s="44"/>
      <c r="N120" s="525"/>
      <c r="O120" s="3308" t="s">
        <v>713</v>
      </c>
    </row>
    <row r="121" spans="1:22" ht="24.6" customHeight="1">
      <c r="A121" s="3373"/>
      <c r="B121" s="515" t="s">
        <v>215</v>
      </c>
      <c r="C121" s="515">
        <v>176</v>
      </c>
      <c r="D121" s="515" t="s">
        <v>13</v>
      </c>
      <c r="E121" s="515">
        <v>6100404</v>
      </c>
      <c r="F121" s="515">
        <v>414</v>
      </c>
      <c r="G121" s="44">
        <f>K121</f>
        <v>1970.3</v>
      </c>
      <c r="H121" s="44"/>
      <c r="I121" s="44"/>
      <c r="J121" s="44"/>
      <c r="K121" s="44">
        <f>K122</f>
        <v>1970.3</v>
      </c>
      <c r="L121" s="44">
        <f>L122+L123</f>
        <v>1674</v>
      </c>
      <c r="M121" s="44">
        <f>M122+M123</f>
        <v>0</v>
      </c>
      <c r="N121" s="525"/>
      <c r="O121" s="3310"/>
    </row>
    <row r="122" spans="1:22" ht="24.6" customHeight="1">
      <c r="A122" s="3373"/>
      <c r="B122" s="515" t="s">
        <v>9</v>
      </c>
      <c r="C122" s="515"/>
      <c r="D122" s="515"/>
      <c r="E122" s="515"/>
      <c r="F122" s="515"/>
      <c r="G122" s="44">
        <f>K122</f>
        <v>1970.3</v>
      </c>
      <c r="H122" s="44"/>
      <c r="I122" s="44"/>
      <c r="J122" s="44"/>
      <c r="K122" s="44">
        <v>1970.3</v>
      </c>
      <c r="L122" s="44">
        <v>1674</v>
      </c>
      <c r="M122" s="44">
        <v>0</v>
      </c>
      <c r="N122" s="525"/>
      <c r="O122" s="3310"/>
    </row>
    <row r="123" spans="1:22" ht="24.6" hidden="1" customHeight="1">
      <c r="A123" s="3373"/>
      <c r="B123" s="515" t="s">
        <v>31</v>
      </c>
      <c r="C123" s="515"/>
      <c r="D123" s="515"/>
      <c r="E123" s="515"/>
      <c r="F123" s="515"/>
      <c r="G123" s="44"/>
      <c r="H123" s="44"/>
      <c r="I123" s="44"/>
      <c r="J123" s="44"/>
      <c r="K123" s="44"/>
      <c r="L123" s="44"/>
      <c r="M123" s="44"/>
      <c r="N123" s="525"/>
      <c r="O123" s="3309"/>
    </row>
    <row r="124" spans="1:22" ht="24" customHeight="1">
      <c r="A124" s="3373" t="s">
        <v>873</v>
      </c>
      <c r="B124" s="515" t="s">
        <v>75</v>
      </c>
      <c r="C124" s="515"/>
      <c r="D124" s="515"/>
      <c r="E124" s="515"/>
      <c r="F124" s="515"/>
      <c r="G124" s="44"/>
      <c r="H124" s="44"/>
      <c r="I124" s="44"/>
      <c r="J124" s="44"/>
      <c r="K124" s="44"/>
      <c r="L124" s="44">
        <v>5</v>
      </c>
      <c r="M124" s="44">
        <v>0</v>
      </c>
      <c r="N124" s="525"/>
      <c r="O124" s="3045" t="s">
        <v>874</v>
      </c>
    </row>
    <row r="125" spans="1:22" ht="24.6" customHeight="1">
      <c r="A125" s="3373"/>
      <c r="B125" s="515" t="s">
        <v>215</v>
      </c>
      <c r="C125" s="515">
        <v>176</v>
      </c>
      <c r="D125" s="515" t="s">
        <v>13</v>
      </c>
      <c r="E125" s="515">
        <v>6100404</v>
      </c>
      <c r="F125" s="515">
        <v>414</v>
      </c>
      <c r="G125" s="44">
        <f>K125</f>
        <v>8464.5</v>
      </c>
      <c r="H125" s="44"/>
      <c r="I125" s="44"/>
      <c r="J125" s="44"/>
      <c r="K125" s="44">
        <f>K126</f>
        <v>8464.5</v>
      </c>
      <c r="L125" s="44">
        <f>L126+L127</f>
        <v>345000</v>
      </c>
      <c r="M125" s="44">
        <f>M126+M127</f>
        <v>0</v>
      </c>
      <c r="N125" s="525"/>
      <c r="O125" s="3045"/>
    </row>
    <row r="126" spans="1:22" ht="20.25" customHeight="1">
      <c r="A126" s="3373"/>
      <c r="B126" s="515" t="s">
        <v>9</v>
      </c>
      <c r="C126" s="515"/>
      <c r="D126" s="515"/>
      <c r="E126" s="515"/>
      <c r="F126" s="515"/>
      <c r="G126" s="44">
        <f>K126</f>
        <v>8464.5</v>
      </c>
      <c r="H126" s="44"/>
      <c r="I126" s="44"/>
      <c r="J126" s="44"/>
      <c r="K126" s="44">
        <v>8464.5</v>
      </c>
      <c r="L126" s="44">
        <v>345000</v>
      </c>
      <c r="M126" s="44">
        <v>0</v>
      </c>
      <c r="N126" s="525"/>
      <c r="O126" s="3045"/>
    </row>
    <row r="127" spans="1:22" ht="24" hidden="1" customHeight="1">
      <c r="A127" s="3373"/>
      <c r="B127" s="515" t="s">
        <v>31</v>
      </c>
      <c r="C127" s="515"/>
      <c r="D127" s="515"/>
      <c r="E127" s="515"/>
      <c r="F127" s="515"/>
      <c r="G127" s="44">
        <v>0</v>
      </c>
      <c r="H127" s="44"/>
      <c r="I127" s="44"/>
      <c r="J127" s="44"/>
      <c r="K127" s="44"/>
      <c r="L127" s="44"/>
      <c r="M127" s="44"/>
      <c r="N127" s="525"/>
      <c r="O127" s="3045"/>
    </row>
    <row r="128" spans="1:22" ht="24.75" customHeight="1">
      <c r="A128" s="3346" t="s">
        <v>104</v>
      </c>
      <c r="B128" s="530" t="s">
        <v>75</v>
      </c>
      <c r="C128" s="515"/>
      <c r="D128" s="515"/>
      <c r="E128" s="515"/>
      <c r="F128" s="515"/>
      <c r="G128" s="43"/>
      <c r="H128" s="43">
        <f t="shared" ref="H128:M128" si="12">H137</f>
        <v>0</v>
      </c>
      <c r="I128" s="43">
        <f t="shared" si="12"/>
        <v>0</v>
      </c>
      <c r="J128" s="43">
        <f t="shared" si="12"/>
        <v>0</v>
      </c>
      <c r="K128" s="43">
        <f t="shared" si="12"/>
        <v>0</v>
      </c>
      <c r="L128" s="399">
        <f>L132</f>
        <v>0</v>
      </c>
      <c r="M128" s="43">
        <f t="shared" si="12"/>
        <v>0</v>
      </c>
      <c r="N128" s="525"/>
      <c r="O128" s="515"/>
    </row>
    <row r="129" spans="1:26" ht="21.6" customHeight="1">
      <c r="A129" s="3346"/>
      <c r="B129" s="530" t="s">
        <v>215</v>
      </c>
      <c r="C129" s="515"/>
      <c r="D129" s="515"/>
      <c r="E129" s="515"/>
      <c r="F129" s="515"/>
      <c r="G129" s="43">
        <f t="shared" ref="G129:L129" si="13">G133+G138</f>
        <v>6590</v>
      </c>
      <c r="H129" s="43">
        <f t="shared" si="13"/>
        <v>0</v>
      </c>
      <c r="I129" s="43">
        <f t="shared" si="13"/>
        <v>0</v>
      </c>
      <c r="J129" s="43">
        <f t="shared" si="13"/>
        <v>0</v>
      </c>
      <c r="K129" s="43">
        <f t="shared" si="13"/>
        <v>6590</v>
      </c>
      <c r="L129" s="43">
        <f t="shared" si="13"/>
        <v>50000</v>
      </c>
      <c r="M129" s="43">
        <f>M130+M131</f>
        <v>0</v>
      </c>
      <c r="N129" s="525"/>
      <c r="O129" s="515"/>
    </row>
    <row r="130" spans="1:26" ht="30" customHeight="1">
      <c r="A130" s="3346"/>
      <c r="B130" s="530" t="s">
        <v>9</v>
      </c>
      <c r="C130" s="515"/>
      <c r="D130" s="515"/>
      <c r="E130" s="515"/>
      <c r="F130" s="515"/>
      <c r="G130" s="43">
        <f t="shared" ref="G130:L130" si="14">G134+G135+G139</f>
        <v>6590</v>
      </c>
      <c r="H130" s="43">
        <f t="shared" si="14"/>
        <v>0</v>
      </c>
      <c r="I130" s="43">
        <f t="shared" si="14"/>
        <v>0</v>
      </c>
      <c r="J130" s="43">
        <f t="shared" si="14"/>
        <v>0</v>
      </c>
      <c r="K130" s="43">
        <f t="shared" si="14"/>
        <v>6590</v>
      </c>
      <c r="L130" s="43">
        <f t="shared" si="14"/>
        <v>50000</v>
      </c>
      <c r="M130" s="43">
        <f>M139</f>
        <v>0</v>
      </c>
      <c r="N130" s="525"/>
      <c r="O130" s="515"/>
    </row>
    <row r="131" spans="1:26" ht="30" customHeight="1">
      <c r="A131" s="3346"/>
      <c r="B131" s="530" t="s">
        <v>410</v>
      </c>
      <c r="C131" s="515"/>
      <c r="D131" s="515"/>
      <c r="E131" s="515"/>
      <c r="F131" s="515"/>
      <c r="G131" s="43">
        <f>G140</f>
        <v>0</v>
      </c>
      <c r="H131" s="43"/>
      <c r="I131" s="43"/>
      <c r="J131" s="43"/>
      <c r="K131" s="43"/>
      <c r="L131" s="43">
        <f>L136</f>
        <v>0</v>
      </c>
      <c r="M131" s="43">
        <f>M140</f>
        <v>0</v>
      </c>
      <c r="N131" s="525"/>
      <c r="O131" s="515"/>
    </row>
    <row r="132" spans="1:26" ht="30" hidden="1" customHeight="1">
      <c r="A132" s="3409" t="s">
        <v>473</v>
      </c>
      <c r="B132" s="515" t="s">
        <v>75</v>
      </c>
      <c r="C132" s="515"/>
      <c r="D132" s="515"/>
      <c r="E132" s="515"/>
      <c r="F132" s="515"/>
      <c r="G132" s="44">
        <f t="shared" ref="G132:G140" si="15">K132</f>
        <v>0</v>
      </c>
      <c r="H132" s="44"/>
      <c r="I132" s="44"/>
      <c r="J132" s="44"/>
      <c r="K132" s="44"/>
      <c r="L132" s="238">
        <v>0</v>
      </c>
      <c r="M132" s="44"/>
      <c r="N132" s="525"/>
      <c r="O132" s="3045" t="s">
        <v>880</v>
      </c>
    </row>
    <row r="133" spans="1:26" ht="24.6" hidden="1" customHeight="1">
      <c r="A133" s="3410"/>
      <c r="B133" s="515" t="s">
        <v>215</v>
      </c>
      <c r="C133" s="515"/>
      <c r="D133" s="515"/>
      <c r="E133" s="515"/>
      <c r="F133" s="515"/>
      <c r="G133" s="44">
        <f t="shared" si="15"/>
        <v>0</v>
      </c>
      <c r="H133" s="44"/>
      <c r="I133" s="44"/>
      <c r="J133" s="44"/>
      <c r="K133" s="44">
        <f>K134</f>
        <v>0</v>
      </c>
      <c r="L133" s="44">
        <f>L134+L135+L136</f>
        <v>0</v>
      </c>
      <c r="M133" s="44"/>
      <c r="N133" s="525"/>
      <c r="O133" s="3045"/>
    </row>
    <row r="134" spans="1:26" ht="24.6" hidden="1" customHeight="1">
      <c r="A134" s="3410"/>
      <c r="B134" s="515" t="s">
        <v>9</v>
      </c>
      <c r="C134" s="515"/>
      <c r="D134" s="515"/>
      <c r="E134" s="515"/>
      <c r="F134" s="515"/>
      <c r="G134" s="44">
        <f t="shared" si="15"/>
        <v>0</v>
      </c>
      <c r="H134" s="44"/>
      <c r="I134" s="44"/>
      <c r="J134" s="44"/>
      <c r="K134" s="44">
        <v>0</v>
      </c>
      <c r="L134" s="44">
        <v>0</v>
      </c>
      <c r="M134" s="44"/>
      <c r="N134" s="525"/>
      <c r="O134" s="3045"/>
    </row>
    <row r="135" spans="1:26" ht="23.25" hidden="1" customHeight="1">
      <c r="A135" s="3410"/>
      <c r="B135" s="515" t="s">
        <v>680</v>
      </c>
      <c r="C135" s="515"/>
      <c r="D135" s="515"/>
      <c r="E135" s="515"/>
      <c r="F135" s="515"/>
      <c r="G135" s="44">
        <f t="shared" si="15"/>
        <v>0</v>
      </c>
      <c r="H135" s="44"/>
      <c r="I135" s="44"/>
      <c r="J135" s="44"/>
      <c r="K135" s="44"/>
      <c r="L135" s="44">
        <v>0</v>
      </c>
      <c r="M135" s="44"/>
      <c r="N135" s="525"/>
      <c r="O135" s="3045"/>
    </row>
    <row r="136" spans="1:26" ht="25.5" hidden="1" customHeight="1">
      <c r="A136" s="3411"/>
      <c r="B136" s="515" t="s">
        <v>410</v>
      </c>
      <c r="C136" s="515"/>
      <c r="D136" s="515"/>
      <c r="E136" s="515"/>
      <c r="F136" s="515"/>
      <c r="G136" s="44">
        <f t="shared" si="15"/>
        <v>0</v>
      </c>
      <c r="H136" s="44"/>
      <c r="I136" s="44"/>
      <c r="J136" s="44"/>
      <c r="K136" s="44"/>
      <c r="L136" s="44">
        <v>0</v>
      </c>
      <c r="M136" s="44"/>
      <c r="N136" s="525"/>
      <c r="O136" s="3045"/>
    </row>
    <row r="137" spans="1:26" ht="22.5" customHeight="1">
      <c r="A137" s="3409" t="s">
        <v>819</v>
      </c>
      <c r="B137" s="515" t="s">
        <v>75</v>
      </c>
      <c r="C137" s="515"/>
      <c r="D137" s="515"/>
      <c r="E137" s="515"/>
      <c r="F137" s="515"/>
      <c r="G137" s="44">
        <f t="shared" si="15"/>
        <v>0</v>
      </c>
      <c r="H137" s="44"/>
      <c r="I137" s="44"/>
      <c r="J137" s="44"/>
      <c r="K137" s="44"/>
      <c r="L137" s="44"/>
      <c r="M137" s="44"/>
      <c r="N137" s="525"/>
      <c r="O137" s="3045" t="s">
        <v>866</v>
      </c>
    </row>
    <row r="138" spans="1:26" ht="24.6" customHeight="1">
      <c r="A138" s="3410"/>
      <c r="B138" s="515" t="s">
        <v>215</v>
      </c>
      <c r="C138" s="515"/>
      <c r="D138" s="515"/>
      <c r="E138" s="515"/>
      <c r="F138" s="515"/>
      <c r="G138" s="44">
        <f t="shared" si="15"/>
        <v>6590</v>
      </c>
      <c r="H138" s="44"/>
      <c r="I138" s="44"/>
      <c r="J138" s="44"/>
      <c r="K138" s="44">
        <f>K139</f>
        <v>6590</v>
      </c>
      <c r="L138" s="44">
        <f>L139</f>
        <v>50000</v>
      </c>
      <c r="M138" s="44">
        <f>M139</f>
        <v>0</v>
      </c>
      <c r="N138" s="525"/>
      <c r="O138" s="3045"/>
    </row>
    <row r="139" spans="1:26" ht="24.6" customHeight="1">
      <c r="A139" s="3410"/>
      <c r="B139" s="515" t="s">
        <v>9</v>
      </c>
      <c r="C139" s="515"/>
      <c r="D139" s="515"/>
      <c r="E139" s="515"/>
      <c r="F139" s="515"/>
      <c r="G139" s="44">
        <f t="shared" si="15"/>
        <v>6590</v>
      </c>
      <c r="H139" s="44"/>
      <c r="I139" s="44"/>
      <c r="J139" s="44"/>
      <c r="K139" s="44">
        <v>6590</v>
      </c>
      <c r="L139" s="44">
        <v>50000</v>
      </c>
      <c r="M139" s="44">
        <v>0</v>
      </c>
      <c r="N139" s="525"/>
      <c r="O139" s="3045"/>
    </row>
    <row r="140" spans="1:26" ht="25.5" customHeight="1">
      <c r="A140" s="3411"/>
      <c r="B140" s="515" t="s">
        <v>410</v>
      </c>
      <c r="C140" s="515"/>
      <c r="D140" s="515"/>
      <c r="E140" s="515"/>
      <c r="F140" s="515"/>
      <c r="G140" s="44">
        <f t="shared" si="15"/>
        <v>0</v>
      </c>
      <c r="H140" s="44"/>
      <c r="I140" s="44"/>
      <c r="J140" s="44"/>
      <c r="K140" s="44"/>
      <c r="L140" s="44">
        <v>0</v>
      </c>
      <c r="M140" s="44"/>
      <c r="N140" s="525"/>
      <c r="O140" s="3045"/>
    </row>
    <row r="141" spans="1:26" ht="21.75" customHeight="1">
      <c r="A141" s="3346" t="s">
        <v>109</v>
      </c>
      <c r="B141" s="530" t="s">
        <v>75</v>
      </c>
      <c r="C141" s="515"/>
      <c r="D141" s="515"/>
      <c r="E141" s="515"/>
      <c r="F141" s="515"/>
      <c r="G141" s="43">
        <f t="shared" ref="G141:M141" si="16">G145+G158</f>
        <v>0</v>
      </c>
      <c r="H141" s="43"/>
      <c r="I141" s="43"/>
      <c r="J141" s="43"/>
      <c r="K141" s="43"/>
      <c r="L141" s="43">
        <f t="shared" si="16"/>
        <v>10</v>
      </c>
      <c r="M141" s="43">
        <f t="shared" si="16"/>
        <v>0</v>
      </c>
      <c r="N141" s="525"/>
      <c r="O141" s="515"/>
    </row>
    <row r="142" spans="1:26" ht="26.25" customHeight="1">
      <c r="A142" s="3346"/>
      <c r="B142" s="530" t="s">
        <v>215</v>
      </c>
      <c r="C142" s="515"/>
      <c r="D142" s="515"/>
      <c r="E142" s="515"/>
      <c r="F142" s="515"/>
      <c r="G142" s="43">
        <f>G143+G144</f>
        <v>9850</v>
      </c>
      <c r="H142" s="43">
        <f t="shared" ref="H142:M142" si="17">H143+H144</f>
        <v>0</v>
      </c>
      <c r="I142" s="43">
        <f t="shared" si="17"/>
        <v>0</v>
      </c>
      <c r="J142" s="43">
        <f t="shared" si="17"/>
        <v>0</v>
      </c>
      <c r="K142" s="43">
        <f t="shared" si="17"/>
        <v>9850</v>
      </c>
      <c r="L142" s="43">
        <f t="shared" si="17"/>
        <v>406498.10000000003</v>
      </c>
      <c r="M142" s="43">
        <f t="shared" si="17"/>
        <v>0</v>
      </c>
      <c r="N142" s="525"/>
      <c r="O142" s="515"/>
      <c r="Z142" s="61">
        <f>L147+L149</f>
        <v>378832.9</v>
      </c>
    </row>
    <row r="143" spans="1:26" ht="28.5" customHeight="1">
      <c r="A143" s="3346"/>
      <c r="B143" s="530" t="s">
        <v>9</v>
      </c>
      <c r="C143" s="515"/>
      <c r="D143" s="515"/>
      <c r="E143" s="515"/>
      <c r="F143" s="515"/>
      <c r="G143" s="43">
        <f>G146</f>
        <v>9850</v>
      </c>
      <c r="H143" s="43">
        <f t="shared" ref="H143:M143" si="18">H146</f>
        <v>0</v>
      </c>
      <c r="I143" s="43">
        <f t="shared" si="18"/>
        <v>0</v>
      </c>
      <c r="J143" s="43">
        <f t="shared" si="18"/>
        <v>0</v>
      </c>
      <c r="K143" s="43">
        <f t="shared" si="18"/>
        <v>9850</v>
      </c>
      <c r="L143" s="43">
        <f>L147+L148</f>
        <v>134665.20000000001</v>
      </c>
      <c r="M143" s="43">
        <f t="shared" si="18"/>
        <v>0</v>
      </c>
      <c r="N143" s="525"/>
      <c r="O143" s="515"/>
    </row>
    <row r="144" spans="1:26" ht="28.5" customHeight="1">
      <c r="A144" s="3346"/>
      <c r="B144" s="530" t="s">
        <v>410</v>
      </c>
      <c r="C144" s="515"/>
      <c r="D144" s="515"/>
      <c r="E144" s="515"/>
      <c r="F144" s="515"/>
      <c r="G144" s="43">
        <f>G157+G160</f>
        <v>0</v>
      </c>
      <c r="H144" s="43"/>
      <c r="I144" s="43"/>
      <c r="J144" s="43"/>
      <c r="K144" s="43"/>
      <c r="L144" s="43">
        <f>L149</f>
        <v>271832.90000000002</v>
      </c>
      <c r="M144" s="43"/>
      <c r="N144" s="525"/>
      <c r="O144" s="515"/>
    </row>
    <row r="145" spans="1:62" ht="36" customHeight="1">
      <c r="A145" s="3396" t="s">
        <v>457</v>
      </c>
      <c r="B145" s="515" t="s">
        <v>75</v>
      </c>
      <c r="C145" s="515"/>
      <c r="D145" s="515"/>
      <c r="E145" s="515"/>
      <c r="F145" s="515"/>
      <c r="G145" s="44">
        <v>0</v>
      </c>
      <c r="H145" s="44"/>
      <c r="I145" s="44"/>
      <c r="J145" s="44"/>
      <c r="K145" s="44"/>
      <c r="L145" s="44">
        <v>10</v>
      </c>
      <c r="M145" s="44"/>
      <c r="N145" s="525"/>
      <c r="O145" s="3045" t="s">
        <v>1044</v>
      </c>
    </row>
    <row r="146" spans="1:62" ht="24">
      <c r="A146" s="3397"/>
      <c r="B146" s="515" t="s">
        <v>215</v>
      </c>
      <c r="C146" s="515"/>
      <c r="D146" s="515"/>
      <c r="E146" s="515"/>
      <c r="F146" s="515"/>
      <c r="G146" s="44">
        <f>K146</f>
        <v>9850</v>
      </c>
      <c r="H146" s="44">
        <f>H148</f>
        <v>0</v>
      </c>
      <c r="I146" s="44">
        <f>I148</f>
        <v>0</v>
      </c>
      <c r="J146" s="44">
        <f>J148</f>
        <v>0</v>
      </c>
      <c r="K146" s="44">
        <f>K148</f>
        <v>9850</v>
      </c>
      <c r="L146" s="44">
        <f>L147+L148+L149</f>
        <v>406498.10000000003</v>
      </c>
      <c r="M146" s="44"/>
      <c r="N146" s="525"/>
      <c r="O146" s="3045"/>
    </row>
    <row r="147" spans="1:62" ht="27.75" customHeight="1">
      <c r="A147" s="3397"/>
      <c r="B147" s="515" t="s">
        <v>896</v>
      </c>
      <c r="C147" s="515"/>
      <c r="D147" s="515"/>
      <c r="E147" s="515"/>
      <c r="F147" s="515"/>
      <c r="G147" s="44"/>
      <c r="H147" s="44"/>
      <c r="I147" s="44"/>
      <c r="J147" s="44"/>
      <c r="K147" s="44"/>
      <c r="L147" s="44">
        <v>107000</v>
      </c>
      <c r="M147" s="44"/>
      <c r="N147" s="525"/>
      <c r="O147" s="3045"/>
    </row>
    <row r="148" spans="1:62" ht="23.25" customHeight="1">
      <c r="A148" s="3397"/>
      <c r="B148" s="515" t="s">
        <v>9</v>
      </c>
      <c r="C148" s="515"/>
      <c r="D148" s="515"/>
      <c r="E148" s="515"/>
      <c r="F148" s="515"/>
      <c r="G148" s="44">
        <f>K148</f>
        <v>9850</v>
      </c>
      <c r="H148" s="44"/>
      <c r="I148" s="44"/>
      <c r="J148" s="44"/>
      <c r="K148" s="44">
        <v>9850</v>
      </c>
      <c r="L148" s="217">
        <v>27665.200000000001</v>
      </c>
      <c r="M148" s="44"/>
      <c r="N148" s="525"/>
      <c r="O148" s="3045"/>
    </row>
    <row r="149" spans="1:62" ht="23.25" customHeight="1">
      <c r="A149" s="3387"/>
      <c r="B149" s="515" t="s">
        <v>410</v>
      </c>
      <c r="C149" s="515"/>
      <c r="D149" s="515"/>
      <c r="E149" s="515"/>
      <c r="F149" s="515"/>
      <c r="G149" s="44"/>
      <c r="H149" s="44"/>
      <c r="I149" s="44"/>
      <c r="J149" s="44"/>
      <c r="K149" s="44"/>
      <c r="L149" s="217">
        <v>271832.90000000002</v>
      </c>
      <c r="M149" s="44"/>
      <c r="N149" s="525"/>
      <c r="O149" s="3045"/>
      <c r="P149" s="61"/>
    </row>
    <row r="150" spans="1:62" ht="0.75" customHeight="1">
      <c r="A150" s="3393" t="s">
        <v>107</v>
      </c>
      <c r="B150" s="530" t="s">
        <v>75</v>
      </c>
      <c r="C150" s="515"/>
      <c r="D150" s="515"/>
      <c r="E150" s="515"/>
      <c r="F150" s="515"/>
      <c r="G150" s="43">
        <f t="shared" ref="G150:L150" si="19">G154</f>
        <v>0</v>
      </c>
      <c r="H150" s="43">
        <f t="shared" si="19"/>
        <v>0</v>
      </c>
      <c r="I150" s="43">
        <f t="shared" si="19"/>
        <v>0</v>
      </c>
      <c r="J150" s="43">
        <f t="shared" si="19"/>
        <v>0</v>
      </c>
      <c r="K150" s="43">
        <f t="shared" si="19"/>
        <v>0</v>
      </c>
      <c r="L150" s="245">
        <f t="shared" si="19"/>
        <v>0</v>
      </c>
      <c r="M150" s="44"/>
      <c r="N150" s="525"/>
      <c r="O150" s="3045"/>
    </row>
    <row r="151" spans="1:62" ht="24" hidden="1">
      <c r="A151" s="3394"/>
      <c r="B151" s="530" t="s">
        <v>215</v>
      </c>
      <c r="C151" s="515"/>
      <c r="D151" s="515"/>
      <c r="E151" s="515"/>
      <c r="F151" s="515"/>
      <c r="G151" s="43">
        <f>G152</f>
        <v>0</v>
      </c>
      <c r="H151" s="43">
        <f>H152</f>
        <v>0</v>
      </c>
      <c r="I151" s="43">
        <f>I152</f>
        <v>0</v>
      </c>
      <c r="J151" s="43">
        <f>J152</f>
        <v>0</v>
      </c>
      <c r="K151" s="43">
        <f>K152</f>
        <v>0</v>
      </c>
      <c r="L151" s="245">
        <f>L155</f>
        <v>0</v>
      </c>
      <c r="M151" s="44"/>
      <c r="N151" s="525"/>
      <c r="O151" s="3045"/>
    </row>
    <row r="152" spans="1:62" ht="0.75" hidden="1" customHeight="1">
      <c r="A152" s="3394"/>
      <c r="B152" s="530" t="s">
        <v>9</v>
      </c>
      <c r="C152" s="515"/>
      <c r="D152" s="515"/>
      <c r="E152" s="515"/>
      <c r="F152" s="515"/>
      <c r="G152" s="43">
        <f>G156</f>
        <v>0</v>
      </c>
      <c r="H152" s="43">
        <f>H156</f>
        <v>0</v>
      </c>
      <c r="I152" s="43">
        <f>I156</f>
        <v>0</v>
      </c>
      <c r="J152" s="43">
        <f>J156</f>
        <v>0</v>
      </c>
      <c r="K152" s="43">
        <f>K156</f>
        <v>0</v>
      </c>
      <c r="L152" s="245">
        <f>L156</f>
        <v>0</v>
      </c>
      <c r="M152" s="44"/>
      <c r="N152" s="525"/>
      <c r="O152" s="3045"/>
    </row>
    <row r="153" spans="1:62" ht="0.75" hidden="1" customHeight="1">
      <c r="A153" s="3395"/>
      <c r="B153" s="530" t="s">
        <v>410</v>
      </c>
      <c r="C153" s="515"/>
      <c r="D153" s="515"/>
      <c r="E153" s="515"/>
      <c r="F153" s="515"/>
      <c r="G153" s="44"/>
      <c r="H153" s="44"/>
      <c r="I153" s="44"/>
      <c r="J153" s="44"/>
      <c r="K153" s="44"/>
      <c r="L153" s="217"/>
      <c r="M153" s="44"/>
      <c r="N153" s="525"/>
      <c r="O153" s="3045"/>
    </row>
    <row r="154" spans="1:62" hidden="1">
      <c r="A154" s="3396" t="s">
        <v>459</v>
      </c>
      <c r="B154" s="220" t="s">
        <v>75</v>
      </c>
      <c r="C154" s="513"/>
      <c r="D154" s="513"/>
      <c r="E154" s="513"/>
      <c r="F154" s="513"/>
      <c r="G154" s="48">
        <f>K154</f>
        <v>0</v>
      </c>
      <c r="H154" s="48"/>
      <c r="I154" s="48"/>
      <c r="J154" s="48"/>
      <c r="K154" s="48"/>
      <c r="L154" s="217"/>
      <c r="M154" s="48"/>
      <c r="N154" s="525"/>
      <c r="O154" s="3045" t="s">
        <v>597</v>
      </c>
      <c r="P154" s="19">
        <f>K155/29200.7*1.074*1.037*1.049*1.05</f>
        <v>0</v>
      </c>
    </row>
    <row r="155" spans="1:62" ht="24" hidden="1">
      <c r="A155" s="3397"/>
      <c r="B155" s="220" t="s">
        <v>215</v>
      </c>
      <c r="C155" s="513"/>
      <c r="D155" s="513"/>
      <c r="E155" s="513"/>
      <c r="F155" s="513"/>
      <c r="G155" s="48">
        <f>G156</f>
        <v>0</v>
      </c>
      <c r="H155" s="48"/>
      <c r="I155" s="48"/>
      <c r="J155" s="48"/>
      <c r="K155" s="48">
        <f>K156</f>
        <v>0</v>
      </c>
      <c r="L155" s="217"/>
      <c r="M155" s="48"/>
      <c r="N155" s="525"/>
      <c r="O155" s="3045"/>
    </row>
    <row r="156" spans="1:62" ht="18.75" hidden="1" customHeight="1">
      <c r="A156" s="3397"/>
      <c r="B156" s="220" t="s">
        <v>9</v>
      </c>
      <c r="C156" s="513"/>
      <c r="D156" s="513"/>
      <c r="E156" s="513"/>
      <c r="F156" s="513"/>
      <c r="G156" s="48">
        <f>K156</f>
        <v>0</v>
      </c>
      <c r="H156" s="48"/>
      <c r="I156" s="48"/>
      <c r="J156" s="48"/>
      <c r="K156" s="48"/>
      <c r="L156" s="217"/>
      <c r="M156" s="48"/>
      <c r="N156" s="525"/>
      <c r="O156" s="3045"/>
    </row>
    <row r="157" spans="1:62" s="26" customFormat="1" ht="18" hidden="1" customHeight="1">
      <c r="A157" s="3387"/>
      <c r="B157" s="522" t="s">
        <v>410</v>
      </c>
      <c r="C157" s="515"/>
      <c r="D157" s="515"/>
      <c r="E157" s="515"/>
      <c r="F157" s="515"/>
      <c r="G157" s="44"/>
      <c r="H157" s="44"/>
      <c r="I157" s="44"/>
      <c r="J157" s="44"/>
      <c r="K157" s="44"/>
      <c r="L157" s="44"/>
      <c r="M157" s="44"/>
      <c r="N157" s="525"/>
      <c r="O157" s="3045"/>
      <c r="P157" s="219"/>
      <c r="Q157" s="219"/>
      <c r="R157" s="219"/>
      <c r="S157" s="219"/>
      <c r="T157" s="219"/>
      <c r="U157" s="219"/>
      <c r="V157" s="219"/>
      <c r="W157" s="219"/>
      <c r="X157" s="219"/>
      <c r="Y157" s="219"/>
      <c r="Z157" s="219"/>
      <c r="AA157" s="219"/>
      <c r="AB157" s="219"/>
      <c r="AC157" s="219"/>
      <c r="AD157" s="219"/>
      <c r="AE157" s="219"/>
      <c r="AF157" s="219"/>
      <c r="AG157" s="219"/>
      <c r="AH157" s="219"/>
      <c r="AI157" s="247"/>
      <c r="AJ157" s="219"/>
      <c r="AK157" s="219"/>
      <c r="AL157" s="219"/>
      <c r="AM157" s="219"/>
      <c r="AN157" s="219"/>
      <c r="AO157" s="219"/>
      <c r="AP157" s="219"/>
      <c r="AQ157" s="219"/>
      <c r="AR157" s="219"/>
      <c r="AS157" s="219"/>
      <c r="AT157" s="219"/>
      <c r="AU157" s="219"/>
      <c r="AV157" s="219"/>
      <c r="AW157" s="219"/>
      <c r="AX157" s="219"/>
      <c r="AY157" s="219"/>
      <c r="AZ157" s="219"/>
      <c r="BA157" s="219"/>
      <c r="BB157" s="219"/>
      <c r="BC157" s="219"/>
      <c r="BD157" s="219"/>
      <c r="BE157" s="219"/>
      <c r="BF157" s="219"/>
      <c r="BG157" s="219"/>
      <c r="BH157" s="219"/>
      <c r="BI157" s="219"/>
      <c r="BJ157" s="218"/>
    </row>
    <row r="158" spans="1:62" s="20" customFormat="1" ht="14.25" hidden="1" customHeight="1">
      <c r="A158" s="3387" t="s">
        <v>195</v>
      </c>
      <c r="B158" s="514" t="s">
        <v>75</v>
      </c>
      <c r="C158" s="514"/>
      <c r="D158" s="514"/>
      <c r="E158" s="514"/>
      <c r="F158" s="514"/>
      <c r="G158" s="216">
        <v>0</v>
      </c>
      <c r="H158" s="216"/>
      <c r="I158" s="216"/>
      <c r="J158" s="216"/>
      <c r="K158" s="216"/>
      <c r="L158" s="216">
        <v>0</v>
      </c>
      <c r="M158" s="216"/>
      <c r="N158" s="525"/>
      <c r="O158" s="3045" t="s">
        <v>199</v>
      </c>
      <c r="AJ158" s="54"/>
      <c r="AK158" s="54"/>
      <c r="AL158" s="54"/>
      <c r="AM158" s="54"/>
      <c r="AN158" s="54"/>
      <c r="AO158" s="54"/>
      <c r="AP158" s="54"/>
      <c r="AQ158" s="54"/>
      <c r="AR158" s="54"/>
      <c r="AS158" s="54"/>
      <c r="AT158" s="54"/>
      <c r="AU158" s="54"/>
      <c r="AV158" s="54"/>
      <c r="AW158" s="54"/>
      <c r="AX158" s="54"/>
      <c r="AY158" s="54"/>
      <c r="AZ158" s="54"/>
      <c r="BA158" s="54"/>
      <c r="BB158" s="54"/>
      <c r="BC158" s="54"/>
      <c r="BD158" s="54"/>
      <c r="BE158" s="54"/>
      <c r="BF158" s="54"/>
      <c r="BG158" s="54"/>
      <c r="BH158" s="54"/>
      <c r="BI158" s="54"/>
    </row>
    <row r="159" spans="1:62" s="20" customFormat="1" ht="9" hidden="1" customHeight="1">
      <c r="A159" s="3388"/>
      <c r="B159" s="515" t="s">
        <v>215</v>
      </c>
      <c r="C159" s="515"/>
      <c r="D159" s="515"/>
      <c r="E159" s="515"/>
      <c r="F159" s="515"/>
      <c r="G159" s="44">
        <f>G160</f>
        <v>0</v>
      </c>
      <c r="H159" s="44"/>
      <c r="I159" s="44"/>
      <c r="J159" s="44"/>
      <c r="K159" s="44"/>
      <c r="L159" s="44">
        <f>L160</f>
        <v>0</v>
      </c>
      <c r="M159" s="44"/>
      <c r="N159" s="525"/>
      <c r="O159" s="3045"/>
      <c r="AJ159" s="54"/>
      <c r="AK159" s="54"/>
      <c r="AL159" s="54"/>
      <c r="AM159" s="54"/>
      <c r="AN159" s="54"/>
      <c r="AO159" s="54"/>
      <c r="AP159" s="54"/>
      <c r="AQ159" s="54"/>
      <c r="AR159" s="54"/>
      <c r="AS159" s="54"/>
      <c r="AT159" s="54"/>
      <c r="AU159" s="54"/>
      <c r="AV159" s="54"/>
      <c r="AW159" s="54"/>
      <c r="AX159" s="54"/>
      <c r="AY159" s="54"/>
      <c r="AZ159" s="54"/>
      <c r="BA159" s="54"/>
      <c r="BB159" s="54"/>
      <c r="BC159" s="54"/>
      <c r="BD159" s="54"/>
      <c r="BE159" s="54"/>
      <c r="BF159" s="54"/>
      <c r="BG159" s="54"/>
      <c r="BH159" s="54"/>
      <c r="BI159" s="54"/>
    </row>
    <row r="160" spans="1:62" s="20" customFormat="1" ht="5.25" hidden="1" customHeight="1">
      <c r="A160" s="3388"/>
      <c r="B160" s="515" t="s">
        <v>31</v>
      </c>
      <c r="C160" s="515"/>
      <c r="D160" s="515"/>
      <c r="E160" s="515"/>
      <c r="F160" s="515"/>
      <c r="G160" s="44">
        <v>0</v>
      </c>
      <c r="H160" s="44"/>
      <c r="I160" s="44"/>
      <c r="J160" s="44"/>
      <c r="K160" s="44"/>
      <c r="L160" s="44">
        <v>0</v>
      </c>
      <c r="M160" s="44"/>
      <c r="N160" s="525"/>
      <c r="O160" s="3045"/>
      <c r="AJ160" s="54"/>
      <c r="AK160" s="54"/>
      <c r="AL160" s="54"/>
      <c r="AM160" s="54"/>
      <c r="AN160" s="54"/>
      <c r="AO160" s="54"/>
      <c r="AP160" s="54"/>
      <c r="AQ160" s="54"/>
      <c r="AR160" s="54"/>
      <c r="AS160" s="54"/>
      <c r="AT160" s="54"/>
      <c r="AU160" s="54"/>
      <c r="AV160" s="54"/>
      <c r="AW160" s="54"/>
      <c r="AX160" s="54"/>
      <c r="AY160" s="54"/>
      <c r="AZ160" s="54"/>
      <c r="BA160" s="54"/>
      <c r="BB160" s="54"/>
      <c r="BC160" s="54"/>
      <c r="BD160" s="54"/>
      <c r="BE160" s="54"/>
      <c r="BF160" s="54"/>
      <c r="BG160" s="54"/>
      <c r="BH160" s="54"/>
      <c r="BI160" s="54"/>
    </row>
    <row r="161" spans="1:61" s="20" customFormat="1" ht="26.25" customHeight="1">
      <c r="A161" s="3398" t="s">
        <v>86</v>
      </c>
      <c r="B161" s="530" t="s">
        <v>75</v>
      </c>
      <c r="C161" s="530"/>
      <c r="D161" s="530"/>
      <c r="E161" s="530"/>
      <c r="F161" s="530"/>
      <c r="G161" s="43">
        <f t="shared" ref="G161:L161" si="20">G165+G169</f>
        <v>11.850831397534989</v>
      </c>
      <c r="H161" s="43">
        <f t="shared" si="20"/>
        <v>0</v>
      </c>
      <c r="I161" s="43">
        <f t="shared" si="20"/>
        <v>0</v>
      </c>
      <c r="J161" s="43">
        <f t="shared" si="20"/>
        <v>0</v>
      </c>
      <c r="K161" s="43">
        <f t="shared" si="20"/>
        <v>11.850831397534989</v>
      </c>
      <c r="L161" s="43">
        <f t="shared" si="20"/>
        <v>0</v>
      </c>
      <c r="M161" s="43"/>
      <c r="N161" s="525"/>
      <c r="O161" s="530"/>
      <c r="AJ161" s="54"/>
      <c r="AK161" s="54"/>
      <c r="AL161" s="54"/>
      <c r="AM161" s="54"/>
      <c r="AN161" s="54"/>
      <c r="AO161" s="54"/>
      <c r="AP161" s="54"/>
      <c r="AQ161" s="54"/>
      <c r="AR161" s="54"/>
      <c r="AS161" s="54"/>
      <c r="AT161" s="54"/>
      <c r="AU161" s="54"/>
      <c r="AV161" s="54"/>
      <c r="AW161" s="54"/>
      <c r="AX161" s="54"/>
      <c r="AY161" s="54"/>
      <c r="AZ161" s="54"/>
      <c r="BA161" s="54"/>
      <c r="BB161" s="54"/>
      <c r="BC161" s="54"/>
      <c r="BD161" s="54"/>
      <c r="BE161" s="54"/>
      <c r="BF161" s="54"/>
      <c r="BG161" s="54"/>
      <c r="BH161" s="54"/>
      <c r="BI161" s="54"/>
    </row>
    <row r="162" spans="1:61" ht="30.75" customHeight="1">
      <c r="A162" s="3398"/>
      <c r="B162" s="530" t="s">
        <v>215</v>
      </c>
      <c r="C162" s="530"/>
      <c r="D162" s="530"/>
      <c r="E162" s="530"/>
      <c r="F162" s="530"/>
      <c r="G162" s="43">
        <f t="shared" ref="G162:M162" si="21">G163+G164</f>
        <v>33091.599999999999</v>
      </c>
      <c r="H162" s="43">
        <f t="shared" si="21"/>
        <v>0</v>
      </c>
      <c r="I162" s="43">
        <f t="shared" si="21"/>
        <v>0</v>
      </c>
      <c r="J162" s="43">
        <f t="shared" si="21"/>
        <v>0</v>
      </c>
      <c r="K162" s="43">
        <f t="shared" si="21"/>
        <v>33091.599999999999</v>
      </c>
      <c r="L162" s="43">
        <f t="shared" si="21"/>
        <v>0</v>
      </c>
      <c r="M162" s="43">
        <f t="shared" si="21"/>
        <v>0</v>
      </c>
      <c r="N162" s="525"/>
      <c r="O162" s="530"/>
    </row>
    <row r="163" spans="1:61" ht="24" customHeight="1">
      <c r="A163" s="3398"/>
      <c r="B163" s="530" t="s">
        <v>9</v>
      </c>
      <c r="C163" s="530"/>
      <c r="D163" s="530"/>
      <c r="E163" s="530"/>
      <c r="F163" s="530"/>
      <c r="G163" s="43">
        <f>G167+G171+G175</f>
        <v>33091.599999999999</v>
      </c>
      <c r="H163" s="43">
        <f t="shared" ref="H163:M163" si="22">H167+H171+H175</f>
        <v>0</v>
      </c>
      <c r="I163" s="43">
        <f t="shared" si="22"/>
        <v>0</v>
      </c>
      <c r="J163" s="43">
        <f t="shared" si="22"/>
        <v>0</v>
      </c>
      <c r="K163" s="43">
        <f t="shared" si="22"/>
        <v>33091.599999999999</v>
      </c>
      <c r="L163" s="43">
        <f t="shared" si="22"/>
        <v>0</v>
      </c>
      <c r="M163" s="43">
        <f t="shared" si="22"/>
        <v>0</v>
      </c>
      <c r="N163" s="525"/>
      <c r="O163" s="530"/>
    </row>
    <row r="164" spans="1:61" ht="25.5" customHeight="1">
      <c r="A164" s="3398"/>
      <c r="B164" s="530" t="s">
        <v>410</v>
      </c>
      <c r="C164" s="530"/>
      <c r="D164" s="530"/>
      <c r="E164" s="530"/>
      <c r="F164" s="530"/>
      <c r="G164" s="43">
        <f>G168+G172</f>
        <v>0</v>
      </c>
      <c r="H164" s="43"/>
      <c r="I164" s="43"/>
      <c r="J164" s="43"/>
      <c r="K164" s="43"/>
      <c r="L164" s="43">
        <f>L168+L172</f>
        <v>0</v>
      </c>
      <c r="M164" s="43"/>
      <c r="N164" s="525"/>
      <c r="O164" s="530"/>
    </row>
    <row r="165" spans="1:61" ht="24.75" hidden="1" customHeight="1">
      <c r="A165" s="3328" t="s">
        <v>274</v>
      </c>
      <c r="B165" s="515" t="s">
        <v>75</v>
      </c>
      <c r="C165" s="515">
        <v>176</v>
      </c>
      <c r="D165" s="515" t="s">
        <v>13</v>
      </c>
      <c r="E165" s="515">
        <v>6100404</v>
      </c>
      <c r="F165" s="515">
        <v>414</v>
      </c>
      <c r="G165" s="44"/>
      <c r="H165" s="44"/>
      <c r="I165" s="44"/>
      <c r="J165" s="44"/>
      <c r="K165" s="44"/>
      <c r="L165" s="44"/>
      <c r="M165" s="44"/>
      <c r="N165" s="525"/>
      <c r="O165" s="3045" t="s">
        <v>866</v>
      </c>
    </row>
    <row r="166" spans="1:61" ht="24.75" hidden="1" customHeight="1">
      <c r="A166" s="3328"/>
      <c r="B166" s="515" t="s">
        <v>215</v>
      </c>
      <c r="C166" s="515"/>
      <c r="D166" s="515"/>
      <c r="E166" s="515"/>
      <c r="F166" s="515"/>
      <c r="G166" s="44">
        <f>G167+G168</f>
        <v>0</v>
      </c>
      <c r="H166" s="44"/>
      <c r="I166" s="44"/>
      <c r="J166" s="44"/>
      <c r="K166" s="44">
        <f>K167</f>
        <v>0</v>
      </c>
      <c r="L166" s="44">
        <f>L167+L168</f>
        <v>0</v>
      </c>
      <c r="M166" s="44"/>
      <c r="N166" s="525"/>
      <c r="O166" s="3045"/>
      <c r="V166" s="19">
        <v>121.4</v>
      </c>
      <c r="X166" s="23"/>
    </row>
    <row r="167" spans="1:61" ht="21" hidden="1" customHeight="1">
      <c r="A167" s="3328"/>
      <c r="B167" s="515" t="s">
        <v>9</v>
      </c>
      <c r="C167" s="515"/>
      <c r="D167" s="515"/>
      <c r="E167" s="515"/>
      <c r="F167" s="515"/>
      <c r="G167" s="44">
        <f>K167</f>
        <v>0</v>
      </c>
      <c r="H167" s="44"/>
      <c r="I167" s="44"/>
      <c r="J167" s="44"/>
      <c r="K167" s="44">
        <v>0</v>
      </c>
      <c r="L167" s="44">
        <v>0</v>
      </c>
      <c r="M167" s="44"/>
      <c r="N167" s="525"/>
      <c r="O167" s="3045"/>
    </row>
    <row r="168" spans="1:61" ht="27.75" hidden="1" customHeight="1">
      <c r="A168" s="3328"/>
      <c r="B168" s="515" t="s">
        <v>410</v>
      </c>
      <c r="C168" s="515"/>
      <c r="D168" s="515"/>
      <c r="E168" s="515"/>
      <c r="F168" s="515"/>
      <c r="G168" s="44"/>
      <c r="H168" s="44"/>
      <c r="I168" s="44"/>
      <c r="J168" s="44"/>
      <c r="K168" s="44"/>
      <c r="L168" s="44"/>
      <c r="M168" s="44"/>
      <c r="N168" s="525"/>
      <c r="O168" s="3045"/>
    </row>
    <row r="169" spans="1:61" ht="30.75" customHeight="1">
      <c r="A169" s="3328" t="s">
        <v>181</v>
      </c>
      <c r="B169" s="515" t="s">
        <v>75</v>
      </c>
      <c r="C169" s="515"/>
      <c r="D169" s="515"/>
      <c r="E169" s="515"/>
      <c r="F169" s="515"/>
      <c r="G169" s="44">
        <f>K169</f>
        <v>11.850831397534989</v>
      </c>
      <c r="H169" s="44"/>
      <c r="I169" s="44"/>
      <c r="J169" s="44"/>
      <c r="K169" s="44">
        <f>P169</f>
        <v>11.850831397534989</v>
      </c>
      <c r="L169" s="44"/>
      <c r="M169" s="44"/>
      <c r="N169" s="525"/>
      <c r="O169" s="3308" t="s">
        <v>964</v>
      </c>
      <c r="P169" s="19">
        <f>(327391.27)*1.057/29200.7</f>
        <v>11.850831397534989</v>
      </c>
    </row>
    <row r="170" spans="1:61" ht="30.75" customHeight="1">
      <c r="A170" s="3328"/>
      <c r="B170" s="515" t="s">
        <v>215</v>
      </c>
      <c r="C170" s="515"/>
      <c r="D170" s="515"/>
      <c r="E170" s="515"/>
      <c r="F170" s="515"/>
      <c r="G170" s="44">
        <f>G171+G172</f>
        <v>32000</v>
      </c>
      <c r="H170" s="44"/>
      <c r="I170" s="44"/>
      <c r="J170" s="44">
        <f>J171</f>
        <v>0</v>
      </c>
      <c r="K170" s="44">
        <f>K171</f>
        <v>32000</v>
      </c>
      <c r="L170" s="44">
        <f>L171+L172</f>
        <v>0</v>
      </c>
      <c r="M170" s="44"/>
      <c r="N170" s="525"/>
      <c r="O170" s="3310"/>
    </row>
    <row r="171" spans="1:61" ht="21.75" customHeight="1">
      <c r="A171" s="3328"/>
      <c r="B171" s="515" t="s">
        <v>9</v>
      </c>
      <c r="C171" s="515"/>
      <c r="D171" s="515"/>
      <c r="E171" s="515"/>
      <c r="F171" s="515"/>
      <c r="G171" s="44">
        <f>H171+I171+J171+K171</f>
        <v>32000</v>
      </c>
      <c r="H171" s="44"/>
      <c r="I171" s="44"/>
      <c r="J171" s="44"/>
      <c r="K171" s="44">
        <v>32000</v>
      </c>
      <c r="L171" s="44"/>
      <c r="M171" s="44"/>
      <c r="N171" s="525"/>
      <c r="O171" s="3310"/>
    </row>
    <row r="172" spans="1:61" ht="26.25" customHeight="1">
      <c r="A172" s="3328"/>
      <c r="B172" s="515" t="s">
        <v>410</v>
      </c>
      <c r="C172" s="515"/>
      <c r="D172" s="515"/>
      <c r="E172" s="515"/>
      <c r="F172" s="515"/>
      <c r="G172" s="44"/>
      <c r="H172" s="44"/>
      <c r="I172" s="44"/>
      <c r="J172" s="44"/>
      <c r="K172" s="44"/>
      <c r="L172" s="44"/>
      <c r="M172" s="44"/>
      <c r="N172" s="525"/>
      <c r="O172" s="3309"/>
    </row>
    <row r="173" spans="1:61" ht="21" customHeight="1">
      <c r="A173" s="3343" t="s">
        <v>493</v>
      </c>
      <c r="B173" s="515" t="s">
        <v>75</v>
      </c>
      <c r="C173" s="515"/>
      <c r="D173" s="515"/>
      <c r="E173" s="515"/>
      <c r="F173" s="515"/>
      <c r="G173" s="44"/>
      <c r="H173" s="44"/>
      <c r="I173" s="44"/>
      <c r="J173" s="44"/>
      <c r="K173" s="44"/>
      <c r="L173" s="44"/>
      <c r="M173" s="44"/>
      <c r="N173" s="525"/>
      <c r="O173" s="3308" t="s">
        <v>495</v>
      </c>
    </row>
    <row r="174" spans="1:61" ht="27" customHeight="1">
      <c r="A174" s="3344"/>
      <c r="B174" s="515" t="s">
        <v>215</v>
      </c>
      <c r="C174" s="515"/>
      <c r="D174" s="515"/>
      <c r="E174" s="515"/>
      <c r="F174" s="515"/>
      <c r="G174" s="44">
        <f>K174</f>
        <v>1091.5999999999999</v>
      </c>
      <c r="H174" s="44"/>
      <c r="I174" s="44"/>
      <c r="J174" s="44"/>
      <c r="K174" s="44">
        <f>K175</f>
        <v>1091.5999999999999</v>
      </c>
      <c r="L174" s="44">
        <f>L175</f>
        <v>0</v>
      </c>
      <c r="M174" s="44">
        <f>M175</f>
        <v>0</v>
      </c>
      <c r="N174" s="525"/>
      <c r="O174" s="3310"/>
    </row>
    <row r="175" spans="1:61" ht="21.75" customHeight="1">
      <c r="A175" s="3344"/>
      <c r="B175" s="515" t="s">
        <v>9</v>
      </c>
      <c r="C175" s="515"/>
      <c r="D175" s="515"/>
      <c r="E175" s="515"/>
      <c r="F175" s="515"/>
      <c r="G175" s="44">
        <f>K175</f>
        <v>1091.5999999999999</v>
      </c>
      <c r="H175" s="44"/>
      <c r="I175" s="44"/>
      <c r="J175" s="44"/>
      <c r="K175" s="44">
        <v>1091.5999999999999</v>
      </c>
      <c r="L175" s="44">
        <v>0</v>
      </c>
      <c r="M175" s="44"/>
      <c r="N175" s="525"/>
      <c r="O175" s="3310"/>
    </row>
    <row r="176" spans="1:61" ht="23.25" customHeight="1">
      <c r="A176" s="3345"/>
      <c r="B176" s="515" t="s">
        <v>410</v>
      </c>
      <c r="C176" s="515"/>
      <c r="D176" s="515"/>
      <c r="E176" s="515"/>
      <c r="F176" s="515"/>
      <c r="G176" s="44"/>
      <c r="H176" s="44"/>
      <c r="I176" s="44"/>
      <c r="J176" s="44"/>
      <c r="K176" s="44"/>
      <c r="L176" s="44"/>
      <c r="M176" s="44"/>
      <c r="N176" s="525"/>
      <c r="O176" s="3309"/>
    </row>
    <row r="177" spans="1:61" ht="21" customHeight="1">
      <c r="A177" s="3398" t="s">
        <v>110</v>
      </c>
      <c r="B177" s="530" t="s">
        <v>75</v>
      </c>
      <c r="C177" s="515"/>
      <c r="D177" s="515"/>
      <c r="E177" s="515"/>
      <c r="F177" s="515"/>
      <c r="G177" s="43">
        <f>G181+G184</f>
        <v>0</v>
      </c>
      <c r="H177" s="43"/>
      <c r="I177" s="43"/>
      <c r="J177" s="43"/>
      <c r="K177" s="43"/>
      <c r="L177" s="43">
        <f>L181+L184+L190+L194</f>
        <v>0</v>
      </c>
      <c r="M177" s="56">
        <f>M181+M184+M190+M194</f>
        <v>0</v>
      </c>
      <c r="N177" s="525"/>
      <c r="O177" s="515"/>
    </row>
    <row r="178" spans="1:61" ht="24">
      <c r="A178" s="3398"/>
      <c r="B178" s="530" t="s">
        <v>215</v>
      </c>
      <c r="C178" s="515"/>
      <c r="D178" s="515"/>
      <c r="E178" s="515"/>
      <c r="F178" s="515"/>
      <c r="G178" s="43">
        <f t="shared" ref="G178:L178" si="23">G179+G180</f>
        <v>3918.7999999999997</v>
      </c>
      <c r="H178" s="43">
        <f t="shared" si="23"/>
        <v>0</v>
      </c>
      <c r="I178" s="43">
        <f t="shared" si="23"/>
        <v>0</v>
      </c>
      <c r="J178" s="43">
        <f t="shared" si="23"/>
        <v>0</v>
      </c>
      <c r="K178" s="43">
        <f t="shared" si="23"/>
        <v>3918.7999999999997</v>
      </c>
      <c r="L178" s="43">
        <f t="shared" si="23"/>
        <v>1250</v>
      </c>
      <c r="M178" s="43">
        <f>M179</f>
        <v>0</v>
      </c>
      <c r="N178" s="525"/>
      <c r="O178" s="515"/>
    </row>
    <row r="179" spans="1:61" ht="22.5" customHeight="1">
      <c r="A179" s="3398"/>
      <c r="B179" s="530" t="s">
        <v>9</v>
      </c>
      <c r="C179" s="515"/>
      <c r="D179" s="515"/>
      <c r="E179" s="515"/>
      <c r="F179" s="515"/>
      <c r="G179" s="43">
        <f t="shared" ref="G179:L179" si="24">G189+G196</f>
        <v>3918.7999999999997</v>
      </c>
      <c r="H179" s="43">
        <f t="shared" si="24"/>
        <v>0</v>
      </c>
      <c r="I179" s="43">
        <f t="shared" si="24"/>
        <v>0</v>
      </c>
      <c r="J179" s="43">
        <f t="shared" si="24"/>
        <v>0</v>
      </c>
      <c r="K179" s="43">
        <f t="shared" si="24"/>
        <v>3918.7999999999997</v>
      </c>
      <c r="L179" s="43">
        <f t="shared" si="24"/>
        <v>1250</v>
      </c>
      <c r="M179" s="43">
        <f>M189</f>
        <v>0</v>
      </c>
      <c r="N179" s="525"/>
      <c r="O179" s="515"/>
    </row>
    <row r="180" spans="1:61" ht="24" customHeight="1">
      <c r="A180" s="3398"/>
      <c r="B180" s="530" t="s">
        <v>410</v>
      </c>
      <c r="C180" s="515"/>
      <c r="D180" s="515"/>
      <c r="E180" s="515"/>
      <c r="F180" s="515"/>
      <c r="G180" s="43">
        <v>0</v>
      </c>
      <c r="H180" s="43">
        <f>H183+H186+H189+H193</f>
        <v>0</v>
      </c>
      <c r="I180" s="43">
        <f>I183+I186+I189+I193</f>
        <v>0</v>
      </c>
      <c r="J180" s="43">
        <f>J183+J186+J189+J193</f>
        <v>0</v>
      </c>
      <c r="K180" s="43">
        <f>0</f>
        <v>0</v>
      </c>
      <c r="L180" s="43">
        <f>L193</f>
        <v>0</v>
      </c>
      <c r="M180" s="43">
        <v>0</v>
      </c>
      <c r="N180" s="525"/>
      <c r="O180" s="515"/>
    </row>
    <row r="181" spans="1:61" hidden="1">
      <c r="A181" s="3366" t="s">
        <v>275</v>
      </c>
      <c r="B181" s="515" t="s">
        <v>75</v>
      </c>
      <c r="C181" s="515"/>
      <c r="D181" s="515"/>
      <c r="E181" s="515"/>
      <c r="F181" s="515"/>
      <c r="G181" s="44"/>
      <c r="H181" s="44"/>
      <c r="I181" s="44"/>
      <c r="J181" s="44"/>
      <c r="K181" s="44"/>
      <c r="L181" s="55">
        <v>0</v>
      </c>
      <c r="M181" s="55">
        <v>0</v>
      </c>
      <c r="N181" s="525"/>
      <c r="O181" s="3045" t="s">
        <v>309</v>
      </c>
    </row>
    <row r="182" spans="1:61" ht="24" hidden="1">
      <c r="A182" s="3367"/>
      <c r="B182" s="515" t="s">
        <v>215</v>
      </c>
      <c r="C182" s="515"/>
      <c r="D182" s="515"/>
      <c r="E182" s="515"/>
      <c r="F182" s="515"/>
      <c r="G182" s="44">
        <f>G183</f>
        <v>0</v>
      </c>
      <c r="H182" s="44"/>
      <c r="I182" s="44"/>
      <c r="J182" s="44"/>
      <c r="K182" s="44"/>
      <c r="L182" s="44">
        <f>L183</f>
        <v>0</v>
      </c>
      <c r="M182" s="44"/>
      <c r="N182" s="525"/>
      <c r="O182" s="3045"/>
    </row>
    <row r="183" spans="1:61" ht="14.25" hidden="1" customHeight="1">
      <c r="A183" s="3368"/>
      <c r="B183" s="515" t="s">
        <v>31</v>
      </c>
      <c r="C183" s="515"/>
      <c r="D183" s="515"/>
      <c r="E183" s="515"/>
      <c r="F183" s="515"/>
      <c r="G183" s="68">
        <v>0</v>
      </c>
      <c r="H183" s="214"/>
      <c r="I183" s="214"/>
      <c r="J183" s="214"/>
      <c r="K183" s="214"/>
      <c r="L183" s="44"/>
      <c r="M183" s="44"/>
      <c r="N183" s="525"/>
      <c r="O183" s="3045"/>
    </row>
    <row r="184" spans="1:61" hidden="1">
      <c r="A184" s="3348" t="s">
        <v>295</v>
      </c>
      <c r="B184" s="515" t="s">
        <v>75</v>
      </c>
      <c r="C184" s="515"/>
      <c r="D184" s="515"/>
      <c r="E184" s="515"/>
      <c r="F184" s="515"/>
      <c r="G184" s="44"/>
      <c r="H184" s="44"/>
      <c r="I184" s="44"/>
      <c r="J184" s="44"/>
      <c r="K184" s="44"/>
      <c r="L184" s="44">
        <v>0</v>
      </c>
      <c r="M184" s="44"/>
      <c r="N184" s="525"/>
      <c r="O184" s="3045" t="s">
        <v>253</v>
      </c>
    </row>
    <row r="185" spans="1:61" ht="24" hidden="1">
      <c r="A185" s="3348"/>
      <c r="B185" s="515" t="s">
        <v>215</v>
      </c>
      <c r="C185" s="515"/>
      <c r="D185" s="515"/>
      <c r="E185" s="515"/>
      <c r="F185" s="515"/>
      <c r="G185" s="44">
        <f>G186</f>
        <v>0</v>
      </c>
      <c r="H185" s="44"/>
      <c r="I185" s="44"/>
      <c r="J185" s="44"/>
      <c r="K185" s="44"/>
      <c r="L185" s="44">
        <f>L186</f>
        <v>0</v>
      </c>
      <c r="M185" s="44"/>
      <c r="N185" s="525"/>
      <c r="O185" s="3045"/>
    </row>
    <row r="186" spans="1:61" ht="32.25" hidden="1" customHeight="1">
      <c r="A186" s="3348"/>
      <c r="B186" s="515" t="s">
        <v>31</v>
      </c>
      <c r="C186" s="515"/>
      <c r="D186" s="515"/>
      <c r="E186" s="515"/>
      <c r="F186" s="515"/>
      <c r="G186" s="44"/>
      <c r="H186" s="44"/>
      <c r="I186" s="44"/>
      <c r="J186" s="44"/>
      <c r="K186" s="44"/>
      <c r="L186" s="44">
        <v>0</v>
      </c>
      <c r="M186" s="44"/>
      <c r="N186" s="525"/>
      <c r="O186" s="3045"/>
    </row>
    <row r="187" spans="1:61" ht="22.5" customHeight="1">
      <c r="A187" s="3366" t="s">
        <v>798</v>
      </c>
      <c r="B187" s="515" t="s">
        <v>75</v>
      </c>
      <c r="C187" s="515"/>
      <c r="D187" s="515"/>
      <c r="E187" s="515"/>
      <c r="F187" s="515"/>
      <c r="G187" s="44"/>
      <c r="H187" s="44"/>
      <c r="I187" s="44"/>
      <c r="J187" s="44"/>
      <c r="K187" s="44"/>
      <c r="L187" s="44"/>
      <c r="M187" s="44"/>
      <c r="N187" s="525"/>
      <c r="O187" s="3045" t="s">
        <v>714</v>
      </c>
    </row>
    <row r="188" spans="1:61" ht="33" customHeight="1">
      <c r="A188" s="3367"/>
      <c r="B188" s="515" t="s">
        <v>215</v>
      </c>
      <c r="C188" s="515"/>
      <c r="D188" s="515"/>
      <c r="E188" s="515"/>
      <c r="F188" s="515"/>
      <c r="G188" s="44">
        <f t="shared" ref="G188:G193" si="25">K188</f>
        <v>2412.1999999999998</v>
      </c>
      <c r="H188" s="44"/>
      <c r="I188" s="44"/>
      <c r="J188" s="44"/>
      <c r="K188" s="44">
        <f>K189</f>
        <v>2412.1999999999998</v>
      </c>
      <c r="L188" s="44">
        <f>L189</f>
        <v>1250</v>
      </c>
      <c r="M188" s="44">
        <f>M189</f>
        <v>0</v>
      </c>
      <c r="N188" s="525"/>
      <c r="O188" s="3045"/>
    </row>
    <row r="189" spans="1:61" ht="24.75" customHeight="1">
      <c r="A189" s="3368"/>
      <c r="B189" s="513" t="s">
        <v>9</v>
      </c>
      <c r="C189" s="515"/>
      <c r="D189" s="515"/>
      <c r="E189" s="515"/>
      <c r="F189" s="515"/>
      <c r="G189" s="44">
        <f t="shared" si="25"/>
        <v>2412.1999999999998</v>
      </c>
      <c r="H189" s="44"/>
      <c r="I189" s="44"/>
      <c r="J189" s="44"/>
      <c r="K189" s="44">
        <v>2412.1999999999998</v>
      </c>
      <c r="L189" s="44">
        <v>1250</v>
      </c>
      <c r="M189" s="44">
        <v>0</v>
      </c>
      <c r="N189" s="525"/>
      <c r="O189" s="3045"/>
    </row>
    <row r="190" spans="1:61" s="47" customFormat="1" ht="25.5" hidden="1" customHeight="1">
      <c r="A190" s="3366" t="s">
        <v>598</v>
      </c>
      <c r="B190" s="529" t="s">
        <v>75</v>
      </c>
      <c r="C190" s="529"/>
      <c r="D190" s="529"/>
      <c r="E190" s="529"/>
      <c r="F190" s="529"/>
      <c r="G190" s="46">
        <f t="shared" si="25"/>
        <v>0</v>
      </c>
      <c r="H190" s="46"/>
      <c r="I190" s="46"/>
      <c r="J190" s="46"/>
      <c r="K190" s="46"/>
      <c r="L190" s="46"/>
      <c r="M190" s="63"/>
      <c r="N190" s="525"/>
      <c r="O190" s="3045" t="s">
        <v>866</v>
      </c>
      <c r="P190" s="381">
        <f>(K191+L191)/29200.7*1.074*1.037*1.049*1.05*1.044</f>
        <v>0</v>
      </c>
      <c r="AJ190" s="248"/>
      <c r="AK190" s="248"/>
      <c r="AL190" s="248"/>
      <c r="AM190" s="248"/>
      <c r="AN190" s="248"/>
      <c r="AO190" s="248"/>
      <c r="AP190" s="248"/>
      <c r="AQ190" s="248"/>
      <c r="AR190" s="248"/>
      <c r="AS190" s="248"/>
      <c r="AT190" s="248"/>
      <c r="AU190" s="248"/>
      <c r="AV190" s="248"/>
      <c r="AW190" s="248"/>
      <c r="AX190" s="248"/>
      <c r="AY190" s="248"/>
      <c r="AZ190" s="248"/>
      <c r="BA190" s="248"/>
      <c r="BB190" s="248"/>
      <c r="BC190" s="248"/>
      <c r="BD190" s="248"/>
      <c r="BE190" s="248"/>
      <c r="BF190" s="248"/>
      <c r="BG190" s="248"/>
      <c r="BH190" s="248"/>
      <c r="BI190" s="248"/>
    </row>
    <row r="191" spans="1:61" s="47" customFormat="1" ht="24" hidden="1">
      <c r="A191" s="3367"/>
      <c r="B191" s="515" t="s">
        <v>215</v>
      </c>
      <c r="C191" s="529"/>
      <c r="D191" s="529"/>
      <c r="E191" s="529"/>
      <c r="F191" s="529"/>
      <c r="G191" s="46">
        <f t="shared" si="25"/>
        <v>0</v>
      </c>
      <c r="H191" s="46">
        <f>H192+H193</f>
        <v>0</v>
      </c>
      <c r="I191" s="46">
        <f>I192+I193</f>
        <v>0</v>
      </c>
      <c r="J191" s="46">
        <f>J192+J193</f>
        <v>0</v>
      </c>
      <c r="K191" s="46">
        <f>K192+K193</f>
        <v>0</v>
      </c>
      <c r="L191" s="46">
        <f>L192+L193</f>
        <v>0</v>
      </c>
      <c r="M191" s="46">
        <f>M192</f>
        <v>0</v>
      </c>
      <c r="N191" s="525"/>
      <c r="O191" s="3045"/>
      <c r="AJ191" s="248"/>
      <c r="AK191" s="248"/>
      <c r="AL191" s="248"/>
      <c r="AM191" s="248"/>
      <c r="AN191" s="248"/>
      <c r="AO191" s="248"/>
      <c r="AP191" s="248"/>
      <c r="AQ191" s="248"/>
      <c r="AR191" s="248"/>
      <c r="AS191" s="248"/>
      <c r="AT191" s="248"/>
      <c r="AU191" s="248"/>
      <c r="AV191" s="248"/>
      <c r="AW191" s="248"/>
      <c r="AX191" s="248"/>
      <c r="AY191" s="248"/>
      <c r="AZ191" s="248"/>
      <c r="BA191" s="248"/>
      <c r="BB191" s="248"/>
      <c r="BC191" s="248"/>
      <c r="BD191" s="248"/>
      <c r="BE191" s="248"/>
      <c r="BF191" s="248"/>
      <c r="BG191" s="248"/>
      <c r="BH191" s="248"/>
      <c r="BI191" s="248"/>
    </row>
    <row r="192" spans="1:61" s="47" customFormat="1" ht="27.75" hidden="1" customHeight="1">
      <c r="A192" s="3367"/>
      <c r="B192" s="513" t="s">
        <v>9</v>
      </c>
      <c r="C192" s="527"/>
      <c r="D192" s="527"/>
      <c r="E192" s="527"/>
      <c r="F192" s="527"/>
      <c r="G192" s="46">
        <f t="shared" si="25"/>
        <v>0</v>
      </c>
      <c r="H192" s="50"/>
      <c r="I192" s="50"/>
      <c r="J192" s="50"/>
      <c r="K192" s="46">
        <v>0</v>
      </c>
      <c r="L192" s="46"/>
      <c r="M192" s="50"/>
      <c r="N192" s="525"/>
      <c r="O192" s="3045"/>
      <c r="AJ192" s="248"/>
      <c r="AK192" s="248"/>
      <c r="AL192" s="248"/>
      <c r="AM192" s="248"/>
      <c r="AN192" s="248"/>
      <c r="AO192" s="248"/>
      <c r="AP192" s="248"/>
      <c r="AQ192" s="248"/>
      <c r="AR192" s="248"/>
      <c r="AS192" s="248"/>
      <c r="AT192" s="248"/>
      <c r="AU192" s="248"/>
      <c r="AV192" s="248"/>
      <c r="AW192" s="248"/>
      <c r="AX192" s="248"/>
      <c r="AY192" s="248"/>
      <c r="AZ192" s="248"/>
      <c r="BA192" s="248"/>
      <c r="BB192" s="248"/>
      <c r="BC192" s="248"/>
      <c r="BD192" s="248"/>
      <c r="BE192" s="248"/>
      <c r="BF192" s="248"/>
      <c r="BG192" s="248"/>
      <c r="BH192" s="248"/>
      <c r="BI192" s="248"/>
    </row>
    <row r="193" spans="1:61" s="58" customFormat="1" ht="24" hidden="1" customHeight="1">
      <c r="A193" s="3367"/>
      <c r="B193" s="59" t="s">
        <v>410</v>
      </c>
      <c r="C193" s="57"/>
      <c r="D193" s="57"/>
      <c r="E193" s="57"/>
      <c r="F193" s="57"/>
      <c r="G193" s="259">
        <f t="shared" si="25"/>
        <v>0</v>
      </c>
      <c r="H193" s="259"/>
      <c r="I193" s="259"/>
      <c r="J193" s="259"/>
      <c r="K193" s="259"/>
      <c r="L193" s="260">
        <v>0</v>
      </c>
      <c r="M193" s="489"/>
      <c r="N193" s="525"/>
      <c r="O193" s="3045"/>
      <c r="AJ193" s="249"/>
      <c r="AK193" s="249"/>
      <c r="AL193" s="249"/>
      <c r="AM193" s="249"/>
      <c r="AN193" s="249"/>
      <c r="AO193" s="249"/>
      <c r="AP193" s="249"/>
      <c r="AQ193" s="249"/>
      <c r="AR193" s="249"/>
      <c r="AS193" s="249"/>
      <c r="AT193" s="249"/>
      <c r="AU193" s="249"/>
      <c r="AV193" s="249"/>
      <c r="AW193" s="249"/>
      <c r="AX193" s="249"/>
      <c r="AY193" s="249"/>
      <c r="AZ193" s="249"/>
      <c r="BA193" s="249"/>
      <c r="BB193" s="249"/>
      <c r="BC193" s="249"/>
      <c r="BD193" s="249"/>
      <c r="BE193" s="249"/>
      <c r="BF193" s="249"/>
      <c r="BG193" s="249"/>
      <c r="BH193" s="249"/>
      <c r="BI193" s="249"/>
    </row>
    <row r="194" spans="1:61" s="47" customFormat="1" ht="25.5" customHeight="1">
      <c r="A194" s="3366" t="s">
        <v>599</v>
      </c>
      <c r="B194" s="261" t="s">
        <v>75</v>
      </c>
      <c r="C194" s="261"/>
      <c r="D194" s="261"/>
      <c r="E194" s="261"/>
      <c r="F194" s="261"/>
      <c r="G194" s="259"/>
      <c r="H194" s="259"/>
      <c r="I194" s="259"/>
      <c r="J194" s="259"/>
      <c r="K194" s="259"/>
      <c r="L194" s="260"/>
      <c r="M194" s="259"/>
      <c r="N194" s="525"/>
      <c r="O194" s="3045" t="s">
        <v>714</v>
      </c>
      <c r="AJ194" s="248"/>
      <c r="AK194" s="248"/>
      <c r="AL194" s="248"/>
      <c r="AM194" s="248"/>
      <c r="AN194" s="248"/>
      <c r="AO194" s="248"/>
      <c r="AP194" s="248"/>
      <c r="AQ194" s="248"/>
      <c r="AR194" s="248"/>
      <c r="AS194" s="248"/>
      <c r="AT194" s="248"/>
      <c r="AU194" s="248"/>
      <c r="AV194" s="248"/>
      <c r="AW194" s="248"/>
      <c r="AX194" s="248"/>
      <c r="AY194" s="248"/>
      <c r="AZ194" s="248"/>
      <c r="BA194" s="248"/>
      <c r="BB194" s="248"/>
      <c r="BC194" s="248"/>
      <c r="BD194" s="248"/>
      <c r="BE194" s="248"/>
      <c r="BF194" s="248"/>
      <c r="BG194" s="248"/>
      <c r="BH194" s="248"/>
      <c r="BI194" s="248"/>
    </row>
    <row r="195" spans="1:61" s="47" customFormat="1" ht="24">
      <c r="A195" s="3367"/>
      <c r="B195" s="262" t="s">
        <v>215</v>
      </c>
      <c r="C195" s="261"/>
      <c r="D195" s="261"/>
      <c r="E195" s="261"/>
      <c r="F195" s="261"/>
      <c r="G195" s="259">
        <f>K195</f>
        <v>1506.6</v>
      </c>
      <c r="H195" s="259"/>
      <c r="I195" s="259"/>
      <c r="J195" s="259"/>
      <c r="K195" s="259">
        <f>K196</f>
        <v>1506.6</v>
      </c>
      <c r="L195" s="260">
        <f>L196</f>
        <v>0</v>
      </c>
      <c r="M195" s="259">
        <f>M196+M244</f>
        <v>0</v>
      </c>
      <c r="N195" s="525"/>
      <c r="O195" s="3045"/>
      <c r="AJ195" s="248"/>
      <c r="AK195" s="248"/>
      <c r="AL195" s="248"/>
      <c r="AM195" s="248"/>
      <c r="AN195" s="248"/>
      <c r="AO195" s="248"/>
      <c r="AP195" s="248"/>
      <c r="AQ195" s="248"/>
      <c r="AR195" s="248"/>
      <c r="AS195" s="248"/>
      <c r="AT195" s="248"/>
      <c r="AU195" s="248"/>
      <c r="AV195" s="248"/>
      <c r="AW195" s="248"/>
      <c r="AX195" s="248"/>
      <c r="AY195" s="248"/>
      <c r="AZ195" s="248"/>
      <c r="BA195" s="248"/>
      <c r="BB195" s="248"/>
      <c r="BC195" s="248"/>
      <c r="BD195" s="248"/>
      <c r="BE195" s="248"/>
      <c r="BF195" s="248"/>
      <c r="BG195" s="248"/>
      <c r="BH195" s="248"/>
      <c r="BI195" s="248"/>
    </row>
    <row r="196" spans="1:61" s="47" customFormat="1" ht="24.75" customHeight="1">
      <c r="A196" s="3368"/>
      <c r="B196" s="263" t="s">
        <v>9</v>
      </c>
      <c r="C196" s="263"/>
      <c r="D196" s="263"/>
      <c r="E196" s="263"/>
      <c r="F196" s="263"/>
      <c r="G196" s="260">
        <f>K196</f>
        <v>1506.6</v>
      </c>
      <c r="H196" s="260"/>
      <c r="I196" s="260"/>
      <c r="J196" s="260"/>
      <c r="K196" s="260">
        <v>1506.6</v>
      </c>
      <c r="L196" s="260">
        <v>0</v>
      </c>
      <c r="M196" s="260"/>
      <c r="N196" s="525"/>
      <c r="O196" s="3045"/>
      <c r="AJ196" s="248"/>
      <c r="AK196" s="248"/>
      <c r="AL196" s="248"/>
      <c r="AM196" s="248"/>
      <c r="AN196" s="248"/>
      <c r="AO196" s="248"/>
      <c r="AP196" s="248"/>
      <c r="AQ196" s="248"/>
      <c r="AR196" s="248"/>
      <c r="AS196" s="248"/>
      <c r="AT196" s="248"/>
      <c r="AU196" s="248"/>
      <c r="AV196" s="248"/>
      <c r="AW196" s="248"/>
      <c r="AX196" s="248"/>
      <c r="AY196" s="248"/>
      <c r="AZ196" s="248"/>
      <c r="BA196" s="248"/>
      <c r="BB196" s="248"/>
      <c r="BC196" s="248"/>
      <c r="BD196" s="248"/>
      <c r="BE196" s="248"/>
      <c r="BF196" s="248"/>
      <c r="BG196" s="248"/>
      <c r="BH196" s="248"/>
      <c r="BI196" s="248"/>
    </row>
    <row r="197" spans="1:61" ht="24.75" customHeight="1">
      <c r="A197" s="3398" t="s">
        <v>112</v>
      </c>
      <c r="B197" s="534" t="s">
        <v>75</v>
      </c>
      <c r="C197" s="514"/>
      <c r="D197" s="514"/>
      <c r="E197" s="514"/>
      <c r="F197" s="514"/>
      <c r="G197" s="49">
        <f>G201+G204</f>
        <v>0</v>
      </c>
      <c r="H197" s="49">
        <f t="shared" ref="H197:M198" si="26">H201+H204</f>
        <v>0</v>
      </c>
      <c r="I197" s="49">
        <f t="shared" si="26"/>
        <v>0</v>
      </c>
      <c r="J197" s="49">
        <f t="shared" si="26"/>
        <v>0</v>
      </c>
      <c r="K197" s="49">
        <f t="shared" si="26"/>
        <v>0</v>
      </c>
      <c r="L197" s="49">
        <f t="shared" si="26"/>
        <v>0</v>
      </c>
      <c r="M197" s="49">
        <f t="shared" si="26"/>
        <v>0</v>
      </c>
      <c r="N197" s="525"/>
      <c r="O197" s="515"/>
    </row>
    <row r="198" spans="1:61" ht="33.75" customHeight="1">
      <c r="A198" s="3398"/>
      <c r="B198" s="530" t="s">
        <v>215</v>
      </c>
      <c r="C198" s="515"/>
      <c r="D198" s="515"/>
      <c r="E198" s="515"/>
      <c r="F198" s="515"/>
      <c r="G198" s="43">
        <f>G202+G205</f>
        <v>406.1</v>
      </c>
      <c r="H198" s="43">
        <f t="shared" si="26"/>
        <v>0</v>
      </c>
      <c r="I198" s="43">
        <f t="shared" si="26"/>
        <v>0</v>
      </c>
      <c r="J198" s="43">
        <f t="shared" si="26"/>
        <v>0</v>
      </c>
      <c r="K198" s="43">
        <f t="shared" si="26"/>
        <v>406.1</v>
      </c>
      <c r="L198" s="43">
        <f t="shared" si="26"/>
        <v>30000</v>
      </c>
      <c r="M198" s="43">
        <f t="shared" si="26"/>
        <v>0</v>
      </c>
      <c r="N198" s="525"/>
      <c r="O198" s="515"/>
    </row>
    <row r="199" spans="1:61" ht="24.75" customHeight="1">
      <c r="A199" s="3398"/>
      <c r="B199" s="530" t="s">
        <v>9</v>
      </c>
      <c r="C199" s="515"/>
      <c r="D199" s="515"/>
      <c r="E199" s="515"/>
      <c r="F199" s="515"/>
      <c r="G199" s="43">
        <f>G203</f>
        <v>406.1</v>
      </c>
      <c r="H199" s="43">
        <f>H206</f>
        <v>0</v>
      </c>
      <c r="I199" s="43">
        <f>I206</f>
        <v>0</v>
      </c>
      <c r="J199" s="43">
        <f>J206</f>
        <v>0</v>
      </c>
      <c r="K199" s="43">
        <f>K203</f>
        <v>406.1</v>
      </c>
      <c r="L199" s="43">
        <f>L203</f>
        <v>30000</v>
      </c>
      <c r="M199" s="43">
        <f>M203</f>
        <v>0</v>
      </c>
      <c r="N199" s="525"/>
      <c r="O199" s="515"/>
    </row>
    <row r="200" spans="1:61" ht="27.75" customHeight="1">
      <c r="A200" s="3398"/>
      <c r="B200" s="530" t="s">
        <v>410</v>
      </c>
      <c r="C200" s="515"/>
      <c r="D200" s="515"/>
      <c r="E200" s="515"/>
      <c r="F200" s="515"/>
      <c r="G200" s="43"/>
      <c r="H200" s="43"/>
      <c r="I200" s="43"/>
      <c r="J200" s="43"/>
      <c r="K200" s="43"/>
      <c r="L200" s="43"/>
      <c r="M200" s="43"/>
      <c r="N200" s="525"/>
      <c r="O200" s="515"/>
    </row>
    <row r="201" spans="1:61" ht="24" customHeight="1">
      <c r="A201" s="3399" t="s">
        <v>666</v>
      </c>
      <c r="B201" s="515" t="s">
        <v>75</v>
      </c>
      <c r="C201" s="515"/>
      <c r="D201" s="515"/>
      <c r="E201" s="515"/>
      <c r="F201" s="515"/>
      <c r="G201" s="44"/>
      <c r="H201" s="44"/>
      <c r="I201" s="44"/>
      <c r="J201" s="44"/>
      <c r="K201" s="44"/>
      <c r="L201" s="44"/>
      <c r="M201" s="55"/>
      <c r="N201" s="525"/>
      <c r="O201" s="3308" t="s">
        <v>866</v>
      </c>
    </row>
    <row r="202" spans="1:61" ht="30" customHeight="1">
      <c r="A202" s="3400"/>
      <c r="B202" s="515" t="s">
        <v>215</v>
      </c>
      <c r="C202" s="515"/>
      <c r="D202" s="515"/>
      <c r="E202" s="515"/>
      <c r="F202" s="515"/>
      <c r="G202" s="44">
        <f t="shared" ref="G202:G207" si="27">K202</f>
        <v>406.1</v>
      </c>
      <c r="H202" s="44"/>
      <c r="I202" s="44"/>
      <c r="J202" s="44"/>
      <c r="K202" s="44">
        <f>K203</f>
        <v>406.1</v>
      </c>
      <c r="L202" s="44">
        <f>L203</f>
        <v>30000</v>
      </c>
      <c r="M202" s="44">
        <f>M203</f>
        <v>0</v>
      </c>
      <c r="N202" s="525"/>
      <c r="O202" s="3310"/>
    </row>
    <row r="203" spans="1:61" ht="29.25" customHeight="1">
      <c r="A203" s="3401"/>
      <c r="B203" s="515" t="s">
        <v>9</v>
      </c>
      <c r="C203" s="515"/>
      <c r="D203" s="515"/>
      <c r="E203" s="515"/>
      <c r="F203" s="515"/>
      <c r="G203" s="44">
        <f t="shared" si="27"/>
        <v>406.1</v>
      </c>
      <c r="H203" s="44"/>
      <c r="I203" s="44"/>
      <c r="J203" s="44"/>
      <c r="K203" s="44">
        <v>406.1</v>
      </c>
      <c r="L203" s="44">
        <v>30000</v>
      </c>
      <c r="M203" s="44">
        <v>0</v>
      </c>
      <c r="N203" s="525"/>
      <c r="O203" s="3309"/>
    </row>
    <row r="204" spans="1:61" ht="25.5" hidden="1" customHeight="1">
      <c r="A204" s="3328" t="s">
        <v>196</v>
      </c>
      <c r="B204" s="515" t="s">
        <v>75</v>
      </c>
      <c r="C204" s="515"/>
      <c r="D204" s="515"/>
      <c r="E204" s="515"/>
      <c r="F204" s="515"/>
      <c r="G204" s="44">
        <f t="shared" si="27"/>
        <v>0</v>
      </c>
      <c r="H204" s="44"/>
      <c r="I204" s="44"/>
      <c r="J204" s="44"/>
      <c r="K204" s="44"/>
      <c r="L204" s="44"/>
      <c r="M204" s="44"/>
      <c r="N204" s="525"/>
      <c r="O204" s="3045" t="s">
        <v>197</v>
      </c>
    </row>
    <row r="205" spans="1:61" ht="35.25" hidden="1" customHeight="1">
      <c r="A205" s="3328"/>
      <c r="B205" s="515" t="s">
        <v>215</v>
      </c>
      <c r="C205" s="515"/>
      <c r="D205" s="515"/>
      <c r="E205" s="515"/>
      <c r="F205" s="515"/>
      <c r="G205" s="44">
        <f t="shared" si="27"/>
        <v>0</v>
      </c>
      <c r="H205" s="44"/>
      <c r="I205" s="44"/>
      <c r="J205" s="44"/>
      <c r="K205" s="44">
        <f>K206</f>
        <v>0</v>
      </c>
      <c r="L205" s="44">
        <f>L207</f>
        <v>0</v>
      </c>
      <c r="M205" s="44">
        <v>0</v>
      </c>
      <c r="N205" s="525"/>
      <c r="O205" s="3045"/>
    </row>
    <row r="206" spans="1:61" hidden="1">
      <c r="A206" s="3328"/>
      <c r="B206" s="515" t="s">
        <v>9</v>
      </c>
      <c r="C206" s="515"/>
      <c r="D206" s="515"/>
      <c r="E206" s="515"/>
      <c r="F206" s="515"/>
      <c r="G206" s="44">
        <f t="shared" si="27"/>
        <v>0</v>
      </c>
      <c r="H206" s="44"/>
      <c r="I206" s="44"/>
      <c r="J206" s="44"/>
      <c r="K206" s="44"/>
      <c r="L206" s="44">
        <v>0</v>
      </c>
      <c r="M206" s="44">
        <v>0</v>
      </c>
      <c r="N206" s="525"/>
      <c r="O206" s="3045"/>
    </row>
    <row r="207" spans="1:61" ht="15.75" hidden="1" customHeight="1">
      <c r="A207" s="3328"/>
      <c r="B207" s="515" t="s">
        <v>410</v>
      </c>
      <c r="C207" s="515"/>
      <c r="D207" s="515"/>
      <c r="E207" s="515"/>
      <c r="F207" s="515"/>
      <c r="G207" s="44">
        <f t="shared" si="27"/>
        <v>0</v>
      </c>
      <c r="H207" s="44"/>
      <c r="I207" s="44"/>
      <c r="J207" s="44"/>
      <c r="K207" s="44"/>
      <c r="L207" s="44">
        <v>0</v>
      </c>
      <c r="M207" s="44">
        <v>0</v>
      </c>
      <c r="N207" s="525"/>
      <c r="O207" s="3045"/>
    </row>
    <row r="208" spans="1:61" ht="24" customHeight="1">
      <c r="A208" s="3406" t="s">
        <v>114</v>
      </c>
      <c r="B208" s="530" t="s">
        <v>75</v>
      </c>
      <c r="C208" s="515"/>
      <c r="D208" s="515"/>
      <c r="E208" s="515"/>
      <c r="F208" s="515"/>
      <c r="G208" s="43">
        <f t="shared" ref="G208:L208" si="28">G212+G216+G220+G223</f>
        <v>0</v>
      </c>
      <c r="H208" s="43">
        <f t="shared" si="28"/>
        <v>0</v>
      </c>
      <c r="I208" s="43">
        <f t="shared" si="28"/>
        <v>0</v>
      </c>
      <c r="J208" s="43">
        <f t="shared" si="28"/>
        <v>0</v>
      </c>
      <c r="K208" s="43"/>
      <c r="L208" s="43">
        <f t="shared" si="28"/>
        <v>0</v>
      </c>
      <c r="M208" s="43">
        <f>M216</f>
        <v>1.8842014061306749</v>
      </c>
      <c r="N208" s="525"/>
      <c r="O208" s="515"/>
    </row>
    <row r="209" spans="1:61" ht="22.5" customHeight="1">
      <c r="A209" s="3406"/>
      <c r="B209" s="530" t="s">
        <v>215</v>
      </c>
      <c r="C209" s="515"/>
      <c r="D209" s="515"/>
      <c r="E209" s="515"/>
      <c r="F209" s="515"/>
      <c r="G209" s="43">
        <f t="shared" ref="G209:M209" si="29">G210+G211</f>
        <v>12020</v>
      </c>
      <c r="H209" s="43">
        <f t="shared" si="29"/>
        <v>0</v>
      </c>
      <c r="I209" s="43">
        <f t="shared" si="29"/>
        <v>0</v>
      </c>
      <c r="J209" s="43">
        <f t="shared" si="29"/>
        <v>0</v>
      </c>
      <c r="K209" s="43">
        <f t="shared" si="29"/>
        <v>12020</v>
      </c>
      <c r="L209" s="43">
        <f t="shared" si="29"/>
        <v>35000</v>
      </c>
      <c r="M209" s="43">
        <f t="shared" si="29"/>
        <v>10000</v>
      </c>
      <c r="N209" s="525"/>
      <c r="O209" s="515"/>
    </row>
    <row r="210" spans="1:61" ht="24" customHeight="1">
      <c r="A210" s="3406"/>
      <c r="B210" s="530" t="s">
        <v>9</v>
      </c>
      <c r="C210" s="515"/>
      <c r="D210" s="515"/>
      <c r="E210" s="515"/>
      <c r="F210" s="515"/>
      <c r="G210" s="43">
        <f t="shared" ref="G210:M210" si="30">G214+G218</f>
        <v>12020</v>
      </c>
      <c r="H210" s="43">
        <f t="shared" si="30"/>
        <v>0</v>
      </c>
      <c r="I210" s="43">
        <f t="shared" si="30"/>
        <v>0</v>
      </c>
      <c r="J210" s="43">
        <f t="shared" si="30"/>
        <v>0</v>
      </c>
      <c r="K210" s="43">
        <f t="shared" si="30"/>
        <v>12020</v>
      </c>
      <c r="L210" s="43">
        <f t="shared" si="30"/>
        <v>35000</v>
      </c>
      <c r="M210" s="43">
        <f t="shared" si="30"/>
        <v>10000</v>
      </c>
      <c r="N210" s="525"/>
      <c r="O210" s="515"/>
    </row>
    <row r="211" spans="1:61" ht="30" customHeight="1">
      <c r="A211" s="3406"/>
      <c r="B211" s="530" t="s">
        <v>410</v>
      </c>
      <c r="C211" s="515"/>
      <c r="D211" s="515"/>
      <c r="E211" s="515"/>
      <c r="F211" s="515"/>
      <c r="G211" s="43">
        <f>G215+G222+G225</f>
        <v>0</v>
      </c>
      <c r="H211" s="43"/>
      <c r="I211" s="43"/>
      <c r="J211" s="43"/>
      <c r="K211" s="43"/>
      <c r="L211" s="43">
        <f>L215+L222+L225</f>
        <v>0</v>
      </c>
      <c r="M211" s="43"/>
      <c r="N211" s="525"/>
      <c r="O211" s="515"/>
    </row>
    <row r="212" spans="1:61" ht="19.5" customHeight="1">
      <c r="A212" s="3348" t="s">
        <v>182</v>
      </c>
      <c r="B212" s="524" t="s">
        <v>75</v>
      </c>
      <c r="C212" s="524"/>
      <c r="D212" s="524"/>
      <c r="E212" s="524"/>
      <c r="F212" s="524"/>
      <c r="G212" s="45"/>
      <c r="H212" s="45"/>
      <c r="I212" s="45"/>
      <c r="J212" s="45"/>
      <c r="K212" s="45"/>
      <c r="L212" s="45"/>
      <c r="M212" s="45"/>
      <c r="N212" s="525"/>
      <c r="O212" s="3347" t="s">
        <v>713</v>
      </c>
    </row>
    <row r="213" spans="1:61" ht="24">
      <c r="A213" s="3348"/>
      <c r="B213" s="524" t="s">
        <v>215</v>
      </c>
      <c r="C213" s="524"/>
      <c r="D213" s="524"/>
      <c r="E213" s="524"/>
      <c r="F213" s="524"/>
      <c r="G213" s="45">
        <f>G214+G215</f>
        <v>2000</v>
      </c>
      <c r="H213" s="45"/>
      <c r="I213" s="45"/>
      <c r="J213" s="45"/>
      <c r="K213" s="45">
        <f>K214</f>
        <v>2000</v>
      </c>
      <c r="L213" s="45">
        <f>L214+L215</f>
        <v>0</v>
      </c>
      <c r="M213" s="45">
        <f>M214+M215</f>
        <v>0</v>
      </c>
      <c r="N213" s="525"/>
      <c r="O213" s="3347"/>
    </row>
    <row r="214" spans="1:61" ht="22.5" customHeight="1">
      <c r="A214" s="3348"/>
      <c r="B214" s="524" t="s">
        <v>9</v>
      </c>
      <c r="C214" s="524"/>
      <c r="D214" s="524"/>
      <c r="E214" s="524"/>
      <c r="F214" s="524"/>
      <c r="G214" s="45">
        <f>K214</f>
        <v>2000</v>
      </c>
      <c r="H214" s="45"/>
      <c r="I214" s="45"/>
      <c r="J214" s="45"/>
      <c r="K214" s="45">
        <v>2000</v>
      </c>
      <c r="L214" s="45">
        <v>0</v>
      </c>
      <c r="M214" s="45"/>
      <c r="N214" s="525"/>
      <c r="O214" s="3347"/>
    </row>
    <row r="215" spans="1:61" ht="24.75" customHeight="1">
      <c r="A215" s="3348"/>
      <c r="B215" s="524" t="s">
        <v>410</v>
      </c>
      <c r="C215" s="524"/>
      <c r="D215" s="524"/>
      <c r="E215" s="524"/>
      <c r="F215" s="524"/>
      <c r="G215" s="45"/>
      <c r="H215" s="45"/>
      <c r="I215" s="45"/>
      <c r="J215" s="45"/>
      <c r="K215" s="45"/>
      <c r="L215" s="45"/>
      <c r="M215" s="45"/>
      <c r="N215" s="525"/>
      <c r="O215" s="3347"/>
    </row>
    <row r="216" spans="1:61" ht="21.75" customHeight="1">
      <c r="A216" s="3348" t="s">
        <v>667</v>
      </c>
      <c r="B216" s="515" t="s">
        <v>75</v>
      </c>
      <c r="C216" s="515"/>
      <c r="D216" s="515"/>
      <c r="E216" s="515"/>
      <c r="F216" s="515"/>
      <c r="G216" s="44">
        <f>K216</f>
        <v>0</v>
      </c>
      <c r="H216" s="44"/>
      <c r="I216" s="44"/>
      <c r="J216" s="44"/>
      <c r="K216" s="44"/>
      <c r="L216" s="44"/>
      <c r="M216" s="44">
        <f>(K217+L217+M217)/29200.7</f>
        <v>1.8842014061306749</v>
      </c>
      <c r="N216" s="525"/>
      <c r="O216" s="3045" t="s">
        <v>850</v>
      </c>
      <c r="P216" s="380">
        <f>K218/29200.7*1.074*1.037*1.05*1.044</f>
        <v>0.41893562647169419</v>
      </c>
      <c r="AC216" s="19" t="s">
        <v>703</v>
      </c>
    </row>
    <row r="217" spans="1:61" ht="24">
      <c r="A217" s="3348"/>
      <c r="B217" s="515" t="s">
        <v>215</v>
      </c>
      <c r="C217" s="515"/>
      <c r="D217" s="515"/>
      <c r="E217" s="515"/>
      <c r="F217" s="515"/>
      <c r="G217" s="44">
        <f>G218</f>
        <v>10020</v>
      </c>
      <c r="H217" s="44"/>
      <c r="I217" s="44">
        <f>I218</f>
        <v>0</v>
      </c>
      <c r="J217" s="44"/>
      <c r="K217" s="44">
        <f>K218</f>
        <v>10020</v>
      </c>
      <c r="L217" s="44">
        <f>L218</f>
        <v>35000</v>
      </c>
      <c r="M217" s="44">
        <f>M218</f>
        <v>10000</v>
      </c>
      <c r="N217" s="525"/>
      <c r="O217" s="3045"/>
    </row>
    <row r="218" spans="1:61" ht="27" customHeight="1">
      <c r="A218" s="3348"/>
      <c r="B218" s="515" t="s">
        <v>9</v>
      </c>
      <c r="C218" s="515"/>
      <c r="D218" s="515"/>
      <c r="E218" s="515"/>
      <c r="F218" s="515"/>
      <c r="G218" s="44">
        <f>K218</f>
        <v>10020</v>
      </c>
      <c r="H218" s="44"/>
      <c r="I218" s="44"/>
      <c r="J218" s="44"/>
      <c r="K218" s="44">
        <v>10020</v>
      </c>
      <c r="L218" s="44">
        <v>35000</v>
      </c>
      <c r="M218" s="44">
        <v>10000</v>
      </c>
      <c r="N218" s="525"/>
      <c r="O218" s="3045"/>
    </row>
    <row r="219" spans="1:61" ht="27" customHeight="1">
      <c r="A219" s="3348"/>
      <c r="B219" s="515" t="s">
        <v>410</v>
      </c>
      <c r="C219" s="515"/>
      <c r="D219" s="515"/>
      <c r="E219" s="515"/>
      <c r="F219" s="515"/>
      <c r="G219" s="44"/>
      <c r="H219" s="44"/>
      <c r="I219" s="44"/>
      <c r="J219" s="44"/>
      <c r="K219" s="44"/>
      <c r="L219" s="44"/>
      <c r="M219" s="44"/>
      <c r="N219" s="525"/>
      <c r="O219" s="3045"/>
    </row>
    <row r="220" spans="1:61" hidden="1">
      <c r="A220" s="3348" t="s">
        <v>218</v>
      </c>
      <c r="B220" s="515" t="s">
        <v>75</v>
      </c>
      <c r="C220" s="515"/>
      <c r="D220" s="515"/>
      <c r="E220" s="515"/>
      <c r="F220" s="515"/>
      <c r="G220" s="44"/>
      <c r="H220" s="44"/>
      <c r="I220" s="44"/>
      <c r="J220" s="44"/>
      <c r="K220" s="44"/>
      <c r="L220" s="44"/>
      <c r="M220" s="44"/>
      <c r="N220" s="525"/>
      <c r="O220" s="3045" t="s">
        <v>258</v>
      </c>
    </row>
    <row r="221" spans="1:61" ht="24" hidden="1">
      <c r="A221" s="3348"/>
      <c r="B221" s="515" t="s">
        <v>215</v>
      </c>
      <c r="C221" s="515"/>
      <c r="D221" s="515"/>
      <c r="E221" s="515"/>
      <c r="F221" s="515"/>
      <c r="G221" s="44">
        <f>G222</f>
        <v>0</v>
      </c>
      <c r="H221" s="44"/>
      <c r="I221" s="44"/>
      <c r="J221" s="44"/>
      <c r="K221" s="44"/>
      <c r="L221" s="44">
        <f>L222</f>
        <v>0</v>
      </c>
      <c r="M221" s="44"/>
      <c r="N221" s="525"/>
      <c r="O221" s="3045"/>
    </row>
    <row r="222" spans="1:61" hidden="1">
      <c r="A222" s="3348"/>
      <c r="B222" s="515" t="s">
        <v>31</v>
      </c>
      <c r="C222" s="515"/>
      <c r="D222" s="515"/>
      <c r="E222" s="515"/>
      <c r="F222" s="515"/>
      <c r="G222" s="44"/>
      <c r="H222" s="44"/>
      <c r="I222" s="44"/>
      <c r="J222" s="44"/>
      <c r="K222" s="44"/>
      <c r="L222" s="44"/>
      <c r="M222" s="44"/>
      <c r="N222" s="525"/>
      <c r="O222" s="3045"/>
    </row>
    <row r="223" spans="1:61" s="20" customFormat="1" ht="14.25" hidden="1">
      <c r="A223" s="3348" t="s">
        <v>277</v>
      </c>
      <c r="B223" s="515" t="s">
        <v>75</v>
      </c>
      <c r="C223" s="515"/>
      <c r="D223" s="515"/>
      <c r="E223" s="515"/>
      <c r="F223" s="515"/>
      <c r="G223" s="44">
        <v>0</v>
      </c>
      <c r="H223" s="44"/>
      <c r="I223" s="44"/>
      <c r="J223" s="44"/>
      <c r="K223" s="44"/>
      <c r="L223" s="44"/>
      <c r="M223" s="44"/>
      <c r="N223" s="525"/>
      <c r="O223" s="3045" t="s">
        <v>201</v>
      </c>
      <c r="AJ223" s="54"/>
      <c r="AK223" s="54"/>
      <c r="AL223" s="54"/>
      <c r="AM223" s="54"/>
      <c r="AN223" s="54"/>
      <c r="AO223" s="54"/>
      <c r="AP223" s="54"/>
      <c r="AQ223" s="54"/>
      <c r="AR223" s="54"/>
      <c r="AS223" s="54"/>
      <c r="AT223" s="54"/>
      <c r="AU223" s="54"/>
      <c r="AV223" s="54"/>
      <c r="AW223" s="54"/>
      <c r="AX223" s="54"/>
      <c r="AY223" s="54"/>
      <c r="AZ223" s="54"/>
      <c r="BA223" s="54"/>
      <c r="BB223" s="54"/>
      <c r="BC223" s="54"/>
      <c r="BD223" s="54"/>
      <c r="BE223" s="54"/>
      <c r="BF223" s="54"/>
      <c r="BG223" s="54"/>
      <c r="BH223" s="54"/>
      <c r="BI223" s="54"/>
    </row>
    <row r="224" spans="1:61" s="20" customFormat="1" ht="20.25" hidden="1" customHeight="1">
      <c r="A224" s="3348"/>
      <c r="B224" s="515" t="s">
        <v>215</v>
      </c>
      <c r="C224" s="515"/>
      <c r="D224" s="515"/>
      <c r="E224" s="515"/>
      <c r="F224" s="515"/>
      <c r="G224" s="44">
        <f>G225</f>
        <v>0</v>
      </c>
      <c r="H224" s="44"/>
      <c r="I224" s="44"/>
      <c r="J224" s="44"/>
      <c r="K224" s="44"/>
      <c r="L224" s="44">
        <f>L225</f>
        <v>0</v>
      </c>
      <c r="M224" s="44"/>
      <c r="N224" s="525"/>
      <c r="O224" s="3045"/>
      <c r="AJ224" s="54"/>
      <c r="AK224" s="54"/>
      <c r="AL224" s="54"/>
      <c r="AM224" s="54"/>
      <c r="AN224" s="54"/>
      <c r="AO224" s="54"/>
      <c r="AP224" s="54"/>
      <c r="AQ224" s="54"/>
      <c r="AR224" s="54"/>
      <c r="AS224" s="54"/>
      <c r="AT224" s="54"/>
      <c r="AU224" s="54"/>
      <c r="AV224" s="54"/>
      <c r="AW224" s="54"/>
      <c r="AX224" s="54"/>
      <c r="AY224" s="54"/>
      <c r="AZ224" s="54"/>
      <c r="BA224" s="54"/>
      <c r="BB224" s="54"/>
      <c r="BC224" s="54"/>
      <c r="BD224" s="54"/>
      <c r="BE224" s="54"/>
      <c r="BF224" s="54"/>
      <c r="BG224" s="54"/>
      <c r="BH224" s="54"/>
      <c r="BI224" s="54"/>
    </row>
    <row r="225" spans="1:61" s="20" customFormat="1" ht="20.25" hidden="1" customHeight="1">
      <c r="A225" s="3348"/>
      <c r="B225" s="515" t="s">
        <v>31</v>
      </c>
      <c r="C225" s="515"/>
      <c r="D225" s="515"/>
      <c r="E225" s="515"/>
      <c r="F225" s="515"/>
      <c r="G225" s="44">
        <v>0</v>
      </c>
      <c r="H225" s="44"/>
      <c r="I225" s="44"/>
      <c r="J225" s="44"/>
      <c r="K225" s="44"/>
      <c r="L225" s="44"/>
      <c r="M225" s="44"/>
      <c r="N225" s="525"/>
      <c r="O225" s="3045"/>
      <c r="AJ225" s="54"/>
      <c r="AK225" s="54"/>
      <c r="AL225" s="54"/>
      <c r="AM225" s="54"/>
      <c r="AN225" s="54"/>
      <c r="AO225" s="54"/>
      <c r="AP225" s="54"/>
      <c r="AQ225" s="54"/>
      <c r="AR225" s="54"/>
      <c r="AS225" s="54"/>
      <c r="AT225" s="54"/>
      <c r="AU225" s="54"/>
      <c r="AV225" s="54"/>
      <c r="AW225" s="54"/>
      <c r="AX225" s="54"/>
      <c r="AY225" s="54"/>
      <c r="AZ225" s="54"/>
      <c r="BA225" s="54"/>
      <c r="BB225" s="54"/>
      <c r="BC225" s="54"/>
      <c r="BD225" s="54"/>
      <c r="BE225" s="54"/>
      <c r="BF225" s="54"/>
      <c r="BG225" s="54"/>
      <c r="BH225" s="54"/>
      <c r="BI225" s="54"/>
    </row>
    <row r="226" spans="1:61" s="20" customFormat="1" ht="20.25" hidden="1" customHeight="1">
      <c r="A226" s="3366" t="s">
        <v>263</v>
      </c>
      <c r="B226" s="515" t="s">
        <v>75</v>
      </c>
      <c r="C226" s="515"/>
      <c r="D226" s="515"/>
      <c r="E226" s="515"/>
      <c r="F226" s="515"/>
      <c r="G226" s="44"/>
      <c r="H226" s="44"/>
      <c r="I226" s="44"/>
      <c r="J226" s="44"/>
      <c r="K226" s="44"/>
      <c r="L226" s="44"/>
      <c r="M226" s="44"/>
      <c r="N226" s="525"/>
      <c r="O226" s="3045" t="s">
        <v>267</v>
      </c>
      <c r="AJ226" s="54"/>
      <c r="AK226" s="54"/>
      <c r="AL226" s="54"/>
      <c r="AM226" s="54"/>
      <c r="AN226" s="54"/>
      <c r="AO226" s="54"/>
      <c r="AP226" s="54"/>
      <c r="AQ226" s="54"/>
      <c r="AR226" s="54"/>
      <c r="AS226" s="54"/>
      <c r="AT226" s="54"/>
      <c r="AU226" s="54"/>
      <c r="AV226" s="54"/>
      <c r="AW226" s="54"/>
      <c r="AX226" s="54"/>
      <c r="AY226" s="54"/>
      <c r="AZ226" s="54"/>
      <c r="BA226" s="54"/>
      <c r="BB226" s="54"/>
      <c r="BC226" s="54"/>
      <c r="BD226" s="54"/>
      <c r="BE226" s="54"/>
      <c r="BF226" s="54"/>
      <c r="BG226" s="54"/>
      <c r="BH226" s="54"/>
      <c r="BI226" s="54"/>
    </row>
    <row r="227" spans="1:61" s="20" customFormat="1" ht="20.25" hidden="1" customHeight="1">
      <c r="A227" s="3367"/>
      <c r="B227" s="515" t="s">
        <v>215</v>
      </c>
      <c r="C227" s="515"/>
      <c r="D227" s="515"/>
      <c r="E227" s="515"/>
      <c r="F227" s="515"/>
      <c r="G227" s="44"/>
      <c r="H227" s="44"/>
      <c r="I227" s="44"/>
      <c r="J227" s="44"/>
      <c r="K227" s="44"/>
      <c r="L227" s="44"/>
      <c r="M227" s="44"/>
      <c r="N227" s="525"/>
      <c r="O227" s="3045"/>
      <c r="AJ227" s="54"/>
      <c r="AK227" s="54"/>
      <c r="AL227" s="54"/>
      <c r="AM227" s="54"/>
      <c r="AN227" s="54"/>
      <c r="AO227" s="54"/>
      <c r="AP227" s="54"/>
      <c r="AQ227" s="54"/>
      <c r="AR227" s="54"/>
      <c r="AS227" s="54"/>
      <c r="AT227" s="54"/>
      <c r="AU227" s="54"/>
      <c r="AV227" s="54"/>
      <c r="AW227" s="54"/>
      <c r="AX227" s="54"/>
      <c r="AY227" s="54"/>
      <c r="AZ227" s="54"/>
      <c r="BA227" s="54"/>
      <c r="BB227" s="54"/>
      <c r="BC227" s="54"/>
      <c r="BD227" s="54"/>
      <c r="BE227" s="54"/>
      <c r="BF227" s="54"/>
      <c r="BG227" s="54"/>
      <c r="BH227" s="54"/>
      <c r="BI227" s="54"/>
    </row>
    <row r="228" spans="1:61" s="20" customFormat="1" ht="16.5" hidden="1" customHeight="1">
      <c r="A228" s="3367"/>
      <c r="B228" s="515" t="s">
        <v>9</v>
      </c>
      <c r="C228" s="515"/>
      <c r="D228" s="515"/>
      <c r="E228" s="515"/>
      <c r="F228" s="515"/>
      <c r="G228" s="44"/>
      <c r="H228" s="44"/>
      <c r="I228" s="44"/>
      <c r="J228" s="44"/>
      <c r="K228" s="44"/>
      <c r="L228" s="44"/>
      <c r="M228" s="44"/>
      <c r="N228" s="525"/>
      <c r="O228" s="3045"/>
      <c r="AJ228" s="54"/>
      <c r="AK228" s="54"/>
      <c r="AL228" s="54"/>
      <c r="AM228" s="54"/>
      <c r="AN228" s="54"/>
      <c r="AO228" s="54"/>
      <c r="AP228" s="54"/>
      <c r="AQ228" s="54"/>
      <c r="AR228" s="54"/>
      <c r="AS228" s="54"/>
      <c r="AT228" s="54"/>
      <c r="AU228" s="54"/>
      <c r="AV228" s="54"/>
      <c r="AW228" s="54"/>
      <c r="AX228" s="54"/>
      <c r="AY228" s="54"/>
      <c r="AZ228" s="54"/>
      <c r="BA228" s="54"/>
      <c r="BB228" s="54"/>
      <c r="BC228" s="54"/>
      <c r="BD228" s="54"/>
      <c r="BE228" s="54"/>
      <c r="BF228" s="54"/>
      <c r="BG228" s="54"/>
      <c r="BH228" s="54"/>
      <c r="BI228" s="54"/>
    </row>
    <row r="229" spans="1:61" s="20" customFormat="1" ht="19.5" hidden="1" customHeight="1">
      <c r="A229" s="3368"/>
      <c r="B229" s="515" t="s">
        <v>410</v>
      </c>
      <c r="C229" s="515"/>
      <c r="D229" s="515"/>
      <c r="E229" s="515"/>
      <c r="F229" s="515"/>
      <c r="G229" s="44"/>
      <c r="H229" s="44"/>
      <c r="I229" s="44"/>
      <c r="J229" s="44"/>
      <c r="K229" s="44"/>
      <c r="L229" s="44"/>
      <c r="M229" s="44"/>
      <c r="N229" s="525"/>
      <c r="O229" s="3045"/>
      <c r="AJ229" s="54"/>
      <c r="AK229" s="54"/>
      <c r="AL229" s="54"/>
      <c r="AM229" s="54"/>
      <c r="AN229" s="54"/>
      <c r="AO229" s="54"/>
      <c r="AP229" s="54"/>
      <c r="AQ229" s="54"/>
      <c r="AR229" s="54"/>
      <c r="AS229" s="54"/>
      <c r="AT229" s="54"/>
      <c r="AU229" s="54"/>
      <c r="AV229" s="54"/>
      <c r="AW229" s="54"/>
      <c r="AX229" s="54"/>
      <c r="AY229" s="54"/>
      <c r="AZ229" s="54"/>
      <c r="BA229" s="54"/>
      <c r="BB229" s="54"/>
      <c r="BC229" s="54"/>
      <c r="BD229" s="54"/>
      <c r="BE229" s="54"/>
      <c r="BF229" s="54"/>
      <c r="BG229" s="54"/>
      <c r="BH229" s="54"/>
      <c r="BI229" s="54"/>
    </row>
    <row r="230" spans="1:61" s="20" customFormat="1" ht="27" customHeight="1">
      <c r="A230" s="3340" t="s">
        <v>87</v>
      </c>
      <c r="B230" s="530" t="s">
        <v>75</v>
      </c>
      <c r="C230" s="530"/>
      <c r="D230" s="530"/>
      <c r="E230" s="530"/>
      <c r="F230" s="530"/>
      <c r="G230" s="43">
        <f>G234+G239</f>
        <v>0</v>
      </c>
      <c r="H230" s="43"/>
      <c r="I230" s="43"/>
      <c r="J230" s="43"/>
      <c r="K230" s="43"/>
      <c r="L230" s="43">
        <f>L234+L239</f>
        <v>0</v>
      </c>
      <c r="M230" s="43">
        <f>M234+M239</f>
        <v>14</v>
      </c>
      <c r="N230" s="525"/>
      <c r="O230" s="530"/>
      <c r="AJ230" s="54"/>
      <c r="AK230" s="54"/>
      <c r="AL230" s="54"/>
      <c r="AM230" s="54"/>
      <c r="AN230" s="54"/>
      <c r="AO230" s="54"/>
      <c r="AP230" s="54"/>
      <c r="AQ230" s="54"/>
      <c r="AR230" s="54"/>
      <c r="AS230" s="54"/>
      <c r="AT230" s="54"/>
      <c r="AU230" s="54"/>
      <c r="AV230" s="54"/>
      <c r="AW230" s="54"/>
      <c r="AX230" s="54"/>
      <c r="AY230" s="54"/>
      <c r="AZ230" s="54"/>
      <c r="BA230" s="54"/>
      <c r="BB230" s="54"/>
      <c r="BC230" s="54"/>
      <c r="BD230" s="54"/>
      <c r="BE230" s="54"/>
      <c r="BF230" s="54"/>
      <c r="BG230" s="54"/>
      <c r="BH230" s="54"/>
      <c r="BI230" s="54"/>
    </row>
    <row r="231" spans="1:61" ht="24">
      <c r="A231" s="3341"/>
      <c r="B231" s="530" t="s">
        <v>215</v>
      </c>
      <c r="C231" s="530"/>
      <c r="D231" s="530"/>
      <c r="E231" s="530"/>
      <c r="F231" s="530"/>
      <c r="G231" s="43">
        <f t="shared" ref="G231:M231" si="31">G232+G233</f>
        <v>0</v>
      </c>
      <c r="H231" s="43"/>
      <c r="I231" s="43"/>
      <c r="J231" s="43"/>
      <c r="K231" s="43"/>
      <c r="L231" s="43">
        <f t="shared" si="31"/>
        <v>9000</v>
      </c>
      <c r="M231" s="43">
        <f t="shared" si="31"/>
        <v>158000</v>
      </c>
      <c r="N231" s="525"/>
      <c r="O231" s="530"/>
    </row>
    <row r="232" spans="1:61" ht="30.75" customHeight="1">
      <c r="A232" s="3341"/>
      <c r="B232" s="530" t="s">
        <v>9</v>
      </c>
      <c r="C232" s="530"/>
      <c r="D232" s="530"/>
      <c r="E232" s="530"/>
      <c r="F232" s="530"/>
      <c r="G232" s="43">
        <f>G237</f>
        <v>0</v>
      </c>
      <c r="H232" s="43"/>
      <c r="I232" s="43"/>
      <c r="J232" s="43"/>
      <c r="K232" s="43"/>
      <c r="L232" s="43">
        <f>L236+L237+L241+L242</f>
        <v>9000</v>
      </c>
      <c r="M232" s="43">
        <f>M236+M237+M241+M242</f>
        <v>158000</v>
      </c>
      <c r="N232" s="525"/>
      <c r="O232" s="530"/>
    </row>
    <row r="233" spans="1:61" ht="26.25" customHeight="1">
      <c r="A233" s="3342"/>
      <c r="B233" s="530" t="s">
        <v>410</v>
      </c>
      <c r="C233" s="530"/>
      <c r="D233" s="530"/>
      <c r="E233" s="530"/>
      <c r="F233" s="530"/>
      <c r="G233" s="43">
        <f>G238+G243</f>
        <v>0</v>
      </c>
      <c r="H233" s="43"/>
      <c r="I233" s="43"/>
      <c r="J233" s="43"/>
      <c r="K233" s="43"/>
      <c r="L233" s="43">
        <f>L238+L243</f>
        <v>0</v>
      </c>
      <c r="M233" s="43"/>
      <c r="N233" s="525"/>
      <c r="O233" s="530"/>
    </row>
    <row r="234" spans="1:61" ht="25.5" customHeight="1">
      <c r="A234" s="3328" t="s">
        <v>897</v>
      </c>
      <c r="B234" s="515" t="s">
        <v>75</v>
      </c>
      <c r="C234" s="515">
        <v>176</v>
      </c>
      <c r="D234" s="515" t="s">
        <v>13</v>
      </c>
      <c r="E234" s="515">
        <v>6100404</v>
      </c>
      <c r="F234" s="515">
        <v>414</v>
      </c>
      <c r="G234" s="44">
        <v>0</v>
      </c>
      <c r="H234" s="44"/>
      <c r="I234" s="44"/>
      <c r="J234" s="44"/>
      <c r="K234" s="44"/>
      <c r="L234" s="44"/>
      <c r="M234" s="44">
        <v>13.1</v>
      </c>
      <c r="N234" s="525"/>
      <c r="O234" s="3045" t="s">
        <v>1045</v>
      </c>
    </row>
    <row r="235" spans="1:61" ht="24">
      <c r="A235" s="3328"/>
      <c r="B235" s="515" t="s">
        <v>215</v>
      </c>
      <c r="C235" s="515"/>
      <c r="D235" s="515"/>
      <c r="E235" s="515"/>
      <c r="F235" s="515"/>
      <c r="G235" s="44">
        <f>G237+G238</f>
        <v>0</v>
      </c>
      <c r="H235" s="44"/>
      <c r="I235" s="44"/>
      <c r="J235" s="44"/>
      <c r="K235" s="44"/>
      <c r="L235" s="44">
        <f>L237+L238</f>
        <v>7000</v>
      </c>
      <c r="M235" s="44">
        <f>M236+M237+M238</f>
        <v>125000</v>
      </c>
      <c r="N235" s="525"/>
      <c r="O235" s="3045"/>
    </row>
    <row r="236" spans="1:61" ht="26.25" customHeight="1">
      <c r="A236" s="3328"/>
      <c r="B236" s="515" t="s">
        <v>899</v>
      </c>
      <c r="C236" s="515"/>
      <c r="D236" s="515"/>
      <c r="E236" s="515"/>
      <c r="F236" s="515"/>
      <c r="G236" s="44"/>
      <c r="H236" s="44"/>
      <c r="I236" s="44"/>
      <c r="J236" s="44"/>
      <c r="K236" s="44"/>
      <c r="L236" s="44"/>
      <c r="M236" s="44">
        <v>120000</v>
      </c>
      <c r="N236" s="525"/>
      <c r="O236" s="3045"/>
    </row>
    <row r="237" spans="1:61" ht="22.5" customHeight="1">
      <c r="A237" s="3328"/>
      <c r="B237" s="515" t="s">
        <v>9</v>
      </c>
      <c r="C237" s="515"/>
      <c r="D237" s="515"/>
      <c r="E237" s="515"/>
      <c r="F237" s="515"/>
      <c r="G237" s="44"/>
      <c r="H237" s="44"/>
      <c r="I237" s="44"/>
      <c r="J237" s="44"/>
      <c r="K237" s="44"/>
      <c r="L237" s="44">
        <v>7000</v>
      </c>
      <c r="M237" s="44">
        <v>5000</v>
      </c>
      <c r="N237" s="525"/>
      <c r="O237" s="3045"/>
    </row>
    <row r="238" spans="1:61" ht="21.75" customHeight="1">
      <c r="A238" s="3328"/>
      <c r="B238" s="515" t="s">
        <v>410</v>
      </c>
      <c r="C238" s="515"/>
      <c r="D238" s="515"/>
      <c r="E238" s="515"/>
      <c r="F238" s="515"/>
      <c r="G238" s="44"/>
      <c r="H238" s="44"/>
      <c r="I238" s="44"/>
      <c r="J238" s="44"/>
      <c r="K238" s="44"/>
      <c r="L238" s="44"/>
      <c r="M238" s="44"/>
      <c r="N238" s="525"/>
      <c r="O238" s="3045"/>
    </row>
    <row r="239" spans="1:61" ht="27.75" customHeight="1">
      <c r="A239" s="3366" t="s">
        <v>898</v>
      </c>
      <c r="B239" s="515" t="s">
        <v>75</v>
      </c>
      <c r="C239" s="515"/>
      <c r="D239" s="515"/>
      <c r="E239" s="515"/>
      <c r="F239" s="515"/>
      <c r="G239" s="44">
        <v>0</v>
      </c>
      <c r="H239" s="44"/>
      <c r="I239" s="44"/>
      <c r="J239" s="44"/>
      <c r="K239" s="44"/>
      <c r="L239" s="44">
        <v>0</v>
      </c>
      <c r="M239" s="44">
        <v>0.9</v>
      </c>
      <c r="N239" s="525"/>
      <c r="O239" s="3308" t="s">
        <v>1046</v>
      </c>
    </row>
    <row r="240" spans="1:61" ht="27" customHeight="1">
      <c r="A240" s="3367"/>
      <c r="B240" s="515" t="s">
        <v>215</v>
      </c>
      <c r="C240" s="515"/>
      <c r="D240" s="515"/>
      <c r="E240" s="515"/>
      <c r="F240" s="515"/>
      <c r="G240" s="44">
        <f>G243</f>
        <v>0</v>
      </c>
      <c r="H240" s="44"/>
      <c r="I240" s="44"/>
      <c r="J240" s="44"/>
      <c r="K240" s="44"/>
      <c r="L240" s="44">
        <f>L241+L242+L243</f>
        <v>2000</v>
      </c>
      <c r="M240" s="44">
        <f>M241+M242+M243</f>
        <v>33000</v>
      </c>
      <c r="N240" s="525"/>
      <c r="O240" s="3310"/>
    </row>
    <row r="241" spans="1:15" ht="29.25" customHeight="1">
      <c r="A241" s="3367"/>
      <c r="B241" s="515" t="s">
        <v>899</v>
      </c>
      <c r="C241" s="515"/>
      <c r="D241" s="515"/>
      <c r="E241" s="515"/>
      <c r="F241" s="515"/>
      <c r="G241" s="44">
        <v>0</v>
      </c>
      <c r="H241" s="44"/>
      <c r="I241" s="44"/>
      <c r="J241" s="44"/>
      <c r="K241" s="44"/>
      <c r="L241" s="44">
        <v>0</v>
      </c>
      <c r="M241" s="44">
        <v>30000</v>
      </c>
      <c r="N241" s="525"/>
      <c r="O241" s="3310"/>
    </row>
    <row r="242" spans="1:15" ht="29.25" customHeight="1">
      <c r="A242" s="3367"/>
      <c r="B242" s="515" t="s">
        <v>9</v>
      </c>
      <c r="C242" s="515"/>
      <c r="D242" s="515"/>
      <c r="E242" s="515"/>
      <c r="F242" s="515"/>
      <c r="G242" s="44"/>
      <c r="H242" s="44"/>
      <c r="I242" s="44"/>
      <c r="J242" s="44"/>
      <c r="K242" s="44"/>
      <c r="L242" s="44">
        <v>2000</v>
      </c>
      <c r="M242" s="44">
        <v>3000</v>
      </c>
      <c r="N242" s="525"/>
      <c r="O242" s="3310"/>
    </row>
    <row r="243" spans="1:15" ht="29.25" customHeight="1">
      <c r="A243" s="3368"/>
      <c r="B243" s="515" t="s">
        <v>410</v>
      </c>
      <c r="C243" s="515"/>
      <c r="D243" s="515"/>
      <c r="E243" s="515"/>
      <c r="F243" s="515"/>
      <c r="G243" s="44">
        <v>0</v>
      </c>
      <c r="H243" s="44"/>
      <c r="I243" s="44"/>
      <c r="J243" s="44"/>
      <c r="K243" s="44"/>
      <c r="L243" s="44">
        <v>0</v>
      </c>
      <c r="M243" s="44"/>
      <c r="N243" s="525"/>
      <c r="O243" s="3309"/>
    </row>
    <row r="244" spans="1:15" ht="24.75" customHeight="1">
      <c r="A244" s="3315" t="s">
        <v>117</v>
      </c>
      <c r="B244" s="530" t="s">
        <v>75</v>
      </c>
      <c r="C244" s="515"/>
      <c r="D244" s="515"/>
      <c r="E244" s="515"/>
      <c r="F244" s="515"/>
      <c r="G244" s="43">
        <f>G248</f>
        <v>0</v>
      </c>
      <c r="H244" s="43"/>
      <c r="I244" s="43"/>
      <c r="J244" s="43"/>
      <c r="K244" s="43"/>
      <c r="L244" s="43">
        <f>L248</f>
        <v>0</v>
      </c>
      <c r="M244" s="43"/>
      <c r="N244" s="525"/>
      <c r="O244" s="515"/>
    </row>
    <row r="245" spans="1:15" ht="24">
      <c r="A245" s="3315"/>
      <c r="B245" s="530" t="s">
        <v>215</v>
      </c>
      <c r="C245" s="515"/>
      <c r="D245" s="515"/>
      <c r="E245" s="515"/>
      <c r="F245" s="515"/>
      <c r="G245" s="43">
        <f>G246</f>
        <v>10755.8</v>
      </c>
      <c r="H245" s="43">
        <f t="shared" ref="H245:M245" si="32">H246</f>
        <v>0</v>
      </c>
      <c r="I245" s="43">
        <f t="shared" si="32"/>
        <v>0</v>
      </c>
      <c r="J245" s="43">
        <f t="shared" si="32"/>
        <v>0</v>
      </c>
      <c r="K245" s="43">
        <f t="shared" si="32"/>
        <v>10755.8</v>
      </c>
      <c r="L245" s="43">
        <f t="shared" si="32"/>
        <v>0</v>
      </c>
      <c r="M245" s="43">
        <f t="shared" si="32"/>
        <v>29904.1</v>
      </c>
      <c r="N245" s="525"/>
      <c r="O245" s="515"/>
    </row>
    <row r="246" spans="1:15" ht="30" customHeight="1">
      <c r="A246" s="3315"/>
      <c r="B246" s="530" t="s">
        <v>9</v>
      </c>
      <c r="C246" s="515"/>
      <c r="D246" s="515"/>
      <c r="E246" s="515"/>
      <c r="F246" s="515"/>
      <c r="G246" s="43">
        <f>G250+G254</f>
        <v>10755.8</v>
      </c>
      <c r="H246" s="43">
        <f t="shared" ref="H246:M246" si="33">H250+H254</f>
        <v>0</v>
      </c>
      <c r="I246" s="43">
        <f t="shared" si="33"/>
        <v>0</v>
      </c>
      <c r="J246" s="43">
        <f t="shared" si="33"/>
        <v>0</v>
      </c>
      <c r="K246" s="43">
        <f t="shared" si="33"/>
        <v>10755.8</v>
      </c>
      <c r="L246" s="43">
        <f t="shared" si="33"/>
        <v>0</v>
      </c>
      <c r="M246" s="43">
        <f t="shared" si="33"/>
        <v>29904.1</v>
      </c>
      <c r="N246" s="525"/>
      <c r="O246" s="515"/>
    </row>
    <row r="247" spans="1:15" ht="30" customHeight="1">
      <c r="A247" s="3315"/>
      <c r="B247" s="530" t="s">
        <v>410</v>
      </c>
      <c r="C247" s="515"/>
      <c r="D247" s="515"/>
      <c r="E247" s="515"/>
      <c r="F247" s="515"/>
      <c r="G247" s="43">
        <f>G251</f>
        <v>0</v>
      </c>
      <c r="H247" s="43"/>
      <c r="I247" s="43"/>
      <c r="J247" s="43"/>
      <c r="K247" s="43"/>
      <c r="L247" s="43"/>
      <c r="M247" s="43"/>
      <c r="N247" s="525"/>
      <c r="O247" s="515"/>
    </row>
    <row r="248" spans="1:15" ht="24" customHeight="1">
      <c r="A248" s="3348" t="s">
        <v>487</v>
      </c>
      <c r="B248" s="515" t="s">
        <v>75</v>
      </c>
      <c r="C248" s="515"/>
      <c r="D248" s="515"/>
      <c r="E248" s="515"/>
      <c r="F248" s="515"/>
      <c r="G248" s="44">
        <v>0</v>
      </c>
      <c r="H248" s="44"/>
      <c r="I248" s="44"/>
      <c r="J248" s="44"/>
      <c r="K248" s="44"/>
      <c r="L248" s="44"/>
      <c r="M248" s="44"/>
      <c r="N248" s="525"/>
      <c r="O248" s="3045" t="s">
        <v>866</v>
      </c>
    </row>
    <row r="249" spans="1:15" ht="24">
      <c r="A249" s="3348"/>
      <c r="B249" s="515" t="s">
        <v>215</v>
      </c>
      <c r="C249" s="515"/>
      <c r="D249" s="515"/>
      <c r="E249" s="515"/>
      <c r="F249" s="515"/>
      <c r="G249" s="44">
        <f>K249</f>
        <v>7000</v>
      </c>
      <c r="H249" s="44"/>
      <c r="I249" s="44"/>
      <c r="J249" s="44"/>
      <c r="K249" s="44">
        <f>K250</f>
        <v>7000</v>
      </c>
      <c r="L249" s="44">
        <f>L250+L251</f>
        <v>0</v>
      </c>
      <c r="M249" s="44">
        <f>M250</f>
        <v>29904.1</v>
      </c>
      <c r="N249" s="525"/>
      <c r="O249" s="3045"/>
    </row>
    <row r="250" spans="1:15" ht="29.25" customHeight="1">
      <c r="A250" s="3348"/>
      <c r="B250" s="515" t="s">
        <v>9</v>
      </c>
      <c r="C250" s="515"/>
      <c r="D250" s="515"/>
      <c r="E250" s="515"/>
      <c r="F250" s="515"/>
      <c r="G250" s="44">
        <f>K250</f>
        <v>7000</v>
      </c>
      <c r="H250" s="44"/>
      <c r="I250" s="44"/>
      <c r="J250" s="44"/>
      <c r="K250" s="44">
        <v>7000</v>
      </c>
      <c r="L250" s="44">
        <v>0</v>
      </c>
      <c r="M250" s="44">
        <v>29904.1</v>
      </c>
      <c r="N250" s="525"/>
      <c r="O250" s="3045"/>
    </row>
    <row r="251" spans="1:15" ht="22.5" customHeight="1">
      <c r="A251" s="3348"/>
      <c r="B251" s="515" t="s">
        <v>410</v>
      </c>
      <c r="C251" s="515"/>
      <c r="D251" s="515"/>
      <c r="E251" s="515"/>
      <c r="F251" s="515"/>
      <c r="G251" s="44">
        <v>0</v>
      </c>
      <c r="H251" s="44"/>
      <c r="I251" s="44"/>
      <c r="J251" s="44"/>
      <c r="K251" s="44"/>
      <c r="L251" s="44">
        <v>0</v>
      </c>
      <c r="M251" s="44"/>
      <c r="N251" s="525"/>
      <c r="O251" s="3045"/>
    </row>
    <row r="252" spans="1:15" ht="21.75" customHeight="1">
      <c r="A252" s="3366" t="s">
        <v>900</v>
      </c>
      <c r="B252" s="515" t="s">
        <v>75</v>
      </c>
      <c r="C252" s="515"/>
      <c r="D252" s="515"/>
      <c r="E252" s="515"/>
      <c r="F252" s="515"/>
      <c r="G252" s="44"/>
      <c r="H252" s="44"/>
      <c r="I252" s="44"/>
      <c r="J252" s="44"/>
      <c r="K252" s="44"/>
      <c r="L252" s="44"/>
      <c r="M252" s="44"/>
      <c r="N252" s="525"/>
      <c r="O252" s="3045" t="s">
        <v>714</v>
      </c>
    </row>
    <row r="253" spans="1:15" ht="24">
      <c r="A253" s="3367"/>
      <c r="B253" s="515" t="s">
        <v>215</v>
      </c>
      <c r="C253" s="515"/>
      <c r="D253" s="515"/>
      <c r="E253" s="515"/>
      <c r="F253" s="515"/>
      <c r="G253" s="44">
        <f>G254</f>
        <v>3755.8</v>
      </c>
      <c r="H253" s="44">
        <f>H254</f>
        <v>0</v>
      </c>
      <c r="I253" s="44">
        <f>I254</f>
        <v>0</v>
      </c>
      <c r="J253" s="44">
        <f>J254</f>
        <v>0</v>
      </c>
      <c r="K253" s="44">
        <f>K254</f>
        <v>3755.8</v>
      </c>
      <c r="L253" s="44"/>
      <c r="M253" s="44"/>
      <c r="N253" s="525"/>
      <c r="O253" s="3045"/>
    </row>
    <row r="254" spans="1:15" ht="28.5" customHeight="1">
      <c r="A254" s="3367"/>
      <c r="B254" s="515" t="s">
        <v>9</v>
      </c>
      <c r="C254" s="515"/>
      <c r="D254" s="515"/>
      <c r="E254" s="515"/>
      <c r="F254" s="515"/>
      <c r="G254" s="44">
        <f>K254</f>
        <v>3755.8</v>
      </c>
      <c r="H254" s="44"/>
      <c r="I254" s="44"/>
      <c r="J254" s="44"/>
      <c r="K254" s="44">
        <v>3755.8</v>
      </c>
      <c r="L254" s="44"/>
      <c r="M254" s="44"/>
      <c r="N254" s="525"/>
      <c r="O254" s="3045"/>
    </row>
    <row r="255" spans="1:15" ht="24.75" customHeight="1">
      <c r="A255" s="3368"/>
      <c r="B255" s="515" t="s">
        <v>410</v>
      </c>
      <c r="C255" s="515"/>
      <c r="D255" s="515"/>
      <c r="E255" s="515"/>
      <c r="F255" s="515"/>
      <c r="G255" s="44"/>
      <c r="H255" s="44"/>
      <c r="I255" s="44"/>
      <c r="J255" s="44"/>
      <c r="K255" s="44"/>
      <c r="L255" s="44"/>
      <c r="M255" s="44"/>
      <c r="N255" s="525"/>
      <c r="O255" s="3045"/>
    </row>
    <row r="256" spans="1:15" ht="21" customHeight="1">
      <c r="A256" s="3024" t="s">
        <v>142</v>
      </c>
      <c r="B256" s="530" t="s">
        <v>75</v>
      </c>
      <c r="C256" s="515"/>
      <c r="D256" s="515"/>
      <c r="E256" s="515"/>
      <c r="F256" s="515"/>
      <c r="G256" s="43">
        <f t="shared" ref="G256:M256" si="34">G264</f>
        <v>0</v>
      </c>
      <c r="H256" s="43"/>
      <c r="I256" s="43"/>
      <c r="J256" s="43"/>
      <c r="K256" s="43"/>
      <c r="L256" s="43">
        <f t="shared" si="34"/>
        <v>4.0999999999999996</v>
      </c>
      <c r="M256" s="43">
        <f t="shared" si="34"/>
        <v>0</v>
      </c>
      <c r="N256" s="525"/>
      <c r="O256" s="515"/>
    </row>
    <row r="257" spans="1:61" ht="23.25" customHeight="1">
      <c r="A257" s="3025"/>
      <c r="B257" s="530" t="s">
        <v>215</v>
      </c>
      <c r="C257" s="515"/>
      <c r="D257" s="515"/>
      <c r="E257" s="515"/>
      <c r="F257" s="515"/>
      <c r="G257" s="43">
        <f t="shared" ref="G257:M257" si="35">G258+G259</f>
        <v>28939.8</v>
      </c>
      <c r="H257" s="43">
        <f t="shared" si="35"/>
        <v>0</v>
      </c>
      <c r="I257" s="43">
        <f t="shared" si="35"/>
        <v>0</v>
      </c>
      <c r="J257" s="43">
        <f t="shared" si="35"/>
        <v>0</v>
      </c>
      <c r="K257" s="43">
        <f t="shared" si="35"/>
        <v>28939.8</v>
      </c>
      <c r="L257" s="43">
        <f t="shared" si="35"/>
        <v>113000</v>
      </c>
      <c r="M257" s="43">
        <f t="shared" si="35"/>
        <v>0</v>
      </c>
      <c r="N257" s="525"/>
      <c r="O257" s="515"/>
    </row>
    <row r="258" spans="1:61" ht="24" customHeight="1">
      <c r="A258" s="3025"/>
      <c r="B258" s="530" t="s">
        <v>9</v>
      </c>
      <c r="C258" s="515"/>
      <c r="D258" s="515"/>
      <c r="E258" s="515"/>
      <c r="F258" s="515"/>
      <c r="G258" s="43">
        <f>K258</f>
        <v>28939.8</v>
      </c>
      <c r="H258" s="43">
        <f>H266</f>
        <v>0</v>
      </c>
      <c r="I258" s="43">
        <f>I266</f>
        <v>0</v>
      </c>
      <c r="J258" s="43">
        <f>J266</f>
        <v>0</v>
      </c>
      <c r="K258" s="43">
        <f>K266+K262</f>
        <v>28939.8</v>
      </c>
      <c r="L258" s="43">
        <f>L262+L266</f>
        <v>113000</v>
      </c>
      <c r="M258" s="43">
        <f>M262+M266</f>
        <v>0</v>
      </c>
      <c r="N258" s="525"/>
      <c r="O258" s="515"/>
    </row>
    <row r="259" spans="1:61" ht="27" customHeight="1">
      <c r="A259" s="3026"/>
      <c r="B259" s="530" t="s">
        <v>410</v>
      </c>
      <c r="C259" s="515"/>
      <c r="D259" s="515"/>
      <c r="E259" s="515"/>
      <c r="F259" s="515"/>
      <c r="G259" s="43">
        <f>G267</f>
        <v>0</v>
      </c>
      <c r="H259" s="43"/>
      <c r="I259" s="43"/>
      <c r="J259" s="43"/>
      <c r="K259" s="43"/>
      <c r="L259" s="43">
        <f>L267</f>
        <v>0</v>
      </c>
      <c r="M259" s="43"/>
      <c r="N259" s="525"/>
      <c r="O259" s="515"/>
    </row>
    <row r="260" spans="1:61" ht="21.75" customHeight="1">
      <c r="A260" s="3348" t="s">
        <v>219</v>
      </c>
      <c r="B260" s="515" t="s">
        <v>75</v>
      </c>
      <c r="C260" s="515"/>
      <c r="D260" s="515"/>
      <c r="E260" s="515"/>
      <c r="F260" s="515"/>
      <c r="G260" s="44"/>
      <c r="H260" s="44"/>
      <c r="I260" s="44"/>
      <c r="J260" s="44"/>
      <c r="K260" s="44"/>
      <c r="L260" s="44"/>
      <c r="M260" s="44"/>
      <c r="N260" s="525"/>
      <c r="O260" s="3045" t="s">
        <v>881</v>
      </c>
    </row>
    <row r="261" spans="1:61" s="20" customFormat="1" ht="26.25" customHeight="1">
      <c r="A261" s="3348"/>
      <c r="B261" s="515" t="s">
        <v>215</v>
      </c>
      <c r="C261" s="515"/>
      <c r="D261" s="515"/>
      <c r="E261" s="515"/>
      <c r="F261" s="515"/>
      <c r="G261" s="44">
        <f>G262+G263</f>
        <v>23281.1</v>
      </c>
      <c r="H261" s="44"/>
      <c r="I261" s="44"/>
      <c r="J261" s="44"/>
      <c r="K261" s="44">
        <f>K262</f>
        <v>23281.1</v>
      </c>
      <c r="L261" s="44">
        <f>L262+L263</f>
        <v>0</v>
      </c>
      <c r="M261" s="44">
        <f>M262</f>
        <v>0</v>
      </c>
      <c r="N261" s="525"/>
      <c r="O261" s="3045"/>
      <c r="AJ261" s="54"/>
      <c r="AK261" s="54"/>
      <c r="AL261" s="54"/>
      <c r="AM261" s="54"/>
      <c r="AN261" s="54"/>
      <c r="AO261" s="54"/>
      <c r="AP261" s="54"/>
      <c r="AQ261" s="54"/>
      <c r="AR261" s="54"/>
      <c r="AS261" s="54"/>
      <c r="AT261" s="54"/>
      <c r="AU261" s="54"/>
      <c r="AV261" s="54"/>
      <c r="AW261" s="54"/>
      <c r="AX261" s="54"/>
      <c r="AY261" s="54"/>
      <c r="AZ261" s="54"/>
      <c r="BA261" s="54"/>
      <c r="BB261" s="54"/>
      <c r="BC261" s="54"/>
      <c r="BD261" s="54"/>
      <c r="BE261" s="54"/>
      <c r="BF261" s="54"/>
      <c r="BG261" s="54"/>
      <c r="BH261" s="54"/>
      <c r="BI261" s="54"/>
    </row>
    <row r="262" spans="1:61" s="20" customFormat="1" ht="26.25" customHeight="1">
      <c r="A262" s="3348"/>
      <c r="B262" s="515" t="s">
        <v>9</v>
      </c>
      <c r="C262" s="515"/>
      <c r="D262" s="515"/>
      <c r="E262" s="515"/>
      <c r="F262" s="515"/>
      <c r="G262" s="44">
        <f>K262</f>
        <v>23281.1</v>
      </c>
      <c r="H262" s="44"/>
      <c r="I262" s="44"/>
      <c r="J262" s="44"/>
      <c r="K262" s="44">
        <v>23281.1</v>
      </c>
      <c r="L262" s="44">
        <v>0</v>
      </c>
      <c r="M262" s="44">
        <v>0</v>
      </c>
      <c r="N262" s="525"/>
      <c r="O262" s="3045"/>
      <c r="AJ262" s="54"/>
      <c r="AK262" s="54"/>
      <c r="AL262" s="54"/>
      <c r="AM262" s="54"/>
      <c r="AN262" s="54"/>
      <c r="AO262" s="54"/>
      <c r="AP262" s="54"/>
      <c r="AQ262" s="54"/>
      <c r="AR262" s="54"/>
      <c r="AS262" s="54"/>
      <c r="AT262" s="54"/>
      <c r="AU262" s="54"/>
      <c r="AV262" s="54"/>
      <c r="AW262" s="54"/>
      <c r="AX262" s="54"/>
      <c r="AY262" s="54"/>
      <c r="AZ262" s="54"/>
      <c r="BA262" s="54"/>
      <c r="BB262" s="54"/>
      <c r="BC262" s="54"/>
      <c r="BD262" s="54"/>
      <c r="BE262" s="54"/>
      <c r="BF262" s="54"/>
      <c r="BG262" s="54"/>
      <c r="BH262" s="54"/>
      <c r="BI262" s="54"/>
    </row>
    <row r="263" spans="1:61" s="20" customFormat="1" ht="19.5" customHeight="1">
      <c r="A263" s="3348"/>
      <c r="B263" s="515" t="s">
        <v>410</v>
      </c>
      <c r="C263" s="515"/>
      <c r="D263" s="515"/>
      <c r="E263" s="515"/>
      <c r="F263" s="515"/>
      <c r="G263" s="44"/>
      <c r="H263" s="44"/>
      <c r="I263" s="44"/>
      <c r="J263" s="44"/>
      <c r="K263" s="44"/>
      <c r="L263" s="44"/>
      <c r="M263" s="44"/>
      <c r="N263" s="525"/>
      <c r="O263" s="3045"/>
      <c r="AJ263" s="54"/>
      <c r="AK263" s="54"/>
      <c r="AL263" s="54"/>
      <c r="AM263" s="54"/>
      <c r="AN263" s="54"/>
      <c r="AO263" s="54"/>
      <c r="AP263" s="54"/>
      <c r="AQ263" s="54"/>
      <c r="AR263" s="54"/>
      <c r="AS263" s="54"/>
      <c r="AT263" s="54"/>
      <c r="AU263" s="54"/>
      <c r="AV263" s="54"/>
      <c r="AW263" s="54"/>
      <c r="AX263" s="54"/>
      <c r="AY263" s="54"/>
      <c r="AZ263" s="54"/>
      <c r="BA263" s="54"/>
      <c r="BB263" s="54"/>
      <c r="BC263" s="54"/>
      <c r="BD263" s="54"/>
      <c r="BE263" s="54"/>
      <c r="BF263" s="54"/>
      <c r="BG263" s="54"/>
      <c r="BH263" s="54"/>
      <c r="BI263" s="54"/>
    </row>
    <row r="264" spans="1:61" ht="21.75" customHeight="1">
      <c r="A264" s="3348" t="s">
        <v>870</v>
      </c>
      <c r="B264" s="515" t="s">
        <v>75</v>
      </c>
      <c r="C264" s="515"/>
      <c r="D264" s="515"/>
      <c r="E264" s="515"/>
      <c r="F264" s="515"/>
      <c r="G264" s="44"/>
      <c r="H264" s="44"/>
      <c r="I264" s="44"/>
      <c r="J264" s="44"/>
      <c r="K264" s="44"/>
      <c r="L264" s="44">
        <v>4.0999999999999996</v>
      </c>
      <c r="M264" s="44"/>
      <c r="N264" s="525"/>
      <c r="O264" s="3045" t="s">
        <v>875</v>
      </c>
    </row>
    <row r="265" spans="1:61" s="20" customFormat="1" ht="26.25" customHeight="1">
      <c r="A265" s="3348"/>
      <c r="B265" s="515" t="s">
        <v>215</v>
      </c>
      <c r="C265" s="515"/>
      <c r="D265" s="515"/>
      <c r="E265" s="515"/>
      <c r="F265" s="515"/>
      <c r="G265" s="44">
        <f>G266+G267</f>
        <v>5658.7</v>
      </c>
      <c r="H265" s="44"/>
      <c r="I265" s="44"/>
      <c r="J265" s="44"/>
      <c r="K265" s="44">
        <f>K266</f>
        <v>5658.7</v>
      </c>
      <c r="L265" s="44">
        <f>L266+L267</f>
        <v>113000</v>
      </c>
      <c r="M265" s="44">
        <f>M266</f>
        <v>0</v>
      </c>
      <c r="N265" s="525"/>
      <c r="O265" s="3045"/>
      <c r="AJ265" s="54"/>
      <c r="AK265" s="54"/>
      <c r="AL265" s="54"/>
      <c r="AM265" s="54"/>
      <c r="AN265" s="54"/>
      <c r="AO265" s="54"/>
      <c r="AP265" s="54"/>
      <c r="AQ265" s="54"/>
      <c r="AR265" s="54"/>
      <c r="AS265" s="54"/>
      <c r="AT265" s="54"/>
      <c r="AU265" s="54"/>
      <c r="AV265" s="54"/>
      <c r="AW265" s="54"/>
      <c r="AX265" s="54"/>
      <c r="AY265" s="54"/>
      <c r="AZ265" s="54"/>
      <c r="BA265" s="54"/>
      <c r="BB265" s="54"/>
      <c r="BC265" s="54"/>
      <c r="BD265" s="54"/>
      <c r="BE265" s="54"/>
      <c r="BF265" s="54"/>
      <c r="BG265" s="54"/>
      <c r="BH265" s="54"/>
      <c r="BI265" s="54"/>
    </row>
    <row r="266" spans="1:61" s="20" customFormat="1" ht="26.25" customHeight="1">
      <c r="A266" s="3348"/>
      <c r="B266" s="515" t="s">
        <v>9</v>
      </c>
      <c r="C266" s="515"/>
      <c r="D266" s="515"/>
      <c r="E266" s="515"/>
      <c r="F266" s="515"/>
      <c r="G266" s="44">
        <f>K266</f>
        <v>5658.7</v>
      </c>
      <c r="H266" s="44"/>
      <c r="I266" s="44"/>
      <c r="J266" s="44"/>
      <c r="K266" s="44">
        <v>5658.7</v>
      </c>
      <c r="L266" s="44">
        <v>113000</v>
      </c>
      <c r="M266" s="44">
        <v>0</v>
      </c>
      <c r="N266" s="525"/>
      <c r="O266" s="3045"/>
      <c r="AJ266" s="54"/>
      <c r="AK266" s="54"/>
      <c r="AL266" s="54"/>
      <c r="AM266" s="54"/>
      <c r="AN266" s="54"/>
      <c r="AO266" s="54"/>
      <c r="AP266" s="54"/>
      <c r="AQ266" s="54"/>
      <c r="AR266" s="54"/>
      <c r="AS266" s="54"/>
      <c r="AT266" s="54"/>
      <c r="AU266" s="54"/>
      <c r="AV266" s="54"/>
      <c r="AW266" s="54"/>
      <c r="AX266" s="54"/>
      <c r="AY266" s="54"/>
      <c r="AZ266" s="54"/>
      <c r="BA266" s="54"/>
      <c r="BB266" s="54"/>
      <c r="BC266" s="54"/>
      <c r="BD266" s="54"/>
      <c r="BE266" s="54"/>
      <c r="BF266" s="54"/>
      <c r="BG266" s="54"/>
      <c r="BH266" s="54"/>
      <c r="BI266" s="54"/>
    </row>
    <row r="267" spans="1:61" s="20" customFormat="1" ht="19.5" customHeight="1">
      <c r="A267" s="3348"/>
      <c r="B267" s="515" t="s">
        <v>410</v>
      </c>
      <c r="C267" s="515"/>
      <c r="D267" s="515"/>
      <c r="E267" s="515"/>
      <c r="F267" s="515"/>
      <c r="G267" s="44"/>
      <c r="H267" s="44"/>
      <c r="I267" s="44"/>
      <c r="J267" s="44"/>
      <c r="K267" s="44"/>
      <c r="L267" s="44"/>
      <c r="M267" s="44"/>
      <c r="N267" s="525"/>
      <c r="O267" s="3045"/>
      <c r="AJ267" s="54"/>
      <c r="AK267" s="54"/>
      <c r="AL267" s="54"/>
      <c r="AM267" s="54"/>
      <c r="AN267" s="54"/>
      <c r="AO267" s="54"/>
      <c r="AP267" s="54"/>
      <c r="AQ267" s="54"/>
      <c r="AR267" s="54"/>
      <c r="AS267" s="54"/>
      <c r="AT267" s="54"/>
      <c r="AU267" s="54"/>
      <c r="AV267" s="54"/>
      <c r="AW267" s="54"/>
      <c r="AX267" s="54"/>
      <c r="AY267" s="54"/>
      <c r="AZ267" s="54"/>
      <c r="BA267" s="54"/>
      <c r="BB267" s="54"/>
      <c r="BC267" s="54"/>
      <c r="BD267" s="54"/>
      <c r="BE267" s="54"/>
      <c r="BF267" s="54"/>
      <c r="BG267" s="54"/>
      <c r="BH267" s="54"/>
      <c r="BI267" s="54"/>
    </row>
    <row r="268" spans="1:61" s="20" customFormat="1" ht="21.75" customHeight="1">
      <c r="A268" s="3340" t="s">
        <v>88</v>
      </c>
      <c r="B268" s="530" t="s">
        <v>75</v>
      </c>
      <c r="C268" s="530"/>
      <c r="D268" s="530"/>
      <c r="E268" s="530"/>
      <c r="F268" s="530"/>
      <c r="G268" s="43">
        <f t="shared" ref="G268:L268" si="36">G278+G283+G287+G291+G299+G303+G307+G311+G316+G320+G332</f>
        <v>0</v>
      </c>
      <c r="H268" s="43">
        <f t="shared" si="36"/>
        <v>0</v>
      </c>
      <c r="I268" s="43">
        <f t="shared" si="36"/>
        <v>0</v>
      </c>
      <c r="J268" s="43">
        <f t="shared" si="36"/>
        <v>0</v>
      </c>
      <c r="K268" s="43">
        <f t="shared" si="36"/>
        <v>0</v>
      </c>
      <c r="L268" s="43">
        <f t="shared" si="36"/>
        <v>0</v>
      </c>
      <c r="M268" s="43">
        <f>M278+M283+M287+M291+M299+M303+M307+M311+M316+M320+M332+M295</f>
        <v>0</v>
      </c>
      <c r="N268" s="525"/>
      <c r="O268" s="530"/>
      <c r="AJ268" s="54"/>
      <c r="AK268" s="54"/>
      <c r="AL268" s="54"/>
      <c r="AM268" s="54"/>
      <c r="AN268" s="54"/>
      <c r="AO268" s="54"/>
      <c r="AP268" s="54"/>
      <c r="AQ268" s="54"/>
      <c r="AR268" s="54"/>
      <c r="AS268" s="54"/>
      <c r="AT268" s="54"/>
      <c r="AU268" s="54"/>
      <c r="AV268" s="54"/>
      <c r="AW268" s="54"/>
      <c r="AX268" s="54"/>
      <c r="AY268" s="54"/>
      <c r="AZ268" s="54"/>
      <c r="BA268" s="54"/>
      <c r="BB268" s="54"/>
      <c r="BC268" s="54"/>
      <c r="BD268" s="54"/>
      <c r="BE268" s="54"/>
      <c r="BF268" s="54"/>
      <c r="BG268" s="54"/>
      <c r="BH268" s="54"/>
      <c r="BI268" s="54"/>
    </row>
    <row r="269" spans="1:61" ht="32.25" customHeight="1">
      <c r="A269" s="3341"/>
      <c r="B269" s="530" t="s">
        <v>215</v>
      </c>
      <c r="C269" s="530"/>
      <c r="D269" s="530"/>
      <c r="E269" s="530"/>
      <c r="F269" s="530"/>
      <c r="G269" s="43">
        <f>G270+G273+G272</f>
        <v>123053</v>
      </c>
      <c r="H269" s="43">
        <f>H270+H273+H272</f>
        <v>0</v>
      </c>
      <c r="I269" s="43">
        <f>I270+I273+I272</f>
        <v>0</v>
      </c>
      <c r="J269" s="43">
        <f>J270+J273+J272</f>
        <v>0</v>
      </c>
      <c r="K269" s="43">
        <f>K270+K273+K272</f>
        <v>123053</v>
      </c>
      <c r="L269" s="43">
        <f>L270+L273</f>
        <v>259726</v>
      </c>
      <c r="M269" s="43">
        <f>M270+M273</f>
        <v>56433.1</v>
      </c>
      <c r="N269" s="525"/>
      <c r="O269" s="530"/>
    </row>
    <row r="270" spans="1:61" ht="27" customHeight="1">
      <c r="A270" s="3341"/>
      <c r="B270" s="530" t="s">
        <v>9</v>
      </c>
      <c r="C270" s="530"/>
      <c r="D270" s="530"/>
      <c r="E270" s="530"/>
      <c r="F270" s="530"/>
      <c r="G270" s="43">
        <f>K270</f>
        <v>123053</v>
      </c>
      <c r="H270" s="43">
        <f t="shared" ref="H270:M270" si="37">H276+H280+H285+H289+H293+H305+H318+H322+H326+H330+H334</f>
        <v>0</v>
      </c>
      <c r="I270" s="43">
        <f t="shared" si="37"/>
        <v>0</v>
      </c>
      <c r="J270" s="43">
        <f t="shared" si="37"/>
        <v>0</v>
      </c>
      <c r="K270" s="43">
        <f>K276+K280+K285+K289+K293+K305+K318+K322+K326+K330+K334+K297+K301</f>
        <v>123053</v>
      </c>
      <c r="L270" s="43">
        <f>L276+L280+L285+L289+L293+L305+L318+L322+L326+L330+L334+L297</f>
        <v>259726</v>
      </c>
      <c r="M270" s="43">
        <f t="shared" si="37"/>
        <v>56433.1</v>
      </c>
      <c r="N270" s="525"/>
      <c r="O270" s="530"/>
    </row>
    <row r="271" spans="1:61" ht="27" customHeight="1">
      <c r="A271" s="3341"/>
      <c r="B271" s="530" t="s">
        <v>410</v>
      </c>
      <c r="C271" s="530"/>
      <c r="D271" s="530"/>
      <c r="E271" s="530"/>
      <c r="F271" s="530"/>
      <c r="G271" s="43">
        <f>G281+G286+G294+G298+G306+G310+G319+G323+G335</f>
        <v>0</v>
      </c>
      <c r="H271" s="43"/>
      <c r="I271" s="43"/>
      <c r="J271" s="43"/>
      <c r="K271" s="43"/>
      <c r="L271" s="43">
        <f>L281+L286+L294+L298+L306+L310+L319+L323+L335</f>
        <v>0</v>
      </c>
      <c r="M271" s="43"/>
      <c r="N271" s="525"/>
      <c r="O271" s="530"/>
    </row>
    <row r="272" spans="1:61" ht="27" hidden="1" customHeight="1">
      <c r="A272" s="3341"/>
      <c r="B272" s="530" t="s">
        <v>427</v>
      </c>
      <c r="C272" s="530"/>
      <c r="D272" s="530"/>
      <c r="E272" s="530"/>
      <c r="F272" s="530"/>
      <c r="G272" s="43">
        <f>G313</f>
        <v>0</v>
      </c>
      <c r="H272" s="43">
        <f>H313</f>
        <v>0</v>
      </c>
      <c r="I272" s="43">
        <f>I313</f>
        <v>0</v>
      </c>
      <c r="J272" s="43">
        <f>J313</f>
        <v>0</v>
      </c>
      <c r="K272" s="43">
        <f>K313</f>
        <v>0</v>
      </c>
      <c r="L272" s="43"/>
      <c r="M272" s="43"/>
      <c r="N272" s="525"/>
      <c r="O272" s="530"/>
    </row>
    <row r="273" spans="1:29" ht="27" hidden="1" customHeight="1">
      <c r="A273" s="3342"/>
      <c r="B273" s="530" t="s">
        <v>410</v>
      </c>
      <c r="C273" s="530"/>
      <c r="D273" s="530"/>
      <c r="E273" s="530"/>
      <c r="F273" s="530"/>
      <c r="G273" s="43">
        <f>G277+G282</f>
        <v>0</v>
      </c>
      <c r="H273" s="43">
        <f>H277+H282</f>
        <v>0</v>
      </c>
      <c r="I273" s="43">
        <f>I277+I282</f>
        <v>0</v>
      </c>
      <c r="J273" s="43">
        <f>J277+J282</f>
        <v>0</v>
      </c>
      <c r="K273" s="43">
        <f>K277+K282</f>
        <v>0</v>
      </c>
      <c r="L273" s="43">
        <f>L277+L282+L302</f>
        <v>0</v>
      </c>
      <c r="M273" s="43">
        <f>M277+M282+M302</f>
        <v>0</v>
      </c>
      <c r="N273" s="525"/>
      <c r="O273" s="530"/>
    </row>
    <row r="274" spans="1:29" ht="27" customHeight="1">
      <c r="A274" s="3306" t="s">
        <v>445</v>
      </c>
      <c r="B274" s="515" t="s">
        <v>75</v>
      </c>
      <c r="C274" s="515">
        <v>176</v>
      </c>
      <c r="D274" s="515" t="s">
        <v>13</v>
      </c>
      <c r="E274" s="515">
        <v>6100404</v>
      </c>
      <c r="F274" s="515">
        <v>414</v>
      </c>
      <c r="G274" s="44">
        <v>0</v>
      </c>
      <c r="H274" s="44"/>
      <c r="I274" s="44"/>
      <c r="J274" s="44"/>
      <c r="K274" s="44"/>
      <c r="L274" s="44"/>
      <c r="M274" s="44"/>
      <c r="N274" s="525"/>
      <c r="O274" s="3045" t="s">
        <v>866</v>
      </c>
      <c r="P274" s="23"/>
      <c r="V274" s="19">
        <v>24.7</v>
      </c>
    </row>
    <row r="275" spans="1:29" ht="27" customHeight="1">
      <c r="A275" s="3314"/>
      <c r="B275" s="515" t="s">
        <v>215</v>
      </c>
      <c r="C275" s="515"/>
      <c r="D275" s="515"/>
      <c r="E275" s="515"/>
      <c r="F275" s="515"/>
      <c r="G275" s="44">
        <f>G276+G277</f>
        <v>39270.400000000001</v>
      </c>
      <c r="H275" s="44">
        <f t="shared" ref="H275:M275" si="38">H276+H277</f>
        <v>0</v>
      </c>
      <c r="I275" s="44">
        <f t="shared" si="38"/>
        <v>0</v>
      </c>
      <c r="J275" s="44">
        <f t="shared" si="38"/>
        <v>0</v>
      </c>
      <c r="K275" s="44">
        <f t="shared" si="38"/>
        <v>39270.400000000001</v>
      </c>
      <c r="L275" s="44">
        <f t="shared" si="38"/>
        <v>60000</v>
      </c>
      <c r="M275" s="44">
        <f t="shared" si="38"/>
        <v>0</v>
      </c>
      <c r="N275" s="525"/>
      <c r="O275" s="3045"/>
      <c r="P275" s="61"/>
    </row>
    <row r="276" spans="1:29" ht="27" customHeight="1">
      <c r="A276" s="3314"/>
      <c r="B276" s="515" t="s">
        <v>9</v>
      </c>
      <c r="C276" s="515"/>
      <c r="D276" s="515"/>
      <c r="E276" s="515"/>
      <c r="F276" s="515"/>
      <c r="G276" s="44">
        <f>I276+J276+K276</f>
        <v>39270.400000000001</v>
      </c>
      <c r="H276" s="44"/>
      <c r="I276" s="44"/>
      <c r="J276" s="44"/>
      <c r="K276" s="44">
        <v>39270.400000000001</v>
      </c>
      <c r="L276" s="44">
        <v>60000</v>
      </c>
      <c r="M276" s="44">
        <v>0</v>
      </c>
      <c r="N276" s="525"/>
      <c r="O276" s="3045"/>
    </row>
    <row r="277" spans="1:29" ht="27" customHeight="1">
      <c r="A277" s="3307"/>
      <c r="B277" s="515" t="s">
        <v>410</v>
      </c>
      <c r="C277" s="515"/>
      <c r="D277" s="515"/>
      <c r="E277" s="515"/>
      <c r="F277" s="515"/>
      <c r="G277" s="44">
        <f>K277</f>
        <v>0</v>
      </c>
      <c r="H277" s="44"/>
      <c r="I277" s="44"/>
      <c r="J277" s="44"/>
      <c r="K277" s="44"/>
      <c r="L277" s="44"/>
      <c r="M277" s="44"/>
      <c r="N277" s="525"/>
      <c r="O277" s="3045"/>
    </row>
    <row r="278" spans="1:29" ht="27" customHeight="1">
      <c r="A278" s="3369" t="s">
        <v>280</v>
      </c>
      <c r="B278" s="515" t="s">
        <v>75</v>
      </c>
      <c r="C278" s="515">
        <v>176</v>
      </c>
      <c r="D278" s="515" t="s">
        <v>13</v>
      </c>
      <c r="E278" s="515">
        <v>6100404</v>
      </c>
      <c r="F278" s="515">
        <v>414</v>
      </c>
      <c r="G278" s="44"/>
      <c r="H278" s="44"/>
      <c r="I278" s="44"/>
      <c r="J278" s="44"/>
      <c r="K278" s="44"/>
      <c r="L278" s="44"/>
      <c r="M278" s="44">
        <v>0</v>
      </c>
      <c r="N278" s="525"/>
      <c r="O278" s="3045" t="s">
        <v>866</v>
      </c>
    </row>
    <row r="279" spans="1:29" ht="26.25" customHeight="1">
      <c r="A279" s="3369"/>
      <c r="B279" s="515" t="s">
        <v>215</v>
      </c>
      <c r="C279" s="515"/>
      <c r="D279" s="515"/>
      <c r="E279" s="515"/>
      <c r="F279" s="515"/>
      <c r="G279" s="44">
        <f>G280+G282+G281</f>
        <v>22589.9</v>
      </c>
      <c r="H279" s="44">
        <f>H280+H282+H281</f>
        <v>0</v>
      </c>
      <c r="I279" s="44">
        <f>I280+I282+I281</f>
        <v>0</v>
      </c>
      <c r="J279" s="44">
        <f>J280+J282+J281</f>
        <v>0</v>
      </c>
      <c r="K279" s="44">
        <f>K280+K282+K281</f>
        <v>22589.9</v>
      </c>
      <c r="L279" s="44">
        <f>L280+L282</f>
        <v>89726</v>
      </c>
      <c r="M279" s="44">
        <f>M280+M282</f>
        <v>45000</v>
      </c>
      <c r="N279" s="525"/>
      <c r="O279" s="3045"/>
      <c r="P279" s="61"/>
    </row>
    <row r="280" spans="1:29" ht="21.75" customHeight="1">
      <c r="A280" s="3369"/>
      <c r="B280" s="515" t="s">
        <v>9</v>
      </c>
      <c r="C280" s="515"/>
      <c r="D280" s="515"/>
      <c r="E280" s="515"/>
      <c r="F280" s="515"/>
      <c r="G280" s="44">
        <f>J280+K280</f>
        <v>22589.9</v>
      </c>
      <c r="H280" s="44"/>
      <c r="I280" s="44"/>
      <c r="J280" s="44"/>
      <c r="K280" s="44">
        <v>22589.9</v>
      </c>
      <c r="L280" s="44">
        <v>89726</v>
      </c>
      <c r="M280" s="44">
        <v>45000</v>
      </c>
      <c r="N280" s="525"/>
      <c r="O280" s="3045"/>
    </row>
    <row r="281" spans="1:29" ht="23.25" customHeight="1">
      <c r="A281" s="3369"/>
      <c r="B281" s="515" t="s">
        <v>410</v>
      </c>
      <c r="C281" s="515"/>
      <c r="D281" s="515"/>
      <c r="E281" s="515"/>
      <c r="F281" s="515"/>
      <c r="G281" s="44">
        <v>0</v>
      </c>
      <c r="H281" s="44"/>
      <c r="I281" s="44"/>
      <c r="J281" s="44"/>
      <c r="K281" s="44"/>
      <c r="L281" s="44"/>
      <c r="M281" s="74"/>
      <c r="N281" s="525"/>
      <c r="O281" s="3045"/>
    </row>
    <row r="282" spans="1:29" ht="22.5" hidden="1" customHeight="1">
      <c r="A282" s="3369"/>
      <c r="B282" s="515" t="s">
        <v>410</v>
      </c>
      <c r="C282" s="515"/>
      <c r="D282" s="515"/>
      <c r="E282" s="515"/>
      <c r="F282" s="515"/>
      <c r="G282" s="44">
        <f>K282</f>
        <v>0</v>
      </c>
      <c r="H282" s="44"/>
      <c r="I282" s="44"/>
      <c r="J282" s="44"/>
      <c r="K282" s="44"/>
      <c r="L282" s="44"/>
      <c r="M282" s="69"/>
      <c r="N282" s="525"/>
      <c r="O282" s="3045"/>
      <c r="Q282" s="23"/>
    </row>
    <row r="283" spans="1:29" ht="24.75" customHeight="1">
      <c r="A283" s="3363" t="s">
        <v>668</v>
      </c>
      <c r="B283" s="515" t="s">
        <v>75</v>
      </c>
      <c r="C283" s="515">
        <v>176</v>
      </c>
      <c r="D283" s="515" t="s">
        <v>13</v>
      </c>
      <c r="E283" s="515">
        <v>6100404</v>
      </c>
      <c r="F283" s="515">
        <v>414</v>
      </c>
      <c r="G283" s="44"/>
      <c r="H283" s="44"/>
      <c r="I283" s="44"/>
      <c r="J283" s="44"/>
      <c r="K283" s="44"/>
      <c r="L283" s="44"/>
      <c r="M283" s="44"/>
      <c r="N283" s="525"/>
      <c r="O283" s="3045" t="s">
        <v>713</v>
      </c>
    </row>
    <row r="284" spans="1:29" ht="24">
      <c r="A284" s="3363"/>
      <c r="B284" s="515" t="s">
        <v>215</v>
      </c>
      <c r="C284" s="515"/>
      <c r="D284" s="515"/>
      <c r="E284" s="515"/>
      <c r="F284" s="515"/>
      <c r="G284" s="44">
        <f t="shared" ref="G284:M284" si="39">G285+G286</f>
        <v>10000</v>
      </c>
      <c r="H284" s="44"/>
      <c r="I284" s="44"/>
      <c r="J284" s="44"/>
      <c r="K284" s="44">
        <f>K285</f>
        <v>10000</v>
      </c>
      <c r="L284" s="44">
        <f t="shared" si="39"/>
        <v>0</v>
      </c>
      <c r="M284" s="44">
        <f t="shared" si="39"/>
        <v>0</v>
      </c>
      <c r="N284" s="525"/>
      <c r="O284" s="3045"/>
    </row>
    <row r="285" spans="1:29" ht="23.25" customHeight="1">
      <c r="A285" s="3363"/>
      <c r="B285" s="515" t="s">
        <v>9</v>
      </c>
      <c r="C285" s="515"/>
      <c r="D285" s="515"/>
      <c r="E285" s="515"/>
      <c r="F285" s="515"/>
      <c r="G285" s="44">
        <f>K285</f>
        <v>10000</v>
      </c>
      <c r="H285" s="44"/>
      <c r="I285" s="44"/>
      <c r="J285" s="44"/>
      <c r="K285" s="44">
        <v>10000</v>
      </c>
      <c r="L285" s="44">
        <v>0</v>
      </c>
      <c r="M285" s="44"/>
      <c r="N285" s="525"/>
      <c r="O285" s="3045"/>
    </row>
    <row r="286" spans="1:29" ht="21" customHeight="1">
      <c r="A286" s="3363"/>
      <c r="B286" s="515" t="s">
        <v>410</v>
      </c>
      <c r="C286" s="515"/>
      <c r="D286" s="515"/>
      <c r="E286" s="515"/>
      <c r="F286" s="515"/>
      <c r="G286" s="44"/>
      <c r="H286" s="44"/>
      <c r="I286" s="44"/>
      <c r="J286" s="44"/>
      <c r="K286" s="44"/>
      <c r="L286" s="44"/>
      <c r="M286" s="44"/>
      <c r="N286" s="525"/>
      <c r="O286" s="3045"/>
    </row>
    <row r="287" spans="1:29" ht="20.25" customHeight="1">
      <c r="A287" s="3365" t="s">
        <v>670</v>
      </c>
      <c r="B287" s="515" t="s">
        <v>75</v>
      </c>
      <c r="C287" s="515">
        <v>176</v>
      </c>
      <c r="D287" s="515" t="s">
        <v>13</v>
      </c>
      <c r="E287" s="515">
        <v>6100404</v>
      </c>
      <c r="F287" s="515">
        <v>414</v>
      </c>
      <c r="G287" s="44">
        <f>K287</f>
        <v>0</v>
      </c>
      <c r="H287" s="44"/>
      <c r="I287" s="44"/>
      <c r="J287" s="44"/>
      <c r="K287" s="44"/>
      <c r="L287" s="44"/>
      <c r="M287" s="44"/>
      <c r="N287" s="525"/>
      <c r="O287" s="3045" t="s">
        <v>866</v>
      </c>
      <c r="AC287" s="19" t="s">
        <v>706</v>
      </c>
    </row>
    <row r="288" spans="1:29" ht="24">
      <c r="A288" s="3365"/>
      <c r="B288" s="515" t="s">
        <v>215</v>
      </c>
      <c r="C288" s="515"/>
      <c r="D288" s="515"/>
      <c r="E288" s="515"/>
      <c r="F288" s="515"/>
      <c r="G288" s="44">
        <f t="shared" ref="G288:L288" si="40">G289+G290</f>
        <v>0</v>
      </c>
      <c r="H288" s="44">
        <f t="shared" si="40"/>
        <v>0</v>
      </c>
      <c r="I288" s="44">
        <f t="shared" si="40"/>
        <v>0</v>
      </c>
      <c r="J288" s="44">
        <f t="shared" si="40"/>
        <v>0</v>
      </c>
      <c r="K288" s="44">
        <f t="shared" si="40"/>
        <v>0</v>
      </c>
      <c r="L288" s="44">
        <f t="shared" si="40"/>
        <v>80000</v>
      </c>
      <c r="M288" s="44">
        <f>M289</f>
        <v>11433.1</v>
      </c>
      <c r="N288" s="525"/>
      <c r="O288" s="3045"/>
    </row>
    <row r="289" spans="1:29" ht="22.5" customHeight="1">
      <c r="A289" s="3365"/>
      <c r="B289" s="515" t="s">
        <v>9</v>
      </c>
      <c r="C289" s="515"/>
      <c r="D289" s="515"/>
      <c r="E289" s="515"/>
      <c r="F289" s="515"/>
      <c r="G289" s="44">
        <f>I289+J289+K289</f>
        <v>0</v>
      </c>
      <c r="H289" s="44"/>
      <c r="I289" s="44"/>
      <c r="J289" s="44"/>
      <c r="K289" s="44">
        <v>0</v>
      </c>
      <c r="L289" s="44">
        <v>80000</v>
      </c>
      <c r="M289" s="44">
        <v>11433.1</v>
      </c>
      <c r="N289" s="525"/>
      <c r="O289" s="3045"/>
    </row>
    <row r="290" spans="1:29" ht="24.75" customHeight="1">
      <c r="A290" s="3365"/>
      <c r="B290" s="515" t="s">
        <v>410</v>
      </c>
      <c r="C290" s="515"/>
      <c r="D290" s="515"/>
      <c r="E290" s="515"/>
      <c r="F290" s="515"/>
      <c r="G290" s="44"/>
      <c r="H290" s="44"/>
      <c r="I290" s="44"/>
      <c r="J290" s="44"/>
      <c r="K290" s="44"/>
      <c r="L290" s="44">
        <v>0</v>
      </c>
      <c r="M290" s="44"/>
      <c r="N290" s="525"/>
      <c r="O290" s="3045"/>
    </row>
    <row r="291" spans="1:29" ht="20.25" hidden="1" customHeight="1">
      <c r="A291" s="3064" t="s">
        <v>475</v>
      </c>
      <c r="B291" s="515" t="s">
        <v>75</v>
      </c>
      <c r="C291" s="515"/>
      <c r="D291" s="515"/>
      <c r="E291" s="515"/>
      <c r="F291" s="515"/>
      <c r="G291" s="44">
        <f>K291</f>
        <v>0</v>
      </c>
      <c r="H291" s="44"/>
      <c r="I291" s="44"/>
      <c r="J291" s="44"/>
      <c r="K291" s="44"/>
      <c r="L291" s="44"/>
      <c r="M291" s="44"/>
      <c r="N291" s="525"/>
      <c r="O291" s="3045" t="s">
        <v>866</v>
      </c>
    </row>
    <row r="292" spans="1:29" ht="24" hidden="1">
      <c r="A292" s="3064"/>
      <c r="B292" s="515" t="s">
        <v>215</v>
      </c>
      <c r="C292" s="515"/>
      <c r="D292" s="515"/>
      <c r="E292" s="515"/>
      <c r="F292" s="515"/>
      <c r="G292" s="44">
        <f>K292</f>
        <v>0</v>
      </c>
      <c r="H292" s="44"/>
      <c r="I292" s="44"/>
      <c r="J292" s="44"/>
      <c r="K292" s="44">
        <f>K293</f>
        <v>0</v>
      </c>
      <c r="L292" s="44">
        <f>L294</f>
        <v>0</v>
      </c>
      <c r="M292" s="44">
        <f>M294</f>
        <v>0</v>
      </c>
      <c r="N292" s="525"/>
      <c r="O292" s="3045"/>
    </row>
    <row r="293" spans="1:29" ht="24.75" hidden="1" customHeight="1">
      <c r="A293" s="3064"/>
      <c r="B293" s="515" t="s">
        <v>9</v>
      </c>
      <c r="C293" s="515"/>
      <c r="D293" s="515"/>
      <c r="E293" s="515"/>
      <c r="F293" s="515"/>
      <c r="G293" s="44">
        <f>K293</f>
        <v>0</v>
      </c>
      <c r="H293" s="44"/>
      <c r="I293" s="44"/>
      <c r="J293" s="44"/>
      <c r="K293" s="44">
        <v>0</v>
      </c>
      <c r="L293" s="44"/>
      <c r="M293" s="44"/>
      <c r="N293" s="525"/>
      <c r="O293" s="3045"/>
    </row>
    <row r="294" spans="1:29" ht="26.25" hidden="1" customHeight="1">
      <c r="A294" s="3064"/>
      <c r="B294" s="515" t="s">
        <v>410</v>
      </c>
      <c r="C294" s="515"/>
      <c r="D294" s="515"/>
      <c r="E294" s="515"/>
      <c r="F294" s="515"/>
      <c r="G294" s="44">
        <f>K294</f>
        <v>0</v>
      </c>
      <c r="H294" s="44"/>
      <c r="I294" s="44"/>
      <c r="J294" s="44"/>
      <c r="K294" s="44"/>
      <c r="L294" s="44"/>
      <c r="M294" s="44"/>
      <c r="N294" s="525"/>
      <c r="O294" s="3045"/>
    </row>
    <row r="295" spans="1:29" ht="24" customHeight="1">
      <c r="A295" s="3064" t="s">
        <v>876</v>
      </c>
      <c r="B295" s="515" t="s">
        <v>75</v>
      </c>
      <c r="C295" s="515"/>
      <c r="D295" s="515"/>
      <c r="E295" s="515"/>
      <c r="F295" s="515"/>
      <c r="G295" s="44"/>
      <c r="H295" s="44"/>
      <c r="I295" s="44"/>
      <c r="J295" s="44"/>
      <c r="K295" s="44"/>
      <c r="L295" s="44"/>
      <c r="M295" s="55"/>
      <c r="N295" s="525"/>
      <c r="O295" s="3045" t="s">
        <v>877</v>
      </c>
    </row>
    <row r="296" spans="1:29" ht="24">
      <c r="A296" s="3064"/>
      <c r="B296" s="515" t="s">
        <v>215</v>
      </c>
      <c r="C296" s="515"/>
      <c r="D296" s="515"/>
      <c r="E296" s="515"/>
      <c r="F296" s="515"/>
      <c r="G296" s="44">
        <f>K296</f>
        <v>1500</v>
      </c>
      <c r="H296" s="44"/>
      <c r="I296" s="44"/>
      <c r="J296" s="44"/>
      <c r="K296" s="44">
        <f>K297</f>
        <v>1500</v>
      </c>
      <c r="L296" s="44">
        <f>L298+L297</f>
        <v>0</v>
      </c>
      <c r="M296" s="44"/>
      <c r="N296" s="525"/>
      <c r="O296" s="3045"/>
    </row>
    <row r="297" spans="1:29" ht="22.5" customHeight="1">
      <c r="A297" s="3064"/>
      <c r="B297" s="515" t="s">
        <v>9</v>
      </c>
      <c r="C297" s="515"/>
      <c r="D297" s="515"/>
      <c r="E297" s="515"/>
      <c r="F297" s="515"/>
      <c r="G297" s="44">
        <f>K297</f>
        <v>1500</v>
      </c>
      <c r="H297" s="44"/>
      <c r="I297" s="44"/>
      <c r="J297" s="44"/>
      <c r="K297" s="44">
        <v>1500</v>
      </c>
      <c r="L297" s="44">
        <v>0</v>
      </c>
      <c r="M297" s="44"/>
      <c r="N297" s="525"/>
      <c r="O297" s="3045"/>
    </row>
    <row r="298" spans="1:29" ht="25.5" customHeight="1">
      <c r="A298" s="3064"/>
      <c r="B298" s="515" t="s">
        <v>410</v>
      </c>
      <c r="C298" s="515"/>
      <c r="D298" s="515"/>
      <c r="E298" s="515"/>
      <c r="F298" s="515"/>
      <c r="G298" s="44"/>
      <c r="H298" s="44"/>
      <c r="I298" s="44"/>
      <c r="J298" s="44"/>
      <c r="K298" s="44"/>
      <c r="L298" s="44">
        <v>0</v>
      </c>
      <c r="M298" s="44"/>
      <c r="N298" s="525"/>
      <c r="O298" s="3045"/>
    </row>
    <row r="299" spans="1:29" ht="25.5" hidden="1" customHeight="1">
      <c r="A299" s="3306" t="s">
        <v>878</v>
      </c>
      <c r="B299" s="515" t="s">
        <v>75</v>
      </c>
      <c r="C299" s="515"/>
      <c r="D299" s="515"/>
      <c r="E299" s="515"/>
      <c r="F299" s="515"/>
      <c r="G299" s="44"/>
      <c r="H299" s="44"/>
      <c r="I299" s="44"/>
      <c r="J299" s="44"/>
      <c r="K299" s="44"/>
      <c r="L299" s="55"/>
      <c r="M299" s="44"/>
      <c r="N299" s="525"/>
      <c r="O299" s="3045" t="s">
        <v>879</v>
      </c>
    </row>
    <row r="300" spans="1:29" ht="24" hidden="1">
      <c r="A300" s="3314"/>
      <c r="B300" s="515" t="s">
        <v>215</v>
      </c>
      <c r="C300" s="515"/>
      <c r="D300" s="515"/>
      <c r="E300" s="515"/>
      <c r="F300" s="515"/>
      <c r="G300" s="44">
        <f>K300</f>
        <v>0</v>
      </c>
      <c r="H300" s="44"/>
      <c r="I300" s="44"/>
      <c r="J300" s="44"/>
      <c r="K300" s="44">
        <f>K301</f>
        <v>0</v>
      </c>
      <c r="L300" s="44">
        <f>L301</f>
        <v>0</v>
      </c>
      <c r="M300" s="44">
        <f>M301+M302</f>
        <v>0</v>
      </c>
      <c r="N300" s="525"/>
      <c r="O300" s="3045"/>
    </row>
    <row r="301" spans="1:29" ht="23.25" hidden="1" customHeight="1">
      <c r="A301" s="3314"/>
      <c r="B301" s="515" t="s">
        <v>9</v>
      </c>
      <c r="C301" s="515"/>
      <c r="D301" s="515"/>
      <c r="E301" s="515"/>
      <c r="F301" s="515"/>
      <c r="G301" s="44">
        <f>K301</f>
        <v>0</v>
      </c>
      <c r="H301" s="44"/>
      <c r="I301" s="44"/>
      <c r="J301" s="44"/>
      <c r="K301" s="44">
        <v>0</v>
      </c>
      <c r="L301" s="44"/>
      <c r="M301" s="44"/>
      <c r="N301" s="525"/>
      <c r="O301" s="3045"/>
    </row>
    <row r="302" spans="1:29" ht="27.75" hidden="1" customHeight="1">
      <c r="A302" s="3307"/>
      <c r="B302" s="515" t="s">
        <v>410</v>
      </c>
      <c r="C302" s="515"/>
      <c r="D302" s="515"/>
      <c r="E302" s="515"/>
      <c r="F302" s="515"/>
      <c r="G302" s="44"/>
      <c r="H302" s="44"/>
      <c r="I302" s="44"/>
      <c r="J302" s="44"/>
      <c r="K302" s="44"/>
      <c r="L302" s="44"/>
      <c r="M302" s="44"/>
      <c r="N302" s="525"/>
      <c r="O302" s="3045"/>
    </row>
    <row r="303" spans="1:29" ht="25.5" customHeight="1">
      <c r="A303" s="3306" t="s">
        <v>672</v>
      </c>
      <c r="B303" s="515" t="s">
        <v>75</v>
      </c>
      <c r="C303" s="515">
        <v>176</v>
      </c>
      <c r="D303" s="515" t="s">
        <v>13</v>
      </c>
      <c r="E303" s="515">
        <v>6100404</v>
      </c>
      <c r="F303" s="515">
        <v>414</v>
      </c>
      <c r="G303" s="44">
        <f>K303</f>
        <v>0</v>
      </c>
      <c r="H303" s="44"/>
      <c r="I303" s="44"/>
      <c r="J303" s="44"/>
      <c r="K303" s="44"/>
      <c r="L303" s="44"/>
      <c r="M303" s="44"/>
      <c r="N303" s="525"/>
      <c r="O303" s="3045" t="s">
        <v>901</v>
      </c>
    </row>
    <row r="304" spans="1:29" ht="30">
      <c r="A304" s="3314"/>
      <c r="B304" s="515" t="s">
        <v>215</v>
      </c>
      <c r="C304" s="515"/>
      <c r="D304" s="515"/>
      <c r="E304" s="515"/>
      <c r="F304" s="515"/>
      <c r="G304" s="44">
        <f>K304</f>
        <v>14177.8</v>
      </c>
      <c r="H304" s="44"/>
      <c r="I304" s="44"/>
      <c r="J304" s="44">
        <f>J305</f>
        <v>0</v>
      </c>
      <c r="K304" s="44">
        <f>K305</f>
        <v>14177.8</v>
      </c>
      <c r="L304" s="44">
        <f>L305+L306</f>
        <v>0</v>
      </c>
      <c r="M304" s="44">
        <f>M305+M306</f>
        <v>0</v>
      </c>
      <c r="N304" s="525"/>
      <c r="O304" s="3045"/>
      <c r="AC304" s="19" t="s">
        <v>709</v>
      </c>
    </row>
    <row r="305" spans="1:61" ht="26.25" customHeight="1">
      <c r="A305" s="3314"/>
      <c r="B305" s="515" t="s">
        <v>9</v>
      </c>
      <c r="C305" s="515"/>
      <c r="D305" s="515"/>
      <c r="E305" s="515"/>
      <c r="F305" s="515"/>
      <c r="G305" s="44">
        <f>K305</f>
        <v>14177.8</v>
      </c>
      <c r="H305" s="44"/>
      <c r="I305" s="44"/>
      <c r="J305" s="44"/>
      <c r="K305" s="44">
        <v>14177.8</v>
      </c>
      <c r="L305" s="44">
        <v>0</v>
      </c>
      <c r="M305" s="44">
        <f>100000-100000</f>
        <v>0</v>
      </c>
      <c r="N305" s="525"/>
      <c r="O305" s="3045"/>
    </row>
    <row r="306" spans="1:61" ht="25.5" customHeight="1">
      <c r="A306" s="3307"/>
      <c r="B306" s="515" t="s">
        <v>410</v>
      </c>
      <c r="C306" s="515"/>
      <c r="D306" s="515"/>
      <c r="E306" s="515"/>
      <c r="F306" s="515"/>
      <c r="G306" s="44">
        <f>K306</f>
        <v>0</v>
      </c>
      <c r="H306" s="44"/>
      <c r="I306" s="44"/>
      <c r="J306" s="44"/>
      <c r="K306" s="44"/>
      <c r="L306" s="44"/>
      <c r="M306" s="44"/>
      <c r="N306" s="525"/>
      <c r="O306" s="3045"/>
    </row>
    <row r="307" spans="1:61" hidden="1">
      <c r="A307" s="3064" t="s">
        <v>298</v>
      </c>
      <c r="B307" s="515" t="s">
        <v>75</v>
      </c>
      <c r="C307" s="515">
        <v>176</v>
      </c>
      <c r="D307" s="515" t="s">
        <v>13</v>
      </c>
      <c r="E307" s="515">
        <v>6100404</v>
      </c>
      <c r="F307" s="515">
        <v>414</v>
      </c>
      <c r="G307" s="44">
        <v>0</v>
      </c>
      <c r="H307" s="44"/>
      <c r="I307" s="44"/>
      <c r="J307" s="44"/>
      <c r="K307" s="44"/>
      <c r="L307" s="44"/>
      <c r="M307" s="55"/>
      <c r="N307" s="525"/>
      <c r="O307" s="3045" t="s">
        <v>406</v>
      </c>
    </row>
    <row r="308" spans="1:61" ht="24" hidden="1">
      <c r="A308" s="3064"/>
      <c r="B308" s="515" t="s">
        <v>215</v>
      </c>
      <c r="C308" s="515"/>
      <c r="D308" s="515"/>
      <c r="E308" s="515"/>
      <c r="F308" s="515"/>
      <c r="G308" s="44">
        <f t="shared" ref="G308:M308" si="41">G309+G310</f>
        <v>0</v>
      </c>
      <c r="H308" s="44"/>
      <c r="I308" s="44"/>
      <c r="J308" s="44"/>
      <c r="K308" s="44"/>
      <c r="L308" s="44">
        <f t="shared" si="41"/>
        <v>0</v>
      </c>
      <c r="M308" s="44">
        <f t="shared" si="41"/>
        <v>0</v>
      </c>
      <c r="N308" s="525"/>
      <c r="O308" s="3045"/>
      <c r="S308" s="21"/>
    </row>
    <row r="309" spans="1:61" hidden="1">
      <c r="A309" s="3064"/>
      <c r="B309" s="515" t="s">
        <v>9</v>
      </c>
      <c r="C309" s="515"/>
      <c r="D309" s="515"/>
      <c r="E309" s="515"/>
      <c r="F309" s="515"/>
      <c r="G309" s="44"/>
      <c r="H309" s="44"/>
      <c r="I309" s="44"/>
      <c r="J309" s="44"/>
      <c r="K309" s="44"/>
      <c r="L309" s="44"/>
      <c r="M309" s="44">
        <f>300000-300000</f>
        <v>0</v>
      </c>
      <c r="N309" s="525"/>
      <c r="O309" s="3045"/>
      <c r="P309" s="21"/>
    </row>
    <row r="310" spans="1:61" hidden="1">
      <c r="A310" s="3064"/>
      <c r="B310" s="515" t="s">
        <v>31</v>
      </c>
      <c r="C310" s="515"/>
      <c r="D310" s="515"/>
      <c r="E310" s="515"/>
      <c r="F310" s="515"/>
      <c r="G310" s="44"/>
      <c r="H310" s="44"/>
      <c r="I310" s="44"/>
      <c r="J310" s="44"/>
      <c r="K310" s="44"/>
      <c r="L310" s="44"/>
      <c r="M310" s="44"/>
      <c r="N310" s="525"/>
      <c r="O310" s="3045"/>
    </row>
    <row r="311" spans="1:61" hidden="1">
      <c r="A311" s="3064" t="s">
        <v>223</v>
      </c>
      <c r="B311" s="515" t="s">
        <v>75</v>
      </c>
      <c r="C311" s="515"/>
      <c r="D311" s="515"/>
      <c r="E311" s="515"/>
      <c r="F311" s="515"/>
      <c r="G311" s="44"/>
      <c r="H311" s="44"/>
      <c r="I311" s="44"/>
      <c r="J311" s="44"/>
      <c r="K311" s="44"/>
      <c r="L311" s="44"/>
      <c r="M311" s="44"/>
      <c r="N311" s="525"/>
      <c r="O311" s="3045" t="s">
        <v>279</v>
      </c>
    </row>
    <row r="312" spans="1:61" ht="24" hidden="1">
      <c r="A312" s="3064"/>
      <c r="B312" s="515" t="s">
        <v>215</v>
      </c>
      <c r="C312" s="515"/>
      <c r="D312" s="515"/>
      <c r="E312" s="515"/>
      <c r="F312" s="515"/>
      <c r="G312" s="44">
        <f>G314+G313</f>
        <v>0</v>
      </c>
      <c r="H312" s="44">
        <f>H314+H315</f>
        <v>0</v>
      </c>
      <c r="I312" s="44">
        <f>I314+I315</f>
        <v>0</v>
      </c>
      <c r="J312" s="44">
        <f>J314+J315</f>
        <v>0</v>
      </c>
      <c r="K312" s="44">
        <f>K314+K315</f>
        <v>0</v>
      </c>
      <c r="L312" s="44">
        <f>L314+L315</f>
        <v>0</v>
      </c>
      <c r="M312" s="44"/>
      <c r="N312" s="525"/>
      <c r="O312" s="3045"/>
    </row>
    <row r="313" spans="1:61" hidden="1">
      <c r="A313" s="3064"/>
      <c r="B313" s="515" t="s">
        <v>426</v>
      </c>
      <c r="C313" s="515"/>
      <c r="D313" s="515"/>
      <c r="E313" s="515"/>
      <c r="F313" s="515"/>
      <c r="G313" s="44"/>
      <c r="H313" s="44"/>
      <c r="I313" s="44"/>
      <c r="J313" s="44"/>
      <c r="K313" s="44"/>
      <c r="L313" s="44"/>
      <c r="M313" s="44"/>
      <c r="N313" s="525"/>
      <c r="O313" s="3045"/>
    </row>
    <row r="314" spans="1:61" hidden="1">
      <c r="A314" s="3064"/>
      <c r="B314" s="515" t="s">
        <v>9</v>
      </c>
      <c r="C314" s="515"/>
      <c r="D314" s="515"/>
      <c r="E314" s="515"/>
      <c r="F314" s="515"/>
      <c r="G314" s="44">
        <f>H314+I314+J314+K314</f>
        <v>0</v>
      </c>
      <c r="H314" s="44"/>
      <c r="I314" s="44"/>
      <c r="J314" s="44"/>
      <c r="K314" s="44"/>
      <c r="L314" s="44"/>
      <c r="M314" s="44"/>
      <c r="N314" s="525"/>
      <c r="O314" s="3045"/>
    </row>
    <row r="315" spans="1:61" hidden="1">
      <c r="A315" s="3064"/>
      <c r="B315" s="515" t="s">
        <v>316</v>
      </c>
      <c r="C315" s="515"/>
      <c r="D315" s="515"/>
      <c r="E315" s="515"/>
      <c r="F315" s="515"/>
      <c r="G315" s="44">
        <v>0</v>
      </c>
      <c r="H315" s="44"/>
      <c r="I315" s="44"/>
      <c r="J315" s="44"/>
      <c r="K315" s="44"/>
      <c r="L315" s="44"/>
      <c r="M315" s="44"/>
      <c r="N315" s="525"/>
      <c r="O315" s="3045"/>
    </row>
    <row r="316" spans="1:61" ht="21" customHeight="1">
      <c r="A316" s="3306" t="s">
        <v>721</v>
      </c>
      <c r="B316" s="515" t="s">
        <v>75</v>
      </c>
      <c r="C316" s="515"/>
      <c r="D316" s="515"/>
      <c r="E316" s="515"/>
      <c r="F316" s="515"/>
      <c r="G316" s="44"/>
      <c r="H316" s="44"/>
      <c r="I316" s="44"/>
      <c r="J316" s="44"/>
      <c r="K316" s="44"/>
      <c r="L316" s="44"/>
      <c r="M316" s="44"/>
      <c r="N316" s="525"/>
      <c r="O316" s="3364" t="s">
        <v>714</v>
      </c>
    </row>
    <row r="317" spans="1:61" s="20" customFormat="1" ht="29.25" customHeight="1">
      <c r="A317" s="3314"/>
      <c r="B317" s="515" t="s">
        <v>215</v>
      </c>
      <c r="C317" s="515"/>
      <c r="D317" s="515"/>
      <c r="E317" s="515"/>
      <c r="F317" s="515"/>
      <c r="G317" s="44">
        <f>K317</f>
        <v>17544.900000000001</v>
      </c>
      <c r="H317" s="44"/>
      <c r="I317" s="44"/>
      <c r="J317" s="44"/>
      <c r="K317" s="44">
        <f>K318</f>
        <v>17544.900000000001</v>
      </c>
      <c r="L317" s="44">
        <f>L318</f>
        <v>0</v>
      </c>
      <c r="M317" s="44">
        <f>M319</f>
        <v>0</v>
      </c>
      <c r="N317" s="525"/>
      <c r="O317" s="3364"/>
      <c r="AJ317" s="54"/>
      <c r="AK317" s="54"/>
      <c r="AL317" s="54"/>
      <c r="AM317" s="54"/>
      <c r="AN317" s="54"/>
      <c r="AO317" s="54"/>
      <c r="AP317" s="54"/>
      <c r="AQ317" s="54"/>
      <c r="AR317" s="54"/>
      <c r="AS317" s="54"/>
      <c r="AT317" s="54"/>
      <c r="AU317" s="54"/>
      <c r="AV317" s="54"/>
      <c r="AW317" s="54"/>
      <c r="AX317" s="54"/>
      <c r="AY317" s="54"/>
      <c r="AZ317" s="54"/>
      <c r="BA317" s="54"/>
      <c r="BB317" s="54"/>
      <c r="BC317" s="54"/>
      <c r="BD317" s="54"/>
      <c r="BE317" s="54"/>
      <c r="BF317" s="54"/>
      <c r="BG317" s="54"/>
      <c r="BH317" s="54"/>
      <c r="BI317" s="54"/>
    </row>
    <row r="318" spans="1:61" s="20" customFormat="1" ht="23.25" customHeight="1">
      <c r="A318" s="3314"/>
      <c r="B318" s="515" t="s">
        <v>9</v>
      </c>
      <c r="C318" s="515"/>
      <c r="D318" s="515"/>
      <c r="E318" s="515"/>
      <c r="F318" s="515"/>
      <c r="G318" s="44">
        <f>K318</f>
        <v>17544.900000000001</v>
      </c>
      <c r="H318" s="44"/>
      <c r="I318" s="44"/>
      <c r="J318" s="44"/>
      <c r="K318" s="44">
        <v>17544.900000000001</v>
      </c>
      <c r="L318" s="44"/>
      <c r="M318" s="44"/>
      <c r="N318" s="525"/>
      <c r="O318" s="3364"/>
      <c r="P318" s="54"/>
      <c r="Q318" s="54"/>
      <c r="R318" s="54"/>
      <c r="S318" s="54"/>
      <c r="T318" s="54"/>
      <c r="U318" s="54"/>
      <c r="V318" s="54"/>
      <c r="W318" s="54"/>
      <c r="X318" s="54"/>
      <c r="Y318" s="54"/>
      <c r="Z318" s="54"/>
      <c r="AA318" s="54"/>
      <c r="AB318" s="54"/>
      <c r="AC318" s="54"/>
      <c r="AD318" s="54"/>
      <c r="AE318" s="54"/>
      <c r="AF318" s="54"/>
      <c r="AG318" s="54"/>
      <c r="AH318" s="54"/>
      <c r="AI318" s="54"/>
      <c r="AJ318" s="54"/>
      <c r="AK318" s="54"/>
      <c r="AL318" s="54"/>
      <c r="AM318" s="54"/>
      <c r="AN318" s="54"/>
      <c r="AO318" s="54"/>
      <c r="AP318" s="54"/>
      <c r="AQ318" s="54"/>
      <c r="AR318" s="54"/>
      <c r="AS318" s="54"/>
      <c r="AT318" s="54"/>
      <c r="AU318" s="54"/>
      <c r="AV318" s="54"/>
      <c r="AW318" s="54"/>
      <c r="AX318" s="54"/>
      <c r="AY318" s="54"/>
      <c r="AZ318" s="54"/>
      <c r="BA318" s="54"/>
      <c r="BB318" s="54"/>
      <c r="BC318" s="54"/>
      <c r="BD318" s="54"/>
      <c r="BE318" s="54"/>
      <c r="BF318" s="54"/>
      <c r="BG318" s="54"/>
      <c r="BH318" s="54"/>
      <c r="BI318" s="54"/>
    </row>
    <row r="319" spans="1:61" s="20" customFormat="1" ht="21.75" customHeight="1">
      <c r="A319" s="3307"/>
      <c r="B319" s="513" t="s">
        <v>410</v>
      </c>
      <c r="C319" s="513"/>
      <c r="D319" s="513"/>
      <c r="E319" s="513"/>
      <c r="F319" s="513"/>
      <c r="G319" s="60"/>
      <c r="H319" s="60"/>
      <c r="I319" s="60"/>
      <c r="J319" s="60"/>
      <c r="K319" s="60"/>
      <c r="L319" s="48">
        <v>0</v>
      </c>
      <c r="M319" s="48"/>
      <c r="N319" s="525"/>
      <c r="O319" s="3364"/>
      <c r="P319" s="54"/>
      <c r="Q319" s="54"/>
      <c r="R319" s="54"/>
      <c r="S319" s="54"/>
      <c r="T319" s="54"/>
      <c r="U319" s="54"/>
      <c r="V319" s="54"/>
      <c r="W319" s="54"/>
      <c r="X319" s="54"/>
      <c r="Y319" s="54"/>
      <c r="Z319" s="54"/>
      <c r="AA319" s="54"/>
      <c r="AB319" s="54"/>
      <c r="AC319" s="54"/>
      <c r="AD319" s="54"/>
      <c r="AE319" s="54"/>
      <c r="AF319" s="54"/>
      <c r="AG319" s="54"/>
      <c r="AH319" s="54"/>
      <c r="AI319" s="54"/>
      <c r="AJ319" s="54"/>
      <c r="AK319" s="54"/>
      <c r="AL319" s="54"/>
      <c r="AM319" s="54"/>
      <c r="AN319" s="54"/>
      <c r="AO319" s="54"/>
      <c r="AP319" s="54"/>
      <c r="AQ319" s="54"/>
      <c r="AR319" s="54"/>
      <c r="AS319" s="54"/>
      <c r="AT319" s="54"/>
      <c r="AU319" s="54"/>
      <c r="AV319" s="54"/>
      <c r="AW319" s="54"/>
      <c r="AX319" s="54"/>
      <c r="AY319" s="54"/>
      <c r="AZ319" s="54"/>
      <c r="BA319" s="54"/>
      <c r="BB319" s="54"/>
      <c r="BC319" s="54"/>
      <c r="BD319" s="54"/>
      <c r="BE319" s="54"/>
      <c r="BF319" s="54"/>
      <c r="BG319" s="54"/>
      <c r="BH319" s="54"/>
      <c r="BI319" s="54"/>
    </row>
    <row r="320" spans="1:61" s="20" customFormat="1" ht="29.25" customHeight="1">
      <c r="A320" s="3306" t="s">
        <v>722</v>
      </c>
      <c r="B320" s="513" t="s">
        <v>75</v>
      </c>
      <c r="C320" s="513"/>
      <c r="D320" s="513"/>
      <c r="E320" s="513"/>
      <c r="F320" s="513"/>
      <c r="G320" s="48">
        <f>K320</f>
        <v>0</v>
      </c>
      <c r="H320" s="48"/>
      <c r="I320" s="48"/>
      <c r="J320" s="48"/>
      <c r="K320" s="48"/>
      <c r="L320" s="48"/>
      <c r="M320" s="48"/>
      <c r="N320" s="525"/>
      <c r="O320" s="3045" t="s">
        <v>714</v>
      </c>
      <c r="P320" s="54"/>
      <c r="Q320" s="54"/>
      <c r="R320" s="54"/>
      <c r="S320" s="54"/>
      <c r="T320" s="54"/>
      <c r="U320" s="54"/>
      <c r="V320" s="54"/>
      <c r="W320" s="54"/>
      <c r="X320" s="54"/>
      <c r="Y320" s="54"/>
      <c r="Z320" s="54"/>
      <c r="AA320" s="54"/>
      <c r="AB320" s="54"/>
      <c r="AC320" s="54"/>
      <c r="AD320" s="54"/>
      <c r="AE320" s="54"/>
      <c r="AF320" s="54"/>
      <c r="AG320" s="54"/>
      <c r="AH320" s="54"/>
      <c r="AI320" s="54"/>
      <c r="AJ320" s="54"/>
      <c r="AK320" s="54"/>
      <c r="AL320" s="54"/>
      <c r="AM320" s="54"/>
      <c r="AN320" s="54"/>
      <c r="AO320" s="54"/>
      <c r="AP320" s="54"/>
      <c r="AQ320" s="54"/>
      <c r="AR320" s="54"/>
      <c r="AS320" s="54"/>
      <c r="AT320" s="54"/>
      <c r="AU320" s="54"/>
      <c r="AV320" s="54"/>
      <c r="AW320" s="54"/>
      <c r="AX320" s="54"/>
      <c r="AY320" s="54"/>
      <c r="AZ320" s="54"/>
      <c r="BA320" s="54"/>
      <c r="BB320" s="54"/>
      <c r="BC320" s="54"/>
      <c r="BD320" s="54"/>
      <c r="BE320" s="54"/>
      <c r="BF320" s="54"/>
      <c r="BG320" s="54"/>
      <c r="BH320" s="54"/>
      <c r="BI320" s="54"/>
    </row>
    <row r="321" spans="1:64" s="20" customFormat="1" ht="24">
      <c r="A321" s="3314"/>
      <c r="B321" s="513" t="s">
        <v>215</v>
      </c>
      <c r="C321" s="513"/>
      <c r="D321" s="513"/>
      <c r="E321" s="513"/>
      <c r="F321" s="513"/>
      <c r="G321" s="48">
        <f>K321</f>
        <v>100</v>
      </c>
      <c r="H321" s="48"/>
      <c r="I321" s="48"/>
      <c r="J321" s="48"/>
      <c r="K321" s="48">
        <f>K322</f>
        <v>100</v>
      </c>
      <c r="L321" s="48">
        <f>L322</f>
        <v>0</v>
      </c>
      <c r="M321" s="48">
        <f>M323</f>
        <v>0</v>
      </c>
      <c r="N321" s="525"/>
      <c r="O321" s="3045"/>
      <c r="P321" s="54"/>
      <c r="Q321" s="54"/>
      <c r="R321" s="54"/>
      <c r="S321" s="54"/>
      <c r="T321" s="54"/>
      <c r="U321" s="54"/>
      <c r="V321" s="54"/>
      <c r="W321" s="54"/>
      <c r="X321" s="54"/>
      <c r="Y321" s="54"/>
      <c r="Z321" s="54"/>
      <c r="AA321" s="54"/>
      <c r="AB321" s="54"/>
      <c r="AC321" s="54"/>
      <c r="AD321" s="54"/>
      <c r="AE321" s="54"/>
      <c r="AF321" s="54"/>
      <c r="AG321" s="54"/>
      <c r="AH321" s="54"/>
      <c r="AI321" s="54"/>
      <c r="AJ321" s="54"/>
      <c r="AK321" s="54"/>
      <c r="AL321" s="54"/>
      <c r="AM321" s="54"/>
      <c r="AN321" s="54"/>
      <c r="AO321" s="54"/>
      <c r="AP321" s="54"/>
      <c r="AQ321" s="54"/>
      <c r="AR321" s="54"/>
      <c r="AS321" s="54"/>
      <c r="AT321" s="54"/>
      <c r="AU321" s="54"/>
      <c r="AV321" s="54"/>
      <c r="AW321" s="54"/>
      <c r="AX321" s="54"/>
      <c r="AY321" s="54"/>
      <c r="AZ321" s="54"/>
      <c r="BA321" s="54"/>
      <c r="BB321" s="54"/>
      <c r="BC321" s="54"/>
      <c r="BD321" s="54"/>
      <c r="BE321" s="54"/>
      <c r="BF321" s="54"/>
      <c r="BG321" s="54"/>
      <c r="BH321" s="54"/>
      <c r="BI321" s="54"/>
    </row>
    <row r="322" spans="1:64" s="20" customFormat="1" ht="20.25" customHeight="1">
      <c r="A322" s="3314"/>
      <c r="B322" s="513" t="s">
        <v>9</v>
      </c>
      <c r="C322" s="513"/>
      <c r="D322" s="513"/>
      <c r="E322" s="513"/>
      <c r="F322" s="513"/>
      <c r="G322" s="48">
        <f>K322</f>
        <v>100</v>
      </c>
      <c r="H322" s="48"/>
      <c r="I322" s="48"/>
      <c r="J322" s="48"/>
      <c r="K322" s="48">
        <v>100</v>
      </c>
      <c r="L322" s="48">
        <v>0</v>
      </c>
      <c r="M322" s="48"/>
      <c r="N322" s="525"/>
      <c r="O322" s="3045"/>
      <c r="P322" s="54"/>
      <c r="Q322" s="54"/>
      <c r="R322" s="54"/>
      <c r="S322" s="54"/>
      <c r="T322" s="54"/>
      <c r="U322" s="54"/>
      <c r="V322" s="54"/>
      <c r="W322" s="54"/>
      <c r="X322" s="54"/>
      <c r="Y322" s="54"/>
      <c r="Z322" s="54"/>
      <c r="AA322" s="54"/>
      <c r="AB322" s="54"/>
      <c r="AC322" s="54"/>
      <c r="AD322" s="54"/>
      <c r="AE322" s="54"/>
      <c r="AF322" s="54"/>
      <c r="AG322" s="54"/>
      <c r="AH322" s="54"/>
      <c r="AI322" s="54"/>
      <c r="AJ322" s="54"/>
      <c r="AK322" s="54"/>
      <c r="AL322" s="54"/>
      <c r="AM322" s="54"/>
      <c r="AN322" s="54"/>
      <c r="AO322" s="54"/>
      <c r="AP322" s="54"/>
      <c r="AQ322" s="54"/>
      <c r="AR322" s="54"/>
      <c r="AS322" s="54"/>
      <c r="AT322" s="54"/>
      <c r="AU322" s="54"/>
      <c r="AV322" s="54"/>
      <c r="AW322" s="54"/>
      <c r="AX322" s="54"/>
      <c r="AY322" s="54"/>
      <c r="AZ322" s="54"/>
      <c r="BA322" s="54"/>
      <c r="BB322" s="54"/>
      <c r="BC322" s="54"/>
      <c r="BD322" s="54"/>
      <c r="BE322" s="54"/>
      <c r="BF322" s="54"/>
      <c r="BG322" s="54"/>
      <c r="BH322" s="54"/>
      <c r="BI322" s="54"/>
    </row>
    <row r="323" spans="1:64" s="20" customFormat="1" ht="27.75" customHeight="1">
      <c r="A323" s="3307"/>
      <c r="B323" s="513" t="s">
        <v>410</v>
      </c>
      <c r="C323" s="513"/>
      <c r="D323" s="513"/>
      <c r="E323" s="513"/>
      <c r="F323" s="513"/>
      <c r="G323" s="48"/>
      <c r="H323" s="48"/>
      <c r="I323" s="48"/>
      <c r="J323" s="48"/>
      <c r="K323" s="48"/>
      <c r="L323" s="48"/>
      <c r="M323" s="48"/>
      <c r="N323" s="525"/>
      <c r="O323" s="3045"/>
      <c r="P323" s="54"/>
      <c r="Q323" s="54"/>
      <c r="R323" s="54"/>
      <c r="S323" s="54"/>
      <c r="T323" s="54"/>
      <c r="U323" s="54"/>
      <c r="V323" s="54"/>
      <c r="W323" s="54"/>
      <c r="X323" s="54"/>
      <c r="Y323" s="54"/>
      <c r="Z323" s="54"/>
      <c r="AA323" s="54"/>
      <c r="AB323" s="54"/>
      <c r="AC323" s="54"/>
      <c r="AD323" s="54"/>
      <c r="AE323" s="54"/>
      <c r="AF323" s="54"/>
      <c r="AG323" s="54"/>
      <c r="AH323" s="54"/>
      <c r="AI323" s="54"/>
      <c r="AJ323" s="54"/>
      <c r="AK323" s="54"/>
      <c r="AL323" s="54"/>
      <c r="AM323" s="54"/>
      <c r="AN323" s="54"/>
      <c r="AO323" s="54"/>
      <c r="AP323" s="54"/>
      <c r="AQ323" s="54"/>
      <c r="AR323" s="54"/>
      <c r="AS323" s="54"/>
      <c r="AT323" s="54"/>
      <c r="AU323" s="54"/>
      <c r="AV323" s="54"/>
      <c r="AW323" s="54"/>
      <c r="AX323" s="54"/>
      <c r="AY323" s="54"/>
      <c r="AZ323" s="54"/>
      <c r="BA323" s="54"/>
      <c r="BB323" s="54"/>
      <c r="BC323" s="54"/>
      <c r="BD323" s="54"/>
      <c r="BE323" s="54"/>
      <c r="BF323" s="54"/>
      <c r="BG323" s="54"/>
      <c r="BH323" s="54"/>
      <c r="BI323" s="54"/>
    </row>
    <row r="324" spans="1:64" s="20" customFormat="1" ht="27" customHeight="1">
      <c r="A324" s="3306" t="s">
        <v>871</v>
      </c>
      <c r="B324" s="513" t="s">
        <v>75</v>
      </c>
      <c r="C324" s="513"/>
      <c r="D324" s="513"/>
      <c r="E324" s="513"/>
      <c r="F324" s="513"/>
      <c r="G324" s="48">
        <f>K324</f>
        <v>0</v>
      </c>
      <c r="H324" s="48"/>
      <c r="I324" s="48"/>
      <c r="J324" s="48"/>
      <c r="K324" s="48"/>
      <c r="L324" s="48"/>
      <c r="M324" s="48"/>
      <c r="N324" s="525"/>
      <c r="O324" s="3045" t="s">
        <v>799</v>
      </c>
      <c r="P324" s="54"/>
      <c r="Q324" s="54"/>
      <c r="R324" s="54"/>
      <c r="S324" s="54"/>
      <c r="T324" s="54"/>
      <c r="U324" s="54"/>
      <c r="V324" s="54"/>
      <c r="W324" s="54"/>
      <c r="X324" s="54"/>
      <c r="Y324" s="54"/>
      <c r="Z324" s="54"/>
      <c r="AA324" s="54"/>
      <c r="AB324" s="54"/>
      <c r="AC324" s="54"/>
      <c r="AD324" s="54"/>
      <c r="AE324" s="54"/>
      <c r="AF324" s="54"/>
      <c r="AG324" s="54"/>
      <c r="AH324" s="54"/>
      <c r="AI324" s="54"/>
      <c r="AJ324" s="54"/>
      <c r="AK324" s="54"/>
      <c r="AL324" s="54"/>
      <c r="AM324" s="54"/>
      <c r="AN324" s="54"/>
      <c r="AO324" s="54"/>
      <c r="AP324" s="54"/>
      <c r="AQ324" s="54"/>
      <c r="AR324" s="54"/>
      <c r="AS324" s="54"/>
      <c r="AT324" s="54"/>
      <c r="AU324" s="54"/>
      <c r="AV324" s="54"/>
      <c r="AW324" s="54"/>
      <c r="AX324" s="54"/>
      <c r="AY324" s="54"/>
      <c r="AZ324" s="54"/>
      <c r="BA324" s="54"/>
      <c r="BB324" s="54"/>
      <c r="BC324" s="54"/>
      <c r="BD324" s="54"/>
      <c r="BE324" s="54"/>
      <c r="BF324" s="54"/>
      <c r="BG324" s="54"/>
      <c r="BH324" s="54"/>
      <c r="BI324" s="54"/>
    </row>
    <row r="325" spans="1:64" s="20" customFormat="1" ht="24">
      <c r="A325" s="3314"/>
      <c r="B325" s="513" t="s">
        <v>215</v>
      </c>
      <c r="C325" s="513"/>
      <c r="D325" s="513"/>
      <c r="E325" s="513"/>
      <c r="F325" s="513"/>
      <c r="G325" s="48">
        <f>K325</f>
        <v>9780</v>
      </c>
      <c r="H325" s="48"/>
      <c r="I325" s="48"/>
      <c r="J325" s="48"/>
      <c r="K325" s="48">
        <f>K326</f>
        <v>9780</v>
      </c>
      <c r="L325" s="48">
        <f>L326</f>
        <v>30000</v>
      </c>
      <c r="M325" s="48">
        <f>M326</f>
        <v>0</v>
      </c>
      <c r="N325" s="525"/>
      <c r="O325" s="3045"/>
      <c r="P325" s="54"/>
      <c r="Q325" s="54"/>
      <c r="R325" s="54"/>
      <c r="S325" s="54"/>
      <c r="T325" s="54"/>
      <c r="U325" s="54"/>
      <c r="V325" s="54"/>
      <c r="W325" s="54"/>
      <c r="X325" s="54"/>
      <c r="Y325" s="54"/>
      <c r="Z325" s="54"/>
      <c r="AA325" s="54"/>
      <c r="AB325" s="54"/>
      <c r="AC325" s="54"/>
      <c r="AD325" s="54"/>
      <c r="AE325" s="54"/>
      <c r="AF325" s="54"/>
      <c r="AG325" s="54"/>
      <c r="AH325" s="54"/>
      <c r="AI325" s="54"/>
      <c r="AJ325" s="54"/>
      <c r="AK325" s="54"/>
      <c r="AL325" s="54"/>
      <c r="AM325" s="54"/>
      <c r="AN325" s="54"/>
      <c r="AO325" s="54"/>
      <c r="AP325" s="54"/>
      <c r="AQ325" s="54"/>
      <c r="AR325" s="54"/>
      <c r="AS325" s="54"/>
      <c r="AT325" s="54"/>
      <c r="AU325" s="54"/>
      <c r="AV325" s="54"/>
      <c r="AW325" s="54"/>
      <c r="AX325" s="54"/>
      <c r="AY325" s="54"/>
      <c r="AZ325" s="54"/>
      <c r="BA325" s="54"/>
      <c r="BB325" s="54"/>
      <c r="BC325" s="54"/>
      <c r="BD325" s="54"/>
      <c r="BE325" s="54"/>
      <c r="BF325" s="54"/>
      <c r="BG325" s="54"/>
      <c r="BH325" s="54"/>
      <c r="BI325" s="54"/>
    </row>
    <row r="326" spans="1:64" s="20" customFormat="1" ht="21.75" customHeight="1">
      <c r="A326" s="3314"/>
      <c r="B326" s="513" t="s">
        <v>9</v>
      </c>
      <c r="C326" s="513"/>
      <c r="D326" s="513"/>
      <c r="E326" s="513"/>
      <c r="F326" s="513"/>
      <c r="G326" s="48">
        <f>K326</f>
        <v>9780</v>
      </c>
      <c r="H326" s="48"/>
      <c r="I326" s="48"/>
      <c r="J326" s="48"/>
      <c r="K326" s="48">
        <v>9780</v>
      </c>
      <c r="L326" s="48">
        <v>30000</v>
      </c>
      <c r="M326" s="48">
        <v>0</v>
      </c>
      <c r="N326" s="525"/>
      <c r="O326" s="3045"/>
      <c r="P326" s="54"/>
      <c r="Q326" s="54"/>
      <c r="R326" s="54"/>
      <c r="S326" s="54"/>
      <c r="T326" s="54"/>
      <c r="U326" s="54"/>
      <c r="V326" s="54"/>
      <c r="W326" s="54"/>
      <c r="X326" s="54"/>
      <c r="Y326" s="54"/>
      <c r="Z326" s="54"/>
      <c r="AA326" s="54"/>
      <c r="AB326" s="54"/>
      <c r="AC326" s="54"/>
      <c r="AD326" s="54"/>
      <c r="AE326" s="54"/>
      <c r="AF326" s="54"/>
      <c r="AG326" s="54"/>
      <c r="AH326" s="54"/>
      <c r="AI326" s="54"/>
      <c r="AJ326" s="54"/>
      <c r="AK326" s="54"/>
      <c r="AL326" s="54"/>
      <c r="AM326" s="54"/>
      <c r="AN326" s="54"/>
      <c r="AO326" s="54"/>
      <c r="AP326" s="54"/>
      <c r="AQ326" s="54"/>
      <c r="AR326" s="54"/>
      <c r="AS326" s="54"/>
      <c r="AT326" s="54"/>
      <c r="AU326" s="54"/>
      <c r="AV326" s="54"/>
      <c r="AW326" s="54"/>
      <c r="AX326" s="54"/>
      <c r="AY326" s="54"/>
      <c r="AZ326" s="54"/>
      <c r="BA326" s="54"/>
      <c r="BB326" s="54"/>
      <c r="BC326" s="54"/>
      <c r="BD326" s="54"/>
      <c r="BE326" s="54"/>
      <c r="BF326" s="54"/>
      <c r="BG326" s="54"/>
      <c r="BH326" s="54"/>
      <c r="BI326" s="54"/>
    </row>
    <row r="327" spans="1:64" s="51" customFormat="1" ht="20.25" customHeight="1">
      <c r="A327" s="3307"/>
      <c r="B327" s="515" t="s">
        <v>410</v>
      </c>
      <c r="C327" s="515"/>
      <c r="D327" s="515"/>
      <c r="E327" s="515"/>
      <c r="F327" s="515"/>
      <c r="G327" s="44"/>
      <c r="H327" s="44"/>
      <c r="I327" s="44"/>
      <c r="J327" s="44"/>
      <c r="K327" s="44"/>
      <c r="L327" s="44"/>
      <c r="M327" s="44"/>
      <c r="N327" s="525"/>
      <c r="O327" s="3045"/>
      <c r="P327" s="54"/>
      <c r="Q327" s="54"/>
      <c r="R327" s="54"/>
      <c r="S327" s="54"/>
      <c r="T327" s="54"/>
      <c r="U327" s="54"/>
      <c r="V327" s="54"/>
      <c r="W327" s="54"/>
      <c r="X327" s="54"/>
      <c r="Y327" s="54"/>
      <c r="Z327" s="54"/>
      <c r="AA327" s="54"/>
      <c r="AB327" s="54"/>
      <c r="AC327" s="54"/>
      <c r="AD327" s="54"/>
      <c r="AE327" s="54"/>
      <c r="AF327" s="54"/>
      <c r="AG327" s="54"/>
      <c r="AH327" s="54"/>
      <c r="AI327" s="54"/>
      <c r="AJ327" s="54"/>
      <c r="AK327" s="54"/>
      <c r="AL327" s="54"/>
      <c r="AM327" s="54"/>
      <c r="AN327" s="54"/>
      <c r="AO327" s="54"/>
      <c r="AP327" s="54"/>
      <c r="AQ327" s="54"/>
      <c r="AR327" s="54"/>
      <c r="AS327" s="54"/>
      <c r="AT327" s="54"/>
      <c r="AU327" s="54"/>
      <c r="AV327" s="54"/>
      <c r="AW327" s="54"/>
      <c r="AX327" s="54"/>
      <c r="AY327" s="54"/>
      <c r="AZ327" s="54"/>
      <c r="BA327" s="54"/>
      <c r="BB327" s="54"/>
      <c r="BC327" s="54"/>
      <c r="BD327" s="54"/>
      <c r="BE327" s="54"/>
      <c r="BF327" s="54"/>
      <c r="BG327" s="54"/>
      <c r="BH327" s="54"/>
      <c r="BI327" s="54"/>
      <c r="BJ327" s="54"/>
      <c r="BK327" s="54"/>
      <c r="BL327" s="53"/>
    </row>
    <row r="328" spans="1:64" s="20" customFormat="1" ht="27" customHeight="1">
      <c r="A328" s="3306" t="s">
        <v>669</v>
      </c>
      <c r="B328" s="513" t="s">
        <v>75</v>
      </c>
      <c r="C328" s="513"/>
      <c r="D328" s="513"/>
      <c r="E328" s="513"/>
      <c r="F328" s="513"/>
      <c r="G328" s="48">
        <f>K328</f>
        <v>0</v>
      </c>
      <c r="H328" s="48"/>
      <c r="I328" s="48"/>
      <c r="J328" s="48"/>
      <c r="K328" s="48"/>
      <c r="L328" s="48"/>
      <c r="M328" s="48"/>
      <c r="N328" s="525"/>
      <c r="O328" s="3045" t="s">
        <v>713</v>
      </c>
      <c r="P328" s="54"/>
      <c r="Q328" s="54"/>
      <c r="R328" s="54"/>
      <c r="S328" s="54"/>
      <c r="T328" s="54"/>
      <c r="U328" s="54"/>
      <c r="V328" s="54"/>
      <c r="W328" s="54"/>
      <c r="X328" s="54"/>
      <c r="Y328" s="54"/>
      <c r="Z328" s="54"/>
      <c r="AA328" s="54"/>
      <c r="AB328" s="54"/>
      <c r="AC328" s="54"/>
      <c r="AD328" s="54"/>
      <c r="AE328" s="54"/>
      <c r="AF328" s="54"/>
      <c r="AG328" s="54"/>
      <c r="AH328" s="54"/>
      <c r="AI328" s="54"/>
      <c r="AJ328" s="54"/>
      <c r="AK328" s="54"/>
      <c r="AL328" s="54"/>
      <c r="AM328" s="54"/>
      <c r="AN328" s="54"/>
      <c r="AO328" s="54"/>
      <c r="AP328" s="54"/>
      <c r="AQ328" s="54"/>
      <c r="AR328" s="54"/>
      <c r="AS328" s="54"/>
      <c r="AT328" s="54"/>
      <c r="AU328" s="54"/>
      <c r="AV328" s="54"/>
      <c r="AW328" s="54"/>
      <c r="AX328" s="54"/>
      <c r="AY328" s="54"/>
      <c r="AZ328" s="54"/>
      <c r="BA328" s="54"/>
      <c r="BB328" s="54"/>
      <c r="BC328" s="54"/>
      <c r="BD328" s="54"/>
      <c r="BE328" s="54"/>
      <c r="BF328" s="54"/>
      <c r="BG328" s="54"/>
      <c r="BH328" s="54"/>
      <c r="BI328" s="54"/>
    </row>
    <row r="329" spans="1:64" s="20" customFormat="1" ht="24">
      <c r="A329" s="3314"/>
      <c r="B329" s="513" t="s">
        <v>215</v>
      </c>
      <c r="C329" s="513"/>
      <c r="D329" s="513"/>
      <c r="E329" s="513"/>
      <c r="F329" s="513"/>
      <c r="G329" s="48">
        <f>K329</f>
        <v>3000</v>
      </c>
      <c r="H329" s="48"/>
      <c r="I329" s="48"/>
      <c r="J329" s="48"/>
      <c r="K329" s="48">
        <f>K330</f>
        <v>3000</v>
      </c>
      <c r="L329" s="48">
        <f>L330</f>
        <v>0</v>
      </c>
      <c r="M329" s="48">
        <f>M331</f>
        <v>0</v>
      </c>
      <c r="N329" s="525"/>
      <c r="O329" s="3045"/>
      <c r="P329" s="54"/>
      <c r="Q329" s="54"/>
      <c r="R329" s="54"/>
      <c r="S329" s="54"/>
      <c r="T329" s="54"/>
      <c r="U329" s="54"/>
      <c r="V329" s="54"/>
      <c r="W329" s="54"/>
      <c r="X329" s="54"/>
      <c r="Y329" s="54"/>
      <c r="Z329" s="54"/>
      <c r="AA329" s="54"/>
      <c r="AB329" s="54"/>
      <c r="AC329" s="54"/>
      <c r="AD329" s="54"/>
      <c r="AE329" s="54"/>
      <c r="AF329" s="54"/>
      <c r="AG329" s="54"/>
      <c r="AH329" s="54"/>
      <c r="AI329" s="54"/>
      <c r="AJ329" s="54"/>
      <c r="AK329" s="54"/>
      <c r="AL329" s="54"/>
      <c r="AM329" s="54"/>
      <c r="AN329" s="54"/>
      <c r="AO329" s="54"/>
      <c r="AP329" s="54"/>
      <c r="AQ329" s="54"/>
      <c r="AR329" s="54"/>
      <c r="AS329" s="54"/>
      <c r="AT329" s="54"/>
      <c r="AU329" s="54"/>
      <c r="AV329" s="54"/>
      <c r="AW329" s="54"/>
      <c r="AX329" s="54"/>
      <c r="AY329" s="54"/>
      <c r="AZ329" s="54"/>
      <c r="BA329" s="54"/>
      <c r="BB329" s="54"/>
      <c r="BC329" s="54"/>
      <c r="BD329" s="54"/>
      <c r="BE329" s="54"/>
      <c r="BF329" s="54"/>
      <c r="BG329" s="54"/>
      <c r="BH329" s="54"/>
      <c r="BI329" s="54"/>
    </row>
    <row r="330" spans="1:64" s="20" customFormat="1" ht="21.75" customHeight="1">
      <c r="A330" s="3314"/>
      <c r="B330" s="513" t="s">
        <v>9</v>
      </c>
      <c r="C330" s="513"/>
      <c r="D330" s="513"/>
      <c r="E330" s="513"/>
      <c r="F330" s="513"/>
      <c r="G330" s="48">
        <f>K330</f>
        <v>3000</v>
      </c>
      <c r="H330" s="48"/>
      <c r="I330" s="48"/>
      <c r="J330" s="48"/>
      <c r="K330" s="48">
        <v>3000</v>
      </c>
      <c r="L330" s="48">
        <v>0</v>
      </c>
      <c r="M330" s="48"/>
      <c r="N330" s="525"/>
      <c r="O330" s="3045"/>
      <c r="P330" s="54"/>
      <c r="Q330" s="54"/>
      <c r="R330" s="54"/>
      <c r="S330" s="54"/>
      <c r="T330" s="54"/>
      <c r="U330" s="54"/>
      <c r="V330" s="54"/>
      <c r="W330" s="54"/>
      <c r="X330" s="54"/>
      <c r="Y330" s="54"/>
      <c r="Z330" s="54"/>
      <c r="AA330" s="54"/>
      <c r="AB330" s="54"/>
      <c r="AC330" s="54"/>
      <c r="AD330" s="54"/>
      <c r="AE330" s="54"/>
      <c r="AF330" s="54"/>
      <c r="AG330" s="54"/>
      <c r="AH330" s="54"/>
      <c r="AI330" s="54"/>
      <c r="AJ330" s="54"/>
      <c r="AK330" s="54"/>
      <c r="AL330" s="54"/>
      <c r="AM330" s="54"/>
      <c r="AN330" s="54"/>
      <c r="AO330" s="54"/>
      <c r="AP330" s="54"/>
      <c r="AQ330" s="54"/>
      <c r="AR330" s="54"/>
      <c r="AS330" s="54"/>
      <c r="AT330" s="54"/>
      <c r="AU330" s="54"/>
      <c r="AV330" s="54"/>
      <c r="AW330" s="54"/>
      <c r="AX330" s="54"/>
      <c r="AY330" s="54"/>
      <c r="AZ330" s="54"/>
      <c r="BA330" s="54"/>
      <c r="BB330" s="54"/>
      <c r="BC330" s="54"/>
      <c r="BD330" s="54"/>
      <c r="BE330" s="54"/>
      <c r="BF330" s="54"/>
      <c r="BG330" s="54"/>
      <c r="BH330" s="54"/>
      <c r="BI330" s="54"/>
    </row>
    <row r="331" spans="1:64" s="51" customFormat="1" ht="20.25" customHeight="1">
      <c r="A331" s="3307"/>
      <c r="B331" s="515" t="s">
        <v>410</v>
      </c>
      <c r="C331" s="515"/>
      <c r="D331" s="515"/>
      <c r="E331" s="515"/>
      <c r="F331" s="515"/>
      <c r="G331" s="44"/>
      <c r="H331" s="44"/>
      <c r="I331" s="44"/>
      <c r="J331" s="44"/>
      <c r="K331" s="44"/>
      <c r="L331" s="44"/>
      <c r="M331" s="44"/>
      <c r="N331" s="525"/>
      <c r="O331" s="3045"/>
      <c r="P331" s="54"/>
      <c r="Q331" s="54"/>
      <c r="R331" s="54"/>
      <c r="S331" s="54"/>
      <c r="T331" s="54"/>
      <c r="U331" s="54"/>
      <c r="V331" s="54"/>
      <c r="W331" s="54"/>
      <c r="X331" s="54"/>
      <c r="Y331" s="54"/>
      <c r="Z331" s="54"/>
      <c r="AA331" s="54"/>
      <c r="AB331" s="54"/>
      <c r="AC331" s="54"/>
      <c r="AD331" s="54"/>
      <c r="AE331" s="54"/>
      <c r="AF331" s="54"/>
      <c r="AG331" s="54"/>
      <c r="AH331" s="54"/>
      <c r="AI331" s="54"/>
      <c r="AJ331" s="54"/>
      <c r="AK331" s="54"/>
      <c r="AL331" s="54"/>
      <c r="AM331" s="54"/>
      <c r="AN331" s="54"/>
      <c r="AO331" s="54"/>
      <c r="AP331" s="54"/>
      <c r="AQ331" s="54"/>
      <c r="AR331" s="54"/>
      <c r="AS331" s="54"/>
      <c r="AT331" s="54"/>
      <c r="AU331" s="54"/>
      <c r="AV331" s="54"/>
      <c r="AW331" s="54"/>
      <c r="AX331" s="54"/>
      <c r="AY331" s="54"/>
      <c r="AZ331" s="54"/>
      <c r="BA331" s="54"/>
      <c r="BB331" s="54"/>
      <c r="BC331" s="54"/>
      <c r="BD331" s="54"/>
      <c r="BE331" s="54"/>
      <c r="BF331" s="54"/>
      <c r="BG331" s="54"/>
      <c r="BH331" s="54"/>
      <c r="BI331" s="54"/>
      <c r="BJ331" s="54"/>
      <c r="BK331" s="54"/>
      <c r="BL331" s="53"/>
    </row>
    <row r="332" spans="1:64" s="20" customFormat="1" ht="27" customHeight="1">
      <c r="A332" s="3306" t="s">
        <v>748</v>
      </c>
      <c r="B332" s="513" t="s">
        <v>75</v>
      </c>
      <c r="C332" s="513"/>
      <c r="D332" s="513"/>
      <c r="E332" s="513"/>
      <c r="F332" s="513"/>
      <c r="G332" s="48">
        <f>K332</f>
        <v>0</v>
      </c>
      <c r="H332" s="48"/>
      <c r="I332" s="48"/>
      <c r="J332" s="48"/>
      <c r="K332" s="48"/>
      <c r="L332" s="48"/>
      <c r="M332" s="48"/>
      <c r="N332" s="525"/>
      <c r="O332" s="3045" t="s">
        <v>714</v>
      </c>
      <c r="P332" s="54"/>
      <c r="Q332" s="54"/>
      <c r="R332" s="54"/>
      <c r="S332" s="54"/>
      <c r="T332" s="54"/>
      <c r="U332" s="54"/>
      <c r="V332" s="54"/>
      <c r="W332" s="54"/>
      <c r="X332" s="54"/>
      <c r="Y332" s="54"/>
      <c r="Z332" s="54"/>
      <c r="AA332" s="54"/>
      <c r="AB332" s="54"/>
      <c r="AC332" s="54"/>
      <c r="AD332" s="54"/>
      <c r="AE332" s="54"/>
      <c r="AF332" s="54"/>
      <c r="AG332" s="54"/>
      <c r="AH332" s="54"/>
      <c r="AI332" s="54"/>
      <c r="AJ332" s="54"/>
      <c r="AK332" s="54"/>
      <c r="AL332" s="54"/>
      <c r="AM332" s="54"/>
      <c r="AN332" s="54"/>
      <c r="AO332" s="54"/>
      <c r="AP332" s="54"/>
      <c r="AQ332" s="54"/>
      <c r="AR332" s="54"/>
      <c r="AS332" s="54"/>
      <c r="AT332" s="54"/>
      <c r="AU332" s="54"/>
      <c r="AV332" s="54"/>
      <c r="AW332" s="54"/>
      <c r="AX332" s="54"/>
      <c r="AY332" s="54"/>
      <c r="AZ332" s="54"/>
      <c r="BA332" s="54"/>
      <c r="BB332" s="54"/>
      <c r="BC332" s="54"/>
      <c r="BD332" s="54"/>
      <c r="BE332" s="54"/>
      <c r="BF332" s="54"/>
      <c r="BG332" s="54"/>
      <c r="BH332" s="54"/>
      <c r="BI332" s="54"/>
    </row>
    <row r="333" spans="1:64" s="20" customFormat="1" ht="24">
      <c r="A333" s="3314"/>
      <c r="B333" s="513" t="s">
        <v>215</v>
      </c>
      <c r="C333" s="513"/>
      <c r="D333" s="513"/>
      <c r="E333" s="513"/>
      <c r="F333" s="513"/>
      <c r="G333" s="48">
        <f>K333</f>
        <v>5090</v>
      </c>
      <c r="H333" s="48"/>
      <c r="I333" s="48"/>
      <c r="J333" s="48"/>
      <c r="K333" s="48">
        <f>K334</f>
        <v>5090</v>
      </c>
      <c r="L333" s="48">
        <f>L334</f>
        <v>0</v>
      </c>
      <c r="M333" s="48">
        <f>M334</f>
        <v>0</v>
      </c>
      <c r="N333" s="525"/>
      <c r="O333" s="3045"/>
      <c r="P333" s="54"/>
      <c r="Q333" s="54"/>
      <c r="R333" s="54"/>
      <c r="S333" s="54"/>
      <c r="T333" s="54"/>
      <c r="U333" s="54"/>
      <c r="V333" s="54"/>
      <c r="W333" s="54"/>
      <c r="X333" s="54"/>
      <c r="Y333" s="54"/>
      <c r="Z333" s="54"/>
      <c r="AA333" s="54"/>
      <c r="AB333" s="54"/>
      <c r="AC333" s="54"/>
      <c r="AD333" s="54"/>
      <c r="AE333" s="54"/>
      <c r="AF333" s="54"/>
      <c r="AG333" s="54"/>
      <c r="AH333" s="54"/>
      <c r="AI333" s="54"/>
      <c r="AJ333" s="54"/>
      <c r="AK333" s="54"/>
      <c r="AL333" s="54"/>
      <c r="AM333" s="54"/>
      <c r="AN333" s="54"/>
      <c r="AO333" s="54"/>
      <c r="AP333" s="54"/>
      <c r="AQ333" s="54"/>
      <c r="AR333" s="54"/>
      <c r="AS333" s="54"/>
      <c r="AT333" s="54"/>
      <c r="AU333" s="54"/>
      <c r="AV333" s="54"/>
      <c r="AW333" s="54"/>
      <c r="AX333" s="54"/>
      <c r="AY333" s="54"/>
      <c r="AZ333" s="54"/>
      <c r="BA333" s="54"/>
      <c r="BB333" s="54"/>
      <c r="BC333" s="54"/>
      <c r="BD333" s="54"/>
      <c r="BE333" s="54"/>
      <c r="BF333" s="54"/>
      <c r="BG333" s="54"/>
      <c r="BH333" s="54"/>
      <c r="BI333" s="54"/>
    </row>
    <row r="334" spans="1:64" s="20" customFormat="1" ht="21.75" customHeight="1">
      <c r="A334" s="3314"/>
      <c r="B334" s="513" t="s">
        <v>9</v>
      </c>
      <c r="C334" s="513"/>
      <c r="D334" s="513"/>
      <c r="E334" s="513"/>
      <c r="F334" s="513"/>
      <c r="G334" s="48">
        <f>K334</f>
        <v>5090</v>
      </c>
      <c r="H334" s="48"/>
      <c r="I334" s="48"/>
      <c r="J334" s="48"/>
      <c r="K334" s="48">
        <v>5090</v>
      </c>
      <c r="L334" s="48">
        <v>0</v>
      </c>
      <c r="M334" s="48">
        <v>0</v>
      </c>
      <c r="N334" s="525"/>
      <c r="O334" s="3045"/>
      <c r="P334" s="54"/>
      <c r="Q334" s="54"/>
      <c r="R334" s="54"/>
      <c r="S334" s="54"/>
      <c r="T334" s="54"/>
      <c r="U334" s="54"/>
      <c r="V334" s="54"/>
      <c r="W334" s="54"/>
      <c r="X334" s="54"/>
      <c r="Y334" s="54"/>
      <c r="Z334" s="54"/>
      <c r="AA334" s="54"/>
      <c r="AB334" s="54"/>
      <c r="AC334" s="54"/>
      <c r="AD334" s="54"/>
      <c r="AE334" s="54"/>
      <c r="AF334" s="54"/>
      <c r="AG334" s="54"/>
      <c r="AH334" s="54"/>
      <c r="AI334" s="54"/>
      <c r="AJ334" s="54"/>
      <c r="AK334" s="54"/>
      <c r="AL334" s="54"/>
      <c r="AM334" s="54"/>
      <c r="AN334" s="54"/>
      <c r="AO334" s="54"/>
      <c r="AP334" s="54"/>
      <c r="AQ334" s="54"/>
      <c r="AR334" s="54"/>
      <c r="AS334" s="54"/>
      <c r="AT334" s="54"/>
      <c r="AU334" s="54"/>
      <c r="AV334" s="54"/>
      <c r="AW334" s="54"/>
      <c r="AX334" s="54"/>
      <c r="AY334" s="54"/>
      <c r="AZ334" s="54"/>
      <c r="BA334" s="54"/>
      <c r="BB334" s="54"/>
      <c r="BC334" s="54"/>
      <c r="BD334" s="54"/>
      <c r="BE334" s="54"/>
      <c r="BF334" s="54"/>
      <c r="BG334" s="54"/>
      <c r="BH334" s="54"/>
      <c r="BI334" s="54"/>
    </row>
    <row r="335" spans="1:64" s="51" customFormat="1" ht="20.25" customHeight="1">
      <c r="A335" s="3307"/>
      <c r="B335" s="515" t="s">
        <v>410</v>
      </c>
      <c r="C335" s="515"/>
      <c r="D335" s="515"/>
      <c r="E335" s="515"/>
      <c r="F335" s="515"/>
      <c r="G335" s="44"/>
      <c r="H335" s="44"/>
      <c r="I335" s="44"/>
      <c r="J335" s="44"/>
      <c r="K335" s="44"/>
      <c r="L335" s="44"/>
      <c r="M335" s="44"/>
      <c r="N335" s="525"/>
      <c r="O335" s="3045"/>
      <c r="P335" s="54"/>
      <c r="Q335" s="54"/>
      <c r="R335" s="54"/>
      <c r="S335" s="54"/>
      <c r="T335" s="54"/>
      <c r="U335" s="54"/>
      <c r="V335" s="54"/>
      <c r="W335" s="54"/>
      <c r="X335" s="54"/>
      <c r="Y335" s="54"/>
      <c r="Z335" s="54"/>
      <c r="AA335" s="54"/>
      <c r="AB335" s="54"/>
      <c r="AC335" s="54"/>
      <c r="AD335" s="54"/>
      <c r="AE335" s="54"/>
      <c r="AF335" s="54"/>
      <c r="AG335" s="54"/>
      <c r="AH335" s="54"/>
      <c r="AI335" s="54"/>
      <c r="AJ335" s="54"/>
      <c r="AK335" s="54"/>
      <c r="AL335" s="54"/>
      <c r="AM335" s="54"/>
      <c r="AN335" s="54"/>
      <c r="AO335" s="54"/>
      <c r="AP335" s="54"/>
      <c r="AQ335" s="54"/>
      <c r="AR335" s="54"/>
      <c r="AS335" s="54"/>
      <c r="AT335" s="54"/>
      <c r="AU335" s="54"/>
      <c r="AV335" s="54"/>
      <c r="AW335" s="54"/>
      <c r="AX335" s="54"/>
      <c r="AY335" s="54"/>
      <c r="AZ335" s="54"/>
      <c r="BA335" s="54"/>
      <c r="BB335" s="54"/>
      <c r="BC335" s="54"/>
      <c r="BD335" s="54"/>
      <c r="BE335" s="54"/>
      <c r="BF335" s="54"/>
      <c r="BG335" s="54"/>
      <c r="BH335" s="54"/>
      <c r="BI335" s="54"/>
      <c r="BJ335" s="54"/>
      <c r="BK335" s="54"/>
      <c r="BL335" s="53"/>
    </row>
    <row r="336" spans="1:64" s="20" customFormat="1" ht="21.75" customHeight="1">
      <c r="A336" s="3340" t="s">
        <v>89</v>
      </c>
      <c r="B336" s="534" t="s">
        <v>75</v>
      </c>
      <c r="C336" s="534"/>
      <c r="D336" s="534"/>
      <c r="E336" s="534"/>
      <c r="F336" s="534"/>
      <c r="G336" s="49">
        <f>G348+G352</f>
        <v>0</v>
      </c>
      <c r="H336" s="49"/>
      <c r="I336" s="49"/>
      <c r="J336" s="49"/>
      <c r="K336" s="49"/>
      <c r="L336" s="49">
        <f>L348+L352</f>
        <v>0</v>
      </c>
      <c r="M336" s="49"/>
      <c r="N336" s="525"/>
      <c r="O336" s="530"/>
      <c r="AJ336" s="54"/>
      <c r="AK336" s="54"/>
      <c r="AL336" s="54"/>
      <c r="AM336" s="54"/>
      <c r="AN336" s="54"/>
      <c r="AO336" s="54"/>
      <c r="AP336" s="54"/>
      <c r="AQ336" s="54"/>
      <c r="AR336" s="54"/>
      <c r="AS336" s="54"/>
      <c r="AT336" s="54"/>
      <c r="AU336" s="54"/>
      <c r="AV336" s="54"/>
      <c r="AW336" s="54"/>
      <c r="AX336" s="54"/>
      <c r="AY336" s="54"/>
      <c r="AZ336" s="54"/>
      <c r="BA336" s="54"/>
      <c r="BB336" s="54"/>
      <c r="BC336" s="54"/>
      <c r="BD336" s="54"/>
      <c r="BE336" s="54"/>
      <c r="BF336" s="54"/>
      <c r="BG336" s="54"/>
      <c r="BH336" s="54"/>
      <c r="BI336" s="54"/>
    </row>
    <row r="337" spans="1:22" ht="24">
      <c r="A337" s="3341"/>
      <c r="B337" s="530" t="s">
        <v>215</v>
      </c>
      <c r="C337" s="530"/>
      <c r="D337" s="530"/>
      <c r="E337" s="530"/>
      <c r="F337" s="530"/>
      <c r="G337" s="43">
        <f t="shared" ref="G337:M337" si="42">G338+G339</f>
        <v>2000</v>
      </c>
      <c r="H337" s="43">
        <f t="shared" si="42"/>
        <v>0</v>
      </c>
      <c r="I337" s="43">
        <f t="shared" si="42"/>
        <v>0</v>
      </c>
      <c r="J337" s="43">
        <f t="shared" si="42"/>
        <v>0</v>
      </c>
      <c r="K337" s="43">
        <f t="shared" si="42"/>
        <v>2000</v>
      </c>
      <c r="L337" s="43">
        <f t="shared" si="42"/>
        <v>0</v>
      </c>
      <c r="M337" s="43">
        <f t="shared" si="42"/>
        <v>0</v>
      </c>
      <c r="N337" s="525"/>
      <c r="O337" s="530"/>
      <c r="V337" s="19">
        <v>55</v>
      </c>
    </row>
    <row r="338" spans="1:22" ht="21" customHeight="1">
      <c r="A338" s="3341"/>
      <c r="B338" s="530" t="s">
        <v>9</v>
      </c>
      <c r="C338" s="530"/>
      <c r="D338" s="530"/>
      <c r="E338" s="530"/>
      <c r="F338" s="530"/>
      <c r="G338" s="43">
        <f t="shared" ref="G338:M338" si="43">G350</f>
        <v>2000</v>
      </c>
      <c r="H338" s="43">
        <f t="shared" si="43"/>
        <v>0</v>
      </c>
      <c r="I338" s="43">
        <f t="shared" si="43"/>
        <v>0</v>
      </c>
      <c r="J338" s="43">
        <f t="shared" si="43"/>
        <v>0</v>
      </c>
      <c r="K338" s="43">
        <f t="shared" si="43"/>
        <v>2000</v>
      </c>
      <c r="L338" s="43">
        <f t="shared" si="43"/>
        <v>0</v>
      </c>
      <c r="M338" s="43">
        <f t="shared" si="43"/>
        <v>0</v>
      </c>
      <c r="N338" s="525"/>
      <c r="O338" s="530"/>
    </row>
    <row r="339" spans="1:22" ht="24" customHeight="1">
      <c r="A339" s="3342"/>
      <c r="B339" s="530" t="s">
        <v>410</v>
      </c>
      <c r="C339" s="530"/>
      <c r="D339" s="530"/>
      <c r="E339" s="530"/>
      <c r="F339" s="530"/>
      <c r="G339" s="43">
        <f>G355+G351</f>
        <v>0</v>
      </c>
      <c r="H339" s="43"/>
      <c r="I339" s="43"/>
      <c r="J339" s="43"/>
      <c r="K339" s="43"/>
      <c r="L339" s="43">
        <f>L355+L351</f>
        <v>0</v>
      </c>
      <c r="M339" s="43"/>
      <c r="N339" s="525"/>
      <c r="O339" s="530"/>
    </row>
    <row r="340" spans="1:22" ht="21.75" hidden="1" customHeight="1">
      <c r="A340" s="3306"/>
      <c r="B340" s="515" t="s">
        <v>75</v>
      </c>
      <c r="C340" s="530"/>
      <c r="D340" s="530"/>
      <c r="E340" s="530"/>
      <c r="F340" s="530"/>
      <c r="G340" s="43"/>
      <c r="H340" s="43"/>
      <c r="I340" s="43"/>
      <c r="J340" s="43"/>
      <c r="K340" s="43"/>
      <c r="L340" s="43"/>
      <c r="M340" s="43"/>
      <c r="N340" s="525"/>
      <c r="O340" s="3412"/>
    </row>
    <row r="341" spans="1:22" ht="24" hidden="1">
      <c r="A341" s="3314"/>
      <c r="B341" s="515" t="s">
        <v>215</v>
      </c>
      <c r="C341" s="530"/>
      <c r="D341" s="530"/>
      <c r="E341" s="530"/>
      <c r="F341" s="530"/>
      <c r="G341" s="43"/>
      <c r="H341" s="43"/>
      <c r="I341" s="43"/>
      <c r="J341" s="43"/>
      <c r="K341" s="43"/>
      <c r="L341" s="43"/>
      <c r="M341" s="43"/>
      <c r="N341" s="525"/>
      <c r="O341" s="3413"/>
    </row>
    <row r="342" spans="1:22" hidden="1">
      <c r="A342" s="3314"/>
      <c r="B342" s="515" t="s">
        <v>9</v>
      </c>
      <c r="C342" s="530"/>
      <c r="D342" s="530"/>
      <c r="E342" s="530"/>
      <c r="F342" s="530"/>
      <c r="G342" s="43"/>
      <c r="H342" s="43"/>
      <c r="I342" s="43"/>
      <c r="J342" s="43"/>
      <c r="K342" s="43"/>
      <c r="L342" s="43"/>
      <c r="M342" s="43"/>
      <c r="N342" s="525"/>
      <c r="O342" s="3413"/>
    </row>
    <row r="343" spans="1:22" hidden="1">
      <c r="A343" s="3314"/>
      <c r="B343" s="515" t="s">
        <v>410</v>
      </c>
      <c r="C343" s="530"/>
      <c r="D343" s="530"/>
      <c r="E343" s="530"/>
      <c r="F343" s="530"/>
      <c r="G343" s="43"/>
      <c r="H343" s="43"/>
      <c r="I343" s="43"/>
      <c r="J343" s="43"/>
      <c r="K343" s="43"/>
      <c r="L343" s="43"/>
      <c r="M343" s="43"/>
      <c r="N343" s="525"/>
      <c r="O343" s="3414"/>
    </row>
    <row r="344" spans="1:22" hidden="1">
      <c r="A344" s="3306"/>
      <c r="B344" s="515" t="s">
        <v>75</v>
      </c>
      <c r="C344" s="530"/>
      <c r="D344" s="530"/>
      <c r="E344" s="530"/>
      <c r="F344" s="530"/>
      <c r="G344" s="43"/>
      <c r="H344" s="43"/>
      <c r="I344" s="43"/>
      <c r="J344" s="43"/>
      <c r="K344" s="43"/>
      <c r="L344" s="43"/>
      <c r="M344" s="43"/>
      <c r="N344" s="525"/>
      <c r="O344" s="3412"/>
    </row>
    <row r="345" spans="1:22" ht="24" hidden="1">
      <c r="A345" s="3314"/>
      <c r="B345" s="515" t="s">
        <v>215</v>
      </c>
      <c r="C345" s="530"/>
      <c r="D345" s="530"/>
      <c r="E345" s="530"/>
      <c r="F345" s="530"/>
      <c r="G345" s="43"/>
      <c r="H345" s="43"/>
      <c r="I345" s="43"/>
      <c r="J345" s="43"/>
      <c r="K345" s="43"/>
      <c r="L345" s="43"/>
      <c r="M345" s="43"/>
      <c r="N345" s="525"/>
      <c r="O345" s="3413"/>
    </row>
    <row r="346" spans="1:22" ht="19.5" hidden="1" customHeight="1">
      <c r="A346" s="3314"/>
      <c r="B346" s="515" t="s">
        <v>9</v>
      </c>
      <c r="C346" s="530"/>
      <c r="D346" s="530"/>
      <c r="E346" s="530"/>
      <c r="F346" s="530"/>
      <c r="G346" s="43"/>
      <c r="H346" s="43"/>
      <c r="I346" s="43"/>
      <c r="J346" s="43"/>
      <c r="K346" s="43"/>
      <c r="L346" s="43"/>
      <c r="M346" s="43"/>
      <c r="N346" s="525"/>
      <c r="O346" s="3413"/>
    </row>
    <row r="347" spans="1:22" ht="24" hidden="1" customHeight="1">
      <c r="A347" s="3314"/>
      <c r="B347" s="515" t="s">
        <v>410</v>
      </c>
      <c r="C347" s="530"/>
      <c r="D347" s="530"/>
      <c r="E347" s="530"/>
      <c r="F347" s="530"/>
      <c r="G347" s="43"/>
      <c r="H347" s="43"/>
      <c r="I347" s="43"/>
      <c r="J347" s="43"/>
      <c r="K347" s="43"/>
      <c r="L347" s="43"/>
      <c r="M347" s="43"/>
      <c r="N347" s="525"/>
      <c r="O347" s="3414"/>
    </row>
    <row r="348" spans="1:22" ht="19.5" customHeight="1">
      <c r="A348" s="3328" t="s">
        <v>220</v>
      </c>
      <c r="B348" s="515" t="s">
        <v>75</v>
      </c>
      <c r="C348" s="515">
        <v>176</v>
      </c>
      <c r="D348" s="515" t="s">
        <v>13</v>
      </c>
      <c r="E348" s="515">
        <v>6100404</v>
      </c>
      <c r="F348" s="515">
        <v>414</v>
      </c>
      <c r="G348" s="44"/>
      <c r="H348" s="44"/>
      <c r="I348" s="44"/>
      <c r="J348" s="44"/>
      <c r="K348" s="44"/>
      <c r="L348" s="44">
        <v>0</v>
      </c>
      <c r="M348" s="44"/>
      <c r="N348" s="525"/>
      <c r="O348" s="3045" t="s">
        <v>463</v>
      </c>
    </row>
    <row r="349" spans="1:22" ht="27" customHeight="1">
      <c r="A349" s="3328"/>
      <c r="B349" s="515" t="s">
        <v>215</v>
      </c>
      <c r="C349" s="515"/>
      <c r="D349" s="515"/>
      <c r="E349" s="515"/>
      <c r="F349" s="515"/>
      <c r="G349" s="44">
        <f>K349</f>
        <v>2000</v>
      </c>
      <c r="H349" s="44"/>
      <c r="I349" s="44"/>
      <c r="J349" s="44"/>
      <c r="K349" s="44">
        <f>K350</f>
        <v>2000</v>
      </c>
      <c r="L349" s="44">
        <f>L350</f>
        <v>0</v>
      </c>
      <c r="M349" s="44">
        <f>M350</f>
        <v>0</v>
      </c>
      <c r="N349" s="525"/>
      <c r="O349" s="3045"/>
    </row>
    <row r="350" spans="1:22" ht="20.25" customHeight="1">
      <c r="A350" s="3328"/>
      <c r="B350" s="515" t="s">
        <v>9</v>
      </c>
      <c r="C350" s="515"/>
      <c r="D350" s="515"/>
      <c r="E350" s="515"/>
      <c r="F350" s="515"/>
      <c r="G350" s="44">
        <f>K350</f>
        <v>2000</v>
      </c>
      <c r="H350" s="44"/>
      <c r="I350" s="44"/>
      <c r="J350" s="44"/>
      <c r="K350" s="44">
        <v>2000</v>
      </c>
      <c r="L350" s="44">
        <v>0</v>
      </c>
      <c r="M350" s="44">
        <v>0</v>
      </c>
      <c r="N350" s="525"/>
      <c r="O350" s="3045"/>
    </row>
    <row r="351" spans="1:22" ht="22.5" customHeight="1">
      <c r="A351" s="3328"/>
      <c r="B351" s="515" t="s">
        <v>410</v>
      </c>
      <c r="C351" s="515"/>
      <c r="D351" s="515"/>
      <c r="E351" s="515"/>
      <c r="F351" s="515"/>
      <c r="G351" s="44"/>
      <c r="H351" s="44"/>
      <c r="I351" s="44"/>
      <c r="J351" s="44"/>
      <c r="K351" s="44"/>
      <c r="L351" s="44">
        <v>0</v>
      </c>
      <c r="M351" s="44"/>
      <c r="N351" s="525"/>
      <c r="O351" s="3045"/>
    </row>
    <row r="352" spans="1:22" ht="21" hidden="1" customHeight="1">
      <c r="A352" s="3328"/>
      <c r="B352" s="515" t="s">
        <v>75</v>
      </c>
      <c r="C352" s="515"/>
      <c r="D352" s="515"/>
      <c r="E352" s="515"/>
      <c r="F352" s="515"/>
      <c r="G352" s="44">
        <v>0</v>
      </c>
      <c r="H352" s="44"/>
      <c r="I352" s="44"/>
      <c r="J352" s="44"/>
      <c r="K352" s="44"/>
      <c r="L352" s="44"/>
      <c r="M352" s="44"/>
      <c r="N352" s="525"/>
      <c r="O352" s="3045" t="s">
        <v>467</v>
      </c>
    </row>
    <row r="353" spans="1:29" ht="24" hidden="1">
      <c r="A353" s="3328"/>
      <c r="B353" s="515" t="s">
        <v>215</v>
      </c>
      <c r="C353" s="515"/>
      <c r="D353" s="515"/>
      <c r="E353" s="515"/>
      <c r="F353" s="515"/>
      <c r="G353" s="44">
        <f>G355</f>
        <v>0</v>
      </c>
      <c r="H353" s="44"/>
      <c r="I353" s="44"/>
      <c r="J353" s="44"/>
      <c r="K353" s="44"/>
      <c r="L353" s="44">
        <f>L355</f>
        <v>0</v>
      </c>
      <c r="M353" s="44"/>
      <c r="N353" s="525"/>
      <c r="O353" s="3045"/>
    </row>
    <row r="354" spans="1:29" ht="20.25" hidden="1" customHeight="1">
      <c r="A354" s="3328"/>
      <c r="B354" s="515" t="s">
        <v>9</v>
      </c>
      <c r="C354" s="515"/>
      <c r="D354" s="515"/>
      <c r="E354" s="515"/>
      <c r="F354" s="515"/>
      <c r="G354" s="44"/>
      <c r="H354" s="44"/>
      <c r="I354" s="44"/>
      <c r="J354" s="44"/>
      <c r="K354" s="44"/>
      <c r="L354" s="44"/>
      <c r="M354" s="44"/>
      <c r="N354" s="525"/>
      <c r="O354" s="3045"/>
    </row>
    <row r="355" spans="1:29" ht="22.5" hidden="1" customHeight="1">
      <c r="A355" s="3328"/>
      <c r="B355" s="515" t="s">
        <v>410</v>
      </c>
      <c r="C355" s="515"/>
      <c r="D355" s="515"/>
      <c r="E355" s="515"/>
      <c r="F355" s="515"/>
      <c r="G355" s="44"/>
      <c r="H355" s="44"/>
      <c r="I355" s="44"/>
      <c r="J355" s="44"/>
      <c r="K355" s="44"/>
      <c r="L355" s="44"/>
      <c r="M355" s="44"/>
      <c r="N355" s="525"/>
      <c r="O355" s="3045"/>
    </row>
    <row r="356" spans="1:29" ht="23.25" customHeight="1">
      <c r="A356" s="3315" t="s">
        <v>144</v>
      </c>
      <c r="B356" s="530" t="s">
        <v>75</v>
      </c>
      <c r="C356" s="515"/>
      <c r="D356" s="515"/>
      <c r="E356" s="515"/>
      <c r="F356" s="515"/>
      <c r="G356" s="43">
        <f t="shared" ref="G356:M356" si="44">G368</f>
        <v>0</v>
      </c>
      <c r="H356" s="43"/>
      <c r="I356" s="43"/>
      <c r="J356" s="43"/>
      <c r="K356" s="43"/>
      <c r="L356" s="43">
        <f t="shared" si="44"/>
        <v>0</v>
      </c>
      <c r="M356" s="43">
        <f t="shared" si="44"/>
        <v>0</v>
      </c>
      <c r="N356" s="525"/>
      <c r="O356" s="515"/>
    </row>
    <row r="357" spans="1:29" ht="24">
      <c r="A357" s="3315"/>
      <c r="B357" s="530" t="s">
        <v>215</v>
      </c>
      <c r="C357" s="515"/>
      <c r="D357" s="515"/>
      <c r="E357" s="515"/>
      <c r="F357" s="515"/>
      <c r="G357" s="43">
        <f>G358+G359</f>
        <v>2448.3000000000002</v>
      </c>
      <c r="H357" s="43">
        <f>H358+H359</f>
        <v>0</v>
      </c>
      <c r="I357" s="43">
        <f>I358+I359</f>
        <v>0</v>
      </c>
      <c r="J357" s="43">
        <f>J358+J359</f>
        <v>0</v>
      </c>
      <c r="K357" s="43">
        <f>K358+K359</f>
        <v>2448.3000000000002</v>
      </c>
      <c r="L357" s="43">
        <f>L365+L369</f>
        <v>1250</v>
      </c>
      <c r="M357" s="43">
        <f>M365+M369</f>
        <v>0</v>
      </c>
      <c r="N357" s="525"/>
      <c r="O357" s="515"/>
    </row>
    <row r="358" spans="1:29" ht="25.5" customHeight="1">
      <c r="A358" s="3315"/>
      <c r="B358" s="530" t="s">
        <v>9</v>
      </c>
      <c r="C358" s="515"/>
      <c r="D358" s="515"/>
      <c r="E358" s="515"/>
      <c r="F358" s="515"/>
      <c r="G358" s="43">
        <f>G362+G366+G370</f>
        <v>2448.3000000000002</v>
      </c>
      <c r="H358" s="43">
        <f>H362+H366+H370</f>
        <v>0</v>
      </c>
      <c r="I358" s="43">
        <f>I362+I366+I370</f>
        <v>0</v>
      </c>
      <c r="J358" s="43">
        <f>J362+J366+J370</f>
        <v>0</v>
      </c>
      <c r="K358" s="43">
        <f>K362+K366+K370</f>
        <v>2448.3000000000002</v>
      </c>
      <c r="L358" s="43">
        <f>L366+L370</f>
        <v>1250</v>
      </c>
      <c r="M358" s="43">
        <f>M366+M370</f>
        <v>0</v>
      </c>
      <c r="N358" s="525"/>
      <c r="O358" s="515"/>
    </row>
    <row r="359" spans="1:29" ht="27" customHeight="1">
      <c r="A359" s="3315"/>
      <c r="B359" s="530" t="s">
        <v>410</v>
      </c>
      <c r="C359" s="515"/>
      <c r="D359" s="515"/>
      <c r="E359" s="515"/>
      <c r="F359" s="515"/>
      <c r="G359" s="43">
        <f t="shared" ref="G359:M359" si="45">G371</f>
        <v>0</v>
      </c>
      <c r="H359" s="43"/>
      <c r="I359" s="43"/>
      <c r="J359" s="43"/>
      <c r="K359" s="43"/>
      <c r="L359" s="43">
        <f t="shared" si="45"/>
        <v>0</v>
      </c>
      <c r="M359" s="43">
        <f t="shared" si="45"/>
        <v>0</v>
      </c>
      <c r="N359" s="525"/>
      <c r="O359" s="515"/>
    </row>
    <row r="360" spans="1:29" ht="30" hidden="1" customHeight="1">
      <c r="A360" s="3306" t="s">
        <v>844</v>
      </c>
      <c r="B360" s="515" t="s">
        <v>75</v>
      </c>
      <c r="C360" s="515"/>
      <c r="D360" s="515"/>
      <c r="E360" s="515"/>
      <c r="F360" s="515"/>
      <c r="G360" s="43"/>
      <c r="H360" s="43"/>
      <c r="I360" s="43"/>
      <c r="J360" s="43"/>
      <c r="K360" s="43"/>
      <c r="L360" s="43"/>
      <c r="M360" s="43"/>
      <c r="N360" s="525"/>
      <c r="O360" s="3308" t="s">
        <v>710</v>
      </c>
    </row>
    <row r="361" spans="1:29" ht="24" hidden="1">
      <c r="A361" s="3314"/>
      <c r="B361" s="515" t="s">
        <v>215</v>
      </c>
      <c r="C361" s="515"/>
      <c r="D361" s="515"/>
      <c r="E361" s="515"/>
      <c r="F361" s="515"/>
      <c r="G361" s="44">
        <f>K361</f>
        <v>0</v>
      </c>
      <c r="H361" s="44"/>
      <c r="I361" s="44"/>
      <c r="J361" s="44"/>
      <c r="K361" s="44">
        <f>K362</f>
        <v>0</v>
      </c>
      <c r="L361" s="44">
        <f>L362</f>
        <v>0</v>
      </c>
      <c r="M361" s="43">
        <f>M362</f>
        <v>0</v>
      </c>
      <c r="N361" s="525"/>
      <c r="O361" s="3310"/>
      <c r="AC361" s="19" t="s">
        <v>707</v>
      </c>
    </row>
    <row r="362" spans="1:29" ht="23.25" hidden="1" customHeight="1">
      <c r="A362" s="3314"/>
      <c r="B362" s="515" t="s">
        <v>9</v>
      </c>
      <c r="C362" s="515"/>
      <c r="D362" s="515"/>
      <c r="E362" s="515"/>
      <c r="F362" s="515"/>
      <c r="G362" s="44">
        <f>K362</f>
        <v>0</v>
      </c>
      <c r="H362" s="44"/>
      <c r="I362" s="44"/>
      <c r="J362" s="44"/>
      <c r="K362" s="44">
        <v>0</v>
      </c>
      <c r="L362" s="44"/>
      <c r="M362" s="44">
        <v>0</v>
      </c>
      <c r="N362" s="525"/>
      <c r="O362" s="3310"/>
    </row>
    <row r="363" spans="1:29" ht="21.75" hidden="1" customHeight="1">
      <c r="A363" s="3307"/>
      <c r="B363" s="515" t="s">
        <v>410</v>
      </c>
      <c r="C363" s="515"/>
      <c r="D363" s="515"/>
      <c r="E363" s="515"/>
      <c r="F363" s="515"/>
      <c r="G363" s="43"/>
      <c r="H363" s="43"/>
      <c r="I363" s="43"/>
      <c r="J363" s="43"/>
      <c r="K363" s="43"/>
      <c r="L363" s="43"/>
      <c r="M363" s="43"/>
      <c r="N363" s="525"/>
      <c r="O363" s="3309"/>
    </row>
    <row r="364" spans="1:29" ht="18.75" hidden="1" customHeight="1">
      <c r="A364" s="3306" t="s">
        <v>677</v>
      </c>
      <c r="B364" s="515" t="s">
        <v>75</v>
      </c>
      <c r="C364" s="515"/>
      <c r="D364" s="515"/>
      <c r="E364" s="515"/>
      <c r="F364" s="515"/>
      <c r="G364" s="43"/>
      <c r="H364" s="43"/>
      <c r="I364" s="43"/>
      <c r="J364" s="43"/>
      <c r="K364" s="43"/>
      <c r="L364" s="43"/>
      <c r="M364" s="43"/>
      <c r="N364" s="525"/>
      <c r="O364" s="3308" t="s">
        <v>710</v>
      </c>
    </row>
    <row r="365" spans="1:29" ht="24" hidden="1">
      <c r="A365" s="3314"/>
      <c r="B365" s="515" t="s">
        <v>215</v>
      </c>
      <c r="C365" s="515"/>
      <c r="D365" s="515"/>
      <c r="E365" s="515"/>
      <c r="F365" s="515"/>
      <c r="G365" s="43"/>
      <c r="H365" s="43"/>
      <c r="I365" s="43"/>
      <c r="J365" s="43"/>
      <c r="K365" s="43"/>
      <c r="L365" s="44">
        <f>L366</f>
        <v>0</v>
      </c>
      <c r="M365" s="43">
        <f>M366</f>
        <v>0</v>
      </c>
      <c r="N365" s="525"/>
      <c r="O365" s="3310"/>
      <c r="AC365" s="19" t="s">
        <v>707</v>
      </c>
    </row>
    <row r="366" spans="1:29" ht="23.25" hidden="1" customHeight="1">
      <c r="A366" s="3314"/>
      <c r="B366" s="515" t="s">
        <v>9</v>
      </c>
      <c r="C366" s="515"/>
      <c r="D366" s="515"/>
      <c r="E366" s="515"/>
      <c r="F366" s="515"/>
      <c r="G366" s="43"/>
      <c r="H366" s="43"/>
      <c r="I366" s="43"/>
      <c r="J366" s="43"/>
      <c r="K366" s="43"/>
      <c r="L366" s="44">
        <f>3000-3000</f>
        <v>0</v>
      </c>
      <c r="M366" s="44">
        <v>0</v>
      </c>
      <c r="N366" s="525"/>
      <c r="O366" s="3310"/>
    </row>
    <row r="367" spans="1:29" ht="21.75" hidden="1" customHeight="1">
      <c r="A367" s="3307"/>
      <c r="B367" s="515" t="s">
        <v>410</v>
      </c>
      <c r="C367" s="515"/>
      <c r="D367" s="515"/>
      <c r="E367" s="515"/>
      <c r="F367" s="515"/>
      <c r="G367" s="43"/>
      <c r="H367" s="43"/>
      <c r="I367" s="43"/>
      <c r="J367" s="43"/>
      <c r="K367" s="43"/>
      <c r="L367" s="43"/>
      <c r="M367" s="43"/>
      <c r="N367" s="525"/>
      <c r="O367" s="3309"/>
    </row>
    <row r="368" spans="1:29" ht="20.25" customHeight="1">
      <c r="A368" s="3328" t="s">
        <v>801</v>
      </c>
      <c r="B368" s="515" t="s">
        <v>75</v>
      </c>
      <c r="C368" s="515"/>
      <c r="D368" s="515"/>
      <c r="E368" s="515"/>
      <c r="F368" s="515"/>
      <c r="G368" s="44">
        <v>0</v>
      </c>
      <c r="H368" s="44"/>
      <c r="I368" s="44"/>
      <c r="J368" s="44"/>
      <c r="K368" s="44"/>
      <c r="L368" s="44"/>
      <c r="M368" s="44"/>
      <c r="N368" s="525"/>
      <c r="O368" s="3045" t="s">
        <v>710</v>
      </c>
    </row>
    <row r="369" spans="1:61" s="20" customFormat="1" ht="24">
      <c r="A369" s="3328"/>
      <c r="B369" s="515" t="s">
        <v>215</v>
      </c>
      <c r="C369" s="515"/>
      <c r="D369" s="515"/>
      <c r="E369" s="515"/>
      <c r="F369" s="515"/>
      <c r="G369" s="44">
        <f>G370</f>
        <v>2448.3000000000002</v>
      </c>
      <c r="H369" s="44">
        <f>H370</f>
        <v>0</v>
      </c>
      <c r="I369" s="44">
        <f>I370</f>
        <v>0</v>
      </c>
      <c r="J369" s="44">
        <f>J370</f>
        <v>0</v>
      </c>
      <c r="K369" s="44">
        <f>K370</f>
        <v>2448.3000000000002</v>
      </c>
      <c r="L369" s="44">
        <f>L370+L371</f>
        <v>1250</v>
      </c>
      <c r="M369" s="44">
        <f>M370+M371</f>
        <v>0</v>
      </c>
      <c r="N369" s="525"/>
      <c r="O369" s="3045"/>
      <c r="AJ369" s="54"/>
      <c r="AK369" s="54"/>
      <c r="AL369" s="54"/>
      <c r="AM369" s="54"/>
      <c r="AN369" s="54"/>
      <c r="AO369" s="54"/>
      <c r="AP369" s="54"/>
      <c r="AQ369" s="54"/>
      <c r="AR369" s="54"/>
      <c r="AS369" s="54"/>
      <c r="AT369" s="54"/>
      <c r="AU369" s="54"/>
      <c r="AV369" s="54"/>
      <c r="AW369" s="54"/>
      <c r="AX369" s="54"/>
      <c r="AY369" s="54"/>
      <c r="AZ369" s="54"/>
      <c r="BA369" s="54"/>
      <c r="BB369" s="54"/>
      <c r="BC369" s="54"/>
      <c r="BD369" s="54"/>
      <c r="BE369" s="54"/>
      <c r="BF369" s="54"/>
      <c r="BG369" s="54"/>
      <c r="BH369" s="54"/>
      <c r="BI369" s="54"/>
    </row>
    <row r="370" spans="1:61" s="20" customFormat="1" ht="24.75" customHeight="1">
      <c r="A370" s="3328"/>
      <c r="B370" s="515" t="s">
        <v>9</v>
      </c>
      <c r="C370" s="515"/>
      <c r="D370" s="515"/>
      <c r="E370" s="515"/>
      <c r="F370" s="515"/>
      <c r="G370" s="44">
        <f>K370</f>
        <v>2448.3000000000002</v>
      </c>
      <c r="H370" s="44"/>
      <c r="I370" s="44"/>
      <c r="J370" s="44"/>
      <c r="K370" s="44">
        <v>2448.3000000000002</v>
      </c>
      <c r="L370" s="44">
        <v>1250</v>
      </c>
      <c r="M370" s="44">
        <v>0</v>
      </c>
      <c r="N370" s="525"/>
      <c r="O370" s="3045"/>
      <c r="AJ370" s="54"/>
      <c r="AK370" s="54"/>
      <c r="AL370" s="54"/>
      <c r="AM370" s="54"/>
      <c r="AN370" s="54"/>
      <c r="AO370" s="54"/>
      <c r="AP370" s="54"/>
      <c r="AQ370" s="54"/>
      <c r="AR370" s="54"/>
      <c r="AS370" s="54"/>
      <c r="AT370" s="54"/>
      <c r="AU370" s="54"/>
      <c r="AV370" s="54"/>
      <c r="AW370" s="54"/>
      <c r="AX370" s="54"/>
      <c r="AY370" s="54"/>
      <c r="AZ370" s="54"/>
      <c r="BA370" s="54"/>
      <c r="BB370" s="54"/>
      <c r="BC370" s="54"/>
      <c r="BD370" s="54"/>
      <c r="BE370" s="54"/>
      <c r="BF370" s="54"/>
      <c r="BG370" s="54"/>
      <c r="BH370" s="54"/>
      <c r="BI370" s="54"/>
    </row>
    <row r="371" spans="1:61" s="20" customFormat="1" ht="22.5" customHeight="1">
      <c r="A371" s="3328"/>
      <c r="B371" s="515" t="s">
        <v>410</v>
      </c>
      <c r="C371" s="515"/>
      <c r="D371" s="515"/>
      <c r="E371" s="515"/>
      <c r="F371" s="515"/>
      <c r="G371" s="44">
        <v>0</v>
      </c>
      <c r="H371" s="44"/>
      <c r="I371" s="44"/>
      <c r="J371" s="44"/>
      <c r="K371" s="44"/>
      <c r="L371" s="44"/>
      <c r="M371" s="44"/>
      <c r="N371" s="525"/>
      <c r="O371" s="3045"/>
      <c r="AJ371" s="54"/>
      <c r="AK371" s="54"/>
      <c r="AL371" s="54"/>
      <c r="AM371" s="54"/>
      <c r="AN371" s="54"/>
      <c r="AO371" s="54"/>
      <c r="AP371" s="54"/>
      <c r="AQ371" s="54"/>
      <c r="AR371" s="54"/>
      <c r="AS371" s="54"/>
      <c r="AT371" s="54"/>
      <c r="AU371" s="54"/>
      <c r="AV371" s="54"/>
      <c r="AW371" s="54"/>
      <c r="AX371" s="54"/>
      <c r="AY371" s="54"/>
      <c r="AZ371" s="54"/>
      <c r="BA371" s="54"/>
      <c r="BB371" s="54"/>
      <c r="BC371" s="54"/>
      <c r="BD371" s="54"/>
      <c r="BE371" s="54"/>
      <c r="BF371" s="54"/>
      <c r="BG371" s="54"/>
      <c r="BH371" s="54"/>
      <c r="BI371" s="54"/>
    </row>
    <row r="372" spans="1:61" s="20" customFormat="1" ht="24.75" customHeight="1">
      <c r="A372" s="3315" t="s">
        <v>90</v>
      </c>
      <c r="B372" s="530" t="s">
        <v>75</v>
      </c>
      <c r="C372" s="530"/>
      <c r="D372" s="530"/>
      <c r="E372" s="530"/>
      <c r="F372" s="530"/>
      <c r="G372" s="43">
        <f>+G384</f>
        <v>0</v>
      </c>
      <c r="H372" s="43">
        <f t="shared" ref="H372:M372" si="46">+H384</f>
        <v>0</v>
      </c>
      <c r="I372" s="43">
        <f t="shared" si="46"/>
        <v>0</v>
      </c>
      <c r="J372" s="43">
        <f t="shared" si="46"/>
        <v>0</v>
      </c>
      <c r="K372" s="43">
        <f t="shared" si="46"/>
        <v>0</v>
      </c>
      <c r="L372" s="43">
        <f t="shared" si="46"/>
        <v>0</v>
      </c>
      <c r="M372" s="43">
        <f t="shared" si="46"/>
        <v>0</v>
      </c>
      <c r="N372" s="525"/>
      <c r="O372" s="530"/>
      <c r="AJ372" s="54"/>
      <c r="AK372" s="54"/>
      <c r="AL372" s="54"/>
      <c r="AM372" s="54"/>
      <c r="AN372" s="54"/>
      <c r="AO372" s="54"/>
      <c r="AP372" s="54"/>
      <c r="AQ372" s="54"/>
      <c r="AR372" s="54"/>
      <c r="AS372" s="54"/>
      <c r="AT372" s="54"/>
      <c r="AU372" s="54"/>
      <c r="AV372" s="54"/>
      <c r="AW372" s="54"/>
      <c r="AX372" s="54"/>
      <c r="AY372" s="54"/>
      <c r="AZ372" s="54"/>
      <c r="BA372" s="54"/>
      <c r="BB372" s="54"/>
      <c r="BC372" s="54"/>
      <c r="BD372" s="54"/>
      <c r="BE372" s="54"/>
      <c r="BF372" s="54"/>
      <c r="BG372" s="54"/>
      <c r="BH372" s="54"/>
      <c r="BI372" s="54"/>
    </row>
    <row r="373" spans="1:61" ht="24">
      <c r="A373" s="3315"/>
      <c r="B373" s="530" t="s">
        <v>215</v>
      </c>
      <c r="C373" s="530"/>
      <c r="D373" s="530"/>
      <c r="E373" s="530"/>
      <c r="F373" s="530"/>
      <c r="G373" s="43">
        <f>G374+G375</f>
        <v>2321.5</v>
      </c>
      <c r="H373" s="43">
        <f t="shared" ref="H373:M373" si="47">H374+H375</f>
        <v>0</v>
      </c>
      <c r="I373" s="43">
        <f t="shared" si="47"/>
        <v>0</v>
      </c>
      <c r="J373" s="43">
        <f t="shared" si="47"/>
        <v>0</v>
      </c>
      <c r="K373" s="43">
        <f t="shared" si="47"/>
        <v>2321.5</v>
      </c>
      <c r="L373" s="43">
        <f t="shared" si="47"/>
        <v>3100</v>
      </c>
      <c r="M373" s="43">
        <f t="shared" si="47"/>
        <v>50000</v>
      </c>
      <c r="N373" s="525"/>
      <c r="O373" s="530"/>
    </row>
    <row r="374" spans="1:61" ht="18.75" customHeight="1">
      <c r="A374" s="3315"/>
      <c r="B374" s="530" t="s">
        <v>9</v>
      </c>
      <c r="C374" s="530"/>
      <c r="D374" s="530"/>
      <c r="E374" s="530"/>
      <c r="F374" s="530"/>
      <c r="G374" s="43">
        <f>G378</f>
        <v>2321.5</v>
      </c>
      <c r="H374" s="43">
        <f>H386</f>
        <v>0</v>
      </c>
      <c r="I374" s="43">
        <f>I386</f>
        <v>0</v>
      </c>
      <c r="J374" s="43">
        <f>J386</f>
        <v>0</v>
      </c>
      <c r="K374" s="43">
        <f>K378+K386</f>
        <v>2321.5</v>
      </c>
      <c r="L374" s="43">
        <f>L378+L386</f>
        <v>3100</v>
      </c>
      <c r="M374" s="43">
        <f>M378+M386</f>
        <v>50000</v>
      </c>
      <c r="N374" s="525"/>
      <c r="O374" s="530"/>
    </row>
    <row r="375" spans="1:61" ht="19.5" customHeight="1">
      <c r="A375" s="3315"/>
      <c r="B375" s="530" t="s">
        <v>410</v>
      </c>
      <c r="C375" s="530"/>
      <c r="D375" s="530"/>
      <c r="E375" s="530"/>
      <c r="F375" s="530"/>
      <c r="G375" s="43">
        <f>G387</f>
        <v>0</v>
      </c>
      <c r="H375" s="43"/>
      <c r="I375" s="43"/>
      <c r="J375" s="43"/>
      <c r="K375" s="43"/>
      <c r="L375" s="43">
        <f>L387</f>
        <v>0</v>
      </c>
      <c r="M375" s="43">
        <f>M387</f>
        <v>0</v>
      </c>
      <c r="N375" s="525"/>
      <c r="O375" s="530"/>
    </row>
    <row r="376" spans="1:61" ht="25.5" customHeight="1">
      <c r="A376" s="3343" t="s">
        <v>1009</v>
      </c>
      <c r="B376" s="515" t="s">
        <v>75</v>
      </c>
      <c r="C376" s="515">
        <v>176</v>
      </c>
      <c r="D376" s="515" t="s">
        <v>13</v>
      </c>
      <c r="E376" s="515">
        <v>6100404</v>
      </c>
      <c r="F376" s="515">
        <v>414</v>
      </c>
      <c r="G376" s="44">
        <v>0</v>
      </c>
      <c r="H376" s="44"/>
      <c r="I376" s="44"/>
      <c r="J376" s="44"/>
      <c r="K376" s="44"/>
      <c r="L376" s="44"/>
      <c r="M376" s="44"/>
      <c r="N376" s="525"/>
      <c r="O376" s="3045" t="s">
        <v>963</v>
      </c>
    </row>
    <row r="377" spans="1:61" ht="24">
      <c r="A377" s="3344"/>
      <c r="B377" s="515" t="s">
        <v>215</v>
      </c>
      <c r="C377" s="515"/>
      <c r="D377" s="515"/>
      <c r="E377" s="515"/>
      <c r="F377" s="515"/>
      <c r="G377" s="44">
        <f t="shared" ref="G377:M377" si="48">G378+G379</f>
        <v>2321.5</v>
      </c>
      <c r="H377" s="44"/>
      <c r="I377" s="44"/>
      <c r="J377" s="44"/>
      <c r="K377" s="44">
        <f>K378</f>
        <v>2321.5</v>
      </c>
      <c r="L377" s="44">
        <f t="shared" si="48"/>
        <v>3100</v>
      </c>
      <c r="M377" s="44">
        <f t="shared" si="48"/>
        <v>50000</v>
      </c>
      <c r="N377" s="525"/>
      <c r="O377" s="3045"/>
    </row>
    <row r="378" spans="1:61" ht="24" customHeight="1">
      <c r="A378" s="3344"/>
      <c r="B378" s="515" t="s">
        <v>9</v>
      </c>
      <c r="C378" s="515"/>
      <c r="D378" s="515"/>
      <c r="E378" s="515"/>
      <c r="F378" s="515"/>
      <c r="G378" s="44">
        <f>K378</f>
        <v>2321.5</v>
      </c>
      <c r="H378" s="44"/>
      <c r="I378" s="44"/>
      <c r="J378" s="44"/>
      <c r="K378" s="44">
        <v>2321.5</v>
      </c>
      <c r="L378" s="44">
        <v>3100</v>
      </c>
      <c r="M378" s="44">
        <v>50000</v>
      </c>
      <c r="N378" s="525"/>
      <c r="O378" s="3045"/>
    </row>
    <row r="379" spans="1:61" ht="26.25" customHeight="1">
      <c r="A379" s="3345"/>
      <c r="B379" s="515" t="s">
        <v>410</v>
      </c>
      <c r="C379" s="515"/>
      <c r="D379" s="515"/>
      <c r="E379" s="515"/>
      <c r="F379" s="515"/>
      <c r="G379" s="44"/>
      <c r="H379" s="44"/>
      <c r="I379" s="44"/>
      <c r="J379" s="44"/>
      <c r="K379" s="44"/>
      <c r="L379" s="44"/>
      <c r="M379" s="44"/>
      <c r="N379" s="525"/>
      <c r="O379" s="3045"/>
    </row>
    <row r="380" spans="1:61" hidden="1">
      <c r="A380" s="3328" t="s">
        <v>200</v>
      </c>
      <c r="B380" s="515" t="s">
        <v>75</v>
      </c>
      <c r="C380" s="515"/>
      <c r="D380" s="515"/>
      <c r="E380" s="515"/>
      <c r="F380" s="515"/>
      <c r="G380" s="44"/>
      <c r="H380" s="44"/>
      <c r="I380" s="44"/>
      <c r="J380" s="44"/>
      <c r="K380" s="44"/>
      <c r="L380" s="44"/>
      <c r="M380" s="44"/>
      <c r="N380" s="525"/>
      <c r="O380" s="3045" t="s">
        <v>192</v>
      </c>
    </row>
    <row r="381" spans="1:61" s="20" customFormat="1" ht="24" hidden="1">
      <c r="A381" s="3328"/>
      <c r="B381" s="515" t="s">
        <v>215</v>
      </c>
      <c r="C381" s="515"/>
      <c r="D381" s="515"/>
      <c r="E381" s="515"/>
      <c r="F381" s="515"/>
      <c r="G381" s="44">
        <f>G382+G383</f>
        <v>0</v>
      </c>
      <c r="H381" s="44"/>
      <c r="I381" s="44"/>
      <c r="J381" s="44"/>
      <c r="K381" s="44"/>
      <c r="L381" s="44">
        <f>L382+L383</f>
        <v>0</v>
      </c>
      <c r="M381" s="44"/>
      <c r="N381" s="525"/>
      <c r="O381" s="3045"/>
      <c r="AJ381" s="54"/>
      <c r="AK381" s="54"/>
      <c r="AL381" s="54"/>
      <c r="AM381" s="54"/>
      <c r="AN381" s="54"/>
      <c r="AO381" s="54"/>
      <c r="AP381" s="54"/>
      <c r="AQ381" s="54"/>
      <c r="AR381" s="54"/>
      <c r="AS381" s="54"/>
      <c r="AT381" s="54"/>
      <c r="AU381" s="54"/>
      <c r="AV381" s="54"/>
      <c r="AW381" s="54"/>
      <c r="AX381" s="54"/>
      <c r="AY381" s="54"/>
      <c r="AZ381" s="54"/>
      <c r="BA381" s="54"/>
      <c r="BB381" s="54"/>
      <c r="BC381" s="54"/>
      <c r="BD381" s="54"/>
      <c r="BE381" s="54"/>
      <c r="BF381" s="54"/>
      <c r="BG381" s="54"/>
      <c r="BH381" s="54"/>
      <c r="BI381" s="54"/>
    </row>
    <row r="382" spans="1:61" s="20" customFormat="1" ht="14.25" hidden="1">
      <c r="A382" s="3328"/>
      <c r="B382" s="515" t="s">
        <v>9</v>
      </c>
      <c r="C382" s="515"/>
      <c r="D382" s="515"/>
      <c r="E382" s="515"/>
      <c r="F382" s="515"/>
      <c r="G382" s="44"/>
      <c r="H382" s="44"/>
      <c r="I382" s="44"/>
      <c r="J382" s="44"/>
      <c r="K382" s="44"/>
      <c r="L382" s="44"/>
      <c r="M382" s="44"/>
      <c r="N382" s="525"/>
      <c r="O382" s="3045"/>
      <c r="AJ382" s="54"/>
      <c r="AK382" s="54"/>
      <c r="AL382" s="54"/>
      <c r="AM382" s="54"/>
      <c r="AN382" s="54"/>
      <c r="AO382" s="54"/>
      <c r="AP382" s="54"/>
      <c r="AQ382" s="54"/>
      <c r="AR382" s="54"/>
      <c r="AS382" s="54"/>
      <c r="AT382" s="54"/>
      <c r="AU382" s="54"/>
      <c r="AV382" s="54"/>
      <c r="AW382" s="54"/>
      <c r="AX382" s="54"/>
      <c r="AY382" s="54"/>
      <c r="AZ382" s="54"/>
      <c r="BA382" s="54"/>
      <c r="BB382" s="54"/>
      <c r="BC382" s="54"/>
      <c r="BD382" s="54"/>
      <c r="BE382" s="54"/>
      <c r="BF382" s="54"/>
      <c r="BG382" s="54"/>
      <c r="BH382" s="54"/>
      <c r="BI382" s="54"/>
    </row>
    <row r="383" spans="1:61" s="20" customFormat="1" ht="14.25" hidden="1">
      <c r="A383" s="3328"/>
      <c r="B383" s="515" t="s">
        <v>31</v>
      </c>
      <c r="C383" s="515"/>
      <c r="D383" s="515"/>
      <c r="E383" s="515"/>
      <c r="F383" s="515"/>
      <c r="G383" s="44"/>
      <c r="H383" s="44"/>
      <c r="I383" s="44"/>
      <c r="J383" s="44"/>
      <c r="K383" s="44"/>
      <c r="L383" s="44"/>
      <c r="M383" s="44"/>
      <c r="N383" s="525"/>
      <c r="O383" s="3045"/>
      <c r="AJ383" s="54"/>
      <c r="AK383" s="54"/>
      <c r="AL383" s="54"/>
      <c r="AM383" s="54"/>
      <c r="AN383" s="54"/>
      <c r="AO383" s="54"/>
      <c r="AP383" s="54"/>
      <c r="AQ383" s="54"/>
      <c r="AR383" s="54"/>
      <c r="AS383" s="54"/>
      <c r="AT383" s="54"/>
      <c r="AU383" s="54"/>
      <c r="AV383" s="54"/>
      <c r="AW383" s="54"/>
      <c r="AX383" s="54"/>
      <c r="AY383" s="54"/>
      <c r="AZ383" s="54"/>
      <c r="BA383" s="54"/>
      <c r="BB383" s="54"/>
      <c r="BC383" s="54"/>
      <c r="BD383" s="54"/>
      <c r="BE383" s="54"/>
      <c r="BF383" s="54"/>
      <c r="BG383" s="54"/>
      <c r="BH383" s="54"/>
      <c r="BI383" s="54"/>
    </row>
    <row r="384" spans="1:61" s="20" customFormat="1" ht="21.75" hidden="1" customHeight="1">
      <c r="A384" s="3343" t="s">
        <v>283</v>
      </c>
      <c r="B384" s="515" t="s">
        <v>75</v>
      </c>
      <c r="C384" s="515"/>
      <c r="D384" s="515"/>
      <c r="E384" s="515"/>
      <c r="F384" s="515"/>
      <c r="G384" s="44">
        <f>K384</f>
        <v>0</v>
      </c>
      <c r="H384" s="44"/>
      <c r="I384" s="44"/>
      <c r="J384" s="44"/>
      <c r="K384" s="44"/>
      <c r="L384" s="44"/>
      <c r="M384" s="44"/>
      <c r="N384" s="525"/>
      <c r="O384" s="3045" t="s">
        <v>713</v>
      </c>
      <c r="AJ384" s="54"/>
      <c r="AK384" s="54"/>
      <c r="AL384" s="54"/>
      <c r="AM384" s="54"/>
      <c r="AN384" s="54"/>
      <c r="AO384" s="54"/>
      <c r="AP384" s="54"/>
      <c r="AQ384" s="54"/>
      <c r="AR384" s="54"/>
      <c r="AS384" s="54"/>
      <c r="AT384" s="54"/>
      <c r="AU384" s="54"/>
      <c r="AV384" s="54"/>
      <c r="AW384" s="54"/>
      <c r="AX384" s="54"/>
      <c r="AY384" s="54"/>
      <c r="AZ384" s="54"/>
      <c r="BA384" s="54"/>
      <c r="BB384" s="54"/>
      <c r="BC384" s="54"/>
      <c r="BD384" s="54"/>
      <c r="BE384" s="54"/>
      <c r="BF384" s="54"/>
      <c r="BG384" s="54"/>
      <c r="BH384" s="54"/>
      <c r="BI384" s="54"/>
    </row>
    <row r="385" spans="1:61" s="20" customFormat="1" ht="33.75" hidden="1" customHeight="1">
      <c r="A385" s="3344"/>
      <c r="B385" s="515" t="s">
        <v>215</v>
      </c>
      <c r="C385" s="515"/>
      <c r="D385" s="515"/>
      <c r="E385" s="515"/>
      <c r="F385" s="515"/>
      <c r="G385" s="44">
        <f t="shared" ref="G385:L385" si="49">G386</f>
        <v>0</v>
      </c>
      <c r="H385" s="44">
        <f t="shared" si="49"/>
        <v>0</v>
      </c>
      <c r="I385" s="44">
        <f t="shared" si="49"/>
        <v>0</v>
      </c>
      <c r="J385" s="44">
        <f t="shared" si="49"/>
        <v>0</v>
      </c>
      <c r="K385" s="44">
        <f t="shared" si="49"/>
        <v>0</v>
      </c>
      <c r="L385" s="44">
        <f t="shared" si="49"/>
        <v>0</v>
      </c>
      <c r="M385" s="44"/>
      <c r="N385" s="525"/>
      <c r="O385" s="3045"/>
      <c r="AJ385" s="54"/>
      <c r="AK385" s="54"/>
      <c r="AL385" s="54"/>
      <c r="AM385" s="54"/>
      <c r="AN385" s="54"/>
      <c r="AO385" s="54"/>
      <c r="AP385" s="54"/>
      <c r="AQ385" s="54"/>
      <c r="AR385" s="54"/>
      <c r="AS385" s="54"/>
      <c r="AT385" s="54"/>
      <c r="AU385" s="54"/>
      <c r="AV385" s="54"/>
      <c r="AW385" s="54"/>
      <c r="AX385" s="54"/>
      <c r="AY385" s="54"/>
      <c r="AZ385" s="54"/>
      <c r="BA385" s="54"/>
      <c r="BB385" s="54"/>
      <c r="BC385" s="54"/>
      <c r="BD385" s="54"/>
      <c r="BE385" s="54"/>
      <c r="BF385" s="54"/>
      <c r="BG385" s="54"/>
      <c r="BH385" s="54"/>
      <c r="BI385" s="54"/>
    </row>
    <row r="386" spans="1:61" s="20" customFormat="1" ht="24" hidden="1" customHeight="1">
      <c r="A386" s="3344"/>
      <c r="B386" s="515" t="s">
        <v>9</v>
      </c>
      <c r="C386" s="515"/>
      <c r="D386" s="515"/>
      <c r="E386" s="515"/>
      <c r="F386" s="515"/>
      <c r="G386" s="44">
        <f>J386+K386</f>
        <v>0</v>
      </c>
      <c r="H386" s="44"/>
      <c r="I386" s="44"/>
      <c r="J386" s="44"/>
      <c r="K386" s="44">
        <v>0</v>
      </c>
      <c r="L386" s="44"/>
      <c r="M386" s="44"/>
      <c r="N386" s="525"/>
      <c r="O386" s="3045"/>
      <c r="AJ386" s="54"/>
      <c r="AK386" s="54"/>
      <c r="AL386" s="54"/>
      <c r="AM386" s="54"/>
      <c r="AN386" s="54"/>
      <c r="AO386" s="54"/>
      <c r="AP386" s="54"/>
      <c r="AQ386" s="54"/>
      <c r="AR386" s="54"/>
      <c r="AS386" s="54"/>
      <c r="AT386" s="54"/>
      <c r="AU386" s="54"/>
      <c r="AV386" s="54"/>
      <c r="AW386" s="54"/>
      <c r="AX386" s="54"/>
      <c r="AY386" s="54"/>
      <c r="AZ386" s="54"/>
      <c r="BA386" s="54"/>
      <c r="BB386" s="54"/>
      <c r="BC386" s="54"/>
      <c r="BD386" s="54"/>
      <c r="BE386" s="54"/>
      <c r="BF386" s="54"/>
      <c r="BG386" s="54"/>
      <c r="BH386" s="54"/>
      <c r="BI386" s="54"/>
    </row>
    <row r="387" spans="1:61" s="20" customFormat="1" ht="21" hidden="1" customHeight="1">
      <c r="A387" s="3345"/>
      <c r="B387" s="515" t="s">
        <v>410</v>
      </c>
      <c r="C387" s="515"/>
      <c r="D387" s="515"/>
      <c r="E387" s="515"/>
      <c r="F387" s="515"/>
      <c r="G387" s="44"/>
      <c r="H387" s="44"/>
      <c r="I387" s="44"/>
      <c r="J387" s="44"/>
      <c r="K387" s="44"/>
      <c r="L387" s="44"/>
      <c r="M387" s="44"/>
      <c r="N387" s="525"/>
      <c r="O387" s="3045"/>
      <c r="AJ387" s="54"/>
      <c r="AK387" s="54"/>
      <c r="AL387" s="54"/>
      <c r="AM387" s="54"/>
      <c r="AN387" s="54"/>
      <c r="AO387" s="54"/>
      <c r="AP387" s="54"/>
      <c r="AQ387" s="54"/>
      <c r="AR387" s="54"/>
      <c r="AS387" s="54"/>
      <c r="AT387" s="54"/>
      <c r="AU387" s="54"/>
      <c r="AV387" s="54"/>
      <c r="AW387" s="54"/>
      <c r="AX387" s="54"/>
      <c r="AY387" s="54"/>
      <c r="AZ387" s="54"/>
      <c r="BA387" s="54"/>
      <c r="BB387" s="54"/>
      <c r="BC387" s="54"/>
      <c r="BD387" s="54"/>
      <c r="BE387" s="54"/>
      <c r="BF387" s="54"/>
      <c r="BG387" s="54"/>
      <c r="BH387" s="54"/>
      <c r="BI387" s="54"/>
    </row>
    <row r="388" spans="1:61" s="20" customFormat="1" ht="23.25" hidden="1" customHeight="1">
      <c r="A388" s="3024" t="s">
        <v>91</v>
      </c>
      <c r="B388" s="530" t="s">
        <v>75</v>
      </c>
      <c r="C388" s="530"/>
      <c r="D388" s="530"/>
      <c r="E388" s="530"/>
      <c r="F388" s="530"/>
      <c r="G388" s="43">
        <f t="shared" ref="G388:M388" si="50">G392+G396</f>
        <v>0</v>
      </c>
      <c r="H388" s="43">
        <f t="shared" si="50"/>
        <v>0</v>
      </c>
      <c r="I388" s="43">
        <f t="shared" si="50"/>
        <v>0</v>
      </c>
      <c r="J388" s="43">
        <f t="shared" si="50"/>
        <v>0</v>
      </c>
      <c r="K388" s="43">
        <f t="shared" si="50"/>
        <v>0</v>
      </c>
      <c r="L388" s="43">
        <f t="shared" si="50"/>
        <v>0</v>
      </c>
      <c r="M388" s="43">
        <f t="shared" si="50"/>
        <v>0</v>
      </c>
      <c r="N388" s="525"/>
      <c r="O388" s="530"/>
      <c r="AJ388" s="54"/>
      <c r="AK388" s="54"/>
      <c r="AL388" s="54"/>
      <c r="AM388" s="54"/>
      <c r="AN388" s="54"/>
      <c r="AO388" s="54"/>
      <c r="AP388" s="54"/>
      <c r="AQ388" s="54"/>
      <c r="AR388" s="54"/>
      <c r="AS388" s="54"/>
      <c r="AT388" s="54"/>
      <c r="AU388" s="54"/>
      <c r="AV388" s="54"/>
      <c r="AW388" s="54"/>
      <c r="AX388" s="54"/>
      <c r="AY388" s="54"/>
      <c r="AZ388" s="54"/>
      <c r="BA388" s="54"/>
      <c r="BB388" s="54"/>
      <c r="BC388" s="54"/>
      <c r="BD388" s="54"/>
      <c r="BE388" s="54"/>
      <c r="BF388" s="54"/>
      <c r="BG388" s="54"/>
      <c r="BH388" s="54"/>
      <c r="BI388" s="54"/>
    </row>
    <row r="389" spans="1:61" ht="24" hidden="1">
      <c r="A389" s="3025"/>
      <c r="B389" s="530" t="s">
        <v>215</v>
      </c>
      <c r="C389" s="530"/>
      <c r="D389" s="530"/>
      <c r="E389" s="530"/>
      <c r="F389" s="530"/>
      <c r="G389" s="43">
        <f t="shared" ref="G389:M389" si="51">G391+G390</f>
        <v>0</v>
      </c>
      <c r="H389" s="43">
        <f t="shared" si="51"/>
        <v>0</v>
      </c>
      <c r="I389" s="43">
        <f t="shared" si="51"/>
        <v>0</v>
      </c>
      <c r="J389" s="43">
        <f t="shared" si="51"/>
        <v>0</v>
      </c>
      <c r="K389" s="43">
        <f t="shared" si="51"/>
        <v>0</v>
      </c>
      <c r="L389" s="43">
        <f t="shared" si="51"/>
        <v>0</v>
      </c>
      <c r="M389" s="43">
        <f t="shared" si="51"/>
        <v>0</v>
      </c>
      <c r="N389" s="525"/>
      <c r="O389" s="530"/>
    </row>
    <row r="390" spans="1:61" ht="23.25" hidden="1" customHeight="1">
      <c r="A390" s="3025"/>
      <c r="B390" s="530" t="s">
        <v>9</v>
      </c>
      <c r="C390" s="530"/>
      <c r="D390" s="530"/>
      <c r="E390" s="530"/>
      <c r="F390" s="530"/>
      <c r="G390" s="43">
        <f t="shared" ref="G390:M391" si="52">G394+G398</f>
        <v>0</v>
      </c>
      <c r="H390" s="43">
        <f t="shared" si="52"/>
        <v>0</v>
      </c>
      <c r="I390" s="43">
        <f t="shared" si="52"/>
        <v>0</v>
      </c>
      <c r="J390" s="43">
        <f t="shared" si="52"/>
        <v>0</v>
      </c>
      <c r="K390" s="43">
        <f t="shared" si="52"/>
        <v>0</v>
      </c>
      <c r="L390" s="43">
        <f t="shared" si="52"/>
        <v>0</v>
      </c>
      <c r="M390" s="43">
        <f t="shared" si="52"/>
        <v>0</v>
      </c>
      <c r="N390" s="525"/>
      <c r="O390" s="530"/>
    </row>
    <row r="391" spans="1:61" ht="19.5" hidden="1" customHeight="1">
      <c r="A391" s="3026"/>
      <c r="B391" s="530" t="s">
        <v>410</v>
      </c>
      <c r="C391" s="530"/>
      <c r="D391" s="530"/>
      <c r="E391" s="530"/>
      <c r="F391" s="530"/>
      <c r="G391" s="43">
        <f t="shared" si="52"/>
        <v>0</v>
      </c>
      <c r="H391" s="43">
        <f t="shared" si="52"/>
        <v>0</v>
      </c>
      <c r="I391" s="43">
        <f t="shared" si="52"/>
        <v>0</v>
      </c>
      <c r="J391" s="43">
        <f t="shared" si="52"/>
        <v>0</v>
      </c>
      <c r="K391" s="43">
        <f t="shared" si="52"/>
        <v>0</v>
      </c>
      <c r="L391" s="43">
        <f t="shared" si="52"/>
        <v>0</v>
      </c>
      <c r="M391" s="43">
        <f t="shared" si="52"/>
        <v>0</v>
      </c>
      <c r="N391" s="525"/>
      <c r="O391" s="530"/>
    </row>
    <row r="392" spans="1:61" hidden="1">
      <c r="A392" s="3328" t="s">
        <v>18</v>
      </c>
      <c r="B392" s="524" t="s">
        <v>75</v>
      </c>
      <c r="C392" s="524">
        <v>176</v>
      </c>
      <c r="D392" s="524" t="s">
        <v>13</v>
      </c>
      <c r="E392" s="524">
        <v>6100404</v>
      </c>
      <c r="F392" s="524">
        <v>414</v>
      </c>
      <c r="G392" s="45"/>
      <c r="H392" s="45"/>
      <c r="I392" s="45"/>
      <c r="J392" s="45"/>
      <c r="K392" s="45"/>
      <c r="L392" s="45"/>
      <c r="M392" s="45"/>
      <c r="N392" s="525"/>
      <c r="O392" s="3347" t="s">
        <v>178</v>
      </c>
    </row>
    <row r="393" spans="1:61" ht="24" hidden="1">
      <c r="A393" s="3328"/>
      <c r="B393" s="524" t="s">
        <v>215</v>
      </c>
      <c r="C393" s="524"/>
      <c r="D393" s="524"/>
      <c r="E393" s="524"/>
      <c r="F393" s="524"/>
      <c r="G393" s="45">
        <f>G394+G395</f>
        <v>0</v>
      </c>
      <c r="H393" s="45"/>
      <c r="I393" s="45"/>
      <c r="J393" s="45"/>
      <c r="K393" s="45"/>
      <c r="L393" s="45">
        <f>L394+L395</f>
        <v>0</v>
      </c>
      <c r="M393" s="45"/>
      <c r="N393" s="525"/>
      <c r="O393" s="3347"/>
    </row>
    <row r="394" spans="1:61" hidden="1">
      <c r="A394" s="3328"/>
      <c r="B394" s="524" t="s">
        <v>9</v>
      </c>
      <c r="C394" s="524"/>
      <c r="D394" s="524"/>
      <c r="E394" s="524"/>
      <c r="F394" s="524"/>
      <c r="G394" s="45"/>
      <c r="H394" s="45"/>
      <c r="I394" s="45"/>
      <c r="J394" s="45"/>
      <c r="K394" s="45"/>
      <c r="L394" s="45"/>
      <c r="M394" s="45"/>
      <c r="N394" s="525"/>
      <c r="O394" s="3347"/>
    </row>
    <row r="395" spans="1:61" hidden="1">
      <c r="A395" s="3328"/>
      <c r="B395" s="524" t="s">
        <v>31</v>
      </c>
      <c r="C395" s="524"/>
      <c r="D395" s="524"/>
      <c r="E395" s="524"/>
      <c r="F395" s="524"/>
      <c r="G395" s="45"/>
      <c r="H395" s="45"/>
      <c r="I395" s="45"/>
      <c r="J395" s="45"/>
      <c r="K395" s="45"/>
      <c r="L395" s="45"/>
      <c r="M395" s="45"/>
      <c r="N395" s="525"/>
      <c r="O395" s="3347"/>
    </row>
    <row r="396" spans="1:61" ht="21.75" hidden="1" customHeight="1">
      <c r="A396" s="3328" t="s">
        <v>818</v>
      </c>
      <c r="B396" s="515" t="s">
        <v>75</v>
      </c>
      <c r="C396" s="515"/>
      <c r="D396" s="515"/>
      <c r="E396" s="515"/>
      <c r="F396" s="515"/>
      <c r="G396" s="44">
        <f>K396</f>
        <v>0</v>
      </c>
      <c r="H396" s="44"/>
      <c r="I396" s="44"/>
      <c r="J396" s="44"/>
      <c r="K396" s="44"/>
      <c r="L396" s="44"/>
      <c r="M396" s="44"/>
      <c r="N396" s="525"/>
      <c r="O396" s="3045" t="s">
        <v>866</v>
      </c>
    </row>
    <row r="397" spans="1:61" ht="24" hidden="1">
      <c r="A397" s="3328"/>
      <c r="B397" s="515" t="s">
        <v>215</v>
      </c>
      <c r="C397" s="515"/>
      <c r="D397" s="515"/>
      <c r="E397" s="515"/>
      <c r="F397" s="515"/>
      <c r="G397" s="44">
        <f>K397</f>
        <v>0</v>
      </c>
      <c r="H397" s="44"/>
      <c r="I397" s="44"/>
      <c r="J397" s="44"/>
      <c r="K397" s="44">
        <f>K398+K399</f>
        <v>0</v>
      </c>
      <c r="L397" s="44">
        <f>L398+L399</f>
        <v>0</v>
      </c>
      <c r="M397" s="44">
        <f>M398+M399</f>
        <v>0</v>
      </c>
      <c r="N397" s="525"/>
      <c r="O397" s="3045"/>
    </row>
    <row r="398" spans="1:61" ht="23.25" hidden="1" customHeight="1">
      <c r="A398" s="3328"/>
      <c r="B398" s="515" t="s">
        <v>9</v>
      </c>
      <c r="C398" s="515"/>
      <c r="D398" s="515"/>
      <c r="E398" s="515"/>
      <c r="F398" s="515"/>
      <c r="G398" s="44">
        <f>K398</f>
        <v>0</v>
      </c>
      <c r="H398" s="44"/>
      <c r="I398" s="44"/>
      <c r="J398" s="44"/>
      <c r="K398" s="44">
        <v>0</v>
      </c>
      <c r="L398" s="44"/>
      <c r="M398" s="44">
        <v>0</v>
      </c>
      <c r="N398" s="525"/>
      <c r="O398" s="3045"/>
    </row>
    <row r="399" spans="1:61" ht="25.5" hidden="1" customHeight="1">
      <c r="A399" s="3328"/>
      <c r="B399" s="515" t="s">
        <v>410</v>
      </c>
      <c r="C399" s="515"/>
      <c r="D399" s="515"/>
      <c r="E399" s="515"/>
      <c r="F399" s="515"/>
      <c r="G399" s="44">
        <f>K399</f>
        <v>0</v>
      </c>
      <c r="H399" s="44"/>
      <c r="I399" s="44"/>
      <c r="J399" s="44"/>
      <c r="K399" s="44"/>
      <c r="L399" s="44"/>
      <c r="M399" s="44"/>
      <c r="N399" s="525"/>
      <c r="O399" s="3045"/>
    </row>
    <row r="400" spans="1:61" s="20" customFormat="1" ht="24" customHeight="1">
      <c r="A400" s="3315" t="s">
        <v>122</v>
      </c>
      <c r="B400" s="530" t="s">
        <v>75</v>
      </c>
      <c r="C400" s="530"/>
      <c r="D400" s="530"/>
      <c r="E400" s="530"/>
      <c r="F400" s="530"/>
      <c r="G400" s="43">
        <f>G412</f>
        <v>0</v>
      </c>
      <c r="H400" s="43">
        <f>H412</f>
        <v>0</v>
      </c>
      <c r="I400" s="43">
        <f>I412</f>
        <v>0</v>
      </c>
      <c r="J400" s="43">
        <f>J412</f>
        <v>0</v>
      </c>
      <c r="K400" s="43">
        <f>K412</f>
        <v>0</v>
      </c>
      <c r="L400" s="43">
        <f>L408+L412</f>
        <v>0</v>
      </c>
      <c r="M400" s="43">
        <f>M408+M412</f>
        <v>0</v>
      </c>
      <c r="N400" s="525"/>
      <c r="O400" s="530"/>
      <c r="AJ400" s="54"/>
      <c r="AK400" s="54"/>
      <c r="AL400" s="54"/>
      <c r="AM400" s="54"/>
      <c r="AN400" s="54"/>
      <c r="AO400" s="54"/>
      <c r="AP400" s="54"/>
      <c r="AQ400" s="54"/>
      <c r="AR400" s="54"/>
      <c r="AS400" s="54"/>
      <c r="AT400" s="54"/>
      <c r="AU400" s="54"/>
      <c r="AV400" s="54"/>
      <c r="AW400" s="54"/>
      <c r="AX400" s="54"/>
      <c r="AY400" s="54"/>
      <c r="AZ400" s="54"/>
      <c r="BA400" s="54"/>
      <c r="BB400" s="54"/>
      <c r="BC400" s="54"/>
      <c r="BD400" s="54"/>
      <c r="BE400" s="54"/>
      <c r="BF400" s="54"/>
      <c r="BG400" s="54"/>
      <c r="BH400" s="54"/>
      <c r="BI400" s="54"/>
    </row>
    <row r="401" spans="1:15" ht="24">
      <c r="A401" s="3315"/>
      <c r="B401" s="530" t="s">
        <v>215</v>
      </c>
      <c r="C401" s="530"/>
      <c r="D401" s="530"/>
      <c r="E401" s="530"/>
      <c r="F401" s="530"/>
      <c r="G401" s="43">
        <f t="shared" ref="G401:M401" si="53">G402+G403</f>
        <v>8914.4</v>
      </c>
      <c r="H401" s="43">
        <f t="shared" si="53"/>
        <v>0</v>
      </c>
      <c r="I401" s="43">
        <f t="shared" si="53"/>
        <v>0</v>
      </c>
      <c r="J401" s="43">
        <f t="shared" si="53"/>
        <v>0</v>
      </c>
      <c r="K401" s="43">
        <f t="shared" si="53"/>
        <v>8914.4</v>
      </c>
      <c r="L401" s="43">
        <f t="shared" si="53"/>
        <v>0</v>
      </c>
      <c r="M401" s="43">
        <f t="shared" si="53"/>
        <v>0</v>
      </c>
      <c r="N401" s="525"/>
      <c r="O401" s="530"/>
    </row>
    <row r="402" spans="1:15" ht="24.75" customHeight="1">
      <c r="A402" s="3315"/>
      <c r="B402" s="530" t="s">
        <v>9</v>
      </c>
      <c r="C402" s="530"/>
      <c r="D402" s="530"/>
      <c r="E402" s="530"/>
      <c r="F402" s="530"/>
      <c r="G402" s="43">
        <f t="shared" ref="G402:L402" si="54">G410+G414</f>
        <v>8914.4</v>
      </c>
      <c r="H402" s="43">
        <f t="shared" si="54"/>
        <v>0</v>
      </c>
      <c r="I402" s="43">
        <f t="shared" si="54"/>
        <v>0</v>
      </c>
      <c r="J402" s="43">
        <f t="shared" si="54"/>
        <v>0</v>
      </c>
      <c r="K402" s="43">
        <f t="shared" si="54"/>
        <v>8914.4</v>
      </c>
      <c r="L402" s="43">
        <f t="shared" si="54"/>
        <v>0</v>
      </c>
      <c r="M402" s="43">
        <f>M409+M414</f>
        <v>0</v>
      </c>
      <c r="N402" s="525"/>
      <c r="O402" s="530"/>
    </row>
    <row r="403" spans="1:15" ht="24.75" customHeight="1">
      <c r="A403" s="3315"/>
      <c r="B403" s="530" t="s">
        <v>410</v>
      </c>
      <c r="C403" s="530"/>
      <c r="D403" s="530"/>
      <c r="E403" s="530"/>
      <c r="F403" s="530"/>
      <c r="G403" s="43">
        <f>G415</f>
        <v>0</v>
      </c>
      <c r="H403" s="43">
        <f>H415</f>
        <v>0</v>
      </c>
      <c r="I403" s="43">
        <f>I415</f>
        <v>0</v>
      </c>
      <c r="J403" s="43">
        <f>J415</f>
        <v>0</v>
      </c>
      <c r="K403" s="43">
        <f>K415</f>
        <v>0</v>
      </c>
      <c r="L403" s="43">
        <f>L411+L415</f>
        <v>0</v>
      </c>
      <c r="M403" s="43">
        <f>M411+M415</f>
        <v>0</v>
      </c>
      <c r="N403" s="525"/>
      <c r="O403" s="530"/>
    </row>
    <row r="404" spans="1:15" hidden="1">
      <c r="A404" s="3306"/>
      <c r="B404" s="515" t="s">
        <v>75</v>
      </c>
      <c r="C404" s="530"/>
      <c r="D404" s="530"/>
      <c r="E404" s="530"/>
      <c r="F404" s="530"/>
      <c r="G404" s="43"/>
      <c r="H404" s="43"/>
      <c r="I404" s="43"/>
      <c r="J404" s="43"/>
      <c r="K404" s="43"/>
      <c r="L404" s="43"/>
      <c r="M404" s="43"/>
      <c r="N404" s="525"/>
      <c r="O404" s="3412"/>
    </row>
    <row r="405" spans="1:15" ht="24" hidden="1">
      <c r="A405" s="3314"/>
      <c r="B405" s="515" t="s">
        <v>215</v>
      </c>
      <c r="C405" s="530"/>
      <c r="D405" s="530"/>
      <c r="E405" s="530"/>
      <c r="F405" s="530"/>
      <c r="G405" s="43"/>
      <c r="H405" s="43"/>
      <c r="I405" s="43"/>
      <c r="J405" s="43"/>
      <c r="K405" s="43"/>
      <c r="L405" s="43"/>
      <c r="M405" s="43"/>
      <c r="N405" s="525"/>
      <c r="O405" s="3413"/>
    </row>
    <row r="406" spans="1:15" ht="18" hidden="1" customHeight="1">
      <c r="A406" s="3314"/>
      <c r="B406" s="515" t="s">
        <v>9</v>
      </c>
      <c r="C406" s="530"/>
      <c r="D406" s="530"/>
      <c r="E406" s="530"/>
      <c r="F406" s="530"/>
      <c r="G406" s="43"/>
      <c r="H406" s="43"/>
      <c r="I406" s="43"/>
      <c r="J406" s="43"/>
      <c r="K406" s="43"/>
      <c r="L406" s="43"/>
      <c r="M406" s="43"/>
      <c r="N406" s="525"/>
      <c r="O406" s="3413"/>
    </row>
    <row r="407" spans="1:15" ht="17.25" hidden="1" customHeight="1">
      <c r="A407" s="3307"/>
      <c r="B407" s="515" t="s">
        <v>410</v>
      </c>
      <c r="C407" s="530"/>
      <c r="D407" s="530"/>
      <c r="E407" s="530"/>
      <c r="F407" s="530"/>
      <c r="G407" s="43"/>
      <c r="H407" s="43"/>
      <c r="I407" s="43"/>
      <c r="J407" s="43"/>
      <c r="K407" s="43"/>
      <c r="L407" s="43"/>
      <c r="M407" s="43"/>
      <c r="N407" s="525"/>
      <c r="O407" s="3414"/>
    </row>
    <row r="408" spans="1:15" ht="21" customHeight="1">
      <c r="A408" s="3328" t="s">
        <v>475</v>
      </c>
      <c r="B408" s="515" t="s">
        <v>75</v>
      </c>
      <c r="C408" s="515">
        <v>176</v>
      </c>
      <c r="D408" s="515" t="s">
        <v>13</v>
      </c>
      <c r="E408" s="515">
        <v>6100404</v>
      </c>
      <c r="F408" s="515">
        <v>414</v>
      </c>
      <c r="G408" s="44">
        <f>K408</f>
        <v>0</v>
      </c>
      <c r="H408" s="44"/>
      <c r="I408" s="44"/>
      <c r="J408" s="44"/>
      <c r="K408" s="44"/>
      <c r="L408" s="44"/>
      <c r="M408" s="44"/>
      <c r="N408" s="525"/>
      <c r="O408" s="3045" t="s">
        <v>715</v>
      </c>
    </row>
    <row r="409" spans="1:15" ht="24">
      <c r="A409" s="3328"/>
      <c r="B409" s="515" t="s">
        <v>215</v>
      </c>
      <c r="C409" s="515"/>
      <c r="D409" s="515"/>
      <c r="E409" s="515"/>
      <c r="F409" s="515"/>
      <c r="G409" s="44">
        <f>G410+G411</f>
        <v>5000</v>
      </c>
      <c r="H409" s="44"/>
      <c r="I409" s="44"/>
      <c r="J409" s="44"/>
      <c r="K409" s="44">
        <f>K410</f>
        <v>5000</v>
      </c>
      <c r="L409" s="44">
        <f>L410+L411</f>
        <v>0</v>
      </c>
      <c r="M409" s="44">
        <f>M410+M411</f>
        <v>0</v>
      </c>
      <c r="N409" s="525"/>
      <c r="O409" s="3045"/>
    </row>
    <row r="410" spans="1:15" ht="25.5" customHeight="1">
      <c r="A410" s="3328"/>
      <c r="B410" s="515" t="s">
        <v>9</v>
      </c>
      <c r="C410" s="515"/>
      <c r="D410" s="515"/>
      <c r="E410" s="515"/>
      <c r="F410" s="515"/>
      <c r="G410" s="44">
        <f>J410+K410</f>
        <v>5000</v>
      </c>
      <c r="H410" s="44"/>
      <c r="I410" s="44"/>
      <c r="J410" s="44"/>
      <c r="K410" s="44">
        <v>5000</v>
      </c>
      <c r="L410" s="44"/>
      <c r="M410" s="44">
        <v>0</v>
      </c>
      <c r="N410" s="525"/>
      <c r="O410" s="3045"/>
    </row>
    <row r="411" spans="1:15" ht="22.5" customHeight="1">
      <c r="A411" s="3328"/>
      <c r="B411" s="515" t="s">
        <v>410</v>
      </c>
      <c r="C411" s="515"/>
      <c r="D411" s="515"/>
      <c r="E411" s="515"/>
      <c r="F411" s="515"/>
      <c r="G411" s="44">
        <f>J411+K411</f>
        <v>0</v>
      </c>
      <c r="H411" s="44"/>
      <c r="I411" s="44"/>
      <c r="J411" s="44"/>
      <c r="K411" s="44"/>
      <c r="L411" s="44"/>
      <c r="M411" s="44"/>
      <c r="N411" s="525"/>
      <c r="O411" s="3045"/>
    </row>
    <row r="412" spans="1:15" ht="21.75" customHeight="1">
      <c r="A412" s="3328" t="s">
        <v>802</v>
      </c>
      <c r="B412" s="515" t="s">
        <v>75</v>
      </c>
      <c r="C412" s="515">
        <v>176</v>
      </c>
      <c r="D412" s="515" t="s">
        <v>13</v>
      </c>
      <c r="E412" s="515">
        <v>6100404</v>
      </c>
      <c r="F412" s="515">
        <v>414</v>
      </c>
      <c r="G412" s="44">
        <f>K412</f>
        <v>0</v>
      </c>
      <c r="H412" s="44"/>
      <c r="I412" s="44"/>
      <c r="J412" s="44"/>
      <c r="K412" s="44"/>
      <c r="L412" s="44"/>
      <c r="M412" s="44"/>
      <c r="N412" s="525"/>
      <c r="O412" s="3045" t="s">
        <v>714</v>
      </c>
    </row>
    <row r="413" spans="1:15" ht="27.75" customHeight="1">
      <c r="A413" s="3328"/>
      <c r="B413" s="515" t="s">
        <v>215</v>
      </c>
      <c r="C413" s="515"/>
      <c r="D413" s="515"/>
      <c r="E413" s="515"/>
      <c r="F413" s="515"/>
      <c r="G413" s="44">
        <f>G414+G415</f>
        <v>3914.4</v>
      </c>
      <c r="H413" s="44"/>
      <c r="I413" s="44"/>
      <c r="J413" s="44"/>
      <c r="K413" s="44">
        <f>K414</f>
        <v>3914.4</v>
      </c>
      <c r="L413" s="44">
        <f>L414</f>
        <v>0</v>
      </c>
      <c r="M413" s="44">
        <f>M414</f>
        <v>0</v>
      </c>
      <c r="N413" s="525"/>
      <c r="O413" s="3045"/>
    </row>
    <row r="414" spans="1:15" ht="20.25" customHeight="1">
      <c r="A414" s="3328"/>
      <c r="B414" s="515" t="s">
        <v>9</v>
      </c>
      <c r="C414" s="515"/>
      <c r="D414" s="515"/>
      <c r="E414" s="515"/>
      <c r="F414" s="515"/>
      <c r="G414" s="44">
        <f>J414+K414</f>
        <v>3914.4</v>
      </c>
      <c r="H414" s="44"/>
      <c r="I414" s="44"/>
      <c r="J414" s="44"/>
      <c r="K414" s="44">
        <v>3914.4</v>
      </c>
      <c r="L414" s="44">
        <v>0</v>
      </c>
      <c r="M414" s="44"/>
      <c r="N414" s="525"/>
      <c r="O414" s="3045"/>
    </row>
    <row r="415" spans="1:15" ht="21" customHeight="1">
      <c r="A415" s="3328"/>
      <c r="B415" s="515" t="s">
        <v>410</v>
      </c>
      <c r="C415" s="515"/>
      <c r="D415" s="515"/>
      <c r="E415" s="515"/>
      <c r="F415" s="515"/>
      <c r="G415" s="44">
        <f>J415+K415</f>
        <v>0</v>
      </c>
      <c r="H415" s="44"/>
      <c r="I415" s="44"/>
      <c r="J415" s="44"/>
      <c r="K415" s="44"/>
      <c r="L415" s="44"/>
      <c r="M415" s="44"/>
      <c r="N415" s="525"/>
      <c r="O415" s="3045"/>
    </row>
    <row r="416" spans="1:15" ht="24.75" customHeight="1">
      <c r="A416" s="3024" t="s">
        <v>123</v>
      </c>
      <c r="B416" s="530" t="s">
        <v>75</v>
      </c>
      <c r="C416" s="515"/>
      <c r="D416" s="515"/>
      <c r="E416" s="515"/>
      <c r="F416" s="515"/>
      <c r="G416" s="44"/>
      <c r="H416" s="44"/>
      <c r="I416" s="44"/>
      <c r="J416" s="44"/>
      <c r="K416" s="44"/>
      <c r="L416" s="395">
        <f>L420</f>
        <v>1.5</v>
      </c>
      <c r="M416" s="43">
        <f>M420</f>
        <v>0</v>
      </c>
      <c r="N416" s="525"/>
      <c r="O416" s="515"/>
    </row>
    <row r="417" spans="1:15" ht="24">
      <c r="A417" s="3025"/>
      <c r="B417" s="530" t="s">
        <v>215</v>
      </c>
      <c r="C417" s="515"/>
      <c r="D417" s="515"/>
      <c r="E417" s="515"/>
      <c r="F417" s="515"/>
      <c r="G417" s="43">
        <f>G421</f>
        <v>2668.6</v>
      </c>
      <c r="H417" s="43">
        <f t="shared" ref="H417:M417" si="55">H421</f>
        <v>0</v>
      </c>
      <c r="I417" s="43">
        <f t="shared" si="55"/>
        <v>0</v>
      </c>
      <c r="J417" s="43">
        <f t="shared" si="55"/>
        <v>0</v>
      </c>
      <c r="K417" s="43">
        <f t="shared" si="55"/>
        <v>2668.6</v>
      </c>
      <c r="L417" s="43">
        <f t="shared" si="55"/>
        <v>59300</v>
      </c>
      <c r="M417" s="43">
        <f t="shared" si="55"/>
        <v>0</v>
      </c>
      <c r="N417" s="525"/>
      <c r="O417" s="515"/>
    </row>
    <row r="418" spans="1:15" ht="19.5" customHeight="1">
      <c r="A418" s="3025"/>
      <c r="B418" s="530" t="s">
        <v>9</v>
      </c>
      <c r="C418" s="515"/>
      <c r="D418" s="515"/>
      <c r="E418" s="515"/>
      <c r="F418" s="515"/>
      <c r="G418" s="43">
        <f>G422</f>
        <v>2668.6</v>
      </c>
      <c r="H418" s="43">
        <f t="shared" ref="H418:M418" si="56">H422</f>
        <v>0</v>
      </c>
      <c r="I418" s="43">
        <f t="shared" si="56"/>
        <v>0</v>
      </c>
      <c r="J418" s="43">
        <f t="shared" si="56"/>
        <v>0</v>
      </c>
      <c r="K418" s="43">
        <f t="shared" si="56"/>
        <v>2668.6</v>
      </c>
      <c r="L418" s="43">
        <f t="shared" si="56"/>
        <v>59300</v>
      </c>
      <c r="M418" s="43">
        <f t="shared" si="56"/>
        <v>0</v>
      </c>
      <c r="N418" s="525"/>
      <c r="O418" s="515"/>
    </row>
    <row r="419" spans="1:15" ht="24.75" customHeight="1">
      <c r="A419" s="3026"/>
      <c r="B419" s="530" t="s">
        <v>410</v>
      </c>
      <c r="C419" s="515"/>
      <c r="D419" s="515"/>
      <c r="E419" s="515"/>
      <c r="F419" s="515"/>
      <c r="G419" s="44"/>
      <c r="H419" s="44"/>
      <c r="I419" s="44"/>
      <c r="J419" s="44"/>
      <c r="K419" s="44"/>
      <c r="L419" s="44"/>
      <c r="M419" s="44"/>
      <c r="N419" s="525"/>
      <c r="O419" s="515"/>
    </row>
    <row r="420" spans="1:15" ht="24.75" customHeight="1">
      <c r="A420" s="3306" t="s">
        <v>820</v>
      </c>
      <c r="B420" s="515" t="s">
        <v>75</v>
      </c>
      <c r="C420" s="515"/>
      <c r="D420" s="515"/>
      <c r="E420" s="515"/>
      <c r="F420" s="515"/>
      <c r="G420" s="44"/>
      <c r="H420" s="44"/>
      <c r="I420" s="44"/>
      <c r="J420" s="44"/>
      <c r="K420" s="44"/>
      <c r="L420" s="44">
        <v>1.5</v>
      </c>
      <c r="M420" s="44">
        <v>0</v>
      </c>
      <c r="N420" s="525"/>
      <c r="O420" s="3308" t="s">
        <v>276</v>
      </c>
    </row>
    <row r="421" spans="1:15" ht="24">
      <c r="A421" s="3314"/>
      <c r="B421" s="515" t="s">
        <v>215</v>
      </c>
      <c r="C421" s="515"/>
      <c r="D421" s="515"/>
      <c r="E421" s="515"/>
      <c r="F421" s="515"/>
      <c r="G421" s="44">
        <f>K421</f>
        <v>2668.6</v>
      </c>
      <c r="H421" s="44"/>
      <c r="I421" s="44"/>
      <c r="J421" s="44"/>
      <c r="K421" s="44">
        <f>K422</f>
        <v>2668.6</v>
      </c>
      <c r="L421" s="44">
        <f>L422</f>
        <v>59300</v>
      </c>
      <c r="M421" s="44">
        <f>M422</f>
        <v>0</v>
      </c>
      <c r="N421" s="525"/>
      <c r="O421" s="3310"/>
    </row>
    <row r="422" spans="1:15" ht="19.5" customHeight="1">
      <c r="A422" s="3314"/>
      <c r="B422" s="515" t="s">
        <v>9</v>
      </c>
      <c r="C422" s="515"/>
      <c r="D422" s="515"/>
      <c r="E422" s="515"/>
      <c r="F422" s="515"/>
      <c r="G422" s="44">
        <f>K422</f>
        <v>2668.6</v>
      </c>
      <c r="H422" s="44"/>
      <c r="I422" s="44"/>
      <c r="J422" s="44"/>
      <c r="K422" s="44">
        <v>2668.6</v>
      </c>
      <c r="L422" s="44">
        <v>59300</v>
      </c>
      <c r="M422" s="44">
        <v>0</v>
      </c>
      <c r="N422" s="525"/>
      <c r="O422" s="3310"/>
    </row>
    <row r="423" spans="1:15" ht="24.75" customHeight="1">
      <c r="A423" s="3307"/>
      <c r="B423" s="515" t="s">
        <v>410</v>
      </c>
      <c r="C423" s="515"/>
      <c r="D423" s="515"/>
      <c r="E423" s="515"/>
      <c r="F423" s="515"/>
      <c r="G423" s="44"/>
      <c r="H423" s="44"/>
      <c r="I423" s="44"/>
      <c r="J423" s="44"/>
      <c r="K423" s="44"/>
      <c r="L423" s="44"/>
      <c r="M423" s="44"/>
      <c r="N423" s="525"/>
      <c r="O423" s="3309"/>
    </row>
    <row r="424" spans="1:15" ht="24.75" customHeight="1">
      <c r="A424" s="3024" t="s">
        <v>653</v>
      </c>
      <c r="B424" s="530" t="s">
        <v>75</v>
      </c>
      <c r="C424" s="515"/>
      <c r="D424" s="515"/>
      <c r="E424" s="515"/>
      <c r="F424" s="515"/>
      <c r="G424" s="44"/>
      <c r="H424" s="44"/>
      <c r="I424" s="44"/>
      <c r="J424" s="44"/>
      <c r="K424" s="44"/>
      <c r="L424" s="44"/>
      <c r="M424" s="44"/>
      <c r="N424" s="525"/>
      <c r="O424" s="515"/>
    </row>
    <row r="425" spans="1:15" ht="24">
      <c r="A425" s="3025"/>
      <c r="B425" s="530" t="s">
        <v>215</v>
      </c>
      <c r="C425" s="515"/>
      <c r="D425" s="515"/>
      <c r="E425" s="515"/>
      <c r="F425" s="515"/>
      <c r="G425" s="43">
        <f>G426+G427</f>
        <v>2950.9</v>
      </c>
      <c r="H425" s="43">
        <f t="shared" ref="H425:M425" si="57">H426+H427</f>
        <v>0</v>
      </c>
      <c r="I425" s="43">
        <f t="shared" si="57"/>
        <v>0</v>
      </c>
      <c r="J425" s="43">
        <f t="shared" si="57"/>
        <v>0</v>
      </c>
      <c r="K425" s="43">
        <f t="shared" si="57"/>
        <v>2950.9</v>
      </c>
      <c r="L425" s="43">
        <f t="shared" si="57"/>
        <v>0</v>
      </c>
      <c r="M425" s="43">
        <f t="shared" si="57"/>
        <v>0</v>
      </c>
      <c r="N425" s="525"/>
      <c r="O425" s="515"/>
    </row>
    <row r="426" spans="1:15" ht="22.5" customHeight="1">
      <c r="A426" s="3025"/>
      <c r="B426" s="530" t="s">
        <v>9</v>
      </c>
      <c r="C426" s="515"/>
      <c r="D426" s="515"/>
      <c r="E426" s="515"/>
      <c r="F426" s="515"/>
      <c r="G426" s="43">
        <f>G434</f>
        <v>2950.9</v>
      </c>
      <c r="H426" s="43">
        <f t="shared" ref="H426:M426" si="58">H434</f>
        <v>0</v>
      </c>
      <c r="I426" s="43">
        <f t="shared" si="58"/>
        <v>0</v>
      </c>
      <c r="J426" s="43">
        <f t="shared" si="58"/>
        <v>0</v>
      </c>
      <c r="K426" s="43">
        <f t="shared" si="58"/>
        <v>2950.9</v>
      </c>
      <c r="L426" s="43">
        <f t="shared" si="58"/>
        <v>0</v>
      </c>
      <c r="M426" s="43">
        <f t="shared" si="58"/>
        <v>0</v>
      </c>
      <c r="N426" s="525"/>
      <c r="O426" s="515"/>
    </row>
    <row r="427" spans="1:15" ht="24.75" customHeight="1">
      <c r="A427" s="3026"/>
      <c r="B427" s="530" t="s">
        <v>410</v>
      </c>
      <c r="C427" s="515"/>
      <c r="D427" s="515"/>
      <c r="E427" s="515"/>
      <c r="F427" s="515"/>
      <c r="G427" s="44"/>
      <c r="H427" s="44"/>
      <c r="I427" s="44"/>
      <c r="J427" s="44"/>
      <c r="K427" s="44"/>
      <c r="L427" s="44"/>
      <c r="M427" s="44"/>
      <c r="N427" s="525"/>
      <c r="O427" s="515"/>
    </row>
    <row r="428" spans="1:15" hidden="1">
      <c r="A428" s="3343" t="s">
        <v>679</v>
      </c>
      <c r="B428" s="515" t="s">
        <v>75</v>
      </c>
      <c r="C428" s="515"/>
      <c r="D428" s="515"/>
      <c r="E428" s="515"/>
      <c r="F428" s="515"/>
      <c r="G428" s="44"/>
      <c r="H428" s="44"/>
      <c r="I428" s="44"/>
      <c r="J428" s="44"/>
      <c r="K428" s="44"/>
      <c r="L428" s="44"/>
      <c r="M428" s="44"/>
      <c r="N428" s="525"/>
      <c r="O428" s="3308"/>
    </row>
    <row r="429" spans="1:15" ht="24" hidden="1">
      <c r="A429" s="3344"/>
      <c r="B429" s="515" t="s">
        <v>215</v>
      </c>
      <c r="C429" s="515"/>
      <c r="D429" s="515"/>
      <c r="E429" s="515"/>
      <c r="F429" s="515"/>
      <c r="G429" s="44"/>
      <c r="H429" s="44"/>
      <c r="I429" s="44"/>
      <c r="J429" s="44"/>
      <c r="K429" s="44"/>
      <c r="L429" s="44"/>
      <c r="M429" s="44"/>
      <c r="N429" s="525"/>
      <c r="O429" s="3310"/>
    </row>
    <row r="430" spans="1:15" hidden="1">
      <c r="A430" s="3344"/>
      <c r="B430" s="515" t="s">
        <v>9</v>
      </c>
      <c r="C430" s="515"/>
      <c r="D430" s="515"/>
      <c r="E430" s="515"/>
      <c r="F430" s="515"/>
      <c r="G430" s="44"/>
      <c r="H430" s="44"/>
      <c r="I430" s="44"/>
      <c r="J430" s="44"/>
      <c r="K430" s="44"/>
      <c r="L430" s="44"/>
      <c r="M430" s="44"/>
      <c r="N430" s="525"/>
      <c r="O430" s="3310"/>
    </row>
    <row r="431" spans="1:15" hidden="1">
      <c r="A431" s="3345"/>
      <c r="B431" s="515" t="s">
        <v>410</v>
      </c>
      <c r="C431" s="515"/>
      <c r="D431" s="515"/>
      <c r="E431" s="515"/>
      <c r="F431" s="515"/>
      <c r="G431" s="44"/>
      <c r="H431" s="44"/>
      <c r="I431" s="44"/>
      <c r="J431" s="44"/>
      <c r="K431" s="44"/>
      <c r="L431" s="44"/>
      <c r="M431" s="44"/>
      <c r="N431" s="525"/>
      <c r="O431" s="3309"/>
    </row>
    <row r="432" spans="1:15" ht="27" customHeight="1">
      <c r="A432" s="3343" t="s">
        <v>664</v>
      </c>
      <c r="B432" s="515" t="s">
        <v>75</v>
      </c>
      <c r="C432" s="515"/>
      <c r="D432" s="515"/>
      <c r="E432" s="515"/>
      <c r="F432" s="515"/>
      <c r="G432" s="44"/>
      <c r="H432" s="44"/>
      <c r="I432" s="44"/>
      <c r="J432" s="44"/>
      <c r="K432" s="44"/>
      <c r="L432" s="44"/>
      <c r="M432" s="44"/>
      <c r="N432" s="525"/>
      <c r="O432" s="3308" t="s">
        <v>495</v>
      </c>
    </row>
    <row r="433" spans="1:61" ht="24">
      <c r="A433" s="3344"/>
      <c r="B433" s="515" t="s">
        <v>215</v>
      </c>
      <c r="C433" s="515"/>
      <c r="D433" s="515"/>
      <c r="E433" s="515"/>
      <c r="F433" s="515"/>
      <c r="G433" s="44">
        <f>G434</f>
        <v>2950.9</v>
      </c>
      <c r="H433" s="44"/>
      <c r="I433" s="44"/>
      <c r="J433" s="44"/>
      <c r="K433" s="44">
        <f>K434</f>
        <v>2950.9</v>
      </c>
      <c r="L433" s="44">
        <f>L434</f>
        <v>0</v>
      </c>
      <c r="M433" s="44">
        <f>M434</f>
        <v>0</v>
      </c>
      <c r="N433" s="525"/>
      <c r="O433" s="3310"/>
    </row>
    <row r="434" spans="1:61" ht="22.5" customHeight="1">
      <c r="A434" s="3344"/>
      <c r="B434" s="515" t="s">
        <v>9</v>
      </c>
      <c r="C434" s="515"/>
      <c r="D434" s="515"/>
      <c r="E434" s="515"/>
      <c r="F434" s="515"/>
      <c r="G434" s="44">
        <f>K434</f>
        <v>2950.9</v>
      </c>
      <c r="H434" s="44"/>
      <c r="I434" s="44"/>
      <c r="J434" s="44"/>
      <c r="K434" s="44">
        <v>2950.9</v>
      </c>
      <c r="L434" s="44">
        <v>0</v>
      </c>
      <c r="M434" s="44"/>
      <c r="N434" s="525"/>
      <c r="O434" s="3310"/>
    </row>
    <row r="435" spans="1:61" ht="23.25" customHeight="1">
      <c r="A435" s="3345"/>
      <c r="B435" s="515" t="s">
        <v>410</v>
      </c>
      <c r="C435" s="515"/>
      <c r="D435" s="515"/>
      <c r="E435" s="515"/>
      <c r="F435" s="515"/>
      <c r="G435" s="44"/>
      <c r="H435" s="44"/>
      <c r="I435" s="44"/>
      <c r="J435" s="44"/>
      <c r="K435" s="44"/>
      <c r="L435" s="44"/>
      <c r="M435" s="44"/>
      <c r="N435" s="525"/>
      <c r="O435" s="3309"/>
    </row>
    <row r="436" spans="1:61" ht="18.75" hidden="1" customHeight="1">
      <c r="A436" s="3024" t="s">
        <v>125</v>
      </c>
      <c r="B436" s="530" t="s">
        <v>75</v>
      </c>
      <c r="C436" s="515"/>
      <c r="D436" s="515"/>
      <c r="E436" s="515"/>
      <c r="F436" s="515"/>
      <c r="G436" s="43">
        <f>G440</f>
        <v>0</v>
      </c>
      <c r="H436" s="43"/>
      <c r="I436" s="43"/>
      <c r="J436" s="43"/>
      <c r="K436" s="43"/>
      <c r="L436" s="43">
        <f>L444</f>
        <v>0</v>
      </c>
      <c r="M436" s="43"/>
      <c r="N436" s="525"/>
      <c r="O436" s="515"/>
    </row>
    <row r="437" spans="1:61" ht="24" hidden="1">
      <c r="A437" s="3025"/>
      <c r="B437" s="530" t="s">
        <v>215</v>
      </c>
      <c r="C437" s="515"/>
      <c r="D437" s="515"/>
      <c r="E437" s="515"/>
      <c r="F437" s="515"/>
      <c r="G437" s="43">
        <f>G441</f>
        <v>0</v>
      </c>
      <c r="H437" s="43">
        <f t="shared" ref="H437:M437" si="59">H441</f>
        <v>0</v>
      </c>
      <c r="I437" s="43">
        <f t="shared" si="59"/>
        <v>0</v>
      </c>
      <c r="J437" s="43">
        <f t="shared" si="59"/>
        <v>0</v>
      </c>
      <c r="K437" s="43">
        <f t="shared" si="59"/>
        <v>0</v>
      </c>
      <c r="L437" s="43">
        <f t="shared" si="59"/>
        <v>0</v>
      </c>
      <c r="M437" s="43">
        <f t="shared" si="59"/>
        <v>0</v>
      </c>
      <c r="N437" s="525"/>
      <c r="O437" s="515"/>
    </row>
    <row r="438" spans="1:61" ht="24.75" hidden="1" customHeight="1">
      <c r="A438" s="3025"/>
      <c r="B438" s="530" t="s">
        <v>9</v>
      </c>
      <c r="C438" s="515"/>
      <c r="D438" s="515"/>
      <c r="E438" s="515"/>
      <c r="F438" s="515"/>
      <c r="G438" s="43">
        <f>G442</f>
        <v>0</v>
      </c>
      <c r="H438" s="43">
        <f t="shared" ref="H438:M438" si="60">H442</f>
        <v>0</v>
      </c>
      <c r="I438" s="43">
        <f t="shared" si="60"/>
        <v>0</v>
      </c>
      <c r="J438" s="43">
        <f t="shared" si="60"/>
        <v>0</v>
      </c>
      <c r="K438" s="43">
        <f t="shared" si="60"/>
        <v>0</v>
      </c>
      <c r="L438" s="43">
        <f t="shared" si="60"/>
        <v>0</v>
      </c>
      <c r="M438" s="43">
        <f t="shared" si="60"/>
        <v>0</v>
      </c>
      <c r="N438" s="525"/>
      <c r="O438" s="515"/>
    </row>
    <row r="439" spans="1:61" ht="21" hidden="1" customHeight="1">
      <c r="A439" s="3026"/>
      <c r="B439" s="530" t="s">
        <v>410</v>
      </c>
      <c r="C439" s="515"/>
      <c r="D439" s="515"/>
      <c r="E439" s="515"/>
      <c r="F439" s="515"/>
      <c r="G439" s="43">
        <f>G443</f>
        <v>0</v>
      </c>
      <c r="H439" s="43"/>
      <c r="I439" s="43"/>
      <c r="J439" s="43"/>
      <c r="K439" s="43"/>
      <c r="L439" s="43">
        <f>L447</f>
        <v>0</v>
      </c>
      <c r="M439" s="43"/>
      <c r="N439" s="525"/>
      <c r="O439" s="515"/>
    </row>
    <row r="440" spans="1:61" ht="21.75" hidden="1" customHeight="1">
      <c r="A440" s="3343" t="s">
        <v>476</v>
      </c>
      <c r="B440" s="515" t="s">
        <v>75</v>
      </c>
      <c r="C440" s="515"/>
      <c r="D440" s="515"/>
      <c r="E440" s="515"/>
      <c r="F440" s="515"/>
      <c r="G440" s="44"/>
      <c r="H440" s="44"/>
      <c r="I440" s="44"/>
      <c r="J440" s="44"/>
      <c r="K440" s="44"/>
      <c r="L440" s="44"/>
      <c r="M440" s="44"/>
      <c r="N440" s="525"/>
      <c r="O440" s="3308" t="s">
        <v>713</v>
      </c>
    </row>
    <row r="441" spans="1:61" s="20" customFormat="1" ht="24" hidden="1">
      <c r="A441" s="3344"/>
      <c r="B441" s="515" t="s">
        <v>215</v>
      </c>
      <c r="C441" s="515"/>
      <c r="D441" s="515"/>
      <c r="E441" s="515"/>
      <c r="F441" s="515"/>
      <c r="G441" s="44">
        <f>K441</f>
        <v>0</v>
      </c>
      <c r="H441" s="44"/>
      <c r="I441" s="44"/>
      <c r="J441" s="44"/>
      <c r="K441" s="44">
        <f>K442</f>
        <v>0</v>
      </c>
      <c r="L441" s="44">
        <f>L442+L443</f>
        <v>0</v>
      </c>
      <c r="M441" s="44"/>
      <c r="N441" s="525"/>
      <c r="O441" s="3310"/>
      <c r="AJ441" s="54"/>
      <c r="AK441" s="54"/>
      <c r="AL441" s="54"/>
      <c r="AM441" s="54"/>
      <c r="AN441" s="54"/>
      <c r="AO441" s="54"/>
      <c r="AP441" s="54"/>
      <c r="AQ441" s="54"/>
      <c r="AR441" s="54"/>
      <c r="AS441" s="54"/>
      <c r="AT441" s="54"/>
      <c r="AU441" s="54"/>
      <c r="AV441" s="54"/>
      <c r="AW441" s="54"/>
      <c r="AX441" s="54"/>
      <c r="AY441" s="54"/>
      <c r="AZ441" s="54"/>
      <c r="BA441" s="54"/>
      <c r="BB441" s="54"/>
      <c r="BC441" s="54"/>
      <c r="BD441" s="54"/>
      <c r="BE441" s="54"/>
      <c r="BF441" s="54"/>
      <c r="BG441" s="54"/>
      <c r="BH441" s="54"/>
      <c r="BI441" s="54"/>
    </row>
    <row r="442" spans="1:61" s="20" customFormat="1" ht="24.75" hidden="1" customHeight="1">
      <c r="A442" s="3344"/>
      <c r="B442" s="515" t="s">
        <v>9</v>
      </c>
      <c r="C442" s="515"/>
      <c r="D442" s="515"/>
      <c r="E442" s="515"/>
      <c r="F442" s="515"/>
      <c r="G442" s="44">
        <f>K442</f>
        <v>0</v>
      </c>
      <c r="H442" s="44"/>
      <c r="I442" s="44"/>
      <c r="J442" s="44"/>
      <c r="K442" s="44">
        <v>0</v>
      </c>
      <c r="L442" s="44"/>
      <c r="M442" s="44"/>
      <c r="N442" s="525"/>
      <c r="O442" s="3310"/>
      <c r="AJ442" s="54"/>
      <c r="AK442" s="54"/>
      <c r="AL442" s="54"/>
      <c r="AM442" s="54"/>
      <c r="AN442" s="54"/>
      <c r="AO442" s="54"/>
      <c r="AP442" s="54"/>
      <c r="AQ442" s="54"/>
      <c r="AR442" s="54"/>
      <c r="AS442" s="54"/>
      <c r="AT442" s="54"/>
      <c r="AU442" s="54"/>
      <c r="AV442" s="54"/>
      <c r="AW442" s="54"/>
      <c r="AX442" s="54"/>
      <c r="AY442" s="54"/>
      <c r="AZ442" s="54"/>
      <c r="BA442" s="54"/>
      <c r="BB442" s="54"/>
      <c r="BC442" s="54"/>
      <c r="BD442" s="54"/>
      <c r="BE442" s="54"/>
      <c r="BF442" s="54"/>
      <c r="BG442" s="54"/>
      <c r="BH442" s="54"/>
      <c r="BI442" s="54"/>
    </row>
    <row r="443" spans="1:61" s="20" customFormat="1" ht="20.25" hidden="1" customHeight="1">
      <c r="A443" s="3345"/>
      <c r="B443" s="515" t="s">
        <v>410</v>
      </c>
      <c r="C443" s="515"/>
      <c r="D443" s="515"/>
      <c r="E443" s="515"/>
      <c r="F443" s="515"/>
      <c r="G443" s="44"/>
      <c r="H443" s="44"/>
      <c r="I443" s="44"/>
      <c r="J443" s="44"/>
      <c r="K443" s="44"/>
      <c r="L443" s="44"/>
      <c r="M443" s="44"/>
      <c r="N443" s="525"/>
      <c r="O443" s="3309"/>
      <c r="AJ443" s="54"/>
      <c r="AK443" s="54"/>
      <c r="AL443" s="54"/>
      <c r="AM443" s="54"/>
      <c r="AN443" s="54"/>
      <c r="AO443" s="54"/>
      <c r="AP443" s="54"/>
      <c r="AQ443" s="54"/>
      <c r="AR443" s="54"/>
      <c r="AS443" s="54"/>
      <c r="AT443" s="54"/>
      <c r="AU443" s="54"/>
      <c r="AV443" s="54"/>
      <c r="AW443" s="54"/>
      <c r="AX443" s="54"/>
      <c r="AY443" s="54"/>
      <c r="AZ443" s="54"/>
      <c r="BA443" s="54"/>
      <c r="BB443" s="54"/>
      <c r="BC443" s="54"/>
      <c r="BD443" s="54"/>
      <c r="BE443" s="54"/>
      <c r="BF443" s="54"/>
      <c r="BG443" s="54"/>
      <c r="BH443" s="54"/>
      <c r="BI443" s="54"/>
    </row>
    <row r="444" spans="1:61" s="20" customFormat="1" ht="14.25" hidden="1" customHeight="1">
      <c r="A444" s="3343" t="s">
        <v>265</v>
      </c>
      <c r="B444" s="515" t="s">
        <v>75</v>
      </c>
      <c r="C444" s="515"/>
      <c r="D444" s="515"/>
      <c r="E444" s="515"/>
      <c r="F444" s="515"/>
      <c r="G444" s="44"/>
      <c r="H444" s="44"/>
      <c r="I444" s="44"/>
      <c r="J444" s="44"/>
      <c r="K444" s="44"/>
      <c r="L444" s="44"/>
      <c r="M444" s="44"/>
      <c r="N444" s="525"/>
      <c r="O444" s="3308" t="s">
        <v>197</v>
      </c>
      <c r="AJ444" s="54"/>
      <c r="AK444" s="54"/>
      <c r="AL444" s="54"/>
      <c r="AM444" s="54"/>
      <c r="AN444" s="54"/>
      <c r="AO444" s="54"/>
      <c r="AP444" s="54"/>
      <c r="AQ444" s="54"/>
      <c r="AR444" s="54"/>
      <c r="AS444" s="54"/>
      <c r="AT444" s="54"/>
      <c r="AU444" s="54"/>
      <c r="AV444" s="54"/>
      <c r="AW444" s="54"/>
      <c r="AX444" s="54"/>
      <c r="AY444" s="54"/>
      <c r="AZ444" s="54"/>
      <c r="BA444" s="54"/>
      <c r="BB444" s="54"/>
      <c r="BC444" s="54"/>
      <c r="BD444" s="54"/>
      <c r="BE444" s="54"/>
      <c r="BF444" s="54"/>
      <c r="BG444" s="54"/>
      <c r="BH444" s="54"/>
      <c r="BI444" s="54"/>
    </row>
    <row r="445" spans="1:61" s="20" customFormat="1" ht="24" hidden="1">
      <c r="A445" s="3344"/>
      <c r="B445" s="515" t="s">
        <v>215</v>
      </c>
      <c r="C445" s="515"/>
      <c r="D445" s="515"/>
      <c r="E445" s="515"/>
      <c r="F445" s="515"/>
      <c r="G445" s="44"/>
      <c r="H445" s="44"/>
      <c r="I445" s="44"/>
      <c r="J445" s="44"/>
      <c r="K445" s="44"/>
      <c r="L445" s="44">
        <f>L447</f>
        <v>0</v>
      </c>
      <c r="M445" s="44"/>
      <c r="N445" s="525"/>
      <c r="O445" s="3310"/>
      <c r="AJ445" s="54"/>
      <c r="AK445" s="54"/>
      <c r="AL445" s="54"/>
      <c r="AM445" s="54"/>
      <c r="AN445" s="54"/>
      <c r="AO445" s="54"/>
      <c r="AP445" s="54"/>
      <c r="AQ445" s="54"/>
      <c r="AR445" s="54"/>
      <c r="AS445" s="54"/>
      <c r="AT445" s="54"/>
      <c r="AU445" s="54"/>
      <c r="AV445" s="54"/>
      <c r="AW445" s="54"/>
      <c r="AX445" s="54"/>
      <c r="AY445" s="54"/>
      <c r="AZ445" s="54"/>
      <c r="BA445" s="54"/>
      <c r="BB445" s="54"/>
      <c r="BC445" s="54"/>
      <c r="BD445" s="54"/>
      <c r="BE445" s="54"/>
      <c r="BF445" s="54"/>
      <c r="BG445" s="54"/>
      <c r="BH445" s="54"/>
      <c r="BI445" s="54"/>
    </row>
    <row r="446" spans="1:61" s="20" customFormat="1" ht="14.25" hidden="1">
      <c r="A446" s="3344"/>
      <c r="B446" s="515" t="s">
        <v>9</v>
      </c>
      <c r="C446" s="515"/>
      <c r="D446" s="515"/>
      <c r="E446" s="515"/>
      <c r="F446" s="515"/>
      <c r="G446" s="44"/>
      <c r="H446" s="44"/>
      <c r="I446" s="44"/>
      <c r="J446" s="44"/>
      <c r="K446" s="44"/>
      <c r="L446" s="44"/>
      <c r="M446" s="44"/>
      <c r="N446" s="525"/>
      <c r="O446" s="3310"/>
      <c r="AJ446" s="54"/>
      <c r="AK446" s="54"/>
      <c r="AL446" s="54"/>
      <c r="AM446" s="54"/>
      <c r="AN446" s="54"/>
      <c r="AO446" s="54"/>
      <c r="AP446" s="54"/>
      <c r="AQ446" s="54"/>
      <c r="AR446" s="54"/>
      <c r="AS446" s="54"/>
      <c r="AT446" s="54"/>
      <c r="AU446" s="54"/>
      <c r="AV446" s="54"/>
      <c r="AW446" s="54"/>
      <c r="AX446" s="54"/>
      <c r="AY446" s="54"/>
      <c r="AZ446" s="54"/>
      <c r="BA446" s="54"/>
      <c r="BB446" s="54"/>
      <c r="BC446" s="54"/>
      <c r="BD446" s="54"/>
      <c r="BE446" s="54"/>
      <c r="BF446" s="54"/>
      <c r="BG446" s="54"/>
      <c r="BH446" s="54"/>
      <c r="BI446" s="54"/>
    </row>
    <row r="447" spans="1:61" s="20" customFormat="1" ht="14.25" hidden="1">
      <c r="A447" s="3345"/>
      <c r="B447" s="515" t="s">
        <v>31</v>
      </c>
      <c r="C447" s="515"/>
      <c r="D447" s="515"/>
      <c r="E447" s="515"/>
      <c r="F447" s="515"/>
      <c r="G447" s="44"/>
      <c r="H447" s="44"/>
      <c r="I447" s="44"/>
      <c r="J447" s="44"/>
      <c r="K447" s="44"/>
      <c r="L447" s="44"/>
      <c r="M447" s="44"/>
      <c r="N447" s="525"/>
      <c r="O447" s="3309"/>
      <c r="AJ447" s="54"/>
      <c r="AK447" s="54"/>
      <c r="AL447" s="54"/>
      <c r="AM447" s="54"/>
      <c r="AN447" s="54"/>
      <c r="AO447" s="54"/>
      <c r="AP447" s="54"/>
      <c r="AQ447" s="54"/>
      <c r="AR447" s="54"/>
      <c r="AS447" s="54"/>
      <c r="AT447" s="54"/>
      <c r="AU447" s="54"/>
      <c r="AV447" s="54"/>
      <c r="AW447" s="54"/>
      <c r="AX447" s="54"/>
      <c r="AY447" s="54"/>
      <c r="AZ447" s="54"/>
      <c r="BA447" s="54"/>
      <c r="BB447" s="54"/>
      <c r="BC447" s="54"/>
      <c r="BD447" s="54"/>
      <c r="BE447" s="54"/>
      <c r="BF447" s="54"/>
      <c r="BG447" s="54"/>
      <c r="BH447" s="54"/>
      <c r="BI447" s="54"/>
    </row>
    <row r="448" spans="1:61" s="20" customFormat="1" ht="16.5" customHeight="1">
      <c r="A448" s="3315" t="s">
        <v>92</v>
      </c>
      <c r="B448" s="530" t="s">
        <v>75</v>
      </c>
      <c r="C448" s="530"/>
      <c r="D448" s="530"/>
      <c r="E448" s="530"/>
      <c r="F448" s="530"/>
      <c r="G448" s="43">
        <f t="shared" ref="G448:M448" si="61">G452+G456+G460</f>
        <v>0</v>
      </c>
      <c r="H448" s="43">
        <f t="shared" si="61"/>
        <v>0</v>
      </c>
      <c r="I448" s="43">
        <f t="shared" si="61"/>
        <v>0</v>
      </c>
      <c r="J448" s="43">
        <f t="shared" si="61"/>
        <v>0</v>
      </c>
      <c r="K448" s="43">
        <f t="shared" si="61"/>
        <v>0</v>
      </c>
      <c r="L448" s="43">
        <f t="shared" si="61"/>
        <v>0</v>
      </c>
      <c r="M448" s="43">
        <f t="shared" si="61"/>
        <v>0</v>
      </c>
      <c r="N448" s="525"/>
      <c r="O448" s="530"/>
      <c r="AJ448" s="54"/>
      <c r="AK448" s="54"/>
      <c r="AL448" s="54"/>
      <c r="AM448" s="54"/>
      <c r="AN448" s="54"/>
      <c r="AO448" s="54"/>
      <c r="AP448" s="54"/>
      <c r="AQ448" s="54"/>
      <c r="AR448" s="54"/>
      <c r="AS448" s="54"/>
      <c r="AT448" s="54"/>
      <c r="AU448" s="54"/>
      <c r="AV448" s="54"/>
      <c r="AW448" s="54"/>
      <c r="AX448" s="54"/>
      <c r="AY448" s="54"/>
      <c r="AZ448" s="54"/>
      <c r="BA448" s="54"/>
      <c r="BB448" s="54"/>
      <c r="BC448" s="54"/>
      <c r="BD448" s="54"/>
      <c r="BE448" s="54"/>
      <c r="BF448" s="54"/>
      <c r="BG448" s="54"/>
      <c r="BH448" s="54"/>
      <c r="BI448" s="54"/>
    </row>
    <row r="449" spans="1:15" ht="24">
      <c r="A449" s="3315"/>
      <c r="B449" s="530" t="s">
        <v>215</v>
      </c>
      <c r="C449" s="530"/>
      <c r="D449" s="530"/>
      <c r="E449" s="530"/>
      <c r="F449" s="530"/>
      <c r="G449" s="43">
        <f t="shared" ref="G449:M449" si="62">G450+G451</f>
        <v>2000</v>
      </c>
      <c r="H449" s="43">
        <f t="shared" si="62"/>
        <v>0</v>
      </c>
      <c r="I449" s="43">
        <f t="shared" si="62"/>
        <v>0</v>
      </c>
      <c r="J449" s="43">
        <f t="shared" si="62"/>
        <v>0</v>
      </c>
      <c r="K449" s="43">
        <f t="shared" si="62"/>
        <v>2000</v>
      </c>
      <c r="L449" s="43">
        <f t="shared" si="62"/>
        <v>29793.9</v>
      </c>
      <c r="M449" s="43">
        <f t="shared" si="62"/>
        <v>18500</v>
      </c>
      <c r="N449" s="525"/>
      <c r="O449" s="530"/>
    </row>
    <row r="450" spans="1:15" ht="21" customHeight="1">
      <c r="A450" s="3315"/>
      <c r="B450" s="530" t="s">
        <v>9</v>
      </c>
      <c r="C450" s="530"/>
      <c r="D450" s="530"/>
      <c r="E450" s="530"/>
      <c r="F450" s="530"/>
      <c r="G450" s="43">
        <f t="shared" ref="G450:M451" si="63">G454+G458+G462</f>
        <v>2000</v>
      </c>
      <c r="H450" s="43">
        <f t="shared" si="63"/>
        <v>0</v>
      </c>
      <c r="I450" s="43">
        <f t="shared" si="63"/>
        <v>0</v>
      </c>
      <c r="J450" s="43">
        <f t="shared" si="63"/>
        <v>0</v>
      </c>
      <c r="K450" s="43">
        <f t="shared" si="63"/>
        <v>2000</v>
      </c>
      <c r="L450" s="43">
        <f t="shared" si="63"/>
        <v>29793.9</v>
      </c>
      <c r="M450" s="43">
        <f t="shared" si="63"/>
        <v>18500</v>
      </c>
      <c r="N450" s="525"/>
      <c r="O450" s="530"/>
    </row>
    <row r="451" spans="1:15" ht="29.25" customHeight="1">
      <c r="A451" s="3315"/>
      <c r="B451" s="530" t="s">
        <v>410</v>
      </c>
      <c r="C451" s="530"/>
      <c r="D451" s="530"/>
      <c r="E451" s="530"/>
      <c r="F451" s="530"/>
      <c r="G451" s="43">
        <f t="shared" si="63"/>
        <v>0</v>
      </c>
      <c r="H451" s="43"/>
      <c r="I451" s="43"/>
      <c r="J451" s="43"/>
      <c r="K451" s="43"/>
      <c r="L451" s="43">
        <f t="shared" si="63"/>
        <v>0</v>
      </c>
      <c r="M451" s="43">
        <f t="shared" si="63"/>
        <v>0</v>
      </c>
      <c r="N451" s="525"/>
      <c r="O451" s="530"/>
    </row>
    <row r="452" spans="1:15" hidden="1">
      <c r="A452" s="3064" t="s">
        <v>180</v>
      </c>
      <c r="B452" s="515" t="s">
        <v>75</v>
      </c>
      <c r="C452" s="515">
        <v>176</v>
      </c>
      <c r="D452" s="515" t="s">
        <v>13</v>
      </c>
      <c r="E452" s="515">
        <v>6100404</v>
      </c>
      <c r="F452" s="515">
        <v>414</v>
      </c>
      <c r="G452" s="44">
        <v>0</v>
      </c>
      <c r="H452" s="44"/>
      <c r="I452" s="44"/>
      <c r="J452" s="44"/>
      <c r="K452" s="44"/>
      <c r="L452" s="44"/>
      <c r="M452" s="44"/>
      <c r="N452" s="525"/>
      <c r="O452" s="3045" t="s">
        <v>179</v>
      </c>
    </row>
    <row r="453" spans="1:15" ht="24" hidden="1">
      <c r="A453" s="3064"/>
      <c r="B453" s="515" t="s">
        <v>215</v>
      </c>
      <c r="C453" s="515"/>
      <c r="D453" s="515"/>
      <c r="E453" s="515"/>
      <c r="F453" s="515"/>
      <c r="G453" s="44">
        <f>G454+G455</f>
        <v>0</v>
      </c>
      <c r="H453" s="44"/>
      <c r="I453" s="44"/>
      <c r="J453" s="44"/>
      <c r="K453" s="44"/>
      <c r="L453" s="44">
        <f>L454+L455</f>
        <v>0</v>
      </c>
      <c r="M453" s="44"/>
      <c r="N453" s="525"/>
      <c r="O453" s="3045"/>
    </row>
    <row r="454" spans="1:15" hidden="1">
      <c r="A454" s="3064"/>
      <c r="B454" s="515" t="s">
        <v>9</v>
      </c>
      <c r="C454" s="515"/>
      <c r="D454" s="515"/>
      <c r="E454" s="515"/>
      <c r="F454" s="515"/>
      <c r="G454" s="44"/>
      <c r="H454" s="44"/>
      <c r="I454" s="44"/>
      <c r="J454" s="44"/>
      <c r="K454" s="44"/>
      <c r="L454" s="44"/>
      <c r="M454" s="44"/>
      <c r="N454" s="525"/>
      <c r="O454" s="3045"/>
    </row>
    <row r="455" spans="1:15" hidden="1">
      <c r="A455" s="3064"/>
      <c r="B455" s="515" t="s">
        <v>31</v>
      </c>
      <c r="C455" s="515"/>
      <c r="D455" s="515"/>
      <c r="E455" s="515"/>
      <c r="F455" s="515"/>
      <c r="G455" s="44"/>
      <c r="H455" s="44"/>
      <c r="I455" s="44"/>
      <c r="J455" s="44"/>
      <c r="K455" s="44"/>
      <c r="L455" s="44"/>
      <c r="M455" s="44"/>
      <c r="N455" s="525"/>
      <c r="O455" s="3045"/>
    </row>
    <row r="456" spans="1:15" hidden="1">
      <c r="A456" s="3360" t="s">
        <v>245</v>
      </c>
      <c r="B456" s="515" t="s">
        <v>75</v>
      </c>
      <c r="C456" s="515"/>
      <c r="D456" s="515"/>
      <c r="E456" s="515"/>
      <c r="F456" s="515"/>
      <c r="G456" s="44"/>
      <c r="H456" s="44"/>
      <c r="I456" s="44"/>
      <c r="J456" s="44"/>
      <c r="K456" s="44"/>
      <c r="L456" s="44"/>
      <c r="M456" s="44"/>
      <c r="N456" s="525"/>
      <c r="O456" s="3045" t="s">
        <v>224</v>
      </c>
    </row>
    <row r="457" spans="1:15" ht="24" hidden="1">
      <c r="A457" s="3361"/>
      <c r="B457" s="515" t="s">
        <v>215</v>
      </c>
      <c r="C457" s="515"/>
      <c r="D457" s="515"/>
      <c r="E457" s="515"/>
      <c r="F457" s="515"/>
      <c r="G457" s="44">
        <f>G458+G459</f>
        <v>0</v>
      </c>
      <c r="H457" s="44"/>
      <c r="I457" s="44"/>
      <c r="J457" s="44"/>
      <c r="K457" s="44"/>
      <c r="L457" s="44">
        <f>L458+L459</f>
        <v>0</v>
      </c>
      <c r="M457" s="44"/>
      <c r="N457" s="525"/>
      <c r="O457" s="3045"/>
    </row>
    <row r="458" spans="1:15" hidden="1">
      <c r="A458" s="3361"/>
      <c r="B458" s="515" t="s">
        <v>9</v>
      </c>
      <c r="C458" s="515"/>
      <c r="D458" s="515"/>
      <c r="E458" s="515"/>
      <c r="F458" s="515"/>
      <c r="G458" s="44"/>
      <c r="H458" s="44"/>
      <c r="I458" s="44"/>
      <c r="J458" s="44"/>
      <c r="K458" s="44"/>
      <c r="L458" s="44"/>
      <c r="M458" s="44"/>
      <c r="N458" s="525"/>
      <c r="O458" s="3045"/>
    </row>
    <row r="459" spans="1:15" hidden="1">
      <c r="A459" s="3362"/>
      <c r="B459" s="515" t="s">
        <v>31</v>
      </c>
      <c r="C459" s="515"/>
      <c r="D459" s="515"/>
      <c r="E459" s="515"/>
      <c r="F459" s="515"/>
      <c r="G459" s="44"/>
      <c r="H459" s="44"/>
      <c r="I459" s="44"/>
      <c r="J459" s="44"/>
      <c r="K459" s="44"/>
      <c r="L459" s="44"/>
      <c r="M459" s="44"/>
      <c r="N459" s="525"/>
      <c r="O459" s="3045"/>
    </row>
    <row r="460" spans="1:15" ht="24" customHeight="1">
      <c r="A460" s="3348" t="s">
        <v>817</v>
      </c>
      <c r="B460" s="524" t="s">
        <v>75</v>
      </c>
      <c r="C460" s="524"/>
      <c r="D460" s="524"/>
      <c r="E460" s="524"/>
      <c r="F460" s="524"/>
      <c r="G460" s="44">
        <f>K460</f>
        <v>0</v>
      </c>
      <c r="H460" s="44"/>
      <c r="I460" s="44"/>
      <c r="J460" s="44"/>
      <c r="K460" s="44"/>
      <c r="L460" s="44"/>
      <c r="M460" s="44"/>
      <c r="N460" s="525"/>
      <c r="O460" s="3045" t="s">
        <v>866</v>
      </c>
    </row>
    <row r="461" spans="1:15" ht="24">
      <c r="A461" s="3348"/>
      <c r="B461" s="524" t="s">
        <v>215</v>
      </c>
      <c r="C461" s="524"/>
      <c r="D461" s="524"/>
      <c r="E461" s="524"/>
      <c r="F461" s="524"/>
      <c r="G461" s="44">
        <f t="shared" ref="G461:L461" si="64">G462+G463</f>
        <v>2000</v>
      </c>
      <c r="H461" s="44">
        <f t="shared" si="64"/>
        <v>0</v>
      </c>
      <c r="I461" s="44">
        <f t="shared" si="64"/>
        <v>0</v>
      </c>
      <c r="J461" s="44">
        <f t="shared" si="64"/>
        <v>0</v>
      </c>
      <c r="K461" s="44">
        <f t="shared" si="64"/>
        <v>2000</v>
      </c>
      <c r="L461" s="44">
        <f t="shared" si="64"/>
        <v>29793.9</v>
      </c>
      <c r="M461" s="44">
        <f>M462+M463</f>
        <v>18500</v>
      </c>
      <c r="N461" s="525"/>
      <c r="O461" s="3045"/>
    </row>
    <row r="462" spans="1:15" ht="23.25" customHeight="1">
      <c r="A462" s="3348"/>
      <c r="B462" s="524" t="s">
        <v>9</v>
      </c>
      <c r="C462" s="524"/>
      <c r="D462" s="524"/>
      <c r="E462" s="524"/>
      <c r="F462" s="524"/>
      <c r="G462" s="44">
        <f>J462+K462</f>
        <v>2000</v>
      </c>
      <c r="H462" s="44"/>
      <c r="I462" s="44"/>
      <c r="J462" s="44"/>
      <c r="K462" s="44">
        <v>2000</v>
      </c>
      <c r="L462" s="44">
        <v>29793.9</v>
      </c>
      <c r="M462" s="44">
        <v>18500</v>
      </c>
      <c r="N462" s="525"/>
      <c r="O462" s="3045"/>
    </row>
    <row r="463" spans="1:15" ht="25.5" customHeight="1">
      <c r="A463" s="3348"/>
      <c r="B463" s="524" t="s">
        <v>410</v>
      </c>
      <c r="C463" s="524"/>
      <c r="D463" s="524"/>
      <c r="E463" s="524"/>
      <c r="F463" s="524"/>
      <c r="G463" s="44"/>
      <c r="H463" s="44"/>
      <c r="I463" s="44"/>
      <c r="J463" s="44"/>
      <c r="K463" s="44"/>
      <c r="L463" s="44"/>
      <c r="M463" s="44"/>
      <c r="N463" s="525"/>
      <c r="O463" s="3045"/>
    </row>
    <row r="464" spans="1:15" hidden="1">
      <c r="A464" s="3346" t="s">
        <v>145</v>
      </c>
      <c r="B464" s="530" t="s">
        <v>75</v>
      </c>
      <c r="C464" s="515"/>
      <c r="D464" s="515"/>
      <c r="E464" s="515"/>
      <c r="F464" s="515"/>
      <c r="G464" s="43"/>
      <c r="H464" s="43"/>
      <c r="I464" s="43"/>
      <c r="J464" s="43"/>
      <c r="K464" s="43"/>
      <c r="L464" s="43"/>
      <c r="M464" s="43"/>
      <c r="N464" s="525"/>
      <c r="O464" s="515"/>
    </row>
    <row r="465" spans="1:15" ht="24" hidden="1">
      <c r="A465" s="3346"/>
      <c r="B465" s="530" t="s">
        <v>215</v>
      </c>
      <c r="C465" s="515"/>
      <c r="D465" s="515"/>
      <c r="E465" s="515"/>
      <c r="F465" s="515"/>
      <c r="G465" s="43">
        <f>G466+G467</f>
        <v>0</v>
      </c>
      <c r="H465" s="43"/>
      <c r="I465" s="43"/>
      <c r="J465" s="43"/>
      <c r="K465" s="43"/>
      <c r="L465" s="43"/>
      <c r="M465" s="43"/>
      <c r="N465" s="525"/>
      <c r="O465" s="515"/>
    </row>
    <row r="466" spans="1:15" hidden="1">
      <c r="A466" s="3346"/>
      <c r="B466" s="530" t="s">
        <v>9</v>
      </c>
      <c r="C466" s="515"/>
      <c r="D466" s="515"/>
      <c r="E466" s="515"/>
      <c r="F466" s="515"/>
      <c r="G466" s="43"/>
      <c r="H466" s="43"/>
      <c r="I466" s="43"/>
      <c r="J466" s="43"/>
      <c r="K466" s="43"/>
      <c r="L466" s="43"/>
      <c r="M466" s="43"/>
      <c r="N466" s="525"/>
      <c r="O466" s="515"/>
    </row>
    <row r="467" spans="1:15" hidden="1">
      <c r="A467" s="3346"/>
      <c r="B467" s="530" t="s">
        <v>31</v>
      </c>
      <c r="C467" s="515"/>
      <c r="D467" s="515"/>
      <c r="E467" s="515"/>
      <c r="F467" s="515"/>
      <c r="G467" s="43"/>
      <c r="H467" s="43"/>
      <c r="I467" s="43"/>
      <c r="J467" s="43"/>
      <c r="K467" s="43"/>
      <c r="L467" s="43"/>
      <c r="M467" s="43"/>
      <c r="N467" s="525"/>
      <c r="O467" s="515"/>
    </row>
    <row r="468" spans="1:15" hidden="1">
      <c r="A468" s="3366" t="s">
        <v>185</v>
      </c>
      <c r="B468" s="524" t="s">
        <v>75</v>
      </c>
      <c r="C468" s="524"/>
      <c r="D468" s="524"/>
      <c r="E468" s="524"/>
      <c r="F468" s="524"/>
      <c r="G468" s="44"/>
      <c r="H468" s="44"/>
      <c r="I468" s="44"/>
      <c r="J468" s="44"/>
      <c r="K468" s="44"/>
      <c r="L468" s="44"/>
      <c r="M468" s="44"/>
      <c r="N468" s="525"/>
      <c r="O468" s="3045"/>
    </row>
    <row r="469" spans="1:15" ht="24" hidden="1">
      <c r="A469" s="3367"/>
      <c r="B469" s="524" t="s">
        <v>215</v>
      </c>
      <c r="C469" s="524"/>
      <c r="D469" s="524"/>
      <c r="E469" s="524"/>
      <c r="F469" s="524"/>
      <c r="G469" s="44">
        <f>G470+G471</f>
        <v>0</v>
      </c>
      <c r="H469" s="44"/>
      <c r="I469" s="44"/>
      <c r="J469" s="44"/>
      <c r="K469" s="44"/>
      <c r="L469" s="44">
        <f>L470+L471</f>
        <v>0</v>
      </c>
      <c r="M469" s="44"/>
      <c r="N469" s="525"/>
      <c r="O469" s="3045"/>
    </row>
    <row r="470" spans="1:15" hidden="1">
      <c r="A470" s="3367"/>
      <c r="B470" s="524" t="s">
        <v>9</v>
      </c>
      <c r="C470" s="524"/>
      <c r="D470" s="524"/>
      <c r="E470" s="524"/>
      <c r="F470" s="524"/>
      <c r="G470" s="44"/>
      <c r="H470" s="44"/>
      <c r="I470" s="44"/>
      <c r="J470" s="44"/>
      <c r="K470" s="44"/>
      <c r="L470" s="44">
        <v>0</v>
      </c>
      <c r="M470" s="44"/>
      <c r="N470" s="525"/>
      <c r="O470" s="3045"/>
    </row>
    <row r="471" spans="1:15" hidden="1">
      <c r="A471" s="3368"/>
      <c r="B471" s="524" t="s">
        <v>31</v>
      </c>
      <c r="C471" s="524"/>
      <c r="D471" s="524"/>
      <c r="E471" s="524"/>
      <c r="F471" s="524"/>
      <c r="G471" s="44"/>
      <c r="H471" s="44"/>
      <c r="I471" s="44"/>
      <c r="J471" s="44"/>
      <c r="K471" s="44"/>
      <c r="L471" s="44">
        <v>0</v>
      </c>
      <c r="M471" s="44"/>
      <c r="N471" s="525"/>
      <c r="O471" s="3045"/>
    </row>
    <row r="472" spans="1:15" hidden="1">
      <c r="A472" s="3366" t="s">
        <v>243</v>
      </c>
      <c r="B472" s="515" t="s">
        <v>75</v>
      </c>
      <c r="C472" s="515"/>
      <c r="D472" s="515"/>
      <c r="E472" s="515"/>
      <c r="F472" s="515"/>
      <c r="G472" s="44"/>
      <c r="H472" s="44"/>
      <c r="I472" s="44"/>
      <c r="J472" s="44"/>
      <c r="K472" s="44"/>
      <c r="L472" s="44"/>
      <c r="M472" s="44"/>
      <c r="N472" s="525"/>
      <c r="O472" s="3045" t="s">
        <v>246</v>
      </c>
    </row>
    <row r="473" spans="1:15" ht="24" hidden="1">
      <c r="A473" s="3367"/>
      <c r="B473" s="515" t="s">
        <v>215</v>
      </c>
      <c r="C473" s="515"/>
      <c r="D473" s="515"/>
      <c r="E473" s="515"/>
      <c r="F473" s="515"/>
      <c r="G473" s="44">
        <f>G474+G475</f>
        <v>0</v>
      </c>
      <c r="H473" s="44"/>
      <c r="I473" s="44"/>
      <c r="J473" s="44"/>
      <c r="K473" s="44"/>
      <c r="L473" s="44">
        <f>L474+L475</f>
        <v>0</v>
      </c>
      <c r="M473" s="44"/>
      <c r="N473" s="525"/>
      <c r="O473" s="3045"/>
    </row>
    <row r="474" spans="1:15" ht="0.75" hidden="1" customHeight="1">
      <c r="A474" s="3367"/>
      <c r="B474" s="515" t="s">
        <v>9</v>
      </c>
      <c r="C474" s="515"/>
      <c r="D474" s="515"/>
      <c r="E474" s="515"/>
      <c r="F474" s="515"/>
      <c r="G474" s="44"/>
      <c r="H474" s="44"/>
      <c r="I474" s="44"/>
      <c r="J474" s="44"/>
      <c r="K474" s="44"/>
      <c r="L474" s="44"/>
      <c r="M474" s="44"/>
      <c r="N474" s="525"/>
      <c r="O474" s="3045"/>
    </row>
    <row r="475" spans="1:15" hidden="1">
      <c r="A475" s="3368"/>
      <c r="B475" s="515" t="s">
        <v>31</v>
      </c>
      <c r="C475" s="515"/>
      <c r="D475" s="515"/>
      <c r="E475" s="515"/>
      <c r="F475" s="515"/>
      <c r="G475" s="44"/>
      <c r="H475" s="44"/>
      <c r="I475" s="44"/>
      <c r="J475" s="44"/>
      <c r="K475" s="44"/>
      <c r="L475" s="44"/>
      <c r="M475" s="44"/>
      <c r="N475" s="525"/>
      <c r="O475" s="3045"/>
    </row>
    <row r="476" spans="1:15" ht="0.75" hidden="1" customHeight="1">
      <c r="A476" s="3419" t="s">
        <v>19</v>
      </c>
      <c r="B476" s="515" t="s">
        <v>75</v>
      </c>
      <c r="C476" s="515"/>
      <c r="D476" s="515"/>
      <c r="E476" s="515"/>
      <c r="F476" s="515"/>
      <c r="G476" s="44"/>
      <c r="H476" s="44"/>
      <c r="I476" s="44"/>
      <c r="J476" s="44"/>
      <c r="K476" s="44"/>
      <c r="L476" s="44"/>
      <c r="M476" s="44"/>
      <c r="N476" s="525"/>
      <c r="O476" s="3045" t="s">
        <v>468</v>
      </c>
    </row>
    <row r="477" spans="1:15" ht="45.75" hidden="1" customHeight="1">
      <c r="A477" s="3420"/>
      <c r="B477" s="515" t="s">
        <v>215</v>
      </c>
      <c r="C477" s="515"/>
      <c r="D477" s="515"/>
      <c r="E477" s="515"/>
      <c r="F477" s="515"/>
      <c r="G477" s="43">
        <f>K477</f>
        <v>0</v>
      </c>
      <c r="H477" s="43"/>
      <c r="I477" s="43"/>
      <c r="J477" s="43"/>
      <c r="K477" s="43">
        <f>K478+K479</f>
        <v>0</v>
      </c>
      <c r="L477" s="44">
        <f>L478+L479</f>
        <v>0</v>
      </c>
      <c r="M477" s="44"/>
      <c r="N477" s="525"/>
      <c r="O477" s="3045"/>
    </row>
    <row r="478" spans="1:15" ht="24" hidden="1" customHeight="1">
      <c r="A478" s="3420"/>
      <c r="B478" s="515" t="s">
        <v>9</v>
      </c>
      <c r="C478" s="515"/>
      <c r="D478" s="515"/>
      <c r="E478" s="515"/>
      <c r="F478" s="515"/>
      <c r="G478" s="44">
        <f>K478</f>
        <v>0</v>
      </c>
      <c r="H478" s="44"/>
      <c r="I478" s="44"/>
      <c r="J478" s="44"/>
      <c r="K478" s="44"/>
      <c r="L478" s="44"/>
      <c r="M478" s="44"/>
      <c r="N478" s="525"/>
      <c r="O478" s="3045"/>
    </row>
    <row r="479" spans="1:15" ht="40.5" hidden="1" customHeight="1">
      <c r="A479" s="3421"/>
      <c r="B479" s="515" t="s">
        <v>410</v>
      </c>
      <c r="C479" s="515"/>
      <c r="D479" s="515"/>
      <c r="E479" s="515"/>
      <c r="F479" s="515"/>
      <c r="G479" s="44">
        <f>K479</f>
        <v>0</v>
      </c>
      <c r="H479" s="44"/>
      <c r="I479" s="44"/>
      <c r="J479" s="44"/>
      <c r="K479" s="44"/>
      <c r="L479" s="44"/>
      <c r="M479" s="44"/>
      <c r="N479" s="525"/>
      <c r="O479" s="3045"/>
    </row>
    <row r="480" spans="1:15" ht="68.25" hidden="1" customHeight="1">
      <c r="A480" s="3415" t="s">
        <v>490</v>
      </c>
      <c r="B480" s="530" t="s">
        <v>685</v>
      </c>
      <c r="C480" s="515"/>
      <c r="D480" s="515"/>
      <c r="E480" s="515"/>
      <c r="F480" s="515"/>
      <c r="G480" s="44">
        <v>0</v>
      </c>
      <c r="H480" s="44"/>
      <c r="I480" s="44"/>
      <c r="J480" s="44"/>
      <c r="K480" s="44">
        <v>0</v>
      </c>
      <c r="L480" s="44"/>
      <c r="M480" s="43">
        <f>M498</f>
        <v>0</v>
      </c>
      <c r="N480" s="3308" t="s">
        <v>23</v>
      </c>
      <c r="O480" s="3308" t="s">
        <v>686</v>
      </c>
    </row>
    <row r="481" spans="1:15" ht="30.75" hidden="1" customHeight="1">
      <c r="A481" s="3415"/>
      <c r="B481" s="530" t="s">
        <v>21</v>
      </c>
      <c r="C481" s="515"/>
      <c r="D481" s="515"/>
      <c r="E481" s="515"/>
      <c r="F481" s="515"/>
      <c r="G481" s="44"/>
      <c r="H481" s="44"/>
      <c r="I481" s="44"/>
      <c r="J481" s="44"/>
      <c r="K481" s="44"/>
      <c r="L481" s="44"/>
      <c r="M481" s="43"/>
      <c r="N481" s="3310"/>
      <c r="O481" s="3310"/>
    </row>
    <row r="482" spans="1:15" ht="25.5" hidden="1" customHeight="1">
      <c r="A482" s="3415"/>
      <c r="B482" s="530" t="s">
        <v>215</v>
      </c>
      <c r="C482" s="515"/>
      <c r="D482" s="515"/>
      <c r="E482" s="515"/>
      <c r="F482" s="515"/>
      <c r="G482" s="43">
        <f t="shared" ref="G482:M482" si="65">G483+G484</f>
        <v>0</v>
      </c>
      <c r="H482" s="43">
        <f t="shared" si="65"/>
        <v>0</v>
      </c>
      <c r="I482" s="43">
        <f t="shared" si="65"/>
        <v>0</v>
      </c>
      <c r="J482" s="43">
        <f t="shared" si="65"/>
        <v>0</v>
      </c>
      <c r="K482" s="43">
        <f t="shared" si="65"/>
        <v>0</v>
      </c>
      <c r="L482" s="43">
        <f t="shared" si="65"/>
        <v>0</v>
      </c>
      <c r="M482" s="43">
        <f t="shared" si="65"/>
        <v>0</v>
      </c>
      <c r="N482" s="3310"/>
      <c r="O482" s="3310"/>
    </row>
    <row r="483" spans="1:15" ht="19.5" hidden="1" customHeight="1">
      <c r="A483" s="3415"/>
      <c r="B483" s="530" t="s">
        <v>9</v>
      </c>
      <c r="C483" s="515"/>
      <c r="D483" s="515"/>
      <c r="E483" s="515"/>
      <c r="F483" s="515"/>
      <c r="G483" s="43">
        <f>G488+G500+G516+G524</f>
        <v>0</v>
      </c>
      <c r="H483" s="43">
        <f t="shared" ref="H483:M483" si="66">H488+H500+H516+H524</f>
        <v>0</v>
      </c>
      <c r="I483" s="43">
        <f t="shared" si="66"/>
        <v>0</v>
      </c>
      <c r="J483" s="43">
        <f t="shared" si="66"/>
        <v>0</v>
      </c>
      <c r="K483" s="43">
        <f t="shared" si="66"/>
        <v>0</v>
      </c>
      <c r="L483" s="43">
        <f t="shared" si="66"/>
        <v>0</v>
      </c>
      <c r="M483" s="43">
        <f t="shared" si="66"/>
        <v>0</v>
      </c>
      <c r="N483" s="3310"/>
      <c r="O483" s="3310"/>
    </row>
    <row r="484" spans="1:15" ht="31.5" hidden="1" customHeight="1">
      <c r="A484" s="3415"/>
      <c r="B484" s="530" t="s">
        <v>410</v>
      </c>
      <c r="C484" s="515"/>
      <c r="D484" s="515"/>
      <c r="E484" s="515"/>
      <c r="F484" s="515"/>
      <c r="G484" s="44"/>
      <c r="H484" s="44"/>
      <c r="I484" s="44"/>
      <c r="J484" s="44"/>
      <c r="K484" s="44"/>
      <c r="L484" s="44"/>
      <c r="M484" s="44"/>
      <c r="N484" s="3309"/>
      <c r="O484" s="3309"/>
    </row>
    <row r="485" spans="1:15" ht="15" hidden="1" customHeight="1">
      <c r="A485" s="531" t="s">
        <v>26</v>
      </c>
      <c r="B485" s="530"/>
      <c r="C485" s="515"/>
      <c r="D485" s="515"/>
      <c r="E485" s="515"/>
      <c r="F485" s="515"/>
      <c r="G485" s="44"/>
      <c r="H485" s="44"/>
      <c r="I485" s="44"/>
      <c r="J485" s="44"/>
      <c r="K485" s="44"/>
      <c r="L485" s="44"/>
      <c r="M485" s="44"/>
      <c r="N485" s="525"/>
      <c r="O485" s="514"/>
    </row>
    <row r="486" spans="1:15" ht="18.75" hidden="1" customHeight="1">
      <c r="A486" s="3315" t="s">
        <v>88</v>
      </c>
      <c r="B486" s="530" t="s">
        <v>75</v>
      </c>
      <c r="C486" s="530"/>
      <c r="D486" s="530"/>
      <c r="E486" s="530"/>
      <c r="F486" s="530"/>
      <c r="G486" s="43"/>
      <c r="H486" s="43"/>
      <c r="I486" s="43"/>
      <c r="J486" s="43"/>
      <c r="K486" s="43"/>
      <c r="L486" s="43"/>
      <c r="M486" s="43"/>
      <c r="N486" s="525"/>
      <c r="O486" s="530"/>
    </row>
    <row r="487" spans="1:15" ht="24" hidden="1" customHeight="1">
      <c r="A487" s="3315"/>
      <c r="B487" s="530" t="s">
        <v>215</v>
      </c>
      <c r="C487" s="530"/>
      <c r="D487" s="530"/>
      <c r="E487" s="530"/>
      <c r="F487" s="530"/>
      <c r="G487" s="43"/>
      <c r="H487" s="43"/>
      <c r="I487" s="43"/>
      <c r="J487" s="43"/>
      <c r="K487" s="43"/>
      <c r="L487" s="43"/>
      <c r="M487" s="43"/>
      <c r="N487" s="525"/>
      <c r="O487" s="530"/>
    </row>
    <row r="488" spans="1:15" ht="18.75" hidden="1" customHeight="1">
      <c r="A488" s="3315"/>
      <c r="B488" s="530" t="s">
        <v>9</v>
      </c>
      <c r="C488" s="530"/>
      <c r="D488" s="530"/>
      <c r="E488" s="530"/>
      <c r="F488" s="530"/>
      <c r="G488" s="43"/>
      <c r="H488" s="43"/>
      <c r="I488" s="43"/>
      <c r="J488" s="43"/>
      <c r="K488" s="43"/>
      <c r="L488" s="43"/>
      <c r="M488" s="43"/>
      <c r="N488" s="525"/>
      <c r="O488" s="530"/>
    </row>
    <row r="489" spans="1:15" ht="20.25" hidden="1" customHeight="1">
      <c r="A489" s="3315"/>
      <c r="B489" s="530" t="s">
        <v>410</v>
      </c>
      <c r="C489" s="530"/>
      <c r="D489" s="530"/>
      <c r="E489" s="530"/>
      <c r="F489" s="530"/>
      <c r="G489" s="43"/>
      <c r="H489" s="43"/>
      <c r="I489" s="43"/>
      <c r="J489" s="43"/>
      <c r="K489" s="43"/>
      <c r="L489" s="43"/>
      <c r="M489" s="43"/>
      <c r="N489" s="525"/>
      <c r="O489" s="530"/>
    </row>
    <row r="490" spans="1:15" ht="20.25" hidden="1" customHeight="1">
      <c r="A490" s="3422" t="s">
        <v>671</v>
      </c>
      <c r="B490" s="382" t="s">
        <v>75</v>
      </c>
      <c r="C490" s="530"/>
      <c r="D490" s="530"/>
      <c r="E490" s="530"/>
      <c r="F490" s="530"/>
      <c r="G490" s="43">
        <v>0</v>
      </c>
      <c r="H490" s="43">
        <v>0</v>
      </c>
      <c r="I490" s="43">
        <v>0</v>
      </c>
      <c r="J490" s="43">
        <v>0</v>
      </c>
      <c r="K490" s="43">
        <v>0</v>
      </c>
      <c r="L490" s="43"/>
      <c r="M490" s="43"/>
      <c r="N490" s="525"/>
      <c r="O490" s="532"/>
    </row>
    <row r="491" spans="1:15" ht="25.5" hidden="1" customHeight="1">
      <c r="A491" s="3423"/>
      <c r="B491" s="382" t="s">
        <v>215</v>
      </c>
      <c r="C491" s="530"/>
      <c r="D491" s="530"/>
      <c r="E491" s="530"/>
      <c r="F491" s="530"/>
      <c r="G491" s="43"/>
      <c r="H491" s="43"/>
      <c r="I491" s="43"/>
      <c r="J491" s="43"/>
      <c r="K491" s="43"/>
      <c r="L491" s="43"/>
      <c r="M491" s="43"/>
      <c r="N491" s="525"/>
      <c r="O491" s="533"/>
    </row>
    <row r="492" spans="1:15" ht="20.25" hidden="1" customHeight="1">
      <c r="A492" s="3423"/>
      <c r="B492" s="382" t="s">
        <v>9</v>
      </c>
      <c r="C492" s="515"/>
      <c r="D492" s="515"/>
      <c r="E492" s="515"/>
      <c r="F492" s="515"/>
      <c r="G492" s="44"/>
      <c r="H492" s="44"/>
      <c r="I492" s="44"/>
      <c r="J492" s="44"/>
      <c r="K492" s="44"/>
      <c r="L492" s="44"/>
      <c r="M492" s="44"/>
      <c r="N492" s="525"/>
      <c r="O492" s="533"/>
    </row>
    <row r="493" spans="1:15" ht="20.25" hidden="1" customHeight="1">
      <c r="A493" s="3424"/>
      <c r="B493" s="382" t="s">
        <v>410</v>
      </c>
      <c r="C493" s="515"/>
      <c r="D493" s="515"/>
      <c r="E493" s="515"/>
      <c r="F493" s="515"/>
      <c r="G493" s="44"/>
      <c r="H493" s="44"/>
      <c r="I493" s="44"/>
      <c r="J493" s="44"/>
      <c r="K493" s="44"/>
      <c r="L493" s="44"/>
      <c r="M493" s="44"/>
      <c r="N493" s="525"/>
      <c r="O493" s="534"/>
    </row>
    <row r="494" spans="1:15" ht="20.25" hidden="1" customHeight="1">
      <c r="A494" s="3064" t="s">
        <v>673</v>
      </c>
      <c r="B494" s="382" t="s">
        <v>75</v>
      </c>
      <c r="C494" s="515"/>
      <c r="D494" s="515"/>
      <c r="E494" s="515"/>
      <c r="F494" s="515"/>
      <c r="G494" s="44"/>
      <c r="H494" s="44"/>
      <c r="I494" s="44"/>
      <c r="J494" s="44"/>
      <c r="K494" s="44"/>
      <c r="L494" s="44"/>
      <c r="M494" s="44"/>
      <c r="N494" s="525"/>
      <c r="O494" s="3418"/>
    </row>
    <row r="495" spans="1:15" ht="20.25" hidden="1" customHeight="1">
      <c r="A495" s="3064"/>
      <c r="B495" s="382" t="s">
        <v>215</v>
      </c>
      <c r="C495" s="515"/>
      <c r="D495" s="515"/>
      <c r="E495" s="515"/>
      <c r="F495" s="515"/>
      <c r="G495" s="44"/>
      <c r="H495" s="44"/>
      <c r="I495" s="44"/>
      <c r="J495" s="44"/>
      <c r="K495" s="44"/>
      <c r="L495" s="44"/>
      <c r="M495" s="44"/>
      <c r="N495" s="525"/>
      <c r="O495" s="3418"/>
    </row>
    <row r="496" spans="1:15" ht="20.25" hidden="1" customHeight="1">
      <c r="A496" s="3064"/>
      <c r="B496" s="382" t="s">
        <v>9</v>
      </c>
      <c r="C496" s="515"/>
      <c r="D496" s="515"/>
      <c r="E496" s="515"/>
      <c r="F496" s="515"/>
      <c r="G496" s="44"/>
      <c r="H496" s="44"/>
      <c r="I496" s="44"/>
      <c r="J496" s="44"/>
      <c r="K496" s="44"/>
      <c r="L496" s="44"/>
      <c r="M496" s="44"/>
      <c r="N496" s="525"/>
      <c r="O496" s="3418"/>
    </row>
    <row r="497" spans="1:15" ht="20.25" hidden="1" customHeight="1">
      <c r="A497" s="3064"/>
      <c r="B497" s="382" t="s">
        <v>410</v>
      </c>
      <c r="C497" s="515"/>
      <c r="D497" s="515"/>
      <c r="E497" s="515"/>
      <c r="F497" s="515"/>
      <c r="G497" s="44"/>
      <c r="H497" s="44"/>
      <c r="I497" s="44"/>
      <c r="J497" s="44"/>
      <c r="K497" s="44"/>
      <c r="L497" s="44"/>
      <c r="M497" s="44"/>
      <c r="N497" s="525"/>
      <c r="O497" s="3418"/>
    </row>
    <row r="498" spans="1:15" ht="20.25" hidden="1" customHeight="1">
      <c r="A498" s="3340" t="s">
        <v>89</v>
      </c>
      <c r="B498" s="383" t="s">
        <v>681</v>
      </c>
      <c r="C498" s="515"/>
      <c r="D498" s="515"/>
      <c r="E498" s="515"/>
      <c r="F498" s="515"/>
      <c r="G498" s="44"/>
      <c r="H498" s="44"/>
      <c r="I498" s="44"/>
      <c r="J498" s="44"/>
      <c r="K498" s="44"/>
      <c r="L498" s="44"/>
      <c r="M498" s="44"/>
      <c r="N498" s="525"/>
      <c r="O498" s="3308" t="s">
        <v>683</v>
      </c>
    </row>
    <row r="499" spans="1:15" ht="23.25" hidden="1" customHeight="1">
      <c r="A499" s="3341"/>
      <c r="B499" s="383" t="s">
        <v>215</v>
      </c>
      <c r="C499" s="515"/>
      <c r="D499" s="515"/>
      <c r="E499" s="515"/>
      <c r="F499" s="515"/>
      <c r="G499" s="44"/>
      <c r="H499" s="44"/>
      <c r="I499" s="44"/>
      <c r="J499" s="44"/>
      <c r="K499" s="44"/>
      <c r="L499" s="44"/>
      <c r="M499" s="44">
        <f>M500</f>
        <v>0</v>
      </c>
      <c r="N499" s="525"/>
      <c r="O499" s="3310"/>
    </row>
    <row r="500" spans="1:15" ht="20.25" hidden="1" customHeight="1">
      <c r="A500" s="3341"/>
      <c r="B500" s="383" t="s">
        <v>9</v>
      </c>
      <c r="C500" s="515"/>
      <c r="D500" s="515"/>
      <c r="E500" s="515"/>
      <c r="F500" s="515"/>
      <c r="G500" s="44"/>
      <c r="H500" s="44"/>
      <c r="I500" s="44"/>
      <c r="J500" s="44"/>
      <c r="K500" s="44"/>
      <c r="L500" s="44"/>
      <c r="M500" s="44">
        <f>M504+M508+M512</f>
        <v>0</v>
      </c>
      <c r="N500" s="525"/>
      <c r="O500" s="3310"/>
    </row>
    <row r="501" spans="1:15" ht="20.25" hidden="1" customHeight="1">
      <c r="A501" s="3342"/>
      <c r="B501" s="383" t="s">
        <v>410</v>
      </c>
      <c r="C501" s="515"/>
      <c r="D501" s="515"/>
      <c r="E501" s="515"/>
      <c r="F501" s="515"/>
      <c r="G501" s="44"/>
      <c r="H501" s="44"/>
      <c r="I501" s="44"/>
      <c r="J501" s="44"/>
      <c r="K501" s="44"/>
      <c r="L501" s="44"/>
      <c r="M501" s="44"/>
      <c r="N501" s="525"/>
      <c r="O501" s="3309"/>
    </row>
    <row r="502" spans="1:15" ht="20.25" hidden="1" customHeight="1">
      <c r="A502" s="3064" t="s">
        <v>675</v>
      </c>
      <c r="B502" s="382" t="s">
        <v>75</v>
      </c>
      <c r="C502" s="515"/>
      <c r="D502" s="515"/>
      <c r="E502" s="515"/>
      <c r="F502" s="515"/>
      <c r="G502" s="44"/>
      <c r="H502" s="44"/>
      <c r="I502" s="44"/>
      <c r="J502" s="44"/>
      <c r="K502" s="44"/>
      <c r="L502" s="44"/>
      <c r="M502" s="44"/>
      <c r="N502" s="525"/>
      <c r="O502" s="3308" t="s">
        <v>682</v>
      </c>
    </row>
    <row r="503" spans="1:15" ht="20.25" hidden="1" customHeight="1">
      <c r="A503" s="3064"/>
      <c r="B503" s="382" t="s">
        <v>215</v>
      </c>
      <c r="C503" s="515"/>
      <c r="D503" s="515"/>
      <c r="E503" s="515"/>
      <c r="F503" s="515"/>
      <c r="G503" s="44"/>
      <c r="H503" s="44"/>
      <c r="I503" s="44"/>
      <c r="J503" s="44"/>
      <c r="K503" s="44"/>
      <c r="L503" s="44"/>
      <c r="M503" s="44">
        <f>M504</f>
        <v>0</v>
      </c>
      <c r="N503" s="525"/>
      <c r="O503" s="3310"/>
    </row>
    <row r="504" spans="1:15" ht="20.25" hidden="1" customHeight="1">
      <c r="A504" s="3064"/>
      <c r="B504" s="382" t="s">
        <v>9</v>
      </c>
      <c r="C504" s="515"/>
      <c r="D504" s="515"/>
      <c r="E504" s="515"/>
      <c r="F504" s="515"/>
      <c r="G504" s="44"/>
      <c r="H504" s="44"/>
      <c r="I504" s="44"/>
      <c r="J504" s="44"/>
      <c r="K504" s="44"/>
      <c r="L504" s="44"/>
      <c r="M504" s="44"/>
      <c r="N504" s="525"/>
      <c r="O504" s="3310"/>
    </row>
    <row r="505" spans="1:15" ht="20.25" hidden="1" customHeight="1">
      <c r="A505" s="3064"/>
      <c r="B505" s="382" t="s">
        <v>410</v>
      </c>
      <c r="C505" s="515"/>
      <c r="D505" s="515"/>
      <c r="E505" s="515"/>
      <c r="F505" s="515"/>
      <c r="G505" s="44"/>
      <c r="H505" s="44"/>
      <c r="I505" s="44"/>
      <c r="J505" s="44"/>
      <c r="K505" s="44"/>
      <c r="L505" s="44"/>
      <c r="M505" s="44"/>
      <c r="N505" s="525"/>
      <c r="O505" s="3309"/>
    </row>
    <row r="506" spans="1:15" ht="20.25" hidden="1" customHeight="1">
      <c r="A506" s="3064" t="s">
        <v>676</v>
      </c>
      <c r="B506" s="382" t="s">
        <v>75</v>
      </c>
      <c r="C506" s="515"/>
      <c r="D506" s="515"/>
      <c r="E506" s="515"/>
      <c r="F506" s="515"/>
      <c r="G506" s="44"/>
      <c r="H506" s="44"/>
      <c r="I506" s="44"/>
      <c r="J506" s="44"/>
      <c r="K506" s="44"/>
      <c r="L506" s="44"/>
      <c r="M506" s="44"/>
      <c r="N506" s="525"/>
      <c r="O506" s="3308" t="s">
        <v>682</v>
      </c>
    </row>
    <row r="507" spans="1:15" ht="22.5" hidden="1" customHeight="1">
      <c r="A507" s="3064"/>
      <c r="B507" s="382" t="s">
        <v>215</v>
      </c>
      <c r="C507" s="515"/>
      <c r="D507" s="515"/>
      <c r="E507" s="515"/>
      <c r="F507" s="515"/>
      <c r="G507" s="44"/>
      <c r="H507" s="44"/>
      <c r="I507" s="44"/>
      <c r="J507" s="44"/>
      <c r="K507" s="44"/>
      <c r="L507" s="44"/>
      <c r="M507" s="44">
        <f>M508</f>
        <v>0</v>
      </c>
      <c r="N507" s="525"/>
      <c r="O507" s="3310"/>
    </row>
    <row r="508" spans="1:15" ht="20.25" hidden="1" customHeight="1">
      <c r="A508" s="3064"/>
      <c r="B508" s="382" t="s">
        <v>9</v>
      </c>
      <c r="C508" s="515"/>
      <c r="D508" s="515"/>
      <c r="E508" s="515"/>
      <c r="F508" s="515"/>
      <c r="G508" s="44"/>
      <c r="H508" s="44"/>
      <c r="I508" s="44"/>
      <c r="J508" s="44"/>
      <c r="K508" s="44"/>
      <c r="L508" s="44"/>
      <c r="M508" s="44"/>
      <c r="N508" s="525"/>
      <c r="O508" s="3310"/>
    </row>
    <row r="509" spans="1:15" ht="20.25" hidden="1" customHeight="1">
      <c r="A509" s="3064"/>
      <c r="B509" s="382" t="s">
        <v>410</v>
      </c>
      <c r="C509" s="515"/>
      <c r="D509" s="515"/>
      <c r="E509" s="515"/>
      <c r="F509" s="515"/>
      <c r="G509" s="44"/>
      <c r="H509" s="44"/>
      <c r="I509" s="44"/>
      <c r="J509" s="44"/>
      <c r="K509" s="44"/>
      <c r="L509" s="44"/>
      <c r="M509" s="44"/>
      <c r="N509" s="525"/>
      <c r="O509" s="3309"/>
    </row>
    <row r="510" spans="1:15" ht="20.25" hidden="1" customHeight="1">
      <c r="A510" s="3306" t="s">
        <v>674</v>
      </c>
      <c r="B510" s="382" t="s">
        <v>75</v>
      </c>
      <c r="C510" s="515"/>
      <c r="D510" s="515"/>
      <c r="E510" s="515"/>
      <c r="F510" s="515"/>
      <c r="G510" s="44"/>
      <c r="H510" s="44"/>
      <c r="I510" s="44"/>
      <c r="J510" s="44"/>
      <c r="K510" s="44"/>
      <c r="L510" s="44"/>
      <c r="M510" s="44"/>
      <c r="N510" s="525"/>
      <c r="O510" s="3308" t="s">
        <v>682</v>
      </c>
    </row>
    <row r="511" spans="1:15" ht="20.25" hidden="1" customHeight="1">
      <c r="A511" s="3314"/>
      <c r="B511" s="382" t="s">
        <v>215</v>
      </c>
      <c r="C511" s="515"/>
      <c r="D511" s="515"/>
      <c r="E511" s="515"/>
      <c r="F511" s="515"/>
      <c r="G511" s="44"/>
      <c r="H511" s="44"/>
      <c r="I511" s="44"/>
      <c r="J511" s="44"/>
      <c r="K511" s="44"/>
      <c r="L511" s="44"/>
      <c r="M511" s="44">
        <f>M512</f>
        <v>0</v>
      </c>
      <c r="N511" s="525"/>
      <c r="O511" s="3310"/>
    </row>
    <row r="512" spans="1:15" ht="20.25" hidden="1" customHeight="1">
      <c r="A512" s="3314"/>
      <c r="B512" s="382" t="s">
        <v>9</v>
      </c>
      <c r="C512" s="515"/>
      <c r="D512" s="515"/>
      <c r="E512" s="515"/>
      <c r="F512" s="515"/>
      <c r="G512" s="44"/>
      <c r="H512" s="44"/>
      <c r="I512" s="44"/>
      <c r="J512" s="44"/>
      <c r="K512" s="44"/>
      <c r="L512" s="44"/>
      <c r="M512" s="44"/>
      <c r="N512" s="525"/>
      <c r="O512" s="3310"/>
    </row>
    <row r="513" spans="1:15" ht="20.25" hidden="1" customHeight="1">
      <c r="A513" s="3307"/>
      <c r="B513" s="382" t="s">
        <v>410</v>
      </c>
      <c r="C513" s="515"/>
      <c r="D513" s="515"/>
      <c r="E513" s="515"/>
      <c r="F513" s="515"/>
      <c r="G513" s="44"/>
      <c r="H513" s="44"/>
      <c r="I513" s="44"/>
      <c r="J513" s="44"/>
      <c r="K513" s="44"/>
      <c r="L513" s="44"/>
      <c r="M513" s="44"/>
      <c r="N513" s="525"/>
      <c r="O513" s="3309"/>
    </row>
    <row r="514" spans="1:15" ht="20.25" hidden="1" customHeight="1">
      <c r="A514" s="3315" t="s">
        <v>122</v>
      </c>
      <c r="B514" s="383" t="s">
        <v>75</v>
      </c>
      <c r="C514" s="515"/>
      <c r="D514" s="515"/>
      <c r="E514" s="515"/>
      <c r="F514" s="515"/>
      <c r="G514" s="44"/>
      <c r="H514" s="44"/>
      <c r="I514" s="44"/>
      <c r="J514" s="44"/>
      <c r="K514" s="44"/>
      <c r="L514" s="44"/>
      <c r="M514" s="44"/>
      <c r="N514" s="525"/>
      <c r="O514" s="3418"/>
    </row>
    <row r="515" spans="1:15" ht="20.25" hidden="1" customHeight="1">
      <c r="A515" s="3315"/>
      <c r="B515" s="383" t="s">
        <v>215</v>
      </c>
      <c r="C515" s="515"/>
      <c r="D515" s="515"/>
      <c r="E515" s="515"/>
      <c r="F515" s="515"/>
      <c r="G515" s="44"/>
      <c r="H515" s="44"/>
      <c r="I515" s="44"/>
      <c r="J515" s="44"/>
      <c r="K515" s="44"/>
      <c r="L515" s="44"/>
      <c r="M515" s="44"/>
      <c r="N515" s="525"/>
      <c r="O515" s="3418"/>
    </row>
    <row r="516" spans="1:15" ht="20.25" hidden="1" customHeight="1">
      <c r="A516" s="3315"/>
      <c r="B516" s="383" t="s">
        <v>9</v>
      </c>
      <c r="C516" s="515"/>
      <c r="D516" s="515"/>
      <c r="E516" s="515"/>
      <c r="F516" s="515"/>
      <c r="G516" s="44"/>
      <c r="H516" s="44"/>
      <c r="I516" s="44"/>
      <c r="J516" s="44"/>
      <c r="K516" s="44"/>
      <c r="L516" s="44"/>
      <c r="M516" s="44"/>
      <c r="N516" s="525"/>
      <c r="O516" s="3418"/>
    </row>
    <row r="517" spans="1:15" ht="20.25" hidden="1" customHeight="1">
      <c r="A517" s="3315"/>
      <c r="B517" s="383" t="s">
        <v>410</v>
      </c>
      <c r="C517" s="515"/>
      <c r="D517" s="515"/>
      <c r="E517" s="515"/>
      <c r="F517" s="515"/>
      <c r="G517" s="44"/>
      <c r="H517" s="44"/>
      <c r="I517" s="44"/>
      <c r="J517" s="44"/>
      <c r="K517" s="44"/>
      <c r="L517" s="44"/>
      <c r="M517" s="44"/>
      <c r="N517" s="525"/>
      <c r="O517" s="3418"/>
    </row>
    <row r="518" spans="1:15" ht="20.25" hidden="1" customHeight="1">
      <c r="A518" s="3306" t="s">
        <v>678</v>
      </c>
      <c r="B518" s="382" t="s">
        <v>75</v>
      </c>
      <c r="C518" s="515"/>
      <c r="D518" s="515"/>
      <c r="E518" s="515"/>
      <c r="F518" s="515"/>
      <c r="G518" s="44"/>
      <c r="H518" s="44"/>
      <c r="I518" s="44"/>
      <c r="J518" s="44"/>
      <c r="K518" s="44"/>
      <c r="L518" s="44"/>
      <c r="M518" s="44"/>
      <c r="N518" s="525"/>
      <c r="O518" s="3418"/>
    </row>
    <row r="519" spans="1:15" ht="20.25" hidden="1" customHeight="1">
      <c r="A519" s="3314"/>
      <c r="B519" s="382" t="s">
        <v>215</v>
      </c>
      <c r="C519" s="515"/>
      <c r="D519" s="515"/>
      <c r="E519" s="515"/>
      <c r="F519" s="515"/>
      <c r="G519" s="44"/>
      <c r="H519" s="44"/>
      <c r="I519" s="44"/>
      <c r="J519" s="44"/>
      <c r="K519" s="44"/>
      <c r="L519" s="44"/>
      <c r="M519" s="44"/>
      <c r="N519" s="525"/>
      <c r="O519" s="3418"/>
    </row>
    <row r="520" spans="1:15" ht="20.25" hidden="1" customHeight="1">
      <c r="A520" s="3314"/>
      <c r="B520" s="382" t="s">
        <v>9</v>
      </c>
      <c r="C520" s="515"/>
      <c r="D520" s="515"/>
      <c r="E520" s="515"/>
      <c r="F520" s="515"/>
      <c r="G520" s="44"/>
      <c r="H520" s="44"/>
      <c r="I520" s="44"/>
      <c r="J520" s="44"/>
      <c r="K520" s="44"/>
      <c r="L520" s="44"/>
      <c r="M520" s="44"/>
      <c r="N520" s="525"/>
      <c r="O520" s="3418"/>
    </row>
    <row r="521" spans="1:15" ht="20.25" hidden="1" customHeight="1">
      <c r="A521" s="3307"/>
      <c r="B521" s="382" t="s">
        <v>410</v>
      </c>
      <c r="C521" s="515"/>
      <c r="D521" s="515"/>
      <c r="E521" s="515"/>
      <c r="F521" s="515"/>
      <c r="G521" s="44"/>
      <c r="H521" s="44"/>
      <c r="I521" s="44"/>
      <c r="J521" s="44"/>
      <c r="K521" s="44"/>
      <c r="L521" s="44"/>
      <c r="M521" s="44"/>
      <c r="N521" s="525"/>
      <c r="O521" s="3418"/>
    </row>
    <row r="522" spans="1:15" ht="20.25" hidden="1" customHeight="1">
      <c r="A522" s="3306" t="s">
        <v>684</v>
      </c>
      <c r="B522" s="383" t="s">
        <v>75</v>
      </c>
      <c r="C522" s="515"/>
      <c r="D522" s="515"/>
      <c r="E522" s="515"/>
      <c r="F522" s="515"/>
      <c r="G522" s="44"/>
      <c r="H522" s="44"/>
      <c r="I522" s="44"/>
      <c r="J522" s="44"/>
      <c r="K522" s="44"/>
      <c r="L522" s="44"/>
      <c r="M522" s="44"/>
      <c r="N522" s="525"/>
      <c r="O522" s="3352" t="s">
        <v>708</v>
      </c>
    </row>
    <row r="523" spans="1:15" ht="23.25" hidden="1" customHeight="1">
      <c r="A523" s="3314"/>
      <c r="B523" s="383" t="s">
        <v>215</v>
      </c>
      <c r="C523" s="515"/>
      <c r="D523" s="515"/>
      <c r="E523" s="515"/>
      <c r="F523" s="515"/>
      <c r="G523" s="44">
        <f>K523</f>
        <v>0</v>
      </c>
      <c r="H523" s="44"/>
      <c r="I523" s="44"/>
      <c r="J523" s="44"/>
      <c r="K523" s="44">
        <f>K524</f>
        <v>0</v>
      </c>
      <c r="L523" s="44"/>
      <c r="M523" s="44"/>
      <c r="N523" s="525"/>
      <c r="O523" s="3353"/>
    </row>
    <row r="524" spans="1:15" ht="20.25" hidden="1" customHeight="1">
      <c r="A524" s="3314"/>
      <c r="B524" s="383" t="s">
        <v>9</v>
      </c>
      <c r="C524" s="515"/>
      <c r="D524" s="515"/>
      <c r="E524" s="515"/>
      <c r="F524" s="515"/>
      <c r="G524" s="44">
        <f>K524</f>
        <v>0</v>
      </c>
      <c r="H524" s="44"/>
      <c r="I524" s="44"/>
      <c r="J524" s="44"/>
      <c r="K524" s="44"/>
      <c r="L524" s="44"/>
      <c r="M524" s="44"/>
      <c r="N524" s="525"/>
      <c r="O524" s="3353"/>
    </row>
    <row r="525" spans="1:15" ht="20.25" hidden="1" customHeight="1">
      <c r="A525" s="3307"/>
      <c r="B525" s="383" t="s">
        <v>410</v>
      </c>
      <c r="C525" s="515"/>
      <c r="D525" s="515"/>
      <c r="E525" s="515"/>
      <c r="F525" s="515"/>
      <c r="G525" s="44"/>
      <c r="H525" s="44"/>
      <c r="I525" s="44"/>
      <c r="J525" s="44"/>
      <c r="K525" s="44"/>
      <c r="L525" s="44"/>
      <c r="M525" s="44"/>
      <c r="N525" s="525"/>
      <c r="O525" s="3354"/>
    </row>
    <row r="526" spans="1:15" ht="18.75" customHeight="1">
      <c r="A526" s="3419" t="s">
        <v>172</v>
      </c>
      <c r="B526" s="530" t="s">
        <v>75</v>
      </c>
      <c r="C526" s="530"/>
      <c r="D526" s="530"/>
      <c r="E526" s="530"/>
      <c r="F526" s="530"/>
      <c r="G526" s="43">
        <v>0</v>
      </c>
      <c r="H526" s="43" t="s">
        <v>452</v>
      </c>
      <c r="I526" s="43" t="s">
        <v>452</v>
      </c>
      <c r="J526" s="43" t="s">
        <v>452</v>
      </c>
      <c r="K526" s="43" t="s">
        <v>452</v>
      </c>
      <c r="L526" s="43">
        <v>0</v>
      </c>
      <c r="M526" s="43"/>
      <c r="N526" s="3308" t="s">
        <v>23</v>
      </c>
      <c r="O526" s="3308" t="s">
        <v>171</v>
      </c>
    </row>
    <row r="527" spans="1:15" ht="26.25" customHeight="1">
      <c r="A527" s="3420"/>
      <c r="B527" s="530" t="s">
        <v>215</v>
      </c>
      <c r="C527" s="530"/>
      <c r="D527" s="530"/>
      <c r="E527" s="530"/>
      <c r="F527" s="530"/>
      <c r="G527" s="43" t="e">
        <f t="shared" ref="G527:M527" si="67">G528+G529</f>
        <v>#REF!</v>
      </c>
      <c r="H527" s="43" t="e">
        <f t="shared" si="67"/>
        <v>#REF!</v>
      </c>
      <c r="I527" s="43" t="e">
        <f t="shared" si="67"/>
        <v>#REF!</v>
      </c>
      <c r="J527" s="43">
        <f t="shared" si="67"/>
        <v>1697498.558</v>
      </c>
      <c r="K527" s="43" t="e">
        <f t="shared" si="67"/>
        <v>#REF!</v>
      </c>
      <c r="L527" s="43" t="e">
        <f t="shared" si="67"/>
        <v>#REF!</v>
      </c>
      <c r="M527" s="43">
        <f t="shared" si="67"/>
        <v>7455011.7633999996</v>
      </c>
      <c r="N527" s="3310"/>
      <c r="O527" s="3310"/>
    </row>
    <row r="528" spans="1:15" ht="23.25" customHeight="1">
      <c r="A528" s="3420"/>
      <c r="B528" s="530" t="s">
        <v>9</v>
      </c>
      <c r="C528" s="530"/>
      <c r="D528" s="530"/>
      <c r="E528" s="530"/>
      <c r="F528" s="530"/>
      <c r="G528" s="43" t="e">
        <f>Мероприятия!#REF!</f>
        <v>#REF!</v>
      </c>
      <c r="H528" s="43" t="e">
        <f>Мероприятия!#REF!</f>
        <v>#REF!</v>
      </c>
      <c r="I528" s="43" t="e">
        <f>Мероприятия!#REF!</f>
        <v>#REF!</v>
      </c>
      <c r="J528" s="43">
        <v>1697498.558</v>
      </c>
      <c r="K528" s="43" t="e">
        <f>Мероприятия!#REF!</f>
        <v>#REF!</v>
      </c>
      <c r="L528" s="43" t="e">
        <f>Мероприятия!#REF!</f>
        <v>#REF!</v>
      </c>
      <c r="M528" s="43">
        <f>Мероприятия!$I$192</f>
        <v>7455011.7633999996</v>
      </c>
      <c r="N528" s="3310"/>
      <c r="O528" s="3310"/>
    </row>
    <row r="529" spans="1:61" ht="19.5" customHeight="1">
      <c r="A529" s="3421"/>
      <c r="B529" s="530" t="s">
        <v>410</v>
      </c>
      <c r="C529" s="530"/>
      <c r="D529" s="530"/>
      <c r="E529" s="530"/>
      <c r="F529" s="530"/>
      <c r="G529" s="43"/>
      <c r="H529" s="43"/>
      <c r="I529" s="43"/>
      <c r="J529" s="43"/>
      <c r="K529" s="43"/>
      <c r="L529" s="43"/>
      <c r="M529" s="43"/>
      <c r="N529" s="3309"/>
      <c r="O529" s="3309"/>
    </row>
    <row r="530" spans="1:61" ht="23.25" customHeight="1">
      <c r="A530" s="3359" t="s">
        <v>760</v>
      </c>
      <c r="B530" s="530" t="s">
        <v>606</v>
      </c>
      <c r="C530" s="530"/>
      <c r="D530" s="530"/>
      <c r="E530" s="530"/>
      <c r="F530" s="530"/>
      <c r="G530" s="43">
        <f>G535</f>
        <v>13</v>
      </c>
      <c r="H530" s="43"/>
      <c r="I530" s="43"/>
      <c r="J530" s="43"/>
      <c r="K530" s="43">
        <f>K535</f>
        <v>13</v>
      </c>
      <c r="L530" s="43">
        <f>L535</f>
        <v>12</v>
      </c>
      <c r="M530" s="43"/>
      <c r="N530" s="3308" t="s">
        <v>23</v>
      </c>
      <c r="O530" s="3308" t="s">
        <v>1016</v>
      </c>
    </row>
    <row r="531" spans="1:61" ht="23.25" customHeight="1">
      <c r="A531" s="3359"/>
      <c r="B531" s="530" t="s">
        <v>21</v>
      </c>
      <c r="C531" s="530"/>
      <c r="D531" s="530"/>
      <c r="E531" s="530"/>
      <c r="F531" s="530"/>
      <c r="G531" s="43">
        <f>638127.8/20</f>
        <v>31906.390000000003</v>
      </c>
      <c r="H531" s="43" t="s">
        <v>452</v>
      </c>
      <c r="I531" s="43" t="s">
        <v>452</v>
      </c>
      <c r="J531" s="43" t="s">
        <v>452</v>
      </c>
      <c r="K531" s="43" t="s">
        <v>452</v>
      </c>
      <c r="L531" s="43">
        <f>L532/L530</f>
        <v>17505.083333333332</v>
      </c>
      <c r="M531" s="43"/>
      <c r="N531" s="3310"/>
      <c r="O531" s="3310"/>
    </row>
    <row r="532" spans="1:61" ht="22.5" customHeight="1">
      <c r="A532" s="3359"/>
      <c r="B532" s="530" t="s">
        <v>215</v>
      </c>
      <c r="C532" s="530"/>
      <c r="D532" s="530"/>
      <c r="E532" s="530"/>
      <c r="F532" s="530"/>
      <c r="G532" s="43">
        <f>G533</f>
        <v>331037.5</v>
      </c>
      <c r="H532" s="43">
        <f>H533</f>
        <v>0</v>
      </c>
      <c r="I532" s="43">
        <f>I533</f>
        <v>0</v>
      </c>
      <c r="J532" s="43">
        <f>J533</f>
        <v>0</v>
      </c>
      <c r="K532" s="43">
        <f>K533</f>
        <v>331037.5</v>
      </c>
      <c r="L532" s="43">
        <f>L533+L898</f>
        <v>210061</v>
      </c>
      <c r="M532" s="43">
        <f>M533+M898</f>
        <v>0</v>
      </c>
      <c r="N532" s="3310"/>
      <c r="O532" s="3310"/>
    </row>
    <row r="533" spans="1:61" ht="23.25" customHeight="1">
      <c r="A533" s="3359"/>
      <c r="B533" s="530" t="s">
        <v>9</v>
      </c>
      <c r="C533" s="530"/>
      <c r="D533" s="530"/>
      <c r="E533" s="530"/>
      <c r="F533" s="530"/>
      <c r="G533" s="43">
        <f t="shared" ref="G533:M533" si="68">G538+G898</f>
        <v>331037.5</v>
      </c>
      <c r="H533" s="43">
        <f t="shared" si="68"/>
        <v>0</v>
      </c>
      <c r="I533" s="43">
        <f t="shared" si="68"/>
        <v>0</v>
      </c>
      <c r="J533" s="43">
        <f t="shared" si="68"/>
        <v>0</v>
      </c>
      <c r="K533" s="43">
        <f>K538+K898</f>
        <v>331037.5</v>
      </c>
      <c r="L533" s="43">
        <f t="shared" si="68"/>
        <v>210061</v>
      </c>
      <c r="M533" s="43">
        <f t="shared" si="68"/>
        <v>0</v>
      </c>
      <c r="N533" s="3310"/>
      <c r="O533" s="3310"/>
    </row>
    <row r="534" spans="1:61" ht="27.75" customHeight="1">
      <c r="A534" s="3359"/>
      <c r="B534" s="530" t="s">
        <v>410</v>
      </c>
      <c r="C534" s="530"/>
      <c r="D534" s="530"/>
      <c r="E534" s="530"/>
      <c r="F534" s="530"/>
      <c r="G534" s="43">
        <f>G539</f>
        <v>0</v>
      </c>
      <c r="H534" s="43"/>
      <c r="I534" s="43"/>
      <c r="J534" s="43"/>
      <c r="K534" s="43">
        <f>K539</f>
        <v>0</v>
      </c>
      <c r="L534" s="43"/>
      <c r="M534" s="43"/>
      <c r="N534" s="3310"/>
      <c r="O534" s="3310"/>
    </row>
    <row r="535" spans="1:61" ht="24.95" customHeight="1">
      <c r="A535" s="3024" t="s">
        <v>758</v>
      </c>
      <c r="B535" s="530" t="s">
        <v>606</v>
      </c>
      <c r="C535" s="530"/>
      <c r="D535" s="530"/>
      <c r="E535" s="530"/>
      <c r="F535" s="530"/>
      <c r="G535" s="73">
        <f>K535</f>
        <v>13</v>
      </c>
      <c r="H535" s="73">
        <f t="shared" ref="H535:M535" si="69">H550+H578+H584+H612+H626+H732+H761+H821+H873</f>
        <v>0</v>
      </c>
      <c r="I535" s="73">
        <f t="shared" si="69"/>
        <v>0</v>
      </c>
      <c r="J535" s="73">
        <f t="shared" si="69"/>
        <v>0</v>
      </c>
      <c r="K535" s="73">
        <f t="shared" si="69"/>
        <v>13</v>
      </c>
      <c r="L535" s="73">
        <f t="shared" si="69"/>
        <v>12</v>
      </c>
      <c r="M535" s="490">
        <f t="shared" si="69"/>
        <v>0</v>
      </c>
      <c r="N535" s="3310"/>
      <c r="O535" s="3310"/>
    </row>
    <row r="536" spans="1:61" ht="24.95" customHeight="1">
      <c r="A536" s="3025"/>
      <c r="B536" s="530" t="s">
        <v>21</v>
      </c>
      <c r="C536" s="530"/>
      <c r="D536" s="530"/>
      <c r="E536" s="530"/>
      <c r="F536" s="530"/>
      <c r="G536" s="43">
        <f>633614.5/20</f>
        <v>31680.724999999999</v>
      </c>
      <c r="H536" s="43" t="s">
        <v>452</v>
      </c>
      <c r="I536" s="43" t="s">
        <v>452</v>
      </c>
      <c r="J536" s="43" t="s">
        <v>452</v>
      </c>
      <c r="K536" s="43" t="s">
        <v>452</v>
      </c>
      <c r="L536" s="43">
        <f>334504.4/13</f>
        <v>25731.107692307694</v>
      </c>
      <c r="M536" s="43"/>
      <c r="N536" s="3310"/>
      <c r="O536" s="3310"/>
    </row>
    <row r="537" spans="1:61" ht="24.95" customHeight="1">
      <c r="A537" s="3025"/>
      <c r="B537" s="530" t="s">
        <v>22</v>
      </c>
      <c r="C537" s="530">
        <v>176</v>
      </c>
      <c r="D537" s="530" t="s">
        <v>13</v>
      </c>
      <c r="E537" s="530">
        <v>6100404</v>
      </c>
      <c r="F537" s="530">
        <v>243</v>
      </c>
      <c r="G537" s="43">
        <f t="shared" ref="G537:M537" si="70">G538+G539</f>
        <v>330882.09999999998</v>
      </c>
      <c r="H537" s="43">
        <f t="shared" si="70"/>
        <v>0</v>
      </c>
      <c r="I537" s="43">
        <f t="shared" si="70"/>
        <v>0</v>
      </c>
      <c r="J537" s="43">
        <f t="shared" si="70"/>
        <v>0</v>
      </c>
      <c r="K537" s="43">
        <f t="shared" si="70"/>
        <v>330882.09999999998</v>
      </c>
      <c r="L537" s="43">
        <f t="shared" si="70"/>
        <v>210061</v>
      </c>
      <c r="M537" s="43">
        <f t="shared" si="70"/>
        <v>0</v>
      </c>
      <c r="N537" s="3310"/>
      <c r="O537" s="3310"/>
    </row>
    <row r="538" spans="1:61" ht="23.45" customHeight="1">
      <c r="A538" s="3025"/>
      <c r="B538" s="530" t="s">
        <v>9</v>
      </c>
      <c r="C538" s="530">
        <v>176</v>
      </c>
      <c r="D538" s="530" t="s">
        <v>13</v>
      </c>
      <c r="E538" s="530">
        <v>6100404</v>
      </c>
      <c r="F538" s="530">
        <v>243</v>
      </c>
      <c r="G538" s="43">
        <f>K538</f>
        <v>330882.09999999998</v>
      </c>
      <c r="H538" s="43">
        <f>H551+H579+H586+H598+H614+H628+H734+H762+H823+H874+H866+H895</f>
        <v>0</v>
      </c>
      <c r="I538" s="43">
        <f>I551+I579+I586+I598+I614+I628+I734+I762+I823+I874+I866+I895</f>
        <v>0</v>
      </c>
      <c r="J538" s="43">
        <f>J551+J579+J586+J598+J614+J628+J734+J762+J823+J874+J866+J895</f>
        <v>0</v>
      </c>
      <c r="K538" s="43">
        <f>K551+K579+K586+K598+K614+K628+K734+K762+K823+K874+K866+K895+K661</f>
        <v>330882.09999999998</v>
      </c>
      <c r="L538" s="43">
        <f>L551+L586+L598+L614+L628+L667+L696+L724+L734+L762+L823+L843+L866+L874+L895+L814</f>
        <v>210061</v>
      </c>
      <c r="M538" s="43">
        <f>M551+M586+M598+M614+M628+M667+M696+M724+M734+M762+M823+M843+M866+M874+M895+M814</f>
        <v>0</v>
      </c>
      <c r="N538" s="3310"/>
      <c r="O538" s="3310"/>
    </row>
    <row r="539" spans="1:61" s="20" customFormat="1" ht="24.6" customHeight="1">
      <c r="A539" s="3025"/>
      <c r="B539" s="530" t="s">
        <v>410</v>
      </c>
      <c r="C539" s="530"/>
      <c r="D539" s="530"/>
      <c r="E539" s="530"/>
      <c r="F539" s="530"/>
      <c r="G539" s="43">
        <f t="shared" ref="G539:M539" si="71">G587+G599+G629+G645+G697+G709+G725+G735+G802+G824+G844+G856</f>
        <v>0</v>
      </c>
      <c r="H539" s="43">
        <f t="shared" si="71"/>
        <v>0</v>
      </c>
      <c r="I539" s="43">
        <f t="shared" si="71"/>
        <v>0</v>
      </c>
      <c r="J539" s="43">
        <f t="shared" si="71"/>
        <v>0</v>
      </c>
      <c r="K539" s="43">
        <f t="shared" si="71"/>
        <v>0</v>
      </c>
      <c r="L539" s="43">
        <f t="shared" si="71"/>
        <v>0</v>
      </c>
      <c r="M539" s="43">
        <f t="shared" si="71"/>
        <v>0</v>
      </c>
      <c r="N539" s="3310"/>
      <c r="O539" s="3310"/>
      <c r="R539" s="3318">
        <v>2019</v>
      </c>
      <c r="S539" s="3319"/>
      <c r="T539" s="3318">
        <v>2020</v>
      </c>
      <c r="U539" s="3319"/>
      <c r="V539" s="3320">
        <v>2021</v>
      </c>
      <c r="W539" s="3320"/>
      <c r="AJ539" s="54"/>
      <c r="AK539" s="54"/>
      <c r="AL539" s="54"/>
      <c r="AM539" s="54"/>
      <c r="AN539" s="54"/>
      <c r="AO539" s="54"/>
      <c r="AP539" s="54"/>
      <c r="AQ539" s="54"/>
      <c r="AR539" s="54"/>
      <c r="AS539" s="54"/>
      <c r="AT539" s="54"/>
      <c r="AU539" s="54"/>
      <c r="AV539" s="54"/>
      <c r="AW539" s="54"/>
      <c r="AX539" s="54"/>
      <c r="AY539" s="54"/>
      <c r="AZ539" s="54"/>
      <c r="BA539" s="54"/>
      <c r="BB539" s="54"/>
      <c r="BC539" s="54"/>
      <c r="BD539" s="54"/>
      <c r="BE539" s="54"/>
      <c r="BF539" s="54"/>
      <c r="BG539" s="54"/>
      <c r="BH539" s="54"/>
      <c r="BI539" s="54"/>
    </row>
    <row r="540" spans="1:61" s="20" customFormat="1" ht="24.6" customHeight="1">
      <c r="A540" s="3025"/>
      <c r="B540" s="530" t="s">
        <v>10</v>
      </c>
      <c r="C540" s="530"/>
      <c r="D540" s="530"/>
      <c r="E540" s="530"/>
      <c r="F540" s="530"/>
      <c r="G540" s="43">
        <v>0</v>
      </c>
      <c r="H540" s="43"/>
      <c r="I540" s="43"/>
      <c r="J540" s="43"/>
      <c r="K540" s="43"/>
      <c r="L540" s="43"/>
      <c r="M540" s="43"/>
      <c r="N540" s="3310"/>
      <c r="O540" s="3310"/>
      <c r="R540" s="348" t="s">
        <v>605</v>
      </c>
      <c r="S540" s="348" t="s">
        <v>322</v>
      </c>
      <c r="T540" s="348" t="s">
        <v>605</v>
      </c>
      <c r="U540" s="348" t="s">
        <v>322</v>
      </c>
      <c r="V540" s="348" t="s">
        <v>605</v>
      </c>
      <c r="W540" s="51" t="s">
        <v>322</v>
      </c>
      <c r="AJ540" s="54"/>
      <c r="AK540" s="54"/>
      <c r="AL540" s="54"/>
      <c r="AM540" s="54"/>
      <c r="AN540" s="54"/>
      <c r="AO540" s="54"/>
      <c r="AP540" s="54"/>
      <c r="AQ540" s="54"/>
      <c r="AR540" s="54"/>
      <c r="AS540" s="54"/>
      <c r="AT540" s="54"/>
      <c r="AU540" s="54"/>
      <c r="AV540" s="54"/>
      <c r="AW540" s="54"/>
      <c r="AX540" s="54"/>
      <c r="AY540" s="54"/>
      <c r="AZ540" s="54"/>
      <c r="BA540" s="54"/>
      <c r="BB540" s="54"/>
      <c r="BC540" s="54"/>
      <c r="BD540" s="54"/>
      <c r="BE540" s="54"/>
      <c r="BF540" s="54"/>
      <c r="BG540" s="54"/>
      <c r="BH540" s="54"/>
      <c r="BI540" s="54"/>
    </row>
    <row r="541" spans="1:61" ht="24.6" customHeight="1">
      <c r="A541" s="3026"/>
      <c r="B541" s="530" t="s">
        <v>420</v>
      </c>
      <c r="C541" s="530"/>
      <c r="D541" s="530"/>
      <c r="E541" s="530"/>
      <c r="F541" s="530"/>
      <c r="G541" s="43">
        <v>0</v>
      </c>
      <c r="H541" s="43"/>
      <c r="I541" s="43"/>
      <c r="J541" s="43"/>
      <c r="K541" s="43"/>
      <c r="L541" s="43"/>
      <c r="M541" s="43"/>
      <c r="N541" s="3309"/>
      <c r="O541" s="3309"/>
      <c r="R541" s="3321">
        <f>18.3-0.2-0.4-0.4</f>
        <v>17.300000000000004</v>
      </c>
      <c r="S541" s="3322" t="e">
        <f>S584+S590+S602+S632+S648+S672+S684+S700+S712+#REF!+S740+S805+S827+S847+S859+S879</f>
        <v>#REF!</v>
      </c>
      <c r="T541" s="3323">
        <f>12+0.4</f>
        <v>12.4</v>
      </c>
      <c r="U541" s="3322"/>
      <c r="V541" s="3324">
        <v>16</v>
      </c>
      <c r="W541" s="3325"/>
    </row>
    <row r="542" spans="1:61" ht="24.6" hidden="1" customHeight="1">
      <c r="A542" s="3315" t="s">
        <v>81</v>
      </c>
      <c r="B542" s="530" t="s">
        <v>75</v>
      </c>
      <c r="C542" s="530"/>
      <c r="D542" s="530"/>
      <c r="E542" s="530"/>
      <c r="F542" s="530"/>
      <c r="G542" s="43">
        <f>G544+G546+G548</f>
        <v>0</v>
      </c>
      <c r="H542" s="43"/>
      <c r="I542" s="43"/>
      <c r="J542" s="43"/>
      <c r="K542" s="43"/>
      <c r="L542" s="43">
        <f>L544+L546+L548</f>
        <v>0</v>
      </c>
      <c r="M542" s="43"/>
      <c r="N542" s="530"/>
      <c r="O542" s="530"/>
    </row>
    <row r="543" spans="1:61" ht="24.6" hidden="1" customHeight="1">
      <c r="A543" s="3315"/>
      <c r="B543" s="530" t="s">
        <v>226</v>
      </c>
      <c r="C543" s="530"/>
      <c r="D543" s="530"/>
      <c r="E543" s="530"/>
      <c r="F543" s="530"/>
      <c r="G543" s="43">
        <f>G545+G547+G549</f>
        <v>0</v>
      </c>
      <c r="H543" s="43"/>
      <c r="I543" s="43"/>
      <c r="J543" s="43"/>
      <c r="K543" s="43"/>
      <c r="L543" s="43">
        <f>L545+L547+L549</f>
        <v>0</v>
      </c>
      <c r="M543" s="43"/>
      <c r="N543" s="530"/>
      <c r="O543" s="530"/>
    </row>
    <row r="544" spans="1:61" ht="24.6" hidden="1" customHeight="1">
      <c r="A544" s="3328" t="s">
        <v>93</v>
      </c>
      <c r="B544" s="515" t="s">
        <v>75</v>
      </c>
      <c r="C544" s="515">
        <v>176</v>
      </c>
      <c r="D544" s="515" t="s">
        <v>13</v>
      </c>
      <c r="E544" s="515">
        <v>6100404</v>
      </c>
      <c r="F544" s="515">
        <v>243</v>
      </c>
      <c r="G544" s="44">
        <v>0</v>
      </c>
      <c r="H544" s="44"/>
      <c r="I544" s="44"/>
      <c r="J544" s="44"/>
      <c r="K544" s="44"/>
      <c r="L544" s="44"/>
      <c r="M544" s="44"/>
      <c r="N544" s="515"/>
      <c r="O544" s="3045" t="s">
        <v>77</v>
      </c>
    </row>
    <row r="545" spans="1:61" ht="24.6" hidden="1" customHeight="1">
      <c r="A545" s="3328"/>
      <c r="B545" s="515" t="s">
        <v>226</v>
      </c>
      <c r="C545" s="515"/>
      <c r="D545" s="515"/>
      <c r="E545" s="515"/>
      <c r="F545" s="515"/>
      <c r="G545" s="44"/>
      <c r="H545" s="44"/>
      <c r="I545" s="44"/>
      <c r="J545" s="44"/>
      <c r="K545" s="44"/>
      <c r="L545" s="44"/>
      <c r="M545" s="44"/>
      <c r="N545" s="515"/>
      <c r="O545" s="3045"/>
    </row>
    <row r="546" spans="1:61" ht="24.6" hidden="1" customHeight="1">
      <c r="A546" s="519" t="s">
        <v>187</v>
      </c>
      <c r="B546" s="515" t="s">
        <v>75</v>
      </c>
      <c r="C546" s="515">
        <v>176</v>
      </c>
      <c r="D546" s="515" t="s">
        <v>13</v>
      </c>
      <c r="E546" s="515">
        <v>6100404</v>
      </c>
      <c r="F546" s="515">
        <v>243</v>
      </c>
      <c r="G546" s="44"/>
      <c r="H546" s="44"/>
      <c r="I546" s="44"/>
      <c r="J546" s="44"/>
      <c r="K546" s="44"/>
      <c r="L546" s="44"/>
      <c r="M546" s="44"/>
      <c r="N546" s="515"/>
      <c r="O546" s="515" t="s">
        <v>32</v>
      </c>
    </row>
    <row r="547" spans="1:61" s="20" customFormat="1" ht="24.6" hidden="1" customHeight="1">
      <c r="A547" s="519"/>
      <c r="B547" s="515" t="s">
        <v>226</v>
      </c>
      <c r="C547" s="515"/>
      <c r="D547" s="515"/>
      <c r="E547" s="515"/>
      <c r="F547" s="515"/>
      <c r="G547" s="44"/>
      <c r="H547" s="44"/>
      <c r="I547" s="44"/>
      <c r="J547" s="44"/>
      <c r="K547" s="44"/>
      <c r="L547" s="44"/>
      <c r="M547" s="44"/>
      <c r="N547" s="515"/>
      <c r="O547" s="515"/>
      <c r="AJ547" s="54"/>
      <c r="AK547" s="54"/>
      <c r="AL547" s="54"/>
      <c r="AM547" s="54"/>
      <c r="AN547" s="54"/>
      <c r="AO547" s="54"/>
      <c r="AP547" s="54"/>
      <c r="AQ547" s="54"/>
      <c r="AR547" s="54"/>
      <c r="AS547" s="54"/>
      <c r="AT547" s="54"/>
      <c r="AU547" s="54"/>
      <c r="AV547" s="54"/>
      <c r="AW547" s="54"/>
      <c r="AX547" s="54"/>
      <c r="AY547" s="54"/>
      <c r="AZ547" s="54"/>
      <c r="BA547" s="54"/>
      <c r="BB547" s="54"/>
      <c r="BC547" s="54"/>
      <c r="BD547" s="54"/>
      <c r="BE547" s="54"/>
      <c r="BF547" s="54"/>
      <c r="BG547" s="54"/>
      <c r="BH547" s="54"/>
      <c r="BI547" s="54"/>
    </row>
    <row r="548" spans="1:61" s="20" customFormat="1" ht="43.9" hidden="1" customHeight="1">
      <c r="A548" s="3064" t="s">
        <v>94</v>
      </c>
      <c r="B548" s="515" t="s">
        <v>75</v>
      </c>
      <c r="C548" s="515">
        <v>176</v>
      </c>
      <c r="D548" s="515" t="s">
        <v>13</v>
      </c>
      <c r="E548" s="515">
        <v>6100404</v>
      </c>
      <c r="F548" s="515">
        <v>243</v>
      </c>
      <c r="G548" s="44">
        <v>0</v>
      </c>
      <c r="H548" s="44"/>
      <c r="I548" s="44"/>
      <c r="J548" s="44"/>
      <c r="K548" s="44"/>
      <c r="L548" s="44"/>
      <c r="M548" s="44"/>
      <c r="N548" s="515"/>
      <c r="O548" s="3045" t="s">
        <v>28</v>
      </c>
      <c r="AJ548" s="54"/>
      <c r="AK548" s="54"/>
      <c r="AL548" s="54"/>
      <c r="AM548" s="54"/>
      <c r="AN548" s="54"/>
      <c r="AO548" s="54"/>
      <c r="AP548" s="54"/>
      <c r="AQ548" s="54"/>
      <c r="AR548" s="54"/>
      <c r="AS548" s="54"/>
      <c r="AT548" s="54"/>
      <c r="AU548" s="54"/>
      <c r="AV548" s="54"/>
      <c r="AW548" s="54"/>
      <c r="AX548" s="54"/>
      <c r="AY548" s="54"/>
      <c r="AZ548" s="54"/>
      <c r="BA548" s="54"/>
      <c r="BB548" s="54"/>
      <c r="BC548" s="54"/>
      <c r="BD548" s="54"/>
      <c r="BE548" s="54"/>
      <c r="BF548" s="54"/>
      <c r="BG548" s="54"/>
      <c r="BH548" s="54"/>
      <c r="BI548" s="54"/>
    </row>
    <row r="549" spans="1:61" ht="24.6" hidden="1" customHeight="1">
      <c r="A549" s="3064"/>
      <c r="B549" s="515" t="s">
        <v>226</v>
      </c>
      <c r="C549" s="515"/>
      <c r="D549" s="515"/>
      <c r="E549" s="515"/>
      <c r="F549" s="515"/>
      <c r="G549" s="44"/>
      <c r="H549" s="44"/>
      <c r="I549" s="44"/>
      <c r="J549" s="44"/>
      <c r="K549" s="44"/>
      <c r="L549" s="44"/>
      <c r="M549" s="44"/>
      <c r="N549" s="515"/>
      <c r="O549" s="3045"/>
    </row>
    <row r="550" spans="1:61" ht="24" customHeight="1">
      <c r="A550" s="3024" t="s">
        <v>101</v>
      </c>
      <c r="B550" s="530" t="s">
        <v>606</v>
      </c>
      <c r="C550" s="530"/>
      <c r="D550" s="530"/>
      <c r="E550" s="530"/>
      <c r="F550" s="530"/>
      <c r="G550" s="43">
        <f t="shared" ref="G550:M551" si="72">G552+G554</f>
        <v>1</v>
      </c>
      <c r="H550" s="43">
        <f t="shared" si="72"/>
        <v>0</v>
      </c>
      <c r="I550" s="43">
        <f t="shared" si="72"/>
        <v>0</v>
      </c>
      <c r="J550" s="43">
        <f t="shared" si="72"/>
        <v>0</v>
      </c>
      <c r="K550" s="43">
        <f t="shared" si="72"/>
        <v>1</v>
      </c>
      <c r="L550" s="43">
        <f t="shared" si="72"/>
        <v>0</v>
      </c>
      <c r="M550" s="43">
        <f t="shared" si="72"/>
        <v>0</v>
      </c>
      <c r="N550" s="515"/>
      <c r="O550" s="530"/>
    </row>
    <row r="551" spans="1:61" ht="27" customHeight="1">
      <c r="A551" s="3026"/>
      <c r="B551" s="530" t="s">
        <v>226</v>
      </c>
      <c r="C551" s="530"/>
      <c r="D551" s="530"/>
      <c r="E551" s="530"/>
      <c r="F551" s="530"/>
      <c r="G551" s="43">
        <f t="shared" si="72"/>
        <v>20100</v>
      </c>
      <c r="H551" s="43">
        <f t="shared" si="72"/>
        <v>0</v>
      </c>
      <c r="I551" s="43">
        <f t="shared" si="72"/>
        <v>0</v>
      </c>
      <c r="J551" s="43">
        <f t="shared" si="72"/>
        <v>0</v>
      </c>
      <c r="K551" s="43">
        <f t="shared" si="72"/>
        <v>20100</v>
      </c>
      <c r="L551" s="43">
        <f t="shared" si="72"/>
        <v>0</v>
      </c>
      <c r="M551" s="43">
        <f t="shared" si="72"/>
        <v>0</v>
      </c>
      <c r="N551" s="515"/>
      <c r="O551" s="530"/>
    </row>
    <row r="552" spans="1:61" ht="24.6" customHeight="1">
      <c r="A552" s="3306" t="s">
        <v>729</v>
      </c>
      <c r="B552" s="515" t="s">
        <v>606</v>
      </c>
      <c r="C552" s="530"/>
      <c r="D552" s="530"/>
      <c r="E552" s="530"/>
      <c r="F552" s="530"/>
      <c r="G552" s="43">
        <f>K552</f>
        <v>1</v>
      </c>
      <c r="H552" s="43"/>
      <c r="I552" s="43"/>
      <c r="J552" s="43"/>
      <c r="K552" s="43">
        <v>1</v>
      </c>
      <c r="L552" s="43"/>
      <c r="M552" s="44"/>
      <c r="N552" s="515"/>
      <c r="O552" s="3045" t="s">
        <v>204</v>
      </c>
    </row>
    <row r="553" spans="1:61" ht="24.6" customHeight="1">
      <c r="A553" s="3307"/>
      <c r="B553" s="515" t="s">
        <v>226</v>
      </c>
      <c r="C553" s="530"/>
      <c r="D553" s="530"/>
      <c r="E553" s="530"/>
      <c r="F553" s="530"/>
      <c r="G553" s="44">
        <f>K553</f>
        <v>20100</v>
      </c>
      <c r="H553" s="44"/>
      <c r="I553" s="44"/>
      <c r="J553" s="44"/>
      <c r="K553" s="44">
        <v>20100</v>
      </c>
      <c r="L553" s="43"/>
      <c r="M553" s="44"/>
      <c r="N553" s="515"/>
      <c r="O553" s="3045"/>
    </row>
    <row r="554" spans="1:61" ht="24.6" hidden="1" customHeight="1">
      <c r="A554" s="3328" t="s">
        <v>95</v>
      </c>
      <c r="B554" s="515" t="s">
        <v>75</v>
      </c>
      <c r="C554" s="515">
        <v>176</v>
      </c>
      <c r="D554" s="515" t="s">
        <v>13</v>
      </c>
      <c r="E554" s="515">
        <v>6100404</v>
      </c>
      <c r="F554" s="515">
        <v>243</v>
      </c>
      <c r="G554" s="44"/>
      <c r="H554" s="44"/>
      <c r="I554" s="44"/>
      <c r="J554" s="44"/>
      <c r="K554" s="44"/>
      <c r="L554" s="44"/>
      <c r="M554" s="44"/>
      <c r="N554" s="515"/>
      <c r="O554" s="3045" t="s">
        <v>414</v>
      </c>
    </row>
    <row r="555" spans="1:61" ht="22.15" hidden="1" customHeight="1">
      <c r="A555" s="3328"/>
      <c r="B555" s="515" t="s">
        <v>226</v>
      </c>
      <c r="C555" s="515"/>
      <c r="D555" s="515"/>
      <c r="E555" s="515"/>
      <c r="F555" s="515"/>
      <c r="G555" s="44"/>
      <c r="H555" s="44"/>
      <c r="I555" s="44"/>
      <c r="J555" s="44"/>
      <c r="K555" s="44"/>
      <c r="L555" s="44"/>
      <c r="M555" s="44"/>
      <c r="N555" s="515"/>
      <c r="O555" s="3045"/>
    </row>
    <row r="556" spans="1:61" ht="24.6" hidden="1" customHeight="1">
      <c r="A556" s="3064" t="s">
        <v>94</v>
      </c>
      <c r="B556" s="515" t="s">
        <v>75</v>
      </c>
      <c r="C556" s="515">
        <v>176</v>
      </c>
      <c r="D556" s="515" t="s">
        <v>13</v>
      </c>
      <c r="E556" s="515">
        <v>6100404</v>
      </c>
      <c r="F556" s="515">
        <v>243</v>
      </c>
      <c r="G556" s="44"/>
      <c r="H556" s="44"/>
      <c r="I556" s="44"/>
      <c r="J556" s="44"/>
      <c r="K556" s="44"/>
      <c r="L556" s="44"/>
      <c r="M556" s="44"/>
      <c r="N556" s="515"/>
      <c r="O556" s="3045" t="s">
        <v>28</v>
      </c>
    </row>
    <row r="557" spans="1:61" s="20" customFormat="1" ht="24.6" hidden="1" customHeight="1">
      <c r="A557" s="3064"/>
      <c r="B557" s="515" t="s">
        <v>226</v>
      </c>
      <c r="C557" s="515"/>
      <c r="D557" s="515"/>
      <c r="E557" s="515"/>
      <c r="F557" s="515"/>
      <c r="G557" s="44"/>
      <c r="H557" s="44"/>
      <c r="I557" s="44"/>
      <c r="J557" s="44"/>
      <c r="K557" s="44"/>
      <c r="L557" s="44"/>
      <c r="M557" s="44"/>
      <c r="N557" s="515"/>
      <c r="O557" s="3045"/>
      <c r="AJ557" s="54"/>
      <c r="AK557" s="54"/>
      <c r="AL557" s="54"/>
      <c r="AM557" s="54"/>
      <c r="AN557" s="54"/>
      <c r="AO557" s="54"/>
      <c r="AP557" s="54"/>
      <c r="AQ557" s="54"/>
      <c r="AR557" s="54"/>
      <c r="AS557" s="54"/>
      <c r="AT557" s="54"/>
      <c r="AU557" s="54"/>
      <c r="AV557" s="54"/>
      <c r="AW557" s="54"/>
      <c r="AX557" s="54"/>
      <c r="AY557" s="54"/>
      <c r="AZ557" s="54"/>
      <c r="BA557" s="54"/>
      <c r="BB557" s="54"/>
      <c r="BC557" s="54"/>
      <c r="BD557" s="54"/>
      <c r="BE557" s="54"/>
      <c r="BF557" s="54"/>
      <c r="BG557" s="54"/>
      <c r="BH557" s="54"/>
      <c r="BI557" s="54"/>
    </row>
    <row r="558" spans="1:61" s="20" customFormat="1" ht="24.6" hidden="1" customHeight="1">
      <c r="A558" s="3064" t="s">
        <v>134</v>
      </c>
      <c r="B558" s="515" t="s">
        <v>75</v>
      </c>
      <c r="C558" s="515"/>
      <c r="D558" s="515"/>
      <c r="E558" s="515"/>
      <c r="F558" s="515"/>
      <c r="G558" s="44"/>
      <c r="H558" s="44"/>
      <c r="I558" s="44"/>
      <c r="J558" s="44"/>
      <c r="K558" s="44"/>
      <c r="L558" s="44"/>
      <c r="M558" s="44"/>
      <c r="N558" s="515"/>
      <c r="O558" s="3045" t="s">
        <v>32</v>
      </c>
      <c r="AJ558" s="54"/>
      <c r="AK558" s="54"/>
      <c r="AL558" s="54"/>
      <c r="AM558" s="54"/>
      <c r="AN558" s="54"/>
      <c r="AO558" s="54"/>
      <c r="AP558" s="54"/>
      <c r="AQ558" s="54"/>
      <c r="AR558" s="54"/>
      <c r="AS558" s="54"/>
      <c r="AT558" s="54"/>
      <c r="AU558" s="54"/>
      <c r="AV558" s="54"/>
      <c r="AW558" s="54"/>
      <c r="AX558" s="54"/>
      <c r="AY558" s="54"/>
      <c r="AZ558" s="54"/>
      <c r="BA558" s="54"/>
      <c r="BB558" s="54"/>
      <c r="BC558" s="54"/>
      <c r="BD558" s="54"/>
      <c r="BE558" s="54"/>
      <c r="BF558" s="54"/>
      <c r="BG558" s="54"/>
      <c r="BH558" s="54"/>
      <c r="BI558" s="54"/>
    </row>
    <row r="559" spans="1:61" ht="24.6" hidden="1" customHeight="1">
      <c r="A559" s="3064"/>
      <c r="B559" s="515" t="s">
        <v>226</v>
      </c>
      <c r="C559" s="515"/>
      <c r="D559" s="515"/>
      <c r="E559" s="515"/>
      <c r="F559" s="515"/>
      <c r="G559" s="44"/>
      <c r="H559" s="44"/>
      <c r="I559" s="44"/>
      <c r="J559" s="44"/>
      <c r="K559" s="44"/>
      <c r="L559" s="44"/>
      <c r="M559" s="44"/>
      <c r="N559" s="515"/>
      <c r="O559" s="3045"/>
    </row>
    <row r="560" spans="1:61" ht="24.95" hidden="1" customHeight="1">
      <c r="A560" s="3315" t="s">
        <v>82</v>
      </c>
      <c r="B560" s="530" t="s">
        <v>75</v>
      </c>
      <c r="C560" s="530"/>
      <c r="D560" s="530"/>
      <c r="E560" s="530"/>
      <c r="F560" s="530"/>
      <c r="G560" s="43">
        <f>G562+G564+G566</f>
        <v>0</v>
      </c>
      <c r="H560" s="43"/>
      <c r="I560" s="43"/>
      <c r="J560" s="43"/>
      <c r="K560" s="43"/>
      <c r="L560" s="43">
        <f>L562+L564+L566</f>
        <v>0</v>
      </c>
      <c r="M560" s="43">
        <f>M562+M564+M566</f>
        <v>0</v>
      </c>
      <c r="N560" s="515"/>
      <c r="O560" s="530"/>
    </row>
    <row r="561" spans="1:61" ht="24.6" hidden="1" customHeight="1">
      <c r="A561" s="3315"/>
      <c r="B561" s="530" t="s">
        <v>226</v>
      </c>
      <c r="C561" s="530"/>
      <c r="D561" s="530"/>
      <c r="E561" s="530"/>
      <c r="F561" s="530"/>
      <c r="G561" s="43">
        <f>G563+G565+G567</f>
        <v>0</v>
      </c>
      <c r="H561" s="43"/>
      <c r="I561" s="43"/>
      <c r="J561" s="43"/>
      <c r="K561" s="43"/>
      <c r="L561" s="43">
        <f>L563+L565+L567</f>
        <v>0</v>
      </c>
      <c r="M561" s="43">
        <f>M563+M565+M567</f>
        <v>0</v>
      </c>
      <c r="N561" s="515"/>
      <c r="O561" s="530"/>
    </row>
    <row r="562" spans="1:61" ht="25.15" hidden="1" customHeight="1">
      <c r="A562" s="3331" t="s">
        <v>96</v>
      </c>
      <c r="B562" s="515" t="s">
        <v>75</v>
      </c>
      <c r="C562" s="515">
        <v>176</v>
      </c>
      <c r="D562" s="515" t="s">
        <v>13</v>
      </c>
      <c r="E562" s="515">
        <v>6100404</v>
      </c>
      <c r="F562" s="515">
        <v>243</v>
      </c>
      <c r="G562" s="44"/>
      <c r="H562" s="44"/>
      <c r="I562" s="44"/>
      <c r="J562" s="44"/>
      <c r="K562" s="44"/>
      <c r="L562" s="44"/>
      <c r="M562" s="44"/>
      <c r="N562" s="515"/>
      <c r="O562" s="3045" t="s">
        <v>268</v>
      </c>
    </row>
    <row r="563" spans="1:61" ht="23.45" hidden="1" customHeight="1">
      <c r="A563" s="3331"/>
      <c r="B563" s="515" t="s">
        <v>226</v>
      </c>
      <c r="C563" s="515"/>
      <c r="D563" s="515"/>
      <c r="E563" s="515"/>
      <c r="F563" s="515"/>
      <c r="G563" s="44"/>
      <c r="H563" s="44"/>
      <c r="I563" s="44"/>
      <c r="J563" s="44"/>
      <c r="K563" s="44"/>
      <c r="L563" s="44"/>
      <c r="M563" s="44"/>
      <c r="N563" s="515"/>
      <c r="O563" s="3045"/>
    </row>
    <row r="564" spans="1:61" ht="25.15" hidden="1" customHeight="1">
      <c r="A564" s="3064" t="s">
        <v>97</v>
      </c>
      <c r="B564" s="515" t="s">
        <v>75</v>
      </c>
      <c r="C564" s="515">
        <v>176</v>
      </c>
      <c r="D564" s="515" t="s">
        <v>13</v>
      </c>
      <c r="E564" s="515">
        <v>6100404</v>
      </c>
      <c r="F564" s="515">
        <v>243</v>
      </c>
      <c r="G564" s="44"/>
      <c r="H564" s="44"/>
      <c r="I564" s="44"/>
      <c r="J564" s="44"/>
      <c r="K564" s="44"/>
      <c r="L564" s="44"/>
      <c r="M564" s="44"/>
      <c r="N564" s="515"/>
      <c r="O564" s="3045" t="s">
        <v>188</v>
      </c>
    </row>
    <row r="565" spans="1:61" s="20" customFormat="1" ht="24.6" hidden="1" customHeight="1">
      <c r="A565" s="3064"/>
      <c r="B565" s="515" t="s">
        <v>226</v>
      </c>
      <c r="C565" s="515"/>
      <c r="D565" s="515"/>
      <c r="E565" s="515"/>
      <c r="F565" s="515"/>
      <c r="G565" s="44">
        <v>0</v>
      </c>
      <c r="H565" s="44"/>
      <c r="I565" s="44"/>
      <c r="J565" s="44"/>
      <c r="K565" s="44"/>
      <c r="L565" s="44"/>
      <c r="M565" s="44"/>
      <c r="N565" s="515"/>
      <c r="O565" s="3045"/>
      <c r="AJ565" s="54"/>
      <c r="AK565" s="54"/>
      <c r="AL565" s="54"/>
      <c r="AM565" s="54"/>
      <c r="AN565" s="54"/>
      <c r="AO565" s="54"/>
      <c r="AP565" s="54"/>
      <c r="AQ565" s="54"/>
      <c r="AR565" s="54"/>
      <c r="AS565" s="54"/>
      <c r="AT565" s="54"/>
      <c r="AU565" s="54"/>
      <c r="AV565" s="54"/>
      <c r="AW565" s="54"/>
      <c r="AX565" s="54"/>
      <c r="AY565" s="54"/>
      <c r="AZ565" s="54"/>
      <c r="BA565" s="54"/>
      <c r="BB565" s="54"/>
      <c r="BC565" s="54"/>
      <c r="BD565" s="54"/>
      <c r="BE565" s="54"/>
      <c r="BF565" s="54"/>
      <c r="BG565" s="54"/>
      <c r="BH565" s="54"/>
      <c r="BI565" s="54"/>
    </row>
    <row r="566" spans="1:61" s="20" customFormat="1" ht="24.6" hidden="1" customHeight="1">
      <c r="A566" s="516" t="s">
        <v>229</v>
      </c>
      <c r="B566" s="515" t="s">
        <v>75</v>
      </c>
      <c r="C566" s="515"/>
      <c r="D566" s="515"/>
      <c r="E566" s="515"/>
      <c r="F566" s="515"/>
      <c r="G566" s="44"/>
      <c r="H566" s="44"/>
      <c r="I566" s="44"/>
      <c r="J566" s="44"/>
      <c r="K566" s="44"/>
      <c r="L566" s="44"/>
      <c r="M566" s="44"/>
      <c r="N566" s="515"/>
      <c r="O566" s="515"/>
      <c r="AJ566" s="54"/>
      <c r="AK566" s="54"/>
      <c r="AL566" s="54"/>
      <c r="AM566" s="54"/>
      <c r="AN566" s="54"/>
      <c r="AO566" s="54"/>
      <c r="AP566" s="54"/>
      <c r="AQ566" s="54"/>
      <c r="AR566" s="54"/>
      <c r="AS566" s="54"/>
      <c r="AT566" s="54"/>
      <c r="AU566" s="54"/>
      <c r="AV566" s="54"/>
      <c r="AW566" s="54"/>
      <c r="AX566" s="54"/>
      <c r="AY566" s="54"/>
      <c r="AZ566" s="54"/>
      <c r="BA566" s="54"/>
      <c r="BB566" s="54"/>
      <c r="BC566" s="54"/>
      <c r="BD566" s="54"/>
      <c r="BE566" s="54"/>
      <c r="BF566" s="54"/>
      <c r="BG566" s="54"/>
      <c r="BH566" s="54"/>
      <c r="BI566" s="54"/>
    </row>
    <row r="567" spans="1:61" ht="24.6" hidden="1" customHeight="1">
      <c r="A567" s="516"/>
      <c r="B567" s="515" t="s">
        <v>226</v>
      </c>
      <c r="C567" s="515"/>
      <c r="D567" s="515"/>
      <c r="E567" s="515"/>
      <c r="F567" s="515"/>
      <c r="G567" s="44"/>
      <c r="H567" s="44"/>
      <c r="I567" s="44"/>
      <c r="J567" s="44"/>
      <c r="K567" s="44"/>
      <c r="L567" s="44"/>
      <c r="M567" s="44"/>
      <c r="N567" s="515"/>
      <c r="O567" s="515" t="s">
        <v>32</v>
      </c>
    </row>
    <row r="568" spans="1:61" ht="0.6" hidden="1" customHeight="1">
      <c r="A568" s="3315" t="s">
        <v>83</v>
      </c>
      <c r="B568" s="530" t="s">
        <v>75</v>
      </c>
      <c r="C568" s="530"/>
      <c r="D568" s="530"/>
      <c r="E568" s="530"/>
      <c r="F568" s="530"/>
      <c r="G568" s="43">
        <f>G570+G572+G574</f>
        <v>0</v>
      </c>
      <c r="H568" s="43"/>
      <c r="I568" s="43"/>
      <c r="J568" s="43"/>
      <c r="K568" s="43"/>
      <c r="L568" s="43">
        <f>L570+L572+L574</f>
        <v>0</v>
      </c>
      <c r="M568" s="43"/>
      <c r="N568" s="515"/>
      <c r="O568" s="530"/>
    </row>
    <row r="569" spans="1:61" ht="0.6" hidden="1" customHeight="1">
      <c r="A569" s="3315"/>
      <c r="B569" s="530" t="s">
        <v>226</v>
      </c>
      <c r="C569" s="530"/>
      <c r="D569" s="530"/>
      <c r="E569" s="530"/>
      <c r="F569" s="530"/>
      <c r="G569" s="43">
        <f>G571+G573+G575</f>
        <v>0</v>
      </c>
      <c r="H569" s="43"/>
      <c r="I569" s="43"/>
      <c r="J569" s="43"/>
      <c r="K569" s="43"/>
      <c r="L569" s="43">
        <f>L571+L573+L575</f>
        <v>0</v>
      </c>
      <c r="M569" s="43"/>
      <c r="N569" s="515"/>
      <c r="O569" s="530"/>
    </row>
    <row r="570" spans="1:61" ht="24.6" hidden="1" customHeight="1">
      <c r="A570" s="3064" t="s">
        <v>98</v>
      </c>
      <c r="B570" s="515" t="s">
        <v>75</v>
      </c>
      <c r="C570" s="515">
        <v>176</v>
      </c>
      <c r="D570" s="515" t="s">
        <v>13</v>
      </c>
      <c r="E570" s="515">
        <v>6100404</v>
      </c>
      <c r="F570" s="515">
        <v>243</v>
      </c>
      <c r="G570" s="44"/>
      <c r="H570" s="44"/>
      <c r="I570" s="44"/>
      <c r="J570" s="44"/>
      <c r="K570" s="44"/>
      <c r="L570" s="44"/>
      <c r="M570" s="44"/>
      <c r="N570" s="515"/>
      <c r="O570" s="3045" t="s">
        <v>32</v>
      </c>
    </row>
    <row r="571" spans="1:61" ht="21.6" hidden="1" customHeight="1">
      <c r="A571" s="3064"/>
      <c r="B571" s="515" t="s">
        <v>226</v>
      </c>
      <c r="C571" s="515"/>
      <c r="D571" s="515"/>
      <c r="E571" s="515"/>
      <c r="F571" s="515"/>
      <c r="G571" s="44"/>
      <c r="H571" s="44"/>
      <c r="I571" s="44"/>
      <c r="J571" s="44"/>
      <c r="K571" s="44"/>
      <c r="L571" s="44"/>
      <c r="M571" s="44"/>
      <c r="N571" s="515"/>
      <c r="O571" s="3045"/>
    </row>
    <row r="572" spans="1:61" ht="24.6" hidden="1" customHeight="1">
      <c r="A572" s="516" t="s">
        <v>100</v>
      </c>
      <c r="B572" s="515" t="s">
        <v>75</v>
      </c>
      <c r="C572" s="515">
        <v>176</v>
      </c>
      <c r="D572" s="515" t="s">
        <v>13</v>
      </c>
      <c r="E572" s="515">
        <v>6100404</v>
      </c>
      <c r="F572" s="515">
        <v>243</v>
      </c>
      <c r="G572" s="44"/>
      <c r="H572" s="44"/>
      <c r="I572" s="44"/>
      <c r="J572" s="44"/>
      <c r="K572" s="44"/>
      <c r="L572" s="44"/>
      <c r="M572" s="44"/>
      <c r="N572" s="515"/>
      <c r="O572" s="515" t="s">
        <v>32</v>
      </c>
    </row>
    <row r="573" spans="1:61" ht="24.6" hidden="1" customHeight="1">
      <c r="A573" s="516"/>
      <c r="B573" s="515" t="s">
        <v>226</v>
      </c>
      <c r="C573" s="515"/>
      <c r="D573" s="515"/>
      <c r="E573" s="515"/>
      <c r="F573" s="515"/>
      <c r="G573" s="44"/>
      <c r="H573" s="44"/>
      <c r="I573" s="44"/>
      <c r="J573" s="44"/>
      <c r="K573" s="44"/>
      <c r="L573" s="44"/>
      <c r="M573" s="44"/>
      <c r="N573" s="515"/>
      <c r="O573" s="515"/>
    </row>
    <row r="574" spans="1:61" ht="24.6" hidden="1" customHeight="1">
      <c r="A574" s="516" t="s">
        <v>99</v>
      </c>
      <c r="B574" s="515" t="s">
        <v>75</v>
      </c>
      <c r="C574" s="515">
        <v>176</v>
      </c>
      <c r="D574" s="515" t="s">
        <v>13</v>
      </c>
      <c r="E574" s="515">
        <v>6100404</v>
      </c>
      <c r="F574" s="515">
        <v>243</v>
      </c>
      <c r="G574" s="44">
        <v>0</v>
      </c>
      <c r="H574" s="44"/>
      <c r="I574" s="44"/>
      <c r="J574" s="44"/>
      <c r="K574" s="44"/>
      <c r="L574" s="44"/>
      <c r="M574" s="44"/>
      <c r="N574" s="515"/>
      <c r="O574" s="3045" t="s">
        <v>208</v>
      </c>
    </row>
    <row r="575" spans="1:61" s="20" customFormat="1" ht="24.6" hidden="1" customHeight="1">
      <c r="A575" s="516"/>
      <c r="B575" s="515" t="s">
        <v>226</v>
      </c>
      <c r="C575" s="515"/>
      <c r="D575" s="515"/>
      <c r="E575" s="515"/>
      <c r="F575" s="515"/>
      <c r="G575" s="44"/>
      <c r="H575" s="44"/>
      <c r="I575" s="44"/>
      <c r="J575" s="44"/>
      <c r="K575" s="44"/>
      <c r="L575" s="44"/>
      <c r="M575" s="44"/>
      <c r="N575" s="515"/>
      <c r="O575" s="3045"/>
      <c r="AJ575" s="54"/>
      <c r="AK575" s="54"/>
      <c r="AL575" s="54"/>
      <c r="AM575" s="54"/>
      <c r="AN575" s="54"/>
      <c r="AO575" s="54"/>
      <c r="AP575" s="54"/>
      <c r="AQ575" s="54"/>
      <c r="AR575" s="54"/>
      <c r="AS575" s="54"/>
      <c r="AT575" s="54"/>
      <c r="AU575" s="54"/>
      <c r="AV575" s="54"/>
      <c r="AW575" s="54"/>
      <c r="AX575" s="54"/>
      <c r="AY575" s="54"/>
      <c r="AZ575" s="54"/>
      <c r="BA575" s="54"/>
      <c r="BB575" s="54"/>
      <c r="BC575" s="54"/>
      <c r="BD575" s="54"/>
      <c r="BE575" s="54"/>
      <c r="BF575" s="54"/>
      <c r="BG575" s="54"/>
      <c r="BH575" s="54"/>
      <c r="BI575" s="54"/>
    </row>
    <row r="576" spans="1:61" s="20" customFormat="1" ht="24.6" hidden="1" customHeight="1">
      <c r="A576" s="519" t="s">
        <v>96</v>
      </c>
      <c r="B576" s="515" t="s">
        <v>75</v>
      </c>
      <c r="C576" s="515">
        <v>176</v>
      </c>
      <c r="D576" s="515" t="s">
        <v>13</v>
      </c>
      <c r="E576" s="515">
        <v>6100404</v>
      </c>
      <c r="F576" s="515">
        <v>243</v>
      </c>
      <c r="G576" s="44"/>
      <c r="H576" s="44"/>
      <c r="I576" s="44"/>
      <c r="J576" s="44"/>
      <c r="K576" s="44"/>
      <c r="L576" s="44"/>
      <c r="M576" s="44"/>
      <c r="N576" s="515"/>
      <c r="O576" s="515" t="s">
        <v>28</v>
      </c>
      <c r="AJ576" s="54"/>
      <c r="AK576" s="54"/>
      <c r="AL576" s="54"/>
      <c r="AM576" s="54"/>
      <c r="AN576" s="54"/>
      <c r="AO576" s="54"/>
      <c r="AP576" s="54"/>
      <c r="AQ576" s="54"/>
      <c r="AR576" s="54"/>
      <c r="AS576" s="54"/>
      <c r="AT576" s="54"/>
      <c r="AU576" s="54"/>
      <c r="AV576" s="54"/>
      <c r="AW576" s="54"/>
      <c r="AX576" s="54"/>
      <c r="AY576" s="54"/>
      <c r="AZ576" s="54"/>
      <c r="BA576" s="54"/>
      <c r="BB576" s="54"/>
      <c r="BC576" s="54"/>
      <c r="BD576" s="54"/>
      <c r="BE576" s="54"/>
      <c r="BF576" s="54"/>
      <c r="BG576" s="54"/>
      <c r="BH576" s="54"/>
      <c r="BI576" s="54"/>
    </row>
    <row r="577" spans="1:61" ht="24.6" hidden="1" customHeight="1">
      <c r="A577" s="519"/>
      <c r="B577" s="515" t="s">
        <v>226</v>
      </c>
      <c r="C577" s="515"/>
      <c r="D577" s="515"/>
      <c r="E577" s="515"/>
      <c r="F577" s="515"/>
      <c r="G577" s="44"/>
      <c r="H577" s="44"/>
      <c r="I577" s="44"/>
      <c r="J577" s="44"/>
      <c r="K577" s="44"/>
      <c r="L577" s="44"/>
      <c r="M577" s="44"/>
      <c r="N577" s="515"/>
      <c r="O577" s="515"/>
    </row>
    <row r="578" spans="1:61" ht="31.9" customHeight="1">
      <c r="A578" s="3358" t="s">
        <v>84</v>
      </c>
      <c r="B578" s="530" t="s">
        <v>606</v>
      </c>
      <c r="C578" s="530"/>
      <c r="D578" s="530"/>
      <c r="E578" s="530"/>
      <c r="F578" s="530"/>
      <c r="G578" s="43">
        <f>G580</f>
        <v>0</v>
      </c>
      <c r="H578" s="43"/>
      <c r="I578" s="43"/>
      <c r="J578" s="43"/>
      <c r="K578" s="43"/>
      <c r="L578" s="43">
        <f t="shared" ref="L578:N579" si="73">L582</f>
        <v>0</v>
      </c>
      <c r="M578" s="43">
        <f t="shared" si="73"/>
        <v>0</v>
      </c>
      <c r="N578" s="43">
        <f t="shared" si="73"/>
        <v>0</v>
      </c>
      <c r="O578" s="530"/>
    </row>
    <row r="579" spans="1:61" ht="26.45" customHeight="1">
      <c r="A579" s="3358"/>
      <c r="B579" s="530" t="s">
        <v>226</v>
      </c>
      <c r="C579" s="530"/>
      <c r="D579" s="530"/>
      <c r="E579" s="530"/>
      <c r="F579" s="530"/>
      <c r="G579" s="43">
        <f>G583</f>
        <v>9405.1</v>
      </c>
      <c r="H579" s="43"/>
      <c r="I579" s="43"/>
      <c r="J579" s="43"/>
      <c r="K579" s="43">
        <f>K583</f>
        <v>9405.1</v>
      </c>
      <c r="L579" s="43">
        <f t="shared" si="73"/>
        <v>0</v>
      </c>
      <c r="M579" s="43">
        <f t="shared" si="73"/>
        <v>0</v>
      </c>
      <c r="N579" s="43">
        <f t="shared" si="73"/>
        <v>0</v>
      </c>
      <c r="O579" s="530"/>
    </row>
    <row r="580" spans="1:61" ht="28.15" hidden="1" customHeight="1">
      <c r="A580" s="3064" t="s">
        <v>230</v>
      </c>
      <c r="B580" s="515" t="s">
        <v>75</v>
      </c>
      <c r="C580" s="515">
        <v>176</v>
      </c>
      <c r="D580" s="515" t="s">
        <v>13</v>
      </c>
      <c r="E580" s="515">
        <v>6100404</v>
      </c>
      <c r="F580" s="515">
        <v>243</v>
      </c>
      <c r="G580" s="44"/>
      <c r="H580" s="44"/>
      <c r="I580" s="44"/>
      <c r="J580" s="44"/>
      <c r="K580" s="44"/>
      <c r="L580" s="44"/>
      <c r="M580" s="44"/>
      <c r="N580" s="515"/>
      <c r="O580" s="3045" t="s">
        <v>32</v>
      </c>
    </row>
    <row r="581" spans="1:61" s="20" customFormat="1" ht="28.15" hidden="1" customHeight="1">
      <c r="A581" s="3064"/>
      <c r="B581" s="515" t="s">
        <v>226</v>
      </c>
      <c r="C581" s="515"/>
      <c r="D581" s="515"/>
      <c r="E581" s="515"/>
      <c r="F581" s="515"/>
      <c r="G581" s="44"/>
      <c r="H581" s="44"/>
      <c r="I581" s="44"/>
      <c r="J581" s="44"/>
      <c r="K581" s="44"/>
      <c r="L581" s="44">
        <f>18324.4-18324.4</f>
        <v>0</v>
      </c>
      <c r="M581" s="44"/>
      <c r="N581" s="515"/>
      <c r="O581" s="3045"/>
      <c r="AJ581" s="54"/>
      <c r="AK581" s="54"/>
      <c r="AL581" s="54"/>
      <c r="AM581" s="54"/>
      <c r="AN581" s="54"/>
      <c r="AO581" s="54"/>
      <c r="AP581" s="54"/>
      <c r="AQ581" s="54"/>
      <c r="AR581" s="54"/>
      <c r="AS581" s="54"/>
      <c r="AT581" s="54"/>
      <c r="AU581" s="54"/>
      <c r="AV581" s="54"/>
      <c r="AW581" s="54"/>
      <c r="AX581" s="54"/>
      <c r="AY581" s="54"/>
      <c r="AZ581" s="54"/>
      <c r="BA581" s="54"/>
      <c r="BB581" s="54"/>
      <c r="BC581" s="54"/>
      <c r="BD581" s="54"/>
      <c r="BE581" s="54"/>
      <c r="BF581" s="54"/>
      <c r="BG581" s="54"/>
      <c r="BH581" s="54"/>
      <c r="BI581" s="54"/>
    </row>
    <row r="582" spans="1:61" s="20" customFormat="1" ht="28.15" customHeight="1">
      <c r="A582" s="3064" t="s">
        <v>300</v>
      </c>
      <c r="B582" s="515" t="s">
        <v>75</v>
      </c>
      <c r="C582" s="515">
        <v>176</v>
      </c>
      <c r="D582" s="515" t="s">
        <v>13</v>
      </c>
      <c r="E582" s="515">
        <v>6100404</v>
      </c>
      <c r="F582" s="515">
        <v>243</v>
      </c>
      <c r="G582" s="44">
        <v>0</v>
      </c>
      <c r="H582" s="44"/>
      <c r="I582" s="44"/>
      <c r="J582" s="44"/>
      <c r="K582" s="44"/>
      <c r="L582" s="44"/>
      <c r="M582" s="44"/>
      <c r="N582" s="515"/>
      <c r="O582" s="3045" t="s">
        <v>866</v>
      </c>
      <c r="AJ582" s="54"/>
      <c r="AK582" s="54"/>
      <c r="AL582" s="54"/>
      <c r="AM582" s="54"/>
      <c r="AN582" s="54"/>
      <c r="AO582" s="54"/>
      <c r="AP582" s="54"/>
      <c r="AQ582" s="54"/>
      <c r="AR582" s="54"/>
      <c r="AS582" s="54"/>
      <c r="AT582" s="54"/>
      <c r="AU582" s="54"/>
      <c r="AV582" s="54"/>
      <c r="AW582" s="54"/>
      <c r="AX582" s="54"/>
      <c r="AY582" s="54"/>
      <c r="AZ582" s="54"/>
      <c r="BA582" s="54"/>
      <c r="BB582" s="54"/>
      <c r="BC582" s="54"/>
      <c r="BD582" s="54"/>
      <c r="BE582" s="54"/>
      <c r="BF582" s="54"/>
      <c r="BG582" s="54"/>
      <c r="BH582" s="54"/>
      <c r="BI582" s="54"/>
    </row>
    <row r="583" spans="1:61" ht="24" customHeight="1">
      <c r="A583" s="3064"/>
      <c r="B583" s="515" t="s">
        <v>226</v>
      </c>
      <c r="C583" s="515"/>
      <c r="D583" s="515"/>
      <c r="E583" s="515"/>
      <c r="F583" s="515"/>
      <c r="G583" s="44">
        <f>K583</f>
        <v>9405.1</v>
      </c>
      <c r="H583" s="44"/>
      <c r="I583" s="44"/>
      <c r="J583" s="44"/>
      <c r="K583" s="44">
        <f>1000+8405.1</f>
        <v>9405.1</v>
      </c>
      <c r="L583" s="44"/>
      <c r="M583" s="44"/>
      <c r="N583" s="515"/>
      <c r="O583" s="3045"/>
    </row>
    <row r="584" spans="1:61" ht="24.95" customHeight="1">
      <c r="A584" s="3315" t="s">
        <v>102</v>
      </c>
      <c r="B584" s="530" t="s">
        <v>606</v>
      </c>
      <c r="C584" s="530"/>
      <c r="D584" s="530"/>
      <c r="E584" s="530"/>
      <c r="F584" s="530"/>
      <c r="G584" s="43">
        <f>K584</f>
        <v>0</v>
      </c>
      <c r="H584" s="43"/>
      <c r="I584" s="43"/>
      <c r="J584" s="43"/>
      <c r="K584" s="43">
        <f>K588+K590+K592</f>
        <v>0</v>
      </c>
      <c r="L584" s="43">
        <f>L588+L590+L592</f>
        <v>0</v>
      </c>
      <c r="M584" s="43">
        <f>M588+M590+M592</f>
        <v>0</v>
      </c>
      <c r="N584" s="515"/>
      <c r="O584" s="530"/>
    </row>
    <row r="585" spans="1:61" ht="24.95" customHeight="1">
      <c r="A585" s="3315"/>
      <c r="B585" s="530" t="s">
        <v>226</v>
      </c>
      <c r="C585" s="530"/>
      <c r="D585" s="530"/>
      <c r="E585" s="530"/>
      <c r="F585" s="530"/>
      <c r="G585" s="43">
        <f>K585</f>
        <v>2111</v>
      </c>
      <c r="H585" s="43"/>
      <c r="I585" s="43"/>
      <c r="J585" s="43"/>
      <c r="K585" s="43">
        <f>K586+K587</f>
        <v>2111</v>
      </c>
      <c r="L585" s="43"/>
      <c r="M585" s="43"/>
      <c r="N585" s="515"/>
      <c r="O585" s="530"/>
    </row>
    <row r="586" spans="1:61" ht="22.5" customHeight="1">
      <c r="A586" s="3315"/>
      <c r="B586" s="530" t="s">
        <v>227</v>
      </c>
      <c r="C586" s="530"/>
      <c r="D586" s="530"/>
      <c r="E586" s="530"/>
      <c r="F586" s="530"/>
      <c r="G586" s="43">
        <f t="shared" ref="G586:G592" si="74">K586</f>
        <v>2111</v>
      </c>
      <c r="H586" s="43"/>
      <c r="I586" s="43"/>
      <c r="J586" s="43"/>
      <c r="K586" s="43">
        <f>K589+K591+K594</f>
        <v>2111</v>
      </c>
      <c r="L586" s="43">
        <f>L589+L591+L594</f>
        <v>0</v>
      </c>
      <c r="M586" s="43">
        <f>M589+M591+M594</f>
        <v>0</v>
      </c>
      <c r="N586" s="515"/>
      <c r="O586" s="530"/>
    </row>
    <row r="587" spans="1:61" ht="21" customHeight="1">
      <c r="A587" s="3315"/>
      <c r="B587" s="530" t="s">
        <v>456</v>
      </c>
      <c r="C587" s="530"/>
      <c r="D587" s="530"/>
      <c r="E587" s="530"/>
      <c r="F587" s="530"/>
      <c r="G587" s="43">
        <f t="shared" si="74"/>
        <v>0</v>
      </c>
      <c r="H587" s="43">
        <f>H589+H591+H595</f>
        <v>0</v>
      </c>
      <c r="I587" s="43">
        <f>I589+I591+I595</f>
        <v>0</v>
      </c>
      <c r="J587" s="43"/>
      <c r="K587" s="43">
        <f>K595</f>
        <v>0</v>
      </c>
      <c r="L587" s="43">
        <f>L595</f>
        <v>0</v>
      </c>
      <c r="M587" s="43">
        <f>M595</f>
        <v>0</v>
      </c>
      <c r="N587" s="515"/>
      <c r="O587" s="530"/>
    </row>
    <row r="588" spans="1:61" ht="24.95" hidden="1" customHeight="1">
      <c r="A588" s="3064" t="s">
        <v>300</v>
      </c>
      <c r="B588" s="530" t="s">
        <v>606</v>
      </c>
      <c r="C588" s="515">
        <v>176</v>
      </c>
      <c r="D588" s="515" t="s">
        <v>13</v>
      </c>
      <c r="E588" s="515">
        <v>6100404</v>
      </c>
      <c r="F588" s="515">
        <v>243</v>
      </c>
      <c r="G588" s="43">
        <f t="shared" si="74"/>
        <v>0</v>
      </c>
      <c r="H588" s="44"/>
      <c r="I588" s="44"/>
      <c r="J588" s="44"/>
      <c r="K588" s="44"/>
      <c r="L588" s="44"/>
      <c r="M588" s="44"/>
      <c r="N588" s="515"/>
      <c r="O588" s="3045" t="s">
        <v>613</v>
      </c>
    </row>
    <row r="589" spans="1:61" ht="25.5" hidden="1" customHeight="1">
      <c r="A589" s="3064"/>
      <c r="B589" s="515" t="s">
        <v>226</v>
      </c>
      <c r="C589" s="515"/>
      <c r="D589" s="515"/>
      <c r="E589" s="515"/>
      <c r="F589" s="515"/>
      <c r="G589" s="43">
        <f t="shared" si="74"/>
        <v>0</v>
      </c>
      <c r="H589" s="44"/>
      <c r="I589" s="44"/>
      <c r="J589" s="44"/>
      <c r="K589" s="44"/>
      <c r="L589" s="44"/>
      <c r="M589" s="44"/>
      <c r="N589" s="515"/>
      <c r="O589" s="3045"/>
    </row>
    <row r="590" spans="1:61" ht="26.25" customHeight="1">
      <c r="A590" s="3306" t="s">
        <v>300</v>
      </c>
      <c r="B590" s="530" t="s">
        <v>606</v>
      </c>
      <c r="C590" s="515">
        <v>176</v>
      </c>
      <c r="D590" s="515" t="s">
        <v>13</v>
      </c>
      <c r="E590" s="515">
        <v>6100404</v>
      </c>
      <c r="F590" s="515">
        <v>243</v>
      </c>
      <c r="G590" s="44">
        <f t="shared" si="74"/>
        <v>0</v>
      </c>
      <c r="H590" s="44"/>
      <c r="I590" s="44"/>
      <c r="J590" s="44"/>
      <c r="K590" s="44"/>
      <c r="L590" s="44"/>
      <c r="M590" s="44"/>
      <c r="N590" s="515"/>
      <c r="O590" s="3045" t="s">
        <v>866</v>
      </c>
    </row>
    <row r="591" spans="1:61" s="20" customFormat="1" ht="27" customHeight="1">
      <c r="A591" s="3307"/>
      <c r="B591" s="515" t="s">
        <v>226</v>
      </c>
      <c r="C591" s="515"/>
      <c r="D591" s="515"/>
      <c r="E591" s="515"/>
      <c r="F591" s="515"/>
      <c r="G591" s="44">
        <f t="shared" si="74"/>
        <v>2111</v>
      </c>
      <c r="H591" s="44"/>
      <c r="I591" s="44"/>
      <c r="J591" s="44"/>
      <c r="K591" s="44">
        <f>1000+1111</f>
        <v>2111</v>
      </c>
      <c r="L591" s="44"/>
      <c r="M591" s="44"/>
      <c r="N591" s="515"/>
      <c r="O591" s="3045"/>
      <c r="AJ591" s="54"/>
      <c r="AK591" s="54"/>
      <c r="AL591" s="54"/>
      <c r="AM591" s="54"/>
      <c r="AN591" s="54"/>
      <c r="AO591" s="54"/>
      <c r="AP591" s="54"/>
      <c r="AQ591" s="54"/>
      <c r="AR591" s="54"/>
      <c r="AS591" s="54"/>
      <c r="AT591" s="54"/>
      <c r="AU591" s="54"/>
      <c r="AV591" s="54"/>
      <c r="AW591" s="54"/>
      <c r="AX591" s="54"/>
      <c r="AY591" s="54"/>
      <c r="AZ591" s="54"/>
      <c r="BA591" s="54"/>
      <c r="BB591" s="54"/>
      <c r="BC591" s="54"/>
      <c r="BD591" s="54"/>
      <c r="BE591" s="54"/>
      <c r="BF591" s="54"/>
      <c r="BG591" s="54"/>
      <c r="BH591" s="54"/>
      <c r="BI591" s="54"/>
    </row>
    <row r="592" spans="1:61" s="20" customFormat="1" ht="23.45" hidden="1" customHeight="1">
      <c r="A592" s="3306" t="s">
        <v>284</v>
      </c>
      <c r="B592" s="530" t="s">
        <v>606</v>
      </c>
      <c r="C592" s="515">
        <v>176</v>
      </c>
      <c r="D592" s="515" t="s">
        <v>13</v>
      </c>
      <c r="E592" s="515">
        <v>6100404</v>
      </c>
      <c r="F592" s="515">
        <v>243</v>
      </c>
      <c r="G592" s="44">
        <f t="shared" si="74"/>
        <v>0</v>
      </c>
      <c r="H592" s="44"/>
      <c r="I592" s="44"/>
      <c r="J592" s="44"/>
      <c r="K592" s="44"/>
      <c r="L592" s="44"/>
      <c r="M592" s="44"/>
      <c r="N592" s="515"/>
      <c r="O592" s="3045" t="s">
        <v>612</v>
      </c>
      <c r="AJ592" s="54"/>
      <c r="AK592" s="54"/>
      <c r="AL592" s="54"/>
      <c r="AM592" s="54"/>
      <c r="AN592" s="54"/>
      <c r="AO592" s="54"/>
      <c r="AP592" s="54"/>
      <c r="AQ592" s="54"/>
      <c r="AR592" s="54"/>
      <c r="AS592" s="54"/>
      <c r="AT592" s="54"/>
      <c r="AU592" s="54"/>
      <c r="AV592" s="54"/>
      <c r="AW592" s="54"/>
      <c r="AX592" s="54"/>
      <c r="AY592" s="54"/>
      <c r="AZ592" s="54"/>
      <c r="BA592" s="54"/>
      <c r="BB592" s="54"/>
      <c r="BC592" s="54"/>
      <c r="BD592" s="54"/>
      <c r="BE592" s="54"/>
      <c r="BF592" s="54"/>
      <c r="BG592" s="54"/>
      <c r="BH592" s="54"/>
      <c r="BI592" s="54"/>
    </row>
    <row r="593" spans="1:61" s="20" customFormat="1" ht="23.45" hidden="1" customHeight="1">
      <c r="A593" s="3314"/>
      <c r="B593" s="515" t="s">
        <v>499</v>
      </c>
      <c r="C593" s="515"/>
      <c r="D593" s="515"/>
      <c r="E593" s="515"/>
      <c r="F593" s="515"/>
      <c r="G593" s="44">
        <f>K593</f>
        <v>0</v>
      </c>
      <c r="H593" s="44"/>
      <c r="I593" s="44"/>
      <c r="J593" s="44"/>
      <c r="K593" s="44">
        <f>K594+K595</f>
        <v>0</v>
      </c>
      <c r="L593" s="44"/>
      <c r="M593" s="44"/>
      <c r="N593" s="515"/>
      <c r="O593" s="3045"/>
      <c r="AJ593" s="54"/>
      <c r="AK593" s="54"/>
      <c r="AL593" s="54"/>
      <c r="AM593" s="54"/>
      <c r="AN593" s="54"/>
      <c r="AO593" s="54"/>
      <c r="AP593" s="54"/>
      <c r="AQ593" s="54"/>
      <c r="AR593" s="54"/>
      <c r="AS593" s="54"/>
      <c r="AT593" s="54"/>
      <c r="AU593" s="54"/>
      <c r="AV593" s="54"/>
      <c r="AW593" s="54"/>
      <c r="AX593" s="54"/>
      <c r="AY593" s="54"/>
      <c r="AZ593" s="54"/>
      <c r="BA593" s="54"/>
      <c r="BB593" s="54"/>
      <c r="BC593" s="54"/>
      <c r="BD593" s="54"/>
      <c r="BE593" s="54"/>
      <c r="BF593" s="54"/>
      <c r="BG593" s="54"/>
      <c r="BH593" s="54"/>
      <c r="BI593" s="54"/>
    </row>
    <row r="594" spans="1:61" s="20" customFormat="1" ht="23.45" hidden="1" customHeight="1">
      <c r="A594" s="3314"/>
      <c r="B594" s="515" t="s">
        <v>227</v>
      </c>
      <c r="C594" s="515"/>
      <c r="D594" s="515"/>
      <c r="E594" s="515"/>
      <c r="F594" s="515"/>
      <c r="G594" s="44">
        <f>K594</f>
        <v>0</v>
      </c>
      <c r="H594" s="44"/>
      <c r="I594" s="44"/>
      <c r="J594" s="44"/>
      <c r="K594" s="44"/>
      <c r="L594" s="44"/>
      <c r="M594" s="44"/>
      <c r="N594" s="515"/>
      <c r="O594" s="3045"/>
      <c r="AJ594" s="54"/>
      <c r="AK594" s="54"/>
      <c r="AL594" s="54"/>
      <c r="AM594" s="54"/>
      <c r="AN594" s="54"/>
      <c r="AO594" s="54"/>
      <c r="AP594" s="54"/>
      <c r="AQ594" s="54"/>
      <c r="AR594" s="54"/>
      <c r="AS594" s="54"/>
      <c r="AT594" s="54"/>
      <c r="AU594" s="54"/>
      <c r="AV594" s="54"/>
      <c r="AW594" s="54"/>
      <c r="AX594" s="54"/>
      <c r="AY594" s="54"/>
      <c r="AZ594" s="54"/>
      <c r="BA594" s="54"/>
      <c r="BB594" s="54"/>
      <c r="BC594" s="54"/>
      <c r="BD594" s="54"/>
      <c r="BE594" s="54"/>
      <c r="BF594" s="54"/>
      <c r="BG594" s="54"/>
      <c r="BH594" s="54"/>
      <c r="BI594" s="54"/>
    </row>
    <row r="595" spans="1:61" ht="23.45" hidden="1" customHeight="1">
      <c r="A595" s="3307"/>
      <c r="B595" s="515" t="s">
        <v>456</v>
      </c>
      <c r="C595" s="515"/>
      <c r="D595" s="515"/>
      <c r="E595" s="515"/>
      <c r="F595" s="515"/>
      <c r="G595" s="44">
        <f>K595</f>
        <v>0</v>
      </c>
      <c r="H595" s="44"/>
      <c r="I595" s="44"/>
      <c r="J595" s="44"/>
      <c r="K595" s="44"/>
      <c r="L595" s="44"/>
      <c r="M595" s="44"/>
      <c r="N595" s="515"/>
      <c r="O595" s="3045"/>
    </row>
    <row r="596" spans="1:61" ht="24.95" customHeight="1">
      <c r="A596" s="3315" t="s">
        <v>85</v>
      </c>
      <c r="B596" s="530" t="s">
        <v>606</v>
      </c>
      <c r="C596" s="530"/>
      <c r="D596" s="530"/>
      <c r="E596" s="530"/>
      <c r="F596" s="530"/>
      <c r="G596" s="43">
        <f t="shared" ref="G596:M596" si="75">G600+G602+G604</f>
        <v>0</v>
      </c>
      <c r="H596" s="43">
        <f t="shared" si="75"/>
        <v>0</v>
      </c>
      <c r="I596" s="43">
        <f t="shared" si="75"/>
        <v>0</v>
      </c>
      <c r="J596" s="43">
        <f t="shared" si="75"/>
        <v>0</v>
      </c>
      <c r="K596" s="43">
        <f t="shared" si="75"/>
        <v>0</v>
      </c>
      <c r="L596" s="43">
        <f t="shared" si="75"/>
        <v>0</v>
      </c>
      <c r="M596" s="43">
        <f t="shared" si="75"/>
        <v>0</v>
      </c>
      <c r="N596" s="515"/>
      <c r="O596" s="530"/>
    </row>
    <row r="597" spans="1:61" ht="24.95" customHeight="1">
      <c r="A597" s="3315"/>
      <c r="B597" s="530" t="s">
        <v>413</v>
      </c>
      <c r="C597" s="530"/>
      <c r="D597" s="530"/>
      <c r="E597" s="530"/>
      <c r="F597" s="530"/>
      <c r="G597" s="43">
        <f>K597</f>
        <v>1333</v>
      </c>
      <c r="H597" s="43"/>
      <c r="I597" s="43"/>
      <c r="J597" s="43"/>
      <c r="K597" s="43">
        <f>K598+K599</f>
        <v>1333</v>
      </c>
      <c r="L597" s="43">
        <f>L598+L599</f>
        <v>0</v>
      </c>
      <c r="M597" s="43">
        <f>M598+M599</f>
        <v>0</v>
      </c>
      <c r="N597" s="515"/>
      <c r="O597" s="530"/>
    </row>
    <row r="598" spans="1:61" ht="24.95" customHeight="1">
      <c r="A598" s="3315"/>
      <c r="B598" s="530" t="s">
        <v>227</v>
      </c>
      <c r="C598" s="530"/>
      <c r="D598" s="530"/>
      <c r="E598" s="530"/>
      <c r="F598" s="530"/>
      <c r="G598" s="43">
        <f>G601+G603+G606</f>
        <v>1333</v>
      </c>
      <c r="H598" s="43">
        <f t="shared" ref="H598:M598" si="76">H601+H603+H606</f>
        <v>0</v>
      </c>
      <c r="I598" s="43">
        <f t="shared" si="76"/>
        <v>0</v>
      </c>
      <c r="J598" s="43">
        <f t="shared" si="76"/>
        <v>0</v>
      </c>
      <c r="K598" s="43">
        <f t="shared" si="76"/>
        <v>1333</v>
      </c>
      <c r="L598" s="43">
        <f t="shared" si="76"/>
        <v>0</v>
      </c>
      <c r="M598" s="43">
        <f t="shared" si="76"/>
        <v>0</v>
      </c>
      <c r="N598" s="515"/>
      <c r="O598" s="530"/>
    </row>
    <row r="599" spans="1:61" ht="25.5" customHeight="1">
      <c r="A599" s="3315"/>
      <c r="B599" s="530" t="s">
        <v>456</v>
      </c>
      <c r="C599" s="530"/>
      <c r="D599" s="530"/>
      <c r="E599" s="530"/>
      <c r="F599" s="530"/>
      <c r="G599" s="43">
        <f t="shared" ref="G599:G611" si="77">K599</f>
        <v>0</v>
      </c>
      <c r="H599" s="43">
        <f>H601+H607+H611</f>
        <v>0</v>
      </c>
      <c r="I599" s="43">
        <f>I601+I607+I611</f>
        <v>0</v>
      </c>
      <c r="J599" s="43">
        <f>J601+J607+J611</f>
        <v>0</v>
      </c>
      <c r="K599" s="43">
        <f>K607+K611</f>
        <v>0</v>
      </c>
      <c r="L599" s="43">
        <f>L607+L611</f>
        <v>0</v>
      </c>
      <c r="M599" s="43">
        <f>M601+M607</f>
        <v>0</v>
      </c>
      <c r="N599" s="515"/>
      <c r="O599" s="530"/>
      <c r="V599" s="19">
        <v>121.8</v>
      </c>
    </row>
    <row r="600" spans="1:61" ht="29.25" hidden="1" customHeight="1">
      <c r="A600" s="3064" t="s">
        <v>821</v>
      </c>
      <c r="B600" s="515" t="s">
        <v>606</v>
      </c>
      <c r="C600" s="515">
        <v>176</v>
      </c>
      <c r="D600" s="515" t="s">
        <v>13</v>
      </c>
      <c r="E600" s="515">
        <v>6100404</v>
      </c>
      <c r="F600" s="515">
        <v>243</v>
      </c>
      <c r="G600" s="44">
        <f t="shared" si="77"/>
        <v>0</v>
      </c>
      <c r="H600" s="44"/>
      <c r="I600" s="44"/>
      <c r="J600" s="44"/>
      <c r="K600" s="44">
        <v>0</v>
      </c>
      <c r="L600" s="44"/>
      <c r="M600" s="44"/>
      <c r="N600" s="515"/>
      <c r="O600" s="3045" t="s">
        <v>204</v>
      </c>
    </row>
    <row r="601" spans="1:61" ht="29.25" hidden="1" customHeight="1">
      <c r="A601" s="3064"/>
      <c r="B601" s="515" t="s">
        <v>226</v>
      </c>
      <c r="C601" s="515"/>
      <c r="D601" s="515"/>
      <c r="E601" s="515"/>
      <c r="F601" s="515"/>
      <c r="G601" s="44">
        <f t="shared" si="77"/>
        <v>0</v>
      </c>
      <c r="H601" s="44"/>
      <c r="I601" s="44"/>
      <c r="J601" s="44"/>
      <c r="K601" s="44">
        <v>0</v>
      </c>
      <c r="L601" s="44">
        <f>15882.9-15882.9</f>
        <v>0</v>
      </c>
      <c r="M601" s="44"/>
      <c r="N601" s="515"/>
      <c r="O601" s="3045"/>
    </row>
    <row r="602" spans="1:61" ht="29.25" customHeight="1">
      <c r="A602" s="3306" t="s">
        <v>726</v>
      </c>
      <c r="B602" s="515" t="s">
        <v>606</v>
      </c>
      <c r="C602" s="515"/>
      <c r="D602" s="515"/>
      <c r="E602" s="515"/>
      <c r="F602" s="515"/>
      <c r="G602" s="44">
        <f t="shared" si="77"/>
        <v>0</v>
      </c>
      <c r="H602" s="44"/>
      <c r="I602" s="44"/>
      <c r="J602" s="44"/>
      <c r="K602" s="44">
        <v>0</v>
      </c>
      <c r="L602" s="44">
        <v>0</v>
      </c>
      <c r="M602" s="44"/>
      <c r="N602" s="515"/>
      <c r="O602" s="3045" t="s">
        <v>866</v>
      </c>
    </row>
    <row r="603" spans="1:61" ht="29.25" customHeight="1">
      <c r="A603" s="3307"/>
      <c r="B603" s="515" t="s">
        <v>226</v>
      </c>
      <c r="C603" s="515"/>
      <c r="D603" s="515"/>
      <c r="E603" s="515"/>
      <c r="F603" s="515"/>
      <c r="G603" s="44">
        <f t="shared" si="77"/>
        <v>1333</v>
      </c>
      <c r="H603" s="44"/>
      <c r="I603" s="44"/>
      <c r="J603" s="44"/>
      <c r="K603" s="44">
        <v>1333</v>
      </c>
      <c r="L603" s="44">
        <v>0</v>
      </c>
      <c r="M603" s="44"/>
      <c r="N603" s="515"/>
      <c r="O603" s="3045"/>
    </row>
    <row r="604" spans="1:61" ht="29.25" hidden="1" customHeight="1">
      <c r="A604" s="3064" t="s">
        <v>822</v>
      </c>
      <c r="B604" s="515" t="s">
        <v>606</v>
      </c>
      <c r="C604" s="515">
        <v>176</v>
      </c>
      <c r="D604" s="515" t="s">
        <v>13</v>
      </c>
      <c r="E604" s="515">
        <v>6100404</v>
      </c>
      <c r="F604" s="515">
        <v>243</v>
      </c>
      <c r="G604" s="44">
        <f t="shared" si="77"/>
        <v>0</v>
      </c>
      <c r="H604" s="44"/>
      <c r="I604" s="44"/>
      <c r="J604" s="44"/>
      <c r="K604" s="44">
        <v>0</v>
      </c>
      <c r="L604" s="44"/>
      <c r="M604" s="44"/>
      <c r="N604" s="515"/>
      <c r="O604" s="3045" t="s">
        <v>882</v>
      </c>
    </row>
    <row r="605" spans="1:61" ht="29.25" hidden="1" customHeight="1">
      <c r="A605" s="3064"/>
      <c r="B605" s="515" t="s">
        <v>413</v>
      </c>
      <c r="C605" s="515"/>
      <c r="D605" s="515"/>
      <c r="E605" s="515"/>
      <c r="F605" s="515"/>
      <c r="G605" s="44">
        <f t="shared" si="77"/>
        <v>0</v>
      </c>
      <c r="H605" s="44"/>
      <c r="I605" s="44"/>
      <c r="J605" s="44"/>
      <c r="K605" s="44">
        <f>K606+K607</f>
        <v>0</v>
      </c>
      <c r="L605" s="44">
        <f>L606+L607</f>
        <v>0</v>
      </c>
      <c r="M605" s="44"/>
      <c r="N605" s="515"/>
      <c r="O605" s="3045"/>
    </row>
    <row r="606" spans="1:61" ht="24.6" hidden="1" customHeight="1">
      <c r="A606" s="3064"/>
      <c r="B606" s="515" t="s">
        <v>226</v>
      </c>
      <c r="C606" s="515"/>
      <c r="D606" s="515"/>
      <c r="E606" s="515"/>
      <c r="F606" s="515"/>
      <c r="G606" s="44">
        <f t="shared" si="77"/>
        <v>0</v>
      </c>
      <c r="H606" s="44"/>
      <c r="I606" s="44"/>
      <c r="J606" s="44"/>
      <c r="K606" s="44">
        <v>0</v>
      </c>
      <c r="L606" s="44"/>
      <c r="M606" s="44"/>
      <c r="N606" s="515"/>
      <c r="O606" s="3045"/>
    </row>
    <row r="607" spans="1:61" s="20" customFormat="1" ht="21.75" hidden="1" customHeight="1">
      <c r="A607" s="3064"/>
      <c r="B607" s="515" t="s">
        <v>456</v>
      </c>
      <c r="C607" s="515"/>
      <c r="D607" s="515"/>
      <c r="E607" s="515"/>
      <c r="F607" s="515"/>
      <c r="G607" s="44">
        <f t="shared" si="77"/>
        <v>0</v>
      </c>
      <c r="H607" s="44"/>
      <c r="I607" s="44"/>
      <c r="J607" s="44"/>
      <c r="K607" s="44"/>
      <c r="L607" s="44"/>
      <c r="M607" s="44"/>
      <c r="N607" s="515"/>
      <c r="O607" s="3045"/>
      <c r="AJ607" s="54"/>
      <c r="AK607" s="54"/>
      <c r="AL607" s="54"/>
      <c r="AM607" s="54"/>
      <c r="AN607" s="54"/>
      <c r="AO607" s="54"/>
      <c r="AP607" s="54"/>
      <c r="AQ607" s="54"/>
      <c r="AR607" s="54"/>
      <c r="AS607" s="54"/>
      <c r="AT607" s="54"/>
      <c r="AU607" s="54"/>
      <c r="AV607" s="54"/>
      <c r="AW607" s="54"/>
      <c r="AX607" s="54"/>
      <c r="AY607" s="54"/>
      <c r="AZ607" s="54"/>
      <c r="BA607" s="54"/>
      <c r="BB607" s="54"/>
      <c r="BC607" s="54"/>
      <c r="BD607" s="54"/>
      <c r="BE607" s="54"/>
      <c r="BF607" s="54"/>
      <c r="BG607" s="54"/>
      <c r="BH607" s="54"/>
      <c r="BI607" s="54"/>
    </row>
    <row r="608" spans="1:61" s="20" customFormat="1" ht="24.6" hidden="1" customHeight="1">
      <c r="A608" s="3306" t="s">
        <v>440</v>
      </c>
      <c r="B608" s="515" t="s">
        <v>606</v>
      </c>
      <c r="C608" s="515">
        <v>176</v>
      </c>
      <c r="D608" s="515" t="s">
        <v>13</v>
      </c>
      <c r="E608" s="515">
        <v>6100404</v>
      </c>
      <c r="F608" s="515">
        <v>243</v>
      </c>
      <c r="G608" s="44">
        <f t="shared" si="77"/>
        <v>0</v>
      </c>
      <c r="H608" s="44"/>
      <c r="I608" s="44"/>
      <c r="J608" s="44"/>
      <c r="K608" s="44"/>
      <c r="L608" s="44"/>
      <c r="M608" s="44"/>
      <c r="N608" s="515"/>
      <c r="O608" s="3045" t="s">
        <v>611</v>
      </c>
      <c r="AJ608" s="54"/>
      <c r="AK608" s="54"/>
      <c r="AL608" s="54"/>
      <c r="AM608" s="54"/>
      <c r="AN608" s="54"/>
      <c r="AO608" s="54"/>
      <c r="AP608" s="54"/>
      <c r="AQ608" s="54"/>
      <c r="AR608" s="54"/>
      <c r="AS608" s="54"/>
      <c r="AT608" s="54"/>
      <c r="AU608" s="54"/>
      <c r="AV608" s="54"/>
      <c r="AW608" s="54"/>
      <c r="AX608" s="54"/>
      <c r="AY608" s="54"/>
      <c r="AZ608" s="54"/>
      <c r="BA608" s="54"/>
      <c r="BB608" s="54"/>
      <c r="BC608" s="54"/>
      <c r="BD608" s="54"/>
      <c r="BE608" s="54"/>
      <c r="BF608" s="54"/>
      <c r="BG608" s="54"/>
      <c r="BH608" s="54"/>
      <c r="BI608" s="54"/>
    </row>
    <row r="609" spans="1:61" s="20" customFormat="1" ht="24.6" hidden="1" customHeight="1">
      <c r="A609" s="3314"/>
      <c r="B609" s="515" t="s">
        <v>413</v>
      </c>
      <c r="C609" s="515"/>
      <c r="D609" s="515"/>
      <c r="E609" s="515"/>
      <c r="F609" s="515"/>
      <c r="G609" s="44">
        <f t="shared" si="77"/>
        <v>0</v>
      </c>
      <c r="H609" s="44"/>
      <c r="I609" s="44"/>
      <c r="J609" s="44"/>
      <c r="K609" s="44">
        <f>K610+K611</f>
        <v>0</v>
      </c>
      <c r="L609" s="44"/>
      <c r="M609" s="44"/>
      <c r="N609" s="515"/>
      <c r="O609" s="3045"/>
      <c r="AJ609" s="54"/>
      <c r="AK609" s="54"/>
      <c r="AL609" s="54"/>
      <c r="AM609" s="54"/>
      <c r="AN609" s="54"/>
      <c r="AO609" s="54"/>
      <c r="AP609" s="54"/>
      <c r="AQ609" s="54"/>
      <c r="AR609" s="54"/>
      <c r="AS609" s="54"/>
      <c r="AT609" s="54"/>
      <c r="AU609" s="54"/>
      <c r="AV609" s="54"/>
      <c r="AW609" s="54"/>
      <c r="AX609" s="54"/>
      <c r="AY609" s="54"/>
      <c r="AZ609" s="54"/>
      <c r="BA609" s="54"/>
      <c r="BB609" s="54"/>
      <c r="BC609" s="54"/>
      <c r="BD609" s="54"/>
      <c r="BE609" s="54"/>
      <c r="BF609" s="54"/>
      <c r="BG609" s="54"/>
      <c r="BH609" s="54"/>
      <c r="BI609" s="54"/>
    </row>
    <row r="610" spans="1:61" s="20" customFormat="1" ht="24.6" hidden="1" customHeight="1">
      <c r="A610" s="3314"/>
      <c r="B610" s="515" t="s">
        <v>227</v>
      </c>
      <c r="C610" s="515"/>
      <c r="D610" s="515"/>
      <c r="E610" s="515"/>
      <c r="F610" s="515"/>
      <c r="G610" s="44">
        <f t="shared" si="77"/>
        <v>0</v>
      </c>
      <c r="H610" s="44"/>
      <c r="I610" s="44"/>
      <c r="J610" s="44"/>
      <c r="K610" s="44"/>
      <c r="L610" s="44"/>
      <c r="M610" s="44"/>
      <c r="N610" s="515"/>
      <c r="O610" s="3045"/>
      <c r="AJ610" s="54"/>
      <c r="AK610" s="54"/>
      <c r="AL610" s="54"/>
      <c r="AM610" s="54"/>
      <c r="AN610" s="54"/>
      <c r="AO610" s="54"/>
      <c r="AP610" s="54"/>
      <c r="AQ610" s="54"/>
      <c r="AR610" s="54"/>
      <c r="AS610" s="54"/>
      <c r="AT610" s="54"/>
      <c r="AU610" s="54"/>
      <c r="AV610" s="54"/>
      <c r="AW610" s="54"/>
      <c r="AX610" s="54"/>
      <c r="AY610" s="54"/>
      <c r="AZ610" s="54"/>
      <c r="BA610" s="54"/>
      <c r="BB610" s="54"/>
      <c r="BC610" s="54"/>
      <c r="BD610" s="54"/>
      <c r="BE610" s="54"/>
      <c r="BF610" s="54"/>
      <c r="BG610" s="54"/>
      <c r="BH610" s="54"/>
      <c r="BI610" s="54"/>
    </row>
    <row r="611" spans="1:61" s="20" customFormat="1" ht="24.6" hidden="1" customHeight="1">
      <c r="A611" s="3307"/>
      <c r="B611" s="515" t="s">
        <v>456</v>
      </c>
      <c r="C611" s="515"/>
      <c r="D611" s="515"/>
      <c r="E611" s="515"/>
      <c r="F611" s="515"/>
      <c r="G611" s="44">
        <f t="shared" si="77"/>
        <v>0</v>
      </c>
      <c r="H611" s="44"/>
      <c r="I611" s="44"/>
      <c r="J611" s="44"/>
      <c r="K611" s="44"/>
      <c r="L611" s="44"/>
      <c r="M611" s="44"/>
      <c r="N611" s="515"/>
      <c r="O611" s="3045"/>
      <c r="AJ611" s="54"/>
      <c r="AK611" s="54"/>
      <c r="AL611" s="54"/>
      <c r="AM611" s="54"/>
      <c r="AN611" s="54"/>
      <c r="AO611" s="54"/>
      <c r="AP611" s="54"/>
      <c r="AQ611" s="54"/>
      <c r="AR611" s="54"/>
      <c r="AS611" s="54"/>
      <c r="AT611" s="54"/>
      <c r="AU611" s="54"/>
      <c r="AV611" s="54"/>
      <c r="AW611" s="54"/>
      <c r="AX611" s="54"/>
      <c r="AY611" s="54"/>
      <c r="AZ611" s="54"/>
      <c r="BA611" s="54"/>
      <c r="BB611" s="54"/>
      <c r="BC611" s="54"/>
      <c r="BD611" s="54"/>
      <c r="BE611" s="54"/>
      <c r="BF611" s="54"/>
      <c r="BG611" s="54"/>
      <c r="BH611" s="54"/>
      <c r="BI611" s="54"/>
    </row>
    <row r="612" spans="1:61" s="20" customFormat="1" ht="22.15" customHeight="1">
      <c r="A612" s="3357" t="s">
        <v>104</v>
      </c>
      <c r="B612" s="530" t="s">
        <v>606</v>
      </c>
      <c r="C612" s="530"/>
      <c r="D612" s="530"/>
      <c r="E612" s="530"/>
      <c r="F612" s="530"/>
      <c r="G612" s="43">
        <f>G616</f>
        <v>1</v>
      </c>
      <c r="H612" s="43">
        <f>H616+H624+H622</f>
        <v>0</v>
      </c>
      <c r="I612" s="43">
        <f>I616+I624+I622</f>
        <v>0</v>
      </c>
      <c r="J612" s="43">
        <f>J616+J624+J622</f>
        <v>0</v>
      </c>
      <c r="K612" s="43">
        <f>K616+K624+K622</f>
        <v>1</v>
      </c>
      <c r="L612" s="43">
        <f>L616+L624</f>
        <v>0</v>
      </c>
      <c r="M612" s="43"/>
      <c r="N612" s="515"/>
      <c r="O612" s="530"/>
      <c r="AJ612" s="54"/>
      <c r="AK612" s="54"/>
      <c r="AL612" s="54"/>
      <c r="AM612" s="54"/>
      <c r="AN612" s="54"/>
      <c r="AO612" s="54"/>
      <c r="AP612" s="54"/>
      <c r="AQ612" s="54"/>
      <c r="AR612" s="54"/>
      <c r="AS612" s="54"/>
      <c r="AT612" s="54"/>
      <c r="AU612" s="54"/>
      <c r="AV612" s="54"/>
      <c r="AW612" s="54"/>
      <c r="AX612" s="54"/>
      <c r="AY612" s="54"/>
      <c r="AZ612" s="54"/>
      <c r="BA612" s="54"/>
      <c r="BB612" s="54"/>
      <c r="BC612" s="54"/>
      <c r="BD612" s="54"/>
      <c r="BE612" s="54"/>
      <c r="BF612" s="54"/>
      <c r="BG612" s="54"/>
      <c r="BH612" s="54"/>
      <c r="BI612" s="54"/>
    </row>
    <row r="613" spans="1:61" ht="24.6" customHeight="1">
      <c r="A613" s="3357"/>
      <c r="B613" s="530" t="s">
        <v>226</v>
      </c>
      <c r="C613" s="530"/>
      <c r="D613" s="530"/>
      <c r="E613" s="530"/>
      <c r="F613" s="530"/>
      <c r="G613" s="43">
        <f t="shared" ref="G613:L613" si="78">G614+G615</f>
        <v>61200</v>
      </c>
      <c r="H613" s="43">
        <f t="shared" si="78"/>
        <v>0</v>
      </c>
      <c r="I613" s="43">
        <f t="shared" si="78"/>
        <v>0</v>
      </c>
      <c r="J613" s="43">
        <f t="shared" si="78"/>
        <v>0</v>
      </c>
      <c r="K613" s="43">
        <f t="shared" si="78"/>
        <v>61200</v>
      </c>
      <c r="L613" s="43">
        <f t="shared" si="78"/>
        <v>0</v>
      </c>
      <c r="M613" s="43"/>
      <c r="N613" s="515"/>
      <c r="O613" s="530"/>
    </row>
    <row r="614" spans="1:61" ht="24.6" customHeight="1">
      <c r="A614" s="3357"/>
      <c r="B614" s="530" t="s">
        <v>227</v>
      </c>
      <c r="C614" s="530"/>
      <c r="D614" s="530"/>
      <c r="E614" s="530"/>
      <c r="F614" s="530"/>
      <c r="G614" s="43">
        <f>G618+G625+G623</f>
        <v>61200</v>
      </c>
      <c r="H614" s="43">
        <f>H618+H625+H623</f>
        <v>0</v>
      </c>
      <c r="I614" s="43">
        <f>I618+I625+I623</f>
        <v>0</v>
      </c>
      <c r="J614" s="43">
        <f>J618+J625+J623</f>
        <v>0</v>
      </c>
      <c r="K614" s="43">
        <f>K618+K625+K623</f>
        <v>61200</v>
      </c>
      <c r="L614" s="43">
        <f>L618+L625</f>
        <v>0</v>
      </c>
      <c r="M614" s="43"/>
      <c r="N614" s="515"/>
      <c r="O614" s="530"/>
    </row>
    <row r="615" spans="1:61" ht="24" customHeight="1">
      <c r="A615" s="3357"/>
      <c r="B615" s="530" t="s">
        <v>228</v>
      </c>
      <c r="C615" s="530"/>
      <c r="D615" s="530"/>
      <c r="E615" s="530"/>
      <c r="F615" s="530"/>
      <c r="G615" s="43">
        <f>G619</f>
        <v>0</v>
      </c>
      <c r="H615" s="43"/>
      <c r="I615" s="43"/>
      <c r="J615" s="43"/>
      <c r="K615" s="43"/>
      <c r="L615" s="43">
        <f>L619</f>
        <v>0</v>
      </c>
      <c r="M615" s="43"/>
      <c r="N615" s="515"/>
      <c r="O615" s="530"/>
    </row>
    <row r="616" spans="1:61" ht="24.6" customHeight="1">
      <c r="A616" s="3064" t="s">
        <v>752</v>
      </c>
      <c r="B616" s="515" t="s">
        <v>606</v>
      </c>
      <c r="C616" s="515">
        <v>176</v>
      </c>
      <c r="D616" s="515" t="s">
        <v>13</v>
      </c>
      <c r="E616" s="515">
        <v>6100404</v>
      </c>
      <c r="F616" s="515">
        <v>243</v>
      </c>
      <c r="G616" s="44">
        <f>K616</f>
        <v>1</v>
      </c>
      <c r="H616" s="44"/>
      <c r="I616" s="44"/>
      <c r="J616" s="44"/>
      <c r="K616" s="44">
        <v>1</v>
      </c>
      <c r="L616" s="44">
        <v>0</v>
      </c>
      <c r="M616" s="44"/>
      <c r="N616" s="515"/>
      <c r="O616" s="3045" t="s">
        <v>803</v>
      </c>
    </row>
    <row r="617" spans="1:61" ht="24.6" customHeight="1">
      <c r="A617" s="3064"/>
      <c r="B617" s="515" t="s">
        <v>215</v>
      </c>
      <c r="C617" s="515"/>
      <c r="D617" s="515"/>
      <c r="E617" s="515"/>
      <c r="F617" s="515"/>
      <c r="G617" s="44">
        <f>G618</f>
        <v>61200</v>
      </c>
      <c r="H617" s="44"/>
      <c r="I617" s="44"/>
      <c r="J617" s="44"/>
      <c r="K617" s="44">
        <f>K618</f>
        <v>61200</v>
      </c>
      <c r="L617" s="44">
        <f>L618+L619</f>
        <v>0</v>
      </c>
      <c r="M617" s="44"/>
      <c r="N617" s="515"/>
      <c r="O617" s="3045"/>
    </row>
    <row r="618" spans="1:61" ht="24.6" customHeight="1">
      <c r="A618" s="3064"/>
      <c r="B618" s="515" t="s">
        <v>227</v>
      </c>
      <c r="C618" s="515"/>
      <c r="D618" s="515"/>
      <c r="E618" s="515"/>
      <c r="F618" s="515"/>
      <c r="G618" s="44">
        <f>K618</f>
        <v>61200</v>
      </c>
      <c r="H618" s="44"/>
      <c r="I618" s="44"/>
      <c r="J618" s="44"/>
      <c r="K618" s="44">
        <f>41200+20000</f>
        <v>61200</v>
      </c>
      <c r="L618" s="44">
        <v>0</v>
      </c>
      <c r="M618" s="44"/>
      <c r="N618" s="515"/>
      <c r="O618" s="3045"/>
    </row>
    <row r="619" spans="1:61" ht="24" customHeight="1">
      <c r="A619" s="3064"/>
      <c r="B619" s="515" t="s">
        <v>228</v>
      </c>
      <c r="C619" s="515"/>
      <c r="D619" s="515"/>
      <c r="E619" s="515"/>
      <c r="F619" s="515"/>
      <c r="G619" s="44"/>
      <c r="H619" s="44"/>
      <c r="I619" s="44"/>
      <c r="J619" s="44"/>
      <c r="K619" s="44"/>
      <c r="L619" s="44"/>
      <c r="M619" s="44"/>
      <c r="N619" s="515"/>
      <c r="O619" s="3045"/>
    </row>
    <row r="620" spans="1:61" ht="24.6" hidden="1" customHeight="1">
      <c r="A620" s="3355" t="s">
        <v>105</v>
      </c>
      <c r="B620" s="515" t="s">
        <v>75</v>
      </c>
      <c r="C620" s="515">
        <v>176</v>
      </c>
      <c r="D620" s="515" t="s">
        <v>13</v>
      </c>
      <c r="E620" s="515">
        <v>6100404</v>
      </c>
      <c r="F620" s="515">
        <v>243</v>
      </c>
      <c r="G620" s="44"/>
      <c r="H620" s="44"/>
      <c r="I620" s="44"/>
      <c r="J620" s="44"/>
      <c r="K620" s="44"/>
      <c r="L620" s="44"/>
      <c r="M620" s="44"/>
      <c r="N620" s="515"/>
      <c r="O620" s="3045" t="s">
        <v>34</v>
      </c>
    </row>
    <row r="621" spans="1:61" ht="24.6" hidden="1" customHeight="1">
      <c r="A621" s="3355"/>
      <c r="B621" s="515" t="s">
        <v>226</v>
      </c>
      <c r="C621" s="515"/>
      <c r="D621" s="515"/>
      <c r="E621" s="515"/>
      <c r="F621" s="515"/>
      <c r="G621" s="44"/>
      <c r="H621" s="44"/>
      <c r="I621" s="44"/>
      <c r="J621" s="44"/>
      <c r="K621" s="44"/>
      <c r="L621" s="44"/>
      <c r="M621" s="44"/>
      <c r="N621" s="515"/>
      <c r="O621" s="3045"/>
    </row>
    <row r="622" spans="1:61" ht="23.45" hidden="1" customHeight="1">
      <c r="A622" s="3355" t="s">
        <v>293</v>
      </c>
      <c r="B622" s="515" t="s">
        <v>75</v>
      </c>
      <c r="C622" s="515">
        <v>176</v>
      </c>
      <c r="D622" s="515" t="s">
        <v>13</v>
      </c>
      <c r="E622" s="515">
        <v>6100404</v>
      </c>
      <c r="F622" s="515">
        <v>243</v>
      </c>
      <c r="G622" s="44">
        <f>J622</f>
        <v>0</v>
      </c>
      <c r="H622" s="44"/>
      <c r="I622" s="44"/>
      <c r="J622" s="44"/>
      <c r="K622" s="44"/>
      <c r="L622" s="44"/>
      <c r="M622" s="44"/>
      <c r="N622" s="515"/>
      <c r="O622" s="3045" t="s">
        <v>257</v>
      </c>
    </row>
    <row r="623" spans="1:61" s="20" customFormat="1" ht="24.6" hidden="1" customHeight="1">
      <c r="A623" s="3355"/>
      <c r="B623" s="515" t="s">
        <v>226</v>
      </c>
      <c r="C623" s="515"/>
      <c r="D623" s="515"/>
      <c r="E623" s="515"/>
      <c r="F623" s="515"/>
      <c r="G623" s="44">
        <f>J623</f>
        <v>0</v>
      </c>
      <c r="H623" s="44"/>
      <c r="I623" s="44"/>
      <c r="J623" s="44"/>
      <c r="K623" s="44"/>
      <c r="L623" s="44"/>
      <c r="M623" s="44"/>
      <c r="N623" s="515"/>
      <c r="O623" s="3045"/>
      <c r="AJ623" s="54"/>
      <c r="AK623" s="54"/>
      <c r="AL623" s="54"/>
      <c r="AM623" s="54"/>
      <c r="AN623" s="54"/>
      <c r="AO623" s="54"/>
      <c r="AP623" s="54"/>
      <c r="AQ623" s="54"/>
      <c r="AR623" s="54"/>
      <c r="AS623" s="54"/>
      <c r="AT623" s="54"/>
      <c r="AU623" s="54"/>
      <c r="AV623" s="54"/>
      <c r="AW623" s="54"/>
      <c r="AX623" s="54"/>
      <c r="AY623" s="54"/>
      <c r="AZ623" s="54"/>
      <c r="BA623" s="54"/>
      <c r="BB623" s="54"/>
      <c r="BC623" s="54"/>
      <c r="BD623" s="54"/>
      <c r="BE623" s="54"/>
      <c r="BF623" s="54"/>
      <c r="BG623" s="54"/>
      <c r="BH623" s="54"/>
      <c r="BI623" s="54"/>
    </row>
    <row r="624" spans="1:61" s="20" customFormat="1" ht="24.6" hidden="1" customHeight="1">
      <c r="A624" s="3355" t="s">
        <v>96</v>
      </c>
      <c r="B624" s="515" t="s">
        <v>75</v>
      </c>
      <c r="C624" s="515">
        <v>176</v>
      </c>
      <c r="D624" s="515" t="s">
        <v>13</v>
      </c>
      <c r="E624" s="515">
        <v>6100404</v>
      </c>
      <c r="F624" s="515">
        <v>243</v>
      </c>
      <c r="G624" s="44"/>
      <c r="H624" s="44"/>
      <c r="I624" s="44"/>
      <c r="J624" s="44"/>
      <c r="K624" s="44"/>
      <c r="L624" s="44"/>
      <c r="M624" s="44"/>
      <c r="N624" s="515"/>
      <c r="O624" s="3045" t="s">
        <v>96</v>
      </c>
      <c r="AJ624" s="54"/>
      <c r="AK624" s="54"/>
      <c r="AL624" s="54"/>
      <c r="AM624" s="54"/>
      <c r="AN624" s="54"/>
      <c r="AO624" s="54"/>
      <c r="AP624" s="54"/>
      <c r="AQ624" s="54"/>
      <c r="AR624" s="54"/>
      <c r="AS624" s="54"/>
      <c r="AT624" s="54"/>
      <c r="AU624" s="54"/>
      <c r="AV624" s="54"/>
      <c r="AW624" s="54"/>
      <c r="AX624" s="54"/>
      <c r="AY624" s="54"/>
      <c r="AZ624" s="54"/>
      <c r="BA624" s="54"/>
      <c r="BB624" s="54"/>
      <c r="BC624" s="54"/>
      <c r="BD624" s="54"/>
      <c r="BE624" s="54"/>
      <c r="BF624" s="54"/>
      <c r="BG624" s="54"/>
      <c r="BH624" s="54"/>
      <c r="BI624" s="54"/>
    </row>
    <row r="625" spans="1:61" ht="24.6" hidden="1" customHeight="1">
      <c r="A625" s="3355"/>
      <c r="B625" s="515" t="s">
        <v>226</v>
      </c>
      <c r="C625" s="515"/>
      <c r="D625" s="515"/>
      <c r="E625" s="515"/>
      <c r="F625" s="515"/>
      <c r="G625" s="44"/>
      <c r="H625" s="44"/>
      <c r="I625" s="44"/>
      <c r="J625" s="44"/>
      <c r="K625" s="44"/>
      <c r="L625" s="44"/>
      <c r="M625" s="44"/>
      <c r="N625" s="515"/>
      <c r="O625" s="3045"/>
    </row>
    <row r="626" spans="1:61" ht="24.6" customHeight="1">
      <c r="A626" s="3315" t="s">
        <v>109</v>
      </c>
      <c r="B626" s="530" t="s">
        <v>606</v>
      </c>
      <c r="C626" s="530"/>
      <c r="D626" s="530"/>
      <c r="E626" s="530"/>
      <c r="F626" s="530"/>
      <c r="G626" s="43">
        <f>G636</f>
        <v>1</v>
      </c>
      <c r="H626" s="43">
        <f>H636</f>
        <v>0</v>
      </c>
      <c r="I626" s="43">
        <f>I636</f>
        <v>0</v>
      </c>
      <c r="J626" s="43">
        <f>J636</f>
        <v>0</v>
      </c>
      <c r="K626" s="43">
        <f>K636</f>
        <v>1</v>
      </c>
      <c r="L626" s="43">
        <f>L630+L632</f>
        <v>0</v>
      </c>
      <c r="M626" s="43">
        <f>M630+M632</f>
        <v>0</v>
      </c>
      <c r="N626" s="515"/>
      <c r="O626" s="530"/>
    </row>
    <row r="627" spans="1:61" ht="21" customHeight="1">
      <c r="A627" s="3315"/>
      <c r="B627" s="530" t="s">
        <v>413</v>
      </c>
      <c r="C627" s="530"/>
      <c r="D627" s="530"/>
      <c r="E627" s="530"/>
      <c r="F627" s="530"/>
      <c r="G627" s="43">
        <f>G628</f>
        <v>29946</v>
      </c>
      <c r="H627" s="43">
        <f>H628</f>
        <v>0</v>
      </c>
      <c r="I627" s="43">
        <f>I628</f>
        <v>0</v>
      </c>
      <c r="J627" s="43">
        <f>J628</f>
        <v>0</v>
      </c>
      <c r="K627" s="43">
        <f>K628</f>
        <v>29946</v>
      </c>
      <c r="L627" s="43"/>
      <c r="M627" s="43"/>
      <c r="N627" s="515"/>
      <c r="O627" s="530"/>
    </row>
    <row r="628" spans="1:61" ht="20.25" customHeight="1">
      <c r="A628" s="3315"/>
      <c r="B628" s="530" t="s">
        <v>227</v>
      </c>
      <c r="C628" s="530"/>
      <c r="D628" s="530"/>
      <c r="E628" s="530"/>
      <c r="F628" s="530"/>
      <c r="G628" s="43">
        <f>K628</f>
        <v>29946</v>
      </c>
      <c r="H628" s="43"/>
      <c r="I628" s="43"/>
      <c r="J628" s="43">
        <f>J634</f>
        <v>0</v>
      </c>
      <c r="K628" s="43">
        <f>K631+K637</f>
        <v>29946</v>
      </c>
      <c r="L628" s="43"/>
      <c r="M628" s="43"/>
      <c r="N628" s="515"/>
      <c r="O628" s="530"/>
    </row>
    <row r="629" spans="1:61" ht="24.6" customHeight="1">
      <c r="A629" s="3315"/>
      <c r="B629" s="530" t="s">
        <v>456</v>
      </c>
      <c r="C629" s="530"/>
      <c r="D629" s="530"/>
      <c r="E629" s="530"/>
      <c r="F629" s="530"/>
      <c r="G629" s="43">
        <f>K629</f>
        <v>0</v>
      </c>
      <c r="H629" s="43">
        <f t="shared" ref="H629:M629" si="79">H631+H639+H635</f>
        <v>0</v>
      </c>
      <c r="I629" s="43">
        <f t="shared" si="79"/>
        <v>0</v>
      </c>
      <c r="J629" s="43">
        <f>J635</f>
        <v>0</v>
      </c>
      <c r="K629" s="43">
        <v>0</v>
      </c>
      <c r="L629" s="43">
        <f t="shared" si="79"/>
        <v>0</v>
      </c>
      <c r="M629" s="43">
        <f t="shared" si="79"/>
        <v>0</v>
      </c>
      <c r="N629" s="515"/>
      <c r="O629" s="530"/>
    </row>
    <row r="630" spans="1:61" ht="22.9" customHeight="1">
      <c r="A630" s="3064" t="s">
        <v>96</v>
      </c>
      <c r="B630" s="515" t="s">
        <v>75</v>
      </c>
      <c r="C630" s="515">
        <v>176</v>
      </c>
      <c r="D630" s="515" t="s">
        <v>13</v>
      </c>
      <c r="E630" s="515">
        <v>6100404</v>
      </c>
      <c r="F630" s="515">
        <v>243</v>
      </c>
      <c r="G630" s="44">
        <v>1</v>
      </c>
      <c r="H630" s="44"/>
      <c r="I630" s="44"/>
      <c r="J630" s="44"/>
      <c r="K630" s="44">
        <v>1</v>
      </c>
      <c r="L630" s="44"/>
      <c r="M630" s="44"/>
      <c r="N630" s="515"/>
      <c r="O630" s="3045" t="s">
        <v>1012</v>
      </c>
    </row>
    <row r="631" spans="1:61" ht="24.6" customHeight="1">
      <c r="A631" s="3064"/>
      <c r="B631" s="515" t="s">
        <v>226</v>
      </c>
      <c r="C631" s="515"/>
      <c r="D631" s="515"/>
      <c r="E631" s="515"/>
      <c r="F631" s="515"/>
      <c r="G631" s="44">
        <f t="shared" ref="G631:G637" si="80">K631</f>
        <v>9846</v>
      </c>
      <c r="H631" s="44"/>
      <c r="I631" s="44"/>
      <c r="J631" s="44"/>
      <c r="K631" s="44">
        <v>9846</v>
      </c>
      <c r="L631" s="44"/>
      <c r="M631" s="44"/>
      <c r="N631" s="515"/>
      <c r="O631" s="3045"/>
    </row>
    <row r="632" spans="1:61" ht="20.25" hidden="1" customHeight="1">
      <c r="A632" s="3306" t="s">
        <v>823</v>
      </c>
      <c r="B632" s="515" t="s">
        <v>606</v>
      </c>
      <c r="C632" s="515">
        <v>176</v>
      </c>
      <c r="D632" s="515" t="s">
        <v>13</v>
      </c>
      <c r="E632" s="515">
        <v>6100404</v>
      </c>
      <c r="F632" s="515">
        <v>243</v>
      </c>
      <c r="G632" s="44" t="str">
        <f t="shared" si="80"/>
        <v>,</v>
      </c>
      <c r="H632" s="44"/>
      <c r="I632" s="44"/>
      <c r="J632" s="44"/>
      <c r="K632" s="44" t="s">
        <v>903</v>
      </c>
      <c r="L632" s="222"/>
      <c r="M632" s="62"/>
      <c r="N632" s="515"/>
      <c r="O632" s="3045" t="s">
        <v>730</v>
      </c>
    </row>
    <row r="633" spans="1:61" ht="21" hidden="1" customHeight="1">
      <c r="A633" s="3314"/>
      <c r="B633" s="515" t="s">
        <v>413</v>
      </c>
      <c r="C633" s="515"/>
      <c r="D633" s="515"/>
      <c r="E633" s="515"/>
      <c r="F633" s="515"/>
      <c r="G633" s="44">
        <f t="shared" si="80"/>
        <v>0</v>
      </c>
      <c r="H633" s="44"/>
      <c r="I633" s="44"/>
      <c r="J633" s="44">
        <f>J634+J635</f>
        <v>0</v>
      </c>
      <c r="K633" s="44">
        <f>K634</f>
        <v>0</v>
      </c>
      <c r="L633" s="222"/>
      <c r="M633" s="62"/>
      <c r="N633" s="515"/>
      <c r="O633" s="3045"/>
    </row>
    <row r="634" spans="1:61" ht="23.25" hidden="1" customHeight="1">
      <c r="A634" s="3314"/>
      <c r="B634" s="515" t="s">
        <v>227</v>
      </c>
      <c r="C634" s="515"/>
      <c r="D634" s="515"/>
      <c r="E634" s="515"/>
      <c r="F634" s="515"/>
      <c r="G634" s="44">
        <f t="shared" si="80"/>
        <v>0</v>
      </c>
      <c r="H634" s="44"/>
      <c r="I634" s="44"/>
      <c r="J634" s="44"/>
      <c r="K634" s="44">
        <v>0</v>
      </c>
      <c r="L634" s="222"/>
      <c r="M634" s="62"/>
      <c r="N634" s="515"/>
      <c r="O634" s="3045"/>
    </row>
    <row r="635" spans="1:61" ht="23.45" hidden="1" customHeight="1">
      <c r="A635" s="3307"/>
      <c r="B635" s="515" t="s">
        <v>456</v>
      </c>
      <c r="C635" s="515"/>
      <c r="D635" s="515"/>
      <c r="E635" s="515"/>
      <c r="F635" s="515"/>
      <c r="G635" s="44">
        <f t="shared" si="80"/>
        <v>0</v>
      </c>
      <c r="H635" s="44"/>
      <c r="I635" s="44"/>
      <c r="J635" s="44"/>
      <c r="K635" s="44"/>
      <c r="L635" s="44"/>
      <c r="M635" s="44"/>
      <c r="N635" s="515"/>
      <c r="O635" s="3045"/>
    </row>
    <row r="636" spans="1:61" ht="24.6" customHeight="1">
      <c r="A636" s="3306" t="s">
        <v>162</v>
      </c>
      <c r="B636" s="515" t="s">
        <v>606</v>
      </c>
      <c r="C636" s="515">
        <v>176</v>
      </c>
      <c r="D636" s="515" t="s">
        <v>13</v>
      </c>
      <c r="E636" s="515">
        <v>6100404</v>
      </c>
      <c r="F636" s="515">
        <v>243</v>
      </c>
      <c r="G636" s="44">
        <f t="shared" si="80"/>
        <v>1</v>
      </c>
      <c r="H636" s="44"/>
      <c r="I636" s="44"/>
      <c r="J636" s="44"/>
      <c r="K636" s="44">
        <v>1</v>
      </c>
      <c r="L636" s="44"/>
      <c r="M636" s="44"/>
      <c r="N636" s="515"/>
      <c r="O636" s="3308" t="s">
        <v>204</v>
      </c>
    </row>
    <row r="637" spans="1:61" ht="25.5" customHeight="1">
      <c r="A637" s="3307"/>
      <c r="B637" s="515" t="s">
        <v>226</v>
      </c>
      <c r="C637" s="515"/>
      <c r="D637" s="515"/>
      <c r="E637" s="515"/>
      <c r="F637" s="515"/>
      <c r="G637" s="44">
        <f t="shared" si="80"/>
        <v>20100</v>
      </c>
      <c r="H637" s="44"/>
      <c r="I637" s="44"/>
      <c r="J637" s="44"/>
      <c r="K637" s="44">
        <v>20100</v>
      </c>
      <c r="L637" s="44"/>
      <c r="M637" s="44"/>
      <c r="N637" s="515"/>
      <c r="O637" s="3309"/>
    </row>
    <row r="638" spans="1:61" ht="33.75" hidden="1" customHeight="1">
      <c r="A638" s="3306" t="s">
        <v>165</v>
      </c>
      <c r="B638" s="515" t="s">
        <v>75</v>
      </c>
      <c r="C638" s="515">
        <v>176</v>
      </c>
      <c r="D638" s="515" t="s">
        <v>13</v>
      </c>
      <c r="E638" s="515">
        <v>6100404</v>
      </c>
      <c r="F638" s="515">
        <v>243</v>
      </c>
      <c r="G638" s="44">
        <v>0</v>
      </c>
      <c r="H638" s="44"/>
      <c r="I638" s="44"/>
      <c r="J638" s="44"/>
      <c r="K638" s="44"/>
      <c r="L638" s="44"/>
      <c r="M638" s="44"/>
      <c r="N638" s="515"/>
      <c r="O638" s="3045" t="s">
        <v>209</v>
      </c>
    </row>
    <row r="639" spans="1:61" s="20" customFormat="1" ht="24.6" hidden="1" customHeight="1">
      <c r="A639" s="3307"/>
      <c r="B639" s="515" t="s">
        <v>226</v>
      </c>
      <c r="C639" s="515"/>
      <c r="D639" s="515"/>
      <c r="E639" s="515"/>
      <c r="F639" s="515"/>
      <c r="G639" s="44"/>
      <c r="H639" s="44"/>
      <c r="I639" s="44"/>
      <c r="J639" s="44"/>
      <c r="K639" s="44"/>
      <c r="L639" s="44"/>
      <c r="M639" s="44"/>
      <c r="N639" s="515"/>
      <c r="O639" s="3045"/>
      <c r="AJ639" s="54"/>
      <c r="AK639" s="54"/>
      <c r="AL639" s="54"/>
      <c r="AM639" s="54"/>
      <c r="AN639" s="54"/>
      <c r="AO639" s="54"/>
      <c r="AP639" s="54"/>
      <c r="AQ639" s="54"/>
      <c r="AR639" s="54"/>
      <c r="AS639" s="54"/>
      <c r="AT639" s="54"/>
      <c r="AU639" s="54"/>
      <c r="AV639" s="54"/>
      <c r="AW639" s="54"/>
      <c r="AX639" s="54"/>
      <c r="AY639" s="54"/>
      <c r="AZ639" s="54"/>
      <c r="BA639" s="54"/>
      <c r="BB639" s="54"/>
      <c r="BC639" s="54"/>
      <c r="BD639" s="54"/>
      <c r="BE639" s="54"/>
      <c r="BF639" s="54"/>
      <c r="BG639" s="54"/>
      <c r="BH639" s="54"/>
      <c r="BI639" s="54"/>
    </row>
    <row r="640" spans="1:61" s="20" customFormat="1" ht="24.6" hidden="1" customHeight="1">
      <c r="A640" s="3306" t="s">
        <v>163</v>
      </c>
      <c r="B640" s="515" t="s">
        <v>75</v>
      </c>
      <c r="C640" s="515">
        <v>176</v>
      </c>
      <c r="D640" s="515" t="s">
        <v>13</v>
      </c>
      <c r="E640" s="515">
        <v>6100404</v>
      </c>
      <c r="F640" s="515">
        <v>243</v>
      </c>
      <c r="G640" s="44">
        <v>0</v>
      </c>
      <c r="H640" s="44"/>
      <c r="I640" s="44"/>
      <c r="J640" s="44"/>
      <c r="K640" s="44"/>
      <c r="L640" s="44"/>
      <c r="M640" s="44"/>
      <c r="N640" s="515"/>
      <c r="O640" s="515" t="s">
        <v>28</v>
      </c>
      <c r="AJ640" s="54"/>
      <c r="AK640" s="54"/>
      <c r="AL640" s="54"/>
      <c r="AM640" s="54"/>
      <c r="AN640" s="54"/>
      <c r="AO640" s="54"/>
      <c r="AP640" s="54"/>
      <c r="AQ640" s="54"/>
      <c r="AR640" s="54"/>
      <c r="AS640" s="54"/>
      <c r="AT640" s="54"/>
      <c r="AU640" s="54"/>
      <c r="AV640" s="54"/>
      <c r="AW640" s="54"/>
      <c r="AX640" s="54"/>
      <c r="AY640" s="54"/>
      <c r="AZ640" s="54"/>
      <c r="BA640" s="54"/>
      <c r="BB640" s="54"/>
      <c r="BC640" s="54"/>
      <c r="BD640" s="54"/>
      <c r="BE640" s="54"/>
      <c r="BF640" s="54"/>
      <c r="BG640" s="54"/>
      <c r="BH640" s="54"/>
      <c r="BI640" s="54"/>
    </row>
    <row r="641" spans="1:61" ht="24.6" hidden="1" customHeight="1">
      <c r="A641" s="3307"/>
      <c r="B641" s="515" t="s">
        <v>226</v>
      </c>
      <c r="C641" s="515"/>
      <c r="D641" s="515"/>
      <c r="E641" s="515"/>
      <c r="F641" s="515"/>
      <c r="G641" s="44"/>
      <c r="H641" s="44"/>
      <c r="I641" s="44"/>
      <c r="J641" s="44"/>
      <c r="K641" s="44"/>
      <c r="L641" s="44"/>
      <c r="M641" s="44"/>
      <c r="N641" s="515"/>
      <c r="O641" s="515"/>
      <c r="V641" s="19">
        <v>34.700000000000003</v>
      </c>
    </row>
    <row r="642" spans="1:61" ht="24.95" hidden="1" customHeight="1">
      <c r="A642" s="3315" t="s">
        <v>107</v>
      </c>
      <c r="B642" s="530" t="s">
        <v>606</v>
      </c>
      <c r="C642" s="530"/>
      <c r="D642" s="530"/>
      <c r="E642" s="530"/>
      <c r="F642" s="530"/>
      <c r="G642" s="73">
        <f>G646+G654+G658</f>
        <v>4.8000000000000001E-2</v>
      </c>
      <c r="H642" s="73">
        <f>H646+H654+H658</f>
        <v>0</v>
      </c>
      <c r="I642" s="73">
        <f>I646+I654+I658</f>
        <v>0</v>
      </c>
      <c r="J642" s="73">
        <f>J646+J654+J658</f>
        <v>0</v>
      </c>
      <c r="K642" s="73">
        <f>K646+K654+K658</f>
        <v>4.8000000000000001E-2</v>
      </c>
      <c r="L642" s="73">
        <f>L646+L648+L652+L654+L658</f>
        <v>0</v>
      </c>
      <c r="M642" s="73">
        <f>M646+M648+M652+M654+M658</f>
        <v>0</v>
      </c>
      <c r="N642" s="515"/>
      <c r="O642" s="530"/>
    </row>
    <row r="643" spans="1:61" ht="24.95" hidden="1" customHeight="1">
      <c r="A643" s="3315"/>
      <c r="B643" s="530" t="s">
        <v>413</v>
      </c>
      <c r="C643" s="530"/>
      <c r="D643" s="530"/>
      <c r="E643" s="530"/>
      <c r="F643" s="530"/>
      <c r="G643" s="43">
        <f>K643</f>
        <v>0</v>
      </c>
      <c r="H643" s="43"/>
      <c r="I643" s="43"/>
      <c r="J643" s="43"/>
      <c r="K643" s="43">
        <f>K644+K645</f>
        <v>0</v>
      </c>
      <c r="L643" s="73"/>
      <c r="M643" s="73"/>
      <c r="N643" s="515"/>
      <c r="O643" s="530"/>
    </row>
    <row r="644" spans="1:61" ht="24.95" hidden="1" customHeight="1">
      <c r="A644" s="3315"/>
      <c r="B644" s="530" t="s">
        <v>227</v>
      </c>
      <c r="C644" s="530"/>
      <c r="D644" s="530"/>
      <c r="E644" s="530"/>
      <c r="F644" s="530"/>
      <c r="G644" s="43">
        <f>K644</f>
        <v>0</v>
      </c>
      <c r="H644" s="43"/>
      <c r="I644" s="43"/>
      <c r="J644" s="43"/>
      <c r="K644" s="43">
        <f>K656</f>
        <v>0</v>
      </c>
      <c r="L644" s="73"/>
      <c r="M644" s="73"/>
      <c r="N644" s="515"/>
      <c r="O644" s="530"/>
    </row>
    <row r="645" spans="1:61" ht="21.75" hidden="1" customHeight="1">
      <c r="A645" s="3315"/>
      <c r="B645" s="530" t="s">
        <v>456</v>
      </c>
      <c r="C645" s="530"/>
      <c r="D645" s="530"/>
      <c r="E645" s="530"/>
      <c r="F645" s="530"/>
      <c r="G645" s="43">
        <f>G647+G649+G653+G657+G659</f>
        <v>0</v>
      </c>
      <c r="H645" s="43">
        <f>H647+H649+H653+H657+H659</f>
        <v>0</v>
      </c>
      <c r="I645" s="43">
        <f>I647+I649+I653+I657+I659</f>
        <v>0</v>
      </c>
      <c r="J645" s="43">
        <f>J647+J649+J653+J657+J659</f>
        <v>0</v>
      </c>
      <c r="K645" s="43">
        <f>K657</f>
        <v>0</v>
      </c>
      <c r="L645" s="43">
        <f>L647+L649+L653+L657+L659</f>
        <v>0</v>
      </c>
      <c r="M645" s="43">
        <f>M647+M649+M653+M657+M659</f>
        <v>0</v>
      </c>
      <c r="N645" s="515"/>
      <c r="O645" s="530"/>
      <c r="V645" s="19">
        <v>37</v>
      </c>
    </row>
    <row r="646" spans="1:61" ht="23.45" hidden="1" customHeight="1">
      <c r="A646" s="3064" t="s">
        <v>106</v>
      </c>
      <c r="B646" s="515" t="s">
        <v>75</v>
      </c>
      <c r="C646" s="515">
        <v>176</v>
      </c>
      <c r="D646" s="515" t="s">
        <v>13</v>
      </c>
      <c r="E646" s="515">
        <v>6100404</v>
      </c>
      <c r="F646" s="515">
        <v>243</v>
      </c>
      <c r="G646" s="44">
        <v>4.8000000000000001E-2</v>
      </c>
      <c r="H646" s="44"/>
      <c r="I646" s="44"/>
      <c r="J646" s="44"/>
      <c r="K646" s="44">
        <v>4.8000000000000001E-2</v>
      </c>
      <c r="L646" s="44"/>
      <c r="M646" s="44"/>
      <c r="N646" s="515"/>
      <c r="O646" s="3045" t="s">
        <v>419</v>
      </c>
    </row>
    <row r="647" spans="1:61" ht="24.6" hidden="1" customHeight="1">
      <c r="A647" s="3064"/>
      <c r="B647" s="515" t="s">
        <v>226</v>
      </c>
      <c r="C647" s="515"/>
      <c r="D647" s="515"/>
      <c r="E647" s="515"/>
      <c r="F647" s="515"/>
      <c r="G647" s="44"/>
      <c r="H647" s="44"/>
      <c r="I647" s="44"/>
      <c r="J647" s="44"/>
      <c r="K647" s="44"/>
      <c r="L647" s="44"/>
      <c r="M647" s="44"/>
      <c r="N647" s="515"/>
      <c r="O647" s="3045"/>
    </row>
    <row r="648" spans="1:61" ht="24.6" hidden="1" customHeight="1">
      <c r="A648" s="3064" t="s">
        <v>157</v>
      </c>
      <c r="B648" s="515" t="s">
        <v>75</v>
      </c>
      <c r="C648" s="515">
        <v>176</v>
      </c>
      <c r="D648" s="515" t="s">
        <v>13</v>
      </c>
      <c r="E648" s="515">
        <v>6100404</v>
      </c>
      <c r="F648" s="515">
        <v>243</v>
      </c>
      <c r="G648" s="44"/>
      <c r="H648" s="44"/>
      <c r="I648" s="44"/>
      <c r="J648" s="44"/>
      <c r="K648" s="44"/>
      <c r="L648" s="44"/>
      <c r="M648" s="44"/>
      <c r="N648" s="515"/>
      <c r="O648" s="3045" t="s">
        <v>461</v>
      </c>
    </row>
    <row r="649" spans="1:61" ht="24" hidden="1" customHeight="1">
      <c r="A649" s="3064"/>
      <c r="B649" s="515" t="s">
        <v>226</v>
      </c>
      <c r="C649" s="515"/>
      <c r="D649" s="515"/>
      <c r="E649" s="515"/>
      <c r="F649" s="515"/>
      <c r="G649" s="44">
        <f>H649+I649+J649</f>
        <v>0</v>
      </c>
      <c r="H649" s="44"/>
      <c r="I649" s="44"/>
      <c r="J649" s="44"/>
      <c r="K649" s="44"/>
      <c r="L649" s="44"/>
      <c r="M649" s="44"/>
      <c r="N649" s="515"/>
      <c r="O649" s="3045"/>
    </row>
    <row r="650" spans="1:61" ht="0.6" hidden="1" customHeight="1">
      <c r="A650" s="516" t="s">
        <v>158</v>
      </c>
      <c r="B650" s="515" t="s">
        <v>75</v>
      </c>
      <c r="C650" s="515">
        <v>176</v>
      </c>
      <c r="D650" s="515" t="s">
        <v>13</v>
      </c>
      <c r="E650" s="515">
        <v>6100404</v>
      </c>
      <c r="F650" s="515">
        <v>243</v>
      </c>
      <c r="G650" s="44"/>
      <c r="H650" s="44"/>
      <c r="I650" s="44"/>
      <c r="J650" s="44"/>
      <c r="K650" s="44"/>
      <c r="L650" s="44"/>
      <c r="M650" s="44"/>
      <c r="N650" s="515"/>
      <c r="O650" s="515" t="s">
        <v>203</v>
      </c>
    </row>
    <row r="651" spans="1:61" ht="24.6" hidden="1" customHeight="1">
      <c r="A651" s="3306" t="s">
        <v>159</v>
      </c>
      <c r="B651" s="515" t="s">
        <v>226</v>
      </c>
      <c r="C651" s="515"/>
      <c r="D651" s="515"/>
      <c r="E651" s="515"/>
      <c r="F651" s="515"/>
      <c r="G651" s="44"/>
      <c r="H651" s="44"/>
      <c r="I651" s="44"/>
      <c r="J651" s="44"/>
      <c r="K651" s="44"/>
      <c r="L651" s="44"/>
      <c r="M651" s="44"/>
      <c r="N651" s="515"/>
      <c r="O651" s="515"/>
    </row>
    <row r="652" spans="1:61" ht="24.95" hidden="1" customHeight="1">
      <c r="A652" s="3314"/>
      <c r="B652" s="515" t="s">
        <v>75</v>
      </c>
      <c r="C652" s="515">
        <v>176</v>
      </c>
      <c r="D652" s="515" t="s">
        <v>13</v>
      </c>
      <c r="E652" s="515">
        <v>6100404</v>
      </c>
      <c r="F652" s="515">
        <v>243</v>
      </c>
      <c r="G652" s="44"/>
      <c r="H652" s="44"/>
      <c r="I652" s="44"/>
      <c r="J652" s="44"/>
      <c r="K652" s="44"/>
      <c r="L652" s="44"/>
      <c r="M652" s="44"/>
      <c r="N652" s="515"/>
      <c r="O652" s="3045" t="s">
        <v>462</v>
      </c>
    </row>
    <row r="653" spans="1:61" s="20" customFormat="1" ht="24.6" hidden="1" customHeight="1">
      <c r="A653" s="3307"/>
      <c r="B653" s="515" t="s">
        <v>226</v>
      </c>
      <c r="C653" s="515"/>
      <c r="D653" s="515"/>
      <c r="E653" s="515"/>
      <c r="F653" s="515"/>
      <c r="G653" s="44">
        <f>J653+K653</f>
        <v>0</v>
      </c>
      <c r="H653" s="44"/>
      <c r="I653" s="44"/>
      <c r="J653" s="44"/>
      <c r="K653" s="44"/>
      <c r="L653" s="44"/>
      <c r="M653" s="44"/>
      <c r="N653" s="515"/>
      <c r="O653" s="3045"/>
      <c r="AJ653" s="54"/>
      <c r="AK653" s="54"/>
      <c r="AL653" s="54"/>
      <c r="AM653" s="54"/>
      <c r="AN653" s="54"/>
      <c r="AO653" s="54"/>
      <c r="AP653" s="54"/>
      <c r="AQ653" s="54"/>
      <c r="AR653" s="54"/>
      <c r="AS653" s="54"/>
      <c r="AT653" s="54"/>
      <c r="AU653" s="54"/>
      <c r="AV653" s="54"/>
      <c r="AW653" s="54"/>
      <c r="AX653" s="54"/>
      <c r="AY653" s="54"/>
      <c r="AZ653" s="54"/>
      <c r="BA653" s="54"/>
      <c r="BB653" s="54"/>
      <c r="BC653" s="54"/>
      <c r="BD653" s="54"/>
      <c r="BE653" s="54"/>
      <c r="BF653" s="54"/>
      <c r="BG653" s="54"/>
      <c r="BH653" s="54"/>
      <c r="BI653" s="54"/>
    </row>
    <row r="654" spans="1:61" s="20" customFormat="1" ht="24.6" hidden="1" customHeight="1">
      <c r="A654" s="3306" t="s">
        <v>285</v>
      </c>
      <c r="B654" s="515" t="s">
        <v>606</v>
      </c>
      <c r="C654" s="515"/>
      <c r="D654" s="515"/>
      <c r="E654" s="515"/>
      <c r="F654" s="515"/>
      <c r="G654" s="44">
        <f>K654</f>
        <v>0</v>
      </c>
      <c r="H654" s="44"/>
      <c r="I654" s="44"/>
      <c r="J654" s="44"/>
      <c r="K654" s="44"/>
      <c r="L654" s="44"/>
      <c r="M654" s="44"/>
      <c r="N654" s="515"/>
      <c r="O654" s="3045" t="s">
        <v>610</v>
      </c>
      <c r="AJ654" s="54"/>
      <c r="AK654" s="54"/>
      <c r="AL654" s="54"/>
      <c r="AM654" s="54"/>
      <c r="AN654" s="54"/>
      <c r="AO654" s="54"/>
      <c r="AP654" s="54"/>
      <c r="AQ654" s="54"/>
      <c r="AR654" s="54"/>
      <c r="AS654" s="54"/>
      <c r="AT654" s="54"/>
      <c r="AU654" s="54"/>
      <c r="AV654" s="54"/>
      <c r="AW654" s="54"/>
      <c r="AX654" s="54"/>
      <c r="AY654" s="54"/>
      <c r="AZ654" s="54"/>
      <c r="BA654" s="54"/>
      <c r="BB654" s="54"/>
      <c r="BC654" s="54"/>
      <c r="BD654" s="54"/>
      <c r="BE654" s="54"/>
      <c r="BF654" s="54"/>
      <c r="BG654" s="54"/>
      <c r="BH654" s="54"/>
      <c r="BI654" s="54"/>
    </row>
    <row r="655" spans="1:61" s="20" customFormat="1" ht="24.6" hidden="1" customHeight="1">
      <c r="A655" s="3314"/>
      <c r="B655" s="515" t="s">
        <v>413</v>
      </c>
      <c r="C655" s="515"/>
      <c r="D655" s="515"/>
      <c r="E655" s="515"/>
      <c r="F655" s="515"/>
      <c r="G655" s="44">
        <f>K655</f>
        <v>0</v>
      </c>
      <c r="H655" s="44"/>
      <c r="I655" s="44"/>
      <c r="J655" s="44"/>
      <c r="K655" s="44">
        <f>K656+K657</f>
        <v>0</v>
      </c>
      <c r="L655" s="44"/>
      <c r="M655" s="44"/>
      <c r="N655" s="515"/>
      <c r="O655" s="3045"/>
      <c r="AJ655" s="54"/>
      <c r="AK655" s="54"/>
      <c r="AL655" s="54"/>
      <c r="AM655" s="54"/>
      <c r="AN655" s="54"/>
      <c r="AO655" s="54"/>
      <c r="AP655" s="54"/>
      <c r="AQ655" s="54"/>
      <c r="AR655" s="54"/>
      <c r="AS655" s="54"/>
      <c r="AT655" s="54"/>
      <c r="AU655" s="54"/>
      <c r="AV655" s="54"/>
      <c r="AW655" s="54"/>
      <c r="AX655" s="54"/>
      <c r="AY655" s="54"/>
      <c r="AZ655" s="54"/>
      <c r="BA655" s="54"/>
      <c r="BB655" s="54"/>
      <c r="BC655" s="54"/>
      <c r="BD655" s="54"/>
      <c r="BE655" s="54"/>
      <c r="BF655" s="54"/>
      <c r="BG655" s="54"/>
      <c r="BH655" s="54"/>
      <c r="BI655" s="54"/>
    </row>
    <row r="656" spans="1:61" s="20" customFormat="1" ht="24.6" hidden="1" customHeight="1">
      <c r="A656" s="3314"/>
      <c r="B656" s="515" t="s">
        <v>227</v>
      </c>
      <c r="C656" s="515"/>
      <c r="D656" s="515"/>
      <c r="E656" s="515"/>
      <c r="F656" s="515"/>
      <c r="G656" s="44">
        <f>K656</f>
        <v>0</v>
      </c>
      <c r="H656" s="44"/>
      <c r="I656" s="44"/>
      <c r="J656" s="44"/>
      <c r="K656" s="44"/>
      <c r="L656" s="44"/>
      <c r="M656" s="44"/>
      <c r="N656" s="515"/>
      <c r="O656" s="3045"/>
      <c r="AJ656" s="54"/>
      <c r="AK656" s="54"/>
      <c r="AL656" s="54"/>
      <c r="AM656" s="54"/>
      <c r="AN656" s="54"/>
      <c r="AO656" s="54"/>
      <c r="AP656" s="54"/>
      <c r="AQ656" s="54"/>
      <c r="AR656" s="54"/>
      <c r="AS656" s="54"/>
      <c r="AT656" s="54"/>
      <c r="AU656" s="54"/>
      <c r="AV656" s="54"/>
      <c r="AW656" s="54"/>
      <c r="AX656" s="54"/>
      <c r="AY656" s="54"/>
      <c r="AZ656" s="54"/>
      <c r="BA656" s="54"/>
      <c r="BB656" s="54"/>
      <c r="BC656" s="54"/>
      <c r="BD656" s="54"/>
      <c r="BE656" s="54"/>
      <c r="BF656" s="54"/>
      <c r="BG656" s="54"/>
      <c r="BH656" s="54"/>
      <c r="BI656" s="54"/>
    </row>
    <row r="657" spans="1:61" s="20" customFormat="1" ht="24.6" hidden="1" customHeight="1">
      <c r="A657" s="3307"/>
      <c r="B657" s="515" t="s">
        <v>456</v>
      </c>
      <c r="C657" s="515"/>
      <c r="D657" s="515"/>
      <c r="E657" s="515"/>
      <c r="F657" s="515"/>
      <c r="G657" s="44">
        <f>K657</f>
        <v>0</v>
      </c>
      <c r="H657" s="44"/>
      <c r="I657" s="44"/>
      <c r="J657" s="44"/>
      <c r="K657" s="44"/>
      <c r="L657" s="44"/>
      <c r="M657" s="44"/>
      <c r="N657" s="515"/>
      <c r="O657" s="3045"/>
      <c r="AJ657" s="54"/>
      <c r="AK657" s="54"/>
      <c r="AL657" s="54"/>
      <c r="AM657" s="54"/>
      <c r="AN657" s="54"/>
      <c r="AO657" s="54"/>
      <c r="AP657" s="54"/>
      <c r="AQ657" s="54"/>
      <c r="AR657" s="54"/>
      <c r="AS657" s="54"/>
      <c r="AT657" s="54"/>
      <c r="AU657" s="54"/>
      <c r="AV657" s="54"/>
      <c r="AW657" s="54"/>
      <c r="AX657" s="54"/>
      <c r="AY657" s="54"/>
      <c r="AZ657" s="54"/>
      <c r="BA657" s="54"/>
      <c r="BB657" s="54"/>
      <c r="BC657" s="54"/>
      <c r="BD657" s="54"/>
      <c r="BE657" s="54"/>
      <c r="BF657" s="54"/>
      <c r="BG657" s="54"/>
      <c r="BH657" s="54"/>
      <c r="BI657" s="54"/>
    </row>
    <row r="658" spans="1:61" s="20" customFormat="1" ht="24.95" hidden="1" customHeight="1">
      <c r="A658" s="3064" t="s">
        <v>96</v>
      </c>
      <c r="B658" s="515" t="s">
        <v>75</v>
      </c>
      <c r="C658" s="515">
        <v>176</v>
      </c>
      <c r="D658" s="515" t="s">
        <v>13</v>
      </c>
      <c r="E658" s="515">
        <v>6100404</v>
      </c>
      <c r="F658" s="515">
        <v>243</v>
      </c>
      <c r="G658" s="44">
        <v>0</v>
      </c>
      <c r="H658" s="44"/>
      <c r="I658" s="44"/>
      <c r="J658" s="44"/>
      <c r="K658" s="44"/>
      <c r="L658" s="44"/>
      <c r="M658" s="44"/>
      <c r="N658" s="515"/>
      <c r="O658" s="3045" t="s">
        <v>286</v>
      </c>
      <c r="AJ658" s="54"/>
      <c r="AK658" s="54"/>
      <c r="AL658" s="54"/>
      <c r="AM658" s="54"/>
      <c r="AN658" s="54"/>
      <c r="AO658" s="54"/>
      <c r="AP658" s="54"/>
      <c r="AQ658" s="54"/>
      <c r="AR658" s="54"/>
      <c r="AS658" s="54"/>
      <c r="AT658" s="54"/>
      <c r="AU658" s="54"/>
      <c r="AV658" s="54"/>
      <c r="AW658" s="54"/>
      <c r="AX658" s="54"/>
      <c r="AY658" s="54"/>
      <c r="AZ658" s="54"/>
      <c r="BA658" s="54"/>
      <c r="BB658" s="54"/>
      <c r="BC658" s="54"/>
      <c r="BD658" s="54"/>
      <c r="BE658" s="54"/>
      <c r="BF658" s="54"/>
      <c r="BG658" s="54"/>
      <c r="BH658" s="54"/>
      <c r="BI658" s="54"/>
    </row>
    <row r="659" spans="1:61" ht="24.95" hidden="1" customHeight="1">
      <c r="A659" s="3064"/>
      <c r="B659" s="515" t="s">
        <v>226</v>
      </c>
      <c r="C659" s="515"/>
      <c r="D659" s="515"/>
      <c r="E659" s="515"/>
      <c r="F659" s="515"/>
      <c r="G659" s="44">
        <f>J659</f>
        <v>0</v>
      </c>
      <c r="H659" s="44"/>
      <c r="I659" s="44"/>
      <c r="J659" s="44"/>
      <c r="K659" s="44"/>
      <c r="L659" s="44"/>
      <c r="M659" s="44"/>
      <c r="N659" s="515"/>
      <c r="O659" s="3045"/>
    </row>
    <row r="660" spans="1:61" ht="24.95" customHeight="1">
      <c r="A660" s="3315" t="s">
        <v>86</v>
      </c>
      <c r="B660" s="530" t="s">
        <v>75</v>
      </c>
      <c r="C660" s="530"/>
      <c r="D660" s="530"/>
      <c r="E660" s="530"/>
      <c r="F660" s="530"/>
      <c r="G660" s="43">
        <f>G662</f>
        <v>0</v>
      </c>
      <c r="H660" s="43">
        <f>H662</f>
        <v>0</v>
      </c>
      <c r="I660" s="43">
        <f>I662</f>
        <v>0</v>
      </c>
      <c r="J660" s="43">
        <f>J662</f>
        <v>0</v>
      </c>
      <c r="K660" s="43"/>
      <c r="L660" s="43">
        <f t="shared" ref="K660:M661" si="81">L664</f>
        <v>0</v>
      </c>
      <c r="M660" s="43">
        <f t="shared" si="81"/>
        <v>0</v>
      </c>
      <c r="N660" s="515"/>
      <c r="O660" s="530"/>
    </row>
    <row r="661" spans="1:61" ht="24.95" customHeight="1">
      <c r="A661" s="3315"/>
      <c r="B661" s="530" t="s">
        <v>226</v>
      </c>
      <c r="C661" s="530"/>
      <c r="D661" s="530"/>
      <c r="E661" s="530"/>
      <c r="F661" s="530"/>
      <c r="G661" s="43">
        <f>K661</f>
        <v>4600</v>
      </c>
      <c r="H661" s="43">
        <f>H663+H665</f>
        <v>0</v>
      </c>
      <c r="I661" s="43">
        <f>I663+I665</f>
        <v>0</v>
      </c>
      <c r="J661" s="43"/>
      <c r="K661" s="43">
        <f t="shared" si="81"/>
        <v>4600</v>
      </c>
      <c r="L661" s="43">
        <f t="shared" si="81"/>
        <v>0</v>
      </c>
      <c r="M661" s="43">
        <f t="shared" si="81"/>
        <v>0</v>
      </c>
      <c r="N661" s="515"/>
      <c r="O661" s="530"/>
    </row>
    <row r="662" spans="1:61" ht="24.95" hidden="1" customHeight="1">
      <c r="A662" s="3306" t="s">
        <v>441</v>
      </c>
      <c r="B662" s="515" t="s">
        <v>75</v>
      </c>
      <c r="C662" s="530"/>
      <c r="D662" s="530"/>
      <c r="E662" s="530"/>
      <c r="F662" s="530"/>
      <c r="G662" s="44">
        <f>J662</f>
        <v>0</v>
      </c>
      <c r="H662" s="44"/>
      <c r="I662" s="44"/>
      <c r="J662" s="44"/>
      <c r="K662" s="43"/>
      <c r="L662" s="43"/>
      <c r="M662" s="43"/>
      <c r="N662" s="515"/>
      <c r="O662" s="3045" t="s">
        <v>466</v>
      </c>
    </row>
    <row r="663" spans="1:61" ht="24.95" hidden="1" customHeight="1">
      <c r="A663" s="3026"/>
      <c r="B663" s="515" t="s">
        <v>226</v>
      </c>
      <c r="C663" s="530"/>
      <c r="D663" s="530"/>
      <c r="E663" s="530"/>
      <c r="F663" s="530"/>
      <c r="G663" s="44">
        <f>J663</f>
        <v>0</v>
      </c>
      <c r="H663" s="44"/>
      <c r="I663" s="44"/>
      <c r="J663" s="44"/>
      <c r="K663" s="43"/>
      <c r="L663" s="43"/>
      <c r="M663" s="43"/>
      <c r="N663" s="515"/>
      <c r="O663" s="3045"/>
    </row>
    <row r="664" spans="1:61" ht="24.95" customHeight="1">
      <c r="A664" s="3306" t="s">
        <v>94</v>
      </c>
      <c r="B664" s="515" t="s">
        <v>75</v>
      </c>
      <c r="C664" s="515">
        <v>176</v>
      </c>
      <c r="D664" s="515" t="s">
        <v>13</v>
      </c>
      <c r="E664" s="515">
        <v>6100404</v>
      </c>
      <c r="F664" s="515">
        <v>243</v>
      </c>
      <c r="G664" s="44"/>
      <c r="H664" s="44"/>
      <c r="I664" s="44"/>
      <c r="J664" s="44"/>
      <c r="K664" s="44"/>
      <c r="L664" s="44"/>
      <c r="M664" s="44"/>
      <c r="N664" s="515"/>
      <c r="O664" s="3045" t="s">
        <v>1013</v>
      </c>
    </row>
    <row r="665" spans="1:61" ht="24.95" customHeight="1">
      <c r="A665" s="3307"/>
      <c r="B665" s="515" t="s">
        <v>226</v>
      </c>
      <c r="C665" s="515"/>
      <c r="D665" s="515"/>
      <c r="E665" s="515"/>
      <c r="F665" s="515"/>
      <c r="G665" s="44">
        <f>K665</f>
        <v>4600</v>
      </c>
      <c r="H665" s="44"/>
      <c r="I665" s="44"/>
      <c r="J665" s="44"/>
      <c r="K665" s="44">
        <v>4600</v>
      </c>
      <c r="L665" s="44"/>
      <c r="M665" s="44"/>
      <c r="N665" s="515"/>
      <c r="O665" s="3045"/>
    </row>
    <row r="666" spans="1:61" ht="24.95" hidden="1" customHeight="1">
      <c r="A666" s="3315" t="s">
        <v>138</v>
      </c>
      <c r="B666" s="530" t="s">
        <v>606</v>
      </c>
      <c r="C666" s="515"/>
      <c r="D666" s="515"/>
      <c r="E666" s="515"/>
      <c r="F666" s="515"/>
      <c r="G666" s="43">
        <f>K666</f>
        <v>0</v>
      </c>
      <c r="H666" s="43">
        <f t="shared" ref="H666:K667" si="82">H668+H670</f>
        <v>0</v>
      </c>
      <c r="I666" s="43">
        <f t="shared" si="82"/>
        <v>0</v>
      </c>
      <c r="J666" s="43"/>
      <c r="K666" s="43">
        <v>0</v>
      </c>
      <c r="L666" s="43">
        <f>L668+L670</f>
        <v>0</v>
      </c>
      <c r="M666" s="43">
        <f>M668+M670</f>
        <v>0</v>
      </c>
      <c r="N666" s="515"/>
      <c r="O666" s="515"/>
    </row>
    <row r="667" spans="1:61" s="20" customFormat="1" ht="24.95" hidden="1" customHeight="1">
      <c r="A667" s="3315"/>
      <c r="B667" s="530" t="s">
        <v>226</v>
      </c>
      <c r="C667" s="515"/>
      <c r="D667" s="515"/>
      <c r="E667" s="515"/>
      <c r="F667" s="515"/>
      <c r="G667" s="43">
        <f>K667</f>
        <v>0</v>
      </c>
      <c r="H667" s="43">
        <f t="shared" si="82"/>
        <v>0</v>
      </c>
      <c r="I667" s="43">
        <f t="shared" si="82"/>
        <v>0</v>
      </c>
      <c r="J667" s="43">
        <f t="shared" si="82"/>
        <v>0</v>
      </c>
      <c r="K667" s="43">
        <f t="shared" si="82"/>
        <v>0</v>
      </c>
      <c r="L667" s="43">
        <f>L669+L671</f>
        <v>0</v>
      </c>
      <c r="M667" s="43">
        <f>M669+M671</f>
        <v>0</v>
      </c>
      <c r="N667" s="515"/>
      <c r="O667" s="515"/>
      <c r="AJ667" s="54"/>
      <c r="AK667" s="54"/>
      <c r="AL667" s="54"/>
      <c r="AM667" s="54"/>
      <c r="AN667" s="54"/>
      <c r="AO667" s="54"/>
      <c r="AP667" s="54"/>
      <c r="AQ667" s="54"/>
      <c r="AR667" s="54"/>
      <c r="AS667" s="54"/>
      <c r="AT667" s="54"/>
      <c r="AU667" s="54"/>
      <c r="AV667" s="54"/>
      <c r="AW667" s="54"/>
      <c r="AX667" s="54"/>
      <c r="AY667" s="54"/>
      <c r="AZ667" s="54"/>
      <c r="BA667" s="54"/>
      <c r="BB667" s="54"/>
      <c r="BC667" s="54"/>
      <c r="BD667" s="54"/>
      <c r="BE667" s="54"/>
      <c r="BF667" s="54"/>
      <c r="BG667" s="54"/>
      <c r="BH667" s="54"/>
      <c r="BI667" s="54"/>
    </row>
    <row r="668" spans="1:61" s="20" customFormat="1" ht="24.95" hidden="1" customHeight="1">
      <c r="A668" s="3306" t="s">
        <v>94</v>
      </c>
      <c r="B668" s="515" t="s">
        <v>606</v>
      </c>
      <c r="C668" s="515"/>
      <c r="D668" s="515"/>
      <c r="E668" s="515"/>
      <c r="F668" s="515"/>
      <c r="G668" s="44">
        <f>K668</f>
        <v>0</v>
      </c>
      <c r="H668" s="44"/>
      <c r="I668" s="44"/>
      <c r="J668" s="44"/>
      <c r="K668" s="44">
        <v>0</v>
      </c>
      <c r="L668" s="43"/>
      <c r="M668" s="44">
        <v>0</v>
      </c>
      <c r="N668" s="515"/>
      <c r="O668" s="3045" t="s">
        <v>614</v>
      </c>
      <c r="AJ668" s="54"/>
      <c r="AK668" s="54"/>
      <c r="AL668" s="54"/>
      <c r="AM668" s="54"/>
      <c r="AN668" s="54"/>
      <c r="AO668" s="54"/>
      <c r="AP668" s="54"/>
      <c r="AQ668" s="54"/>
      <c r="AR668" s="54"/>
      <c r="AS668" s="54"/>
      <c r="AT668" s="54"/>
      <c r="AU668" s="54"/>
      <c r="AV668" s="54"/>
      <c r="AW668" s="54"/>
      <c r="AX668" s="54"/>
      <c r="AY668" s="54"/>
      <c r="AZ668" s="54"/>
      <c r="BA668" s="54"/>
      <c r="BB668" s="54"/>
      <c r="BC668" s="54"/>
      <c r="BD668" s="54"/>
      <c r="BE668" s="54"/>
      <c r="BF668" s="54"/>
      <c r="BG668" s="54"/>
      <c r="BH668" s="54"/>
      <c r="BI668" s="54"/>
    </row>
    <row r="669" spans="1:61" s="20" customFormat="1" ht="24.95" hidden="1" customHeight="1">
      <c r="A669" s="3307"/>
      <c r="B669" s="515" t="s">
        <v>226</v>
      </c>
      <c r="C669" s="515"/>
      <c r="D669" s="515"/>
      <c r="E669" s="515"/>
      <c r="F669" s="515"/>
      <c r="G669" s="44">
        <f>K669</f>
        <v>0</v>
      </c>
      <c r="H669" s="44"/>
      <c r="I669" s="44"/>
      <c r="J669" s="44"/>
      <c r="K669" s="44">
        <v>0</v>
      </c>
      <c r="L669" s="44"/>
      <c r="M669" s="44"/>
      <c r="N669" s="515"/>
      <c r="O669" s="3045"/>
      <c r="AJ669" s="54"/>
      <c r="AK669" s="54"/>
      <c r="AL669" s="54"/>
      <c r="AM669" s="54"/>
      <c r="AN669" s="54"/>
      <c r="AO669" s="54"/>
      <c r="AP669" s="54"/>
      <c r="AQ669" s="54"/>
      <c r="AR669" s="54"/>
      <c r="AS669" s="54"/>
      <c r="AT669" s="54"/>
      <c r="AU669" s="54"/>
      <c r="AV669" s="54"/>
      <c r="AW669" s="54"/>
      <c r="AX669" s="54"/>
      <c r="AY669" s="54"/>
      <c r="AZ669" s="54"/>
      <c r="BA669" s="54"/>
      <c r="BB669" s="54"/>
      <c r="BC669" s="54"/>
      <c r="BD669" s="54"/>
      <c r="BE669" s="54"/>
      <c r="BF669" s="54"/>
      <c r="BG669" s="54"/>
      <c r="BH669" s="54"/>
      <c r="BI669" s="54"/>
    </row>
    <row r="670" spans="1:61" s="20" customFormat="1" ht="24.95" hidden="1" customHeight="1">
      <c r="A670" s="3064" t="s">
        <v>232</v>
      </c>
      <c r="B670" s="515" t="s">
        <v>75</v>
      </c>
      <c r="C670" s="515"/>
      <c r="D670" s="515"/>
      <c r="E670" s="515"/>
      <c r="F670" s="515"/>
      <c r="G670" s="44"/>
      <c r="H670" s="44"/>
      <c r="I670" s="44"/>
      <c r="J670" s="44"/>
      <c r="K670" s="44"/>
      <c r="L670" s="44"/>
      <c r="M670" s="44"/>
      <c r="N670" s="515"/>
      <c r="O670" s="3045" t="s">
        <v>421</v>
      </c>
      <c r="AJ670" s="54"/>
      <c r="AK670" s="54"/>
      <c r="AL670" s="54"/>
      <c r="AM670" s="54"/>
      <c r="AN670" s="54"/>
      <c r="AO670" s="54"/>
      <c r="AP670" s="54"/>
      <c r="AQ670" s="54"/>
      <c r="AR670" s="54"/>
      <c r="AS670" s="54"/>
      <c r="AT670" s="54"/>
      <c r="AU670" s="54"/>
      <c r="AV670" s="54"/>
      <c r="AW670" s="54"/>
      <c r="AX670" s="54"/>
      <c r="AY670" s="54"/>
      <c r="AZ670" s="54"/>
      <c r="BA670" s="54"/>
      <c r="BB670" s="54"/>
      <c r="BC670" s="54"/>
      <c r="BD670" s="54"/>
      <c r="BE670" s="54"/>
      <c r="BF670" s="54"/>
      <c r="BG670" s="54"/>
      <c r="BH670" s="54"/>
      <c r="BI670" s="54"/>
    </row>
    <row r="671" spans="1:61" ht="24.95" hidden="1" customHeight="1">
      <c r="A671" s="3064"/>
      <c r="B671" s="515" t="s">
        <v>226</v>
      </c>
      <c r="C671" s="515"/>
      <c r="D671" s="515"/>
      <c r="E671" s="515"/>
      <c r="F671" s="515"/>
      <c r="G671" s="44">
        <f>H671+I671+J671+K671</f>
        <v>0</v>
      </c>
      <c r="H671" s="44"/>
      <c r="I671" s="44"/>
      <c r="J671" s="44"/>
      <c r="K671" s="44"/>
      <c r="L671" s="44"/>
      <c r="M671" s="44"/>
      <c r="N671" s="515"/>
      <c r="O671" s="3045"/>
    </row>
    <row r="672" spans="1:61" ht="24.95" hidden="1" customHeight="1">
      <c r="A672" s="3315" t="s">
        <v>110</v>
      </c>
      <c r="B672" s="530" t="s">
        <v>75</v>
      </c>
      <c r="C672" s="530"/>
      <c r="D672" s="530"/>
      <c r="E672" s="530"/>
      <c r="F672" s="530"/>
      <c r="G672" s="43">
        <f t="shared" ref="G672:L673" si="83">G676</f>
        <v>0</v>
      </c>
      <c r="H672" s="43"/>
      <c r="I672" s="43"/>
      <c r="J672" s="43"/>
      <c r="K672" s="43"/>
      <c r="L672" s="43">
        <f t="shared" si="83"/>
        <v>0</v>
      </c>
      <c r="M672" s="43">
        <f>M674</f>
        <v>0</v>
      </c>
      <c r="N672" s="515"/>
      <c r="O672" s="530"/>
    </row>
    <row r="673" spans="1:61" s="20" customFormat="1" ht="24.95" hidden="1" customHeight="1">
      <c r="A673" s="3315"/>
      <c r="B673" s="530" t="s">
        <v>226</v>
      </c>
      <c r="C673" s="530"/>
      <c r="D673" s="530"/>
      <c r="E673" s="530"/>
      <c r="F673" s="530"/>
      <c r="G673" s="43">
        <f t="shared" si="83"/>
        <v>0</v>
      </c>
      <c r="H673" s="43">
        <f t="shared" si="83"/>
        <v>0</v>
      </c>
      <c r="I673" s="43">
        <f t="shared" si="83"/>
        <v>0</v>
      </c>
      <c r="J673" s="43">
        <f t="shared" si="83"/>
        <v>0</v>
      </c>
      <c r="K673" s="43">
        <f t="shared" si="83"/>
        <v>0</v>
      </c>
      <c r="L673" s="43">
        <f t="shared" si="83"/>
        <v>0</v>
      </c>
      <c r="M673" s="43">
        <f>M675</f>
        <v>0</v>
      </c>
      <c r="N673" s="515"/>
      <c r="O673" s="530"/>
      <c r="AJ673" s="54"/>
      <c r="AK673" s="54"/>
      <c r="AL673" s="54"/>
      <c r="AM673" s="54"/>
      <c r="AN673" s="54"/>
      <c r="AO673" s="54"/>
      <c r="AP673" s="54"/>
      <c r="AQ673" s="54"/>
      <c r="AR673" s="54"/>
      <c r="AS673" s="54"/>
      <c r="AT673" s="54"/>
      <c r="AU673" s="54"/>
      <c r="AV673" s="54"/>
      <c r="AW673" s="54"/>
      <c r="AX673" s="54"/>
      <c r="AY673" s="54"/>
      <c r="AZ673" s="54"/>
      <c r="BA673" s="54"/>
      <c r="BB673" s="54"/>
      <c r="BC673" s="54"/>
      <c r="BD673" s="54"/>
      <c r="BE673" s="54"/>
      <c r="BF673" s="54"/>
      <c r="BG673" s="54"/>
      <c r="BH673" s="54"/>
      <c r="BI673" s="54"/>
    </row>
    <row r="674" spans="1:61" s="20" customFormat="1" ht="24.6" hidden="1" customHeight="1">
      <c r="A674" s="3306" t="s">
        <v>311</v>
      </c>
      <c r="B674" s="515" t="s">
        <v>75</v>
      </c>
      <c r="C674" s="530"/>
      <c r="D674" s="530"/>
      <c r="E674" s="530"/>
      <c r="F674" s="530"/>
      <c r="G674" s="43"/>
      <c r="H674" s="43"/>
      <c r="I674" s="43"/>
      <c r="J674" s="43"/>
      <c r="K674" s="43"/>
      <c r="L674" s="43"/>
      <c r="M674" s="44"/>
      <c r="N674" s="515"/>
      <c r="O674" s="3045" t="s">
        <v>270</v>
      </c>
      <c r="AJ674" s="54"/>
      <c r="AK674" s="54"/>
      <c r="AL674" s="54"/>
      <c r="AM674" s="54"/>
      <c r="AN674" s="54"/>
      <c r="AO674" s="54"/>
      <c r="AP674" s="54"/>
      <c r="AQ674" s="54"/>
      <c r="AR674" s="54"/>
      <c r="AS674" s="54"/>
      <c r="AT674" s="54"/>
      <c r="AU674" s="54"/>
      <c r="AV674" s="54"/>
      <c r="AW674" s="54"/>
      <c r="AX674" s="54"/>
      <c r="AY674" s="54"/>
      <c r="AZ674" s="54"/>
      <c r="BA674" s="54"/>
      <c r="BB674" s="54"/>
      <c r="BC674" s="54"/>
      <c r="BD674" s="54"/>
      <c r="BE674" s="54"/>
      <c r="BF674" s="54"/>
      <c r="BG674" s="54"/>
      <c r="BH674" s="54"/>
      <c r="BI674" s="54"/>
    </row>
    <row r="675" spans="1:61" s="20" customFormat="1" ht="24.6" hidden="1" customHeight="1">
      <c r="A675" s="3307"/>
      <c r="B675" s="515" t="s">
        <v>226</v>
      </c>
      <c r="C675" s="530"/>
      <c r="D675" s="530"/>
      <c r="E675" s="530"/>
      <c r="F675" s="530"/>
      <c r="G675" s="43"/>
      <c r="H675" s="43"/>
      <c r="I675" s="43"/>
      <c r="J675" s="43"/>
      <c r="K675" s="43"/>
      <c r="L675" s="43"/>
      <c r="M675" s="44"/>
      <c r="N675" s="515"/>
      <c r="O675" s="3045"/>
      <c r="AJ675" s="54"/>
      <c r="AK675" s="54"/>
      <c r="AL675" s="54"/>
      <c r="AM675" s="54"/>
      <c r="AN675" s="54"/>
      <c r="AO675" s="54"/>
      <c r="AP675" s="54"/>
      <c r="AQ675" s="54"/>
      <c r="AR675" s="54"/>
      <c r="AS675" s="54"/>
      <c r="AT675" s="54"/>
      <c r="AU675" s="54"/>
      <c r="AV675" s="54"/>
      <c r="AW675" s="54"/>
      <c r="AX675" s="54"/>
      <c r="AY675" s="54"/>
      <c r="AZ675" s="54"/>
      <c r="BA675" s="54"/>
      <c r="BB675" s="54"/>
      <c r="BC675" s="54"/>
      <c r="BD675" s="54"/>
      <c r="BE675" s="54"/>
      <c r="BF675" s="54"/>
      <c r="BG675" s="54"/>
      <c r="BH675" s="54"/>
      <c r="BI675" s="54"/>
    </row>
    <row r="676" spans="1:61" s="20" customFormat="1" ht="23.45" hidden="1" customHeight="1">
      <c r="A676" s="3064" t="s">
        <v>94</v>
      </c>
      <c r="B676" s="515" t="s">
        <v>75</v>
      </c>
      <c r="C676" s="515">
        <v>176</v>
      </c>
      <c r="D676" s="515" t="s">
        <v>13</v>
      </c>
      <c r="E676" s="515">
        <v>6100404</v>
      </c>
      <c r="F676" s="515">
        <v>243</v>
      </c>
      <c r="G676" s="44"/>
      <c r="H676" s="44"/>
      <c r="I676" s="44"/>
      <c r="J676" s="44"/>
      <c r="K676" s="44"/>
      <c r="L676" s="44"/>
      <c r="M676" s="44"/>
      <c r="N676" s="515"/>
      <c r="O676" s="3045" t="s">
        <v>268</v>
      </c>
      <c r="AJ676" s="54"/>
      <c r="AK676" s="54"/>
      <c r="AL676" s="54"/>
      <c r="AM676" s="54"/>
      <c r="AN676" s="54"/>
      <c r="AO676" s="54"/>
      <c r="AP676" s="54"/>
      <c r="AQ676" s="54"/>
      <c r="AR676" s="54"/>
      <c r="AS676" s="54"/>
      <c r="AT676" s="54"/>
      <c r="AU676" s="54"/>
      <c r="AV676" s="54"/>
      <c r="AW676" s="54"/>
      <c r="AX676" s="54"/>
      <c r="AY676" s="54"/>
      <c r="AZ676" s="54"/>
      <c r="BA676" s="54"/>
      <c r="BB676" s="54"/>
      <c r="BC676" s="54"/>
      <c r="BD676" s="54"/>
      <c r="BE676" s="54"/>
      <c r="BF676" s="54"/>
      <c r="BG676" s="54"/>
      <c r="BH676" s="54"/>
      <c r="BI676" s="54"/>
    </row>
    <row r="677" spans="1:61" ht="24.6" hidden="1" customHeight="1">
      <c r="A677" s="3064"/>
      <c r="B677" s="515" t="s">
        <v>226</v>
      </c>
      <c r="C677" s="515"/>
      <c r="D677" s="515"/>
      <c r="E677" s="515"/>
      <c r="F677" s="515"/>
      <c r="G677" s="44">
        <f>J677+K677</f>
        <v>0</v>
      </c>
      <c r="H677" s="44"/>
      <c r="I677" s="44"/>
      <c r="J677" s="44"/>
      <c r="K677" s="44"/>
      <c r="L677" s="44">
        <v>0</v>
      </c>
      <c r="M677" s="44"/>
      <c r="N677" s="515"/>
      <c r="O677" s="3045"/>
    </row>
    <row r="678" spans="1:61" ht="24.6" hidden="1" customHeight="1">
      <c r="A678" s="3315" t="s">
        <v>112</v>
      </c>
      <c r="B678" s="530" t="s">
        <v>606</v>
      </c>
      <c r="C678" s="530"/>
      <c r="D678" s="530"/>
      <c r="E678" s="530"/>
      <c r="F678" s="530"/>
      <c r="G678" s="43">
        <f t="shared" ref="G678:M679" si="84">G680+G686</f>
        <v>0</v>
      </c>
      <c r="H678" s="43"/>
      <c r="I678" s="43"/>
      <c r="J678" s="43"/>
      <c r="K678" s="43">
        <f>K686</f>
        <v>0</v>
      </c>
      <c r="L678" s="43">
        <f t="shared" si="84"/>
        <v>0</v>
      </c>
      <c r="M678" s="43">
        <f t="shared" si="84"/>
        <v>0</v>
      </c>
      <c r="N678" s="515"/>
      <c r="O678" s="530"/>
    </row>
    <row r="679" spans="1:61" ht="22.15" hidden="1" customHeight="1">
      <c r="A679" s="3315"/>
      <c r="B679" s="530" t="s">
        <v>226</v>
      </c>
      <c r="C679" s="530"/>
      <c r="D679" s="530"/>
      <c r="E679" s="530"/>
      <c r="F679" s="530"/>
      <c r="G679" s="43">
        <f t="shared" si="84"/>
        <v>0</v>
      </c>
      <c r="H679" s="43">
        <f t="shared" si="84"/>
        <v>0</v>
      </c>
      <c r="I679" s="43">
        <f t="shared" si="84"/>
        <v>0</v>
      </c>
      <c r="J679" s="43">
        <f t="shared" si="84"/>
        <v>0</v>
      </c>
      <c r="K679" s="43">
        <f t="shared" si="84"/>
        <v>0</v>
      </c>
      <c r="L679" s="43">
        <f t="shared" si="84"/>
        <v>0</v>
      </c>
      <c r="M679" s="43">
        <f t="shared" si="84"/>
        <v>0</v>
      </c>
      <c r="N679" s="515"/>
      <c r="O679" s="530"/>
    </row>
    <row r="680" spans="1:61" ht="27" hidden="1" customHeight="1">
      <c r="A680" s="3064" t="s">
        <v>111</v>
      </c>
      <c r="B680" s="515" t="s">
        <v>75</v>
      </c>
      <c r="C680" s="515">
        <v>176</v>
      </c>
      <c r="D680" s="515" t="s">
        <v>13</v>
      </c>
      <c r="E680" s="515">
        <v>6100404</v>
      </c>
      <c r="F680" s="515">
        <v>243</v>
      </c>
      <c r="G680" s="44">
        <v>0</v>
      </c>
      <c r="H680" s="44"/>
      <c r="I680" s="44"/>
      <c r="J680" s="44"/>
      <c r="K680" s="44"/>
      <c r="L680" s="44"/>
      <c r="M680" s="44"/>
      <c r="N680" s="515"/>
      <c r="O680" s="3045" t="s">
        <v>35</v>
      </c>
    </row>
    <row r="681" spans="1:61" ht="27.75" hidden="1" customHeight="1">
      <c r="A681" s="3064"/>
      <c r="B681" s="515" t="s">
        <v>226</v>
      </c>
      <c r="C681" s="515"/>
      <c r="D681" s="515"/>
      <c r="E681" s="515"/>
      <c r="F681" s="515"/>
      <c r="G681" s="44"/>
      <c r="H681" s="44"/>
      <c r="I681" s="44"/>
      <c r="J681" s="44"/>
      <c r="K681" s="44"/>
      <c r="L681" s="44"/>
      <c r="M681" s="44"/>
      <c r="N681" s="515"/>
      <c r="O681" s="3045"/>
      <c r="V681" s="19">
        <v>123.1</v>
      </c>
    </row>
    <row r="682" spans="1:61" ht="23.25" hidden="1" customHeight="1">
      <c r="A682" s="516" t="s">
        <v>160</v>
      </c>
      <c r="B682" s="515" t="s">
        <v>75</v>
      </c>
      <c r="C682" s="515">
        <v>176</v>
      </c>
      <c r="D682" s="515" t="s">
        <v>13</v>
      </c>
      <c r="E682" s="515">
        <v>6100404</v>
      </c>
      <c r="F682" s="515">
        <v>243</v>
      </c>
      <c r="G682" s="44">
        <v>0</v>
      </c>
      <c r="H682" s="44"/>
      <c r="I682" s="44"/>
      <c r="J682" s="44"/>
      <c r="K682" s="44"/>
      <c r="L682" s="44"/>
      <c r="M682" s="44"/>
      <c r="N682" s="515"/>
      <c r="O682" s="515"/>
    </row>
    <row r="683" spans="1:61" ht="23.25" hidden="1" customHeight="1">
      <c r="A683" s="516"/>
      <c r="B683" s="515" t="s">
        <v>226</v>
      </c>
      <c r="C683" s="515"/>
      <c r="D683" s="515"/>
      <c r="E683" s="515"/>
      <c r="F683" s="515"/>
      <c r="G683" s="44"/>
      <c r="H683" s="44"/>
      <c r="I683" s="44"/>
      <c r="J683" s="44"/>
      <c r="K683" s="44"/>
      <c r="L683" s="44"/>
      <c r="M683" s="44"/>
      <c r="N683" s="515"/>
      <c r="O683" s="515"/>
    </row>
    <row r="684" spans="1:61" ht="24" hidden="1" customHeight="1">
      <c r="A684" s="516" t="s">
        <v>161</v>
      </c>
      <c r="B684" s="515" t="s">
        <v>75</v>
      </c>
      <c r="C684" s="515">
        <v>176</v>
      </c>
      <c r="D684" s="515" t="s">
        <v>13</v>
      </c>
      <c r="E684" s="515">
        <v>6100404</v>
      </c>
      <c r="F684" s="515">
        <v>243</v>
      </c>
      <c r="G684" s="44"/>
      <c r="H684" s="44"/>
      <c r="I684" s="44"/>
      <c r="J684" s="44"/>
      <c r="K684" s="44"/>
      <c r="L684" s="44"/>
      <c r="M684" s="44"/>
      <c r="N684" s="515"/>
      <c r="O684" s="515" t="s">
        <v>78</v>
      </c>
    </row>
    <row r="685" spans="1:61" s="20" customFormat="1" ht="24.95" hidden="1" customHeight="1">
      <c r="A685" s="516"/>
      <c r="B685" s="515" t="s">
        <v>226</v>
      </c>
      <c r="C685" s="515"/>
      <c r="D685" s="515"/>
      <c r="E685" s="515"/>
      <c r="F685" s="515"/>
      <c r="G685" s="44"/>
      <c r="H685" s="44"/>
      <c r="I685" s="44"/>
      <c r="J685" s="44"/>
      <c r="K685" s="44"/>
      <c r="L685" s="44"/>
      <c r="M685" s="44"/>
      <c r="N685" s="515"/>
      <c r="O685" s="515"/>
      <c r="AJ685" s="54"/>
      <c r="AK685" s="54"/>
      <c r="AL685" s="54"/>
      <c r="AM685" s="54"/>
      <c r="AN685" s="54"/>
      <c r="AO685" s="54"/>
      <c r="AP685" s="54"/>
      <c r="AQ685" s="54"/>
      <c r="AR685" s="54"/>
      <c r="AS685" s="54"/>
      <c r="AT685" s="54"/>
      <c r="AU685" s="54"/>
      <c r="AV685" s="54"/>
      <c r="AW685" s="54"/>
      <c r="AX685" s="54"/>
      <c r="AY685" s="54"/>
      <c r="AZ685" s="54"/>
      <c r="BA685" s="54"/>
      <c r="BB685" s="54"/>
      <c r="BC685" s="54"/>
      <c r="BD685" s="54"/>
      <c r="BE685" s="54"/>
      <c r="BF685" s="54"/>
      <c r="BG685" s="54"/>
      <c r="BH685" s="54"/>
      <c r="BI685" s="54"/>
    </row>
    <row r="686" spans="1:61" s="20" customFormat="1" ht="23.45" hidden="1" customHeight="1">
      <c r="A686" s="3064" t="s">
        <v>94</v>
      </c>
      <c r="B686" s="515" t="s">
        <v>606</v>
      </c>
      <c r="C686" s="515">
        <v>176</v>
      </c>
      <c r="D686" s="515" t="s">
        <v>13</v>
      </c>
      <c r="E686" s="515">
        <v>6100404</v>
      </c>
      <c r="F686" s="515">
        <v>243</v>
      </c>
      <c r="G686" s="44">
        <f>K686</f>
        <v>0</v>
      </c>
      <c r="H686" s="44"/>
      <c r="I686" s="44"/>
      <c r="J686" s="44"/>
      <c r="K686" s="44"/>
      <c r="L686" s="44"/>
      <c r="M686" s="44"/>
      <c r="N686" s="515"/>
      <c r="O686" s="3045" t="s">
        <v>614</v>
      </c>
      <c r="AJ686" s="54"/>
      <c r="AK686" s="54"/>
      <c r="AL686" s="54"/>
      <c r="AM686" s="54"/>
      <c r="AN686" s="54"/>
      <c r="AO686" s="54"/>
      <c r="AP686" s="54"/>
      <c r="AQ686" s="54"/>
      <c r="AR686" s="54"/>
      <c r="AS686" s="54"/>
      <c r="AT686" s="54"/>
      <c r="AU686" s="54"/>
      <c r="AV686" s="54"/>
      <c r="AW686" s="54"/>
      <c r="AX686" s="54"/>
      <c r="AY686" s="54"/>
      <c r="AZ686" s="54"/>
      <c r="BA686" s="54"/>
      <c r="BB686" s="54"/>
      <c r="BC686" s="54"/>
      <c r="BD686" s="54"/>
      <c r="BE686" s="54"/>
      <c r="BF686" s="54"/>
      <c r="BG686" s="54"/>
      <c r="BH686" s="54"/>
      <c r="BI686" s="54"/>
    </row>
    <row r="687" spans="1:61" ht="24.6" hidden="1" customHeight="1">
      <c r="A687" s="3064"/>
      <c r="B687" s="515" t="s">
        <v>226</v>
      </c>
      <c r="C687" s="515"/>
      <c r="D687" s="515"/>
      <c r="E687" s="515"/>
      <c r="F687" s="515"/>
      <c r="G687" s="44">
        <f>K687</f>
        <v>0</v>
      </c>
      <c r="H687" s="44"/>
      <c r="I687" s="44"/>
      <c r="J687" s="44"/>
      <c r="K687" s="44"/>
      <c r="L687" s="44"/>
      <c r="M687" s="44"/>
      <c r="N687" s="515"/>
      <c r="O687" s="3045"/>
    </row>
    <row r="688" spans="1:61" ht="24.6" hidden="1" customHeight="1">
      <c r="A688" s="3315" t="s">
        <v>114</v>
      </c>
      <c r="B688" s="530" t="s">
        <v>75</v>
      </c>
      <c r="C688" s="530"/>
      <c r="D688" s="530"/>
      <c r="E688" s="530"/>
      <c r="F688" s="530"/>
      <c r="G688" s="43">
        <f t="shared" ref="G688:L689" si="85">G690+G692</f>
        <v>0</v>
      </c>
      <c r="H688" s="43">
        <f t="shared" si="85"/>
        <v>0</v>
      </c>
      <c r="I688" s="43">
        <f t="shared" si="85"/>
        <v>0</v>
      </c>
      <c r="J688" s="43">
        <f t="shared" si="85"/>
        <v>0</v>
      </c>
      <c r="K688" s="43">
        <f t="shared" si="85"/>
        <v>0</v>
      </c>
      <c r="L688" s="43">
        <f t="shared" si="85"/>
        <v>0</v>
      </c>
      <c r="M688" s="43"/>
      <c r="N688" s="515"/>
      <c r="O688" s="530"/>
    </row>
    <row r="689" spans="1:61" ht="24.6" hidden="1" customHeight="1">
      <c r="A689" s="3315"/>
      <c r="B689" s="530" t="s">
        <v>226</v>
      </c>
      <c r="C689" s="530"/>
      <c r="D689" s="530"/>
      <c r="E689" s="530"/>
      <c r="F689" s="530"/>
      <c r="G689" s="43">
        <f t="shared" si="85"/>
        <v>0</v>
      </c>
      <c r="H689" s="43">
        <f t="shared" si="85"/>
        <v>0</v>
      </c>
      <c r="I689" s="43">
        <f t="shared" si="85"/>
        <v>0</v>
      </c>
      <c r="J689" s="43">
        <f t="shared" si="85"/>
        <v>0</v>
      </c>
      <c r="K689" s="43">
        <f t="shared" si="85"/>
        <v>0</v>
      </c>
      <c r="L689" s="43">
        <f t="shared" si="85"/>
        <v>0</v>
      </c>
      <c r="M689" s="43"/>
      <c r="N689" s="515"/>
      <c r="O689" s="530"/>
    </row>
    <row r="690" spans="1:61" ht="22.15" hidden="1" customHeight="1">
      <c r="A690" s="3064" t="s">
        <v>113</v>
      </c>
      <c r="B690" s="515" t="s">
        <v>75</v>
      </c>
      <c r="C690" s="515">
        <v>176</v>
      </c>
      <c r="D690" s="515" t="s">
        <v>13</v>
      </c>
      <c r="E690" s="515">
        <v>6100404</v>
      </c>
      <c r="F690" s="515">
        <v>243</v>
      </c>
      <c r="G690" s="44"/>
      <c r="H690" s="44"/>
      <c r="I690" s="44"/>
      <c r="J690" s="44"/>
      <c r="K690" s="44"/>
      <c r="L690" s="44"/>
      <c r="M690" s="44"/>
      <c r="N690" s="515"/>
      <c r="O690" s="3045" t="s">
        <v>301</v>
      </c>
    </row>
    <row r="691" spans="1:61" s="20" customFormat="1" ht="23.45" hidden="1" customHeight="1">
      <c r="A691" s="3064"/>
      <c r="B691" s="515" t="s">
        <v>226</v>
      </c>
      <c r="C691" s="515"/>
      <c r="D691" s="515"/>
      <c r="E691" s="515"/>
      <c r="F691" s="515"/>
      <c r="G691" s="44">
        <f>K691</f>
        <v>0</v>
      </c>
      <c r="H691" s="44"/>
      <c r="I691" s="44"/>
      <c r="J691" s="44"/>
      <c r="K691" s="44"/>
      <c r="L691" s="44"/>
      <c r="M691" s="44"/>
      <c r="N691" s="515"/>
      <c r="O691" s="3045"/>
      <c r="AJ691" s="54"/>
      <c r="AK691" s="54"/>
      <c r="AL691" s="54"/>
      <c r="AM691" s="54"/>
      <c r="AN691" s="54"/>
      <c r="AO691" s="54"/>
      <c r="AP691" s="54"/>
      <c r="AQ691" s="54"/>
      <c r="AR691" s="54"/>
      <c r="AS691" s="54"/>
      <c r="AT691" s="54"/>
      <c r="AU691" s="54"/>
      <c r="AV691" s="54"/>
      <c r="AW691" s="54"/>
      <c r="AX691" s="54"/>
      <c r="AY691" s="54"/>
      <c r="AZ691" s="54"/>
      <c r="BA691" s="54"/>
      <c r="BB691" s="54"/>
      <c r="BC691" s="54"/>
      <c r="BD691" s="54"/>
      <c r="BE691" s="54"/>
      <c r="BF691" s="54"/>
      <c r="BG691" s="54"/>
      <c r="BH691" s="54"/>
      <c r="BI691" s="54"/>
    </row>
    <row r="692" spans="1:61" s="20" customFormat="1" ht="24" hidden="1" customHeight="1">
      <c r="A692" s="3064" t="s">
        <v>94</v>
      </c>
      <c r="B692" s="515" t="s">
        <v>75</v>
      </c>
      <c r="C692" s="515">
        <v>176</v>
      </c>
      <c r="D692" s="515" t="s">
        <v>13</v>
      </c>
      <c r="E692" s="515">
        <v>6100404</v>
      </c>
      <c r="F692" s="515">
        <v>243</v>
      </c>
      <c r="G692" s="44"/>
      <c r="H692" s="44"/>
      <c r="I692" s="44"/>
      <c r="J692" s="44"/>
      <c r="K692" s="44"/>
      <c r="L692" s="44"/>
      <c r="M692" s="44"/>
      <c r="N692" s="515"/>
      <c r="O692" s="3045" t="s">
        <v>268</v>
      </c>
      <c r="AJ692" s="54"/>
      <c r="AK692" s="54"/>
      <c r="AL692" s="54"/>
      <c r="AM692" s="54"/>
      <c r="AN692" s="54"/>
      <c r="AO692" s="54"/>
      <c r="AP692" s="54"/>
      <c r="AQ692" s="54"/>
      <c r="AR692" s="54"/>
      <c r="AS692" s="54"/>
      <c r="AT692" s="54"/>
      <c r="AU692" s="54"/>
      <c r="AV692" s="54"/>
      <c r="AW692" s="54"/>
      <c r="AX692" s="54"/>
      <c r="AY692" s="54"/>
      <c r="AZ692" s="54"/>
      <c r="BA692" s="54"/>
      <c r="BB692" s="54"/>
      <c r="BC692" s="54"/>
      <c r="BD692" s="54"/>
      <c r="BE692" s="54"/>
      <c r="BF692" s="54"/>
      <c r="BG692" s="54"/>
      <c r="BH692" s="54"/>
      <c r="BI692" s="54"/>
    </row>
    <row r="693" spans="1:61" ht="12.75" hidden="1" customHeight="1">
      <c r="A693" s="3064"/>
      <c r="B693" s="515" t="s">
        <v>226</v>
      </c>
      <c r="C693" s="515"/>
      <c r="D693" s="515"/>
      <c r="E693" s="515"/>
      <c r="F693" s="515"/>
      <c r="G693" s="44"/>
      <c r="H693" s="44"/>
      <c r="I693" s="44"/>
      <c r="J693" s="44"/>
      <c r="K693" s="44"/>
      <c r="L693" s="44"/>
      <c r="M693" s="44"/>
      <c r="N693" s="515"/>
      <c r="O693" s="3045"/>
    </row>
    <row r="694" spans="1:61" ht="24.6" hidden="1" customHeight="1">
      <c r="A694" s="3315" t="s">
        <v>87</v>
      </c>
      <c r="B694" s="530" t="s">
        <v>606</v>
      </c>
      <c r="C694" s="530"/>
      <c r="D694" s="530"/>
      <c r="E694" s="530"/>
      <c r="F694" s="530"/>
      <c r="G694" s="43">
        <f>K694</f>
        <v>0</v>
      </c>
      <c r="H694" s="43"/>
      <c r="I694" s="43"/>
      <c r="J694" s="43"/>
      <c r="K694" s="43">
        <f>K700+K704</f>
        <v>0</v>
      </c>
      <c r="L694" s="43">
        <f>L700+L704</f>
        <v>0</v>
      </c>
      <c r="M694" s="43"/>
      <c r="N694" s="515"/>
      <c r="O694" s="530"/>
    </row>
    <row r="695" spans="1:61" ht="24.6" hidden="1" customHeight="1">
      <c r="A695" s="3315"/>
      <c r="B695" s="530" t="s">
        <v>413</v>
      </c>
      <c r="C695" s="530"/>
      <c r="D695" s="530"/>
      <c r="E695" s="530"/>
      <c r="F695" s="530"/>
      <c r="G695" s="43">
        <f>K695</f>
        <v>0</v>
      </c>
      <c r="H695" s="43"/>
      <c r="I695" s="43"/>
      <c r="J695" s="43"/>
      <c r="K695" s="43">
        <f>K696+K697</f>
        <v>0</v>
      </c>
      <c r="L695" s="43">
        <f>L696+L697</f>
        <v>0</v>
      </c>
      <c r="M695" s="43"/>
      <c r="N695" s="515"/>
      <c r="O695" s="530"/>
    </row>
    <row r="696" spans="1:61" ht="24.6" hidden="1" customHeight="1">
      <c r="A696" s="3315"/>
      <c r="B696" s="530" t="s">
        <v>227</v>
      </c>
      <c r="C696" s="530"/>
      <c r="D696" s="530"/>
      <c r="E696" s="530"/>
      <c r="F696" s="530"/>
      <c r="G696" s="43">
        <f t="shared" ref="G696:G705" si="86">K696</f>
        <v>0</v>
      </c>
      <c r="H696" s="43"/>
      <c r="I696" s="43"/>
      <c r="J696" s="43"/>
      <c r="K696" s="43">
        <f>K702+K705</f>
        <v>0</v>
      </c>
      <c r="L696" s="43">
        <f>L702+L705</f>
        <v>0</v>
      </c>
      <c r="M696" s="43"/>
      <c r="N696" s="515"/>
      <c r="O696" s="530"/>
    </row>
    <row r="697" spans="1:61" ht="23.45" hidden="1" customHeight="1">
      <c r="A697" s="3315"/>
      <c r="B697" s="530" t="s">
        <v>456</v>
      </c>
      <c r="C697" s="530"/>
      <c r="D697" s="530"/>
      <c r="E697" s="530"/>
      <c r="F697" s="530"/>
      <c r="G697" s="43">
        <f t="shared" si="86"/>
        <v>0</v>
      </c>
      <c r="H697" s="43">
        <f>H699+H705</f>
        <v>0</v>
      </c>
      <c r="I697" s="43">
        <f>I699+I705</f>
        <v>0</v>
      </c>
      <c r="J697" s="43">
        <f>J699+J705</f>
        <v>0</v>
      </c>
      <c r="K697" s="43">
        <f>K703</f>
        <v>0</v>
      </c>
      <c r="L697" s="43">
        <f>L703</f>
        <v>0</v>
      </c>
      <c r="M697" s="43"/>
      <c r="N697" s="515"/>
      <c r="O697" s="530"/>
    </row>
    <row r="698" spans="1:61" ht="24.6" hidden="1" customHeight="1">
      <c r="A698" s="3064" t="s">
        <v>115</v>
      </c>
      <c r="B698" s="515" t="s">
        <v>75</v>
      </c>
      <c r="C698" s="515">
        <v>176</v>
      </c>
      <c r="D698" s="515" t="s">
        <v>13</v>
      </c>
      <c r="E698" s="515">
        <v>6100404</v>
      </c>
      <c r="F698" s="515">
        <v>243</v>
      </c>
      <c r="G698" s="43">
        <f t="shared" si="86"/>
        <v>0</v>
      </c>
      <c r="H698" s="44"/>
      <c r="I698" s="44"/>
      <c r="J698" s="44"/>
      <c r="K698" s="44"/>
      <c r="L698" s="44"/>
      <c r="M698" s="44"/>
      <c r="N698" s="515"/>
      <c r="O698" s="3045" t="s">
        <v>191</v>
      </c>
    </row>
    <row r="699" spans="1:61" ht="24.6" hidden="1" customHeight="1">
      <c r="A699" s="3064"/>
      <c r="B699" s="515" t="s">
        <v>226</v>
      </c>
      <c r="C699" s="515"/>
      <c r="D699" s="515"/>
      <c r="E699" s="515"/>
      <c r="F699" s="515"/>
      <c r="G699" s="43">
        <f t="shared" si="86"/>
        <v>0</v>
      </c>
      <c r="H699" s="44"/>
      <c r="I699" s="44"/>
      <c r="J699" s="44"/>
      <c r="K699" s="44"/>
      <c r="L699" s="44"/>
      <c r="M699" s="44"/>
      <c r="N699" s="515"/>
      <c r="O699" s="3045"/>
    </row>
    <row r="700" spans="1:61" ht="24.6" hidden="1" customHeight="1">
      <c r="A700" s="3064" t="s">
        <v>689</v>
      </c>
      <c r="B700" s="515" t="s">
        <v>606</v>
      </c>
      <c r="C700" s="515">
        <v>176</v>
      </c>
      <c r="D700" s="515" t="s">
        <v>13</v>
      </c>
      <c r="E700" s="515">
        <v>6100404</v>
      </c>
      <c r="F700" s="515">
        <v>243</v>
      </c>
      <c r="G700" s="44">
        <f t="shared" si="86"/>
        <v>0</v>
      </c>
      <c r="H700" s="44"/>
      <c r="I700" s="44"/>
      <c r="J700" s="44"/>
      <c r="K700" s="44"/>
      <c r="L700" s="44"/>
      <c r="M700" s="44"/>
      <c r="N700" s="515"/>
      <c r="O700" s="3045" t="s">
        <v>866</v>
      </c>
    </row>
    <row r="701" spans="1:61" ht="24.6" hidden="1" customHeight="1">
      <c r="A701" s="3064"/>
      <c r="B701" s="515" t="s">
        <v>413</v>
      </c>
      <c r="C701" s="515"/>
      <c r="D701" s="515"/>
      <c r="E701" s="515"/>
      <c r="F701" s="515"/>
      <c r="G701" s="44">
        <f t="shared" si="86"/>
        <v>0</v>
      </c>
      <c r="H701" s="44"/>
      <c r="I701" s="44"/>
      <c r="J701" s="44"/>
      <c r="K701" s="44">
        <f>K702+K703</f>
        <v>0</v>
      </c>
      <c r="L701" s="44">
        <f>L702+L703</f>
        <v>0</v>
      </c>
      <c r="M701" s="44"/>
      <c r="N701" s="515"/>
      <c r="O701" s="3045"/>
    </row>
    <row r="702" spans="1:61" ht="24.6" hidden="1" customHeight="1">
      <c r="A702" s="3064"/>
      <c r="B702" s="515" t="s">
        <v>227</v>
      </c>
      <c r="C702" s="515"/>
      <c r="D702" s="515"/>
      <c r="E702" s="515"/>
      <c r="F702" s="515"/>
      <c r="G702" s="44">
        <f t="shared" si="86"/>
        <v>0</v>
      </c>
      <c r="H702" s="44"/>
      <c r="I702" s="44"/>
      <c r="J702" s="44"/>
      <c r="K702" s="44">
        <v>0</v>
      </c>
      <c r="L702" s="44"/>
      <c r="M702" s="44"/>
      <c r="N702" s="515"/>
      <c r="O702" s="3045"/>
    </row>
    <row r="703" spans="1:61" s="20" customFormat="1" ht="24.6" hidden="1" customHeight="1">
      <c r="A703" s="3064"/>
      <c r="B703" s="515" t="s">
        <v>456</v>
      </c>
      <c r="C703" s="515"/>
      <c r="D703" s="515"/>
      <c r="E703" s="515"/>
      <c r="F703" s="515"/>
      <c r="G703" s="44">
        <f t="shared" si="86"/>
        <v>0</v>
      </c>
      <c r="H703" s="44"/>
      <c r="I703" s="44"/>
      <c r="J703" s="44"/>
      <c r="K703" s="44"/>
      <c r="L703" s="44"/>
      <c r="M703" s="44"/>
      <c r="N703" s="515"/>
      <c r="O703" s="3045"/>
      <c r="AJ703" s="54"/>
      <c r="AK703" s="54"/>
      <c r="AL703" s="54"/>
      <c r="AM703" s="54"/>
      <c r="AN703" s="54"/>
      <c r="AO703" s="54"/>
      <c r="AP703" s="54"/>
      <c r="AQ703" s="54"/>
      <c r="AR703" s="54"/>
      <c r="AS703" s="54"/>
      <c r="AT703" s="54"/>
      <c r="AU703" s="54"/>
      <c r="AV703" s="54"/>
      <c r="AW703" s="54"/>
      <c r="AX703" s="54"/>
      <c r="AY703" s="54"/>
      <c r="AZ703" s="54"/>
      <c r="BA703" s="54"/>
      <c r="BB703" s="54"/>
      <c r="BC703" s="54"/>
      <c r="BD703" s="54"/>
      <c r="BE703" s="54"/>
      <c r="BF703" s="54"/>
      <c r="BG703" s="54"/>
      <c r="BH703" s="54"/>
      <c r="BI703" s="54"/>
    </row>
    <row r="704" spans="1:61" s="20" customFormat="1" ht="24.95" hidden="1" customHeight="1">
      <c r="A704" s="3064" t="s">
        <v>94</v>
      </c>
      <c r="B704" s="515" t="s">
        <v>606</v>
      </c>
      <c r="C704" s="515">
        <v>176</v>
      </c>
      <c r="D704" s="515" t="s">
        <v>13</v>
      </c>
      <c r="E704" s="515">
        <v>6100404</v>
      </c>
      <c r="F704" s="515">
        <v>243</v>
      </c>
      <c r="G704" s="44">
        <f t="shared" si="86"/>
        <v>0</v>
      </c>
      <c r="H704" s="44"/>
      <c r="I704" s="44"/>
      <c r="J704" s="44"/>
      <c r="K704" s="44"/>
      <c r="L704" s="44"/>
      <c r="M704" s="44"/>
      <c r="N704" s="515"/>
      <c r="O704" s="3045" t="s">
        <v>614</v>
      </c>
      <c r="AJ704" s="54"/>
      <c r="AK704" s="54"/>
      <c r="AL704" s="54"/>
      <c r="AM704" s="54"/>
      <c r="AN704" s="54"/>
      <c r="AO704" s="54"/>
      <c r="AP704" s="54"/>
      <c r="AQ704" s="54"/>
      <c r="AR704" s="54"/>
      <c r="AS704" s="54"/>
      <c r="AT704" s="54"/>
      <c r="AU704" s="54"/>
      <c r="AV704" s="54"/>
      <c r="AW704" s="54"/>
      <c r="AX704" s="54"/>
      <c r="AY704" s="54"/>
      <c r="AZ704" s="54"/>
      <c r="BA704" s="54"/>
      <c r="BB704" s="54"/>
      <c r="BC704" s="54"/>
      <c r="BD704" s="54"/>
      <c r="BE704" s="54"/>
      <c r="BF704" s="54"/>
      <c r="BG704" s="54"/>
      <c r="BH704" s="54"/>
      <c r="BI704" s="54"/>
    </row>
    <row r="705" spans="1:61" s="20" customFormat="1" ht="24.95" hidden="1" customHeight="1">
      <c r="A705" s="3064"/>
      <c r="B705" s="515" t="s">
        <v>226</v>
      </c>
      <c r="C705" s="515"/>
      <c r="D705" s="515"/>
      <c r="E705" s="515"/>
      <c r="F705" s="515"/>
      <c r="G705" s="44">
        <f t="shared" si="86"/>
        <v>0</v>
      </c>
      <c r="H705" s="44"/>
      <c r="I705" s="44"/>
      <c r="J705" s="44"/>
      <c r="K705" s="44"/>
      <c r="L705" s="44"/>
      <c r="M705" s="44"/>
      <c r="N705" s="515"/>
      <c r="O705" s="3045"/>
      <c r="AJ705" s="54"/>
      <c r="AK705" s="54"/>
      <c r="AL705" s="54"/>
      <c r="AM705" s="54"/>
      <c r="AN705" s="54"/>
      <c r="AO705" s="54"/>
      <c r="AP705" s="54"/>
      <c r="AQ705" s="54"/>
      <c r="AR705" s="54"/>
      <c r="AS705" s="54"/>
      <c r="AT705" s="54"/>
      <c r="AU705" s="54"/>
      <c r="AV705" s="54"/>
      <c r="AW705" s="54"/>
      <c r="AX705" s="54"/>
      <c r="AY705" s="54"/>
      <c r="AZ705" s="54"/>
      <c r="BA705" s="54"/>
      <c r="BB705" s="54"/>
      <c r="BC705" s="54"/>
      <c r="BD705" s="54"/>
      <c r="BE705" s="54"/>
      <c r="BF705" s="54"/>
      <c r="BG705" s="54"/>
      <c r="BH705" s="54"/>
      <c r="BI705" s="54"/>
    </row>
    <row r="706" spans="1:61" s="20" customFormat="1" ht="24.95" hidden="1" customHeight="1">
      <c r="A706" s="3024" t="s">
        <v>117</v>
      </c>
      <c r="B706" s="530" t="s">
        <v>606</v>
      </c>
      <c r="C706" s="530"/>
      <c r="D706" s="530"/>
      <c r="E706" s="530"/>
      <c r="F706" s="530"/>
      <c r="G706" s="43">
        <f>G710+G714</f>
        <v>0</v>
      </c>
      <c r="H706" s="43">
        <f>H710+H714</f>
        <v>0</v>
      </c>
      <c r="I706" s="43">
        <f>I710+I714</f>
        <v>0</v>
      </c>
      <c r="J706" s="43">
        <f>J710+J714</f>
        <v>0</v>
      </c>
      <c r="K706" s="43">
        <f>K710</f>
        <v>0</v>
      </c>
      <c r="L706" s="43">
        <f>L710+L714</f>
        <v>0</v>
      </c>
      <c r="M706" s="43">
        <f>M710+M714</f>
        <v>0</v>
      </c>
      <c r="N706" s="515"/>
      <c r="O706" s="530"/>
      <c r="AJ706" s="54"/>
      <c r="AK706" s="54"/>
      <c r="AL706" s="54"/>
      <c r="AM706" s="54"/>
      <c r="AN706" s="54"/>
      <c r="AO706" s="54"/>
      <c r="AP706" s="54"/>
      <c r="AQ706" s="54"/>
      <c r="AR706" s="54"/>
      <c r="AS706" s="54"/>
      <c r="AT706" s="54"/>
      <c r="AU706" s="54"/>
      <c r="AV706" s="54"/>
      <c r="AW706" s="54"/>
      <c r="AX706" s="54"/>
      <c r="AY706" s="54"/>
      <c r="AZ706" s="54"/>
      <c r="BA706" s="54"/>
      <c r="BB706" s="54"/>
      <c r="BC706" s="54"/>
      <c r="BD706" s="54"/>
      <c r="BE706" s="54"/>
      <c r="BF706" s="54"/>
      <c r="BG706" s="54"/>
      <c r="BH706" s="54"/>
      <c r="BI706" s="54"/>
    </row>
    <row r="707" spans="1:61" ht="24.95" hidden="1" customHeight="1">
      <c r="A707" s="3025"/>
      <c r="B707" s="530" t="s">
        <v>215</v>
      </c>
      <c r="C707" s="530"/>
      <c r="D707" s="530"/>
      <c r="E707" s="530"/>
      <c r="F707" s="530"/>
      <c r="G707" s="43">
        <f t="shared" ref="G707:M707" si="87">G708+G709</f>
        <v>0</v>
      </c>
      <c r="H707" s="43">
        <f t="shared" si="87"/>
        <v>0</v>
      </c>
      <c r="I707" s="43">
        <f t="shared" si="87"/>
        <v>0</v>
      </c>
      <c r="J707" s="43">
        <f t="shared" si="87"/>
        <v>0</v>
      </c>
      <c r="K707" s="43">
        <f t="shared" si="87"/>
        <v>0</v>
      </c>
      <c r="L707" s="43">
        <f t="shared" si="87"/>
        <v>0</v>
      </c>
      <c r="M707" s="43">
        <f t="shared" si="87"/>
        <v>0</v>
      </c>
      <c r="N707" s="515"/>
      <c r="O707" s="530"/>
    </row>
    <row r="708" spans="1:61" ht="23.45" hidden="1" customHeight="1">
      <c r="A708" s="3025"/>
      <c r="B708" s="530" t="s">
        <v>227</v>
      </c>
      <c r="C708" s="530"/>
      <c r="D708" s="530"/>
      <c r="E708" s="530"/>
      <c r="F708" s="530"/>
      <c r="G708" s="43">
        <f t="shared" ref="G708:G713" si="88">K708</f>
        <v>0</v>
      </c>
      <c r="H708" s="43">
        <f>H713+H715</f>
        <v>0</v>
      </c>
      <c r="I708" s="43">
        <f>I713+I715</f>
        <v>0</v>
      </c>
      <c r="J708" s="43">
        <f>J713+J715</f>
        <v>0</v>
      </c>
      <c r="K708" s="43">
        <f>K712+K715</f>
        <v>0</v>
      </c>
      <c r="L708" s="43">
        <f>L712+L715</f>
        <v>0</v>
      </c>
      <c r="M708" s="43">
        <f>M713+M715</f>
        <v>0</v>
      </c>
      <c r="N708" s="515"/>
      <c r="O708" s="530"/>
    </row>
    <row r="709" spans="1:61" ht="24.6" hidden="1" customHeight="1">
      <c r="A709" s="523"/>
      <c r="B709" s="530" t="s">
        <v>456</v>
      </c>
      <c r="C709" s="530"/>
      <c r="D709" s="530"/>
      <c r="E709" s="530"/>
      <c r="F709" s="530"/>
      <c r="G709" s="43">
        <f t="shared" si="88"/>
        <v>0</v>
      </c>
      <c r="H709" s="43"/>
      <c r="I709" s="43"/>
      <c r="J709" s="43"/>
      <c r="K709" s="43">
        <f>K713</f>
        <v>0</v>
      </c>
      <c r="L709" s="43">
        <f>L713</f>
        <v>0</v>
      </c>
      <c r="M709" s="43"/>
      <c r="N709" s="515"/>
      <c r="O709" s="530"/>
    </row>
    <row r="710" spans="1:61" ht="22.5" hidden="1" customHeight="1">
      <c r="A710" s="3306" t="s">
        <v>287</v>
      </c>
      <c r="B710" s="515" t="s">
        <v>606</v>
      </c>
      <c r="C710" s="530"/>
      <c r="D710" s="530"/>
      <c r="E710" s="530"/>
      <c r="F710" s="530"/>
      <c r="G710" s="44">
        <f t="shared" si="88"/>
        <v>0</v>
      </c>
      <c r="H710" s="44"/>
      <c r="I710" s="44"/>
      <c r="J710" s="44"/>
      <c r="K710" s="44"/>
      <c r="L710" s="44"/>
      <c r="M710" s="55"/>
      <c r="N710" s="515"/>
      <c r="O710" s="3045" t="s">
        <v>866</v>
      </c>
    </row>
    <row r="711" spans="1:61" ht="28.5" hidden="1" customHeight="1">
      <c r="A711" s="3314"/>
      <c r="B711" s="515" t="s">
        <v>413</v>
      </c>
      <c r="C711" s="530"/>
      <c r="D711" s="530"/>
      <c r="E711" s="530"/>
      <c r="F711" s="530"/>
      <c r="G711" s="44">
        <f t="shared" si="88"/>
        <v>0</v>
      </c>
      <c r="H711" s="44"/>
      <c r="I711" s="44"/>
      <c r="J711" s="44"/>
      <c r="K711" s="44">
        <f>K712+K713</f>
        <v>0</v>
      </c>
      <c r="L711" s="44">
        <f>L712+L713</f>
        <v>0</v>
      </c>
      <c r="M711" s="55"/>
      <c r="N711" s="515"/>
      <c r="O711" s="3045"/>
    </row>
    <row r="712" spans="1:61" ht="28.5" hidden="1" customHeight="1">
      <c r="A712" s="3314"/>
      <c r="B712" s="515" t="s">
        <v>227</v>
      </c>
      <c r="C712" s="530"/>
      <c r="D712" s="530"/>
      <c r="E712" s="530"/>
      <c r="F712" s="530"/>
      <c r="G712" s="44">
        <f t="shared" si="88"/>
        <v>0</v>
      </c>
      <c r="H712" s="44"/>
      <c r="I712" s="44"/>
      <c r="J712" s="44"/>
      <c r="K712" s="44"/>
      <c r="L712" s="44"/>
      <c r="M712" s="55"/>
      <c r="N712" s="515"/>
      <c r="O712" s="3045"/>
    </row>
    <row r="713" spans="1:61" ht="24.6" hidden="1" customHeight="1">
      <c r="A713" s="3307"/>
      <c r="B713" s="515" t="s">
        <v>456</v>
      </c>
      <c r="C713" s="530"/>
      <c r="D713" s="530"/>
      <c r="E713" s="530"/>
      <c r="F713" s="530"/>
      <c r="G713" s="44">
        <f t="shared" si="88"/>
        <v>0</v>
      </c>
      <c r="H713" s="44"/>
      <c r="I713" s="44"/>
      <c r="J713" s="44"/>
      <c r="K713" s="44"/>
      <c r="L713" s="44"/>
      <c r="M713" s="44"/>
      <c r="N713" s="515"/>
      <c r="O713" s="3045"/>
    </row>
    <row r="714" spans="1:61" ht="24.6" hidden="1" customHeight="1">
      <c r="A714" s="3064" t="s">
        <v>116</v>
      </c>
      <c r="B714" s="530" t="s">
        <v>606</v>
      </c>
      <c r="C714" s="515">
        <v>176</v>
      </c>
      <c r="D714" s="515" t="s">
        <v>13</v>
      </c>
      <c r="E714" s="515">
        <v>6100404</v>
      </c>
      <c r="F714" s="515">
        <v>243</v>
      </c>
      <c r="G714" s="44">
        <f>J714</f>
        <v>0</v>
      </c>
      <c r="H714" s="44"/>
      <c r="I714" s="44"/>
      <c r="J714" s="44"/>
      <c r="K714" s="44"/>
      <c r="L714" s="44"/>
      <c r="M714" s="44"/>
      <c r="N714" s="515"/>
      <c r="O714" s="3045" t="s">
        <v>615</v>
      </c>
    </row>
    <row r="715" spans="1:61" ht="23.45" hidden="1" customHeight="1">
      <c r="A715" s="3064"/>
      <c r="B715" s="515" t="s">
        <v>226</v>
      </c>
      <c r="C715" s="515"/>
      <c r="D715" s="515"/>
      <c r="E715" s="515"/>
      <c r="F715" s="515"/>
      <c r="G715" s="44">
        <f>J715+K715</f>
        <v>0</v>
      </c>
      <c r="H715" s="44"/>
      <c r="I715" s="44"/>
      <c r="J715" s="44"/>
      <c r="K715" s="44"/>
      <c r="L715" s="44"/>
      <c r="M715" s="44"/>
      <c r="N715" s="515"/>
      <c r="O715" s="3045"/>
    </row>
    <row r="716" spans="1:61" ht="24.6" hidden="1" customHeight="1">
      <c r="A716" s="3064" t="s">
        <v>155</v>
      </c>
      <c r="B716" s="515" t="s">
        <v>75</v>
      </c>
      <c r="C716" s="515">
        <v>176</v>
      </c>
      <c r="D716" s="515" t="s">
        <v>13</v>
      </c>
      <c r="E716" s="515">
        <v>6100404</v>
      </c>
      <c r="F716" s="515">
        <v>243</v>
      </c>
      <c r="G716" s="44">
        <v>0</v>
      </c>
      <c r="H716" s="44"/>
      <c r="I716" s="44"/>
      <c r="J716" s="44"/>
      <c r="K716" s="44"/>
      <c r="L716" s="44"/>
      <c r="M716" s="44"/>
      <c r="N716" s="515"/>
      <c r="O716" s="3045" t="s">
        <v>191</v>
      </c>
    </row>
    <row r="717" spans="1:61" ht="24" hidden="1" customHeight="1">
      <c r="A717" s="3064"/>
      <c r="B717" s="515" t="s">
        <v>226</v>
      </c>
      <c r="C717" s="515"/>
      <c r="D717" s="515"/>
      <c r="E717" s="515"/>
      <c r="F717" s="515"/>
      <c r="G717" s="44"/>
      <c r="H717" s="44"/>
      <c r="I717" s="44"/>
      <c r="J717" s="44"/>
      <c r="K717" s="44"/>
      <c r="L717" s="44"/>
      <c r="M717" s="44"/>
      <c r="N717" s="515"/>
      <c r="O717" s="3045"/>
    </row>
    <row r="718" spans="1:61" ht="24.6" hidden="1" customHeight="1">
      <c r="A718" s="3064" t="s">
        <v>94</v>
      </c>
      <c r="B718" s="515" t="s">
        <v>75</v>
      </c>
      <c r="C718" s="515"/>
      <c r="D718" s="515"/>
      <c r="E718" s="515"/>
      <c r="F718" s="515"/>
      <c r="G718" s="44"/>
      <c r="H718" s="44"/>
      <c r="I718" s="44"/>
      <c r="J718" s="44"/>
      <c r="K718" s="44"/>
      <c r="L718" s="44"/>
      <c r="M718" s="44"/>
      <c r="N718" s="515"/>
      <c r="O718" s="3045" t="s">
        <v>28</v>
      </c>
    </row>
    <row r="719" spans="1:61" s="20" customFormat="1" ht="24.6" hidden="1" customHeight="1">
      <c r="A719" s="3064"/>
      <c r="B719" s="515" t="s">
        <v>215</v>
      </c>
      <c r="C719" s="515">
        <v>176</v>
      </c>
      <c r="D719" s="515" t="s">
        <v>13</v>
      </c>
      <c r="E719" s="515">
        <v>6100404</v>
      </c>
      <c r="F719" s="515">
        <v>243</v>
      </c>
      <c r="G719" s="44">
        <f>G720+G721</f>
        <v>0</v>
      </c>
      <c r="H719" s="44"/>
      <c r="I719" s="44"/>
      <c r="J719" s="44"/>
      <c r="K719" s="44"/>
      <c r="L719" s="44">
        <f>L720+L721</f>
        <v>0</v>
      </c>
      <c r="M719" s="44"/>
      <c r="N719" s="515"/>
      <c r="O719" s="3045"/>
      <c r="AJ719" s="54"/>
      <c r="AK719" s="54"/>
      <c r="AL719" s="54"/>
      <c r="AM719" s="54"/>
      <c r="AN719" s="54"/>
      <c r="AO719" s="54"/>
      <c r="AP719" s="54"/>
      <c r="AQ719" s="54"/>
      <c r="AR719" s="54"/>
      <c r="AS719" s="54"/>
      <c r="AT719" s="54"/>
      <c r="AU719" s="54"/>
      <c r="AV719" s="54"/>
      <c r="AW719" s="54"/>
      <c r="AX719" s="54"/>
      <c r="AY719" s="54"/>
      <c r="AZ719" s="54"/>
      <c r="BA719" s="54"/>
      <c r="BB719" s="54"/>
      <c r="BC719" s="54"/>
      <c r="BD719" s="54"/>
      <c r="BE719" s="54"/>
      <c r="BF719" s="54"/>
      <c r="BG719" s="54"/>
      <c r="BH719" s="54"/>
      <c r="BI719" s="54"/>
    </row>
    <row r="720" spans="1:61" s="20" customFormat="1" ht="24.6" hidden="1" customHeight="1">
      <c r="A720" s="3064"/>
      <c r="B720" s="515" t="s">
        <v>227</v>
      </c>
      <c r="C720" s="515"/>
      <c r="D720" s="515"/>
      <c r="E720" s="515"/>
      <c r="F720" s="515"/>
      <c r="G720" s="44"/>
      <c r="H720" s="44"/>
      <c r="I720" s="44"/>
      <c r="J720" s="44"/>
      <c r="K720" s="44"/>
      <c r="L720" s="44"/>
      <c r="M720" s="44"/>
      <c r="N720" s="515"/>
      <c r="O720" s="515"/>
      <c r="AJ720" s="54"/>
      <c r="AK720" s="54"/>
      <c r="AL720" s="54"/>
      <c r="AM720" s="54"/>
      <c r="AN720" s="54"/>
      <c r="AO720" s="54"/>
      <c r="AP720" s="54"/>
      <c r="AQ720" s="54"/>
      <c r="AR720" s="54"/>
      <c r="AS720" s="54"/>
      <c r="AT720" s="54"/>
      <c r="AU720" s="54"/>
      <c r="AV720" s="54"/>
      <c r="AW720" s="54"/>
      <c r="AX720" s="54"/>
      <c r="AY720" s="54"/>
      <c r="AZ720" s="54"/>
      <c r="BA720" s="54"/>
      <c r="BB720" s="54"/>
      <c r="BC720" s="54"/>
      <c r="BD720" s="54"/>
      <c r="BE720" s="54"/>
      <c r="BF720" s="54"/>
      <c r="BG720" s="54"/>
      <c r="BH720" s="54"/>
      <c r="BI720" s="54"/>
    </row>
    <row r="721" spans="1:61" ht="24.6" hidden="1" customHeight="1">
      <c r="A721" s="3064"/>
      <c r="B721" s="515" t="s">
        <v>228</v>
      </c>
      <c r="C721" s="515"/>
      <c r="D721" s="515"/>
      <c r="E721" s="515"/>
      <c r="F721" s="515"/>
      <c r="G721" s="44"/>
      <c r="H721" s="44"/>
      <c r="I721" s="44"/>
      <c r="J721" s="44"/>
      <c r="K721" s="44"/>
      <c r="L721" s="44"/>
      <c r="M721" s="44"/>
      <c r="N721" s="515"/>
      <c r="O721" s="515"/>
    </row>
    <row r="722" spans="1:61" ht="24.95" hidden="1" customHeight="1">
      <c r="A722" s="3315" t="s">
        <v>118</v>
      </c>
      <c r="B722" s="530" t="s">
        <v>606</v>
      </c>
      <c r="C722" s="530"/>
      <c r="D722" s="530"/>
      <c r="E722" s="530"/>
      <c r="F722" s="530"/>
      <c r="G722" s="43">
        <f t="shared" ref="G722:M722" si="89">G726+G730</f>
        <v>0</v>
      </c>
      <c r="H722" s="43">
        <f t="shared" si="89"/>
        <v>0</v>
      </c>
      <c r="I722" s="43">
        <f t="shared" si="89"/>
        <v>0</v>
      </c>
      <c r="J722" s="43">
        <f t="shared" si="89"/>
        <v>0</v>
      </c>
      <c r="K722" s="43">
        <f t="shared" si="89"/>
        <v>0</v>
      </c>
      <c r="L722" s="43">
        <f t="shared" si="89"/>
        <v>0</v>
      </c>
      <c r="M722" s="43">
        <f t="shared" si="89"/>
        <v>0</v>
      </c>
      <c r="N722" s="515"/>
      <c r="O722" s="530"/>
    </row>
    <row r="723" spans="1:61" ht="24.95" hidden="1" customHeight="1">
      <c r="A723" s="3315"/>
      <c r="B723" s="530" t="s">
        <v>413</v>
      </c>
      <c r="C723" s="530"/>
      <c r="D723" s="530"/>
      <c r="E723" s="530"/>
      <c r="F723" s="530"/>
      <c r="G723" s="43">
        <f>K723</f>
        <v>0</v>
      </c>
      <c r="H723" s="43"/>
      <c r="I723" s="43"/>
      <c r="J723" s="43"/>
      <c r="K723" s="43">
        <f>K724+K725</f>
        <v>0</v>
      </c>
      <c r="L723" s="43">
        <f>L724+L725</f>
        <v>0</v>
      </c>
      <c r="M723" s="43">
        <f>M724+M725</f>
        <v>0</v>
      </c>
      <c r="N723" s="515"/>
      <c r="O723" s="530"/>
    </row>
    <row r="724" spans="1:61" ht="24.95" hidden="1" customHeight="1">
      <c r="A724" s="3315"/>
      <c r="B724" s="530" t="s">
        <v>227</v>
      </c>
      <c r="C724" s="530"/>
      <c r="D724" s="530"/>
      <c r="E724" s="530"/>
      <c r="F724" s="530"/>
      <c r="G724" s="43">
        <f>G727+G729+G731</f>
        <v>0</v>
      </c>
      <c r="H724" s="43">
        <f t="shared" ref="H724:M724" si="90">H727+H729+H731</f>
        <v>0</v>
      </c>
      <c r="I724" s="43">
        <f t="shared" si="90"/>
        <v>0</v>
      </c>
      <c r="J724" s="43">
        <f t="shared" si="90"/>
        <v>0</v>
      </c>
      <c r="K724" s="43">
        <f t="shared" si="90"/>
        <v>0</v>
      </c>
      <c r="L724" s="43">
        <f t="shared" si="90"/>
        <v>0</v>
      </c>
      <c r="M724" s="43">
        <f t="shared" si="90"/>
        <v>0</v>
      </c>
      <c r="N724" s="515"/>
      <c r="O724" s="530"/>
    </row>
    <row r="725" spans="1:61" ht="26.45" hidden="1" customHeight="1">
      <c r="A725" s="3315"/>
      <c r="B725" s="530" t="s">
        <v>456</v>
      </c>
      <c r="C725" s="530"/>
      <c r="D725" s="530"/>
      <c r="E725" s="530"/>
      <c r="F725" s="530"/>
      <c r="G725" s="43">
        <f>K725</f>
        <v>0</v>
      </c>
      <c r="H725" s="43"/>
      <c r="I725" s="43"/>
      <c r="J725" s="43"/>
      <c r="K725" s="43"/>
      <c r="L725" s="43"/>
      <c r="M725" s="43"/>
      <c r="N725" s="515"/>
      <c r="O725" s="530"/>
    </row>
    <row r="726" spans="1:61" ht="20.25" hidden="1" customHeight="1">
      <c r="A726" s="3311" t="s">
        <v>658</v>
      </c>
      <c r="B726" s="515" t="s">
        <v>606</v>
      </c>
      <c r="C726" s="515">
        <v>176</v>
      </c>
      <c r="D726" s="515" t="s">
        <v>13</v>
      </c>
      <c r="E726" s="515">
        <v>6100404</v>
      </c>
      <c r="F726" s="515">
        <v>243</v>
      </c>
      <c r="G726" s="44">
        <f>K726</f>
        <v>0</v>
      </c>
      <c r="H726" s="44"/>
      <c r="I726" s="44"/>
      <c r="J726" s="44"/>
      <c r="K726" s="44"/>
      <c r="L726" s="44"/>
      <c r="M726" s="44"/>
      <c r="N726" s="515"/>
      <c r="O726" s="3045" t="s">
        <v>731</v>
      </c>
    </row>
    <row r="727" spans="1:61" ht="20.25" hidden="1" customHeight="1">
      <c r="A727" s="3312"/>
      <c r="B727" s="515" t="s">
        <v>413</v>
      </c>
      <c r="C727" s="515"/>
      <c r="D727" s="515"/>
      <c r="E727" s="515"/>
      <c r="F727" s="515"/>
      <c r="G727" s="44">
        <v>0</v>
      </c>
      <c r="H727" s="44"/>
      <c r="I727" s="44"/>
      <c r="J727" s="44"/>
      <c r="K727" s="44"/>
      <c r="L727" s="44"/>
      <c r="M727" s="44"/>
      <c r="N727" s="515"/>
      <c r="O727" s="3045"/>
    </row>
    <row r="728" spans="1:61" s="20" customFormat="1" ht="22.9" hidden="1" customHeight="1">
      <c r="A728" s="3306" t="s">
        <v>727</v>
      </c>
      <c r="B728" s="515" t="s">
        <v>606</v>
      </c>
      <c r="C728" s="515">
        <v>176</v>
      </c>
      <c r="D728" s="515" t="s">
        <v>13</v>
      </c>
      <c r="E728" s="515">
        <v>6100404</v>
      </c>
      <c r="F728" s="515">
        <v>243</v>
      </c>
      <c r="G728" s="44">
        <f>K728</f>
        <v>0</v>
      </c>
      <c r="H728" s="44"/>
      <c r="I728" s="44"/>
      <c r="J728" s="44"/>
      <c r="K728" s="44"/>
      <c r="L728" s="44"/>
      <c r="M728" s="44"/>
      <c r="N728" s="515"/>
      <c r="O728" s="3045" t="s">
        <v>866</v>
      </c>
      <c r="AJ728" s="54"/>
      <c r="AK728" s="54"/>
      <c r="AL728" s="54"/>
      <c r="AM728" s="54"/>
      <c r="AN728" s="54"/>
      <c r="AO728" s="54"/>
      <c r="AP728" s="54"/>
      <c r="AQ728" s="54"/>
      <c r="AR728" s="54"/>
      <c r="AS728" s="54"/>
      <c r="AT728" s="54"/>
      <c r="AU728" s="54"/>
      <c r="AV728" s="54"/>
      <c r="AW728" s="54"/>
      <c r="AX728" s="54"/>
      <c r="AY728" s="54"/>
      <c r="AZ728" s="54"/>
      <c r="BA728" s="54"/>
      <c r="BB728" s="54"/>
      <c r="BC728" s="54"/>
      <c r="BD728" s="54"/>
      <c r="BE728" s="54"/>
      <c r="BF728" s="54"/>
      <c r="BG728" s="54"/>
      <c r="BH728" s="54"/>
      <c r="BI728" s="54"/>
    </row>
    <row r="729" spans="1:61" ht="24.6" hidden="1" customHeight="1">
      <c r="A729" s="3307"/>
      <c r="B729" s="515" t="s">
        <v>226</v>
      </c>
      <c r="C729" s="515"/>
      <c r="D729" s="515"/>
      <c r="E729" s="515"/>
      <c r="F729" s="515"/>
      <c r="G729" s="44">
        <v>0</v>
      </c>
      <c r="H729" s="44"/>
      <c r="I729" s="44"/>
      <c r="J729" s="44"/>
      <c r="K729" s="44"/>
      <c r="L729" s="44">
        <v>0</v>
      </c>
      <c r="M729" s="44"/>
      <c r="N729" s="515"/>
      <c r="O729" s="3045"/>
    </row>
    <row r="730" spans="1:61" s="20" customFormat="1" ht="22.9" hidden="1" customHeight="1">
      <c r="A730" s="3306" t="s">
        <v>94</v>
      </c>
      <c r="B730" s="515" t="s">
        <v>606</v>
      </c>
      <c r="C730" s="515">
        <v>176</v>
      </c>
      <c r="D730" s="515" t="s">
        <v>13</v>
      </c>
      <c r="E730" s="515">
        <v>6100404</v>
      </c>
      <c r="F730" s="515">
        <v>243</v>
      </c>
      <c r="G730" s="44">
        <f>K730</f>
        <v>0</v>
      </c>
      <c r="H730" s="44"/>
      <c r="I730" s="44"/>
      <c r="J730" s="44"/>
      <c r="K730" s="44">
        <v>0</v>
      </c>
      <c r="L730" s="44"/>
      <c r="M730" s="44"/>
      <c r="N730" s="515"/>
      <c r="O730" s="3045" t="s">
        <v>614</v>
      </c>
      <c r="AJ730" s="54"/>
      <c r="AK730" s="54"/>
      <c r="AL730" s="54"/>
      <c r="AM730" s="54"/>
      <c r="AN730" s="54"/>
      <c r="AO730" s="54"/>
      <c r="AP730" s="54"/>
      <c r="AQ730" s="54"/>
      <c r="AR730" s="54"/>
      <c r="AS730" s="54"/>
      <c r="AT730" s="54"/>
      <c r="AU730" s="54"/>
      <c r="AV730" s="54"/>
      <c r="AW730" s="54"/>
      <c r="AX730" s="54"/>
      <c r="AY730" s="54"/>
      <c r="AZ730" s="54"/>
      <c r="BA730" s="54"/>
      <c r="BB730" s="54"/>
      <c r="BC730" s="54"/>
      <c r="BD730" s="54"/>
      <c r="BE730" s="54"/>
      <c r="BF730" s="54"/>
      <c r="BG730" s="54"/>
      <c r="BH730" s="54"/>
      <c r="BI730" s="54"/>
    </row>
    <row r="731" spans="1:61" ht="24.6" hidden="1" customHeight="1">
      <c r="A731" s="3307"/>
      <c r="B731" s="515" t="s">
        <v>226</v>
      </c>
      <c r="C731" s="515"/>
      <c r="D731" s="515"/>
      <c r="E731" s="515"/>
      <c r="F731" s="515"/>
      <c r="G731" s="44">
        <f>K731</f>
        <v>0</v>
      </c>
      <c r="H731" s="44"/>
      <c r="I731" s="44"/>
      <c r="J731" s="44"/>
      <c r="K731" s="44">
        <v>0</v>
      </c>
      <c r="L731" s="44"/>
      <c r="M731" s="44"/>
      <c r="N731" s="515"/>
      <c r="O731" s="3045"/>
    </row>
    <row r="732" spans="1:61" ht="24.6" customHeight="1">
      <c r="A732" s="3315" t="s">
        <v>88</v>
      </c>
      <c r="B732" s="530" t="s">
        <v>606</v>
      </c>
      <c r="C732" s="530"/>
      <c r="D732" s="530"/>
      <c r="E732" s="530"/>
      <c r="F732" s="530"/>
      <c r="G732" s="43">
        <f>G738+G740+G742+G747+G751+G753+G755+G757+G759</f>
        <v>4</v>
      </c>
      <c r="H732" s="43">
        <f t="shared" ref="H732:M732" si="91">H738+H740+H742+H747+H751+H753+H755+H757+H759</f>
        <v>0</v>
      </c>
      <c r="I732" s="43">
        <f t="shared" si="91"/>
        <v>0</v>
      </c>
      <c r="J732" s="43">
        <f t="shared" si="91"/>
        <v>0</v>
      </c>
      <c r="K732" s="43">
        <f t="shared" si="91"/>
        <v>4</v>
      </c>
      <c r="L732" s="43">
        <f t="shared" si="91"/>
        <v>2</v>
      </c>
      <c r="M732" s="43">
        <f t="shared" si="91"/>
        <v>0</v>
      </c>
      <c r="N732" s="515"/>
      <c r="O732" s="530"/>
    </row>
    <row r="733" spans="1:61" ht="24.6" customHeight="1">
      <c r="A733" s="3315"/>
      <c r="B733" s="530" t="s">
        <v>413</v>
      </c>
      <c r="C733" s="530"/>
      <c r="D733" s="530"/>
      <c r="E733" s="530"/>
      <c r="F733" s="530"/>
      <c r="G733" s="43">
        <f>G734+G735</f>
        <v>80000</v>
      </c>
      <c r="H733" s="43">
        <f t="shared" ref="H733:M733" si="92">H734+H735</f>
        <v>0</v>
      </c>
      <c r="I733" s="43">
        <f t="shared" si="92"/>
        <v>0</v>
      </c>
      <c r="J733" s="43">
        <f t="shared" si="92"/>
        <v>0</v>
      </c>
      <c r="K733" s="43">
        <f t="shared" si="92"/>
        <v>80000</v>
      </c>
      <c r="L733" s="43">
        <f t="shared" si="92"/>
        <v>10292.6</v>
      </c>
      <c r="M733" s="43">
        <f t="shared" si="92"/>
        <v>0</v>
      </c>
      <c r="N733" s="515"/>
      <c r="O733" s="530"/>
    </row>
    <row r="734" spans="1:61" ht="30.75" customHeight="1">
      <c r="A734" s="3315"/>
      <c r="B734" s="530" t="s">
        <v>227</v>
      </c>
      <c r="C734" s="530"/>
      <c r="D734" s="530"/>
      <c r="E734" s="530"/>
      <c r="F734" s="530"/>
      <c r="G734" s="43">
        <f t="shared" ref="G734:L734" si="93">G739+G741+G744+G749+G752+G754+G756+G758+G760</f>
        <v>80000</v>
      </c>
      <c r="H734" s="43">
        <f t="shared" si="93"/>
        <v>0</v>
      </c>
      <c r="I734" s="43">
        <f t="shared" si="93"/>
        <v>0</v>
      </c>
      <c r="J734" s="43">
        <f t="shared" si="93"/>
        <v>0</v>
      </c>
      <c r="K734" s="43">
        <f t="shared" si="93"/>
        <v>80000</v>
      </c>
      <c r="L734" s="43">
        <f t="shared" si="93"/>
        <v>10292.6</v>
      </c>
      <c r="M734" s="43">
        <f>M739+M741+M744+M749+M752+M754+M756+M758+M760+M737</f>
        <v>0</v>
      </c>
      <c r="N734" s="515"/>
      <c r="O734" s="530"/>
    </row>
    <row r="735" spans="1:61" ht="22.5" customHeight="1">
      <c r="A735" s="3315"/>
      <c r="B735" s="530" t="s">
        <v>456</v>
      </c>
      <c r="C735" s="530"/>
      <c r="D735" s="530"/>
      <c r="E735" s="530"/>
      <c r="F735" s="530"/>
      <c r="G735" s="43">
        <f t="shared" ref="G735:L735" si="94">G746+G750</f>
        <v>0</v>
      </c>
      <c r="H735" s="43">
        <f t="shared" si="94"/>
        <v>0</v>
      </c>
      <c r="I735" s="43">
        <f t="shared" si="94"/>
        <v>0</v>
      </c>
      <c r="J735" s="43">
        <f t="shared" si="94"/>
        <v>0</v>
      </c>
      <c r="K735" s="43">
        <f t="shared" si="94"/>
        <v>0</v>
      </c>
      <c r="L735" s="43">
        <f t="shared" si="94"/>
        <v>0</v>
      </c>
      <c r="M735" s="43">
        <f>M745</f>
        <v>0</v>
      </c>
      <c r="N735" s="515"/>
      <c r="O735" s="530"/>
    </row>
    <row r="736" spans="1:61" ht="22.5" hidden="1" customHeight="1">
      <c r="A736" s="3306" t="s">
        <v>79</v>
      </c>
      <c r="B736" s="515" t="s">
        <v>606</v>
      </c>
      <c r="C736" s="515">
        <v>176</v>
      </c>
      <c r="D736" s="515" t="s">
        <v>13</v>
      </c>
      <c r="E736" s="515">
        <v>6100404</v>
      </c>
      <c r="F736" s="515">
        <v>243</v>
      </c>
      <c r="G736" s="44">
        <v>0</v>
      </c>
      <c r="H736" s="44"/>
      <c r="I736" s="44"/>
      <c r="J736" s="44"/>
      <c r="K736" s="44"/>
      <c r="L736" s="44"/>
      <c r="M736" s="44"/>
      <c r="N736" s="515"/>
      <c r="O736" s="3308" t="s">
        <v>204</v>
      </c>
    </row>
    <row r="737" spans="1:61" ht="22.5" hidden="1" customHeight="1">
      <c r="A737" s="3307"/>
      <c r="B737" s="515" t="s">
        <v>226</v>
      </c>
      <c r="C737" s="515"/>
      <c r="D737" s="515"/>
      <c r="E737" s="515"/>
      <c r="F737" s="515"/>
      <c r="G737" s="44">
        <f>K737</f>
        <v>0</v>
      </c>
      <c r="H737" s="44"/>
      <c r="I737" s="44"/>
      <c r="J737" s="44"/>
      <c r="K737" s="44"/>
      <c r="L737" s="44"/>
      <c r="M737" s="44">
        <v>0</v>
      </c>
      <c r="N737" s="515"/>
      <c r="O737" s="3309"/>
    </row>
    <row r="738" spans="1:61" ht="22.5" customHeight="1">
      <c r="A738" s="3306" t="s">
        <v>867</v>
      </c>
      <c r="B738" s="515" t="s">
        <v>606</v>
      </c>
      <c r="C738" s="515">
        <v>176</v>
      </c>
      <c r="D738" s="515" t="s">
        <v>13</v>
      </c>
      <c r="E738" s="515">
        <v>6100404</v>
      </c>
      <c r="F738" s="515">
        <v>243</v>
      </c>
      <c r="G738" s="44">
        <f>K738</f>
        <v>1</v>
      </c>
      <c r="H738" s="44"/>
      <c r="I738" s="44"/>
      <c r="J738" s="44"/>
      <c r="K738" s="44">
        <v>1</v>
      </c>
      <c r="L738" s="44">
        <v>0</v>
      </c>
      <c r="M738" s="44"/>
      <c r="N738" s="515"/>
      <c r="O738" s="3308" t="s">
        <v>204</v>
      </c>
    </row>
    <row r="739" spans="1:61" ht="22.5" customHeight="1">
      <c r="A739" s="3307"/>
      <c r="B739" s="515" t="s">
        <v>226</v>
      </c>
      <c r="C739" s="515"/>
      <c r="D739" s="515"/>
      <c r="E739" s="515"/>
      <c r="F739" s="515"/>
      <c r="G739" s="44">
        <f>K739</f>
        <v>20000</v>
      </c>
      <c r="H739" s="44"/>
      <c r="I739" s="44"/>
      <c r="J739" s="44"/>
      <c r="K739" s="44">
        <v>20000</v>
      </c>
      <c r="L739" s="44">
        <v>0</v>
      </c>
      <c r="M739" s="44"/>
      <c r="N739" s="515"/>
      <c r="O739" s="3309"/>
    </row>
    <row r="740" spans="1:61" ht="22.5" hidden="1" customHeight="1">
      <c r="A740" s="3064" t="s">
        <v>732</v>
      </c>
      <c r="B740" s="515" t="s">
        <v>606</v>
      </c>
      <c r="C740" s="515">
        <v>176</v>
      </c>
      <c r="D740" s="515" t="s">
        <v>13</v>
      </c>
      <c r="E740" s="515">
        <v>6100404</v>
      </c>
      <c r="F740" s="515">
        <v>243</v>
      </c>
      <c r="G740" s="44">
        <v>0</v>
      </c>
      <c r="H740" s="44"/>
      <c r="I740" s="44"/>
      <c r="J740" s="44"/>
      <c r="K740" s="44"/>
      <c r="L740" s="44">
        <v>0</v>
      </c>
      <c r="M740" s="44"/>
      <c r="N740" s="515"/>
      <c r="O740" s="3045" t="s">
        <v>204</v>
      </c>
    </row>
    <row r="741" spans="1:61" ht="22.5" hidden="1" customHeight="1">
      <c r="A741" s="3064"/>
      <c r="B741" s="515" t="s">
        <v>226</v>
      </c>
      <c r="C741" s="515"/>
      <c r="D741" s="515"/>
      <c r="E741" s="515"/>
      <c r="F741" s="515"/>
      <c r="G741" s="44"/>
      <c r="H741" s="44"/>
      <c r="I741" s="44"/>
      <c r="J741" s="44"/>
      <c r="K741" s="44"/>
      <c r="L741" s="44">
        <v>0</v>
      </c>
      <c r="M741" s="44"/>
      <c r="N741" s="515"/>
      <c r="O741" s="3045"/>
    </row>
    <row r="742" spans="1:61" ht="22.5" customHeight="1">
      <c r="A742" s="3306" t="s">
        <v>660</v>
      </c>
      <c r="B742" s="515" t="s">
        <v>606</v>
      </c>
      <c r="C742" s="515">
        <v>176</v>
      </c>
      <c r="D742" s="515" t="s">
        <v>13</v>
      </c>
      <c r="E742" s="515">
        <v>6100404</v>
      </c>
      <c r="F742" s="515">
        <v>243</v>
      </c>
      <c r="G742" s="44">
        <f>K742</f>
        <v>1</v>
      </c>
      <c r="H742" s="44"/>
      <c r="I742" s="44"/>
      <c r="J742" s="44"/>
      <c r="K742" s="44">
        <v>1</v>
      </c>
      <c r="L742" s="44">
        <v>0</v>
      </c>
      <c r="M742" s="44"/>
      <c r="N742" s="515"/>
      <c r="O742" s="3045" t="s">
        <v>204</v>
      </c>
    </row>
    <row r="743" spans="1:61" ht="22.9" customHeight="1">
      <c r="A743" s="3314"/>
      <c r="B743" s="515" t="s">
        <v>413</v>
      </c>
      <c r="C743" s="515"/>
      <c r="D743" s="515"/>
      <c r="E743" s="515"/>
      <c r="F743" s="515"/>
      <c r="G743" s="44">
        <f>G744+G746</f>
        <v>20000</v>
      </c>
      <c r="H743" s="44">
        <f>H744+H746</f>
        <v>0</v>
      </c>
      <c r="I743" s="44">
        <f>I744+I746</f>
        <v>0</v>
      </c>
      <c r="J743" s="44">
        <f>J744+J746</f>
        <v>0</v>
      </c>
      <c r="K743" s="44">
        <f>K744+K746</f>
        <v>20000</v>
      </c>
      <c r="L743" s="44">
        <f>L744+L745</f>
        <v>0</v>
      </c>
      <c r="M743" s="44">
        <f>M744+M745</f>
        <v>0</v>
      </c>
      <c r="N743" s="515"/>
      <c r="O743" s="3045"/>
    </row>
    <row r="744" spans="1:61" ht="22.9" customHeight="1">
      <c r="A744" s="3314"/>
      <c r="B744" s="515" t="s">
        <v>227</v>
      </c>
      <c r="C744" s="515"/>
      <c r="D744" s="515"/>
      <c r="E744" s="515"/>
      <c r="F744" s="515"/>
      <c r="G744" s="44">
        <f>K744</f>
        <v>20000</v>
      </c>
      <c r="H744" s="44"/>
      <c r="I744" s="44"/>
      <c r="J744" s="44"/>
      <c r="K744" s="44">
        <v>20000</v>
      </c>
      <c r="L744" s="44">
        <v>0</v>
      </c>
      <c r="M744" s="44"/>
      <c r="N744" s="515"/>
      <c r="O744" s="3045"/>
    </row>
    <row r="745" spans="1:61" ht="15.75" hidden="1" customHeight="1">
      <c r="A745" s="3314"/>
      <c r="B745" s="515" t="s">
        <v>456</v>
      </c>
      <c r="C745" s="515"/>
      <c r="D745" s="515"/>
      <c r="E745" s="515"/>
      <c r="F745" s="515"/>
      <c r="G745" s="44">
        <f>J745+K745</f>
        <v>0</v>
      </c>
      <c r="H745" s="44"/>
      <c r="I745" s="44"/>
      <c r="J745" s="44"/>
      <c r="K745" s="44"/>
      <c r="L745" s="44"/>
      <c r="M745" s="44"/>
      <c r="N745" s="515"/>
      <c r="O745" s="3045"/>
    </row>
    <row r="746" spans="1:61" ht="23.25" hidden="1" customHeight="1">
      <c r="A746" s="3307"/>
      <c r="B746" s="515" t="s">
        <v>456</v>
      </c>
      <c r="C746" s="515"/>
      <c r="D746" s="515"/>
      <c r="E746" s="515"/>
      <c r="F746" s="515"/>
      <c r="G746" s="44">
        <f>K746</f>
        <v>0</v>
      </c>
      <c r="H746" s="44"/>
      <c r="I746" s="44"/>
      <c r="J746" s="44"/>
      <c r="K746" s="44"/>
      <c r="L746" s="44"/>
      <c r="M746" s="44"/>
      <c r="N746" s="515"/>
      <c r="O746" s="3045"/>
    </row>
    <row r="747" spans="1:61" ht="23.45" customHeight="1">
      <c r="A747" s="3306" t="s">
        <v>164</v>
      </c>
      <c r="B747" s="515" t="s">
        <v>606</v>
      </c>
      <c r="C747" s="515">
        <v>176</v>
      </c>
      <c r="D747" s="515" t="s">
        <v>13</v>
      </c>
      <c r="E747" s="515">
        <v>6100404</v>
      </c>
      <c r="F747" s="515">
        <v>243</v>
      </c>
      <c r="G747" s="44">
        <f>K747</f>
        <v>1</v>
      </c>
      <c r="H747" s="44"/>
      <c r="I747" s="44"/>
      <c r="J747" s="44"/>
      <c r="K747" s="44">
        <v>1</v>
      </c>
      <c r="L747" s="44">
        <v>0</v>
      </c>
      <c r="M747" s="44"/>
      <c r="N747" s="515"/>
      <c r="O747" s="3045" t="s">
        <v>204</v>
      </c>
    </row>
    <row r="748" spans="1:61" ht="23.45" customHeight="1">
      <c r="A748" s="3314"/>
      <c r="B748" s="515" t="s">
        <v>413</v>
      </c>
      <c r="C748" s="515"/>
      <c r="D748" s="515"/>
      <c r="E748" s="515"/>
      <c r="F748" s="515"/>
      <c r="G748" s="44">
        <f>K748</f>
        <v>20000</v>
      </c>
      <c r="H748" s="44"/>
      <c r="I748" s="44"/>
      <c r="J748" s="44">
        <f>J749+J750</f>
        <v>0</v>
      </c>
      <c r="K748" s="44">
        <f>K749+K750</f>
        <v>20000</v>
      </c>
      <c r="L748" s="44">
        <f>L749</f>
        <v>0</v>
      </c>
      <c r="M748" s="44"/>
      <c r="N748" s="515"/>
      <c r="O748" s="3045"/>
    </row>
    <row r="749" spans="1:61" ht="21" customHeight="1">
      <c r="A749" s="3314"/>
      <c r="B749" s="515" t="s">
        <v>304</v>
      </c>
      <c r="C749" s="515"/>
      <c r="D749" s="515"/>
      <c r="E749" s="515"/>
      <c r="F749" s="515"/>
      <c r="G749" s="44">
        <f>K749</f>
        <v>20000</v>
      </c>
      <c r="H749" s="44"/>
      <c r="I749" s="44"/>
      <c r="J749" s="44"/>
      <c r="K749" s="44">
        <v>20000</v>
      </c>
      <c r="L749" s="44">
        <v>0</v>
      </c>
      <c r="N749" s="515"/>
      <c r="O749" s="3045"/>
    </row>
    <row r="750" spans="1:61" s="20" customFormat="1" ht="22.9" hidden="1" customHeight="1">
      <c r="A750" s="3307"/>
      <c r="B750" s="515" t="s">
        <v>456</v>
      </c>
      <c r="C750" s="515"/>
      <c r="D750" s="515"/>
      <c r="E750" s="515"/>
      <c r="F750" s="515"/>
      <c r="G750" s="44">
        <f>L750</f>
        <v>0</v>
      </c>
      <c r="H750" s="44"/>
      <c r="I750" s="44"/>
      <c r="J750" s="44"/>
      <c r="K750" s="44"/>
      <c r="L750" s="44"/>
      <c r="M750" s="44"/>
      <c r="N750" s="515"/>
      <c r="O750" s="3045"/>
      <c r="AJ750" s="54"/>
      <c r="AK750" s="54"/>
      <c r="AL750" s="54"/>
      <c r="AM750" s="54"/>
      <c r="AN750" s="54"/>
      <c r="AO750" s="54"/>
      <c r="AP750" s="54"/>
      <c r="AQ750" s="54"/>
      <c r="AR750" s="54"/>
      <c r="AS750" s="54"/>
      <c r="AT750" s="54"/>
      <c r="AU750" s="54"/>
      <c r="AV750" s="54"/>
      <c r="AW750" s="54"/>
      <c r="AX750" s="54"/>
      <c r="AY750" s="54"/>
      <c r="AZ750" s="54"/>
      <c r="BA750" s="54"/>
      <c r="BB750" s="54"/>
      <c r="BC750" s="54"/>
      <c r="BD750" s="54"/>
      <c r="BE750" s="54"/>
      <c r="BF750" s="54"/>
      <c r="BG750" s="54"/>
      <c r="BH750" s="54"/>
      <c r="BI750" s="54"/>
    </row>
    <row r="751" spans="1:61" s="20" customFormat="1" ht="21" hidden="1" customHeight="1">
      <c r="A751" s="3064" t="s">
        <v>661</v>
      </c>
      <c r="B751" s="515" t="s">
        <v>606</v>
      </c>
      <c r="C751" s="515">
        <v>176</v>
      </c>
      <c r="D751" s="515" t="s">
        <v>13</v>
      </c>
      <c r="E751" s="515">
        <v>6100404</v>
      </c>
      <c r="F751" s="515">
        <v>243</v>
      </c>
      <c r="G751" s="44"/>
      <c r="H751" s="44"/>
      <c r="I751" s="44"/>
      <c r="J751" s="44"/>
      <c r="K751" s="44"/>
      <c r="L751" s="44">
        <v>0</v>
      </c>
      <c r="M751" s="44">
        <v>0</v>
      </c>
      <c r="N751" s="515"/>
      <c r="O751" s="3045" t="s">
        <v>204</v>
      </c>
      <c r="AJ751" s="54"/>
      <c r="AK751" s="54"/>
      <c r="AL751" s="54"/>
      <c r="AM751" s="54"/>
      <c r="AN751" s="54"/>
      <c r="AO751" s="54"/>
      <c r="AP751" s="54"/>
      <c r="AQ751" s="54"/>
      <c r="AR751" s="54"/>
      <c r="AS751" s="54"/>
      <c r="AT751" s="54"/>
      <c r="AU751" s="54"/>
      <c r="AV751" s="54"/>
      <c r="AW751" s="54"/>
      <c r="AX751" s="54"/>
      <c r="AY751" s="54"/>
      <c r="AZ751" s="54"/>
      <c r="BA751" s="54"/>
      <c r="BB751" s="54"/>
      <c r="BC751" s="54"/>
      <c r="BD751" s="54"/>
      <c r="BE751" s="54"/>
      <c r="BF751" s="54"/>
      <c r="BG751" s="54"/>
      <c r="BH751" s="54"/>
      <c r="BI751" s="54"/>
    </row>
    <row r="752" spans="1:61" ht="24.6" hidden="1" customHeight="1">
      <c r="A752" s="3064"/>
      <c r="B752" s="515" t="s">
        <v>226</v>
      </c>
      <c r="C752" s="515"/>
      <c r="D752" s="515"/>
      <c r="E752" s="515"/>
      <c r="F752" s="515"/>
      <c r="G752" s="44">
        <f>K752</f>
        <v>0</v>
      </c>
      <c r="H752" s="44"/>
      <c r="I752" s="44"/>
      <c r="J752" s="44"/>
      <c r="K752" s="44"/>
      <c r="L752" s="44">
        <v>0</v>
      </c>
      <c r="M752" s="44">
        <v>0</v>
      </c>
      <c r="N752" s="515"/>
      <c r="O752" s="3045"/>
    </row>
    <row r="753" spans="1:62" s="20" customFormat="1" ht="21" customHeight="1">
      <c r="A753" s="3064" t="s">
        <v>733</v>
      </c>
      <c r="B753" s="515" t="s">
        <v>606</v>
      </c>
      <c r="C753" s="515">
        <v>176</v>
      </c>
      <c r="D753" s="515" t="s">
        <v>13</v>
      </c>
      <c r="E753" s="515">
        <v>6100404</v>
      </c>
      <c r="F753" s="515">
        <v>243</v>
      </c>
      <c r="G753" s="44">
        <v>1</v>
      </c>
      <c r="H753" s="44"/>
      <c r="I753" s="44"/>
      <c r="J753" s="44"/>
      <c r="K753" s="44">
        <v>1</v>
      </c>
      <c r="L753" s="44">
        <v>0</v>
      </c>
      <c r="M753" s="44"/>
      <c r="N753" s="515"/>
      <c r="O753" s="3045" t="s">
        <v>204</v>
      </c>
      <c r="AJ753" s="54"/>
      <c r="AK753" s="54"/>
      <c r="AL753" s="54"/>
      <c r="AM753" s="54"/>
      <c r="AN753" s="54"/>
      <c r="AO753" s="54"/>
      <c r="AP753" s="54"/>
      <c r="AQ753" s="54"/>
      <c r="AR753" s="54"/>
      <c r="AS753" s="54"/>
      <c r="AT753" s="54"/>
      <c r="AU753" s="54"/>
      <c r="AV753" s="54"/>
      <c r="AW753" s="54"/>
      <c r="AX753" s="54"/>
      <c r="AY753" s="54"/>
      <c r="AZ753" s="54"/>
      <c r="BA753" s="54"/>
      <c r="BB753" s="54"/>
      <c r="BC753" s="54"/>
      <c r="BD753" s="54"/>
      <c r="BE753" s="54"/>
      <c r="BF753" s="54"/>
      <c r="BG753" s="54"/>
      <c r="BH753" s="54"/>
      <c r="BI753" s="54"/>
    </row>
    <row r="754" spans="1:62" ht="24.6" customHeight="1">
      <c r="A754" s="3064"/>
      <c r="B754" s="515" t="s">
        <v>226</v>
      </c>
      <c r="C754" s="515"/>
      <c r="D754" s="515"/>
      <c r="E754" s="515"/>
      <c r="F754" s="515"/>
      <c r="G754" s="44">
        <f>K754</f>
        <v>20000</v>
      </c>
      <c r="H754" s="44"/>
      <c r="I754" s="44"/>
      <c r="J754" s="44"/>
      <c r="K754" s="44">
        <v>20000</v>
      </c>
      <c r="L754" s="44">
        <v>0</v>
      </c>
      <c r="M754" s="44"/>
      <c r="N754" s="515"/>
      <c r="O754" s="3045"/>
    </row>
    <row r="755" spans="1:62" s="20" customFormat="1" ht="21" customHeight="1">
      <c r="A755" s="3064" t="s">
        <v>805</v>
      </c>
      <c r="B755" s="515" t="s">
        <v>606</v>
      </c>
      <c r="C755" s="515">
        <v>176</v>
      </c>
      <c r="D755" s="515" t="s">
        <v>13</v>
      </c>
      <c r="E755" s="515">
        <v>6100404</v>
      </c>
      <c r="F755" s="515">
        <v>243</v>
      </c>
      <c r="G755" s="44"/>
      <c r="H755" s="44"/>
      <c r="I755" s="44"/>
      <c r="J755" s="44"/>
      <c r="K755" s="44"/>
      <c r="L755" s="44">
        <v>1</v>
      </c>
      <c r="M755" s="44"/>
      <c r="N755" s="515"/>
      <c r="O755" s="3045" t="s">
        <v>757</v>
      </c>
      <c r="AJ755" s="54"/>
      <c r="AK755" s="54"/>
      <c r="AL755" s="54"/>
      <c r="AM755" s="54"/>
      <c r="AN755" s="54"/>
      <c r="AO755" s="54"/>
      <c r="AP755" s="54"/>
      <c r="AQ755" s="54"/>
      <c r="AR755" s="54"/>
      <c r="AS755" s="54"/>
      <c r="AT755" s="54"/>
      <c r="AU755" s="54"/>
      <c r="AV755" s="54"/>
      <c r="AW755" s="54"/>
      <c r="AX755" s="54"/>
      <c r="AY755" s="54"/>
      <c r="AZ755" s="54"/>
      <c r="BA755" s="54"/>
      <c r="BB755" s="54"/>
      <c r="BC755" s="54"/>
      <c r="BD755" s="54"/>
      <c r="BE755" s="54"/>
      <c r="BF755" s="54"/>
      <c r="BG755" s="54"/>
      <c r="BH755" s="54"/>
      <c r="BI755" s="54"/>
    </row>
    <row r="756" spans="1:62" ht="24.6" customHeight="1">
      <c r="A756" s="3064"/>
      <c r="B756" s="515" t="s">
        <v>226</v>
      </c>
      <c r="C756" s="515"/>
      <c r="D756" s="515"/>
      <c r="E756" s="515"/>
      <c r="F756" s="515"/>
      <c r="G756" s="44">
        <f>K756</f>
        <v>0</v>
      </c>
      <c r="H756" s="44"/>
      <c r="I756" s="44"/>
      <c r="J756" s="44"/>
      <c r="K756" s="44">
        <v>0</v>
      </c>
      <c r="L756" s="44">
        <v>2000</v>
      </c>
      <c r="M756" s="44">
        <v>0</v>
      </c>
      <c r="N756" s="515"/>
      <c r="O756" s="3045"/>
    </row>
    <row r="757" spans="1:62" s="20" customFormat="1" ht="21" customHeight="1">
      <c r="A757" s="3064" t="s">
        <v>804</v>
      </c>
      <c r="B757" s="515" t="s">
        <v>606</v>
      </c>
      <c r="C757" s="515">
        <v>176</v>
      </c>
      <c r="D757" s="515" t="s">
        <v>13</v>
      </c>
      <c r="E757" s="515">
        <v>6100404</v>
      </c>
      <c r="F757" s="515">
        <v>243</v>
      </c>
      <c r="G757" s="44"/>
      <c r="H757" s="44"/>
      <c r="I757" s="44"/>
      <c r="J757" s="44"/>
      <c r="K757" s="44"/>
      <c r="L757" s="44">
        <v>1</v>
      </c>
      <c r="M757" s="44"/>
      <c r="N757" s="515"/>
      <c r="O757" s="3045" t="s">
        <v>757</v>
      </c>
      <c r="AJ757" s="54"/>
      <c r="AK757" s="54"/>
      <c r="AL757" s="54"/>
      <c r="AM757" s="54"/>
      <c r="AN757" s="54"/>
      <c r="AO757" s="54"/>
      <c r="AP757" s="54"/>
      <c r="AQ757" s="54"/>
      <c r="AR757" s="54"/>
      <c r="AS757" s="54"/>
      <c r="AT757" s="54"/>
      <c r="AU757" s="54"/>
      <c r="AV757" s="54"/>
      <c r="AW757" s="54"/>
      <c r="AX757" s="54"/>
      <c r="AY757" s="54"/>
      <c r="AZ757" s="54"/>
      <c r="BA757" s="54"/>
      <c r="BB757" s="54"/>
      <c r="BC757" s="54"/>
      <c r="BD757" s="54"/>
      <c r="BE757" s="54"/>
      <c r="BF757" s="54"/>
      <c r="BG757" s="54"/>
      <c r="BH757" s="54"/>
      <c r="BI757" s="54"/>
    </row>
    <row r="758" spans="1:62" ht="24.6" customHeight="1">
      <c r="A758" s="3064"/>
      <c r="B758" s="515" t="s">
        <v>226</v>
      </c>
      <c r="C758" s="515"/>
      <c r="D758" s="515"/>
      <c r="E758" s="515"/>
      <c r="F758" s="515"/>
      <c r="G758" s="44">
        <f>K758</f>
        <v>0</v>
      </c>
      <c r="H758" s="44"/>
      <c r="I758" s="44"/>
      <c r="J758" s="44"/>
      <c r="K758" s="44">
        <v>0</v>
      </c>
      <c r="L758" s="44">
        <f>19579.7-11287.1</f>
        <v>8292.6</v>
      </c>
      <c r="M758" s="44"/>
      <c r="N758" s="515"/>
      <c r="O758" s="3045"/>
    </row>
    <row r="759" spans="1:62" s="20" customFormat="1" ht="21" hidden="1" customHeight="1">
      <c r="A759" s="3064" t="s">
        <v>794</v>
      </c>
      <c r="B759" s="515" t="s">
        <v>606</v>
      </c>
      <c r="C759" s="515">
        <v>176</v>
      </c>
      <c r="D759" s="515" t="s">
        <v>13</v>
      </c>
      <c r="E759" s="515">
        <v>6100404</v>
      </c>
      <c r="F759" s="515">
        <v>243</v>
      </c>
      <c r="G759" s="44">
        <f>K759</f>
        <v>0</v>
      </c>
      <c r="H759" s="44"/>
      <c r="I759" s="44"/>
      <c r="J759" s="44"/>
      <c r="K759" s="44">
        <v>0</v>
      </c>
      <c r="L759" s="44">
        <v>0</v>
      </c>
      <c r="M759" s="44"/>
      <c r="N759" s="515"/>
      <c r="O759" s="3045" t="s">
        <v>796</v>
      </c>
      <c r="AJ759" s="54"/>
      <c r="AK759" s="54"/>
      <c r="AL759" s="54"/>
      <c r="AM759" s="54"/>
      <c r="AN759" s="54"/>
      <c r="AO759" s="54"/>
      <c r="AP759" s="54"/>
      <c r="AQ759" s="54"/>
      <c r="AR759" s="54"/>
      <c r="AS759" s="54"/>
      <c r="AT759" s="54"/>
      <c r="AU759" s="54"/>
      <c r="AV759" s="54"/>
      <c r="AW759" s="54"/>
      <c r="AX759" s="54"/>
      <c r="AY759" s="54"/>
      <c r="AZ759" s="54"/>
      <c r="BA759" s="54"/>
      <c r="BB759" s="54"/>
      <c r="BC759" s="54"/>
      <c r="BD759" s="54"/>
      <c r="BE759" s="54"/>
      <c r="BF759" s="54"/>
      <c r="BG759" s="54"/>
      <c r="BH759" s="54"/>
      <c r="BI759" s="54"/>
    </row>
    <row r="760" spans="1:62" ht="24.6" hidden="1" customHeight="1">
      <c r="A760" s="3064"/>
      <c r="B760" s="515" t="s">
        <v>226</v>
      </c>
      <c r="C760" s="515"/>
      <c r="D760" s="515"/>
      <c r="E760" s="515"/>
      <c r="F760" s="515"/>
      <c r="G760" s="44">
        <f>K760</f>
        <v>0</v>
      </c>
      <c r="H760" s="44"/>
      <c r="I760" s="44"/>
      <c r="J760" s="44"/>
      <c r="K760" s="44">
        <v>0</v>
      </c>
      <c r="L760" s="44">
        <v>0</v>
      </c>
      <c r="M760" s="44"/>
      <c r="N760" s="515"/>
      <c r="O760" s="3045"/>
    </row>
    <row r="761" spans="1:62" ht="24.6" customHeight="1">
      <c r="A761" s="3315" t="s">
        <v>89</v>
      </c>
      <c r="B761" s="530" t="s">
        <v>606</v>
      </c>
      <c r="C761" s="530"/>
      <c r="D761" s="530"/>
      <c r="E761" s="530"/>
      <c r="F761" s="530"/>
      <c r="G761" s="43">
        <f>G763+G765+G767+G769+G773+G775+G777+G779+G781+G783</f>
        <v>6</v>
      </c>
      <c r="H761" s="43">
        <f>H763+H765+H767+H769+H773+H775+H777+H779+H781+H783</f>
        <v>0</v>
      </c>
      <c r="I761" s="43">
        <f>I763+I765+I767+I769+I773+I775+I777+I779+I781+I783</f>
        <v>0</v>
      </c>
      <c r="J761" s="43">
        <f>J763+J765+J767+J769+J773+J775+J777+J779+J781+J783</f>
        <v>0</v>
      </c>
      <c r="K761" s="43">
        <f>K763+K765+K767+K769+K773+K775+K777+K779+K781+K783</f>
        <v>6</v>
      </c>
      <c r="L761" s="43">
        <f>L763+L767+L769+L771+L773+L775+L777+L779+L781+L783</f>
        <v>3</v>
      </c>
      <c r="M761" s="43">
        <f>M763+M765+M767+M769+M771+M773+M775+M777+M779+M781+M783</f>
        <v>0</v>
      </c>
      <c r="N761" s="515"/>
      <c r="O761" s="530"/>
    </row>
    <row r="762" spans="1:62" ht="22.5" customHeight="1">
      <c r="A762" s="3315"/>
      <c r="B762" s="530" t="s">
        <v>226</v>
      </c>
      <c r="C762" s="530"/>
      <c r="D762" s="530"/>
      <c r="E762" s="530"/>
      <c r="F762" s="530"/>
      <c r="G762" s="43">
        <f>G764+G766+G770+G768+G774+G776+G778+G780+G782+G784</f>
        <v>78462.400000000009</v>
      </c>
      <c r="H762" s="43">
        <f>H764+H766+H770+H768+H774+H776+H778+H780+H782+H784</f>
        <v>0</v>
      </c>
      <c r="I762" s="43">
        <f>I764+I766+I770+I768+I774+I776+I778+I780+I782+I784</f>
        <v>0</v>
      </c>
      <c r="J762" s="43">
        <f>J764+J766+J770+J768+J774+J776+J778+J780+J782+J784</f>
        <v>0</v>
      </c>
      <c r="K762" s="43">
        <f>K764+K766+K770+K768+K774+K776+K778+K780+K782+K784</f>
        <v>78462.400000000009</v>
      </c>
      <c r="L762" s="43">
        <f>L764+L768+L770+L772+L774+L776+L778+L780+L782+L784+L766</f>
        <v>81768.400000000009</v>
      </c>
      <c r="M762" s="43">
        <f>M764+M766+M768+M770+M772+M774+M776+M778+M780+M782+M784</f>
        <v>0</v>
      </c>
      <c r="N762" s="515"/>
      <c r="O762" s="530"/>
      <c r="P762" s="219"/>
      <c r="Q762" s="219"/>
    </row>
    <row r="763" spans="1:62" s="454" customFormat="1" ht="22.5" hidden="1" customHeight="1">
      <c r="A763" s="3064" t="s">
        <v>795</v>
      </c>
      <c r="B763" s="515" t="s">
        <v>606</v>
      </c>
      <c r="C763" s="515" t="s">
        <v>75</v>
      </c>
      <c r="D763" s="515">
        <v>176</v>
      </c>
      <c r="E763" s="515" t="s">
        <v>13</v>
      </c>
      <c r="F763" s="515">
        <v>6100404</v>
      </c>
      <c r="G763" s="222">
        <f>K763</f>
        <v>0</v>
      </c>
      <c r="H763" s="43"/>
      <c r="I763" s="44"/>
      <c r="J763" s="44"/>
      <c r="K763" s="44">
        <v>0</v>
      </c>
      <c r="L763" s="44">
        <v>0</v>
      </c>
      <c r="M763" s="44"/>
      <c r="N763" s="44"/>
      <c r="O763" s="3045" t="s">
        <v>808</v>
      </c>
      <c r="P763" s="458"/>
      <c r="Q763" s="455"/>
      <c r="AK763" s="455"/>
      <c r="AL763" s="455"/>
      <c r="AM763" s="455"/>
      <c r="AN763" s="455"/>
      <c r="AO763" s="455"/>
      <c r="AP763" s="455"/>
      <c r="AQ763" s="455"/>
      <c r="AR763" s="455"/>
      <c r="AS763" s="455"/>
      <c r="AT763" s="455"/>
      <c r="AU763" s="455"/>
      <c r="AV763" s="455"/>
      <c r="AW763" s="455"/>
      <c r="AX763" s="455"/>
      <c r="AY763" s="455"/>
      <c r="AZ763" s="455"/>
      <c r="BA763" s="455"/>
      <c r="BB763" s="455"/>
      <c r="BC763" s="455"/>
      <c r="BD763" s="455"/>
      <c r="BE763" s="455"/>
      <c r="BF763" s="455"/>
      <c r="BG763" s="455"/>
      <c r="BH763" s="455"/>
      <c r="BI763" s="455"/>
      <c r="BJ763" s="455"/>
    </row>
    <row r="764" spans="1:62" s="456" customFormat="1" ht="29.25" hidden="1" customHeight="1">
      <c r="A764" s="3416"/>
      <c r="B764" s="515" t="s">
        <v>226</v>
      </c>
      <c r="C764" s="515" t="s">
        <v>226</v>
      </c>
      <c r="D764" s="515"/>
      <c r="E764" s="515"/>
      <c r="F764" s="515"/>
      <c r="G764" s="222">
        <f>K764</f>
        <v>0</v>
      </c>
      <c r="H764" s="43"/>
      <c r="I764" s="44"/>
      <c r="J764" s="44"/>
      <c r="K764" s="44">
        <v>0</v>
      </c>
      <c r="L764" s="44">
        <v>0</v>
      </c>
      <c r="M764" s="44"/>
      <c r="N764" s="44"/>
      <c r="O764" s="3045"/>
      <c r="P764" s="458"/>
      <c r="Q764" s="457"/>
      <c r="AK764" s="457"/>
      <c r="AL764" s="457"/>
      <c r="AM764" s="457"/>
      <c r="AN764" s="457"/>
      <c r="AO764" s="457"/>
      <c r="AP764" s="457"/>
      <c r="AQ764" s="457"/>
      <c r="AR764" s="457"/>
      <c r="AS764" s="457"/>
      <c r="AT764" s="457"/>
      <c r="AU764" s="457"/>
      <c r="AV764" s="457"/>
      <c r="AW764" s="457"/>
      <c r="AX764" s="457"/>
      <c r="AY764" s="457"/>
      <c r="AZ764" s="457"/>
      <c r="BA764" s="457"/>
      <c r="BB764" s="457"/>
      <c r="BC764" s="457"/>
      <c r="BD764" s="457"/>
      <c r="BE764" s="457"/>
      <c r="BF764" s="457"/>
      <c r="BG764" s="457"/>
      <c r="BH764" s="457"/>
      <c r="BI764" s="457"/>
      <c r="BJ764" s="457"/>
    </row>
    <row r="765" spans="1:62" s="456" customFormat="1" ht="22.5" hidden="1" customHeight="1">
      <c r="A765" s="3064" t="s">
        <v>94</v>
      </c>
      <c r="B765" s="515" t="s">
        <v>606</v>
      </c>
      <c r="C765" s="515">
        <v>176</v>
      </c>
      <c r="D765" s="515" t="s">
        <v>13</v>
      </c>
      <c r="E765" s="515">
        <v>6100404</v>
      </c>
      <c r="F765" s="515">
        <v>243</v>
      </c>
      <c r="G765" s="44">
        <f t="shared" ref="G765:G782" si="95">K765</f>
        <v>0</v>
      </c>
      <c r="H765" s="44"/>
      <c r="I765" s="44"/>
      <c r="J765" s="44"/>
      <c r="K765" s="44">
        <v>0</v>
      </c>
      <c r="L765" s="44"/>
      <c r="M765" s="44"/>
      <c r="N765" s="515"/>
      <c r="O765" s="3045" t="s">
        <v>614</v>
      </c>
      <c r="AJ765" s="457"/>
      <c r="AK765" s="457"/>
      <c r="AL765" s="457"/>
      <c r="AM765" s="457"/>
      <c r="AN765" s="457"/>
      <c r="AO765" s="457"/>
      <c r="AP765" s="457"/>
      <c r="AQ765" s="457"/>
      <c r="AR765" s="457"/>
      <c r="AS765" s="457"/>
      <c r="AT765" s="457"/>
      <c r="AU765" s="457"/>
      <c r="AV765" s="457"/>
      <c r="AW765" s="457"/>
      <c r="AX765" s="457"/>
      <c r="AY765" s="457"/>
      <c r="AZ765" s="457"/>
      <c r="BA765" s="457"/>
      <c r="BB765" s="457"/>
      <c r="BC765" s="457"/>
      <c r="BD765" s="457"/>
      <c r="BE765" s="457"/>
      <c r="BF765" s="457"/>
      <c r="BG765" s="457"/>
      <c r="BH765" s="457"/>
      <c r="BI765" s="457"/>
    </row>
    <row r="766" spans="1:62" s="454" customFormat="1" ht="24.6" hidden="1" customHeight="1">
      <c r="A766" s="3064"/>
      <c r="B766" s="515" t="s">
        <v>226</v>
      </c>
      <c r="C766" s="515"/>
      <c r="D766" s="515"/>
      <c r="E766" s="515"/>
      <c r="F766" s="515"/>
      <c r="G766" s="44">
        <f t="shared" si="95"/>
        <v>0</v>
      </c>
      <c r="H766" s="44"/>
      <c r="I766" s="44"/>
      <c r="J766" s="44"/>
      <c r="K766" s="44">
        <v>0</v>
      </c>
      <c r="L766" s="44"/>
      <c r="M766" s="44"/>
      <c r="N766" s="515"/>
      <c r="O766" s="3045"/>
      <c r="AJ766" s="455"/>
      <c r="AK766" s="455"/>
      <c r="AL766" s="455"/>
      <c r="AM766" s="455"/>
      <c r="AN766" s="455"/>
      <c r="AO766" s="455"/>
      <c r="AP766" s="455"/>
      <c r="AQ766" s="455"/>
      <c r="AR766" s="455"/>
      <c r="AS766" s="455"/>
      <c r="AT766" s="455"/>
      <c r="AU766" s="455"/>
      <c r="AV766" s="455"/>
      <c r="AW766" s="455"/>
      <c r="AX766" s="455"/>
      <c r="AY766" s="455"/>
      <c r="AZ766" s="455"/>
      <c r="BA766" s="455"/>
      <c r="BB766" s="455"/>
      <c r="BC766" s="455"/>
      <c r="BD766" s="455"/>
      <c r="BE766" s="455"/>
      <c r="BF766" s="455"/>
      <c r="BG766" s="455"/>
      <c r="BH766" s="455"/>
      <c r="BI766" s="455"/>
    </row>
    <row r="767" spans="1:62" s="456" customFormat="1" ht="23.45" customHeight="1">
      <c r="A767" s="3306" t="s">
        <v>806</v>
      </c>
      <c r="B767" s="515" t="s">
        <v>606</v>
      </c>
      <c r="C767" s="515">
        <v>176</v>
      </c>
      <c r="D767" s="515" t="s">
        <v>13</v>
      </c>
      <c r="E767" s="515">
        <v>6100404</v>
      </c>
      <c r="F767" s="515">
        <v>243</v>
      </c>
      <c r="G767" s="44">
        <f t="shared" si="95"/>
        <v>1</v>
      </c>
      <c r="H767" s="44"/>
      <c r="I767" s="44"/>
      <c r="J767" s="44"/>
      <c r="K767" s="44">
        <v>1</v>
      </c>
      <c r="L767" s="44">
        <v>0</v>
      </c>
      <c r="M767" s="44"/>
      <c r="N767" s="515"/>
      <c r="O767" s="3308" t="s">
        <v>757</v>
      </c>
      <c r="AJ767" s="457"/>
      <c r="AK767" s="457"/>
      <c r="AL767" s="457"/>
      <c r="AM767" s="457"/>
      <c r="AN767" s="457"/>
      <c r="AO767" s="457"/>
      <c r="AP767" s="457"/>
      <c r="AQ767" s="457"/>
      <c r="AR767" s="457"/>
      <c r="AS767" s="457"/>
      <c r="AT767" s="457"/>
      <c r="AU767" s="457"/>
      <c r="AV767" s="457"/>
      <c r="AW767" s="457"/>
      <c r="AX767" s="457"/>
      <c r="AY767" s="457"/>
      <c r="AZ767" s="457"/>
      <c r="BA767" s="457"/>
      <c r="BB767" s="457"/>
      <c r="BC767" s="457"/>
      <c r="BD767" s="457"/>
      <c r="BE767" s="457"/>
      <c r="BF767" s="457"/>
      <c r="BG767" s="457"/>
      <c r="BH767" s="457"/>
      <c r="BI767" s="457"/>
    </row>
    <row r="768" spans="1:62" s="454" customFormat="1" ht="24.6" customHeight="1">
      <c r="A768" s="3307"/>
      <c r="B768" s="515" t="s">
        <v>226</v>
      </c>
      <c r="C768" s="515"/>
      <c r="D768" s="515"/>
      <c r="E768" s="515"/>
      <c r="F768" s="515"/>
      <c r="G768" s="44">
        <f t="shared" si="95"/>
        <v>10092.9</v>
      </c>
      <c r="H768" s="44"/>
      <c r="I768" s="44"/>
      <c r="J768" s="44"/>
      <c r="K768" s="44">
        <f>6109+3983.9</f>
        <v>10092.9</v>
      </c>
      <c r="L768" s="44">
        <v>0</v>
      </c>
      <c r="M768" s="44"/>
      <c r="N768" s="515"/>
      <c r="O768" s="3309"/>
      <c r="AJ768" s="455"/>
      <c r="AK768" s="455"/>
      <c r="AL768" s="455"/>
      <c r="AM768" s="455"/>
      <c r="AN768" s="455"/>
      <c r="AO768" s="455"/>
      <c r="AP768" s="455"/>
      <c r="AQ768" s="455"/>
      <c r="AR768" s="455"/>
      <c r="AS768" s="455"/>
      <c r="AT768" s="455"/>
      <c r="AU768" s="455"/>
      <c r="AV768" s="455"/>
      <c r="AW768" s="455"/>
      <c r="AX768" s="455"/>
      <c r="AY768" s="455"/>
      <c r="AZ768" s="455"/>
      <c r="BA768" s="455"/>
      <c r="BB768" s="455"/>
      <c r="BC768" s="455"/>
      <c r="BD768" s="455"/>
      <c r="BE768" s="455"/>
      <c r="BF768" s="455"/>
      <c r="BG768" s="455"/>
      <c r="BH768" s="455"/>
      <c r="BI768" s="455"/>
    </row>
    <row r="769" spans="1:61" s="456" customFormat="1" ht="23.45" customHeight="1">
      <c r="A769" s="3306" t="s">
        <v>753</v>
      </c>
      <c r="B769" s="515" t="s">
        <v>606</v>
      </c>
      <c r="C769" s="515">
        <v>176</v>
      </c>
      <c r="D769" s="515" t="s">
        <v>13</v>
      </c>
      <c r="E769" s="515">
        <v>6100404</v>
      </c>
      <c r="F769" s="515">
        <v>243</v>
      </c>
      <c r="G769" s="44">
        <f>K769</f>
        <v>0</v>
      </c>
      <c r="H769" s="44"/>
      <c r="I769" s="44"/>
      <c r="J769" s="44"/>
      <c r="K769" s="44">
        <v>0</v>
      </c>
      <c r="L769" s="44">
        <v>1</v>
      </c>
      <c r="M769" s="44"/>
      <c r="N769" s="515"/>
      <c r="O769" s="3308" t="s">
        <v>757</v>
      </c>
      <c r="AJ769" s="457"/>
      <c r="AK769" s="457"/>
      <c r="AL769" s="457"/>
      <c r="AM769" s="457"/>
      <c r="AN769" s="457"/>
      <c r="AO769" s="457"/>
      <c r="AP769" s="457"/>
      <c r="AQ769" s="457"/>
      <c r="AR769" s="457"/>
      <c r="AS769" s="457"/>
      <c r="AT769" s="457"/>
      <c r="AU769" s="457"/>
      <c r="AV769" s="457"/>
      <c r="AW769" s="457"/>
      <c r="AX769" s="457"/>
      <c r="AY769" s="457"/>
      <c r="AZ769" s="457"/>
      <c r="BA769" s="457"/>
      <c r="BB769" s="457"/>
      <c r="BC769" s="457"/>
      <c r="BD769" s="457"/>
      <c r="BE769" s="457"/>
      <c r="BF769" s="457"/>
      <c r="BG769" s="457"/>
      <c r="BH769" s="457"/>
      <c r="BI769" s="457"/>
    </row>
    <row r="770" spans="1:61" s="454" customFormat="1" ht="24.6" customHeight="1">
      <c r="A770" s="3307"/>
      <c r="B770" s="515" t="s">
        <v>226</v>
      </c>
      <c r="C770" s="515"/>
      <c r="D770" s="515"/>
      <c r="E770" s="515"/>
      <c r="F770" s="515"/>
      <c r="G770" s="44">
        <f>K770</f>
        <v>11849.9</v>
      </c>
      <c r="H770" s="44"/>
      <c r="I770" s="44"/>
      <c r="J770" s="44"/>
      <c r="K770" s="44">
        <f>11247.1+602.8</f>
        <v>11849.9</v>
      </c>
      <c r="L770" s="44">
        <v>11287.1</v>
      </c>
      <c r="M770" s="44"/>
      <c r="N770" s="515"/>
      <c r="O770" s="3309"/>
      <c r="AJ770" s="455"/>
      <c r="AK770" s="455"/>
      <c r="AL770" s="455"/>
      <c r="AM770" s="455"/>
      <c r="AN770" s="455"/>
      <c r="AO770" s="455"/>
      <c r="AP770" s="455"/>
      <c r="AQ770" s="455"/>
      <c r="AR770" s="455"/>
      <c r="AS770" s="455"/>
      <c r="AT770" s="455"/>
      <c r="AU770" s="455"/>
      <c r="AV770" s="455"/>
      <c r="AW770" s="455"/>
      <c r="AX770" s="455"/>
      <c r="AY770" s="455"/>
      <c r="AZ770" s="455"/>
      <c r="BA770" s="455"/>
      <c r="BB770" s="455"/>
      <c r="BC770" s="455"/>
      <c r="BD770" s="455"/>
      <c r="BE770" s="455"/>
      <c r="BF770" s="455"/>
      <c r="BG770" s="455"/>
      <c r="BH770" s="455"/>
      <c r="BI770" s="455"/>
    </row>
    <row r="771" spans="1:61" s="456" customFormat="1" ht="23.45" customHeight="1">
      <c r="A771" s="3306" t="s">
        <v>807</v>
      </c>
      <c r="B771" s="515" t="s">
        <v>606</v>
      </c>
      <c r="C771" s="515">
        <v>176</v>
      </c>
      <c r="D771" s="515" t="s">
        <v>13</v>
      </c>
      <c r="E771" s="515">
        <v>6100404</v>
      </c>
      <c r="F771" s="515">
        <v>243</v>
      </c>
      <c r="G771" s="44">
        <f>K771</f>
        <v>0</v>
      </c>
      <c r="H771" s="44"/>
      <c r="I771" s="44"/>
      <c r="J771" s="44"/>
      <c r="K771" s="44"/>
      <c r="L771" s="44">
        <v>1</v>
      </c>
      <c r="M771" s="44"/>
      <c r="N771" s="515"/>
      <c r="O771" s="3045" t="s">
        <v>757</v>
      </c>
      <c r="AJ771" s="457"/>
      <c r="AK771" s="457"/>
      <c r="AL771" s="457"/>
      <c r="AM771" s="457"/>
      <c r="AN771" s="457"/>
      <c r="AO771" s="457"/>
      <c r="AP771" s="457"/>
      <c r="AQ771" s="457"/>
      <c r="AR771" s="457"/>
      <c r="AS771" s="457"/>
      <c r="AT771" s="457"/>
      <c r="AU771" s="457"/>
      <c r="AV771" s="457"/>
      <c r="AW771" s="457"/>
      <c r="AX771" s="457"/>
      <c r="AY771" s="457"/>
      <c r="AZ771" s="457"/>
      <c r="BA771" s="457"/>
      <c r="BB771" s="457"/>
      <c r="BC771" s="457"/>
      <c r="BD771" s="457"/>
      <c r="BE771" s="457"/>
      <c r="BF771" s="457"/>
      <c r="BG771" s="457"/>
      <c r="BH771" s="457"/>
      <c r="BI771" s="457"/>
    </row>
    <row r="772" spans="1:61" s="454" customFormat="1" ht="24.6" customHeight="1">
      <c r="A772" s="3307"/>
      <c r="B772" s="515" t="s">
        <v>226</v>
      </c>
      <c r="C772" s="515"/>
      <c r="D772" s="515"/>
      <c r="E772" s="515"/>
      <c r="F772" s="515"/>
      <c r="G772" s="44">
        <f>K772</f>
        <v>0</v>
      </c>
      <c r="H772" s="44"/>
      <c r="I772" s="44"/>
      <c r="J772" s="44"/>
      <c r="K772" s="44"/>
      <c r="L772" s="44">
        <v>65000</v>
      </c>
      <c r="M772" s="44"/>
      <c r="N772" s="515"/>
      <c r="O772" s="3045"/>
      <c r="AJ772" s="455"/>
      <c r="AK772" s="455"/>
      <c r="AL772" s="455"/>
      <c r="AM772" s="455"/>
      <c r="AN772" s="455"/>
      <c r="AO772" s="455"/>
      <c r="AP772" s="455"/>
      <c r="AQ772" s="455"/>
      <c r="AR772" s="455"/>
      <c r="AS772" s="455"/>
      <c r="AT772" s="455"/>
      <c r="AU772" s="455"/>
      <c r="AV772" s="455"/>
      <c r="AW772" s="455"/>
      <c r="AX772" s="455"/>
      <c r="AY772" s="455"/>
      <c r="AZ772" s="455"/>
      <c r="BA772" s="455"/>
      <c r="BB772" s="455"/>
      <c r="BC772" s="455"/>
      <c r="BD772" s="455"/>
      <c r="BE772" s="455"/>
      <c r="BF772" s="455"/>
      <c r="BG772" s="455"/>
      <c r="BH772" s="455"/>
      <c r="BI772" s="455"/>
    </row>
    <row r="773" spans="1:61" s="456" customFormat="1" ht="23.45" customHeight="1">
      <c r="A773" s="3306" t="s">
        <v>810</v>
      </c>
      <c r="B773" s="515" t="s">
        <v>606</v>
      </c>
      <c r="C773" s="515">
        <v>176</v>
      </c>
      <c r="D773" s="515" t="s">
        <v>13</v>
      </c>
      <c r="E773" s="515">
        <v>6100404</v>
      </c>
      <c r="F773" s="515">
        <v>243</v>
      </c>
      <c r="G773" s="44">
        <f t="shared" si="95"/>
        <v>0</v>
      </c>
      <c r="H773" s="44"/>
      <c r="I773" s="44"/>
      <c r="J773" s="44"/>
      <c r="K773" s="44"/>
      <c r="L773" s="44">
        <v>1</v>
      </c>
      <c r="M773" s="44">
        <v>0</v>
      </c>
      <c r="N773" s="515"/>
      <c r="O773" s="3045" t="s">
        <v>757</v>
      </c>
      <c r="AJ773" s="457"/>
      <c r="AK773" s="457"/>
      <c r="AL773" s="457"/>
      <c r="AM773" s="457"/>
      <c r="AN773" s="457"/>
      <c r="AO773" s="457"/>
      <c r="AP773" s="457"/>
      <c r="AQ773" s="457"/>
      <c r="AR773" s="457"/>
      <c r="AS773" s="457"/>
      <c r="AT773" s="457"/>
      <c r="AU773" s="457"/>
      <c r="AV773" s="457"/>
      <c r="AW773" s="457"/>
      <c r="AX773" s="457"/>
      <c r="AY773" s="457"/>
      <c r="AZ773" s="457"/>
      <c r="BA773" s="457"/>
      <c r="BB773" s="457"/>
      <c r="BC773" s="457"/>
      <c r="BD773" s="457"/>
      <c r="BE773" s="457"/>
      <c r="BF773" s="457"/>
      <c r="BG773" s="457"/>
      <c r="BH773" s="457"/>
      <c r="BI773" s="457"/>
    </row>
    <row r="774" spans="1:61" s="454" customFormat="1" ht="24.6" customHeight="1">
      <c r="A774" s="3307"/>
      <c r="B774" s="515" t="s">
        <v>226</v>
      </c>
      <c r="C774" s="515"/>
      <c r="D774" s="515"/>
      <c r="E774" s="515"/>
      <c r="F774" s="515"/>
      <c r="G774" s="44">
        <f t="shared" si="95"/>
        <v>0</v>
      </c>
      <c r="H774" s="44"/>
      <c r="I774" s="44"/>
      <c r="J774" s="44"/>
      <c r="K774" s="44">
        <v>0</v>
      </c>
      <c r="L774" s="44">
        <v>5481.3</v>
      </c>
      <c r="M774" s="44">
        <v>0</v>
      </c>
      <c r="N774" s="515"/>
      <c r="O774" s="3045"/>
      <c r="AJ774" s="455"/>
      <c r="AK774" s="455"/>
      <c r="AL774" s="455"/>
      <c r="AM774" s="455"/>
      <c r="AN774" s="455"/>
      <c r="AO774" s="455"/>
      <c r="AP774" s="455"/>
      <c r="AQ774" s="455"/>
      <c r="AR774" s="455"/>
      <c r="AS774" s="455"/>
      <c r="AT774" s="455"/>
      <c r="AU774" s="455"/>
      <c r="AV774" s="455"/>
      <c r="AW774" s="455"/>
      <c r="AX774" s="455"/>
      <c r="AY774" s="455"/>
      <c r="AZ774" s="455"/>
      <c r="BA774" s="455"/>
      <c r="BB774" s="455"/>
      <c r="BC774" s="455"/>
      <c r="BD774" s="455"/>
      <c r="BE774" s="455"/>
      <c r="BF774" s="455"/>
      <c r="BG774" s="455"/>
      <c r="BH774" s="455"/>
      <c r="BI774" s="455"/>
    </row>
    <row r="775" spans="1:61" s="456" customFormat="1" ht="23.45" customHeight="1">
      <c r="A775" s="3306" t="s">
        <v>754</v>
      </c>
      <c r="B775" s="515" t="s">
        <v>606</v>
      </c>
      <c r="C775" s="515">
        <v>176</v>
      </c>
      <c r="D775" s="515" t="s">
        <v>13</v>
      </c>
      <c r="E775" s="515">
        <v>6100404</v>
      </c>
      <c r="F775" s="515">
        <v>243</v>
      </c>
      <c r="G775" s="44">
        <f t="shared" si="95"/>
        <v>1</v>
      </c>
      <c r="H775" s="44"/>
      <c r="I775" s="44"/>
      <c r="J775" s="44"/>
      <c r="K775" s="44">
        <v>1</v>
      </c>
      <c r="L775" s="44">
        <v>0</v>
      </c>
      <c r="M775" s="44"/>
      <c r="N775" s="515"/>
      <c r="O775" s="3045" t="s">
        <v>757</v>
      </c>
      <c r="AJ775" s="457"/>
      <c r="AK775" s="457"/>
      <c r="AL775" s="457"/>
      <c r="AM775" s="457"/>
      <c r="AN775" s="457"/>
      <c r="AO775" s="457"/>
      <c r="AP775" s="457"/>
      <c r="AQ775" s="457"/>
      <c r="AR775" s="457"/>
      <c r="AS775" s="457"/>
      <c r="AT775" s="457"/>
      <c r="AU775" s="457"/>
      <c r="AV775" s="457"/>
      <c r="AW775" s="457"/>
      <c r="AX775" s="457"/>
      <c r="AY775" s="457"/>
      <c r="AZ775" s="457"/>
      <c r="BA775" s="457"/>
      <c r="BB775" s="457"/>
      <c r="BC775" s="457"/>
      <c r="BD775" s="457"/>
      <c r="BE775" s="457"/>
      <c r="BF775" s="457"/>
      <c r="BG775" s="457"/>
      <c r="BH775" s="457"/>
      <c r="BI775" s="457"/>
    </row>
    <row r="776" spans="1:61" s="454" customFormat="1" ht="24.6" customHeight="1">
      <c r="A776" s="3307"/>
      <c r="B776" s="515" t="s">
        <v>226</v>
      </c>
      <c r="C776" s="515"/>
      <c r="D776" s="515"/>
      <c r="E776" s="515"/>
      <c r="F776" s="515"/>
      <c r="G776" s="44">
        <f t="shared" si="95"/>
        <v>11948.4</v>
      </c>
      <c r="H776" s="44"/>
      <c r="I776" s="44"/>
      <c r="J776" s="44"/>
      <c r="K776" s="44">
        <f>3500+8448.4</f>
        <v>11948.4</v>
      </c>
      <c r="L776" s="44">
        <v>0</v>
      </c>
      <c r="M776" s="44"/>
      <c r="N776" s="515"/>
      <c r="O776" s="3045"/>
      <c r="AJ776" s="455"/>
      <c r="AK776" s="455"/>
      <c r="AL776" s="455"/>
      <c r="AM776" s="455"/>
      <c r="AN776" s="455"/>
      <c r="AO776" s="455"/>
      <c r="AP776" s="455"/>
      <c r="AQ776" s="455"/>
      <c r="AR776" s="455"/>
      <c r="AS776" s="455"/>
      <c r="AT776" s="455"/>
      <c r="AU776" s="455"/>
      <c r="AV776" s="455"/>
      <c r="AW776" s="455"/>
      <c r="AX776" s="455"/>
      <c r="AY776" s="455"/>
      <c r="AZ776" s="455"/>
      <c r="BA776" s="455"/>
      <c r="BB776" s="455"/>
      <c r="BC776" s="455"/>
      <c r="BD776" s="455"/>
      <c r="BE776" s="455"/>
      <c r="BF776" s="455"/>
      <c r="BG776" s="455"/>
      <c r="BH776" s="455"/>
      <c r="BI776" s="455"/>
    </row>
    <row r="777" spans="1:61" s="456" customFormat="1" ht="23.45" customHeight="1">
      <c r="A777" s="3306" t="s">
        <v>824</v>
      </c>
      <c r="B777" s="515" t="s">
        <v>606</v>
      </c>
      <c r="C777" s="515">
        <v>176</v>
      </c>
      <c r="D777" s="515" t="s">
        <v>13</v>
      </c>
      <c r="E777" s="515">
        <v>6100404</v>
      </c>
      <c r="F777" s="515">
        <v>243</v>
      </c>
      <c r="G777" s="44">
        <f t="shared" si="95"/>
        <v>1</v>
      </c>
      <c r="H777" s="44"/>
      <c r="I777" s="44"/>
      <c r="J777" s="44"/>
      <c r="K777" s="44">
        <v>1</v>
      </c>
      <c r="L777" s="44">
        <v>0</v>
      </c>
      <c r="M777" s="44"/>
      <c r="N777" s="515"/>
      <c r="O777" s="3045" t="s">
        <v>757</v>
      </c>
      <c r="AJ777" s="457"/>
      <c r="AK777" s="457"/>
      <c r="AL777" s="457"/>
      <c r="AM777" s="457"/>
      <c r="AN777" s="457"/>
      <c r="AO777" s="457"/>
      <c r="AP777" s="457"/>
      <c r="AQ777" s="457"/>
      <c r="AR777" s="457"/>
      <c r="AS777" s="457"/>
      <c r="AT777" s="457"/>
      <c r="AU777" s="457"/>
      <c r="AV777" s="457"/>
      <c r="AW777" s="457"/>
      <c r="AX777" s="457"/>
      <c r="AY777" s="457"/>
      <c r="AZ777" s="457"/>
      <c r="BA777" s="457"/>
      <c r="BB777" s="457"/>
      <c r="BC777" s="457"/>
      <c r="BD777" s="457"/>
      <c r="BE777" s="457"/>
      <c r="BF777" s="457"/>
      <c r="BG777" s="457"/>
      <c r="BH777" s="457"/>
      <c r="BI777" s="457"/>
    </row>
    <row r="778" spans="1:61" s="454" customFormat="1" ht="24.6" customHeight="1">
      <c r="A778" s="3307"/>
      <c r="B778" s="515" t="s">
        <v>226</v>
      </c>
      <c r="C778" s="515"/>
      <c r="D778" s="515"/>
      <c r="E778" s="515"/>
      <c r="F778" s="515"/>
      <c r="G778" s="44">
        <f t="shared" si="95"/>
        <v>11098.5</v>
      </c>
      <c r="H778" s="44"/>
      <c r="I778" s="44"/>
      <c r="J778" s="44"/>
      <c r="K778" s="44">
        <f>3500+7598.5</f>
        <v>11098.5</v>
      </c>
      <c r="L778" s="44">
        <v>0</v>
      </c>
      <c r="M778" s="44"/>
      <c r="N778" s="515"/>
      <c r="O778" s="3045"/>
      <c r="AJ778" s="455"/>
      <c r="AK778" s="455"/>
      <c r="AL778" s="455"/>
      <c r="AM778" s="455"/>
      <c r="AN778" s="455"/>
      <c r="AO778" s="455"/>
      <c r="AP778" s="455"/>
      <c r="AQ778" s="455"/>
      <c r="AR778" s="455"/>
      <c r="AS778" s="455"/>
      <c r="AT778" s="455"/>
      <c r="AU778" s="455"/>
      <c r="AV778" s="455"/>
      <c r="AW778" s="455"/>
      <c r="AX778" s="455"/>
      <c r="AY778" s="455"/>
      <c r="AZ778" s="455"/>
      <c r="BA778" s="455"/>
      <c r="BB778" s="455"/>
      <c r="BC778" s="455"/>
      <c r="BD778" s="455"/>
      <c r="BE778" s="455"/>
      <c r="BF778" s="455"/>
      <c r="BG778" s="455"/>
      <c r="BH778" s="455"/>
      <c r="BI778" s="455"/>
    </row>
    <row r="779" spans="1:61" s="456" customFormat="1" ht="23.45" customHeight="1">
      <c r="A779" s="3306" t="s">
        <v>755</v>
      </c>
      <c r="B779" s="515" t="s">
        <v>606</v>
      </c>
      <c r="C779" s="515">
        <v>176</v>
      </c>
      <c r="D779" s="515" t="s">
        <v>13</v>
      </c>
      <c r="E779" s="515">
        <v>6100404</v>
      </c>
      <c r="F779" s="515">
        <v>243</v>
      </c>
      <c r="G779" s="44">
        <f t="shared" si="95"/>
        <v>1</v>
      </c>
      <c r="H779" s="44"/>
      <c r="I779" s="44"/>
      <c r="J779" s="44"/>
      <c r="K779" s="44">
        <v>1</v>
      </c>
      <c r="L779" s="44">
        <v>0</v>
      </c>
      <c r="M779" s="44"/>
      <c r="N779" s="515"/>
      <c r="O779" s="3045" t="s">
        <v>757</v>
      </c>
      <c r="AJ779" s="457"/>
      <c r="AK779" s="457"/>
      <c r="AL779" s="457"/>
      <c r="AM779" s="457"/>
      <c r="AN779" s="457"/>
      <c r="AO779" s="457"/>
      <c r="AP779" s="457"/>
      <c r="AQ779" s="457"/>
      <c r="AR779" s="457"/>
      <c r="AS779" s="457"/>
      <c r="AT779" s="457"/>
      <c r="AU779" s="457"/>
      <c r="AV779" s="457"/>
      <c r="AW779" s="457"/>
      <c r="AX779" s="457"/>
      <c r="AY779" s="457"/>
      <c r="AZ779" s="457"/>
      <c r="BA779" s="457"/>
      <c r="BB779" s="457"/>
      <c r="BC779" s="457"/>
      <c r="BD779" s="457"/>
      <c r="BE779" s="457"/>
      <c r="BF779" s="457"/>
      <c r="BG779" s="457"/>
      <c r="BH779" s="457"/>
      <c r="BI779" s="457"/>
    </row>
    <row r="780" spans="1:61" s="454" customFormat="1" ht="24.6" customHeight="1">
      <c r="A780" s="3307"/>
      <c r="B780" s="515" t="s">
        <v>226</v>
      </c>
      <c r="C780" s="515"/>
      <c r="D780" s="515"/>
      <c r="E780" s="515"/>
      <c r="F780" s="515"/>
      <c r="G780" s="44">
        <f t="shared" si="95"/>
        <v>11221.8</v>
      </c>
      <c r="H780" s="44"/>
      <c r="I780" s="44"/>
      <c r="J780" s="44"/>
      <c r="K780" s="44">
        <f>3000+8221.8</f>
        <v>11221.8</v>
      </c>
      <c r="L780" s="44">
        <v>0</v>
      </c>
      <c r="M780" s="44"/>
      <c r="N780" s="515"/>
      <c r="O780" s="3045"/>
      <c r="AJ780" s="455"/>
      <c r="AK780" s="455"/>
      <c r="AL780" s="455"/>
      <c r="AM780" s="455"/>
      <c r="AN780" s="455"/>
      <c r="AO780" s="455"/>
      <c r="AP780" s="455"/>
      <c r="AQ780" s="455"/>
      <c r="AR780" s="455"/>
      <c r="AS780" s="455"/>
      <c r="AT780" s="455"/>
      <c r="AU780" s="455"/>
      <c r="AV780" s="455"/>
      <c r="AW780" s="455"/>
      <c r="AX780" s="455"/>
      <c r="AY780" s="455"/>
      <c r="AZ780" s="455"/>
      <c r="BA780" s="455"/>
      <c r="BB780" s="455"/>
      <c r="BC780" s="455"/>
      <c r="BD780" s="455"/>
      <c r="BE780" s="455"/>
      <c r="BF780" s="455"/>
      <c r="BG780" s="455"/>
      <c r="BH780" s="455"/>
      <c r="BI780" s="455"/>
    </row>
    <row r="781" spans="1:61" s="456" customFormat="1" ht="23.45" customHeight="1">
      <c r="A781" s="3306" t="s">
        <v>756</v>
      </c>
      <c r="B781" s="515" t="s">
        <v>606</v>
      </c>
      <c r="C781" s="515">
        <v>176</v>
      </c>
      <c r="D781" s="515" t="s">
        <v>13</v>
      </c>
      <c r="E781" s="515">
        <v>6100404</v>
      </c>
      <c r="F781" s="515">
        <v>243</v>
      </c>
      <c r="G781" s="44">
        <f t="shared" si="95"/>
        <v>1</v>
      </c>
      <c r="H781" s="44"/>
      <c r="I781" s="44"/>
      <c r="J781" s="44"/>
      <c r="K781" s="44">
        <v>1</v>
      </c>
      <c r="L781" s="44">
        <v>0</v>
      </c>
      <c r="M781" s="44"/>
      <c r="N781" s="515"/>
      <c r="O781" s="3045" t="s">
        <v>757</v>
      </c>
      <c r="AJ781" s="457"/>
      <c r="AK781" s="457"/>
      <c r="AL781" s="457"/>
      <c r="AM781" s="457"/>
      <c r="AN781" s="457"/>
      <c r="AO781" s="457"/>
      <c r="AP781" s="457"/>
      <c r="AQ781" s="457"/>
      <c r="AR781" s="457"/>
      <c r="AS781" s="457"/>
      <c r="AT781" s="457"/>
      <c r="AU781" s="457"/>
      <c r="AV781" s="457"/>
      <c r="AW781" s="457"/>
      <c r="AX781" s="457"/>
      <c r="AY781" s="457"/>
      <c r="AZ781" s="457"/>
      <c r="BA781" s="457"/>
      <c r="BB781" s="457"/>
      <c r="BC781" s="457"/>
      <c r="BD781" s="457"/>
      <c r="BE781" s="457"/>
      <c r="BF781" s="457"/>
      <c r="BG781" s="457"/>
      <c r="BH781" s="457"/>
      <c r="BI781" s="457"/>
    </row>
    <row r="782" spans="1:61" s="454" customFormat="1" ht="24.6" customHeight="1">
      <c r="A782" s="3307"/>
      <c r="B782" s="515" t="s">
        <v>226</v>
      </c>
      <c r="C782" s="515"/>
      <c r="D782" s="515"/>
      <c r="E782" s="515"/>
      <c r="F782" s="515"/>
      <c r="G782" s="44">
        <f t="shared" si="95"/>
        <v>10885.8</v>
      </c>
      <c r="H782" s="44"/>
      <c r="I782" s="44"/>
      <c r="J782" s="44"/>
      <c r="K782" s="44">
        <f>1605.8+9280</f>
        <v>10885.8</v>
      </c>
      <c r="L782" s="44">
        <v>0</v>
      </c>
      <c r="M782" s="44"/>
      <c r="N782" s="515"/>
      <c r="O782" s="3045"/>
      <c r="AJ782" s="455"/>
      <c r="AK782" s="455"/>
      <c r="AL782" s="455"/>
      <c r="AM782" s="455"/>
      <c r="AN782" s="455"/>
      <c r="AO782" s="455"/>
      <c r="AP782" s="455"/>
      <c r="AQ782" s="455"/>
      <c r="AR782" s="455"/>
      <c r="AS782" s="455"/>
      <c r="AT782" s="455"/>
      <c r="AU782" s="455"/>
      <c r="AV782" s="455"/>
      <c r="AW782" s="455"/>
      <c r="AX782" s="455"/>
      <c r="AY782" s="455"/>
      <c r="AZ782" s="455"/>
      <c r="BA782" s="455"/>
      <c r="BB782" s="455"/>
      <c r="BC782" s="455"/>
      <c r="BD782" s="455"/>
      <c r="BE782" s="455"/>
      <c r="BF782" s="455"/>
      <c r="BG782" s="455"/>
      <c r="BH782" s="455"/>
      <c r="BI782" s="455"/>
    </row>
    <row r="783" spans="1:61" s="20" customFormat="1" ht="23.45" customHeight="1">
      <c r="A783" s="3306" t="s">
        <v>809</v>
      </c>
      <c r="B783" s="515" t="s">
        <v>606</v>
      </c>
      <c r="C783" s="515">
        <v>176</v>
      </c>
      <c r="D783" s="515" t="s">
        <v>13</v>
      </c>
      <c r="E783" s="515">
        <v>6100404</v>
      </c>
      <c r="F783" s="515">
        <v>243</v>
      </c>
      <c r="G783" s="44">
        <f>K783</f>
        <v>1</v>
      </c>
      <c r="H783" s="44"/>
      <c r="I783" s="44"/>
      <c r="J783" s="44"/>
      <c r="K783" s="44">
        <v>1</v>
      </c>
      <c r="L783" s="44">
        <v>0</v>
      </c>
      <c r="M783" s="44"/>
      <c r="N783" s="515"/>
      <c r="O783" s="3045" t="s">
        <v>757</v>
      </c>
      <c r="AJ783" s="54"/>
      <c r="AK783" s="54"/>
      <c r="AL783" s="54"/>
      <c r="AM783" s="54"/>
      <c r="AN783" s="54"/>
      <c r="AO783" s="54"/>
      <c r="AP783" s="54"/>
      <c r="AQ783" s="54"/>
      <c r="AR783" s="54"/>
      <c r="AS783" s="54"/>
      <c r="AT783" s="54"/>
      <c r="AU783" s="54"/>
      <c r="AV783" s="54"/>
      <c r="AW783" s="54"/>
      <c r="AX783" s="54"/>
      <c r="AY783" s="54"/>
      <c r="AZ783" s="54"/>
      <c r="BA783" s="54"/>
      <c r="BB783" s="54"/>
      <c r="BC783" s="54"/>
      <c r="BD783" s="54"/>
      <c r="BE783" s="54"/>
      <c r="BF783" s="54"/>
      <c r="BG783" s="54"/>
      <c r="BH783" s="54"/>
      <c r="BI783" s="54"/>
    </row>
    <row r="784" spans="1:61" ht="24.6" customHeight="1">
      <c r="A784" s="3307"/>
      <c r="B784" s="515" t="s">
        <v>226</v>
      </c>
      <c r="C784" s="515"/>
      <c r="D784" s="515"/>
      <c r="E784" s="515"/>
      <c r="F784" s="515"/>
      <c r="G784" s="44">
        <f>K784</f>
        <v>11365.1</v>
      </c>
      <c r="H784" s="44"/>
      <c r="I784" s="44"/>
      <c r="J784" s="44"/>
      <c r="K784" s="44">
        <f>1828+9537.1</f>
        <v>11365.1</v>
      </c>
      <c r="L784" s="44">
        <v>0</v>
      </c>
      <c r="M784" s="44"/>
      <c r="N784" s="515"/>
      <c r="O784" s="3045"/>
    </row>
    <row r="785" spans="1:61" ht="24.6" hidden="1" customHeight="1">
      <c r="A785" s="3315" t="s">
        <v>121</v>
      </c>
      <c r="B785" s="530" t="s">
        <v>75</v>
      </c>
      <c r="C785" s="530"/>
      <c r="D785" s="530"/>
      <c r="E785" s="530"/>
      <c r="F785" s="530"/>
      <c r="G785" s="43">
        <f>G791+G795+G797</f>
        <v>0</v>
      </c>
      <c r="H785" s="43"/>
      <c r="I785" s="43"/>
      <c r="J785" s="43"/>
      <c r="K785" s="43"/>
      <c r="L785" s="43">
        <f>L791+L795+L797</f>
        <v>0</v>
      </c>
      <c r="M785" s="43">
        <f>M791+M795+M797</f>
        <v>0</v>
      </c>
      <c r="N785" s="515"/>
      <c r="O785" s="530"/>
    </row>
    <row r="786" spans="1:61" ht="24.6" hidden="1" customHeight="1">
      <c r="A786" s="3315"/>
      <c r="B786" s="530" t="s">
        <v>226</v>
      </c>
      <c r="C786" s="530"/>
      <c r="D786" s="530"/>
      <c r="E786" s="530"/>
      <c r="F786" s="530"/>
      <c r="G786" s="43">
        <f>G792+G796+G798</f>
        <v>0</v>
      </c>
      <c r="H786" s="43">
        <f>H792+H796+H798</f>
        <v>0</v>
      </c>
      <c r="I786" s="43">
        <f>I792+I796+I798</f>
        <v>0</v>
      </c>
      <c r="J786" s="43">
        <f>J792+J796+J798</f>
        <v>0</v>
      </c>
      <c r="K786" s="43">
        <f>K792+K796+K798</f>
        <v>0</v>
      </c>
      <c r="L786" s="43">
        <f>L792+L796+L798</f>
        <v>0</v>
      </c>
      <c r="M786" s="43">
        <f>M792+M796+M798</f>
        <v>0</v>
      </c>
      <c r="N786" s="515"/>
      <c r="O786" s="530"/>
    </row>
    <row r="787" spans="1:61" ht="0.6" hidden="1" customHeight="1">
      <c r="A787" s="3064" t="s">
        <v>120</v>
      </c>
      <c r="B787" s="515" t="s">
        <v>75</v>
      </c>
      <c r="C787" s="515">
        <v>176</v>
      </c>
      <c r="D787" s="515" t="s">
        <v>13</v>
      </c>
      <c r="E787" s="515">
        <v>6100404</v>
      </c>
      <c r="F787" s="515">
        <v>243</v>
      </c>
      <c r="G787" s="44">
        <v>0</v>
      </c>
      <c r="H787" s="44"/>
      <c r="I787" s="44"/>
      <c r="J787" s="44"/>
      <c r="K787" s="44"/>
      <c r="L787" s="44"/>
      <c r="M787" s="44"/>
      <c r="N787" s="515"/>
      <c r="O787" s="3045" t="s">
        <v>191</v>
      </c>
    </row>
    <row r="788" spans="1:61" ht="22.9" hidden="1" customHeight="1">
      <c r="A788" s="3064"/>
      <c r="B788" s="515" t="s">
        <v>226</v>
      </c>
      <c r="C788" s="515"/>
      <c r="D788" s="515"/>
      <c r="E788" s="515"/>
      <c r="F788" s="515"/>
      <c r="G788" s="44"/>
      <c r="H788" s="44"/>
      <c r="I788" s="44"/>
      <c r="J788" s="44"/>
      <c r="K788" s="44"/>
      <c r="L788" s="44"/>
      <c r="M788" s="44"/>
      <c r="N788" s="515"/>
      <c r="O788" s="3045"/>
    </row>
    <row r="789" spans="1:61" ht="24.6" hidden="1" customHeight="1">
      <c r="A789" s="516" t="s">
        <v>152</v>
      </c>
      <c r="B789" s="515" t="s">
        <v>75</v>
      </c>
      <c r="C789" s="515">
        <v>176</v>
      </c>
      <c r="D789" s="515" t="s">
        <v>13</v>
      </c>
      <c r="E789" s="515">
        <v>6100404</v>
      </c>
      <c r="F789" s="515">
        <v>243</v>
      </c>
      <c r="G789" s="44">
        <v>0</v>
      </c>
      <c r="H789" s="44"/>
      <c r="I789" s="44"/>
      <c r="J789" s="44"/>
      <c r="K789" s="44"/>
      <c r="L789" s="44"/>
      <c r="M789" s="44"/>
      <c r="N789" s="515"/>
      <c r="O789" s="515" t="s">
        <v>36</v>
      </c>
    </row>
    <row r="790" spans="1:61" ht="0.6" hidden="1" customHeight="1">
      <c r="A790" s="516"/>
      <c r="B790" s="515" t="s">
        <v>226</v>
      </c>
      <c r="C790" s="515"/>
      <c r="D790" s="515"/>
      <c r="E790" s="515"/>
      <c r="F790" s="515"/>
      <c r="G790" s="44"/>
      <c r="H790" s="44"/>
      <c r="I790" s="44"/>
      <c r="J790" s="44"/>
      <c r="K790" s="44"/>
      <c r="L790" s="44"/>
      <c r="M790" s="44"/>
      <c r="N790" s="515"/>
      <c r="O790" s="515"/>
    </row>
    <row r="791" spans="1:61" ht="24.6" hidden="1" customHeight="1">
      <c r="A791" s="3064" t="s">
        <v>139</v>
      </c>
      <c r="B791" s="515" t="s">
        <v>75</v>
      </c>
      <c r="C791" s="515">
        <v>176</v>
      </c>
      <c r="D791" s="515" t="s">
        <v>13</v>
      </c>
      <c r="E791" s="515">
        <v>6100404</v>
      </c>
      <c r="F791" s="515">
        <v>243</v>
      </c>
      <c r="G791" s="44">
        <v>0</v>
      </c>
      <c r="H791" s="44"/>
      <c r="I791" s="44"/>
      <c r="J791" s="44"/>
      <c r="K791" s="44"/>
      <c r="L791" s="44"/>
      <c r="M791" s="44"/>
      <c r="N791" s="515"/>
      <c r="O791" s="3045" t="s">
        <v>290</v>
      </c>
    </row>
    <row r="792" spans="1:61" ht="23.45" hidden="1" customHeight="1">
      <c r="A792" s="3064"/>
      <c r="B792" s="515" t="s">
        <v>226</v>
      </c>
      <c r="C792" s="515"/>
      <c r="D792" s="515"/>
      <c r="E792" s="515"/>
      <c r="F792" s="515"/>
      <c r="G792" s="44"/>
      <c r="H792" s="44"/>
      <c r="I792" s="44"/>
      <c r="J792" s="44"/>
      <c r="K792" s="44"/>
      <c r="L792" s="44"/>
      <c r="M792" s="44"/>
      <c r="N792" s="515"/>
      <c r="O792" s="3045"/>
    </row>
    <row r="793" spans="1:61" ht="24.6" hidden="1" customHeight="1">
      <c r="A793" s="519" t="s">
        <v>146</v>
      </c>
      <c r="B793" s="515" t="s">
        <v>75</v>
      </c>
      <c r="C793" s="515">
        <v>176</v>
      </c>
      <c r="D793" s="515" t="s">
        <v>13</v>
      </c>
      <c r="E793" s="515">
        <v>6100404</v>
      </c>
      <c r="F793" s="515">
        <v>243</v>
      </c>
      <c r="G793" s="44">
        <v>0</v>
      </c>
      <c r="H793" s="44"/>
      <c r="I793" s="44"/>
      <c r="J793" s="44"/>
      <c r="K793" s="44"/>
      <c r="L793" s="44"/>
      <c r="M793" s="44"/>
      <c r="N793" s="515"/>
      <c r="O793" s="515"/>
    </row>
    <row r="794" spans="1:61" s="20" customFormat="1" ht="24.6" hidden="1" customHeight="1">
      <c r="A794" s="519"/>
      <c r="B794" s="515" t="s">
        <v>226</v>
      </c>
      <c r="C794" s="515"/>
      <c r="D794" s="515"/>
      <c r="E794" s="515"/>
      <c r="F794" s="515"/>
      <c r="G794" s="44"/>
      <c r="H794" s="44"/>
      <c r="I794" s="44"/>
      <c r="J794" s="44"/>
      <c r="K794" s="44"/>
      <c r="L794" s="44"/>
      <c r="M794" s="44"/>
      <c r="N794" s="515"/>
      <c r="O794" s="515"/>
      <c r="AJ794" s="54"/>
      <c r="AK794" s="54"/>
      <c r="AL794" s="54"/>
      <c r="AM794" s="54"/>
      <c r="AN794" s="54"/>
      <c r="AO794" s="54"/>
      <c r="AP794" s="54"/>
      <c r="AQ794" s="54"/>
      <c r="AR794" s="54"/>
      <c r="AS794" s="54"/>
      <c r="AT794" s="54"/>
      <c r="AU794" s="54"/>
      <c r="AV794" s="54"/>
      <c r="AW794" s="54"/>
      <c r="AX794" s="54"/>
      <c r="AY794" s="54"/>
      <c r="AZ794" s="54"/>
      <c r="BA794" s="54"/>
      <c r="BB794" s="54"/>
      <c r="BC794" s="54"/>
      <c r="BD794" s="54"/>
      <c r="BE794" s="54"/>
      <c r="BF794" s="54"/>
      <c r="BG794" s="54"/>
      <c r="BH794" s="54"/>
      <c r="BI794" s="54"/>
    </row>
    <row r="795" spans="1:61" s="20" customFormat="1" ht="24.6" hidden="1" customHeight="1">
      <c r="A795" s="3306" t="s">
        <v>289</v>
      </c>
      <c r="B795" s="515" t="s">
        <v>75</v>
      </c>
      <c r="C795" s="515"/>
      <c r="D795" s="515"/>
      <c r="E795" s="515"/>
      <c r="F795" s="515"/>
      <c r="G795" s="44"/>
      <c r="H795" s="44"/>
      <c r="I795" s="44"/>
      <c r="J795" s="44"/>
      <c r="K795" s="44"/>
      <c r="L795" s="44"/>
      <c r="M795" s="44"/>
      <c r="N795" s="515"/>
      <c r="O795" s="3045" t="s">
        <v>422</v>
      </c>
      <c r="AJ795" s="54"/>
      <c r="AK795" s="54"/>
      <c r="AL795" s="54"/>
      <c r="AM795" s="54"/>
      <c r="AN795" s="54"/>
      <c r="AO795" s="54"/>
      <c r="AP795" s="54"/>
      <c r="AQ795" s="54"/>
      <c r="AR795" s="54"/>
      <c r="AS795" s="54"/>
      <c r="AT795" s="54"/>
      <c r="AU795" s="54"/>
      <c r="AV795" s="54"/>
      <c r="AW795" s="54"/>
      <c r="AX795" s="54"/>
      <c r="AY795" s="54"/>
      <c r="AZ795" s="54"/>
      <c r="BA795" s="54"/>
      <c r="BB795" s="54"/>
      <c r="BC795" s="54"/>
      <c r="BD795" s="54"/>
      <c r="BE795" s="54"/>
      <c r="BF795" s="54"/>
      <c r="BG795" s="54"/>
      <c r="BH795" s="54"/>
      <c r="BI795" s="54"/>
    </row>
    <row r="796" spans="1:61" s="20" customFormat="1" ht="24.6" hidden="1" customHeight="1">
      <c r="A796" s="3307"/>
      <c r="B796" s="515" t="s">
        <v>226</v>
      </c>
      <c r="C796" s="515"/>
      <c r="D796" s="515"/>
      <c r="E796" s="515"/>
      <c r="F796" s="515"/>
      <c r="G796" s="44"/>
      <c r="H796" s="44"/>
      <c r="I796" s="44"/>
      <c r="J796" s="44"/>
      <c r="K796" s="44"/>
      <c r="L796" s="44"/>
      <c r="M796" s="44"/>
      <c r="N796" s="515"/>
      <c r="O796" s="3045"/>
      <c r="AJ796" s="54"/>
      <c r="AK796" s="54"/>
      <c r="AL796" s="54"/>
      <c r="AM796" s="54"/>
      <c r="AN796" s="54"/>
      <c r="AO796" s="54"/>
      <c r="AP796" s="54"/>
      <c r="AQ796" s="54"/>
      <c r="AR796" s="54"/>
      <c r="AS796" s="54"/>
      <c r="AT796" s="54"/>
      <c r="AU796" s="54"/>
      <c r="AV796" s="54"/>
      <c r="AW796" s="54"/>
      <c r="AX796" s="54"/>
      <c r="AY796" s="54"/>
      <c r="AZ796" s="54"/>
      <c r="BA796" s="54"/>
      <c r="BB796" s="54"/>
      <c r="BC796" s="54"/>
      <c r="BD796" s="54"/>
      <c r="BE796" s="54"/>
      <c r="BF796" s="54"/>
      <c r="BG796" s="54"/>
      <c r="BH796" s="54"/>
      <c r="BI796" s="54"/>
    </row>
    <row r="797" spans="1:61" s="20" customFormat="1" ht="24.95" hidden="1" customHeight="1">
      <c r="A797" s="3064" t="s">
        <v>94</v>
      </c>
      <c r="B797" s="515" t="s">
        <v>75</v>
      </c>
      <c r="C797" s="515">
        <v>176</v>
      </c>
      <c r="D797" s="515" t="s">
        <v>13</v>
      </c>
      <c r="E797" s="515">
        <v>6100404</v>
      </c>
      <c r="F797" s="515">
        <v>243</v>
      </c>
      <c r="G797" s="44"/>
      <c r="H797" s="44"/>
      <c r="I797" s="44"/>
      <c r="J797" s="44"/>
      <c r="K797" s="44"/>
      <c r="L797" s="44"/>
      <c r="M797" s="44"/>
      <c r="N797" s="515"/>
      <c r="O797" s="3045" t="s">
        <v>288</v>
      </c>
      <c r="AJ797" s="54"/>
      <c r="AK797" s="54"/>
      <c r="AL797" s="54"/>
      <c r="AM797" s="54"/>
      <c r="AN797" s="54"/>
      <c r="AO797" s="54"/>
      <c r="AP797" s="54"/>
      <c r="AQ797" s="54"/>
      <c r="AR797" s="54"/>
      <c r="AS797" s="54"/>
      <c r="AT797" s="54"/>
      <c r="AU797" s="54"/>
      <c r="AV797" s="54"/>
      <c r="AW797" s="54"/>
      <c r="AX797" s="54"/>
      <c r="AY797" s="54"/>
      <c r="AZ797" s="54"/>
      <c r="BA797" s="54"/>
      <c r="BB797" s="54"/>
      <c r="BC797" s="54"/>
      <c r="BD797" s="54"/>
      <c r="BE797" s="54"/>
      <c r="BF797" s="54"/>
      <c r="BG797" s="54"/>
      <c r="BH797" s="54"/>
      <c r="BI797" s="54"/>
    </row>
    <row r="798" spans="1:61" ht="24.95" hidden="1" customHeight="1">
      <c r="A798" s="3064"/>
      <c r="B798" s="515" t="s">
        <v>226</v>
      </c>
      <c r="C798" s="515"/>
      <c r="D798" s="515"/>
      <c r="E798" s="515"/>
      <c r="F798" s="515"/>
      <c r="G798" s="44">
        <f>J798</f>
        <v>0</v>
      </c>
      <c r="H798" s="44"/>
      <c r="I798" s="44"/>
      <c r="J798" s="44"/>
      <c r="K798" s="44"/>
      <c r="L798" s="44"/>
      <c r="M798" s="44"/>
      <c r="N798" s="515"/>
      <c r="O798" s="3045"/>
    </row>
    <row r="799" spans="1:61" ht="24.95" hidden="1" customHeight="1">
      <c r="A799" s="3356" t="s">
        <v>90</v>
      </c>
      <c r="B799" s="530" t="s">
        <v>606</v>
      </c>
      <c r="C799" s="530"/>
      <c r="D799" s="530"/>
      <c r="E799" s="530"/>
      <c r="F799" s="530"/>
      <c r="G799" s="43">
        <f>K799</f>
        <v>0</v>
      </c>
      <c r="H799" s="43">
        <f t="shared" ref="H799:M799" si="96">H803+H805</f>
        <v>0</v>
      </c>
      <c r="I799" s="43">
        <f t="shared" si="96"/>
        <v>0</v>
      </c>
      <c r="J799" s="43">
        <f t="shared" si="96"/>
        <v>0</v>
      </c>
      <c r="K799" s="43">
        <f t="shared" si="96"/>
        <v>0</v>
      </c>
      <c r="L799" s="43">
        <f t="shared" si="96"/>
        <v>0</v>
      </c>
      <c r="M799" s="43">
        <f t="shared" si="96"/>
        <v>0</v>
      </c>
      <c r="N799" s="515"/>
      <c r="O799" s="530"/>
    </row>
    <row r="800" spans="1:61" ht="24.95" hidden="1" customHeight="1">
      <c r="A800" s="3356"/>
      <c r="B800" s="530" t="s">
        <v>413</v>
      </c>
      <c r="C800" s="530"/>
      <c r="D800" s="530"/>
      <c r="E800" s="530"/>
      <c r="F800" s="530"/>
      <c r="G800" s="43">
        <f t="shared" ref="G800:G812" si="97">K800</f>
        <v>0</v>
      </c>
      <c r="H800" s="43"/>
      <c r="I800" s="43"/>
      <c r="J800" s="43"/>
      <c r="K800" s="43">
        <f>K801+K802</f>
        <v>0</v>
      </c>
      <c r="L800" s="43">
        <f>L801+L802</f>
        <v>0</v>
      </c>
      <c r="M800" s="43">
        <f>M801+M802</f>
        <v>0</v>
      </c>
      <c r="N800" s="515"/>
      <c r="O800" s="530"/>
    </row>
    <row r="801" spans="1:61" ht="24.95" hidden="1" customHeight="1">
      <c r="A801" s="3356"/>
      <c r="B801" s="530" t="s">
        <v>227</v>
      </c>
      <c r="C801" s="530"/>
      <c r="D801" s="530"/>
      <c r="E801" s="530"/>
      <c r="F801" s="530"/>
      <c r="G801" s="43">
        <f t="shared" si="97"/>
        <v>0</v>
      </c>
      <c r="H801" s="43"/>
      <c r="I801" s="43"/>
      <c r="J801" s="43"/>
      <c r="K801" s="43">
        <f>K804+K807+K811</f>
        <v>0</v>
      </c>
      <c r="L801" s="43">
        <f>L804+L807+L811</f>
        <v>0</v>
      </c>
      <c r="M801" s="43">
        <f>M804+M807+M811</f>
        <v>0</v>
      </c>
      <c r="N801" s="515"/>
      <c r="O801" s="530"/>
    </row>
    <row r="802" spans="1:61" ht="24.6" hidden="1" customHeight="1">
      <c r="A802" s="3356"/>
      <c r="B802" s="530" t="s">
        <v>456</v>
      </c>
      <c r="C802" s="530"/>
      <c r="D802" s="530"/>
      <c r="E802" s="530"/>
      <c r="F802" s="530"/>
      <c r="G802" s="43">
        <f t="shared" si="97"/>
        <v>0</v>
      </c>
      <c r="H802" s="43">
        <f>H804+H808</f>
        <v>0</v>
      </c>
      <c r="I802" s="43">
        <f>I804+I808</f>
        <v>0</v>
      </c>
      <c r="J802" s="43">
        <f>J804+J808</f>
        <v>0</v>
      </c>
      <c r="K802" s="43">
        <f>K808+K812</f>
        <v>0</v>
      </c>
      <c r="L802" s="43">
        <f>L808+L812</f>
        <v>0</v>
      </c>
      <c r="M802" s="43">
        <f>M808+M812</f>
        <v>0</v>
      </c>
      <c r="N802" s="515"/>
      <c r="O802" s="530"/>
    </row>
    <row r="803" spans="1:61" ht="21.6" hidden="1" customHeight="1">
      <c r="A803" s="3306" t="s">
        <v>431</v>
      </c>
      <c r="B803" s="530" t="s">
        <v>606</v>
      </c>
      <c r="C803" s="515">
        <v>176</v>
      </c>
      <c r="D803" s="515" t="s">
        <v>13</v>
      </c>
      <c r="E803" s="515">
        <v>6100404</v>
      </c>
      <c r="F803" s="515">
        <v>243</v>
      </c>
      <c r="G803" s="43">
        <f t="shared" si="97"/>
        <v>0</v>
      </c>
      <c r="H803" s="44"/>
      <c r="I803" s="44"/>
      <c r="J803" s="44"/>
      <c r="K803" s="44"/>
      <c r="L803" s="44"/>
      <c r="M803" s="44"/>
      <c r="N803" s="515"/>
      <c r="O803" s="3045" t="s">
        <v>609</v>
      </c>
    </row>
    <row r="804" spans="1:61" ht="24.6" hidden="1" customHeight="1">
      <c r="A804" s="3307"/>
      <c r="B804" s="515" t="s">
        <v>226</v>
      </c>
      <c r="C804" s="515"/>
      <c r="D804" s="515"/>
      <c r="E804" s="515"/>
      <c r="F804" s="515"/>
      <c r="G804" s="43">
        <f t="shared" si="97"/>
        <v>0</v>
      </c>
      <c r="H804" s="44"/>
      <c r="I804" s="44"/>
      <c r="J804" s="44"/>
      <c r="K804" s="44"/>
      <c r="L804" s="44"/>
      <c r="M804" s="44"/>
      <c r="N804" s="515"/>
      <c r="O804" s="3045"/>
    </row>
    <row r="805" spans="1:61" ht="22.5" hidden="1" customHeight="1">
      <c r="A805" s="3355" t="s">
        <v>432</v>
      </c>
      <c r="B805" s="530" t="s">
        <v>606</v>
      </c>
      <c r="C805" s="515">
        <v>176</v>
      </c>
      <c r="D805" s="515" t="s">
        <v>13</v>
      </c>
      <c r="E805" s="515">
        <v>6100404</v>
      </c>
      <c r="F805" s="515">
        <v>243</v>
      </c>
      <c r="G805" s="44">
        <f t="shared" si="97"/>
        <v>0</v>
      </c>
      <c r="H805" s="44"/>
      <c r="I805" s="44"/>
      <c r="J805" s="44"/>
      <c r="K805" s="44"/>
      <c r="L805" s="44"/>
      <c r="M805" s="44"/>
      <c r="N805" s="515"/>
      <c r="O805" s="3045" t="s">
        <v>608</v>
      </c>
    </row>
    <row r="806" spans="1:61" ht="22.5" hidden="1" customHeight="1">
      <c r="A806" s="3355"/>
      <c r="B806" s="515" t="s">
        <v>413</v>
      </c>
      <c r="C806" s="515"/>
      <c r="D806" s="515"/>
      <c r="E806" s="515"/>
      <c r="F806" s="515"/>
      <c r="G806" s="44">
        <f t="shared" si="97"/>
        <v>0</v>
      </c>
      <c r="H806" s="44"/>
      <c r="I806" s="44"/>
      <c r="J806" s="44"/>
      <c r="K806" s="44">
        <f>K807+K808</f>
        <v>0</v>
      </c>
      <c r="L806" s="44"/>
      <c r="M806" s="44"/>
      <c r="N806" s="515"/>
      <c r="O806" s="3045"/>
    </row>
    <row r="807" spans="1:61" ht="22.5" hidden="1" customHeight="1">
      <c r="A807" s="3355"/>
      <c r="B807" s="515" t="s">
        <v>227</v>
      </c>
      <c r="C807" s="515"/>
      <c r="D807" s="515"/>
      <c r="E807" s="515"/>
      <c r="F807" s="515"/>
      <c r="G807" s="44">
        <f t="shared" si="97"/>
        <v>0</v>
      </c>
      <c r="H807" s="44"/>
      <c r="I807" s="44"/>
      <c r="J807" s="44"/>
      <c r="K807" s="44"/>
      <c r="L807" s="44"/>
      <c r="M807" s="44"/>
      <c r="N807" s="515"/>
      <c r="O807" s="3045"/>
    </row>
    <row r="808" spans="1:61" ht="22.9" hidden="1" customHeight="1">
      <c r="A808" s="3355"/>
      <c r="B808" s="515" t="s">
        <v>456</v>
      </c>
      <c r="C808" s="515"/>
      <c r="D808" s="515"/>
      <c r="E808" s="515"/>
      <c r="F808" s="515"/>
      <c r="G808" s="44">
        <f t="shared" si="97"/>
        <v>0</v>
      </c>
      <c r="H808" s="44"/>
      <c r="I808" s="44"/>
      <c r="J808" s="44"/>
      <c r="K808" s="44"/>
      <c r="L808" s="44"/>
      <c r="M808" s="44"/>
      <c r="N808" s="515"/>
      <c r="O808" s="3045"/>
    </row>
    <row r="809" spans="1:61" s="20" customFormat="1" ht="22.5" hidden="1" customHeight="1">
      <c r="A809" s="3355" t="s">
        <v>501</v>
      </c>
      <c r="B809" s="515" t="s">
        <v>606</v>
      </c>
      <c r="C809" s="515">
        <v>176</v>
      </c>
      <c r="D809" s="515" t="s">
        <v>13</v>
      </c>
      <c r="E809" s="515">
        <v>6100404</v>
      </c>
      <c r="F809" s="515">
        <v>243</v>
      </c>
      <c r="G809" s="43">
        <f t="shared" si="97"/>
        <v>0</v>
      </c>
      <c r="H809" s="44"/>
      <c r="I809" s="44"/>
      <c r="J809" s="44"/>
      <c r="K809" s="44"/>
      <c r="L809" s="44"/>
      <c r="M809" s="44"/>
      <c r="N809" s="515"/>
      <c r="O809" s="3045" t="s">
        <v>616</v>
      </c>
      <c r="AJ809" s="54"/>
      <c r="AK809" s="54"/>
      <c r="AL809" s="54"/>
      <c r="AM809" s="54"/>
      <c r="AN809" s="54"/>
      <c r="AO809" s="54"/>
      <c r="AP809" s="54"/>
      <c r="AQ809" s="54"/>
      <c r="AR809" s="54"/>
      <c r="AS809" s="54"/>
      <c r="AT809" s="54"/>
      <c r="AU809" s="54"/>
      <c r="AV809" s="54"/>
      <c r="AW809" s="54"/>
      <c r="AX809" s="54"/>
      <c r="AY809" s="54"/>
      <c r="AZ809" s="54"/>
      <c r="BA809" s="54"/>
      <c r="BB809" s="54"/>
      <c r="BC809" s="54"/>
      <c r="BD809" s="54"/>
      <c r="BE809" s="54"/>
      <c r="BF809" s="54"/>
      <c r="BG809" s="54"/>
      <c r="BH809" s="54"/>
      <c r="BI809" s="54"/>
    </row>
    <row r="810" spans="1:61" s="20" customFormat="1" ht="22.5" hidden="1" customHeight="1">
      <c r="A810" s="3355"/>
      <c r="B810" s="515" t="s">
        <v>413</v>
      </c>
      <c r="C810" s="515"/>
      <c r="D810" s="515"/>
      <c r="E810" s="515"/>
      <c r="F810" s="515"/>
      <c r="G810" s="44">
        <f t="shared" si="97"/>
        <v>0</v>
      </c>
      <c r="H810" s="44"/>
      <c r="I810" s="44"/>
      <c r="J810" s="44"/>
      <c r="K810" s="44">
        <f>K811+K812</f>
        <v>0</v>
      </c>
      <c r="L810" s="44"/>
      <c r="M810" s="44"/>
      <c r="N810" s="515"/>
      <c r="O810" s="3045"/>
      <c r="AJ810" s="54"/>
      <c r="AK810" s="54"/>
      <c r="AL810" s="54"/>
      <c r="AM810" s="54"/>
      <c r="AN810" s="54"/>
      <c r="AO810" s="54"/>
      <c r="AP810" s="54"/>
      <c r="AQ810" s="54"/>
      <c r="AR810" s="54"/>
      <c r="AS810" s="54"/>
      <c r="AT810" s="54"/>
      <c r="AU810" s="54"/>
      <c r="AV810" s="54"/>
      <c r="AW810" s="54"/>
      <c r="AX810" s="54"/>
      <c r="AY810" s="54"/>
      <c r="AZ810" s="54"/>
      <c r="BA810" s="54"/>
      <c r="BB810" s="54"/>
      <c r="BC810" s="54"/>
      <c r="BD810" s="54"/>
      <c r="BE810" s="54"/>
      <c r="BF810" s="54"/>
      <c r="BG810" s="54"/>
      <c r="BH810" s="54"/>
      <c r="BI810" s="54"/>
    </row>
    <row r="811" spans="1:61" s="20" customFormat="1" ht="22.5" hidden="1" customHeight="1">
      <c r="A811" s="3355"/>
      <c r="B811" s="515" t="s">
        <v>227</v>
      </c>
      <c r="C811" s="515"/>
      <c r="D811" s="515"/>
      <c r="E811" s="515"/>
      <c r="F811" s="515"/>
      <c r="G811" s="44">
        <f t="shared" si="97"/>
        <v>0</v>
      </c>
      <c r="H811" s="44"/>
      <c r="I811" s="44"/>
      <c r="J811" s="44"/>
      <c r="K811" s="44"/>
      <c r="L811" s="44"/>
      <c r="M811" s="44"/>
      <c r="N811" s="515"/>
      <c r="O811" s="3045"/>
      <c r="AJ811" s="54"/>
      <c r="AK811" s="54"/>
      <c r="AL811" s="54"/>
      <c r="AM811" s="54"/>
      <c r="AN811" s="54"/>
      <c r="AO811" s="54"/>
      <c r="AP811" s="54"/>
      <c r="AQ811" s="54"/>
      <c r="AR811" s="54"/>
      <c r="AS811" s="54"/>
      <c r="AT811" s="54"/>
      <c r="AU811" s="54"/>
      <c r="AV811" s="54"/>
      <c r="AW811" s="54"/>
      <c r="AX811" s="54"/>
      <c r="AY811" s="54"/>
      <c r="AZ811" s="54"/>
      <c r="BA811" s="54"/>
      <c r="BB811" s="54"/>
      <c r="BC811" s="54"/>
      <c r="BD811" s="54"/>
      <c r="BE811" s="54"/>
      <c r="BF811" s="54"/>
      <c r="BG811" s="54"/>
      <c r="BH811" s="54"/>
      <c r="BI811" s="54"/>
    </row>
    <row r="812" spans="1:61" ht="24.6" hidden="1" customHeight="1">
      <c r="A812" s="3355"/>
      <c r="B812" s="515" t="s">
        <v>456</v>
      </c>
      <c r="C812" s="515"/>
      <c r="D812" s="515"/>
      <c r="E812" s="515"/>
      <c r="F812" s="515"/>
      <c r="G812" s="43">
        <f t="shared" si="97"/>
        <v>0</v>
      </c>
      <c r="H812" s="44"/>
      <c r="I812" s="44"/>
      <c r="J812" s="44"/>
      <c r="K812" s="44"/>
      <c r="L812" s="44"/>
      <c r="M812" s="44"/>
      <c r="N812" s="515"/>
      <c r="O812" s="3045"/>
    </row>
    <row r="813" spans="1:61" ht="27.75" hidden="1" customHeight="1">
      <c r="A813" s="3315" t="s">
        <v>91</v>
      </c>
      <c r="B813" s="530" t="s">
        <v>606</v>
      </c>
      <c r="C813" s="530"/>
      <c r="D813" s="530"/>
      <c r="E813" s="530"/>
      <c r="F813" s="530"/>
      <c r="G813" s="43">
        <f>G815+G819</f>
        <v>0</v>
      </c>
      <c r="H813" s="43"/>
      <c r="I813" s="43"/>
      <c r="J813" s="43"/>
      <c r="K813" s="43">
        <f>K815</f>
        <v>0</v>
      </c>
      <c r="L813" s="43">
        <f>L815+L819</f>
        <v>0</v>
      </c>
      <c r="M813" s="43">
        <f>M817</f>
        <v>0</v>
      </c>
      <c r="N813" s="515"/>
      <c r="O813" s="530"/>
    </row>
    <row r="814" spans="1:61" ht="24" hidden="1" customHeight="1">
      <c r="A814" s="3315"/>
      <c r="B814" s="530" t="s">
        <v>226</v>
      </c>
      <c r="C814" s="530"/>
      <c r="D814" s="530"/>
      <c r="E814" s="530"/>
      <c r="F814" s="530"/>
      <c r="G814" s="43">
        <f>G816+G820</f>
        <v>0</v>
      </c>
      <c r="H814" s="43"/>
      <c r="I814" s="43"/>
      <c r="J814" s="43"/>
      <c r="K814" s="43">
        <f>K816</f>
        <v>0</v>
      </c>
      <c r="L814" s="43">
        <f>L816+L820</f>
        <v>0</v>
      </c>
      <c r="M814" s="43">
        <f>M818</f>
        <v>0</v>
      </c>
      <c r="N814" s="515"/>
      <c r="O814" s="530"/>
    </row>
    <row r="815" spans="1:61" ht="24" hidden="1" customHeight="1">
      <c r="A815" s="3064" t="s">
        <v>94</v>
      </c>
      <c r="B815" s="515" t="s">
        <v>606</v>
      </c>
      <c r="C815" s="515">
        <v>176</v>
      </c>
      <c r="D815" s="515" t="s">
        <v>13</v>
      </c>
      <c r="E815" s="515">
        <v>6100404</v>
      </c>
      <c r="F815" s="515">
        <v>243</v>
      </c>
      <c r="G815" s="44">
        <f>K815</f>
        <v>0</v>
      </c>
      <c r="H815" s="44"/>
      <c r="I815" s="44"/>
      <c r="J815" s="44"/>
      <c r="K815" s="44">
        <v>0</v>
      </c>
      <c r="L815" s="44"/>
      <c r="M815" s="44"/>
      <c r="N815" s="515"/>
      <c r="O815" s="3045" t="s">
        <v>614</v>
      </c>
    </row>
    <row r="816" spans="1:61" ht="24" hidden="1" customHeight="1">
      <c r="A816" s="3064"/>
      <c r="B816" s="515" t="s">
        <v>226</v>
      </c>
      <c r="C816" s="515"/>
      <c r="D816" s="515"/>
      <c r="E816" s="515"/>
      <c r="F816" s="515"/>
      <c r="G816" s="44">
        <f>K816</f>
        <v>0</v>
      </c>
      <c r="H816" s="44"/>
      <c r="I816" s="44"/>
      <c r="J816" s="44"/>
      <c r="K816" s="44">
        <v>0</v>
      </c>
      <c r="L816" s="44"/>
      <c r="M816" s="44"/>
      <c r="N816" s="515"/>
      <c r="O816" s="3045"/>
    </row>
    <row r="817" spans="1:61" ht="24" hidden="1" customHeight="1">
      <c r="A817" s="3064" t="s">
        <v>80</v>
      </c>
      <c r="B817" s="515" t="s">
        <v>75</v>
      </c>
      <c r="C817" s="515">
        <v>176</v>
      </c>
      <c r="D817" s="515" t="s">
        <v>13</v>
      </c>
      <c r="E817" s="515">
        <v>6100404</v>
      </c>
      <c r="F817" s="515">
        <v>243</v>
      </c>
      <c r="G817" s="44"/>
      <c r="H817" s="44"/>
      <c r="I817" s="44"/>
      <c r="J817" s="44"/>
      <c r="K817" s="44"/>
      <c r="L817" s="44"/>
      <c r="M817" s="44"/>
      <c r="N817" s="515"/>
      <c r="O817" s="3308" t="s">
        <v>204</v>
      </c>
    </row>
    <row r="818" spans="1:61" s="20" customFormat="1" ht="24" hidden="1" customHeight="1">
      <c r="A818" s="3064"/>
      <c r="B818" s="515" t="s">
        <v>226</v>
      </c>
      <c r="C818" s="515"/>
      <c r="D818" s="515"/>
      <c r="E818" s="515"/>
      <c r="F818" s="515"/>
      <c r="G818" s="44"/>
      <c r="H818" s="44"/>
      <c r="I818" s="44"/>
      <c r="J818" s="44"/>
      <c r="K818" s="44"/>
      <c r="L818" s="44"/>
      <c r="M818" s="44">
        <v>0</v>
      </c>
      <c r="N818" s="515"/>
      <c r="O818" s="3309"/>
      <c r="AJ818" s="54"/>
      <c r="AK818" s="54"/>
      <c r="AL818" s="54"/>
      <c r="AM818" s="54"/>
      <c r="AN818" s="54"/>
      <c r="AO818" s="54"/>
      <c r="AP818" s="54"/>
      <c r="AQ818" s="54"/>
      <c r="AR818" s="54"/>
      <c r="AS818" s="54"/>
      <c r="AT818" s="54"/>
      <c r="AU818" s="54"/>
      <c r="AV818" s="54"/>
      <c r="AW818" s="54"/>
      <c r="AX818" s="54"/>
      <c r="AY818" s="54"/>
      <c r="AZ818" s="54"/>
      <c r="BA818" s="54"/>
      <c r="BB818" s="54"/>
      <c r="BC818" s="54"/>
      <c r="BD818" s="54"/>
      <c r="BE818" s="54"/>
      <c r="BF818" s="54"/>
      <c r="BG818" s="54"/>
      <c r="BH818" s="54"/>
      <c r="BI818" s="54"/>
    </row>
    <row r="819" spans="1:61" s="20" customFormat="1" ht="24.6" hidden="1" customHeight="1">
      <c r="A819" s="3064" t="s">
        <v>151</v>
      </c>
      <c r="B819" s="515" t="s">
        <v>75</v>
      </c>
      <c r="C819" s="515">
        <v>176</v>
      </c>
      <c r="D819" s="515" t="s">
        <v>13</v>
      </c>
      <c r="E819" s="515">
        <v>6100404</v>
      </c>
      <c r="F819" s="515">
        <v>243</v>
      </c>
      <c r="G819" s="44">
        <v>0</v>
      </c>
      <c r="H819" s="44"/>
      <c r="I819" s="44"/>
      <c r="J819" s="44"/>
      <c r="K819" s="44"/>
      <c r="L819" s="44"/>
      <c r="M819" s="44"/>
      <c r="N819" s="515"/>
      <c r="O819" s="3045" t="s">
        <v>28</v>
      </c>
      <c r="AJ819" s="54"/>
      <c r="AK819" s="54"/>
      <c r="AL819" s="54"/>
      <c r="AM819" s="54"/>
      <c r="AN819" s="54"/>
      <c r="AO819" s="54"/>
      <c r="AP819" s="54"/>
      <c r="AQ819" s="54"/>
      <c r="AR819" s="54"/>
      <c r="AS819" s="54"/>
      <c r="AT819" s="54"/>
      <c r="AU819" s="54"/>
      <c r="AV819" s="54"/>
      <c r="AW819" s="54"/>
      <c r="AX819" s="54"/>
      <c r="AY819" s="54"/>
      <c r="AZ819" s="54"/>
      <c r="BA819" s="54"/>
      <c r="BB819" s="54"/>
      <c r="BC819" s="54"/>
      <c r="BD819" s="54"/>
      <c r="BE819" s="54"/>
      <c r="BF819" s="54"/>
      <c r="BG819" s="54"/>
      <c r="BH819" s="54"/>
      <c r="BI819" s="54"/>
    </row>
    <row r="820" spans="1:61" ht="24.6" hidden="1" customHeight="1">
      <c r="A820" s="3064"/>
      <c r="B820" s="515" t="s">
        <v>226</v>
      </c>
      <c r="C820" s="515"/>
      <c r="D820" s="515"/>
      <c r="E820" s="515"/>
      <c r="F820" s="515"/>
      <c r="G820" s="44"/>
      <c r="H820" s="44"/>
      <c r="I820" s="44"/>
      <c r="J820" s="44"/>
      <c r="K820" s="44"/>
      <c r="L820" s="44"/>
      <c r="M820" s="44"/>
      <c r="N820" s="515"/>
      <c r="O820" s="3045"/>
    </row>
    <row r="821" spans="1:61" ht="24.95" customHeight="1">
      <c r="A821" s="3315" t="s">
        <v>122</v>
      </c>
      <c r="B821" s="530" t="s">
        <v>606</v>
      </c>
      <c r="C821" s="530"/>
      <c r="D821" s="530"/>
      <c r="E821" s="530"/>
      <c r="F821" s="530"/>
      <c r="G821" s="43">
        <f>G827+G831+G835+G837+G839</f>
        <v>0</v>
      </c>
      <c r="H821" s="43">
        <f t="shared" ref="H821:M821" si="98">H827+H831+H835+H837+H839</f>
        <v>0</v>
      </c>
      <c r="I821" s="43">
        <f t="shared" si="98"/>
        <v>0</v>
      </c>
      <c r="J821" s="43">
        <f t="shared" si="98"/>
        <v>0</v>
      </c>
      <c r="K821" s="43">
        <f t="shared" si="98"/>
        <v>0</v>
      </c>
      <c r="L821" s="43">
        <f t="shared" si="98"/>
        <v>5</v>
      </c>
      <c r="M821" s="43">
        <f t="shared" si="98"/>
        <v>0</v>
      </c>
      <c r="N821" s="515"/>
      <c r="O821" s="530"/>
    </row>
    <row r="822" spans="1:61" ht="24.95" customHeight="1">
      <c r="A822" s="3315"/>
      <c r="B822" s="530" t="s">
        <v>413</v>
      </c>
      <c r="C822" s="530"/>
      <c r="D822" s="530"/>
      <c r="E822" s="530"/>
      <c r="F822" s="530"/>
      <c r="G822" s="43">
        <f>G823</f>
        <v>0</v>
      </c>
      <c r="H822" s="43">
        <f t="shared" ref="H822:M822" si="99">H823</f>
        <v>0</v>
      </c>
      <c r="I822" s="43">
        <f t="shared" si="99"/>
        <v>0</v>
      </c>
      <c r="J822" s="43">
        <f t="shared" si="99"/>
        <v>0</v>
      </c>
      <c r="K822" s="43">
        <f t="shared" si="99"/>
        <v>0</v>
      </c>
      <c r="L822" s="43">
        <f t="shared" si="99"/>
        <v>68000</v>
      </c>
      <c r="M822" s="43">
        <f t="shared" si="99"/>
        <v>0</v>
      </c>
      <c r="N822" s="515"/>
      <c r="O822" s="530"/>
    </row>
    <row r="823" spans="1:61" ht="24.95" customHeight="1">
      <c r="A823" s="3315"/>
      <c r="B823" s="530" t="s">
        <v>227</v>
      </c>
      <c r="C823" s="530"/>
      <c r="D823" s="530"/>
      <c r="E823" s="530"/>
      <c r="F823" s="530"/>
      <c r="G823" s="43">
        <f>G828+G833+G836+G838+G840</f>
        <v>0</v>
      </c>
      <c r="H823" s="43">
        <f t="shared" ref="H823:M823" si="100">H828+H833+H836+H838+H840</f>
        <v>0</v>
      </c>
      <c r="I823" s="43">
        <f t="shared" si="100"/>
        <v>0</v>
      </c>
      <c r="J823" s="43">
        <f t="shared" si="100"/>
        <v>0</v>
      </c>
      <c r="K823" s="43">
        <f t="shared" si="100"/>
        <v>0</v>
      </c>
      <c r="L823" s="43">
        <f t="shared" si="100"/>
        <v>68000</v>
      </c>
      <c r="M823" s="43">
        <f t="shared" si="100"/>
        <v>0</v>
      </c>
      <c r="N823" s="515"/>
      <c r="O823" s="530"/>
    </row>
    <row r="824" spans="1:61" ht="24.95" hidden="1" customHeight="1">
      <c r="A824" s="3315"/>
      <c r="B824" s="530" t="s">
        <v>456</v>
      </c>
      <c r="C824" s="530"/>
      <c r="D824" s="530"/>
      <c r="E824" s="530"/>
      <c r="F824" s="530"/>
      <c r="G824" s="43">
        <f>K824</f>
        <v>0</v>
      </c>
      <c r="H824" s="43">
        <f>H830</f>
        <v>0</v>
      </c>
      <c r="I824" s="43">
        <f>I830</f>
        <v>0</v>
      </c>
      <c r="J824" s="43">
        <f>J830</f>
        <v>0</v>
      </c>
      <c r="K824" s="43">
        <f>K830</f>
        <v>0</v>
      </c>
      <c r="L824" s="43">
        <f>L830</f>
        <v>0</v>
      </c>
      <c r="M824" s="43">
        <f>M825</f>
        <v>0</v>
      </c>
      <c r="N824" s="515"/>
      <c r="O824" s="530"/>
    </row>
    <row r="825" spans="1:61" ht="24" hidden="1" customHeight="1">
      <c r="A825" s="3315"/>
      <c r="B825" s="530" t="s">
        <v>304</v>
      </c>
      <c r="C825" s="530"/>
      <c r="D825" s="530"/>
      <c r="E825" s="530"/>
      <c r="F825" s="530"/>
      <c r="G825" s="43">
        <f>G833</f>
        <v>0</v>
      </c>
      <c r="H825" s="43">
        <f>H833</f>
        <v>0</v>
      </c>
      <c r="I825" s="43">
        <f>I833</f>
        <v>0</v>
      </c>
      <c r="J825" s="43">
        <f>J833</f>
        <v>0</v>
      </c>
      <c r="K825" s="43">
        <f>K833</f>
        <v>0</v>
      </c>
      <c r="L825" s="43">
        <f>L833+L830</f>
        <v>20000</v>
      </c>
      <c r="M825" s="43">
        <f>M830</f>
        <v>0</v>
      </c>
      <c r="N825" s="515"/>
      <c r="O825" s="530"/>
    </row>
    <row r="826" spans="1:61" ht="24.6" hidden="1" customHeight="1">
      <c r="A826" s="3315"/>
      <c r="B826" s="530" t="s">
        <v>317</v>
      </c>
      <c r="C826" s="530"/>
      <c r="D826" s="530"/>
      <c r="E826" s="530"/>
      <c r="F826" s="530"/>
      <c r="G826" s="43"/>
      <c r="H826" s="43"/>
      <c r="I826" s="43"/>
      <c r="J826" s="43"/>
      <c r="K826" s="43"/>
      <c r="L826" s="43">
        <f>L834</f>
        <v>0</v>
      </c>
      <c r="M826" s="43"/>
      <c r="N826" s="515"/>
      <c r="O826" s="530"/>
    </row>
    <row r="827" spans="1:61" ht="24.95" customHeight="1">
      <c r="A827" s="3064" t="s">
        <v>995</v>
      </c>
      <c r="B827" s="515" t="s">
        <v>606</v>
      </c>
      <c r="C827" s="515">
        <v>176</v>
      </c>
      <c r="D827" s="515" t="s">
        <v>13</v>
      </c>
      <c r="E827" s="515">
        <v>6100404</v>
      </c>
      <c r="F827" s="515">
        <v>243</v>
      </c>
      <c r="G827" s="44">
        <f>K827</f>
        <v>0</v>
      </c>
      <c r="H827" s="44"/>
      <c r="I827" s="44"/>
      <c r="J827" s="44"/>
      <c r="K827" s="44">
        <v>0</v>
      </c>
      <c r="L827" s="44">
        <v>1</v>
      </c>
      <c r="M827" s="44"/>
      <c r="N827" s="515"/>
      <c r="O827" s="3045" t="s">
        <v>204</v>
      </c>
    </row>
    <row r="828" spans="1:61" ht="24.95" customHeight="1">
      <c r="A828" s="3064"/>
      <c r="B828" s="515" t="s">
        <v>413</v>
      </c>
      <c r="C828" s="515"/>
      <c r="D828" s="515"/>
      <c r="E828" s="515"/>
      <c r="F828" s="515"/>
      <c r="G828" s="44">
        <f>K828</f>
        <v>0</v>
      </c>
      <c r="H828" s="44"/>
      <c r="I828" s="44"/>
      <c r="J828" s="44"/>
      <c r="K828" s="44">
        <f>K829+K830</f>
        <v>0</v>
      </c>
      <c r="L828" s="44">
        <f>L829+L830</f>
        <v>18000</v>
      </c>
      <c r="M828" s="44"/>
      <c r="N828" s="515"/>
      <c r="O828" s="3045"/>
    </row>
    <row r="829" spans="1:61" ht="24.95" customHeight="1">
      <c r="A829" s="3064"/>
      <c r="B829" s="515" t="s">
        <v>227</v>
      </c>
      <c r="C829" s="515"/>
      <c r="D829" s="515"/>
      <c r="E829" s="515"/>
      <c r="F829" s="515"/>
      <c r="G829" s="44">
        <f>K829</f>
        <v>0</v>
      </c>
      <c r="H829" s="44"/>
      <c r="I829" s="44"/>
      <c r="J829" s="44"/>
      <c r="K829" s="44">
        <v>0</v>
      </c>
      <c r="L829" s="44">
        <v>18000</v>
      </c>
      <c r="M829" s="44"/>
      <c r="N829" s="515"/>
      <c r="O829" s="3045"/>
    </row>
    <row r="830" spans="1:61" ht="24.95" hidden="1" customHeight="1">
      <c r="A830" s="3064"/>
      <c r="B830" s="515" t="s">
        <v>456</v>
      </c>
      <c r="C830" s="515"/>
      <c r="D830" s="515"/>
      <c r="E830" s="515"/>
      <c r="F830" s="515"/>
      <c r="G830" s="44">
        <f>K830</f>
        <v>0</v>
      </c>
      <c r="H830" s="44"/>
      <c r="I830" s="44"/>
      <c r="J830" s="44"/>
      <c r="K830" s="44"/>
      <c r="L830" s="44"/>
      <c r="M830" s="44"/>
      <c r="N830" s="515"/>
      <c r="O830" s="3045"/>
    </row>
    <row r="831" spans="1:61" ht="24.95" customHeight="1">
      <c r="A831" s="3064" t="s">
        <v>811</v>
      </c>
      <c r="B831" s="515" t="s">
        <v>606</v>
      </c>
      <c r="C831" s="515">
        <v>176</v>
      </c>
      <c r="D831" s="515" t="s">
        <v>13</v>
      </c>
      <c r="E831" s="515">
        <v>6100404</v>
      </c>
      <c r="F831" s="515">
        <v>243</v>
      </c>
      <c r="G831" s="44"/>
      <c r="H831" s="44"/>
      <c r="I831" s="44"/>
      <c r="J831" s="44"/>
      <c r="K831" s="44"/>
      <c r="L831" s="44">
        <v>1</v>
      </c>
      <c r="M831" s="44">
        <v>0</v>
      </c>
      <c r="N831" s="515"/>
      <c r="O831" s="3045" t="s">
        <v>757</v>
      </c>
    </row>
    <row r="832" spans="1:61" ht="24" customHeight="1">
      <c r="A832" s="3064"/>
      <c r="B832" s="515" t="s">
        <v>226</v>
      </c>
      <c r="C832" s="515"/>
      <c r="D832" s="515"/>
      <c r="E832" s="515"/>
      <c r="F832" s="515"/>
      <c r="G832" s="44">
        <f>K832</f>
        <v>0</v>
      </c>
      <c r="H832" s="44"/>
      <c r="I832" s="44"/>
      <c r="J832" s="44">
        <f>J833</f>
        <v>0</v>
      </c>
      <c r="K832" s="44">
        <f>K833</f>
        <v>0</v>
      </c>
      <c r="L832" s="44">
        <f>L833</f>
        <v>20000</v>
      </c>
      <c r="M832" s="44">
        <f>M833</f>
        <v>0</v>
      </c>
      <c r="N832" s="515"/>
      <c r="O832" s="3045"/>
    </row>
    <row r="833" spans="1:61" ht="24" customHeight="1">
      <c r="A833" s="3064"/>
      <c r="B833" s="515" t="s">
        <v>304</v>
      </c>
      <c r="C833" s="515"/>
      <c r="D833" s="515"/>
      <c r="E833" s="515"/>
      <c r="F833" s="515"/>
      <c r="G833" s="44">
        <f>K833</f>
        <v>0</v>
      </c>
      <c r="H833" s="44"/>
      <c r="I833" s="44"/>
      <c r="J833" s="44"/>
      <c r="K833" s="44">
        <v>0</v>
      </c>
      <c r="L833" s="44">
        <v>20000</v>
      </c>
      <c r="M833" s="44">
        <v>0</v>
      </c>
      <c r="N833" s="515"/>
      <c r="O833" s="3045"/>
    </row>
    <row r="834" spans="1:61" s="20" customFormat="1" ht="24.6" hidden="1" customHeight="1">
      <c r="A834" s="3064"/>
      <c r="B834" s="515" t="s">
        <v>317</v>
      </c>
      <c r="C834" s="515"/>
      <c r="D834" s="515"/>
      <c r="E834" s="515"/>
      <c r="F834" s="515"/>
      <c r="G834" s="44"/>
      <c r="H834" s="44"/>
      <c r="I834" s="44"/>
      <c r="J834" s="44"/>
      <c r="K834" s="44"/>
      <c r="L834" s="44"/>
      <c r="M834" s="44"/>
      <c r="N834" s="515"/>
      <c r="O834" s="3045"/>
      <c r="AJ834" s="54"/>
      <c r="AK834" s="54"/>
      <c r="AL834" s="54"/>
      <c r="AM834" s="54"/>
      <c r="AN834" s="54"/>
      <c r="AO834" s="54"/>
      <c r="AP834" s="54"/>
      <c r="AQ834" s="54"/>
      <c r="AR834" s="54"/>
      <c r="AS834" s="54"/>
      <c r="AT834" s="54"/>
      <c r="AU834" s="54"/>
      <c r="AV834" s="54"/>
      <c r="AW834" s="54"/>
      <c r="AX834" s="54"/>
      <c r="AY834" s="54"/>
      <c r="AZ834" s="54"/>
      <c r="BA834" s="54"/>
      <c r="BB834" s="54"/>
      <c r="BC834" s="54"/>
      <c r="BD834" s="54"/>
      <c r="BE834" s="54"/>
      <c r="BF834" s="54"/>
      <c r="BG834" s="54"/>
      <c r="BH834" s="54"/>
      <c r="BI834" s="54"/>
    </row>
    <row r="835" spans="1:61" s="20" customFormat="1" ht="23.45" customHeight="1">
      <c r="A835" s="3064" t="s">
        <v>812</v>
      </c>
      <c r="B835" s="515" t="s">
        <v>606</v>
      </c>
      <c r="C835" s="515">
        <v>176</v>
      </c>
      <c r="D835" s="515" t="s">
        <v>13</v>
      </c>
      <c r="E835" s="515">
        <v>6100404</v>
      </c>
      <c r="F835" s="515">
        <v>243</v>
      </c>
      <c r="G835" s="44">
        <v>0</v>
      </c>
      <c r="H835" s="44"/>
      <c r="I835" s="44"/>
      <c r="J835" s="44"/>
      <c r="K835" s="44"/>
      <c r="L835" s="44">
        <v>1</v>
      </c>
      <c r="M835" s="44">
        <v>0</v>
      </c>
      <c r="N835" s="515"/>
      <c r="O835" s="3045" t="s">
        <v>757</v>
      </c>
      <c r="AJ835" s="54"/>
      <c r="AK835" s="54"/>
      <c r="AL835" s="54"/>
      <c r="AM835" s="54"/>
      <c r="AN835" s="54"/>
      <c r="AO835" s="54"/>
      <c r="AP835" s="54"/>
      <c r="AQ835" s="54"/>
      <c r="AR835" s="54"/>
      <c r="AS835" s="54"/>
      <c r="AT835" s="54"/>
      <c r="AU835" s="54"/>
      <c r="AV835" s="54"/>
      <c r="AW835" s="54"/>
      <c r="AX835" s="54"/>
      <c r="AY835" s="54"/>
      <c r="AZ835" s="54"/>
      <c r="BA835" s="54"/>
      <c r="BB835" s="54"/>
      <c r="BC835" s="54"/>
      <c r="BD835" s="54"/>
      <c r="BE835" s="54"/>
      <c r="BF835" s="54"/>
      <c r="BG835" s="54"/>
      <c r="BH835" s="54"/>
      <c r="BI835" s="54"/>
    </row>
    <row r="836" spans="1:61" ht="25.15" customHeight="1">
      <c r="A836" s="3064"/>
      <c r="B836" s="515" t="s">
        <v>226</v>
      </c>
      <c r="C836" s="515"/>
      <c r="D836" s="515"/>
      <c r="E836" s="515"/>
      <c r="F836" s="515"/>
      <c r="G836" s="44">
        <f>K836</f>
        <v>0</v>
      </c>
      <c r="H836" s="44"/>
      <c r="I836" s="44"/>
      <c r="J836" s="44"/>
      <c r="K836" s="44">
        <v>0</v>
      </c>
      <c r="L836" s="44">
        <v>12000</v>
      </c>
      <c r="M836" s="44">
        <v>0</v>
      </c>
      <c r="N836" s="515"/>
      <c r="O836" s="3045"/>
    </row>
    <row r="837" spans="1:61" s="20" customFormat="1" ht="23.45" customHeight="1">
      <c r="A837" s="3064" t="s">
        <v>813</v>
      </c>
      <c r="B837" s="515" t="s">
        <v>606</v>
      </c>
      <c r="C837" s="515">
        <v>176</v>
      </c>
      <c r="D837" s="515" t="s">
        <v>13</v>
      </c>
      <c r="E837" s="515">
        <v>6100404</v>
      </c>
      <c r="F837" s="515">
        <v>243</v>
      </c>
      <c r="G837" s="44">
        <v>0</v>
      </c>
      <c r="H837" s="44"/>
      <c r="I837" s="44"/>
      <c r="J837" s="44"/>
      <c r="K837" s="44"/>
      <c r="L837" s="44">
        <v>1</v>
      </c>
      <c r="M837" s="44">
        <v>0</v>
      </c>
      <c r="N837" s="515"/>
      <c r="O837" s="3045" t="s">
        <v>757</v>
      </c>
      <c r="AJ837" s="54"/>
      <c r="AK837" s="54"/>
      <c r="AL837" s="54"/>
      <c r="AM837" s="54"/>
      <c r="AN837" s="54"/>
      <c r="AO837" s="54"/>
      <c r="AP837" s="54"/>
      <c r="AQ837" s="54"/>
      <c r="AR837" s="54"/>
      <c r="AS837" s="54"/>
      <c r="AT837" s="54"/>
      <c r="AU837" s="54"/>
      <c r="AV837" s="54"/>
      <c r="AW837" s="54"/>
      <c r="AX837" s="54"/>
      <c r="AY837" s="54"/>
      <c r="AZ837" s="54"/>
      <c r="BA837" s="54"/>
      <c r="BB837" s="54"/>
      <c r="BC837" s="54"/>
      <c r="BD837" s="54"/>
      <c r="BE837" s="54"/>
      <c r="BF837" s="54"/>
      <c r="BG837" s="54"/>
      <c r="BH837" s="54"/>
      <c r="BI837" s="54"/>
    </row>
    <row r="838" spans="1:61" ht="25.15" customHeight="1">
      <c r="A838" s="3064"/>
      <c r="B838" s="515" t="s">
        <v>226</v>
      </c>
      <c r="C838" s="515"/>
      <c r="D838" s="515"/>
      <c r="E838" s="515"/>
      <c r="F838" s="515"/>
      <c r="G838" s="44">
        <f>K838</f>
        <v>0</v>
      </c>
      <c r="H838" s="44"/>
      <c r="I838" s="44"/>
      <c r="J838" s="44"/>
      <c r="K838" s="44">
        <v>0</v>
      </c>
      <c r="L838" s="44">
        <v>12500</v>
      </c>
      <c r="M838" s="44">
        <v>0</v>
      </c>
      <c r="N838" s="515"/>
      <c r="O838" s="3045"/>
    </row>
    <row r="839" spans="1:61" s="20" customFormat="1" ht="23.45" customHeight="1">
      <c r="A839" s="3306" t="s">
        <v>814</v>
      </c>
      <c r="B839" s="515" t="s">
        <v>606</v>
      </c>
      <c r="C839" s="515">
        <v>176</v>
      </c>
      <c r="D839" s="515" t="s">
        <v>13</v>
      </c>
      <c r="E839" s="515">
        <v>6100404</v>
      </c>
      <c r="F839" s="515">
        <v>243</v>
      </c>
      <c r="G839" s="44">
        <v>0</v>
      </c>
      <c r="H839" s="44"/>
      <c r="I839" s="44"/>
      <c r="J839" s="44"/>
      <c r="K839" s="44"/>
      <c r="L839" s="44">
        <v>1</v>
      </c>
      <c r="M839" s="44"/>
      <c r="N839" s="515"/>
      <c r="O839" s="3308" t="s">
        <v>757</v>
      </c>
      <c r="AJ839" s="54"/>
      <c r="AK839" s="54"/>
      <c r="AL839" s="54"/>
      <c r="AM839" s="54"/>
      <c r="AN839" s="54"/>
      <c r="AO839" s="54"/>
      <c r="AP839" s="54"/>
      <c r="AQ839" s="54"/>
      <c r="AR839" s="54"/>
      <c r="AS839" s="54"/>
      <c r="AT839" s="54"/>
      <c r="AU839" s="54"/>
      <c r="AV839" s="54"/>
      <c r="AW839" s="54"/>
      <c r="AX839" s="54"/>
      <c r="AY839" s="54"/>
      <c r="AZ839" s="54"/>
      <c r="BA839" s="54"/>
      <c r="BB839" s="54"/>
      <c r="BC839" s="54"/>
      <c r="BD839" s="54"/>
      <c r="BE839" s="54"/>
      <c r="BF839" s="54"/>
      <c r="BG839" s="54"/>
      <c r="BH839" s="54"/>
      <c r="BI839" s="54"/>
    </row>
    <row r="840" spans="1:61" ht="25.15" customHeight="1">
      <c r="A840" s="3307"/>
      <c r="B840" s="515" t="s">
        <v>226</v>
      </c>
      <c r="C840" s="515"/>
      <c r="D840" s="515"/>
      <c r="E840" s="515"/>
      <c r="F840" s="515"/>
      <c r="G840" s="44">
        <f>K840</f>
        <v>0</v>
      </c>
      <c r="H840" s="44"/>
      <c r="I840" s="44"/>
      <c r="J840" s="44"/>
      <c r="K840" s="44">
        <v>0</v>
      </c>
      <c r="L840" s="44">
        <v>5500</v>
      </c>
      <c r="M840" s="44">
        <v>0</v>
      </c>
      <c r="N840" s="515"/>
      <c r="O840" s="3309"/>
    </row>
    <row r="841" spans="1:61" ht="23.45" hidden="1" customHeight="1">
      <c r="A841" s="3315" t="s">
        <v>123</v>
      </c>
      <c r="B841" s="530" t="s">
        <v>606</v>
      </c>
      <c r="C841" s="530"/>
      <c r="D841" s="530"/>
      <c r="E841" s="530"/>
      <c r="F841" s="530"/>
      <c r="G841" s="43">
        <f>K841</f>
        <v>0</v>
      </c>
      <c r="H841" s="43"/>
      <c r="I841" s="43"/>
      <c r="J841" s="43"/>
      <c r="K841" s="43">
        <f>K845+K849</f>
        <v>0</v>
      </c>
      <c r="L841" s="43">
        <f>L845+L849</f>
        <v>0</v>
      </c>
      <c r="M841" s="43">
        <f>M845+M849</f>
        <v>0</v>
      </c>
      <c r="N841" s="515"/>
      <c r="O841" s="530"/>
    </row>
    <row r="842" spans="1:61" ht="23.45" hidden="1" customHeight="1">
      <c r="A842" s="3315"/>
      <c r="B842" s="530" t="s">
        <v>413</v>
      </c>
      <c r="C842" s="530"/>
      <c r="D842" s="530"/>
      <c r="E842" s="530"/>
      <c r="F842" s="530"/>
      <c r="G842" s="43">
        <f t="shared" ref="G842:G852" si="101">K842</f>
        <v>0</v>
      </c>
      <c r="H842" s="43"/>
      <c r="I842" s="43"/>
      <c r="J842" s="43"/>
      <c r="K842" s="43">
        <f>K843+K844</f>
        <v>0</v>
      </c>
      <c r="L842" s="43">
        <f>L843+L844</f>
        <v>0</v>
      </c>
      <c r="M842" s="43">
        <f>M843+M844</f>
        <v>0</v>
      </c>
      <c r="N842" s="515"/>
      <c r="O842" s="530"/>
    </row>
    <row r="843" spans="1:61" ht="23.45" hidden="1" customHeight="1">
      <c r="A843" s="3315"/>
      <c r="B843" s="530" t="s">
        <v>227</v>
      </c>
      <c r="C843" s="530"/>
      <c r="D843" s="530"/>
      <c r="E843" s="530"/>
      <c r="F843" s="530"/>
      <c r="G843" s="43">
        <f t="shared" si="101"/>
        <v>0</v>
      </c>
      <c r="H843" s="43"/>
      <c r="I843" s="43"/>
      <c r="J843" s="43"/>
      <c r="K843" s="43">
        <f t="shared" ref="K843:M844" si="102">K847+K851</f>
        <v>0</v>
      </c>
      <c r="L843" s="43">
        <f t="shared" si="102"/>
        <v>0</v>
      </c>
      <c r="M843" s="43">
        <f t="shared" si="102"/>
        <v>0</v>
      </c>
      <c r="N843" s="515"/>
      <c r="O843" s="530"/>
    </row>
    <row r="844" spans="1:61" ht="24.6" hidden="1" customHeight="1">
      <c r="A844" s="3315"/>
      <c r="B844" s="530" t="s">
        <v>456</v>
      </c>
      <c r="C844" s="530"/>
      <c r="D844" s="530"/>
      <c r="E844" s="530"/>
      <c r="F844" s="530"/>
      <c r="G844" s="43">
        <f t="shared" si="101"/>
        <v>0</v>
      </c>
      <c r="H844" s="43"/>
      <c r="I844" s="43"/>
      <c r="J844" s="43"/>
      <c r="K844" s="43">
        <f t="shared" si="102"/>
        <v>0</v>
      </c>
      <c r="L844" s="43">
        <f t="shared" si="102"/>
        <v>0</v>
      </c>
      <c r="M844" s="43">
        <f t="shared" si="102"/>
        <v>0</v>
      </c>
      <c r="N844" s="515"/>
      <c r="O844" s="530"/>
    </row>
    <row r="845" spans="1:61" ht="24.6" hidden="1" customHeight="1">
      <c r="A845" s="3306" t="s">
        <v>601</v>
      </c>
      <c r="B845" s="515" t="s">
        <v>606</v>
      </c>
      <c r="C845" s="515">
        <v>176</v>
      </c>
      <c r="D845" s="515" t="s">
        <v>13</v>
      </c>
      <c r="E845" s="515">
        <v>6100404</v>
      </c>
      <c r="F845" s="515">
        <v>243</v>
      </c>
      <c r="G845" s="44">
        <f t="shared" si="101"/>
        <v>0</v>
      </c>
      <c r="H845" s="44"/>
      <c r="I845" s="44"/>
      <c r="J845" s="44"/>
      <c r="K845" s="44">
        <v>0</v>
      </c>
      <c r="L845" s="44"/>
      <c r="M845" s="44"/>
      <c r="N845" s="515"/>
      <c r="O845" s="3045" t="s">
        <v>735</v>
      </c>
    </row>
    <row r="846" spans="1:61" ht="24.6" hidden="1" customHeight="1">
      <c r="A846" s="3314"/>
      <c r="B846" s="515" t="s">
        <v>413</v>
      </c>
      <c r="C846" s="515"/>
      <c r="D846" s="515"/>
      <c r="E846" s="515"/>
      <c r="F846" s="515"/>
      <c r="G846" s="44">
        <f t="shared" si="101"/>
        <v>0</v>
      </c>
      <c r="H846" s="44"/>
      <c r="I846" s="44"/>
      <c r="J846" s="44"/>
      <c r="K846" s="44">
        <f>K847+K848</f>
        <v>0</v>
      </c>
      <c r="L846" s="44">
        <f>L847</f>
        <v>0</v>
      </c>
      <c r="M846" s="44"/>
      <c r="N846" s="515"/>
      <c r="O846" s="3045"/>
    </row>
    <row r="847" spans="1:61" ht="24.6" hidden="1" customHeight="1">
      <c r="A847" s="3314"/>
      <c r="B847" s="515" t="s">
        <v>227</v>
      </c>
      <c r="C847" s="515"/>
      <c r="D847" s="515"/>
      <c r="E847" s="515"/>
      <c r="F847" s="515"/>
      <c r="G847" s="44">
        <f t="shared" si="101"/>
        <v>0</v>
      </c>
      <c r="H847" s="44"/>
      <c r="I847" s="44"/>
      <c r="J847" s="44"/>
      <c r="K847" s="44">
        <v>0</v>
      </c>
      <c r="L847" s="44"/>
      <c r="M847" s="44"/>
      <c r="N847" s="515"/>
      <c r="O847" s="3045"/>
    </row>
    <row r="848" spans="1:61" s="20" customFormat="1" ht="28.9" hidden="1" customHeight="1">
      <c r="A848" s="3307"/>
      <c r="B848" s="515" t="s">
        <v>456</v>
      </c>
      <c r="C848" s="515"/>
      <c r="D848" s="515"/>
      <c r="E848" s="515"/>
      <c r="F848" s="515"/>
      <c r="G848" s="44">
        <f t="shared" si="101"/>
        <v>0</v>
      </c>
      <c r="H848" s="44"/>
      <c r="I848" s="44"/>
      <c r="J848" s="44"/>
      <c r="K848" s="44"/>
      <c r="L848" s="44"/>
      <c r="M848" s="44"/>
      <c r="N848" s="515"/>
      <c r="O848" s="3045"/>
      <c r="AJ848" s="54"/>
      <c r="AK848" s="54"/>
      <c r="AL848" s="54"/>
      <c r="AM848" s="54"/>
      <c r="AN848" s="54"/>
      <c r="AO848" s="54"/>
      <c r="AP848" s="54"/>
      <c r="AQ848" s="54"/>
      <c r="AR848" s="54"/>
      <c r="AS848" s="54"/>
      <c r="AT848" s="54"/>
      <c r="AU848" s="54"/>
      <c r="AV848" s="54"/>
      <c r="AW848" s="54"/>
      <c r="AX848" s="54"/>
      <c r="AY848" s="54"/>
      <c r="AZ848" s="54"/>
      <c r="BA848" s="54"/>
      <c r="BB848" s="54"/>
      <c r="BC848" s="54"/>
      <c r="BD848" s="54"/>
      <c r="BE848" s="54"/>
      <c r="BF848" s="54"/>
      <c r="BG848" s="54"/>
      <c r="BH848" s="54"/>
      <c r="BI848" s="54"/>
    </row>
    <row r="849" spans="1:61" s="20" customFormat="1" ht="22.9" hidden="1" customHeight="1">
      <c r="A849" s="3306" t="s">
        <v>502</v>
      </c>
      <c r="B849" s="515" t="s">
        <v>606</v>
      </c>
      <c r="C849" s="515">
        <v>176</v>
      </c>
      <c r="D849" s="515" t="s">
        <v>13</v>
      </c>
      <c r="E849" s="515">
        <v>6100404</v>
      </c>
      <c r="F849" s="515">
        <v>243</v>
      </c>
      <c r="G849" s="43">
        <f t="shared" si="101"/>
        <v>0</v>
      </c>
      <c r="H849" s="44"/>
      <c r="I849" s="44"/>
      <c r="J849" s="44"/>
      <c r="K849" s="44"/>
      <c r="L849" s="44"/>
      <c r="M849" s="44"/>
      <c r="N849" s="515"/>
      <c r="O849" s="3045" t="s">
        <v>607</v>
      </c>
      <c r="AJ849" s="54"/>
      <c r="AK849" s="54"/>
      <c r="AL849" s="54"/>
      <c r="AM849" s="54"/>
      <c r="AN849" s="54"/>
      <c r="AO849" s="54"/>
      <c r="AP849" s="54"/>
      <c r="AQ849" s="54"/>
      <c r="AR849" s="54"/>
      <c r="AS849" s="54"/>
      <c r="AT849" s="54"/>
      <c r="AU849" s="54"/>
      <c r="AV849" s="54"/>
      <c r="AW849" s="54"/>
      <c r="AX849" s="54"/>
      <c r="AY849" s="54"/>
      <c r="AZ849" s="54"/>
      <c r="BA849" s="54"/>
      <c r="BB849" s="54"/>
      <c r="BC849" s="54"/>
      <c r="BD849" s="54"/>
      <c r="BE849" s="54"/>
      <c r="BF849" s="54"/>
      <c r="BG849" s="54"/>
      <c r="BH849" s="54"/>
      <c r="BI849" s="54"/>
    </row>
    <row r="850" spans="1:61" s="20" customFormat="1" ht="22.9" hidden="1" customHeight="1">
      <c r="A850" s="3314"/>
      <c r="B850" s="515" t="s">
        <v>413</v>
      </c>
      <c r="C850" s="515"/>
      <c r="D850" s="515"/>
      <c r="E850" s="515"/>
      <c r="F850" s="515"/>
      <c r="G850" s="43">
        <f t="shared" si="101"/>
        <v>0</v>
      </c>
      <c r="H850" s="44"/>
      <c r="I850" s="44"/>
      <c r="J850" s="44"/>
      <c r="K850" s="44"/>
      <c r="L850" s="44">
        <f>L851+L852</f>
        <v>0</v>
      </c>
      <c r="M850" s="44"/>
      <c r="N850" s="515"/>
      <c r="O850" s="3045"/>
      <c r="AJ850" s="54"/>
      <c r="AK850" s="54"/>
      <c r="AL850" s="54"/>
      <c r="AM850" s="54"/>
      <c r="AN850" s="54"/>
      <c r="AO850" s="54"/>
      <c r="AP850" s="54"/>
      <c r="AQ850" s="54"/>
      <c r="AR850" s="54"/>
      <c r="AS850" s="54"/>
      <c r="AT850" s="54"/>
      <c r="AU850" s="54"/>
      <c r="AV850" s="54"/>
      <c r="AW850" s="54"/>
      <c r="AX850" s="54"/>
      <c r="AY850" s="54"/>
      <c r="AZ850" s="54"/>
      <c r="BA850" s="54"/>
      <c r="BB850" s="54"/>
      <c r="BC850" s="54"/>
      <c r="BD850" s="54"/>
      <c r="BE850" s="54"/>
      <c r="BF850" s="54"/>
      <c r="BG850" s="54"/>
      <c r="BH850" s="54"/>
      <c r="BI850" s="54"/>
    </row>
    <row r="851" spans="1:61" s="20" customFormat="1" ht="22.9" hidden="1" customHeight="1">
      <c r="A851" s="3314"/>
      <c r="B851" s="515" t="s">
        <v>227</v>
      </c>
      <c r="C851" s="515"/>
      <c r="D851" s="515"/>
      <c r="E851" s="515"/>
      <c r="F851" s="515"/>
      <c r="G851" s="43">
        <f t="shared" si="101"/>
        <v>0</v>
      </c>
      <c r="H851" s="44"/>
      <c r="I851" s="44"/>
      <c r="J851" s="44"/>
      <c r="K851" s="44"/>
      <c r="L851" s="44"/>
      <c r="M851" s="44"/>
      <c r="N851" s="515"/>
      <c r="O851" s="3045"/>
      <c r="AJ851" s="54"/>
      <c r="AK851" s="54"/>
      <c r="AL851" s="54"/>
      <c r="AM851" s="54"/>
      <c r="AN851" s="54"/>
      <c r="AO851" s="54"/>
      <c r="AP851" s="54"/>
      <c r="AQ851" s="54"/>
      <c r="AR851" s="54"/>
      <c r="AS851" s="54"/>
      <c r="AT851" s="54"/>
      <c r="AU851" s="54"/>
      <c r="AV851" s="54"/>
      <c r="AW851" s="54"/>
      <c r="AX851" s="54"/>
      <c r="AY851" s="54"/>
      <c r="AZ851" s="54"/>
      <c r="BA851" s="54"/>
      <c r="BB851" s="54"/>
      <c r="BC851" s="54"/>
      <c r="BD851" s="54"/>
      <c r="BE851" s="54"/>
      <c r="BF851" s="54"/>
      <c r="BG851" s="54"/>
      <c r="BH851" s="54"/>
      <c r="BI851" s="54"/>
    </row>
    <row r="852" spans="1:61" ht="24.6" hidden="1" customHeight="1">
      <c r="A852" s="3307"/>
      <c r="B852" s="515" t="s">
        <v>456</v>
      </c>
      <c r="C852" s="515"/>
      <c r="D852" s="515"/>
      <c r="E852" s="515"/>
      <c r="F852" s="515"/>
      <c r="G852" s="43">
        <f t="shared" si="101"/>
        <v>0</v>
      </c>
      <c r="H852" s="44"/>
      <c r="I852" s="44"/>
      <c r="J852" s="44"/>
      <c r="K852" s="44"/>
      <c r="L852" s="44"/>
      <c r="M852" s="44"/>
      <c r="N852" s="515"/>
      <c r="O852" s="3045"/>
    </row>
    <row r="853" spans="1:61" ht="22.9" hidden="1" customHeight="1">
      <c r="A853" s="3315" t="s">
        <v>124</v>
      </c>
      <c r="B853" s="530" t="s">
        <v>606</v>
      </c>
      <c r="C853" s="530"/>
      <c r="D853" s="530"/>
      <c r="E853" s="530"/>
      <c r="F853" s="530"/>
      <c r="G853" s="43">
        <f>G859</f>
        <v>0</v>
      </c>
      <c r="H853" s="43">
        <f t="shared" ref="H853:M853" si="103">H859</f>
        <v>0</v>
      </c>
      <c r="I853" s="43">
        <f t="shared" si="103"/>
        <v>0</v>
      </c>
      <c r="J853" s="43">
        <f t="shared" si="103"/>
        <v>0</v>
      </c>
      <c r="K853" s="43">
        <f t="shared" si="103"/>
        <v>0</v>
      </c>
      <c r="L853" s="43">
        <f t="shared" si="103"/>
        <v>0</v>
      </c>
      <c r="M853" s="43">
        <f t="shared" si="103"/>
        <v>0</v>
      </c>
      <c r="N853" s="515"/>
      <c r="O853" s="530"/>
    </row>
    <row r="854" spans="1:61" ht="22.9" hidden="1" customHeight="1">
      <c r="A854" s="3315"/>
      <c r="B854" s="530" t="s">
        <v>413</v>
      </c>
      <c r="C854" s="530"/>
      <c r="D854" s="530"/>
      <c r="E854" s="530"/>
      <c r="F854" s="530"/>
      <c r="G854" s="43">
        <f t="shared" ref="G854:G862" si="104">K854</f>
        <v>0</v>
      </c>
      <c r="H854" s="43"/>
      <c r="I854" s="43"/>
      <c r="J854" s="43"/>
      <c r="K854" s="43">
        <f>K855+K856</f>
        <v>0</v>
      </c>
      <c r="L854" s="43"/>
      <c r="M854" s="43"/>
      <c r="N854" s="515"/>
      <c r="O854" s="530"/>
    </row>
    <row r="855" spans="1:61" ht="22.9" hidden="1" customHeight="1">
      <c r="A855" s="3315"/>
      <c r="B855" s="530" t="s">
        <v>227</v>
      </c>
      <c r="C855" s="530"/>
      <c r="D855" s="530"/>
      <c r="E855" s="530"/>
      <c r="F855" s="530"/>
      <c r="G855" s="43">
        <f t="shared" si="104"/>
        <v>0</v>
      </c>
      <c r="H855" s="43"/>
      <c r="I855" s="43"/>
      <c r="J855" s="43"/>
      <c r="K855" s="43">
        <f>K861</f>
        <v>0</v>
      </c>
      <c r="L855" s="43"/>
      <c r="M855" s="43"/>
      <c r="N855" s="515"/>
      <c r="O855" s="530"/>
    </row>
    <row r="856" spans="1:61" ht="24" hidden="1" customHeight="1">
      <c r="A856" s="3315"/>
      <c r="B856" s="530" t="s">
        <v>456</v>
      </c>
      <c r="C856" s="530"/>
      <c r="D856" s="530"/>
      <c r="E856" s="530"/>
      <c r="F856" s="530"/>
      <c r="G856" s="43">
        <f t="shared" si="104"/>
        <v>0</v>
      </c>
      <c r="H856" s="43"/>
      <c r="I856" s="43"/>
      <c r="J856" s="43">
        <f>J862</f>
        <v>0</v>
      </c>
      <c r="K856" s="43">
        <f>K862</f>
        <v>0</v>
      </c>
      <c r="L856" s="43">
        <f>L858+L862+L864</f>
        <v>0</v>
      </c>
      <c r="M856" s="43"/>
      <c r="N856" s="515"/>
      <c r="O856" s="530"/>
    </row>
    <row r="857" spans="1:61" ht="1.1499999999999999" hidden="1" customHeight="1">
      <c r="A857" s="3064" t="s">
        <v>150</v>
      </c>
      <c r="B857" s="515" t="s">
        <v>75</v>
      </c>
      <c r="C857" s="515">
        <v>176</v>
      </c>
      <c r="D857" s="515" t="s">
        <v>13</v>
      </c>
      <c r="E857" s="515">
        <v>6100404</v>
      </c>
      <c r="F857" s="515">
        <v>243</v>
      </c>
      <c r="G857" s="43">
        <f t="shared" si="104"/>
        <v>0</v>
      </c>
      <c r="H857" s="44"/>
      <c r="I857" s="44"/>
      <c r="J857" s="44"/>
      <c r="K857" s="44"/>
      <c r="L857" s="44"/>
      <c r="M857" s="44"/>
      <c r="N857" s="515"/>
      <c r="O857" s="3045" t="s">
        <v>210</v>
      </c>
    </row>
    <row r="858" spans="1:61" ht="24.6" hidden="1" customHeight="1">
      <c r="A858" s="3064"/>
      <c r="B858" s="515" t="s">
        <v>226</v>
      </c>
      <c r="C858" s="515"/>
      <c r="D858" s="515"/>
      <c r="E858" s="515"/>
      <c r="F858" s="515"/>
      <c r="G858" s="43">
        <f t="shared" si="104"/>
        <v>0</v>
      </c>
      <c r="H858" s="44"/>
      <c r="I858" s="44"/>
      <c r="J858" s="44"/>
      <c r="K858" s="44"/>
      <c r="L858" s="44"/>
      <c r="M858" s="44"/>
      <c r="N858" s="515"/>
      <c r="O858" s="3045"/>
    </row>
    <row r="859" spans="1:61" ht="19.5" hidden="1" customHeight="1">
      <c r="A859" s="3306" t="s">
        <v>94</v>
      </c>
      <c r="B859" s="515" t="s">
        <v>606</v>
      </c>
      <c r="C859" s="515">
        <v>176</v>
      </c>
      <c r="D859" s="515" t="s">
        <v>13</v>
      </c>
      <c r="E859" s="515">
        <v>6100404</v>
      </c>
      <c r="F859" s="515">
        <v>243</v>
      </c>
      <c r="G859" s="44">
        <f t="shared" si="104"/>
        <v>0</v>
      </c>
      <c r="H859" s="44"/>
      <c r="I859" s="44"/>
      <c r="J859" s="44"/>
      <c r="K859" s="44"/>
      <c r="L859" s="44"/>
      <c r="M859" s="44"/>
      <c r="N859" s="515"/>
      <c r="O859" s="3045" t="s">
        <v>617</v>
      </c>
    </row>
    <row r="860" spans="1:61" ht="15.75" hidden="1" customHeight="1">
      <c r="A860" s="3314"/>
      <c r="B860" s="515" t="s">
        <v>413</v>
      </c>
      <c r="C860" s="515"/>
      <c r="D860" s="515"/>
      <c r="E860" s="515"/>
      <c r="F860" s="515"/>
      <c r="G860" s="44">
        <f t="shared" si="104"/>
        <v>0</v>
      </c>
      <c r="H860" s="44"/>
      <c r="I860" s="44"/>
      <c r="J860" s="44"/>
      <c r="K860" s="44">
        <f>K861+K862</f>
        <v>0</v>
      </c>
      <c r="L860" s="44"/>
      <c r="M860" s="44"/>
      <c r="N860" s="515"/>
      <c r="O860" s="3045"/>
    </row>
    <row r="861" spans="1:61" ht="21" hidden="1" customHeight="1">
      <c r="A861" s="3314"/>
      <c r="B861" s="515" t="s">
        <v>227</v>
      </c>
      <c r="C861" s="515"/>
      <c r="D861" s="515"/>
      <c r="E861" s="515"/>
      <c r="F861" s="515"/>
      <c r="G861" s="44">
        <f t="shared" si="104"/>
        <v>0</v>
      </c>
      <c r="H861" s="44"/>
      <c r="I861" s="44"/>
      <c r="J861" s="44"/>
      <c r="K861" s="44"/>
      <c r="L861" s="44"/>
      <c r="M861" s="44"/>
      <c r="N861" s="515"/>
      <c r="O861" s="3045"/>
    </row>
    <row r="862" spans="1:61" s="20" customFormat="1" ht="18" hidden="1" customHeight="1">
      <c r="A862" s="3307"/>
      <c r="B862" s="515" t="s">
        <v>456</v>
      </c>
      <c r="C862" s="515"/>
      <c r="D862" s="515"/>
      <c r="E862" s="515"/>
      <c r="F862" s="515"/>
      <c r="G862" s="43">
        <f t="shared" si="104"/>
        <v>0</v>
      </c>
      <c r="H862" s="44"/>
      <c r="I862" s="44"/>
      <c r="J862" s="44"/>
      <c r="K862" s="44"/>
      <c r="L862" s="44"/>
      <c r="M862" s="44"/>
      <c r="N862" s="515"/>
      <c r="O862" s="3045"/>
      <c r="AJ862" s="54"/>
      <c r="AK862" s="54"/>
      <c r="AL862" s="54"/>
      <c r="AM862" s="54"/>
      <c r="AN862" s="54"/>
      <c r="AO862" s="54"/>
      <c r="AP862" s="54"/>
      <c r="AQ862" s="54"/>
      <c r="AR862" s="54"/>
      <c r="AS862" s="54"/>
      <c r="AT862" s="54"/>
      <c r="AU862" s="54"/>
      <c r="AV862" s="54"/>
      <c r="AW862" s="54"/>
      <c r="AX862" s="54"/>
      <c r="AY862" s="54"/>
      <c r="AZ862" s="54"/>
      <c r="BA862" s="54"/>
      <c r="BB862" s="54"/>
      <c r="BC862" s="54"/>
      <c r="BD862" s="54"/>
      <c r="BE862" s="54"/>
      <c r="BF862" s="54"/>
      <c r="BG862" s="54"/>
      <c r="BH862" s="54"/>
      <c r="BI862" s="54"/>
    </row>
    <row r="863" spans="1:61" s="20" customFormat="1" ht="0.6" hidden="1" customHeight="1">
      <c r="A863" s="3064" t="s">
        <v>205</v>
      </c>
      <c r="B863" s="515" t="s">
        <v>75</v>
      </c>
      <c r="C863" s="515"/>
      <c r="D863" s="515"/>
      <c r="E863" s="515"/>
      <c r="F863" s="515"/>
      <c r="G863" s="44"/>
      <c r="H863" s="44"/>
      <c r="I863" s="44"/>
      <c r="J863" s="44"/>
      <c r="K863" s="44"/>
      <c r="L863" s="44"/>
      <c r="M863" s="44"/>
      <c r="N863" s="515"/>
      <c r="O863" s="3045" t="s">
        <v>206</v>
      </c>
      <c r="AJ863" s="54"/>
      <c r="AK863" s="54"/>
      <c r="AL863" s="54"/>
      <c r="AM863" s="54"/>
      <c r="AN863" s="54"/>
      <c r="AO863" s="54"/>
      <c r="AP863" s="54"/>
      <c r="AQ863" s="54"/>
      <c r="AR863" s="54"/>
      <c r="AS863" s="54"/>
      <c r="AT863" s="54"/>
      <c r="AU863" s="54"/>
      <c r="AV863" s="54"/>
      <c r="AW863" s="54"/>
      <c r="AX863" s="54"/>
      <c r="AY863" s="54"/>
      <c r="AZ863" s="54"/>
      <c r="BA863" s="54"/>
      <c r="BB863" s="54"/>
      <c r="BC863" s="54"/>
      <c r="BD863" s="54"/>
      <c r="BE863" s="54"/>
      <c r="BF863" s="54"/>
      <c r="BG863" s="54"/>
      <c r="BH863" s="54"/>
      <c r="BI863" s="54"/>
    </row>
    <row r="864" spans="1:61" ht="24.6" hidden="1" customHeight="1">
      <c r="A864" s="3064"/>
      <c r="B864" s="515" t="s">
        <v>226</v>
      </c>
      <c r="C864" s="515"/>
      <c r="D864" s="515"/>
      <c r="E864" s="515"/>
      <c r="F864" s="515"/>
      <c r="G864" s="44"/>
      <c r="H864" s="44"/>
      <c r="I864" s="44"/>
      <c r="J864" s="44"/>
      <c r="K864" s="44"/>
      <c r="L864" s="44"/>
      <c r="M864" s="44"/>
      <c r="N864" s="515"/>
      <c r="O864" s="3045"/>
    </row>
    <row r="865" spans="1:61" ht="23.45" customHeight="1">
      <c r="A865" s="3024" t="s">
        <v>125</v>
      </c>
      <c r="B865" s="530" t="s">
        <v>606</v>
      </c>
      <c r="C865" s="530"/>
      <c r="D865" s="530"/>
      <c r="E865" s="530"/>
      <c r="F865" s="530"/>
      <c r="G865" s="43">
        <f t="shared" ref="G865:L866" si="105">G867+G869</f>
        <v>1</v>
      </c>
      <c r="H865" s="43">
        <f t="shared" si="105"/>
        <v>0</v>
      </c>
      <c r="I865" s="43">
        <f t="shared" si="105"/>
        <v>0</v>
      </c>
      <c r="J865" s="43">
        <f t="shared" si="105"/>
        <v>0</v>
      </c>
      <c r="K865" s="43">
        <f t="shared" si="105"/>
        <v>1</v>
      </c>
      <c r="L865" s="43">
        <f t="shared" si="105"/>
        <v>0</v>
      </c>
      <c r="M865" s="43"/>
      <c r="N865" s="515"/>
      <c r="O865" s="530"/>
    </row>
    <row r="866" spans="1:61" ht="24.6" customHeight="1">
      <c r="A866" s="3026"/>
      <c r="B866" s="530" t="s">
        <v>226</v>
      </c>
      <c r="C866" s="530"/>
      <c r="D866" s="530"/>
      <c r="E866" s="530"/>
      <c r="F866" s="530"/>
      <c r="G866" s="43">
        <f t="shared" si="105"/>
        <v>2545.3000000000002</v>
      </c>
      <c r="H866" s="43">
        <f t="shared" si="105"/>
        <v>0</v>
      </c>
      <c r="I866" s="43">
        <f t="shared" si="105"/>
        <v>0</v>
      </c>
      <c r="J866" s="43">
        <f t="shared" si="105"/>
        <v>0</v>
      </c>
      <c r="K866" s="43">
        <f t="shared" si="105"/>
        <v>2545.3000000000002</v>
      </c>
      <c r="L866" s="43">
        <f t="shared" si="105"/>
        <v>0</v>
      </c>
      <c r="M866" s="43"/>
      <c r="N866" s="515"/>
      <c r="O866" s="530"/>
    </row>
    <row r="867" spans="1:61" ht="21" customHeight="1">
      <c r="A867" s="3306" t="s">
        <v>94</v>
      </c>
      <c r="B867" s="515" t="s">
        <v>606</v>
      </c>
      <c r="C867" s="515">
        <v>176</v>
      </c>
      <c r="D867" s="515" t="s">
        <v>13</v>
      </c>
      <c r="E867" s="515">
        <v>6100404</v>
      </c>
      <c r="F867" s="515">
        <v>243</v>
      </c>
      <c r="G867" s="44">
        <f>K867</f>
        <v>1</v>
      </c>
      <c r="H867" s="44"/>
      <c r="I867" s="44"/>
      <c r="J867" s="44"/>
      <c r="K867" s="44">
        <v>1</v>
      </c>
      <c r="L867" s="44"/>
      <c r="M867" s="44"/>
      <c r="N867" s="515"/>
      <c r="O867" s="3045" t="s">
        <v>614</v>
      </c>
    </row>
    <row r="868" spans="1:61" ht="24" customHeight="1">
      <c r="A868" s="3307"/>
      <c r="B868" s="515" t="s">
        <v>226</v>
      </c>
      <c r="C868" s="515"/>
      <c r="D868" s="515"/>
      <c r="E868" s="515"/>
      <c r="F868" s="515"/>
      <c r="G868" s="44">
        <f>K868</f>
        <v>2545.3000000000002</v>
      </c>
      <c r="H868" s="44"/>
      <c r="I868" s="44"/>
      <c r="J868" s="44"/>
      <c r="K868" s="44">
        <v>2545.3000000000002</v>
      </c>
      <c r="L868" s="44"/>
      <c r="M868" s="44"/>
      <c r="N868" s="515"/>
      <c r="O868" s="3045"/>
    </row>
    <row r="869" spans="1:61" ht="24.6" hidden="1" customHeight="1">
      <c r="A869" s="3064" t="s">
        <v>734</v>
      </c>
      <c r="B869" s="515" t="s">
        <v>606</v>
      </c>
      <c r="C869" s="515">
        <v>176</v>
      </c>
      <c r="D869" s="515" t="s">
        <v>13</v>
      </c>
      <c r="E869" s="515">
        <v>6100404</v>
      </c>
      <c r="F869" s="515">
        <v>243</v>
      </c>
      <c r="G869" s="44">
        <f>K869</f>
        <v>0</v>
      </c>
      <c r="H869" s="44"/>
      <c r="I869" s="44"/>
      <c r="J869" s="44"/>
      <c r="K869" s="44">
        <v>0</v>
      </c>
      <c r="L869" s="44"/>
      <c r="M869" s="44"/>
      <c r="N869" s="515"/>
      <c r="O869" s="3045" t="s">
        <v>204</v>
      </c>
    </row>
    <row r="870" spans="1:61" s="20" customFormat="1" ht="24.6" hidden="1" customHeight="1">
      <c r="A870" s="3064"/>
      <c r="B870" s="515" t="s">
        <v>226</v>
      </c>
      <c r="C870" s="515"/>
      <c r="D870" s="515"/>
      <c r="E870" s="515"/>
      <c r="F870" s="515"/>
      <c r="G870" s="44">
        <f>K870</f>
        <v>0</v>
      </c>
      <c r="H870" s="44"/>
      <c r="I870" s="44"/>
      <c r="J870" s="44"/>
      <c r="K870" s="44">
        <v>0</v>
      </c>
      <c r="L870" s="44"/>
      <c r="M870" s="44"/>
      <c r="N870" s="515"/>
      <c r="O870" s="3045"/>
      <c r="AJ870" s="54"/>
      <c r="AK870" s="54"/>
      <c r="AL870" s="54"/>
      <c r="AM870" s="54"/>
      <c r="AN870" s="54"/>
      <c r="AO870" s="54"/>
      <c r="AP870" s="54"/>
      <c r="AQ870" s="54"/>
      <c r="AR870" s="54"/>
      <c r="AS870" s="54"/>
      <c r="AT870" s="54"/>
      <c r="AU870" s="54"/>
      <c r="AV870" s="54"/>
      <c r="AW870" s="54"/>
      <c r="AX870" s="54"/>
      <c r="AY870" s="54"/>
      <c r="AZ870" s="54"/>
      <c r="BA870" s="54"/>
      <c r="BB870" s="54"/>
      <c r="BC870" s="54"/>
      <c r="BD870" s="54"/>
      <c r="BE870" s="54"/>
      <c r="BF870" s="54"/>
      <c r="BG870" s="54"/>
      <c r="BH870" s="54"/>
      <c r="BI870" s="54"/>
    </row>
    <row r="871" spans="1:61" s="20" customFormat="1" ht="24.75" hidden="1" customHeight="1">
      <c r="A871" s="3306" t="s">
        <v>100</v>
      </c>
      <c r="B871" s="515" t="s">
        <v>75</v>
      </c>
      <c r="C871" s="515">
        <v>176</v>
      </c>
      <c r="D871" s="515" t="s">
        <v>13</v>
      </c>
      <c r="E871" s="515">
        <v>6100404</v>
      </c>
      <c r="F871" s="515">
        <v>243</v>
      </c>
      <c r="G871" s="44"/>
      <c r="H871" s="44"/>
      <c r="I871" s="44"/>
      <c r="J871" s="44"/>
      <c r="K871" s="44"/>
      <c r="L871" s="44"/>
      <c r="M871" s="44"/>
      <c r="N871" s="515"/>
      <c r="O871" s="515" t="s">
        <v>32</v>
      </c>
      <c r="AJ871" s="54"/>
      <c r="AK871" s="54"/>
      <c r="AL871" s="54"/>
      <c r="AM871" s="54"/>
      <c r="AN871" s="54"/>
      <c r="AO871" s="54"/>
      <c r="AP871" s="54"/>
      <c r="AQ871" s="54"/>
      <c r="AR871" s="54"/>
      <c r="AS871" s="54"/>
      <c r="AT871" s="54"/>
      <c r="AU871" s="54"/>
      <c r="AV871" s="54"/>
      <c r="AW871" s="54"/>
      <c r="AX871" s="54"/>
      <c r="AY871" s="54"/>
      <c r="AZ871" s="54"/>
      <c r="BA871" s="54"/>
      <c r="BB871" s="54"/>
      <c r="BC871" s="54"/>
      <c r="BD871" s="54"/>
      <c r="BE871" s="54"/>
      <c r="BF871" s="54"/>
      <c r="BG871" s="54"/>
      <c r="BH871" s="54"/>
      <c r="BI871" s="54"/>
    </row>
    <row r="872" spans="1:61" ht="24.6" hidden="1" customHeight="1">
      <c r="A872" s="3307"/>
      <c r="B872" s="515" t="s">
        <v>226</v>
      </c>
      <c r="C872" s="515"/>
      <c r="D872" s="515"/>
      <c r="E872" s="515"/>
      <c r="F872" s="515"/>
      <c r="G872" s="44"/>
      <c r="H872" s="44"/>
      <c r="I872" s="44"/>
      <c r="J872" s="44"/>
      <c r="K872" s="44"/>
      <c r="L872" s="44"/>
      <c r="M872" s="44"/>
      <c r="N872" s="515"/>
      <c r="O872" s="515"/>
    </row>
    <row r="873" spans="1:61" ht="24.95" customHeight="1">
      <c r="A873" s="3315" t="s">
        <v>126</v>
      </c>
      <c r="B873" s="530" t="s">
        <v>606</v>
      </c>
      <c r="C873" s="530"/>
      <c r="D873" s="530"/>
      <c r="E873" s="530"/>
      <c r="F873" s="530"/>
      <c r="G873" s="43">
        <f>K873</f>
        <v>0</v>
      </c>
      <c r="H873" s="43">
        <f t="shared" ref="H873:K874" si="106">H875+H877+H881</f>
        <v>0</v>
      </c>
      <c r="I873" s="43">
        <f t="shared" si="106"/>
        <v>0</v>
      </c>
      <c r="J873" s="43">
        <f t="shared" si="106"/>
        <v>0</v>
      </c>
      <c r="K873" s="43">
        <f t="shared" si="106"/>
        <v>0</v>
      </c>
      <c r="L873" s="43">
        <f>L875+L877+L881+L879</f>
        <v>2</v>
      </c>
      <c r="M873" s="43">
        <f>M877+M879</f>
        <v>0</v>
      </c>
      <c r="N873" s="515"/>
      <c r="O873" s="530"/>
    </row>
    <row r="874" spans="1:61" ht="24.6" customHeight="1">
      <c r="A874" s="3315"/>
      <c r="B874" s="530" t="s">
        <v>226</v>
      </c>
      <c r="C874" s="530"/>
      <c r="D874" s="530"/>
      <c r="E874" s="530"/>
      <c r="F874" s="530"/>
      <c r="G874" s="43">
        <f t="shared" ref="G874:G880" si="107">K874</f>
        <v>26488.6</v>
      </c>
      <c r="H874" s="43">
        <f t="shared" si="106"/>
        <v>0</v>
      </c>
      <c r="I874" s="43">
        <f t="shared" si="106"/>
        <v>0</v>
      </c>
      <c r="J874" s="43">
        <f t="shared" si="106"/>
        <v>0</v>
      </c>
      <c r="K874" s="43">
        <f t="shared" si="106"/>
        <v>26488.6</v>
      </c>
      <c r="L874" s="43">
        <f>L878+L880</f>
        <v>45000</v>
      </c>
      <c r="M874" s="43">
        <f>M878+M880</f>
        <v>0</v>
      </c>
      <c r="N874" s="515"/>
      <c r="O874" s="530"/>
    </row>
    <row r="875" spans="1:61" ht="33" hidden="1" customHeight="1">
      <c r="A875" s="3064" t="s">
        <v>94</v>
      </c>
      <c r="B875" s="515" t="s">
        <v>75</v>
      </c>
      <c r="C875" s="515">
        <v>176</v>
      </c>
      <c r="D875" s="515" t="s">
        <v>13</v>
      </c>
      <c r="E875" s="515">
        <v>6100404</v>
      </c>
      <c r="F875" s="515">
        <v>243</v>
      </c>
      <c r="G875" s="43">
        <f t="shared" si="107"/>
        <v>0</v>
      </c>
      <c r="H875" s="44"/>
      <c r="I875" s="44"/>
      <c r="J875" s="44"/>
      <c r="K875" s="44"/>
      <c r="L875" s="44"/>
      <c r="M875" s="44"/>
      <c r="N875" s="515"/>
      <c r="O875" s="3045" t="s">
        <v>268</v>
      </c>
    </row>
    <row r="876" spans="1:61" ht="34.5" hidden="1" customHeight="1">
      <c r="A876" s="3064"/>
      <c r="B876" s="515" t="s">
        <v>226</v>
      </c>
      <c r="C876" s="515"/>
      <c r="D876" s="515"/>
      <c r="E876" s="515"/>
      <c r="F876" s="515"/>
      <c r="G876" s="43">
        <f t="shared" si="107"/>
        <v>0</v>
      </c>
      <c r="H876" s="44"/>
      <c r="I876" s="44"/>
      <c r="J876" s="44"/>
      <c r="K876" s="44"/>
      <c r="L876" s="44"/>
      <c r="M876" s="44"/>
      <c r="N876" s="515"/>
      <c r="O876" s="3045"/>
    </row>
    <row r="877" spans="1:61" ht="23.25" customHeight="1">
      <c r="A877" s="3064" t="s">
        <v>826</v>
      </c>
      <c r="B877" s="515" t="s">
        <v>606</v>
      </c>
      <c r="C877" s="515">
        <v>176</v>
      </c>
      <c r="D877" s="515" t="s">
        <v>13</v>
      </c>
      <c r="E877" s="515">
        <v>6100404</v>
      </c>
      <c r="F877" s="515">
        <v>243</v>
      </c>
      <c r="G877" s="44">
        <f t="shared" si="107"/>
        <v>0</v>
      </c>
      <c r="H877" s="44"/>
      <c r="I877" s="44"/>
      <c r="J877" s="44"/>
      <c r="K877" s="44">
        <v>0</v>
      </c>
      <c r="L877" s="44">
        <v>1</v>
      </c>
      <c r="M877" s="44">
        <v>0</v>
      </c>
      <c r="N877" s="515"/>
      <c r="O877" s="3045" t="s">
        <v>204</v>
      </c>
    </row>
    <row r="878" spans="1:61" ht="27.75" customHeight="1">
      <c r="A878" s="3064"/>
      <c r="B878" s="515" t="s">
        <v>226</v>
      </c>
      <c r="C878" s="515"/>
      <c r="D878" s="515"/>
      <c r="E878" s="515"/>
      <c r="F878" s="515"/>
      <c r="G878" s="44">
        <f t="shared" si="107"/>
        <v>26488.6</v>
      </c>
      <c r="H878" s="44"/>
      <c r="I878" s="44"/>
      <c r="J878" s="44"/>
      <c r="K878" s="44">
        <f>1000+25488.6</f>
        <v>26488.6</v>
      </c>
      <c r="L878" s="44">
        <f>15000+15000</f>
        <v>30000</v>
      </c>
      <c r="M878" s="44">
        <v>0</v>
      </c>
      <c r="N878" s="515"/>
      <c r="O878" s="3045"/>
    </row>
    <row r="879" spans="1:61" ht="20.25" customHeight="1">
      <c r="A879" s="3306" t="s">
        <v>825</v>
      </c>
      <c r="B879" s="515" t="s">
        <v>606</v>
      </c>
      <c r="C879" s="515">
        <v>176</v>
      </c>
      <c r="D879" s="515" t="s">
        <v>13</v>
      </c>
      <c r="E879" s="515">
        <v>6100404</v>
      </c>
      <c r="F879" s="515">
        <v>243</v>
      </c>
      <c r="G879" s="43">
        <f t="shared" si="107"/>
        <v>0</v>
      </c>
      <c r="H879" s="44"/>
      <c r="I879" s="44"/>
      <c r="J879" s="44"/>
      <c r="K879" s="44"/>
      <c r="L879" s="44">
        <v>1</v>
      </c>
      <c r="M879" s="44">
        <v>0</v>
      </c>
      <c r="N879" s="515"/>
      <c r="O879" s="3308" t="s">
        <v>204</v>
      </c>
    </row>
    <row r="880" spans="1:61" s="20" customFormat="1" ht="23.25" customHeight="1">
      <c r="A880" s="3307"/>
      <c r="B880" s="515" t="s">
        <v>226</v>
      </c>
      <c r="C880" s="515"/>
      <c r="D880" s="515"/>
      <c r="E880" s="515"/>
      <c r="F880" s="515"/>
      <c r="G880" s="43">
        <f t="shared" si="107"/>
        <v>0</v>
      </c>
      <c r="H880" s="44"/>
      <c r="I880" s="44"/>
      <c r="J880" s="44"/>
      <c r="K880" s="44"/>
      <c r="L880" s="44">
        <v>15000</v>
      </c>
      <c r="M880" s="44">
        <v>0</v>
      </c>
      <c r="N880" s="515"/>
      <c r="O880" s="3309"/>
      <c r="AJ880" s="54"/>
      <c r="AK880" s="54"/>
      <c r="AL880" s="54"/>
      <c r="AM880" s="54"/>
      <c r="AN880" s="54"/>
      <c r="AO880" s="54"/>
      <c r="AP880" s="54"/>
      <c r="AQ880" s="54"/>
      <c r="AR880" s="54"/>
      <c r="AS880" s="54"/>
      <c r="AT880" s="54"/>
      <c r="AU880" s="54"/>
      <c r="AV880" s="54"/>
      <c r="AW880" s="54"/>
      <c r="AX880" s="54"/>
      <c r="AY880" s="54"/>
      <c r="AZ880" s="54"/>
      <c r="BA880" s="54"/>
      <c r="BB880" s="54"/>
      <c r="BC880" s="54"/>
      <c r="BD880" s="54"/>
      <c r="BE880" s="54"/>
      <c r="BF880" s="54"/>
      <c r="BG880" s="54"/>
      <c r="BH880" s="54"/>
      <c r="BI880" s="54"/>
    </row>
    <row r="881" spans="1:61" s="20" customFormat="1" ht="34.5" hidden="1" customHeight="1">
      <c r="A881" s="3064" t="s">
        <v>147</v>
      </c>
      <c r="B881" s="515" t="s">
        <v>75</v>
      </c>
      <c r="C881" s="515">
        <v>176</v>
      </c>
      <c r="D881" s="515" t="s">
        <v>13</v>
      </c>
      <c r="E881" s="515">
        <v>6100404</v>
      </c>
      <c r="F881" s="515">
        <v>243</v>
      </c>
      <c r="G881" s="44">
        <f>K881</f>
        <v>0</v>
      </c>
      <c r="H881" s="44"/>
      <c r="I881" s="44"/>
      <c r="J881" s="44"/>
      <c r="K881" s="44"/>
      <c r="L881" s="44"/>
      <c r="M881" s="44"/>
      <c r="N881" s="515"/>
      <c r="O881" s="3045" t="s">
        <v>206</v>
      </c>
      <c r="AJ881" s="54"/>
      <c r="AK881" s="54"/>
      <c r="AL881" s="54"/>
      <c r="AM881" s="54"/>
      <c r="AN881" s="54"/>
      <c r="AO881" s="54"/>
      <c r="AP881" s="54"/>
      <c r="AQ881" s="54"/>
      <c r="AR881" s="54"/>
      <c r="AS881" s="54"/>
      <c r="AT881" s="54"/>
      <c r="AU881" s="54"/>
      <c r="AV881" s="54"/>
      <c r="AW881" s="54"/>
      <c r="AX881" s="54"/>
      <c r="AY881" s="54"/>
      <c r="AZ881" s="54"/>
      <c r="BA881" s="54"/>
      <c r="BB881" s="54"/>
      <c r="BC881" s="54"/>
      <c r="BD881" s="54"/>
      <c r="BE881" s="54"/>
      <c r="BF881" s="54"/>
      <c r="BG881" s="54"/>
      <c r="BH881" s="54"/>
      <c r="BI881" s="54"/>
    </row>
    <row r="882" spans="1:61" ht="34.5" hidden="1" customHeight="1">
      <c r="A882" s="3064"/>
      <c r="B882" s="515" t="s">
        <v>226</v>
      </c>
      <c r="C882" s="515"/>
      <c r="D882" s="515"/>
      <c r="E882" s="515"/>
      <c r="F882" s="515"/>
      <c r="G882" s="44">
        <f>K882</f>
        <v>0</v>
      </c>
      <c r="H882" s="44"/>
      <c r="I882" s="44"/>
      <c r="J882" s="44"/>
      <c r="K882" s="44"/>
      <c r="L882" s="44"/>
      <c r="M882" s="44"/>
      <c r="N882" s="515"/>
      <c r="O882" s="3045"/>
    </row>
    <row r="883" spans="1:61" ht="24.6" hidden="1" customHeight="1">
      <c r="A883" s="3315" t="s">
        <v>92</v>
      </c>
      <c r="B883" s="530" t="s">
        <v>75</v>
      </c>
      <c r="C883" s="530"/>
      <c r="D883" s="530"/>
      <c r="E883" s="530"/>
      <c r="F883" s="530"/>
      <c r="G883" s="43">
        <f t="shared" ref="G883:L884" si="108">G885+G887</f>
        <v>0</v>
      </c>
      <c r="H883" s="43">
        <f t="shared" si="108"/>
        <v>0</v>
      </c>
      <c r="I883" s="43">
        <f t="shared" si="108"/>
        <v>0</v>
      </c>
      <c r="J883" s="43">
        <f t="shared" si="108"/>
        <v>0</v>
      </c>
      <c r="K883" s="43"/>
      <c r="L883" s="43">
        <f t="shared" si="108"/>
        <v>0</v>
      </c>
      <c r="M883" s="43">
        <f>M885</f>
        <v>0</v>
      </c>
      <c r="N883" s="515"/>
      <c r="O883" s="530"/>
    </row>
    <row r="884" spans="1:61" ht="24.6" hidden="1" customHeight="1">
      <c r="A884" s="3315"/>
      <c r="B884" s="530" t="s">
        <v>226</v>
      </c>
      <c r="C884" s="530"/>
      <c r="D884" s="530"/>
      <c r="E884" s="530"/>
      <c r="F884" s="530"/>
      <c r="G884" s="43">
        <f t="shared" si="108"/>
        <v>0</v>
      </c>
      <c r="H884" s="43">
        <f t="shared" si="108"/>
        <v>0</v>
      </c>
      <c r="I884" s="43">
        <f t="shared" si="108"/>
        <v>0</v>
      </c>
      <c r="J884" s="43">
        <f t="shared" si="108"/>
        <v>0</v>
      </c>
      <c r="K884" s="43"/>
      <c r="L884" s="43">
        <f t="shared" si="108"/>
        <v>0</v>
      </c>
      <c r="M884" s="43">
        <f>M886</f>
        <v>0</v>
      </c>
      <c r="N884" s="515"/>
      <c r="O884" s="530"/>
    </row>
    <row r="885" spans="1:61" ht="29.45" hidden="1" customHeight="1">
      <c r="A885" s="3064" t="s">
        <v>478</v>
      </c>
      <c r="B885" s="515" t="s">
        <v>75</v>
      </c>
      <c r="C885" s="515">
        <v>176</v>
      </c>
      <c r="D885" s="515" t="s">
        <v>13</v>
      </c>
      <c r="E885" s="515">
        <v>6100404</v>
      </c>
      <c r="F885" s="515">
        <v>243</v>
      </c>
      <c r="G885" s="44">
        <f>J885</f>
        <v>0</v>
      </c>
      <c r="H885" s="44"/>
      <c r="I885" s="44"/>
      <c r="J885" s="44"/>
      <c r="K885" s="44"/>
      <c r="L885" s="44"/>
      <c r="M885" s="44"/>
      <c r="N885" s="515"/>
      <c r="O885" s="3045" t="s">
        <v>302</v>
      </c>
    </row>
    <row r="886" spans="1:61" s="20" customFormat="1" ht="28.5" hidden="1" customHeight="1">
      <c r="A886" s="3064"/>
      <c r="B886" s="515" t="s">
        <v>226</v>
      </c>
      <c r="C886" s="515"/>
      <c r="D886" s="515"/>
      <c r="E886" s="515"/>
      <c r="F886" s="515"/>
      <c r="G886" s="44">
        <f>J886</f>
        <v>0</v>
      </c>
      <c r="H886" s="44"/>
      <c r="I886" s="44"/>
      <c r="J886" s="44"/>
      <c r="K886" s="44"/>
      <c r="L886" s="44"/>
      <c r="M886" s="44"/>
      <c r="N886" s="515"/>
      <c r="O886" s="3045"/>
      <c r="AJ886" s="54"/>
      <c r="AK886" s="54"/>
      <c r="AL886" s="54"/>
      <c r="AM886" s="54"/>
      <c r="AN886" s="54"/>
      <c r="AO886" s="54"/>
      <c r="AP886" s="54"/>
      <c r="AQ886" s="54"/>
      <c r="AR886" s="54"/>
      <c r="AS886" s="54"/>
      <c r="AT886" s="54"/>
      <c r="AU886" s="54"/>
      <c r="AV886" s="54"/>
      <c r="AW886" s="54"/>
      <c r="AX886" s="54"/>
      <c r="AY886" s="54"/>
      <c r="AZ886" s="54"/>
      <c r="BA886" s="54"/>
      <c r="BB886" s="54"/>
      <c r="BC886" s="54"/>
      <c r="BD886" s="54"/>
      <c r="BE886" s="54"/>
      <c r="BF886" s="54"/>
      <c r="BG886" s="54"/>
      <c r="BH886" s="54"/>
      <c r="BI886" s="54"/>
    </row>
    <row r="887" spans="1:61" s="20" customFormat="1" ht="24.6" hidden="1" customHeight="1">
      <c r="A887" s="3064" t="s">
        <v>94</v>
      </c>
      <c r="B887" s="515" t="s">
        <v>75</v>
      </c>
      <c r="C887" s="515">
        <v>176</v>
      </c>
      <c r="D887" s="515" t="s">
        <v>13</v>
      </c>
      <c r="E887" s="515">
        <v>6100404</v>
      </c>
      <c r="F887" s="515">
        <v>243</v>
      </c>
      <c r="G887" s="44"/>
      <c r="H887" s="44"/>
      <c r="I887" s="44"/>
      <c r="J887" s="44"/>
      <c r="K887" s="44"/>
      <c r="L887" s="44"/>
      <c r="M887" s="44"/>
      <c r="N887" s="515"/>
      <c r="O887" s="3045" t="s">
        <v>268</v>
      </c>
      <c r="AJ887" s="54"/>
      <c r="AK887" s="54"/>
      <c r="AL887" s="54"/>
      <c r="AM887" s="54"/>
      <c r="AN887" s="54"/>
      <c r="AO887" s="54"/>
      <c r="AP887" s="54"/>
      <c r="AQ887" s="54"/>
      <c r="AR887" s="54"/>
      <c r="AS887" s="54"/>
      <c r="AT887" s="54"/>
      <c r="AU887" s="54"/>
      <c r="AV887" s="54"/>
      <c r="AW887" s="54"/>
      <c r="AX887" s="54"/>
      <c r="AY887" s="54"/>
      <c r="AZ887" s="54"/>
      <c r="BA887" s="54"/>
      <c r="BB887" s="54"/>
      <c r="BC887" s="54"/>
      <c r="BD887" s="54"/>
      <c r="BE887" s="54"/>
      <c r="BF887" s="54"/>
      <c r="BG887" s="54"/>
      <c r="BH887" s="54"/>
      <c r="BI887" s="54"/>
    </row>
    <row r="888" spans="1:61" ht="24.6" hidden="1" customHeight="1">
      <c r="A888" s="3064"/>
      <c r="B888" s="515" t="s">
        <v>226</v>
      </c>
      <c r="C888" s="515"/>
      <c r="D888" s="515"/>
      <c r="E888" s="515"/>
      <c r="F888" s="515"/>
      <c r="G888" s="44"/>
      <c r="H888" s="44"/>
      <c r="I888" s="44"/>
      <c r="J888" s="44"/>
      <c r="K888" s="44"/>
      <c r="L888" s="44"/>
      <c r="M888" s="44"/>
      <c r="N888" s="515"/>
      <c r="O888" s="3045"/>
    </row>
    <row r="889" spans="1:61" ht="24.95" hidden="1" customHeight="1">
      <c r="A889" s="3315" t="s">
        <v>127</v>
      </c>
      <c r="B889" s="530" t="s">
        <v>75</v>
      </c>
      <c r="C889" s="530"/>
      <c r="D889" s="530"/>
      <c r="E889" s="530"/>
      <c r="F889" s="530"/>
      <c r="G889" s="43"/>
      <c r="H889" s="43">
        <f t="shared" ref="G889:M890" si="109">H891+H893</f>
        <v>0</v>
      </c>
      <c r="I889" s="43">
        <f t="shared" si="109"/>
        <v>0</v>
      </c>
      <c r="J889" s="43">
        <f t="shared" si="109"/>
        <v>0</v>
      </c>
      <c r="K889" s="43">
        <f t="shared" si="109"/>
        <v>0</v>
      </c>
      <c r="L889" s="43">
        <f t="shared" si="109"/>
        <v>0</v>
      </c>
      <c r="M889" s="43">
        <f t="shared" si="109"/>
        <v>0</v>
      </c>
      <c r="N889" s="515"/>
      <c r="O889" s="530"/>
    </row>
    <row r="890" spans="1:61" ht="24.95" hidden="1" customHeight="1">
      <c r="A890" s="3315"/>
      <c r="B890" s="530" t="s">
        <v>226</v>
      </c>
      <c r="C890" s="530"/>
      <c r="D890" s="530"/>
      <c r="E890" s="530"/>
      <c r="F890" s="530"/>
      <c r="G890" s="43">
        <f t="shared" si="109"/>
        <v>0</v>
      </c>
      <c r="H890" s="43">
        <f t="shared" si="109"/>
        <v>0</v>
      </c>
      <c r="I890" s="43">
        <f t="shared" si="109"/>
        <v>0</v>
      </c>
      <c r="J890" s="43">
        <f t="shared" si="109"/>
        <v>0</v>
      </c>
      <c r="K890" s="43">
        <f t="shared" si="109"/>
        <v>0</v>
      </c>
      <c r="L890" s="43">
        <f t="shared" si="109"/>
        <v>0</v>
      </c>
      <c r="M890" s="43">
        <f t="shared" si="109"/>
        <v>0</v>
      </c>
      <c r="N890" s="515"/>
      <c r="O890" s="530"/>
    </row>
    <row r="891" spans="1:61" ht="24.95" hidden="1" customHeight="1">
      <c r="A891" s="3064" t="s">
        <v>292</v>
      </c>
      <c r="B891" s="515" t="s">
        <v>75</v>
      </c>
      <c r="C891" s="515">
        <v>176</v>
      </c>
      <c r="D891" s="515" t="s">
        <v>13</v>
      </c>
      <c r="E891" s="515">
        <v>6100404</v>
      </c>
      <c r="F891" s="515">
        <v>243</v>
      </c>
      <c r="G891" s="44"/>
      <c r="H891" s="44"/>
      <c r="I891" s="44"/>
      <c r="J891" s="44"/>
      <c r="K891" s="44"/>
      <c r="L891" s="44"/>
      <c r="M891" s="44"/>
      <c r="N891" s="515"/>
      <c r="O891" s="3045" t="s">
        <v>210</v>
      </c>
    </row>
    <row r="892" spans="1:61" ht="24" hidden="1" customHeight="1">
      <c r="A892" s="3064"/>
      <c r="B892" s="515" t="s">
        <v>226</v>
      </c>
      <c r="C892" s="515"/>
      <c r="D892" s="515"/>
      <c r="E892" s="515"/>
      <c r="F892" s="515"/>
      <c r="G892" s="44"/>
      <c r="H892" s="44"/>
      <c r="I892" s="44"/>
      <c r="J892" s="44"/>
      <c r="K892" s="44"/>
      <c r="L892" s="44"/>
      <c r="M892" s="44"/>
      <c r="N892" s="515"/>
      <c r="O892" s="3045"/>
    </row>
    <row r="893" spans="1:61" ht="24.6" hidden="1" customHeight="1">
      <c r="A893" s="3064" t="s">
        <v>94</v>
      </c>
      <c r="B893" s="515" t="s">
        <v>75</v>
      </c>
      <c r="C893" s="515">
        <v>176</v>
      </c>
      <c r="D893" s="515" t="s">
        <v>13</v>
      </c>
      <c r="E893" s="515">
        <v>6100404</v>
      </c>
      <c r="F893" s="515">
        <v>243</v>
      </c>
      <c r="G893" s="44"/>
      <c r="H893" s="44"/>
      <c r="I893" s="44"/>
      <c r="J893" s="44"/>
      <c r="K893" s="44"/>
      <c r="L893" s="44"/>
      <c r="M893" s="44"/>
      <c r="N893" s="515"/>
      <c r="O893" s="3045" t="s">
        <v>268</v>
      </c>
    </row>
    <row r="894" spans="1:61" ht="24.6" hidden="1" customHeight="1">
      <c r="A894" s="3064"/>
      <c r="B894" s="515" t="s">
        <v>226</v>
      </c>
      <c r="C894" s="515"/>
      <c r="D894" s="515"/>
      <c r="E894" s="515"/>
      <c r="F894" s="515"/>
      <c r="G894" s="44">
        <f>K894</f>
        <v>0</v>
      </c>
      <c r="H894" s="44"/>
      <c r="I894" s="44"/>
      <c r="J894" s="44"/>
      <c r="K894" s="44"/>
      <c r="L894" s="44"/>
      <c r="M894" s="44"/>
      <c r="N894" s="515"/>
      <c r="O894" s="3045"/>
    </row>
    <row r="895" spans="1:61" ht="39.75" customHeight="1">
      <c r="A895" s="39" t="s">
        <v>29</v>
      </c>
      <c r="B895" s="515" t="s">
        <v>226</v>
      </c>
      <c r="C895" s="515">
        <v>176</v>
      </c>
      <c r="D895" s="515" t="s">
        <v>13</v>
      </c>
      <c r="E895" s="515">
        <v>6100404</v>
      </c>
      <c r="F895" s="515">
        <v>243</v>
      </c>
      <c r="G895" s="43">
        <f>K895</f>
        <v>14690.7</v>
      </c>
      <c r="H895" s="44"/>
      <c r="I895" s="44"/>
      <c r="J895" s="44"/>
      <c r="K895" s="43">
        <f>4000+10690.7</f>
        <v>14690.7</v>
      </c>
      <c r="L895" s="43">
        <v>5000</v>
      </c>
      <c r="M895" s="43">
        <v>0</v>
      </c>
      <c r="N895" s="515"/>
      <c r="O895" s="384" t="s">
        <v>657</v>
      </c>
    </row>
    <row r="896" spans="1:61" ht="0.75" customHeight="1">
      <c r="A896" s="39"/>
      <c r="B896" s="515"/>
      <c r="C896" s="515"/>
      <c r="D896" s="515"/>
      <c r="E896" s="515"/>
      <c r="F896" s="515"/>
      <c r="G896" s="44"/>
      <c r="H896" s="44"/>
      <c r="I896" s="44"/>
      <c r="J896" s="44"/>
      <c r="K896" s="44"/>
      <c r="L896" s="44"/>
      <c r="M896" s="44"/>
      <c r="N896" s="515"/>
      <c r="O896" s="515"/>
    </row>
    <row r="897" spans="1:61" ht="24.95" customHeight="1">
      <c r="A897" s="3024" t="s">
        <v>1014</v>
      </c>
      <c r="B897" s="530" t="s">
        <v>215</v>
      </c>
      <c r="C897" s="530"/>
      <c r="D897" s="530"/>
      <c r="E897" s="530"/>
      <c r="F897" s="530"/>
      <c r="G897" s="43">
        <f>G898</f>
        <v>155.4</v>
      </c>
      <c r="H897" s="43">
        <f t="shared" ref="H897:M897" si="110">H898</f>
        <v>0</v>
      </c>
      <c r="I897" s="43">
        <f t="shared" si="110"/>
        <v>0</v>
      </c>
      <c r="J897" s="43">
        <f t="shared" si="110"/>
        <v>0</v>
      </c>
      <c r="K897" s="43">
        <f t="shared" si="110"/>
        <v>155.4</v>
      </c>
      <c r="L897" s="43">
        <f t="shared" si="110"/>
        <v>0</v>
      </c>
      <c r="M897" s="43">
        <f t="shared" si="110"/>
        <v>0</v>
      </c>
      <c r="N897" s="3308" t="s">
        <v>23</v>
      </c>
      <c r="O897" s="3308" t="s">
        <v>1015</v>
      </c>
    </row>
    <row r="898" spans="1:61" ht="24.95" customHeight="1">
      <c r="A898" s="3025"/>
      <c r="B898" s="530" t="s">
        <v>9</v>
      </c>
      <c r="C898" s="530"/>
      <c r="D898" s="530"/>
      <c r="E898" s="530"/>
      <c r="F898" s="530"/>
      <c r="G898" s="43">
        <f>K898</f>
        <v>155.4</v>
      </c>
      <c r="H898" s="43">
        <v>0</v>
      </c>
      <c r="I898" s="43"/>
      <c r="J898" s="43"/>
      <c r="K898" s="43">
        <v>155.4</v>
      </c>
      <c r="L898" s="43">
        <v>0</v>
      </c>
      <c r="M898" s="43">
        <v>0</v>
      </c>
      <c r="N898" s="3310"/>
      <c r="O898" s="3310"/>
    </row>
    <row r="899" spans="1:61" ht="24.95" customHeight="1">
      <c r="A899" s="3025"/>
      <c r="B899" s="530" t="s">
        <v>410</v>
      </c>
      <c r="C899" s="530">
        <v>176</v>
      </c>
      <c r="D899" s="530" t="s">
        <v>13</v>
      </c>
      <c r="E899" s="530">
        <v>6100404</v>
      </c>
      <c r="F899" s="530">
        <v>244</v>
      </c>
      <c r="G899" s="43"/>
      <c r="H899" s="43"/>
      <c r="I899" s="43">
        <v>0</v>
      </c>
      <c r="J899" s="43">
        <v>0</v>
      </c>
      <c r="K899" s="43">
        <v>0</v>
      </c>
      <c r="L899" s="43">
        <v>0</v>
      </c>
      <c r="M899" s="43">
        <v>0</v>
      </c>
      <c r="N899" s="3310"/>
      <c r="O899" s="3310"/>
    </row>
    <row r="900" spans="1:61" ht="24.95" customHeight="1">
      <c r="A900" s="3024" t="s">
        <v>854</v>
      </c>
      <c r="B900" s="530" t="s">
        <v>75</v>
      </c>
      <c r="C900" s="530"/>
      <c r="D900" s="530"/>
      <c r="E900" s="530"/>
      <c r="F900" s="530"/>
      <c r="G900" s="43">
        <f>G907</f>
        <v>8.4</v>
      </c>
      <c r="H900" s="43">
        <f t="shared" ref="H900:M900" si="111">H907</f>
        <v>0</v>
      </c>
      <c r="I900" s="43">
        <f t="shared" si="111"/>
        <v>0</v>
      </c>
      <c r="J900" s="43">
        <f t="shared" si="111"/>
        <v>0</v>
      </c>
      <c r="K900" s="43">
        <f t="shared" si="111"/>
        <v>8.4</v>
      </c>
      <c r="L900" s="43">
        <f t="shared" si="111"/>
        <v>36.300000000000011</v>
      </c>
      <c r="M900" s="43">
        <f t="shared" si="111"/>
        <v>0</v>
      </c>
      <c r="N900" s="3308" t="s">
        <v>23</v>
      </c>
      <c r="O900" s="3308" t="s">
        <v>1042</v>
      </c>
    </row>
    <row r="901" spans="1:61" ht="24.95" customHeight="1">
      <c r="A901" s="3025"/>
      <c r="B901" s="530" t="s">
        <v>21</v>
      </c>
      <c r="C901" s="530"/>
      <c r="D901" s="530"/>
      <c r="E901" s="530"/>
      <c r="F901" s="530"/>
      <c r="G901" s="43">
        <f>G907</f>
        <v>8.4</v>
      </c>
      <c r="H901" s="43"/>
      <c r="I901" s="43"/>
      <c r="J901" s="43"/>
      <c r="K901" s="43"/>
      <c r="L901" s="43">
        <f>L902/L900</f>
        <v>25971.280991735526</v>
      </c>
      <c r="M901" s="43">
        <v>0</v>
      </c>
      <c r="N901" s="3310"/>
      <c r="O901" s="3310"/>
    </row>
    <row r="902" spans="1:61" ht="24.95" customHeight="1">
      <c r="A902" s="3025"/>
      <c r="B902" s="530" t="s">
        <v>22</v>
      </c>
      <c r="C902" s="530">
        <v>176</v>
      </c>
      <c r="D902" s="530" t="s">
        <v>13</v>
      </c>
      <c r="E902" s="530">
        <v>6100404</v>
      </c>
      <c r="F902" s="530">
        <v>244</v>
      </c>
      <c r="G902" s="43">
        <f>G903+G904</f>
        <v>325534.7</v>
      </c>
      <c r="H902" s="43">
        <f t="shared" ref="H902:M902" si="112">H903+H904</f>
        <v>0</v>
      </c>
      <c r="I902" s="43">
        <f t="shared" si="112"/>
        <v>0</v>
      </c>
      <c r="J902" s="43">
        <f t="shared" si="112"/>
        <v>0</v>
      </c>
      <c r="K902" s="43">
        <f t="shared" si="112"/>
        <v>325534.7</v>
      </c>
      <c r="L902" s="43">
        <f t="shared" si="112"/>
        <v>942757.49999999988</v>
      </c>
      <c r="M902" s="43">
        <f t="shared" si="112"/>
        <v>127125</v>
      </c>
      <c r="N902" s="3310"/>
      <c r="O902" s="3310"/>
    </row>
    <row r="903" spans="1:61" ht="24.95" customHeight="1">
      <c r="A903" s="3025"/>
      <c r="B903" s="530" t="s">
        <v>9</v>
      </c>
      <c r="C903" s="530">
        <v>176</v>
      </c>
      <c r="D903" s="530" t="s">
        <v>13</v>
      </c>
      <c r="E903" s="530">
        <v>6100404</v>
      </c>
      <c r="F903" s="530">
        <v>244</v>
      </c>
      <c r="G903" s="43">
        <f t="shared" ref="G903:M903" si="113">G910+G1364</f>
        <v>325534.7</v>
      </c>
      <c r="H903" s="43">
        <f t="shared" si="113"/>
        <v>0</v>
      </c>
      <c r="I903" s="43">
        <f t="shared" si="113"/>
        <v>0</v>
      </c>
      <c r="J903" s="43">
        <f t="shared" si="113"/>
        <v>0</v>
      </c>
      <c r="K903" s="43">
        <f t="shared" si="113"/>
        <v>325534.7</v>
      </c>
      <c r="L903" s="43">
        <f t="shared" si="113"/>
        <v>942757.49999999988</v>
      </c>
      <c r="M903" s="43">
        <f t="shared" si="113"/>
        <v>127125</v>
      </c>
      <c r="N903" s="3310"/>
      <c r="O903" s="3310"/>
      <c r="P903" s="61"/>
      <c r="Q903" s="22"/>
    </row>
    <row r="904" spans="1:61" s="20" customFormat="1" ht="24.6" customHeight="1">
      <c r="A904" s="3025"/>
      <c r="B904" s="530" t="s">
        <v>456</v>
      </c>
      <c r="C904" s="530"/>
      <c r="D904" s="530"/>
      <c r="E904" s="530"/>
      <c r="F904" s="530"/>
      <c r="G904" s="43">
        <f t="shared" ref="G904:M904" si="114">G911+G1363</f>
        <v>0</v>
      </c>
      <c r="H904" s="43">
        <f t="shared" si="114"/>
        <v>0</v>
      </c>
      <c r="I904" s="43">
        <f t="shared" si="114"/>
        <v>0</v>
      </c>
      <c r="J904" s="43">
        <f t="shared" si="114"/>
        <v>0</v>
      </c>
      <c r="K904" s="43">
        <f t="shared" si="114"/>
        <v>0</v>
      </c>
      <c r="L904" s="43">
        <f t="shared" si="114"/>
        <v>0</v>
      </c>
      <c r="M904" s="43">
        <f t="shared" si="114"/>
        <v>0</v>
      </c>
      <c r="N904" s="3310"/>
      <c r="O904" s="3310"/>
      <c r="AJ904" s="54"/>
      <c r="AK904" s="54"/>
      <c r="AL904" s="54"/>
      <c r="AM904" s="54"/>
      <c r="AN904" s="54"/>
      <c r="AO904" s="54"/>
      <c r="AP904" s="54"/>
      <c r="AQ904" s="54"/>
      <c r="AR904" s="54"/>
      <c r="AS904" s="54"/>
      <c r="AT904" s="54"/>
      <c r="AU904" s="54"/>
      <c r="AV904" s="54"/>
      <c r="AW904" s="54"/>
      <c r="AX904" s="54"/>
      <c r="AY904" s="54"/>
      <c r="AZ904" s="54"/>
      <c r="BA904" s="54"/>
      <c r="BB904" s="54"/>
      <c r="BC904" s="54"/>
      <c r="BD904" s="54"/>
      <c r="BE904" s="54"/>
      <c r="BF904" s="54"/>
      <c r="BG904" s="54"/>
      <c r="BH904" s="54"/>
      <c r="BI904" s="54"/>
    </row>
    <row r="905" spans="1:61" s="20" customFormat="1" ht="24.95" customHeight="1">
      <c r="A905" s="3025"/>
      <c r="B905" s="530" t="s">
        <v>409</v>
      </c>
      <c r="C905" s="530"/>
      <c r="D905" s="530"/>
      <c r="E905" s="530"/>
      <c r="F905" s="530"/>
      <c r="G905" s="43">
        <v>0</v>
      </c>
      <c r="H905" s="43"/>
      <c r="I905" s="43"/>
      <c r="J905" s="43"/>
      <c r="K905" s="43"/>
      <c r="L905" s="43"/>
      <c r="M905" s="43"/>
      <c r="N905" s="3310"/>
      <c r="O905" s="3310"/>
      <c r="AJ905" s="54"/>
      <c r="AK905" s="54"/>
      <c r="AL905" s="54"/>
      <c r="AM905" s="54"/>
      <c r="AN905" s="54"/>
      <c r="AO905" s="54"/>
      <c r="AP905" s="54"/>
      <c r="AQ905" s="54"/>
      <c r="AR905" s="54"/>
      <c r="AS905" s="54"/>
      <c r="AT905" s="54"/>
      <c r="AU905" s="54"/>
      <c r="AV905" s="54"/>
      <c r="AW905" s="54"/>
      <c r="AX905" s="54"/>
      <c r="AY905" s="54"/>
      <c r="AZ905" s="54"/>
      <c r="BA905" s="54"/>
      <c r="BB905" s="54"/>
      <c r="BC905" s="54"/>
      <c r="BD905" s="54"/>
      <c r="BE905" s="54"/>
      <c r="BF905" s="54"/>
      <c r="BG905" s="54"/>
      <c r="BH905" s="54"/>
      <c r="BI905" s="54"/>
    </row>
    <row r="906" spans="1:61" ht="24.95" customHeight="1">
      <c r="A906" s="3026"/>
      <c r="B906" s="530" t="s">
        <v>420</v>
      </c>
      <c r="C906" s="530"/>
      <c r="D906" s="530"/>
      <c r="E906" s="530"/>
      <c r="F906" s="530"/>
      <c r="G906" s="43">
        <v>0</v>
      </c>
      <c r="H906" s="43"/>
      <c r="I906" s="43"/>
      <c r="J906" s="43"/>
      <c r="K906" s="43"/>
      <c r="L906" s="43"/>
      <c r="M906" s="43"/>
      <c r="N906" s="3309"/>
      <c r="O906" s="3310"/>
    </row>
    <row r="907" spans="1:61" ht="24.95" customHeight="1">
      <c r="A907" s="3024" t="s">
        <v>865</v>
      </c>
      <c r="B907" s="530" t="s">
        <v>75</v>
      </c>
      <c r="C907" s="530"/>
      <c r="D907" s="530"/>
      <c r="E907" s="530"/>
      <c r="F907" s="530"/>
      <c r="G907" s="43">
        <f>G914+G925+G935+G949+G961+G977+G1001+G1013+G1019+G1033+G1053+G1072+G1088+G1106+G1124+G1138+G1148+G1162+G1182+G1222+G1236+G1248+G1256+G1270+G1288+G1298+G1308+G1320+G1330+G1340</f>
        <v>8.4</v>
      </c>
      <c r="H907" s="43">
        <f t="shared" ref="H907:M907" si="115">H914+H925+H935+H949+H961+H977+H1001+H1013+H1019+H1033+H1053+H1072+H1088+H1106+H1124+H1138+H1148+H1162+H1182+H1222+H1236+H1248+H1256+H1270+H1288+H1298+H1308+H1320+H1330+H1340</f>
        <v>0</v>
      </c>
      <c r="I907" s="43">
        <f t="shared" si="115"/>
        <v>0</v>
      </c>
      <c r="J907" s="43">
        <f t="shared" si="115"/>
        <v>0</v>
      </c>
      <c r="K907" s="43">
        <f>K914+K925+K935+K949+K961+K977+K1001+K1013+K1019+K1033+K1053+K1072+K1088+K1106+K1124+K1138+K1148+K1162+K1182+K1222+K1236+K1248+K1256+K1270+K1288+K1298+K1308+K1320+K1330+K1340</f>
        <v>8.4</v>
      </c>
      <c r="L907" s="43">
        <f>L914+L925+L935+L949+L961+L977+L1001+L1013+L1019+L1033+L1053+L1072+L1088+L1106+L1124+L1138+L1148+L1162+L1182+L1222+L1236+L1248+L1256+L1270+L1288+L1298+L1308+L1320+L1330+L1340</f>
        <v>36.300000000000011</v>
      </c>
      <c r="M907" s="43">
        <f t="shared" si="115"/>
        <v>0</v>
      </c>
      <c r="N907" s="3308" t="s">
        <v>23</v>
      </c>
      <c r="O907" s="3310"/>
    </row>
    <row r="908" spans="1:61" ht="24.95" customHeight="1">
      <c r="A908" s="3025"/>
      <c r="B908" s="530" t="s">
        <v>21</v>
      </c>
      <c r="C908" s="530"/>
      <c r="D908" s="530"/>
      <c r="E908" s="530"/>
      <c r="F908" s="530"/>
      <c r="G908" s="43">
        <v>0</v>
      </c>
      <c r="H908" s="43"/>
      <c r="I908" s="43"/>
      <c r="J908" s="43"/>
      <c r="K908" s="43"/>
      <c r="L908" s="43">
        <f>L909/L907</f>
        <v>25971.280991735526</v>
      </c>
      <c r="M908" s="43">
        <v>0</v>
      </c>
      <c r="N908" s="3310"/>
      <c r="O908" s="3310"/>
    </row>
    <row r="909" spans="1:61" ht="24.95" customHeight="1">
      <c r="A909" s="3025"/>
      <c r="B909" s="530" t="s">
        <v>22</v>
      </c>
      <c r="C909" s="530">
        <v>176</v>
      </c>
      <c r="D909" s="530" t="s">
        <v>13</v>
      </c>
      <c r="E909" s="530">
        <v>6100404</v>
      </c>
      <c r="F909" s="530">
        <v>244</v>
      </c>
      <c r="G909" s="43">
        <f>G910+G911+G912+G913</f>
        <v>325534.7</v>
      </c>
      <c r="H909" s="43">
        <f t="shared" ref="H909:M909" si="116">H910+H911+H912+H913</f>
        <v>0</v>
      </c>
      <c r="I909" s="43">
        <f t="shared" si="116"/>
        <v>0</v>
      </c>
      <c r="J909" s="43">
        <f t="shared" si="116"/>
        <v>0</v>
      </c>
      <c r="K909" s="43">
        <f t="shared" si="116"/>
        <v>325534.7</v>
      </c>
      <c r="L909" s="43">
        <f>L910+L911</f>
        <v>942757.49999999988</v>
      </c>
      <c r="M909" s="43">
        <f t="shared" si="116"/>
        <v>127125</v>
      </c>
      <c r="N909" s="3310"/>
      <c r="O909" s="3310"/>
    </row>
    <row r="910" spans="1:61" ht="24.95" customHeight="1">
      <c r="A910" s="3025"/>
      <c r="B910" s="530" t="s">
        <v>9</v>
      </c>
      <c r="C910" s="530">
        <v>176</v>
      </c>
      <c r="D910" s="530" t="s">
        <v>13</v>
      </c>
      <c r="E910" s="530">
        <v>6100404</v>
      </c>
      <c r="F910" s="530">
        <v>244</v>
      </c>
      <c r="G910" s="43">
        <f t="shared" ref="G910:M910" si="117">G916+G926+G937+G951+G963+G979+G1002+G1014+G1020+G1035+G1055+G1074+G1090+G1107+G1126+G1139+G1150+G1164+G1184+G1224+G1238+G1249+G1258+G1272+G1289+G1300+G1310+G1321+G1342+G1358+G1359+G1331</f>
        <v>325534.7</v>
      </c>
      <c r="H910" s="43">
        <f t="shared" si="117"/>
        <v>0</v>
      </c>
      <c r="I910" s="43">
        <f t="shared" si="117"/>
        <v>0</v>
      </c>
      <c r="J910" s="43">
        <f t="shared" si="117"/>
        <v>0</v>
      </c>
      <c r="K910" s="43">
        <f t="shared" si="117"/>
        <v>325534.7</v>
      </c>
      <c r="L910" s="43">
        <f t="shared" si="117"/>
        <v>942757.49999999988</v>
      </c>
      <c r="M910" s="43">
        <f t="shared" si="117"/>
        <v>127125</v>
      </c>
      <c r="N910" s="3310"/>
      <c r="O910" s="3310"/>
      <c r="P910" s="61"/>
      <c r="Q910" s="22"/>
    </row>
    <row r="911" spans="1:61" s="20" customFormat="1" ht="24.6" customHeight="1">
      <c r="A911" s="3025"/>
      <c r="B911" s="530" t="s">
        <v>456</v>
      </c>
      <c r="C911" s="530"/>
      <c r="D911" s="530"/>
      <c r="E911" s="530"/>
      <c r="F911" s="530"/>
      <c r="G911" s="43">
        <f>G917+G938+G952+G964+G980+G1036+G1056+G1075+G1091+G1127+G1151+G1165+G1185+G1225+G1239+G1259+G1273+G1301+G1311+G1343</f>
        <v>0</v>
      </c>
      <c r="H911" s="43">
        <f>H917+H938+H952+H964+H980+H1036+H1056+H1075+H1091+H1127+H1151+H1165+H1185+H1225+H1239+H1259+H1273+H1301+H1311+H1343</f>
        <v>0</v>
      </c>
      <c r="I911" s="43">
        <f>I917+I938+I952+I964+I980+I1036+I1056+I1075+I1091+I1127+I1151+I1165+I1185+I1225+I1239+I1259+I1273+I1301+I1311+I1343</f>
        <v>0</v>
      </c>
      <c r="J911" s="43">
        <f>J917+J938+J952+J964+J980+J1036+J1056+J1075+J1091+J1127+J1151+J1165+J1185+J1225+J1239+J1259+J1273+J1301+J1311+J1343</f>
        <v>0</v>
      </c>
      <c r="K911" s="43">
        <f>K917+K938+K952+K964+K980+K1036+K1056+K1075+K1091+K1127+K1151+K1165+K1185+K1225+K1239+K1259+K1273+K1301+K1311+K1343</f>
        <v>0</v>
      </c>
      <c r="L911" s="43">
        <f>L917+L964+L980+L1036+L1056+L1075+L1091+L1127+L1151+L1165+L1185+L1225+L1239+L1259+L1273+L1301+L1311+L1343+L956</f>
        <v>0</v>
      </c>
      <c r="M911" s="43">
        <f>M917+M964+M980+M1036+M1056+M1075+M1091+M1127+M1151+M1165+M1185+M1225+M1239+M1259+M1273+M1301+M1311+M1343+M956</f>
        <v>0</v>
      </c>
      <c r="N911" s="3310"/>
      <c r="O911" s="3310"/>
      <c r="AJ911" s="54"/>
      <c r="AK911" s="54"/>
      <c r="AL911" s="54"/>
      <c r="AM911" s="54"/>
      <c r="AN911" s="54"/>
      <c r="AO911" s="54"/>
      <c r="AP911" s="54"/>
      <c r="AQ911" s="54"/>
      <c r="AR911" s="54"/>
      <c r="AS911" s="54"/>
      <c r="AT911" s="54"/>
      <c r="AU911" s="54"/>
      <c r="AV911" s="54"/>
      <c r="AW911" s="54"/>
      <c r="AX911" s="54"/>
      <c r="AY911" s="54"/>
      <c r="AZ911" s="54"/>
      <c r="BA911" s="54"/>
      <c r="BB911" s="54"/>
      <c r="BC911" s="54"/>
      <c r="BD911" s="54"/>
      <c r="BE911" s="54"/>
      <c r="BF911" s="54"/>
      <c r="BG911" s="54"/>
      <c r="BH911" s="54"/>
      <c r="BI911" s="54"/>
    </row>
    <row r="912" spans="1:61" s="20" customFormat="1" ht="24.95" customHeight="1">
      <c r="A912" s="3025"/>
      <c r="B912" s="530" t="s">
        <v>409</v>
      </c>
      <c r="C912" s="530"/>
      <c r="D912" s="530"/>
      <c r="E912" s="530"/>
      <c r="F912" s="530"/>
      <c r="G912" s="43">
        <v>0</v>
      </c>
      <c r="H912" s="43"/>
      <c r="I912" s="43"/>
      <c r="J912" s="43"/>
      <c r="K912" s="43"/>
      <c r="L912" s="43"/>
      <c r="M912" s="43"/>
      <c r="N912" s="3310"/>
      <c r="O912" s="3310"/>
      <c r="AJ912" s="54"/>
      <c r="AK912" s="54"/>
      <c r="AL912" s="54"/>
      <c r="AM912" s="54"/>
      <c r="AN912" s="54"/>
      <c r="AO912" s="54"/>
      <c r="AP912" s="54"/>
      <c r="AQ912" s="54"/>
      <c r="AR912" s="54"/>
      <c r="AS912" s="54"/>
      <c r="AT912" s="54"/>
      <c r="AU912" s="54"/>
      <c r="AV912" s="54"/>
      <c r="AW912" s="54"/>
      <c r="AX912" s="54"/>
      <c r="AY912" s="54"/>
      <c r="AZ912" s="54"/>
      <c r="BA912" s="54"/>
      <c r="BB912" s="54"/>
      <c r="BC912" s="54"/>
      <c r="BD912" s="54"/>
      <c r="BE912" s="54"/>
      <c r="BF912" s="54"/>
      <c r="BG912" s="54"/>
      <c r="BH912" s="54"/>
      <c r="BI912" s="54"/>
    </row>
    <row r="913" spans="1:61" ht="24.95" customHeight="1">
      <c r="A913" s="3026"/>
      <c r="B913" s="530" t="s">
        <v>420</v>
      </c>
      <c r="C913" s="530"/>
      <c r="D913" s="530"/>
      <c r="E913" s="530"/>
      <c r="F913" s="530"/>
      <c r="G913" s="43">
        <v>0</v>
      </c>
      <c r="H913" s="43"/>
      <c r="I913" s="43"/>
      <c r="J913" s="43"/>
      <c r="K913" s="43"/>
      <c r="L913" s="43"/>
      <c r="M913" s="43"/>
      <c r="N913" s="3309"/>
      <c r="O913" s="3309"/>
    </row>
    <row r="914" spans="1:61" ht="24.95" customHeight="1">
      <c r="A914" s="3315" t="s">
        <v>81</v>
      </c>
      <c r="B914" s="530" t="s">
        <v>75</v>
      </c>
      <c r="C914" s="530"/>
      <c r="D914" s="530"/>
      <c r="E914" s="530"/>
      <c r="F914" s="530"/>
      <c r="G914" s="43">
        <f>G918+G921</f>
        <v>0</v>
      </c>
      <c r="H914" s="43">
        <f t="shared" ref="H914:M914" si="118">H918+H921</f>
        <v>0</v>
      </c>
      <c r="I914" s="43">
        <f t="shared" si="118"/>
        <v>0</v>
      </c>
      <c r="J914" s="43">
        <f t="shared" si="118"/>
        <v>0</v>
      </c>
      <c r="K914" s="43">
        <f t="shared" si="118"/>
        <v>0</v>
      </c>
      <c r="L914" s="43">
        <f>L918+L921</f>
        <v>1</v>
      </c>
      <c r="M914" s="43">
        <f t="shared" si="118"/>
        <v>0</v>
      </c>
      <c r="N914" s="530"/>
      <c r="O914" s="530"/>
    </row>
    <row r="915" spans="1:61" ht="24.95" customHeight="1">
      <c r="A915" s="3315"/>
      <c r="B915" s="530" t="s">
        <v>22</v>
      </c>
      <c r="C915" s="530"/>
      <c r="D915" s="530"/>
      <c r="E915" s="530"/>
      <c r="F915" s="530"/>
      <c r="G915" s="43">
        <f>G916+G917</f>
        <v>500</v>
      </c>
      <c r="H915" s="43">
        <f t="shared" ref="H915:M915" si="119">H916+H917</f>
        <v>0</v>
      </c>
      <c r="I915" s="43">
        <f t="shared" si="119"/>
        <v>0</v>
      </c>
      <c r="J915" s="43">
        <f t="shared" si="119"/>
        <v>0</v>
      </c>
      <c r="K915" s="43">
        <f t="shared" si="119"/>
        <v>500</v>
      </c>
      <c r="L915" s="43">
        <f t="shared" si="119"/>
        <v>16798.400000000001</v>
      </c>
      <c r="M915" s="43">
        <f t="shared" si="119"/>
        <v>0</v>
      </c>
      <c r="N915" s="530"/>
      <c r="O915" s="530"/>
    </row>
    <row r="916" spans="1:61" ht="24.95" customHeight="1">
      <c r="A916" s="3315"/>
      <c r="B916" s="530" t="s">
        <v>9</v>
      </c>
      <c r="C916" s="530"/>
      <c r="D916" s="530"/>
      <c r="E916" s="530"/>
      <c r="F916" s="530"/>
      <c r="G916" s="43">
        <f>G920+G923</f>
        <v>500</v>
      </c>
      <c r="H916" s="43">
        <f t="shared" ref="H916:M916" si="120">H920+H923</f>
        <v>0</v>
      </c>
      <c r="I916" s="43">
        <f t="shared" si="120"/>
        <v>0</v>
      </c>
      <c r="J916" s="43">
        <f t="shared" si="120"/>
        <v>0</v>
      </c>
      <c r="K916" s="43">
        <f t="shared" si="120"/>
        <v>500</v>
      </c>
      <c r="L916" s="43">
        <f t="shared" si="120"/>
        <v>16798.400000000001</v>
      </c>
      <c r="M916" s="43">
        <f t="shared" si="120"/>
        <v>0</v>
      </c>
      <c r="N916" s="530"/>
      <c r="O916" s="530"/>
    </row>
    <row r="917" spans="1:61" s="20" customFormat="1" ht="24.95" customHeight="1">
      <c r="A917" s="3315"/>
      <c r="B917" s="530" t="s">
        <v>456</v>
      </c>
      <c r="C917" s="530"/>
      <c r="D917" s="530"/>
      <c r="E917" s="530"/>
      <c r="F917" s="530"/>
      <c r="G917" s="43">
        <f>G924</f>
        <v>0</v>
      </c>
      <c r="H917" s="43"/>
      <c r="I917" s="43"/>
      <c r="J917" s="43"/>
      <c r="K917" s="43"/>
      <c r="L917" s="43">
        <f>L924</f>
        <v>0</v>
      </c>
      <c r="M917" s="43">
        <f>M924</f>
        <v>0</v>
      </c>
      <c r="N917" s="530"/>
      <c r="O917" s="530"/>
      <c r="AJ917" s="54"/>
      <c r="AK917" s="54"/>
      <c r="AL917" s="54"/>
      <c r="AM917" s="54"/>
      <c r="AN917" s="54"/>
      <c r="AO917" s="54"/>
      <c r="AP917" s="54"/>
      <c r="AQ917" s="54"/>
      <c r="AR917" s="54"/>
      <c r="AS917" s="54"/>
      <c r="AT917" s="54"/>
      <c r="AU917" s="54"/>
      <c r="AV917" s="54"/>
      <c r="AW917" s="54"/>
      <c r="AX917" s="54"/>
      <c r="AY917" s="54"/>
      <c r="AZ917" s="54"/>
      <c r="BA917" s="54"/>
      <c r="BB917" s="54"/>
      <c r="BC917" s="54"/>
      <c r="BD917" s="54"/>
      <c r="BE917" s="54"/>
      <c r="BF917" s="54"/>
      <c r="BG917" s="54"/>
      <c r="BH917" s="54"/>
      <c r="BI917" s="54"/>
    </row>
    <row r="918" spans="1:61" s="20" customFormat="1" ht="24.95" customHeight="1">
      <c r="A918" s="3306" t="s">
        <v>133</v>
      </c>
      <c r="B918" s="515" t="s">
        <v>75</v>
      </c>
      <c r="C918" s="530"/>
      <c r="D918" s="530"/>
      <c r="E918" s="530"/>
      <c r="F918" s="530"/>
      <c r="G918" s="44">
        <f t="shared" ref="G918:G924" si="121">K918</f>
        <v>0</v>
      </c>
      <c r="H918" s="44"/>
      <c r="I918" s="44"/>
      <c r="J918" s="44"/>
      <c r="K918" s="44"/>
      <c r="L918" s="44"/>
      <c r="M918" s="44"/>
      <c r="N918" s="530"/>
      <c r="O918" s="3308" t="s">
        <v>695</v>
      </c>
      <c r="AJ918" s="54"/>
      <c r="AK918" s="54"/>
      <c r="AL918" s="54"/>
      <c r="AM918" s="54"/>
      <c r="AN918" s="54"/>
      <c r="AO918" s="54"/>
      <c r="AP918" s="54"/>
      <c r="AQ918" s="54"/>
      <c r="AR918" s="54"/>
      <c r="AS918" s="54"/>
      <c r="AT918" s="54"/>
      <c r="AU918" s="54"/>
      <c r="AV918" s="54"/>
      <c r="AW918" s="54"/>
      <c r="AX918" s="54"/>
      <c r="AY918" s="54"/>
      <c r="AZ918" s="54"/>
      <c r="BA918" s="54"/>
      <c r="BB918" s="54"/>
      <c r="BC918" s="54"/>
      <c r="BD918" s="54"/>
      <c r="BE918" s="54"/>
      <c r="BF918" s="54"/>
      <c r="BG918" s="54"/>
      <c r="BH918" s="54"/>
      <c r="BI918" s="54"/>
    </row>
    <row r="919" spans="1:61" s="20" customFormat="1" ht="24.95" customHeight="1">
      <c r="A919" s="3314"/>
      <c r="B919" s="515" t="s">
        <v>22</v>
      </c>
      <c r="C919" s="530"/>
      <c r="D919" s="530"/>
      <c r="E919" s="530"/>
      <c r="F919" s="530"/>
      <c r="G919" s="44">
        <f t="shared" si="121"/>
        <v>500</v>
      </c>
      <c r="H919" s="44"/>
      <c r="I919" s="44"/>
      <c r="J919" s="44"/>
      <c r="K919" s="44">
        <f>K920</f>
        <v>500</v>
      </c>
      <c r="L919" s="44">
        <f>L920</f>
        <v>5000</v>
      </c>
      <c r="M919" s="44">
        <f>M920</f>
        <v>0</v>
      </c>
      <c r="N919" s="530"/>
      <c r="O919" s="3310"/>
      <c r="AJ919" s="54"/>
      <c r="AK919" s="54"/>
      <c r="AL919" s="54"/>
      <c r="AM919" s="54"/>
      <c r="AN919" s="54"/>
      <c r="AO919" s="54"/>
      <c r="AP919" s="54"/>
      <c r="AQ919" s="54"/>
      <c r="AR919" s="54"/>
      <c r="AS919" s="54"/>
      <c r="AT919" s="54"/>
      <c r="AU919" s="54"/>
      <c r="AV919" s="54"/>
      <c r="AW919" s="54"/>
      <c r="AX919" s="54"/>
      <c r="AY919" s="54"/>
      <c r="AZ919" s="54"/>
      <c r="BA919" s="54"/>
      <c r="BB919" s="54"/>
      <c r="BC919" s="54"/>
      <c r="BD919" s="54"/>
      <c r="BE919" s="54"/>
      <c r="BF919" s="54"/>
      <c r="BG919" s="54"/>
      <c r="BH919" s="54"/>
      <c r="BI919" s="54"/>
    </row>
    <row r="920" spans="1:61" s="20" customFormat="1" ht="24.95" customHeight="1">
      <c r="A920" s="3307"/>
      <c r="B920" s="515" t="s">
        <v>9</v>
      </c>
      <c r="C920" s="530"/>
      <c r="D920" s="530"/>
      <c r="E920" s="530"/>
      <c r="F920" s="530"/>
      <c r="G920" s="44">
        <f t="shared" si="121"/>
        <v>500</v>
      </c>
      <c r="H920" s="44"/>
      <c r="I920" s="44"/>
      <c r="J920" s="44"/>
      <c r="K920" s="44">
        <v>500</v>
      </c>
      <c r="L920" s="44">
        <v>5000</v>
      </c>
      <c r="M920" s="44">
        <v>0</v>
      </c>
      <c r="N920" s="530"/>
      <c r="O920" s="3309"/>
      <c r="AJ920" s="54"/>
      <c r="AK920" s="54"/>
      <c r="AL920" s="54"/>
      <c r="AM920" s="54"/>
      <c r="AN920" s="54"/>
      <c r="AO920" s="54"/>
      <c r="AP920" s="54"/>
      <c r="AQ920" s="54"/>
      <c r="AR920" s="54"/>
      <c r="AS920" s="54"/>
      <c r="AT920" s="54"/>
      <c r="AU920" s="54"/>
      <c r="AV920" s="54"/>
      <c r="AW920" s="54"/>
      <c r="AX920" s="54"/>
      <c r="AY920" s="54"/>
      <c r="AZ920" s="54"/>
      <c r="BA920" s="54"/>
      <c r="BB920" s="54"/>
      <c r="BC920" s="54"/>
      <c r="BD920" s="54"/>
      <c r="BE920" s="54"/>
      <c r="BF920" s="54"/>
      <c r="BG920" s="54"/>
      <c r="BH920" s="54"/>
      <c r="BI920" s="54"/>
    </row>
    <row r="921" spans="1:61" s="20" customFormat="1" ht="24.95" customHeight="1">
      <c r="A921" s="3064" t="s">
        <v>692</v>
      </c>
      <c r="B921" s="515" t="s">
        <v>75</v>
      </c>
      <c r="C921" s="515">
        <v>176</v>
      </c>
      <c r="D921" s="515" t="s">
        <v>13</v>
      </c>
      <c r="E921" s="515">
        <v>6100404</v>
      </c>
      <c r="F921" s="515">
        <v>244</v>
      </c>
      <c r="G921" s="43">
        <f t="shared" si="121"/>
        <v>0</v>
      </c>
      <c r="H921" s="44"/>
      <c r="I921" s="44"/>
      <c r="J921" s="44"/>
      <c r="K921" s="44"/>
      <c r="L921" s="44">
        <v>1</v>
      </c>
      <c r="M921" s="44">
        <v>0</v>
      </c>
      <c r="N921" s="515"/>
      <c r="O921" s="3045" t="s">
        <v>511</v>
      </c>
      <c r="AJ921" s="54"/>
      <c r="AK921" s="54"/>
      <c r="AL921" s="54"/>
      <c r="AM921" s="54"/>
      <c r="AN921" s="54"/>
      <c r="AO921" s="54"/>
      <c r="AP921" s="54"/>
      <c r="AQ921" s="54"/>
      <c r="AR921" s="54"/>
      <c r="AS921" s="54"/>
      <c r="AT921" s="54"/>
      <c r="AU921" s="54"/>
      <c r="AV921" s="54"/>
      <c r="AW921" s="54"/>
      <c r="AX921" s="54"/>
      <c r="AY921" s="54"/>
      <c r="AZ921" s="54"/>
      <c r="BA921" s="54"/>
      <c r="BB921" s="54"/>
      <c r="BC921" s="54"/>
      <c r="BD921" s="54"/>
      <c r="BE921" s="54"/>
      <c r="BF921" s="54"/>
      <c r="BG921" s="54"/>
      <c r="BH921" s="54"/>
      <c r="BI921" s="54"/>
    </row>
    <row r="922" spans="1:61" s="20" customFormat="1" ht="24.95" customHeight="1">
      <c r="A922" s="3064"/>
      <c r="B922" s="515" t="s">
        <v>22</v>
      </c>
      <c r="C922" s="515"/>
      <c r="D922" s="515"/>
      <c r="E922" s="515"/>
      <c r="F922" s="515"/>
      <c r="G922" s="44">
        <f t="shared" si="121"/>
        <v>0</v>
      </c>
      <c r="H922" s="44"/>
      <c r="I922" s="44"/>
      <c r="J922" s="44"/>
      <c r="K922" s="44">
        <f>K923</f>
        <v>0</v>
      </c>
      <c r="L922" s="44">
        <f>L923+L924</f>
        <v>11798.4</v>
      </c>
      <c r="M922" s="44">
        <f>M923+M924</f>
        <v>0</v>
      </c>
      <c r="N922" s="515"/>
      <c r="O922" s="3045"/>
      <c r="AJ922" s="54"/>
      <c r="AK922" s="54"/>
      <c r="AL922" s="54"/>
      <c r="AM922" s="54"/>
      <c r="AN922" s="54"/>
      <c r="AO922" s="54"/>
      <c r="AP922" s="54"/>
      <c r="AQ922" s="54"/>
      <c r="AR922" s="54"/>
      <c r="AS922" s="54"/>
      <c r="AT922" s="54"/>
      <c r="AU922" s="54"/>
      <c r="AV922" s="54"/>
      <c r="AW922" s="54"/>
      <c r="AX922" s="54"/>
      <c r="AY922" s="54"/>
      <c r="AZ922" s="54"/>
      <c r="BA922" s="54"/>
      <c r="BB922" s="54"/>
      <c r="BC922" s="54"/>
      <c r="BD922" s="54"/>
      <c r="BE922" s="54"/>
      <c r="BF922" s="54"/>
      <c r="BG922" s="54"/>
      <c r="BH922" s="54"/>
      <c r="BI922" s="54"/>
    </row>
    <row r="923" spans="1:61" s="20" customFormat="1" ht="24.95" customHeight="1">
      <c r="A923" s="3064"/>
      <c r="B923" s="515" t="s">
        <v>9</v>
      </c>
      <c r="C923" s="515"/>
      <c r="D923" s="515"/>
      <c r="E923" s="515"/>
      <c r="F923" s="515"/>
      <c r="G923" s="44">
        <f t="shared" si="121"/>
        <v>0</v>
      </c>
      <c r="H923" s="44"/>
      <c r="I923" s="44"/>
      <c r="J923" s="44"/>
      <c r="K923" s="44"/>
      <c r="L923" s="44">
        <v>11798.4</v>
      </c>
      <c r="M923" s="44">
        <v>0</v>
      </c>
      <c r="N923" s="515"/>
      <c r="O923" s="3045"/>
      <c r="AJ923" s="54"/>
      <c r="AK923" s="54"/>
      <c r="AL923" s="54"/>
      <c r="AM923" s="54"/>
      <c r="AN923" s="54"/>
      <c r="AO923" s="54"/>
      <c r="AP923" s="54"/>
      <c r="AQ923" s="54"/>
      <c r="AR923" s="54"/>
      <c r="AS923" s="54"/>
      <c r="AT923" s="54"/>
      <c r="AU923" s="54"/>
      <c r="AV923" s="54"/>
      <c r="AW923" s="54"/>
      <c r="AX923" s="54"/>
      <c r="AY923" s="54"/>
      <c r="AZ923" s="54"/>
      <c r="BA923" s="54"/>
      <c r="BB923" s="54"/>
      <c r="BC923" s="54"/>
      <c r="BD923" s="54"/>
      <c r="BE923" s="54"/>
      <c r="BF923" s="54"/>
      <c r="BG923" s="54"/>
      <c r="BH923" s="54"/>
      <c r="BI923" s="54"/>
    </row>
    <row r="924" spans="1:61" ht="24.95" hidden="1" customHeight="1">
      <c r="A924" s="3064"/>
      <c r="B924" s="515" t="s">
        <v>456</v>
      </c>
      <c r="C924" s="515"/>
      <c r="D924" s="515"/>
      <c r="E924" s="515"/>
      <c r="F924" s="515"/>
      <c r="G924" s="44">
        <f t="shared" si="121"/>
        <v>0</v>
      </c>
      <c r="H924" s="44"/>
      <c r="I924" s="44"/>
      <c r="J924" s="44"/>
      <c r="K924" s="44"/>
      <c r="L924" s="44"/>
      <c r="M924" s="44"/>
      <c r="N924" s="515"/>
      <c r="O924" s="3045"/>
    </row>
    <row r="925" spans="1:61" ht="24" customHeight="1">
      <c r="A925" s="3315" t="s">
        <v>101</v>
      </c>
      <c r="B925" s="530" t="s">
        <v>75</v>
      </c>
      <c r="C925" s="530"/>
      <c r="D925" s="530"/>
      <c r="E925" s="530"/>
      <c r="F925" s="530"/>
      <c r="G925" s="43">
        <f>G927+G929+G931+G933</f>
        <v>0</v>
      </c>
      <c r="H925" s="43">
        <f t="shared" ref="H925:M926" si="122">H927+H929+H931+H933</f>
        <v>0</v>
      </c>
      <c r="I925" s="43">
        <f t="shared" si="122"/>
        <v>0</v>
      </c>
      <c r="J925" s="43">
        <f t="shared" si="122"/>
        <v>0</v>
      </c>
      <c r="K925" s="43">
        <f t="shared" si="122"/>
        <v>0</v>
      </c>
      <c r="L925" s="43">
        <f t="shared" si="122"/>
        <v>1</v>
      </c>
      <c r="M925" s="43">
        <f t="shared" si="122"/>
        <v>0</v>
      </c>
      <c r="N925" s="515"/>
      <c r="O925" s="530"/>
    </row>
    <row r="926" spans="1:61" ht="24.6" customHeight="1">
      <c r="A926" s="3315"/>
      <c r="B926" s="530" t="s">
        <v>226</v>
      </c>
      <c r="C926" s="530"/>
      <c r="D926" s="530"/>
      <c r="E926" s="530"/>
      <c r="F926" s="530"/>
      <c r="G926" s="43">
        <f>G928+G930+G932+G934</f>
        <v>3327.4</v>
      </c>
      <c r="H926" s="43">
        <f t="shared" si="122"/>
        <v>0</v>
      </c>
      <c r="I926" s="43">
        <f t="shared" si="122"/>
        <v>0</v>
      </c>
      <c r="J926" s="43">
        <f t="shared" si="122"/>
        <v>0</v>
      </c>
      <c r="K926" s="43">
        <f t="shared" si="122"/>
        <v>3327.4</v>
      </c>
      <c r="L926" s="43">
        <f t="shared" si="122"/>
        <v>12657.8</v>
      </c>
      <c r="M926" s="43">
        <f t="shared" si="122"/>
        <v>0</v>
      </c>
      <c r="N926" s="515"/>
      <c r="O926" s="530"/>
    </row>
    <row r="927" spans="1:61" ht="25.15" customHeight="1">
      <c r="A927" s="3064" t="s">
        <v>692</v>
      </c>
      <c r="B927" s="515" t="s">
        <v>75</v>
      </c>
      <c r="C927" s="515">
        <v>176</v>
      </c>
      <c r="D927" s="515" t="s">
        <v>13</v>
      </c>
      <c r="E927" s="515">
        <v>6100404</v>
      </c>
      <c r="F927" s="515">
        <v>244</v>
      </c>
      <c r="G927" s="44">
        <f>K927</f>
        <v>0</v>
      </c>
      <c r="H927" s="44"/>
      <c r="I927" s="44"/>
      <c r="J927" s="44"/>
      <c r="K927" s="44">
        <v>0</v>
      </c>
      <c r="L927" s="44">
        <v>1</v>
      </c>
      <c r="M927" s="44">
        <v>0</v>
      </c>
      <c r="N927" s="515"/>
      <c r="O927" s="3045" t="s">
        <v>511</v>
      </c>
    </row>
    <row r="928" spans="1:61" s="20" customFormat="1" ht="23.25" customHeight="1">
      <c r="A928" s="3064"/>
      <c r="B928" s="515" t="s">
        <v>226</v>
      </c>
      <c r="C928" s="515"/>
      <c r="D928" s="515"/>
      <c r="E928" s="515"/>
      <c r="F928" s="515"/>
      <c r="G928" s="44">
        <f>K928</f>
        <v>0</v>
      </c>
      <c r="H928" s="44"/>
      <c r="I928" s="44"/>
      <c r="J928" s="44"/>
      <c r="K928" s="44">
        <v>0</v>
      </c>
      <c r="L928" s="44">
        <v>12657.8</v>
      </c>
      <c r="M928" s="44">
        <v>0</v>
      </c>
      <c r="N928" s="515"/>
      <c r="O928" s="3045"/>
      <c r="AJ928" s="54"/>
      <c r="AK928" s="54"/>
      <c r="AL928" s="54"/>
      <c r="AM928" s="54"/>
      <c r="AN928" s="54"/>
      <c r="AO928" s="54"/>
      <c r="AP928" s="54"/>
      <c r="AQ928" s="54"/>
      <c r="AR928" s="54"/>
      <c r="AS928" s="54"/>
      <c r="AT928" s="54"/>
      <c r="AU928" s="54"/>
      <c r="AV928" s="54"/>
      <c r="AW928" s="54"/>
      <c r="AX928" s="54"/>
      <c r="AY928" s="54"/>
      <c r="AZ928" s="54"/>
      <c r="BA928" s="54"/>
      <c r="BB928" s="54"/>
      <c r="BC928" s="54"/>
      <c r="BD928" s="54"/>
      <c r="BE928" s="54"/>
      <c r="BF928" s="54"/>
      <c r="BG928" s="54"/>
      <c r="BH928" s="54"/>
      <c r="BI928" s="54"/>
    </row>
    <row r="929" spans="1:61" s="20" customFormat="1" ht="23.25" customHeight="1">
      <c r="A929" s="3306" t="s">
        <v>729</v>
      </c>
      <c r="B929" s="515" t="s">
        <v>75</v>
      </c>
      <c r="C929" s="515"/>
      <c r="D929" s="515"/>
      <c r="E929" s="515"/>
      <c r="F929" s="515"/>
      <c r="G929" s="44">
        <f>K929</f>
        <v>0</v>
      </c>
      <c r="H929" s="44"/>
      <c r="I929" s="44"/>
      <c r="J929" s="44"/>
      <c r="K929" s="44"/>
      <c r="L929" s="44"/>
      <c r="M929" s="44"/>
      <c r="N929" s="515"/>
      <c r="O929" s="3308" t="s">
        <v>694</v>
      </c>
      <c r="AJ929" s="54"/>
      <c r="AK929" s="54"/>
      <c r="AL929" s="54"/>
      <c r="AM929" s="54"/>
      <c r="AN929" s="54"/>
      <c r="AO929" s="54"/>
      <c r="AP929" s="54"/>
      <c r="AQ929" s="54"/>
      <c r="AR929" s="54"/>
      <c r="AS929" s="54"/>
      <c r="AT929" s="54"/>
      <c r="AU929" s="54"/>
      <c r="AV929" s="54"/>
      <c r="AW929" s="54"/>
      <c r="AX929" s="54"/>
      <c r="AY929" s="54"/>
      <c r="AZ929" s="54"/>
      <c r="BA929" s="54"/>
      <c r="BB929" s="54"/>
      <c r="BC929" s="54"/>
      <c r="BD929" s="54"/>
      <c r="BE929" s="54"/>
      <c r="BF929" s="54"/>
      <c r="BG929" s="54"/>
      <c r="BH929" s="54"/>
      <c r="BI929" s="54"/>
    </row>
    <row r="930" spans="1:61" s="20" customFormat="1" ht="23.25" customHeight="1">
      <c r="A930" s="3307"/>
      <c r="B930" s="515" t="s">
        <v>226</v>
      </c>
      <c r="C930" s="515"/>
      <c r="D930" s="515"/>
      <c r="E930" s="515"/>
      <c r="F930" s="515"/>
      <c r="G930" s="44">
        <f>K930</f>
        <v>2000</v>
      </c>
      <c r="H930" s="44"/>
      <c r="I930" s="44"/>
      <c r="J930" s="44"/>
      <c r="K930" s="44">
        <v>2000</v>
      </c>
      <c r="L930" s="44"/>
      <c r="M930" s="44"/>
      <c r="N930" s="515"/>
      <c r="O930" s="3309"/>
      <c r="AJ930" s="54"/>
      <c r="AK930" s="54"/>
      <c r="AL930" s="54"/>
      <c r="AM930" s="54"/>
      <c r="AN930" s="54"/>
      <c r="AO930" s="54"/>
      <c r="AP930" s="54"/>
      <c r="AQ930" s="54"/>
      <c r="AR930" s="54"/>
      <c r="AS930" s="54"/>
      <c r="AT930" s="54"/>
      <c r="AU930" s="54"/>
      <c r="AV930" s="54"/>
      <c r="AW930" s="54"/>
      <c r="AX930" s="54"/>
      <c r="AY930" s="54"/>
      <c r="AZ930" s="54"/>
      <c r="BA930" s="54"/>
      <c r="BB930" s="54"/>
      <c r="BC930" s="54"/>
      <c r="BD930" s="54"/>
      <c r="BE930" s="54"/>
      <c r="BF930" s="54"/>
      <c r="BG930" s="54"/>
      <c r="BH930" s="54"/>
      <c r="BI930" s="54"/>
    </row>
    <row r="931" spans="1:61" s="20" customFormat="1" ht="23.25" customHeight="1">
      <c r="A931" s="3306" t="s">
        <v>769</v>
      </c>
      <c r="B931" s="515" t="s">
        <v>75</v>
      </c>
      <c r="C931" s="515"/>
      <c r="D931" s="515"/>
      <c r="E931" s="515"/>
      <c r="F931" s="515"/>
      <c r="G931" s="44"/>
      <c r="H931" s="44"/>
      <c r="I931" s="44"/>
      <c r="J931" s="44"/>
      <c r="K931" s="44"/>
      <c r="L931" s="44"/>
      <c r="M931" s="44">
        <v>0</v>
      </c>
      <c r="N931" s="515"/>
      <c r="O931" s="3308" t="s">
        <v>694</v>
      </c>
      <c r="AJ931" s="54"/>
      <c r="AK931" s="54"/>
      <c r="AL931" s="54"/>
      <c r="AM931" s="54"/>
      <c r="AN931" s="54"/>
      <c r="AO931" s="54"/>
      <c r="AP931" s="54"/>
      <c r="AQ931" s="54"/>
      <c r="AR931" s="54"/>
      <c r="AS931" s="54"/>
      <c r="AT931" s="54"/>
      <c r="AU931" s="54"/>
      <c r="AV931" s="54"/>
      <c r="AW931" s="54"/>
      <c r="AX931" s="54"/>
      <c r="AY931" s="54"/>
      <c r="AZ931" s="54"/>
      <c r="BA931" s="54"/>
      <c r="BB931" s="54"/>
      <c r="BC931" s="54"/>
      <c r="BD931" s="54"/>
      <c r="BE931" s="54"/>
      <c r="BF931" s="54"/>
      <c r="BG931" s="54"/>
      <c r="BH931" s="54"/>
      <c r="BI931" s="54"/>
    </row>
    <row r="932" spans="1:61" s="20" customFormat="1" ht="23.25" customHeight="1">
      <c r="A932" s="3307"/>
      <c r="B932" s="515" t="s">
        <v>226</v>
      </c>
      <c r="C932" s="515"/>
      <c r="D932" s="515"/>
      <c r="E932" s="515"/>
      <c r="F932" s="515"/>
      <c r="G932" s="44">
        <f>K932</f>
        <v>1327.4</v>
      </c>
      <c r="H932" s="44"/>
      <c r="I932" s="44"/>
      <c r="J932" s="44"/>
      <c r="K932" s="44">
        <v>1327.4</v>
      </c>
      <c r="L932" s="44"/>
      <c r="M932" s="44">
        <v>0</v>
      </c>
      <c r="N932" s="515"/>
      <c r="O932" s="3309"/>
      <c r="AJ932" s="54"/>
      <c r="AK932" s="54"/>
      <c r="AL932" s="54"/>
      <c r="AM932" s="54"/>
      <c r="AN932" s="54"/>
      <c r="AO932" s="54"/>
      <c r="AP932" s="54"/>
      <c r="AQ932" s="54"/>
      <c r="AR932" s="54"/>
      <c r="AS932" s="54"/>
      <c r="AT932" s="54"/>
      <c r="AU932" s="54"/>
      <c r="AV932" s="54"/>
      <c r="AW932" s="54"/>
      <c r="AX932" s="54"/>
      <c r="AY932" s="54"/>
      <c r="AZ932" s="54"/>
      <c r="BA932" s="54"/>
      <c r="BB932" s="54"/>
      <c r="BC932" s="54"/>
      <c r="BD932" s="54"/>
      <c r="BE932" s="54"/>
      <c r="BF932" s="54"/>
      <c r="BG932" s="54"/>
      <c r="BH932" s="54"/>
      <c r="BI932" s="54"/>
    </row>
    <row r="933" spans="1:61" ht="27" hidden="1" customHeight="1">
      <c r="A933" s="3306" t="s">
        <v>505</v>
      </c>
      <c r="B933" s="515" t="s">
        <v>75</v>
      </c>
      <c r="C933" s="515">
        <v>176</v>
      </c>
      <c r="D933" s="515" t="s">
        <v>13</v>
      </c>
      <c r="E933" s="515">
        <v>6100404</v>
      </c>
      <c r="F933" s="515">
        <v>244</v>
      </c>
      <c r="G933" s="44">
        <v>0</v>
      </c>
      <c r="H933" s="44"/>
      <c r="I933" s="44"/>
      <c r="J933" s="44"/>
      <c r="K933" s="44"/>
      <c r="L933" s="44"/>
      <c r="M933" s="44"/>
      <c r="N933" s="515"/>
      <c r="O933" s="3308" t="s">
        <v>633</v>
      </c>
    </row>
    <row r="934" spans="1:61" s="20" customFormat="1" ht="27.75" hidden="1" customHeight="1">
      <c r="A934" s="3307"/>
      <c r="B934" s="515" t="s">
        <v>226</v>
      </c>
      <c r="C934" s="515"/>
      <c r="D934" s="515"/>
      <c r="E934" s="515"/>
      <c r="F934" s="515"/>
      <c r="G934" s="44"/>
      <c r="H934" s="44"/>
      <c r="I934" s="44"/>
      <c r="J934" s="44"/>
      <c r="K934" s="44"/>
      <c r="L934" s="44"/>
      <c r="M934" s="44"/>
      <c r="N934" s="515"/>
      <c r="O934" s="3309"/>
      <c r="AJ934" s="54"/>
      <c r="AK934" s="54"/>
      <c r="AL934" s="54"/>
      <c r="AM934" s="54"/>
      <c r="AN934" s="54"/>
      <c r="AO934" s="54"/>
      <c r="AP934" s="54"/>
      <c r="AQ934" s="54"/>
      <c r="AR934" s="54"/>
      <c r="AS934" s="54"/>
      <c r="AT934" s="54"/>
      <c r="AU934" s="54"/>
      <c r="AV934" s="54"/>
      <c r="AW934" s="54"/>
      <c r="AX934" s="54"/>
      <c r="AY934" s="54"/>
      <c r="AZ934" s="54"/>
      <c r="BA934" s="54"/>
      <c r="BB934" s="54"/>
      <c r="BC934" s="54"/>
      <c r="BD934" s="54"/>
      <c r="BE934" s="54"/>
      <c r="BF934" s="54"/>
      <c r="BG934" s="54"/>
      <c r="BH934" s="54"/>
      <c r="BI934" s="54"/>
    </row>
    <row r="935" spans="1:61" s="20" customFormat="1" ht="28.5" customHeight="1">
      <c r="A935" s="3024" t="s">
        <v>82</v>
      </c>
      <c r="B935" s="530" t="s">
        <v>75</v>
      </c>
      <c r="C935" s="515"/>
      <c r="D935" s="515"/>
      <c r="E935" s="515"/>
      <c r="F935" s="515"/>
      <c r="G935" s="43">
        <f t="shared" ref="G935:L935" si="123">G939+G947</f>
        <v>0</v>
      </c>
      <c r="H935" s="43">
        <f t="shared" si="123"/>
        <v>0</v>
      </c>
      <c r="I935" s="43">
        <f t="shared" si="123"/>
        <v>0</v>
      </c>
      <c r="J935" s="43">
        <f t="shared" si="123"/>
        <v>0</v>
      </c>
      <c r="K935" s="43">
        <f t="shared" si="123"/>
        <v>0</v>
      </c>
      <c r="L935" s="43">
        <f t="shared" si="123"/>
        <v>0.8</v>
      </c>
      <c r="M935" s="43">
        <f>M939+M945+M947</f>
        <v>0</v>
      </c>
      <c r="N935" s="515"/>
      <c r="O935" s="514"/>
      <c r="AJ935" s="54"/>
      <c r="AK935" s="54"/>
      <c r="AL935" s="54"/>
      <c r="AM935" s="54"/>
      <c r="AN935" s="54"/>
      <c r="AO935" s="54"/>
      <c r="AP935" s="54"/>
      <c r="AQ935" s="54"/>
      <c r="AR935" s="54"/>
      <c r="AS935" s="54"/>
      <c r="AT935" s="54"/>
      <c r="AU935" s="54"/>
      <c r="AV935" s="54"/>
      <c r="AW935" s="54"/>
      <c r="AX935" s="54"/>
      <c r="AY935" s="54"/>
      <c r="AZ935" s="54"/>
      <c r="BA935" s="54"/>
      <c r="BB935" s="54"/>
      <c r="BC935" s="54"/>
      <c r="BD935" s="54"/>
      <c r="BE935" s="54"/>
      <c r="BF935" s="54"/>
      <c r="BG935" s="54"/>
      <c r="BH935" s="54"/>
      <c r="BI935" s="54"/>
    </row>
    <row r="936" spans="1:61" s="20" customFormat="1" ht="31.5" customHeight="1">
      <c r="A936" s="3025"/>
      <c r="B936" s="530" t="s">
        <v>22</v>
      </c>
      <c r="C936" s="530"/>
      <c r="D936" s="530"/>
      <c r="E936" s="530"/>
      <c r="F936" s="530"/>
      <c r="G936" s="43">
        <f>G937+G938</f>
        <v>1694</v>
      </c>
      <c r="H936" s="43">
        <f t="shared" ref="H936:M936" si="124">H937+H938</f>
        <v>0</v>
      </c>
      <c r="I936" s="43">
        <f t="shared" si="124"/>
        <v>0</v>
      </c>
      <c r="J936" s="43">
        <f t="shared" si="124"/>
        <v>0</v>
      </c>
      <c r="K936" s="43">
        <f t="shared" si="124"/>
        <v>1694</v>
      </c>
      <c r="L936" s="43">
        <f t="shared" si="124"/>
        <v>11753.8</v>
      </c>
      <c r="M936" s="43">
        <f t="shared" si="124"/>
        <v>0</v>
      </c>
      <c r="N936" s="515"/>
      <c r="O936" s="530"/>
      <c r="AJ936" s="54"/>
      <c r="AK936" s="54"/>
      <c r="AL936" s="54"/>
      <c r="AM936" s="54"/>
      <c r="AN936" s="54"/>
      <c r="AO936" s="54"/>
      <c r="AP936" s="54"/>
      <c r="AQ936" s="54"/>
      <c r="AR936" s="54"/>
      <c r="AS936" s="54"/>
      <c r="AT936" s="54"/>
      <c r="AU936" s="54"/>
      <c r="AV936" s="54"/>
      <c r="AW936" s="54"/>
      <c r="AX936" s="54"/>
      <c r="AY936" s="54"/>
      <c r="AZ936" s="54"/>
      <c r="BA936" s="54"/>
      <c r="BB936" s="54"/>
      <c r="BC936" s="54"/>
      <c r="BD936" s="54"/>
      <c r="BE936" s="54"/>
      <c r="BF936" s="54"/>
      <c r="BG936" s="54"/>
      <c r="BH936" s="54"/>
      <c r="BI936" s="54"/>
    </row>
    <row r="937" spans="1:61" s="20" customFormat="1" ht="31.5" customHeight="1">
      <c r="A937" s="3025"/>
      <c r="B937" s="530" t="s">
        <v>9</v>
      </c>
      <c r="C937" s="530"/>
      <c r="D937" s="530"/>
      <c r="E937" s="530"/>
      <c r="F937" s="530"/>
      <c r="G937" s="43">
        <f>G941+G946+G948+G944</f>
        <v>1694</v>
      </c>
      <c r="H937" s="43">
        <f>H941+H946+H948+H944</f>
        <v>0</v>
      </c>
      <c r="I937" s="43">
        <f>I941+I946+I948+I944</f>
        <v>0</v>
      </c>
      <c r="J937" s="43">
        <f>J941+J946+J948+J944</f>
        <v>0</v>
      </c>
      <c r="K937" s="43">
        <f>K941+K946+K948+K944</f>
        <v>1694</v>
      </c>
      <c r="L937" s="43">
        <f>L941+L946+L948</f>
        <v>11753.8</v>
      </c>
      <c r="M937" s="43">
        <f>M941+M946+M948</f>
        <v>0</v>
      </c>
      <c r="N937" s="515"/>
      <c r="O937" s="532"/>
      <c r="AJ937" s="54"/>
      <c r="AK937" s="54"/>
      <c r="AL937" s="54"/>
      <c r="AM937" s="54"/>
      <c r="AN937" s="54"/>
      <c r="AO937" s="54"/>
      <c r="AP937" s="54"/>
      <c r="AQ937" s="54"/>
      <c r="AR937" s="54"/>
      <c r="AS937" s="54"/>
      <c r="AT937" s="54"/>
      <c r="AU937" s="54"/>
      <c r="AV937" s="54"/>
      <c r="AW937" s="54"/>
      <c r="AX937" s="54"/>
      <c r="AY937" s="54"/>
      <c r="AZ937" s="54"/>
      <c r="BA937" s="54"/>
      <c r="BB937" s="54"/>
      <c r="BC937" s="54"/>
      <c r="BD937" s="54"/>
      <c r="BE937" s="54"/>
      <c r="BF937" s="54"/>
      <c r="BG937" s="54"/>
      <c r="BH937" s="54"/>
      <c r="BI937" s="54"/>
    </row>
    <row r="938" spans="1:61" s="20" customFormat="1" ht="31.5" hidden="1" customHeight="1">
      <c r="A938" s="3026"/>
      <c r="B938" s="530" t="s">
        <v>456</v>
      </c>
      <c r="C938" s="530"/>
      <c r="D938" s="530"/>
      <c r="E938" s="530"/>
      <c r="F938" s="530"/>
      <c r="G938" s="43">
        <f>G942</f>
        <v>0</v>
      </c>
      <c r="H938" s="43">
        <f t="shared" ref="H938:M938" si="125">H942</f>
        <v>0</v>
      </c>
      <c r="I938" s="43">
        <f t="shared" si="125"/>
        <v>0</v>
      </c>
      <c r="J938" s="43">
        <f t="shared" si="125"/>
        <v>0</v>
      </c>
      <c r="K938" s="43">
        <f t="shared" si="125"/>
        <v>0</v>
      </c>
      <c r="L938" s="43">
        <f t="shared" si="125"/>
        <v>0</v>
      </c>
      <c r="M938" s="43">
        <f t="shared" si="125"/>
        <v>0</v>
      </c>
      <c r="N938" s="515"/>
      <c r="O938" s="532"/>
      <c r="AJ938" s="54"/>
      <c r="AK938" s="54"/>
      <c r="AL938" s="54"/>
      <c r="AM938" s="54"/>
      <c r="AN938" s="54"/>
      <c r="AO938" s="54"/>
      <c r="AP938" s="54"/>
      <c r="AQ938" s="54"/>
      <c r="AR938" s="54"/>
      <c r="AS938" s="54"/>
      <c r="AT938" s="54"/>
      <c r="AU938" s="54"/>
      <c r="AV938" s="54"/>
      <c r="AW938" s="54"/>
      <c r="AX938" s="54"/>
      <c r="AY938" s="54"/>
      <c r="AZ938" s="54"/>
      <c r="BA938" s="54"/>
      <c r="BB938" s="54"/>
      <c r="BC938" s="54"/>
      <c r="BD938" s="54"/>
      <c r="BE938" s="54"/>
      <c r="BF938" s="54"/>
      <c r="BG938" s="54"/>
      <c r="BH938" s="54"/>
      <c r="BI938" s="54"/>
    </row>
    <row r="939" spans="1:61" s="20" customFormat="1" ht="24" customHeight="1">
      <c r="A939" s="3306" t="s">
        <v>827</v>
      </c>
      <c r="B939" s="515" t="s">
        <v>75</v>
      </c>
      <c r="C939" s="530"/>
      <c r="D939" s="530"/>
      <c r="E939" s="530"/>
      <c r="F939" s="530"/>
      <c r="G939" s="44">
        <f>K939</f>
        <v>0</v>
      </c>
      <c r="H939" s="44"/>
      <c r="I939" s="44"/>
      <c r="J939" s="44"/>
      <c r="K939" s="44">
        <v>0</v>
      </c>
      <c r="L939" s="44"/>
      <c r="M939" s="44"/>
      <c r="N939" s="515"/>
      <c r="O939" s="3308" t="s">
        <v>694</v>
      </c>
      <c r="AJ939" s="54"/>
      <c r="AK939" s="54"/>
      <c r="AL939" s="54"/>
      <c r="AM939" s="54"/>
      <c r="AN939" s="54"/>
      <c r="AO939" s="54"/>
      <c r="AP939" s="54"/>
      <c r="AQ939" s="54"/>
      <c r="AR939" s="54"/>
      <c r="AS939" s="54"/>
      <c r="AT939" s="54"/>
      <c r="AU939" s="54"/>
      <c r="AV939" s="54"/>
      <c r="AW939" s="54"/>
      <c r="AX939" s="54"/>
      <c r="AY939" s="54"/>
      <c r="AZ939" s="54"/>
      <c r="BA939" s="54"/>
      <c r="BB939" s="54"/>
      <c r="BC939" s="54"/>
      <c r="BD939" s="54"/>
      <c r="BE939" s="54"/>
      <c r="BF939" s="54"/>
      <c r="BG939" s="54"/>
      <c r="BH939" s="54"/>
      <c r="BI939" s="54"/>
    </row>
    <row r="940" spans="1:61" s="20" customFormat="1" ht="22.5" customHeight="1">
      <c r="A940" s="3314"/>
      <c r="B940" s="515" t="s">
        <v>22</v>
      </c>
      <c r="C940" s="530"/>
      <c r="D940" s="530"/>
      <c r="E940" s="530"/>
      <c r="F940" s="530"/>
      <c r="G940" s="44">
        <f>G941+G942</f>
        <v>694</v>
      </c>
      <c r="H940" s="44">
        <f t="shared" ref="H940:M940" si="126">H941+H942</f>
        <v>0</v>
      </c>
      <c r="I940" s="44">
        <f t="shared" si="126"/>
        <v>0</v>
      </c>
      <c r="J940" s="44">
        <f t="shared" si="126"/>
        <v>0</v>
      </c>
      <c r="K940" s="44">
        <f t="shared" si="126"/>
        <v>694</v>
      </c>
      <c r="L940" s="44">
        <f t="shared" si="126"/>
        <v>0</v>
      </c>
      <c r="M940" s="44">
        <f t="shared" si="126"/>
        <v>0</v>
      </c>
      <c r="N940" s="515"/>
      <c r="O940" s="3310"/>
      <c r="AJ940" s="54"/>
      <c r="AK940" s="54"/>
      <c r="AL940" s="54"/>
      <c r="AM940" s="54"/>
      <c r="AN940" s="54"/>
      <c r="AO940" s="54"/>
      <c r="AP940" s="54"/>
      <c r="AQ940" s="54"/>
      <c r="AR940" s="54"/>
      <c r="AS940" s="54"/>
      <c r="AT940" s="54"/>
      <c r="AU940" s="54"/>
      <c r="AV940" s="54"/>
      <c r="AW940" s="54"/>
      <c r="AX940" s="54"/>
      <c r="AY940" s="54"/>
      <c r="AZ940" s="54"/>
      <c r="BA940" s="54"/>
      <c r="BB940" s="54"/>
      <c r="BC940" s="54"/>
      <c r="BD940" s="54"/>
      <c r="BE940" s="54"/>
      <c r="BF940" s="54"/>
      <c r="BG940" s="54"/>
      <c r="BH940" s="54"/>
      <c r="BI940" s="54"/>
    </row>
    <row r="941" spans="1:61" s="20" customFormat="1" ht="22.5" customHeight="1">
      <c r="A941" s="3314"/>
      <c r="B941" s="515" t="s">
        <v>9</v>
      </c>
      <c r="C941" s="530"/>
      <c r="D941" s="530"/>
      <c r="E941" s="530"/>
      <c r="F941" s="530"/>
      <c r="G941" s="44">
        <f t="shared" ref="G941:G956" si="127">K941</f>
        <v>694</v>
      </c>
      <c r="H941" s="44"/>
      <c r="I941" s="44"/>
      <c r="J941" s="44"/>
      <c r="K941" s="44">
        <v>694</v>
      </c>
      <c r="L941" s="44"/>
      <c r="M941" s="44"/>
      <c r="N941" s="515"/>
      <c r="O941" s="3310"/>
      <c r="AJ941" s="54"/>
      <c r="AK941" s="54"/>
      <c r="AL941" s="54"/>
      <c r="AM941" s="54"/>
      <c r="AN941" s="54"/>
      <c r="AO941" s="54"/>
      <c r="AP941" s="54"/>
      <c r="AQ941" s="54"/>
      <c r="AR941" s="54"/>
      <c r="AS941" s="54"/>
      <c r="AT941" s="54"/>
      <c r="AU941" s="54"/>
      <c r="AV941" s="54"/>
      <c r="AW941" s="54"/>
      <c r="AX941" s="54"/>
      <c r="AY941" s="54"/>
      <c r="AZ941" s="54"/>
      <c r="BA941" s="54"/>
      <c r="BB941" s="54"/>
      <c r="BC941" s="54"/>
      <c r="BD941" s="54"/>
      <c r="BE941" s="54"/>
      <c r="BF941" s="54"/>
      <c r="BG941" s="54"/>
      <c r="BH941" s="54"/>
      <c r="BI941" s="54"/>
    </row>
    <row r="942" spans="1:61" s="20" customFormat="1" ht="22.5" hidden="1" customHeight="1">
      <c r="A942" s="3307"/>
      <c r="B942" s="515" t="s">
        <v>456</v>
      </c>
      <c r="C942" s="530"/>
      <c r="D942" s="530"/>
      <c r="E942" s="530"/>
      <c r="F942" s="530"/>
      <c r="G942" s="44">
        <f t="shared" si="127"/>
        <v>0</v>
      </c>
      <c r="H942" s="44"/>
      <c r="I942" s="44"/>
      <c r="J942" s="44"/>
      <c r="K942" s="44"/>
      <c r="L942" s="44"/>
      <c r="M942" s="44"/>
      <c r="N942" s="515"/>
      <c r="O942" s="3309"/>
      <c r="AJ942" s="54"/>
      <c r="AK942" s="54"/>
      <c r="AL942" s="54"/>
      <c r="AM942" s="54"/>
      <c r="AN942" s="54"/>
      <c r="AO942" s="54"/>
      <c r="AP942" s="54"/>
      <c r="AQ942" s="54"/>
      <c r="AR942" s="54"/>
      <c r="AS942" s="54"/>
      <c r="AT942" s="54"/>
      <c r="AU942" s="54"/>
      <c r="AV942" s="54"/>
      <c r="AW942" s="54"/>
      <c r="AX942" s="54"/>
      <c r="AY942" s="54"/>
      <c r="AZ942" s="54"/>
      <c r="BA942" s="54"/>
      <c r="BB942" s="54"/>
      <c r="BC942" s="54"/>
      <c r="BD942" s="54"/>
      <c r="BE942" s="54"/>
      <c r="BF942" s="54"/>
      <c r="BG942" s="54"/>
      <c r="BH942" s="54"/>
      <c r="BI942" s="54"/>
    </row>
    <row r="943" spans="1:61" s="20" customFormat="1" ht="21.75" customHeight="1">
      <c r="A943" s="3306" t="s">
        <v>770</v>
      </c>
      <c r="B943" s="515" t="s">
        <v>75</v>
      </c>
      <c r="C943" s="530"/>
      <c r="D943" s="530"/>
      <c r="E943" s="530"/>
      <c r="F943" s="530"/>
      <c r="G943" s="44">
        <f t="shared" si="127"/>
        <v>0</v>
      </c>
      <c r="H943" s="44"/>
      <c r="I943" s="44"/>
      <c r="J943" s="44"/>
      <c r="K943" s="44"/>
      <c r="L943" s="44">
        <v>0</v>
      </c>
      <c r="M943" s="44">
        <v>0</v>
      </c>
      <c r="N943" s="515"/>
      <c r="O943" s="3308" t="s">
        <v>694</v>
      </c>
      <c r="AJ943" s="54"/>
      <c r="AK943" s="54"/>
      <c r="AL943" s="54"/>
      <c r="AM943" s="54"/>
      <c r="AN943" s="54"/>
      <c r="AO943" s="54"/>
      <c r="AP943" s="54"/>
      <c r="AQ943" s="54"/>
      <c r="AR943" s="54"/>
      <c r="AS943" s="54"/>
      <c r="AT943" s="54"/>
      <c r="AU943" s="54"/>
      <c r="AV943" s="54"/>
      <c r="AW943" s="54"/>
      <c r="AX943" s="54"/>
      <c r="AY943" s="54"/>
      <c r="AZ943" s="54"/>
      <c r="BA943" s="54"/>
      <c r="BB943" s="54"/>
      <c r="BC943" s="54"/>
      <c r="BD943" s="54"/>
      <c r="BE943" s="54"/>
      <c r="BF943" s="54"/>
      <c r="BG943" s="54"/>
      <c r="BH943" s="54"/>
      <c r="BI943" s="54"/>
    </row>
    <row r="944" spans="1:61" ht="28.5" customHeight="1">
      <c r="A944" s="3307"/>
      <c r="B944" s="515" t="s">
        <v>226</v>
      </c>
      <c r="C944" s="515">
        <v>176</v>
      </c>
      <c r="D944" s="515" t="s">
        <v>13</v>
      </c>
      <c r="E944" s="515">
        <v>6100404</v>
      </c>
      <c r="F944" s="515">
        <v>244</v>
      </c>
      <c r="G944" s="44">
        <f t="shared" si="127"/>
        <v>1000</v>
      </c>
      <c r="H944" s="44"/>
      <c r="I944" s="44"/>
      <c r="J944" s="44"/>
      <c r="K944" s="44">
        <v>1000</v>
      </c>
      <c r="L944" s="44"/>
      <c r="M944" s="44">
        <v>0</v>
      </c>
      <c r="N944" s="515"/>
      <c r="O944" s="3309"/>
    </row>
    <row r="945" spans="1:61" s="20" customFormat="1" ht="21.75" customHeight="1">
      <c r="A945" s="3306" t="s">
        <v>1006</v>
      </c>
      <c r="B945" s="515" t="s">
        <v>75</v>
      </c>
      <c r="C945" s="530"/>
      <c r="D945" s="530"/>
      <c r="E945" s="530"/>
      <c r="F945" s="530"/>
      <c r="G945" s="44">
        <f>K945</f>
        <v>0</v>
      </c>
      <c r="H945" s="44"/>
      <c r="I945" s="44"/>
      <c r="J945" s="44"/>
      <c r="K945" s="44"/>
      <c r="L945" s="44">
        <v>0</v>
      </c>
      <c r="M945" s="44">
        <v>0</v>
      </c>
      <c r="N945" s="515"/>
      <c r="O945" s="3308" t="s">
        <v>694</v>
      </c>
      <c r="AJ945" s="54"/>
      <c r="AK945" s="54"/>
      <c r="AL945" s="54"/>
      <c r="AM945" s="54"/>
      <c r="AN945" s="54"/>
      <c r="AO945" s="54"/>
      <c r="AP945" s="54"/>
      <c r="AQ945" s="54"/>
      <c r="AR945" s="54"/>
      <c r="AS945" s="54"/>
      <c r="AT945" s="54"/>
      <c r="AU945" s="54"/>
      <c r="AV945" s="54"/>
      <c r="AW945" s="54"/>
      <c r="AX945" s="54"/>
      <c r="AY945" s="54"/>
      <c r="AZ945" s="54"/>
      <c r="BA945" s="54"/>
      <c r="BB945" s="54"/>
      <c r="BC945" s="54"/>
      <c r="BD945" s="54"/>
      <c r="BE945" s="54"/>
      <c r="BF945" s="54"/>
      <c r="BG945" s="54"/>
      <c r="BH945" s="54"/>
      <c r="BI945" s="54"/>
    </row>
    <row r="946" spans="1:61" ht="28.5" customHeight="1">
      <c r="A946" s="3307"/>
      <c r="B946" s="515" t="s">
        <v>226</v>
      </c>
      <c r="C946" s="515">
        <v>176</v>
      </c>
      <c r="D946" s="515" t="s">
        <v>13</v>
      </c>
      <c r="E946" s="515">
        <v>6100404</v>
      </c>
      <c r="F946" s="515">
        <v>244</v>
      </c>
      <c r="G946" s="44">
        <f>K946</f>
        <v>0</v>
      </c>
      <c r="H946" s="44"/>
      <c r="I946" s="44"/>
      <c r="J946" s="44"/>
      <c r="K946" s="44">
        <v>0</v>
      </c>
      <c r="L946" s="44">
        <v>1200</v>
      </c>
      <c r="M946" s="44">
        <v>0</v>
      </c>
      <c r="N946" s="515"/>
      <c r="O946" s="3309"/>
    </row>
    <row r="947" spans="1:61" s="20" customFormat="1" ht="21.75" customHeight="1">
      <c r="A947" s="3306" t="s">
        <v>692</v>
      </c>
      <c r="B947" s="515" t="s">
        <v>75</v>
      </c>
      <c r="C947" s="530"/>
      <c r="D947" s="530"/>
      <c r="E947" s="530"/>
      <c r="F947" s="530"/>
      <c r="G947" s="44">
        <f t="shared" si="127"/>
        <v>0</v>
      </c>
      <c r="H947" s="44"/>
      <c r="I947" s="44"/>
      <c r="J947" s="44"/>
      <c r="K947" s="44">
        <v>0</v>
      </c>
      <c r="L947" s="44">
        <v>0.8</v>
      </c>
      <c r="M947" s="44">
        <v>0</v>
      </c>
      <c r="N947" s="515"/>
      <c r="O947" s="3308" t="s">
        <v>945</v>
      </c>
      <c r="AJ947" s="54"/>
      <c r="AK947" s="54"/>
      <c r="AL947" s="54"/>
      <c r="AM947" s="54"/>
      <c r="AN947" s="54"/>
      <c r="AO947" s="54"/>
      <c r="AP947" s="54"/>
      <c r="AQ947" s="54"/>
      <c r="AR947" s="54"/>
      <c r="AS947" s="54"/>
      <c r="AT947" s="54"/>
      <c r="AU947" s="54"/>
      <c r="AV947" s="54"/>
      <c r="AW947" s="54"/>
      <c r="AX947" s="54"/>
      <c r="AY947" s="54"/>
      <c r="AZ947" s="54"/>
      <c r="BA947" s="54"/>
      <c r="BB947" s="54"/>
      <c r="BC947" s="54"/>
      <c r="BD947" s="54"/>
      <c r="BE947" s="54"/>
      <c r="BF947" s="54"/>
      <c r="BG947" s="54"/>
      <c r="BH947" s="54"/>
      <c r="BI947" s="54"/>
    </row>
    <row r="948" spans="1:61" ht="28.5" customHeight="1">
      <c r="A948" s="3307"/>
      <c r="B948" s="515" t="s">
        <v>226</v>
      </c>
      <c r="C948" s="515">
        <v>176</v>
      </c>
      <c r="D948" s="515" t="s">
        <v>13</v>
      </c>
      <c r="E948" s="515">
        <v>6100404</v>
      </c>
      <c r="F948" s="515">
        <v>244</v>
      </c>
      <c r="G948" s="44">
        <f t="shared" si="127"/>
        <v>0</v>
      </c>
      <c r="H948" s="44"/>
      <c r="I948" s="44"/>
      <c r="J948" s="44"/>
      <c r="K948" s="44">
        <v>0</v>
      </c>
      <c r="L948" s="44">
        <v>10553.8</v>
      </c>
      <c r="M948" s="44">
        <v>0</v>
      </c>
      <c r="N948" s="515"/>
      <c r="O948" s="3309"/>
    </row>
    <row r="949" spans="1:61" ht="24.6" customHeight="1">
      <c r="A949" s="3024" t="s">
        <v>83</v>
      </c>
      <c r="B949" s="530" t="s">
        <v>512</v>
      </c>
      <c r="C949" s="515"/>
      <c r="D949" s="515"/>
      <c r="E949" s="515"/>
      <c r="F949" s="515"/>
      <c r="G949" s="43">
        <f>G953+G957+G959</f>
        <v>0</v>
      </c>
      <c r="H949" s="43">
        <f t="shared" ref="H949:M949" si="128">H953+H957+H959</f>
        <v>0</v>
      </c>
      <c r="I949" s="43">
        <f t="shared" si="128"/>
        <v>0</v>
      </c>
      <c r="J949" s="43">
        <f t="shared" si="128"/>
        <v>0</v>
      </c>
      <c r="K949" s="43">
        <f t="shared" si="128"/>
        <v>0</v>
      </c>
      <c r="L949" s="43">
        <f t="shared" si="128"/>
        <v>0.8</v>
      </c>
      <c r="M949" s="43">
        <f t="shared" si="128"/>
        <v>0</v>
      </c>
      <c r="N949" s="515"/>
      <c r="O949" s="515"/>
    </row>
    <row r="950" spans="1:61" ht="24.6" customHeight="1">
      <c r="A950" s="3025"/>
      <c r="B950" s="530" t="s">
        <v>22</v>
      </c>
      <c r="C950" s="515"/>
      <c r="D950" s="515"/>
      <c r="E950" s="515"/>
      <c r="F950" s="515"/>
      <c r="G950" s="43">
        <f>G951+G952</f>
        <v>1443.2999999999997</v>
      </c>
      <c r="H950" s="43">
        <f t="shared" ref="H950:M950" si="129">H951+H952</f>
        <v>0</v>
      </c>
      <c r="I950" s="43">
        <f t="shared" si="129"/>
        <v>0</v>
      </c>
      <c r="J950" s="43">
        <f t="shared" si="129"/>
        <v>0</v>
      </c>
      <c r="K950" s="43">
        <f t="shared" si="129"/>
        <v>1443.2999999999997</v>
      </c>
      <c r="L950" s="43">
        <f t="shared" si="129"/>
        <v>10094.799999999999</v>
      </c>
      <c r="M950" s="43">
        <f t="shared" si="129"/>
        <v>0</v>
      </c>
      <c r="N950" s="515"/>
      <c r="O950" s="515"/>
    </row>
    <row r="951" spans="1:61" ht="24.6" customHeight="1">
      <c r="A951" s="3025"/>
      <c r="B951" s="530" t="s">
        <v>9</v>
      </c>
      <c r="C951" s="515"/>
      <c r="D951" s="515"/>
      <c r="E951" s="515"/>
      <c r="F951" s="515"/>
      <c r="G951" s="43">
        <f>G955+G958+G960</f>
        <v>1443.2999999999997</v>
      </c>
      <c r="H951" s="43">
        <f t="shared" ref="H951:M951" si="130">H955+H958+H960</f>
        <v>0</v>
      </c>
      <c r="I951" s="43">
        <f t="shared" si="130"/>
        <v>0</v>
      </c>
      <c r="J951" s="43">
        <f t="shared" si="130"/>
        <v>0</v>
      </c>
      <c r="K951" s="43">
        <f t="shared" si="130"/>
        <v>1443.2999999999997</v>
      </c>
      <c r="L951" s="43">
        <f t="shared" si="130"/>
        <v>10094.799999999999</v>
      </c>
      <c r="M951" s="43">
        <f t="shared" si="130"/>
        <v>0</v>
      </c>
      <c r="N951" s="515"/>
      <c r="O951" s="515"/>
    </row>
    <row r="952" spans="1:61" ht="24.6" customHeight="1">
      <c r="A952" s="3026"/>
      <c r="B952" s="530" t="s">
        <v>456</v>
      </c>
      <c r="C952" s="515"/>
      <c r="D952" s="515"/>
      <c r="E952" s="515"/>
      <c r="F952" s="515"/>
      <c r="G952" s="43">
        <f>G956</f>
        <v>0</v>
      </c>
      <c r="H952" s="43">
        <f t="shared" ref="H952:M952" si="131">H956</f>
        <v>0</v>
      </c>
      <c r="I952" s="43">
        <f t="shared" si="131"/>
        <v>0</v>
      </c>
      <c r="J952" s="43">
        <f t="shared" si="131"/>
        <v>0</v>
      </c>
      <c r="K952" s="43">
        <f t="shared" si="131"/>
        <v>0</v>
      </c>
      <c r="L952" s="43">
        <f t="shared" si="131"/>
        <v>0</v>
      </c>
      <c r="M952" s="43">
        <f t="shared" si="131"/>
        <v>0</v>
      </c>
      <c r="N952" s="515"/>
      <c r="O952" s="515"/>
    </row>
    <row r="953" spans="1:61" ht="24.6" customHeight="1">
      <c r="A953" s="3306" t="s">
        <v>506</v>
      </c>
      <c r="B953" s="515" t="s">
        <v>512</v>
      </c>
      <c r="C953" s="515"/>
      <c r="D953" s="515"/>
      <c r="E953" s="515"/>
      <c r="F953" s="515"/>
      <c r="G953" s="44">
        <f t="shared" si="127"/>
        <v>0</v>
      </c>
      <c r="H953" s="44"/>
      <c r="I953" s="44"/>
      <c r="J953" s="44"/>
      <c r="K953" s="44"/>
      <c r="L953" s="44"/>
      <c r="M953" s="44"/>
      <c r="N953" s="515"/>
      <c r="O953" s="3308" t="s">
        <v>694</v>
      </c>
    </row>
    <row r="954" spans="1:61" ht="23.25" customHeight="1">
      <c r="A954" s="3314"/>
      <c r="B954" s="515" t="s">
        <v>22</v>
      </c>
      <c r="C954" s="515"/>
      <c r="D954" s="515"/>
      <c r="E954" s="515"/>
      <c r="F954" s="515"/>
      <c r="G954" s="44">
        <f t="shared" si="127"/>
        <v>879.99999999999989</v>
      </c>
      <c r="H954" s="44"/>
      <c r="I954" s="44"/>
      <c r="J954" s="44"/>
      <c r="K954" s="44">
        <f>K955+K956</f>
        <v>879.99999999999989</v>
      </c>
      <c r="L954" s="44">
        <f>L955+L956</f>
        <v>0</v>
      </c>
      <c r="M954" s="44">
        <f>M955+M956</f>
        <v>0</v>
      </c>
      <c r="N954" s="515"/>
      <c r="O954" s="3310"/>
    </row>
    <row r="955" spans="1:61" ht="24.75" customHeight="1">
      <c r="A955" s="3314"/>
      <c r="B955" s="515" t="s">
        <v>9</v>
      </c>
      <c r="C955" s="515"/>
      <c r="D955" s="515"/>
      <c r="E955" s="515"/>
      <c r="F955" s="515"/>
      <c r="G955" s="44">
        <f t="shared" si="127"/>
        <v>879.99999999999989</v>
      </c>
      <c r="H955" s="44"/>
      <c r="I955" s="44"/>
      <c r="J955" s="44"/>
      <c r="K955" s="44">
        <f>1425.1-545.1</f>
        <v>879.99999999999989</v>
      </c>
      <c r="L955" s="44"/>
      <c r="M955" s="44"/>
      <c r="N955" s="515"/>
      <c r="O955" s="3310"/>
    </row>
    <row r="956" spans="1:61" ht="24" customHeight="1">
      <c r="A956" s="3307"/>
      <c r="B956" s="515" t="s">
        <v>456</v>
      </c>
      <c r="C956" s="515"/>
      <c r="D956" s="515"/>
      <c r="E956" s="515"/>
      <c r="F956" s="515"/>
      <c r="G956" s="44">
        <f t="shared" si="127"/>
        <v>0</v>
      </c>
      <c r="H956" s="44"/>
      <c r="I956" s="44"/>
      <c r="J956" s="44"/>
      <c r="K956" s="44"/>
      <c r="L956" s="44"/>
      <c r="M956" s="44"/>
      <c r="N956" s="515"/>
      <c r="O956" s="3309"/>
    </row>
    <row r="957" spans="1:61" ht="23.25" customHeight="1">
      <c r="A957" s="3306" t="s">
        <v>508</v>
      </c>
      <c r="B957" s="515" t="s">
        <v>75</v>
      </c>
      <c r="C957" s="515"/>
      <c r="D957" s="515"/>
      <c r="E957" s="515"/>
      <c r="F957" s="515"/>
      <c r="G957" s="43"/>
      <c r="H957" s="44"/>
      <c r="I957" s="44"/>
      <c r="J957" s="44"/>
      <c r="K957" s="44"/>
      <c r="L957" s="44"/>
      <c r="M957" s="44"/>
      <c r="N957" s="515"/>
      <c r="O957" s="3308" t="s">
        <v>694</v>
      </c>
    </row>
    <row r="958" spans="1:61" ht="27" customHeight="1">
      <c r="A958" s="3307"/>
      <c r="B958" s="515" t="s">
        <v>226</v>
      </c>
      <c r="C958" s="515"/>
      <c r="D958" s="515"/>
      <c r="E958" s="515"/>
      <c r="F958" s="515"/>
      <c r="G958" s="44">
        <f>K958</f>
        <v>563.29999999999995</v>
      </c>
      <c r="H958" s="44"/>
      <c r="I958" s="44"/>
      <c r="J958" s="44"/>
      <c r="K958" s="44">
        <v>563.29999999999995</v>
      </c>
      <c r="L958" s="44"/>
      <c r="M958" s="44"/>
      <c r="N958" s="515"/>
      <c r="O958" s="3309"/>
    </row>
    <row r="959" spans="1:61" ht="21.75" customHeight="1">
      <c r="A959" s="3306" t="s">
        <v>692</v>
      </c>
      <c r="B959" s="515" t="s">
        <v>75</v>
      </c>
      <c r="C959" s="515"/>
      <c r="D959" s="515"/>
      <c r="E959" s="515"/>
      <c r="F959" s="515"/>
      <c r="G959" s="44">
        <f>K959</f>
        <v>0</v>
      </c>
      <c r="H959" s="44"/>
      <c r="I959" s="44"/>
      <c r="J959" s="44"/>
      <c r="K959" s="44">
        <v>0</v>
      </c>
      <c r="L959" s="44">
        <v>0.8</v>
      </c>
      <c r="M959" s="44">
        <v>0</v>
      </c>
      <c r="N959" s="515"/>
      <c r="O959" s="3308" t="s">
        <v>945</v>
      </c>
    </row>
    <row r="960" spans="1:61" ht="24" customHeight="1">
      <c r="A960" s="3307"/>
      <c r="B960" s="515" t="s">
        <v>226</v>
      </c>
      <c r="C960" s="515"/>
      <c r="D960" s="515"/>
      <c r="E960" s="515"/>
      <c r="F960" s="515"/>
      <c r="G960" s="44">
        <f>K960</f>
        <v>0</v>
      </c>
      <c r="H960" s="44"/>
      <c r="I960" s="44"/>
      <c r="J960" s="44"/>
      <c r="K960" s="44">
        <v>0</v>
      </c>
      <c r="L960" s="44">
        <v>10094.799999999999</v>
      </c>
      <c r="M960" s="44">
        <v>0</v>
      </c>
      <c r="N960" s="515"/>
      <c r="O960" s="3309"/>
    </row>
    <row r="961" spans="1:61" ht="23.45" customHeight="1">
      <c r="A961" s="3315" t="s">
        <v>84</v>
      </c>
      <c r="B961" s="530" t="s">
        <v>75</v>
      </c>
      <c r="C961" s="530"/>
      <c r="D961" s="530"/>
      <c r="E961" s="530"/>
      <c r="F961" s="530"/>
      <c r="G961" s="43">
        <f>G969+G973</f>
        <v>2</v>
      </c>
      <c r="H961" s="43">
        <f t="shared" ref="H961:M961" si="132">H969+H973</f>
        <v>0</v>
      </c>
      <c r="I961" s="43">
        <f t="shared" si="132"/>
        <v>0</v>
      </c>
      <c r="J961" s="43">
        <f t="shared" si="132"/>
        <v>0</v>
      </c>
      <c r="K961" s="43">
        <f t="shared" si="132"/>
        <v>2</v>
      </c>
      <c r="L961" s="43">
        <f t="shared" si="132"/>
        <v>1</v>
      </c>
      <c r="M961" s="43">
        <f t="shared" si="132"/>
        <v>0</v>
      </c>
      <c r="N961" s="515"/>
      <c r="O961" s="530"/>
    </row>
    <row r="962" spans="1:61" ht="23.45" customHeight="1">
      <c r="A962" s="3315"/>
      <c r="B962" s="530" t="s">
        <v>22</v>
      </c>
      <c r="C962" s="530"/>
      <c r="D962" s="530"/>
      <c r="E962" s="530"/>
      <c r="F962" s="530"/>
      <c r="G962" s="43">
        <f>G963+G964</f>
        <v>19533.099999999999</v>
      </c>
      <c r="H962" s="43">
        <f t="shared" ref="H962:M962" si="133">H963+H964</f>
        <v>0</v>
      </c>
      <c r="I962" s="43">
        <f t="shared" si="133"/>
        <v>0</v>
      </c>
      <c r="J962" s="43">
        <f t="shared" si="133"/>
        <v>0</v>
      </c>
      <c r="K962" s="43">
        <f t="shared" si="133"/>
        <v>19533.099999999999</v>
      </c>
      <c r="L962" s="43">
        <f t="shared" si="133"/>
        <v>17474.2</v>
      </c>
      <c r="M962" s="43">
        <f t="shared" si="133"/>
        <v>15000</v>
      </c>
      <c r="N962" s="515"/>
      <c r="O962" s="530"/>
    </row>
    <row r="963" spans="1:61" ht="23.45" customHeight="1">
      <c r="A963" s="3315"/>
      <c r="B963" s="530" t="s">
        <v>9</v>
      </c>
      <c r="C963" s="530"/>
      <c r="D963" s="530"/>
      <c r="E963" s="530"/>
      <c r="F963" s="530"/>
      <c r="G963" s="43">
        <f>G967+G971+G975</f>
        <v>19533.099999999999</v>
      </c>
      <c r="H963" s="43">
        <f t="shared" ref="H963:M963" si="134">H967+H971+H975</f>
        <v>0</v>
      </c>
      <c r="I963" s="43">
        <f t="shared" si="134"/>
        <v>0</v>
      </c>
      <c r="J963" s="43">
        <f t="shared" si="134"/>
        <v>0</v>
      </c>
      <c r="K963" s="43">
        <f t="shared" si="134"/>
        <v>19533.099999999999</v>
      </c>
      <c r="L963" s="43">
        <f t="shared" si="134"/>
        <v>17474.2</v>
      </c>
      <c r="M963" s="43">
        <f t="shared" si="134"/>
        <v>15000</v>
      </c>
      <c r="N963" s="515"/>
      <c r="O963" s="530"/>
    </row>
    <row r="964" spans="1:61" ht="30" customHeight="1">
      <c r="A964" s="3315"/>
      <c r="B964" s="530" t="s">
        <v>456</v>
      </c>
      <c r="C964" s="530"/>
      <c r="D964" s="530"/>
      <c r="E964" s="530"/>
      <c r="F964" s="530"/>
      <c r="G964" s="43">
        <f>G972+G976</f>
        <v>0</v>
      </c>
      <c r="H964" s="43">
        <f>H972+H976</f>
        <v>0</v>
      </c>
      <c r="I964" s="43">
        <f>I972+I976</f>
        <v>0</v>
      </c>
      <c r="J964" s="43">
        <f>J972+J976</f>
        <v>0</v>
      </c>
      <c r="K964" s="43">
        <f>K972+K976</f>
        <v>0</v>
      </c>
      <c r="L964" s="43">
        <f>L972</f>
        <v>0</v>
      </c>
      <c r="M964" s="43">
        <f>M972</f>
        <v>0</v>
      </c>
      <c r="N964" s="515"/>
      <c r="O964" s="530"/>
    </row>
    <row r="965" spans="1:61" ht="24.6" customHeight="1">
      <c r="A965" s="3306" t="s">
        <v>509</v>
      </c>
      <c r="B965" s="515" t="s">
        <v>75</v>
      </c>
      <c r="C965" s="515">
        <v>176</v>
      </c>
      <c r="D965" s="515" t="s">
        <v>13</v>
      </c>
      <c r="E965" s="515">
        <v>6100404</v>
      </c>
      <c r="F965" s="515">
        <v>244</v>
      </c>
      <c r="G965" s="44">
        <f>K965</f>
        <v>0</v>
      </c>
      <c r="H965" s="44"/>
      <c r="I965" s="44"/>
      <c r="J965" s="44"/>
      <c r="K965" s="44"/>
      <c r="L965" s="44"/>
      <c r="M965" s="44"/>
      <c r="N965" s="515"/>
      <c r="O965" s="3308" t="s">
        <v>694</v>
      </c>
    </row>
    <row r="966" spans="1:61" ht="24.6" customHeight="1">
      <c r="A966" s="3314"/>
      <c r="B966" s="515" t="s">
        <v>22</v>
      </c>
      <c r="C966" s="515"/>
      <c r="D966" s="515"/>
      <c r="E966" s="515"/>
      <c r="F966" s="515"/>
      <c r="G966" s="44">
        <f>K966</f>
        <v>690.8</v>
      </c>
      <c r="H966" s="44"/>
      <c r="I966" s="44"/>
      <c r="J966" s="44"/>
      <c r="K966" s="44">
        <f>K967+K968</f>
        <v>690.8</v>
      </c>
      <c r="L966" s="44">
        <f>L967+L968</f>
        <v>3000</v>
      </c>
      <c r="M966" s="44">
        <f>M967+M968</f>
        <v>15000</v>
      </c>
      <c r="N966" s="515"/>
      <c r="O966" s="3310"/>
    </row>
    <row r="967" spans="1:61" ht="24.6" customHeight="1">
      <c r="A967" s="3314"/>
      <c r="B967" s="515" t="s">
        <v>9</v>
      </c>
      <c r="C967" s="515"/>
      <c r="D967" s="515"/>
      <c r="E967" s="515"/>
      <c r="F967" s="515"/>
      <c r="G967" s="44">
        <f>K967</f>
        <v>690.8</v>
      </c>
      <c r="H967" s="44"/>
      <c r="I967" s="44"/>
      <c r="J967" s="44"/>
      <c r="K967" s="44">
        <v>690.8</v>
      </c>
      <c r="L967" s="44">
        <v>3000</v>
      </c>
      <c r="M967" s="44">
        <v>15000</v>
      </c>
      <c r="N967" s="515"/>
      <c r="O967" s="3310"/>
    </row>
    <row r="968" spans="1:61" s="20" customFormat="1" ht="21" hidden="1" customHeight="1">
      <c r="A968" s="3307"/>
      <c r="B968" s="515" t="s">
        <v>456</v>
      </c>
      <c r="C968" s="515"/>
      <c r="D968" s="515"/>
      <c r="E968" s="515"/>
      <c r="F968" s="515"/>
      <c r="G968" s="44">
        <f>K968</f>
        <v>0</v>
      </c>
      <c r="H968" s="44"/>
      <c r="I968" s="44"/>
      <c r="J968" s="44"/>
      <c r="K968" s="44"/>
      <c r="L968" s="44"/>
      <c r="M968" s="44"/>
      <c r="N968" s="515"/>
      <c r="O968" s="3309"/>
      <c r="AJ968" s="54"/>
      <c r="AK968" s="54"/>
      <c r="AL968" s="54"/>
      <c r="AM968" s="54"/>
      <c r="AN968" s="54"/>
      <c r="AO968" s="54"/>
      <c r="AP968" s="54"/>
      <c r="AQ968" s="54"/>
      <c r="AR968" s="54"/>
      <c r="AS968" s="54"/>
      <c r="AT968" s="54"/>
      <c r="AU968" s="54"/>
      <c r="AV968" s="54"/>
      <c r="AW968" s="54"/>
      <c r="AX968" s="54"/>
      <c r="AY968" s="54"/>
      <c r="AZ968" s="54"/>
      <c r="BA968" s="54"/>
      <c r="BB968" s="54"/>
      <c r="BC968" s="54"/>
      <c r="BD968" s="54"/>
      <c r="BE968" s="54"/>
      <c r="BF968" s="54"/>
      <c r="BG968" s="54"/>
      <c r="BH968" s="54"/>
      <c r="BI968" s="54"/>
    </row>
    <row r="969" spans="1:61" ht="24.6" customHeight="1">
      <c r="A969" s="3306" t="s">
        <v>771</v>
      </c>
      <c r="B969" s="515" t="s">
        <v>75</v>
      </c>
      <c r="C969" s="515">
        <v>176</v>
      </c>
      <c r="D969" s="515" t="s">
        <v>13</v>
      </c>
      <c r="E969" s="515">
        <v>6100404</v>
      </c>
      <c r="F969" s="515">
        <v>244</v>
      </c>
      <c r="G969" s="44">
        <f t="shared" ref="G969:G976" si="135">K969</f>
        <v>2</v>
      </c>
      <c r="H969" s="44"/>
      <c r="I969" s="44"/>
      <c r="J969" s="44"/>
      <c r="K969" s="44">
        <v>2</v>
      </c>
      <c r="L969" s="44"/>
      <c r="M969" s="44"/>
      <c r="N969" s="515"/>
      <c r="O969" s="3308" t="s">
        <v>1017</v>
      </c>
    </row>
    <row r="970" spans="1:61" ht="24.6" customHeight="1">
      <c r="A970" s="3314"/>
      <c r="B970" s="515" t="s">
        <v>22</v>
      </c>
      <c r="C970" s="515"/>
      <c r="D970" s="515"/>
      <c r="E970" s="515"/>
      <c r="F970" s="515"/>
      <c r="G970" s="44">
        <f t="shared" si="135"/>
        <v>18842.3</v>
      </c>
      <c r="H970" s="44"/>
      <c r="I970" s="44"/>
      <c r="J970" s="44"/>
      <c r="K970" s="44">
        <f>K971+K972</f>
        <v>18842.3</v>
      </c>
      <c r="L970" s="44">
        <f>L971+L972</f>
        <v>2000</v>
      </c>
      <c r="M970" s="44">
        <f>M971+M972</f>
        <v>0</v>
      </c>
      <c r="N970" s="515"/>
      <c r="O970" s="3310"/>
    </row>
    <row r="971" spans="1:61" ht="24.6" customHeight="1">
      <c r="A971" s="3314"/>
      <c r="B971" s="515" t="s">
        <v>9</v>
      </c>
      <c r="C971" s="515"/>
      <c r="D971" s="515"/>
      <c r="E971" s="515"/>
      <c r="F971" s="515"/>
      <c r="G971" s="44">
        <f t="shared" si="135"/>
        <v>18842.3</v>
      </c>
      <c r="H971" s="44"/>
      <c r="I971" s="44"/>
      <c r="J971" s="44"/>
      <c r="K971" s="44">
        <v>18842.3</v>
      </c>
      <c r="L971" s="44">
        <v>2000</v>
      </c>
      <c r="M971" s="44">
        <v>0</v>
      </c>
      <c r="N971" s="515"/>
      <c r="O971" s="3310"/>
    </row>
    <row r="972" spans="1:61" s="20" customFormat="1" ht="21" hidden="1" customHeight="1">
      <c r="A972" s="3307"/>
      <c r="B972" s="515" t="s">
        <v>456</v>
      </c>
      <c r="C972" s="515"/>
      <c r="D972" s="515"/>
      <c r="E972" s="515"/>
      <c r="F972" s="515"/>
      <c r="G972" s="44">
        <f t="shared" si="135"/>
        <v>0</v>
      </c>
      <c r="H972" s="44"/>
      <c r="I972" s="44"/>
      <c r="J972" s="44"/>
      <c r="K972" s="44"/>
      <c r="L972" s="44"/>
      <c r="M972" s="44"/>
      <c r="N972" s="515"/>
      <c r="O972" s="3309"/>
      <c r="AJ972" s="54"/>
      <c r="AK972" s="54"/>
      <c r="AL972" s="54"/>
      <c r="AM972" s="54"/>
      <c r="AN972" s="54"/>
      <c r="AO972" s="54"/>
      <c r="AP972" s="54"/>
      <c r="AQ972" s="54"/>
      <c r="AR972" s="54"/>
      <c r="AS972" s="54"/>
      <c r="AT972" s="54"/>
      <c r="AU972" s="54"/>
      <c r="AV972" s="54"/>
      <c r="AW972" s="54"/>
      <c r="AX972" s="54"/>
      <c r="AY972" s="54"/>
      <c r="AZ972" s="54"/>
      <c r="BA972" s="54"/>
      <c r="BB972" s="54"/>
      <c r="BC972" s="54"/>
      <c r="BD972" s="54"/>
      <c r="BE972" s="54"/>
      <c r="BF972" s="54"/>
      <c r="BG972" s="54"/>
      <c r="BH972" s="54"/>
      <c r="BI972" s="54"/>
    </row>
    <row r="973" spans="1:61" s="20" customFormat="1" ht="22.15" customHeight="1">
      <c r="A973" s="3064" t="s">
        <v>692</v>
      </c>
      <c r="B973" s="515" t="s">
        <v>512</v>
      </c>
      <c r="C973" s="515">
        <v>176</v>
      </c>
      <c r="D973" s="515" t="s">
        <v>13</v>
      </c>
      <c r="E973" s="515">
        <v>6100404</v>
      </c>
      <c r="F973" s="515">
        <v>244</v>
      </c>
      <c r="G973" s="44">
        <f t="shared" si="135"/>
        <v>0</v>
      </c>
      <c r="H973" s="44"/>
      <c r="I973" s="44"/>
      <c r="J973" s="44"/>
      <c r="K973" s="44">
        <v>0</v>
      </c>
      <c r="L973" s="44">
        <v>1</v>
      </c>
      <c r="M973" s="44">
        <v>0</v>
      </c>
      <c r="N973" s="515"/>
      <c r="O973" s="3045" t="s">
        <v>511</v>
      </c>
      <c r="AJ973" s="54"/>
      <c r="AK973" s="54"/>
      <c r="AL973" s="54"/>
      <c r="AM973" s="54"/>
      <c r="AN973" s="54"/>
      <c r="AO973" s="54"/>
      <c r="AP973" s="54"/>
      <c r="AQ973" s="54"/>
      <c r="AR973" s="54"/>
      <c r="AS973" s="54"/>
      <c r="AT973" s="54"/>
      <c r="AU973" s="54"/>
      <c r="AV973" s="54"/>
      <c r="AW973" s="54"/>
      <c r="AX973" s="54"/>
      <c r="AY973" s="54"/>
      <c r="AZ973" s="54"/>
      <c r="BA973" s="54"/>
      <c r="BB973" s="54"/>
      <c r="BC973" s="54"/>
      <c r="BD973" s="54"/>
      <c r="BE973" s="54"/>
      <c r="BF973" s="54"/>
      <c r="BG973" s="54"/>
      <c r="BH973" s="54"/>
      <c r="BI973" s="54"/>
    </row>
    <row r="974" spans="1:61" s="20" customFormat="1" ht="24.75" customHeight="1">
      <c r="A974" s="3064"/>
      <c r="B974" s="515" t="s">
        <v>22</v>
      </c>
      <c r="C974" s="515"/>
      <c r="D974" s="515"/>
      <c r="E974" s="515"/>
      <c r="F974" s="515"/>
      <c r="G974" s="44">
        <f t="shared" si="135"/>
        <v>0</v>
      </c>
      <c r="H974" s="44"/>
      <c r="I974" s="44"/>
      <c r="J974" s="44"/>
      <c r="K974" s="44">
        <f>K975+K976</f>
        <v>0</v>
      </c>
      <c r="L974" s="44">
        <f>L975+L976</f>
        <v>12474.2</v>
      </c>
      <c r="M974" s="44">
        <f>M975+M976</f>
        <v>0</v>
      </c>
      <c r="N974" s="515"/>
      <c r="O974" s="3045"/>
      <c r="AJ974" s="54"/>
      <c r="AK974" s="54"/>
      <c r="AL974" s="54"/>
      <c r="AM974" s="54"/>
      <c r="AN974" s="54"/>
      <c r="AO974" s="54"/>
      <c r="AP974" s="54"/>
      <c r="AQ974" s="54"/>
      <c r="AR974" s="54"/>
      <c r="AS974" s="54"/>
      <c r="AT974" s="54"/>
      <c r="AU974" s="54"/>
      <c r="AV974" s="54"/>
      <c r="AW974" s="54"/>
      <c r="AX974" s="54"/>
      <c r="AY974" s="54"/>
      <c r="AZ974" s="54"/>
      <c r="BA974" s="54"/>
      <c r="BB974" s="54"/>
      <c r="BC974" s="54"/>
      <c r="BD974" s="54"/>
      <c r="BE974" s="54"/>
      <c r="BF974" s="54"/>
      <c r="BG974" s="54"/>
      <c r="BH974" s="54"/>
      <c r="BI974" s="54"/>
    </row>
    <row r="975" spans="1:61" s="20" customFormat="1" ht="22.15" customHeight="1">
      <c r="A975" s="3064"/>
      <c r="B975" s="515" t="s">
        <v>9</v>
      </c>
      <c r="C975" s="515"/>
      <c r="D975" s="515"/>
      <c r="E975" s="515"/>
      <c r="F975" s="515"/>
      <c r="G975" s="44">
        <f t="shared" si="135"/>
        <v>0</v>
      </c>
      <c r="H975" s="44"/>
      <c r="I975" s="44"/>
      <c r="J975" s="44"/>
      <c r="K975" s="44">
        <v>0</v>
      </c>
      <c r="L975" s="44">
        <v>12474.2</v>
      </c>
      <c r="M975" s="44">
        <v>0</v>
      </c>
      <c r="N975" s="515"/>
      <c r="O975" s="3045"/>
      <c r="AJ975" s="54"/>
      <c r="AK975" s="54"/>
      <c r="AL975" s="54"/>
      <c r="AM975" s="54"/>
      <c r="AN975" s="54"/>
      <c r="AO975" s="54"/>
      <c r="AP975" s="54"/>
      <c r="AQ975" s="54"/>
      <c r="AR975" s="54"/>
      <c r="AS975" s="54"/>
      <c r="AT975" s="54"/>
      <c r="AU975" s="54"/>
      <c r="AV975" s="54"/>
      <c r="AW975" s="54"/>
      <c r="AX975" s="54"/>
      <c r="AY975" s="54"/>
      <c r="AZ975" s="54"/>
      <c r="BA975" s="54"/>
      <c r="BB975" s="54"/>
      <c r="BC975" s="54"/>
      <c r="BD975" s="54"/>
      <c r="BE975" s="54"/>
      <c r="BF975" s="54"/>
      <c r="BG975" s="54"/>
      <c r="BH975" s="54"/>
      <c r="BI975" s="54"/>
    </row>
    <row r="976" spans="1:61" ht="24.6" hidden="1" customHeight="1">
      <c r="A976" s="3064"/>
      <c r="B976" s="515" t="s">
        <v>456</v>
      </c>
      <c r="C976" s="515"/>
      <c r="D976" s="515"/>
      <c r="E976" s="515"/>
      <c r="F976" s="515"/>
      <c r="G976" s="44">
        <f t="shared" si="135"/>
        <v>0</v>
      </c>
      <c r="H976" s="44"/>
      <c r="I976" s="44"/>
      <c r="J976" s="44"/>
      <c r="K976" s="44"/>
      <c r="L976" s="44"/>
      <c r="M976" s="44">
        <v>0</v>
      </c>
      <c r="N976" s="515"/>
      <c r="O976" s="3045"/>
    </row>
    <row r="977" spans="1:61" ht="25.9" customHeight="1">
      <c r="A977" s="3315" t="s">
        <v>102</v>
      </c>
      <c r="B977" s="530" t="s">
        <v>75</v>
      </c>
      <c r="C977" s="530"/>
      <c r="D977" s="530"/>
      <c r="E977" s="530"/>
      <c r="F977" s="530"/>
      <c r="G977" s="43">
        <f t="shared" ref="G977:L977" si="136">G993+G997</f>
        <v>0</v>
      </c>
      <c r="H977" s="43">
        <f t="shared" si="136"/>
        <v>0</v>
      </c>
      <c r="I977" s="43">
        <f t="shared" si="136"/>
        <v>0</v>
      </c>
      <c r="J977" s="43">
        <f t="shared" si="136"/>
        <v>0</v>
      </c>
      <c r="K977" s="43">
        <f t="shared" si="136"/>
        <v>0</v>
      </c>
      <c r="L977" s="43">
        <f t="shared" si="136"/>
        <v>1</v>
      </c>
      <c r="M977" s="43">
        <f>M993+M981+M985+M989+M997</f>
        <v>0</v>
      </c>
      <c r="N977" s="515"/>
      <c r="O977" s="530"/>
    </row>
    <row r="978" spans="1:61" ht="25.9" customHeight="1">
      <c r="A978" s="3315"/>
      <c r="B978" s="530" t="s">
        <v>22</v>
      </c>
      <c r="C978" s="530"/>
      <c r="D978" s="530"/>
      <c r="E978" s="530"/>
      <c r="F978" s="530"/>
      <c r="G978" s="43">
        <f>G979+G980</f>
        <v>1244.3</v>
      </c>
      <c r="H978" s="43">
        <f t="shared" ref="H978:M978" si="137">H979+H980</f>
        <v>0</v>
      </c>
      <c r="I978" s="43">
        <f t="shared" si="137"/>
        <v>0</v>
      </c>
      <c r="J978" s="43">
        <f t="shared" si="137"/>
        <v>0</v>
      </c>
      <c r="K978" s="43">
        <f t="shared" si="137"/>
        <v>1244.3</v>
      </c>
      <c r="L978" s="43">
        <f t="shared" si="137"/>
        <v>29454.2</v>
      </c>
      <c r="M978" s="43">
        <f t="shared" si="137"/>
        <v>0</v>
      </c>
      <c r="N978" s="515"/>
      <c r="O978" s="530"/>
    </row>
    <row r="979" spans="1:61" ht="25.9" customHeight="1">
      <c r="A979" s="3315"/>
      <c r="B979" s="530" t="s">
        <v>9</v>
      </c>
      <c r="C979" s="530"/>
      <c r="D979" s="530"/>
      <c r="E979" s="530"/>
      <c r="F979" s="530"/>
      <c r="G979" s="43">
        <f>G983+G987+G991+G995+G999</f>
        <v>1244.3</v>
      </c>
      <c r="H979" s="43">
        <f t="shared" ref="H979:M979" si="138">H983+H987+H991+H995+H999</f>
        <v>0</v>
      </c>
      <c r="I979" s="43">
        <f t="shared" si="138"/>
        <v>0</v>
      </c>
      <c r="J979" s="43">
        <f t="shared" si="138"/>
        <v>0</v>
      </c>
      <c r="K979" s="43">
        <f t="shared" si="138"/>
        <v>1244.3</v>
      </c>
      <c r="L979" s="43">
        <f t="shared" si="138"/>
        <v>29454.2</v>
      </c>
      <c r="M979" s="43">
        <f t="shared" si="138"/>
        <v>0</v>
      </c>
      <c r="N979" s="515"/>
      <c r="O979" s="530"/>
    </row>
    <row r="980" spans="1:61" s="20" customFormat="1" ht="30.6" customHeight="1">
      <c r="A980" s="3315"/>
      <c r="B980" s="530" t="s">
        <v>456</v>
      </c>
      <c r="C980" s="530"/>
      <c r="D980" s="530"/>
      <c r="E980" s="530"/>
      <c r="F980" s="530"/>
      <c r="G980" s="43">
        <f t="shared" ref="G980:M980" si="139">G996+G1000</f>
        <v>0</v>
      </c>
      <c r="H980" s="43">
        <f t="shared" si="139"/>
        <v>0</v>
      </c>
      <c r="I980" s="43">
        <f t="shared" si="139"/>
        <v>0</v>
      </c>
      <c r="J980" s="43">
        <f t="shared" si="139"/>
        <v>0</v>
      </c>
      <c r="K980" s="43">
        <f t="shared" si="139"/>
        <v>0</v>
      </c>
      <c r="L980" s="43">
        <f t="shared" si="139"/>
        <v>0</v>
      </c>
      <c r="M980" s="43">
        <f t="shared" si="139"/>
        <v>0</v>
      </c>
      <c r="N980" s="515"/>
      <c r="O980" s="530"/>
      <c r="AJ980" s="54"/>
      <c r="AK980" s="54"/>
      <c r="AL980" s="54"/>
      <c r="AM980" s="54"/>
      <c r="AN980" s="54"/>
      <c r="AO980" s="54"/>
      <c r="AP980" s="54"/>
      <c r="AQ980" s="54"/>
      <c r="AR980" s="54"/>
      <c r="AS980" s="54"/>
      <c r="AT980" s="54"/>
      <c r="AU980" s="54"/>
      <c r="AV980" s="54"/>
      <c r="AW980" s="54"/>
      <c r="AX980" s="54"/>
      <c r="AY980" s="54"/>
      <c r="AZ980" s="54"/>
      <c r="BA980" s="54"/>
      <c r="BB980" s="54"/>
      <c r="BC980" s="54"/>
      <c r="BD980" s="54"/>
      <c r="BE980" s="54"/>
      <c r="BF980" s="54"/>
      <c r="BG980" s="54"/>
      <c r="BH980" s="54"/>
      <c r="BI980" s="54"/>
    </row>
    <row r="981" spans="1:61" s="20" customFormat="1" ht="24.6" customHeight="1">
      <c r="A981" s="3306" t="s">
        <v>479</v>
      </c>
      <c r="B981" s="515" t="s">
        <v>75</v>
      </c>
      <c r="C981" s="515">
        <v>176</v>
      </c>
      <c r="D981" s="515" t="s">
        <v>13</v>
      </c>
      <c r="E981" s="515">
        <v>6100404</v>
      </c>
      <c r="F981" s="515">
        <v>244</v>
      </c>
      <c r="G981" s="44">
        <v>0</v>
      </c>
      <c r="H981" s="44"/>
      <c r="I981" s="44"/>
      <c r="J981" s="44"/>
      <c r="K981" s="44"/>
      <c r="L981" s="55"/>
      <c r="M981" s="44"/>
      <c r="N981" s="515"/>
      <c r="O981" s="3308" t="s">
        <v>695</v>
      </c>
      <c r="AJ981" s="54"/>
      <c r="AK981" s="54"/>
      <c r="AL981" s="54"/>
      <c r="AM981" s="54"/>
      <c r="AN981" s="54"/>
      <c r="AO981" s="54"/>
      <c r="AP981" s="54"/>
      <c r="AQ981" s="54"/>
      <c r="AR981" s="54"/>
      <c r="AS981" s="54"/>
      <c r="AT981" s="54"/>
      <c r="AU981" s="54"/>
      <c r="AV981" s="54"/>
      <c r="AW981" s="54"/>
      <c r="AX981" s="54"/>
      <c r="AY981" s="54"/>
      <c r="AZ981" s="54"/>
      <c r="BA981" s="54"/>
      <c r="BB981" s="54"/>
      <c r="BC981" s="54"/>
      <c r="BD981" s="54"/>
      <c r="BE981" s="54"/>
      <c r="BF981" s="54"/>
      <c r="BG981" s="54"/>
      <c r="BH981" s="54"/>
      <c r="BI981" s="54"/>
    </row>
    <row r="982" spans="1:61" s="20" customFormat="1" ht="24.6" customHeight="1">
      <c r="A982" s="3314"/>
      <c r="B982" s="515" t="s">
        <v>22</v>
      </c>
      <c r="C982" s="515"/>
      <c r="D982" s="515"/>
      <c r="E982" s="515"/>
      <c r="F982" s="515"/>
      <c r="G982" s="44">
        <f>K982</f>
        <v>1244.3</v>
      </c>
      <c r="H982" s="44"/>
      <c r="I982" s="44"/>
      <c r="J982" s="44"/>
      <c r="K982" s="44">
        <f>K983</f>
        <v>1244.3</v>
      </c>
      <c r="L982" s="55">
        <f>L983</f>
        <v>0</v>
      </c>
      <c r="M982" s="44">
        <v>0</v>
      </c>
      <c r="N982" s="515"/>
      <c r="O982" s="3310"/>
      <c r="AJ982" s="54"/>
      <c r="AK982" s="54"/>
      <c r="AL982" s="54"/>
      <c r="AM982" s="54"/>
      <c r="AN982" s="54"/>
      <c r="AO982" s="54"/>
      <c r="AP982" s="54"/>
      <c r="AQ982" s="54"/>
      <c r="AR982" s="54"/>
      <c r="AS982" s="54"/>
      <c r="AT982" s="54"/>
      <c r="AU982" s="54"/>
      <c r="AV982" s="54"/>
      <c r="AW982" s="54"/>
      <c r="AX982" s="54"/>
      <c r="AY982" s="54"/>
      <c r="AZ982" s="54"/>
      <c r="BA982" s="54"/>
      <c r="BB982" s="54"/>
      <c r="BC982" s="54"/>
      <c r="BD982" s="54"/>
      <c r="BE982" s="54"/>
      <c r="BF982" s="54"/>
      <c r="BG982" s="54"/>
      <c r="BH982" s="54"/>
      <c r="BI982" s="54"/>
    </row>
    <row r="983" spans="1:61" s="20" customFormat="1" ht="24.6" customHeight="1">
      <c r="A983" s="3314"/>
      <c r="B983" s="515" t="s">
        <v>9</v>
      </c>
      <c r="C983" s="515"/>
      <c r="D983" s="515"/>
      <c r="E983" s="515"/>
      <c r="F983" s="515"/>
      <c r="G983" s="44">
        <f>K983</f>
        <v>1244.3</v>
      </c>
      <c r="H983" s="44"/>
      <c r="I983" s="44"/>
      <c r="J983" s="44"/>
      <c r="K983" s="44">
        <v>1244.3</v>
      </c>
      <c r="L983" s="55">
        <v>0</v>
      </c>
      <c r="M983" s="44"/>
      <c r="N983" s="515"/>
      <c r="O983" s="3310"/>
      <c r="AJ983" s="54"/>
      <c r="AK983" s="54"/>
      <c r="AL983" s="54"/>
      <c r="AM983" s="54"/>
      <c r="AN983" s="54"/>
      <c r="AO983" s="54"/>
      <c r="AP983" s="54"/>
      <c r="AQ983" s="54"/>
      <c r="AR983" s="54"/>
      <c r="AS983" s="54"/>
      <c r="AT983" s="54"/>
      <c r="AU983" s="54"/>
      <c r="AV983" s="54"/>
      <c r="AW983" s="54"/>
      <c r="AX983" s="54"/>
      <c r="AY983" s="54"/>
      <c r="AZ983" s="54"/>
      <c r="BA983" s="54"/>
      <c r="BB983" s="54"/>
      <c r="BC983" s="54"/>
      <c r="BD983" s="54"/>
      <c r="BE983" s="54"/>
      <c r="BF983" s="54"/>
      <c r="BG983" s="54"/>
      <c r="BH983" s="54"/>
      <c r="BI983" s="54"/>
    </row>
    <row r="984" spans="1:61" ht="21.75" hidden="1" customHeight="1">
      <c r="A984" s="3307"/>
      <c r="B984" s="515" t="s">
        <v>456</v>
      </c>
      <c r="C984" s="515"/>
      <c r="D984" s="515"/>
      <c r="E984" s="515"/>
      <c r="F984" s="515"/>
      <c r="G984" s="44"/>
      <c r="H984" s="44"/>
      <c r="I984" s="44"/>
      <c r="J984" s="44"/>
      <c r="K984" s="44"/>
      <c r="L984" s="44"/>
      <c r="M984" s="44"/>
      <c r="N984" s="515"/>
      <c r="O984" s="3309"/>
    </row>
    <row r="985" spans="1:61" s="20" customFormat="1" ht="24.6" customHeight="1">
      <c r="A985" s="3306" t="s">
        <v>134</v>
      </c>
      <c r="B985" s="515" t="s">
        <v>75</v>
      </c>
      <c r="C985" s="515">
        <v>176</v>
      </c>
      <c r="D985" s="515" t="s">
        <v>13</v>
      </c>
      <c r="E985" s="515">
        <v>6100404</v>
      </c>
      <c r="F985" s="515">
        <v>244</v>
      </c>
      <c r="G985" s="44">
        <f>K985</f>
        <v>0</v>
      </c>
      <c r="H985" s="44"/>
      <c r="I985" s="44"/>
      <c r="J985" s="44"/>
      <c r="K985" s="44"/>
      <c r="L985" s="55"/>
      <c r="M985" s="44"/>
      <c r="N985" s="515"/>
      <c r="O985" s="3308" t="s">
        <v>695</v>
      </c>
      <c r="AJ985" s="54"/>
      <c r="AK985" s="54"/>
      <c r="AL985" s="54"/>
      <c r="AM985" s="54"/>
      <c r="AN985" s="54"/>
      <c r="AO985" s="54"/>
      <c r="AP985" s="54"/>
      <c r="AQ985" s="54"/>
      <c r="AR985" s="54"/>
      <c r="AS985" s="54"/>
      <c r="AT985" s="54"/>
      <c r="AU985" s="54"/>
      <c r="AV985" s="54"/>
      <c r="AW985" s="54"/>
      <c r="AX985" s="54"/>
      <c r="AY985" s="54"/>
      <c r="AZ985" s="54"/>
      <c r="BA985" s="54"/>
      <c r="BB985" s="54"/>
      <c r="BC985" s="54"/>
      <c r="BD985" s="54"/>
      <c r="BE985" s="54"/>
      <c r="BF985" s="54"/>
      <c r="BG985" s="54"/>
      <c r="BH985" s="54"/>
      <c r="BI985" s="54"/>
    </row>
    <row r="986" spans="1:61" s="20" customFormat="1" ht="24.6" customHeight="1">
      <c r="A986" s="3314"/>
      <c r="B986" s="515" t="s">
        <v>22</v>
      </c>
      <c r="C986" s="515"/>
      <c r="D986" s="515"/>
      <c r="E986" s="515"/>
      <c r="F986" s="515"/>
      <c r="G986" s="44">
        <f>K986</f>
        <v>0</v>
      </c>
      <c r="H986" s="44"/>
      <c r="I986" s="44"/>
      <c r="J986" s="44"/>
      <c r="K986" s="44">
        <f>K987</f>
        <v>0</v>
      </c>
      <c r="L986" s="55">
        <f>L987</f>
        <v>17000</v>
      </c>
      <c r="M986" s="55">
        <f>M987</f>
        <v>0</v>
      </c>
      <c r="N986" s="515"/>
      <c r="O986" s="3310"/>
      <c r="AJ986" s="54"/>
      <c r="AK986" s="54"/>
      <c r="AL986" s="54"/>
      <c r="AM986" s="54"/>
      <c r="AN986" s="54"/>
      <c r="AO986" s="54"/>
      <c r="AP986" s="54"/>
      <c r="AQ986" s="54"/>
      <c r="AR986" s="54"/>
      <c r="AS986" s="54"/>
      <c r="AT986" s="54"/>
      <c r="AU986" s="54"/>
      <c r="AV986" s="54"/>
      <c r="AW986" s="54"/>
      <c r="AX986" s="54"/>
      <c r="AY986" s="54"/>
      <c r="AZ986" s="54"/>
      <c r="BA986" s="54"/>
      <c r="BB986" s="54"/>
      <c r="BC986" s="54"/>
      <c r="BD986" s="54"/>
      <c r="BE986" s="54"/>
      <c r="BF986" s="54"/>
      <c r="BG986" s="54"/>
      <c r="BH986" s="54"/>
      <c r="BI986" s="54"/>
    </row>
    <row r="987" spans="1:61" s="20" customFormat="1" ht="24.6" customHeight="1">
      <c r="A987" s="3314"/>
      <c r="B987" s="515" t="s">
        <v>9</v>
      </c>
      <c r="C987" s="515"/>
      <c r="D987" s="515"/>
      <c r="E987" s="515"/>
      <c r="F987" s="515"/>
      <c r="G987" s="44">
        <f>K987</f>
        <v>0</v>
      </c>
      <c r="H987" s="44"/>
      <c r="I987" s="44"/>
      <c r="J987" s="44"/>
      <c r="K987" s="44">
        <v>0</v>
      </c>
      <c r="L987" s="55">
        <v>17000</v>
      </c>
      <c r="M987" s="44">
        <v>0</v>
      </c>
      <c r="N987" s="515"/>
      <c r="O987" s="3310"/>
      <c r="AJ987" s="54"/>
      <c r="AK987" s="54"/>
      <c r="AL987" s="54"/>
      <c r="AM987" s="54"/>
      <c r="AN987" s="54"/>
      <c r="AO987" s="54"/>
      <c r="AP987" s="54"/>
      <c r="AQ987" s="54"/>
      <c r="AR987" s="54"/>
      <c r="AS987" s="54"/>
      <c r="AT987" s="54"/>
      <c r="AU987" s="54"/>
      <c r="AV987" s="54"/>
      <c r="AW987" s="54"/>
      <c r="AX987" s="54"/>
      <c r="AY987" s="54"/>
      <c r="AZ987" s="54"/>
      <c r="BA987" s="54"/>
      <c r="BB987" s="54"/>
      <c r="BC987" s="54"/>
      <c r="BD987" s="54"/>
      <c r="BE987" s="54"/>
      <c r="BF987" s="54"/>
      <c r="BG987" s="54"/>
      <c r="BH987" s="54"/>
      <c r="BI987" s="54"/>
    </row>
    <row r="988" spans="1:61" ht="12.75" hidden="1" customHeight="1">
      <c r="A988" s="3307"/>
      <c r="B988" s="515" t="s">
        <v>456</v>
      </c>
      <c r="C988" s="515"/>
      <c r="D988" s="515"/>
      <c r="E988" s="515"/>
      <c r="F988" s="515"/>
      <c r="G988" s="44"/>
      <c r="H988" s="44"/>
      <c r="I988" s="44"/>
      <c r="J988" s="44"/>
      <c r="K988" s="44"/>
      <c r="L988" s="44"/>
      <c r="M988" s="44"/>
      <c r="N988" s="515"/>
      <c r="O988" s="3309"/>
    </row>
    <row r="989" spans="1:61" s="20" customFormat="1" ht="24.6" hidden="1" customHeight="1">
      <c r="A989" s="3306" t="s">
        <v>772</v>
      </c>
      <c r="B989" s="515" t="s">
        <v>75</v>
      </c>
      <c r="C989" s="515">
        <v>176</v>
      </c>
      <c r="D989" s="515" t="s">
        <v>13</v>
      </c>
      <c r="E989" s="515">
        <v>6100404</v>
      </c>
      <c r="F989" s="515">
        <v>244</v>
      </c>
      <c r="G989" s="44">
        <f>K989</f>
        <v>0</v>
      </c>
      <c r="H989" s="44"/>
      <c r="I989" s="44"/>
      <c r="J989" s="44"/>
      <c r="K989" s="44"/>
      <c r="L989" s="55">
        <v>0</v>
      </c>
      <c r="M989" s="44">
        <v>0</v>
      </c>
      <c r="N989" s="515"/>
      <c r="O989" s="3308" t="s">
        <v>773</v>
      </c>
      <c r="AJ989" s="54"/>
      <c r="AK989" s="54"/>
      <c r="AL989" s="54"/>
      <c r="AM989" s="54"/>
      <c r="AN989" s="54"/>
      <c r="AO989" s="54"/>
      <c r="AP989" s="54"/>
      <c r="AQ989" s="54"/>
      <c r="AR989" s="54"/>
      <c r="AS989" s="54"/>
      <c r="AT989" s="54"/>
      <c r="AU989" s="54"/>
      <c r="AV989" s="54"/>
      <c r="AW989" s="54"/>
      <c r="AX989" s="54"/>
      <c r="AY989" s="54"/>
      <c r="AZ989" s="54"/>
      <c r="BA989" s="54"/>
      <c r="BB989" s="54"/>
      <c r="BC989" s="54"/>
      <c r="BD989" s="54"/>
      <c r="BE989" s="54"/>
      <c r="BF989" s="54"/>
      <c r="BG989" s="54"/>
      <c r="BH989" s="54"/>
      <c r="BI989" s="54"/>
    </row>
    <row r="990" spans="1:61" s="20" customFormat="1" ht="24.6" hidden="1" customHeight="1">
      <c r="A990" s="3314"/>
      <c r="B990" s="515" t="s">
        <v>22</v>
      </c>
      <c r="C990" s="515"/>
      <c r="D990" s="515"/>
      <c r="E990" s="515"/>
      <c r="F990" s="515"/>
      <c r="G990" s="44">
        <f t="shared" ref="G990:M990" si="140">G991</f>
        <v>0</v>
      </c>
      <c r="H990" s="44">
        <f t="shared" si="140"/>
        <v>0</v>
      </c>
      <c r="I990" s="44">
        <f t="shared" si="140"/>
        <v>0</v>
      </c>
      <c r="J990" s="44">
        <f t="shared" si="140"/>
        <v>0</v>
      </c>
      <c r="K990" s="44">
        <f t="shared" si="140"/>
        <v>0</v>
      </c>
      <c r="L990" s="55">
        <f t="shared" si="140"/>
        <v>0</v>
      </c>
      <c r="M990" s="55">
        <f t="shared" si="140"/>
        <v>0</v>
      </c>
      <c r="N990" s="515"/>
      <c r="O990" s="3310"/>
      <c r="AJ990" s="54"/>
      <c r="AK990" s="54"/>
      <c r="AL990" s="54"/>
      <c r="AM990" s="54"/>
      <c r="AN990" s="54"/>
      <c r="AO990" s="54"/>
      <c r="AP990" s="54"/>
      <c r="AQ990" s="54"/>
      <c r="AR990" s="54"/>
      <c r="AS990" s="54"/>
      <c r="AT990" s="54"/>
      <c r="AU990" s="54"/>
      <c r="AV990" s="54"/>
      <c r="AW990" s="54"/>
      <c r="AX990" s="54"/>
      <c r="AY990" s="54"/>
      <c r="AZ990" s="54"/>
      <c r="BA990" s="54"/>
      <c r="BB990" s="54"/>
      <c r="BC990" s="54"/>
      <c r="BD990" s="54"/>
      <c r="BE990" s="54"/>
      <c r="BF990" s="54"/>
      <c r="BG990" s="54"/>
      <c r="BH990" s="54"/>
      <c r="BI990" s="54"/>
    </row>
    <row r="991" spans="1:61" s="20" customFormat="1" ht="24.6" hidden="1" customHeight="1">
      <c r="A991" s="3314"/>
      <c r="B991" s="515" t="s">
        <v>9</v>
      </c>
      <c r="C991" s="515"/>
      <c r="D991" s="515"/>
      <c r="E991" s="515"/>
      <c r="F991" s="515"/>
      <c r="G991" s="44">
        <f>K991</f>
        <v>0</v>
      </c>
      <c r="H991" s="44"/>
      <c r="I991" s="44"/>
      <c r="J991" s="44"/>
      <c r="K991" s="44">
        <v>0</v>
      </c>
      <c r="L991" s="55">
        <v>0</v>
      </c>
      <c r="M991" s="44">
        <v>0</v>
      </c>
      <c r="N991" s="515"/>
      <c r="O991" s="3310"/>
      <c r="AJ991" s="54"/>
      <c r="AK991" s="54"/>
      <c r="AL991" s="54"/>
      <c r="AM991" s="54"/>
      <c r="AN991" s="54"/>
      <c r="AO991" s="54"/>
      <c r="AP991" s="54"/>
      <c r="AQ991" s="54"/>
      <c r="AR991" s="54"/>
      <c r="AS991" s="54"/>
      <c r="AT991" s="54"/>
      <c r="AU991" s="54"/>
      <c r="AV991" s="54"/>
      <c r="AW991" s="54"/>
      <c r="AX991" s="54"/>
      <c r="AY991" s="54"/>
      <c r="AZ991" s="54"/>
      <c r="BA991" s="54"/>
      <c r="BB991" s="54"/>
      <c r="BC991" s="54"/>
      <c r="BD991" s="54"/>
      <c r="BE991" s="54"/>
      <c r="BF991" s="54"/>
      <c r="BG991" s="54"/>
      <c r="BH991" s="54"/>
      <c r="BI991" s="54"/>
    </row>
    <row r="992" spans="1:61" ht="7.5" hidden="1" customHeight="1">
      <c r="A992" s="3307"/>
      <c r="B992" s="515" t="s">
        <v>456</v>
      </c>
      <c r="C992" s="515"/>
      <c r="D992" s="515"/>
      <c r="E992" s="515"/>
      <c r="F992" s="515"/>
      <c r="G992" s="44"/>
      <c r="H992" s="44"/>
      <c r="I992" s="44"/>
      <c r="J992" s="44"/>
      <c r="K992" s="44"/>
      <c r="L992" s="44"/>
      <c r="M992" s="44"/>
      <c r="N992" s="515"/>
      <c r="O992" s="3309"/>
    </row>
    <row r="993" spans="1:61" s="20" customFormat="1" ht="24.6" hidden="1" customHeight="1">
      <c r="A993" s="3306" t="s">
        <v>514</v>
      </c>
      <c r="B993" s="515" t="s">
        <v>75</v>
      </c>
      <c r="C993" s="515">
        <v>176</v>
      </c>
      <c r="D993" s="515" t="s">
        <v>13</v>
      </c>
      <c r="E993" s="515">
        <v>6100404</v>
      </c>
      <c r="F993" s="515">
        <v>244</v>
      </c>
      <c r="G993" s="44">
        <f>K993</f>
        <v>0</v>
      </c>
      <c r="H993" s="44"/>
      <c r="I993" s="44"/>
      <c r="J993" s="44"/>
      <c r="K993" s="44"/>
      <c r="L993" s="55">
        <v>0</v>
      </c>
      <c r="M993" s="44"/>
      <c r="N993" s="515"/>
      <c r="O993" s="3308" t="s">
        <v>695</v>
      </c>
      <c r="AJ993" s="54"/>
      <c r="AK993" s="54"/>
      <c r="AL993" s="54"/>
      <c r="AM993" s="54"/>
      <c r="AN993" s="54"/>
      <c r="AO993" s="54"/>
      <c r="AP993" s="54"/>
      <c r="AQ993" s="54"/>
      <c r="AR993" s="54"/>
      <c r="AS993" s="54"/>
      <c r="AT993" s="54"/>
      <c r="AU993" s="54"/>
      <c r="AV993" s="54"/>
      <c r="AW993" s="54"/>
      <c r="AX993" s="54"/>
      <c r="AY993" s="54"/>
      <c r="AZ993" s="54"/>
      <c r="BA993" s="54"/>
      <c r="BB993" s="54"/>
      <c r="BC993" s="54"/>
      <c r="BD993" s="54"/>
      <c r="BE993" s="54"/>
      <c r="BF993" s="54"/>
      <c r="BG993" s="54"/>
      <c r="BH993" s="54"/>
      <c r="BI993" s="54"/>
    </row>
    <row r="994" spans="1:61" s="20" customFormat="1" ht="24.6" hidden="1" customHeight="1">
      <c r="A994" s="3314"/>
      <c r="B994" s="515" t="s">
        <v>22</v>
      </c>
      <c r="C994" s="515"/>
      <c r="D994" s="515"/>
      <c r="E994" s="515"/>
      <c r="F994" s="515"/>
      <c r="G994" s="44">
        <f t="shared" ref="G994:L994" si="141">G995</f>
        <v>0</v>
      </c>
      <c r="H994" s="44">
        <f t="shared" si="141"/>
        <v>0</v>
      </c>
      <c r="I994" s="44">
        <f t="shared" si="141"/>
        <v>0</v>
      </c>
      <c r="J994" s="44">
        <f t="shared" si="141"/>
        <v>0</v>
      </c>
      <c r="K994" s="44">
        <f t="shared" si="141"/>
        <v>0</v>
      </c>
      <c r="L994" s="55">
        <f t="shared" si="141"/>
        <v>0</v>
      </c>
      <c r="M994" s="44">
        <v>0</v>
      </c>
      <c r="N994" s="515"/>
      <c r="O994" s="3310"/>
      <c r="AJ994" s="54"/>
      <c r="AK994" s="54"/>
      <c r="AL994" s="54"/>
      <c r="AM994" s="54"/>
      <c r="AN994" s="54"/>
      <c r="AO994" s="54"/>
      <c r="AP994" s="54"/>
      <c r="AQ994" s="54"/>
      <c r="AR994" s="54"/>
      <c r="AS994" s="54"/>
      <c r="AT994" s="54"/>
      <c r="AU994" s="54"/>
      <c r="AV994" s="54"/>
      <c r="AW994" s="54"/>
      <c r="AX994" s="54"/>
      <c r="AY994" s="54"/>
      <c r="AZ994" s="54"/>
      <c r="BA994" s="54"/>
      <c r="BB994" s="54"/>
      <c r="BC994" s="54"/>
      <c r="BD994" s="54"/>
      <c r="BE994" s="54"/>
      <c r="BF994" s="54"/>
      <c r="BG994" s="54"/>
      <c r="BH994" s="54"/>
      <c r="BI994" s="54"/>
    </row>
    <row r="995" spans="1:61" s="20" customFormat="1" ht="24.6" hidden="1" customHeight="1">
      <c r="A995" s="3314"/>
      <c r="B995" s="515" t="s">
        <v>9</v>
      </c>
      <c r="C995" s="515"/>
      <c r="D995" s="515"/>
      <c r="E995" s="515"/>
      <c r="F995" s="515"/>
      <c r="G995" s="44">
        <f>K995</f>
        <v>0</v>
      </c>
      <c r="H995" s="44"/>
      <c r="I995" s="44"/>
      <c r="J995" s="44"/>
      <c r="K995" s="44">
        <v>0</v>
      </c>
      <c r="L995" s="55">
        <v>0</v>
      </c>
      <c r="M995" s="44"/>
      <c r="N995" s="515"/>
      <c r="O995" s="3310"/>
      <c r="AJ995" s="54"/>
      <c r="AK995" s="54"/>
      <c r="AL995" s="54"/>
      <c r="AM995" s="54"/>
      <c r="AN995" s="54"/>
      <c r="AO995" s="54"/>
      <c r="AP995" s="54"/>
      <c r="AQ995" s="54"/>
      <c r="AR995" s="54"/>
      <c r="AS995" s="54"/>
      <c r="AT995" s="54"/>
      <c r="AU995" s="54"/>
      <c r="AV995" s="54"/>
      <c r="AW995" s="54"/>
      <c r="AX995" s="54"/>
      <c r="AY995" s="54"/>
      <c r="AZ995" s="54"/>
      <c r="BA995" s="54"/>
      <c r="BB995" s="54"/>
      <c r="BC995" s="54"/>
      <c r="BD995" s="54"/>
      <c r="BE995" s="54"/>
      <c r="BF995" s="54"/>
      <c r="BG995" s="54"/>
      <c r="BH995" s="54"/>
      <c r="BI995" s="54"/>
    </row>
    <row r="996" spans="1:61" ht="7.5" hidden="1" customHeight="1">
      <c r="A996" s="3307"/>
      <c r="B996" s="515" t="s">
        <v>456</v>
      </c>
      <c r="C996" s="515"/>
      <c r="D996" s="515"/>
      <c r="E996" s="515"/>
      <c r="F996" s="515"/>
      <c r="G996" s="44"/>
      <c r="H996" s="44"/>
      <c r="I996" s="44"/>
      <c r="J996" s="44"/>
      <c r="K996" s="44"/>
      <c r="L996" s="44"/>
      <c r="M996" s="44"/>
      <c r="N996" s="515"/>
      <c r="O996" s="3309"/>
    </row>
    <row r="997" spans="1:61" ht="26.45" customHeight="1">
      <c r="A997" s="379" t="s">
        <v>692</v>
      </c>
      <c r="B997" s="515" t="s">
        <v>75</v>
      </c>
      <c r="C997" s="515"/>
      <c r="D997" s="515"/>
      <c r="E997" s="515"/>
      <c r="F997" s="515"/>
      <c r="G997" s="44">
        <f>K997</f>
        <v>0</v>
      </c>
      <c r="H997" s="44"/>
      <c r="I997" s="44"/>
      <c r="J997" s="44"/>
      <c r="K997" s="44">
        <v>0</v>
      </c>
      <c r="L997" s="44">
        <v>1</v>
      </c>
      <c r="M997" s="44">
        <v>0</v>
      </c>
      <c r="N997" s="515"/>
      <c r="O997" s="3308" t="s">
        <v>946</v>
      </c>
    </row>
    <row r="998" spans="1:61" ht="26.45" customHeight="1">
      <c r="A998" s="385"/>
      <c r="B998" s="515" t="s">
        <v>22</v>
      </c>
      <c r="C998" s="515"/>
      <c r="D998" s="515"/>
      <c r="E998" s="515"/>
      <c r="F998" s="515"/>
      <c r="G998" s="44">
        <f>K998</f>
        <v>0</v>
      </c>
      <c r="H998" s="44"/>
      <c r="I998" s="44"/>
      <c r="J998" s="44"/>
      <c r="K998" s="44">
        <f>K999+K1000</f>
        <v>0</v>
      </c>
      <c r="L998" s="44">
        <f>L999+L1000</f>
        <v>12454.2</v>
      </c>
      <c r="M998" s="44">
        <f>M999+M1000</f>
        <v>0</v>
      </c>
      <c r="N998" s="515"/>
      <c r="O998" s="3310"/>
    </row>
    <row r="999" spans="1:61" ht="26.45" customHeight="1">
      <c r="A999" s="385"/>
      <c r="B999" s="515" t="s">
        <v>9</v>
      </c>
      <c r="C999" s="515"/>
      <c r="D999" s="515"/>
      <c r="E999" s="515"/>
      <c r="F999" s="515"/>
      <c r="G999" s="44">
        <f>K999</f>
        <v>0</v>
      </c>
      <c r="H999" s="44"/>
      <c r="I999" s="44"/>
      <c r="J999" s="44"/>
      <c r="K999" s="44">
        <v>0</v>
      </c>
      <c r="L999" s="44">
        <v>12454.2</v>
      </c>
      <c r="M999" s="44">
        <v>0</v>
      </c>
      <c r="N999" s="515"/>
      <c r="O999" s="3310"/>
    </row>
    <row r="1000" spans="1:61" ht="26.45" customHeight="1">
      <c r="A1000" s="38"/>
      <c r="B1000" s="515" t="s">
        <v>456</v>
      </c>
      <c r="C1000" s="515"/>
      <c r="D1000" s="515"/>
      <c r="E1000" s="515"/>
      <c r="F1000" s="515"/>
      <c r="G1000" s="44">
        <f>K1000</f>
        <v>0</v>
      </c>
      <c r="H1000" s="44"/>
      <c r="I1000" s="44"/>
      <c r="J1000" s="44"/>
      <c r="K1000" s="44"/>
      <c r="L1000" s="44"/>
      <c r="M1000" s="44"/>
      <c r="N1000" s="515"/>
      <c r="O1000" s="3309"/>
    </row>
    <row r="1001" spans="1:61" ht="24.6" customHeight="1">
      <c r="A1001" s="3315" t="s">
        <v>136</v>
      </c>
      <c r="B1001" s="530" t="s">
        <v>75</v>
      </c>
      <c r="C1001" s="530"/>
      <c r="D1001" s="530"/>
      <c r="E1001" s="530"/>
      <c r="F1001" s="530"/>
      <c r="G1001" s="43">
        <f>K1001</f>
        <v>0</v>
      </c>
      <c r="H1001" s="43"/>
      <c r="I1001" s="43"/>
      <c r="J1001" s="43"/>
      <c r="K1001" s="43">
        <f>K1011</f>
        <v>0</v>
      </c>
      <c r="L1001" s="43">
        <f t="shared" ref="H1001:M1002" si="142">L1003+L1005+L1007+L1009+L1011</f>
        <v>2.6</v>
      </c>
      <c r="M1001" s="43">
        <f t="shared" si="142"/>
        <v>0</v>
      </c>
      <c r="N1001" s="515"/>
      <c r="O1001" s="530"/>
    </row>
    <row r="1002" spans="1:61" ht="30" customHeight="1">
      <c r="A1002" s="3315"/>
      <c r="B1002" s="530" t="s">
        <v>226</v>
      </c>
      <c r="C1002" s="530"/>
      <c r="D1002" s="530"/>
      <c r="E1002" s="530"/>
      <c r="F1002" s="530"/>
      <c r="G1002" s="43">
        <f t="shared" ref="G1002:G1012" si="143">K1002</f>
        <v>627.6</v>
      </c>
      <c r="H1002" s="43">
        <f t="shared" si="142"/>
        <v>0</v>
      </c>
      <c r="I1002" s="43">
        <f t="shared" si="142"/>
        <v>0</v>
      </c>
      <c r="J1002" s="43">
        <f t="shared" si="142"/>
        <v>0</v>
      </c>
      <c r="K1002" s="43">
        <f t="shared" si="142"/>
        <v>627.6</v>
      </c>
      <c r="L1002" s="43">
        <f t="shared" si="142"/>
        <v>15710</v>
      </c>
      <c r="M1002" s="43">
        <f t="shared" si="142"/>
        <v>0</v>
      </c>
      <c r="N1002" s="515"/>
      <c r="O1002" s="530"/>
    </row>
    <row r="1003" spans="1:61" ht="24.6" hidden="1" customHeight="1">
      <c r="A1003" s="3064" t="s">
        <v>135</v>
      </c>
      <c r="B1003" s="515" t="s">
        <v>75</v>
      </c>
      <c r="C1003" s="515">
        <v>176</v>
      </c>
      <c r="D1003" s="515" t="s">
        <v>13</v>
      </c>
      <c r="E1003" s="515">
        <v>6100404</v>
      </c>
      <c r="F1003" s="515">
        <v>244</v>
      </c>
      <c r="G1003" s="43">
        <f t="shared" si="143"/>
        <v>0</v>
      </c>
      <c r="H1003" s="44"/>
      <c r="I1003" s="44"/>
      <c r="J1003" s="44"/>
      <c r="K1003" s="44"/>
      <c r="L1003" s="44"/>
      <c r="M1003" s="44"/>
      <c r="N1003" s="515"/>
      <c r="O1003" s="3045" t="s">
        <v>633</v>
      </c>
    </row>
    <row r="1004" spans="1:61" ht="24" hidden="1" customHeight="1">
      <c r="A1004" s="3064"/>
      <c r="B1004" s="515" t="s">
        <v>226</v>
      </c>
      <c r="C1004" s="515"/>
      <c r="D1004" s="515"/>
      <c r="E1004" s="515"/>
      <c r="F1004" s="515"/>
      <c r="G1004" s="43">
        <f t="shared" si="143"/>
        <v>0</v>
      </c>
      <c r="H1004" s="44"/>
      <c r="I1004" s="44"/>
      <c r="J1004" s="44"/>
      <c r="K1004" s="44"/>
      <c r="L1004" s="44"/>
      <c r="M1004" s="44"/>
      <c r="N1004" s="515"/>
      <c r="O1004" s="3045"/>
    </row>
    <row r="1005" spans="1:61" ht="24.6" customHeight="1">
      <c r="A1005" s="3064" t="s">
        <v>835</v>
      </c>
      <c r="B1005" s="515" t="s">
        <v>75</v>
      </c>
      <c r="C1005" s="515">
        <v>176</v>
      </c>
      <c r="D1005" s="515" t="s">
        <v>13</v>
      </c>
      <c r="E1005" s="515">
        <v>6100404</v>
      </c>
      <c r="F1005" s="515">
        <v>244</v>
      </c>
      <c r="G1005" s="43">
        <f t="shared" si="143"/>
        <v>0</v>
      </c>
      <c r="H1005" s="44"/>
      <c r="I1005" s="44"/>
      <c r="J1005" s="44"/>
      <c r="K1005" s="44"/>
      <c r="L1005" s="44"/>
      <c r="M1005" s="44"/>
      <c r="N1005" s="515"/>
      <c r="O1005" s="3045" t="s">
        <v>1023</v>
      </c>
    </row>
    <row r="1006" spans="1:61" ht="24.6" customHeight="1">
      <c r="A1006" s="3064"/>
      <c r="B1006" s="515" t="s">
        <v>226</v>
      </c>
      <c r="C1006" s="515"/>
      <c r="D1006" s="515"/>
      <c r="E1006" s="515"/>
      <c r="F1006" s="515"/>
      <c r="G1006" s="43">
        <f t="shared" si="143"/>
        <v>627.6</v>
      </c>
      <c r="H1006" s="44"/>
      <c r="I1006" s="44"/>
      <c r="J1006" s="44"/>
      <c r="K1006" s="44">
        <v>627.6</v>
      </c>
      <c r="L1006" s="44"/>
      <c r="M1006" s="44"/>
      <c r="N1006" s="515"/>
      <c r="O1006" s="3045"/>
    </row>
    <row r="1007" spans="1:61" ht="0.6" customHeight="1">
      <c r="A1007" s="3064" t="s">
        <v>108</v>
      </c>
      <c r="B1007" s="515" t="s">
        <v>75</v>
      </c>
      <c r="C1007" s="515">
        <v>176</v>
      </c>
      <c r="D1007" s="515" t="s">
        <v>13</v>
      </c>
      <c r="E1007" s="515">
        <v>6100404</v>
      </c>
      <c r="F1007" s="515">
        <v>243</v>
      </c>
      <c r="G1007" s="43">
        <f t="shared" si="143"/>
        <v>0</v>
      </c>
      <c r="H1007" s="44"/>
      <c r="I1007" s="44"/>
      <c r="J1007" s="44"/>
      <c r="K1007" s="44"/>
      <c r="L1007" s="44"/>
      <c r="M1007" s="44"/>
      <c r="N1007" s="515"/>
      <c r="O1007" s="3045" t="s">
        <v>233</v>
      </c>
    </row>
    <row r="1008" spans="1:61" ht="25.15" hidden="1" customHeight="1">
      <c r="A1008" s="3064"/>
      <c r="B1008" s="515" t="s">
        <v>226</v>
      </c>
      <c r="C1008" s="515"/>
      <c r="D1008" s="515"/>
      <c r="E1008" s="515"/>
      <c r="F1008" s="515"/>
      <c r="G1008" s="43">
        <f t="shared" si="143"/>
        <v>0</v>
      </c>
      <c r="H1008" s="44"/>
      <c r="I1008" s="44"/>
      <c r="J1008" s="44"/>
      <c r="K1008" s="44"/>
      <c r="L1008" s="44"/>
      <c r="M1008" s="44"/>
      <c r="N1008" s="515"/>
      <c r="O1008" s="3045"/>
    </row>
    <row r="1009" spans="1:61" ht="25.15" hidden="1" customHeight="1">
      <c r="A1009" s="3064" t="s">
        <v>141</v>
      </c>
      <c r="B1009" s="515" t="s">
        <v>75</v>
      </c>
      <c r="C1009" s="515"/>
      <c r="D1009" s="515"/>
      <c r="E1009" s="515"/>
      <c r="F1009" s="515"/>
      <c r="G1009" s="43">
        <f t="shared" si="143"/>
        <v>0</v>
      </c>
      <c r="H1009" s="44"/>
      <c r="I1009" s="44"/>
      <c r="J1009" s="44"/>
      <c r="K1009" s="44"/>
      <c r="L1009" s="44"/>
      <c r="M1009" s="44"/>
      <c r="N1009" s="515"/>
      <c r="O1009" s="3045" t="s">
        <v>269</v>
      </c>
    </row>
    <row r="1010" spans="1:61" s="20" customFormat="1" ht="24.95" hidden="1" customHeight="1">
      <c r="A1010" s="3064"/>
      <c r="B1010" s="515" t="s">
        <v>226</v>
      </c>
      <c r="C1010" s="515"/>
      <c r="D1010" s="515"/>
      <c r="E1010" s="515"/>
      <c r="F1010" s="515"/>
      <c r="G1010" s="43">
        <f t="shared" si="143"/>
        <v>0</v>
      </c>
      <c r="H1010" s="44"/>
      <c r="I1010" s="44"/>
      <c r="J1010" s="44"/>
      <c r="K1010" s="44"/>
      <c r="L1010" s="44"/>
      <c r="M1010" s="44"/>
      <c r="N1010" s="515"/>
      <c r="O1010" s="3045"/>
      <c r="AJ1010" s="54"/>
      <c r="AK1010" s="54"/>
      <c r="AL1010" s="54"/>
      <c r="AM1010" s="54"/>
      <c r="AN1010" s="54"/>
      <c r="AO1010" s="54"/>
      <c r="AP1010" s="54"/>
      <c r="AQ1010" s="54"/>
      <c r="AR1010" s="54"/>
      <c r="AS1010" s="54"/>
      <c r="AT1010" s="54"/>
      <c r="AU1010" s="54"/>
      <c r="AV1010" s="54"/>
      <c r="AW1010" s="54"/>
      <c r="AX1010" s="54"/>
      <c r="AY1010" s="54"/>
      <c r="AZ1010" s="54"/>
      <c r="BA1010" s="54"/>
      <c r="BB1010" s="54"/>
      <c r="BC1010" s="54"/>
      <c r="BD1010" s="54"/>
      <c r="BE1010" s="54"/>
      <c r="BF1010" s="54"/>
      <c r="BG1010" s="54"/>
      <c r="BH1010" s="54"/>
      <c r="BI1010" s="54"/>
    </row>
    <row r="1011" spans="1:61" s="20" customFormat="1" ht="24.95" customHeight="1">
      <c r="A1011" s="3326" t="s">
        <v>692</v>
      </c>
      <c r="B1011" s="515" t="s">
        <v>75</v>
      </c>
      <c r="C1011" s="515"/>
      <c r="D1011" s="515"/>
      <c r="E1011" s="515"/>
      <c r="F1011" s="515"/>
      <c r="G1011" s="44">
        <f t="shared" si="143"/>
        <v>0</v>
      </c>
      <c r="H1011" s="44"/>
      <c r="I1011" s="44"/>
      <c r="J1011" s="44"/>
      <c r="K1011" s="44">
        <v>0</v>
      </c>
      <c r="L1011" s="44">
        <v>2.6</v>
      </c>
      <c r="M1011" s="44">
        <v>0</v>
      </c>
      <c r="N1011" s="515"/>
      <c r="O1011" s="3045" t="s">
        <v>947</v>
      </c>
      <c r="AJ1011" s="54"/>
      <c r="AK1011" s="54"/>
      <c r="AL1011" s="54"/>
      <c r="AM1011" s="54"/>
      <c r="AN1011" s="54"/>
      <c r="AO1011" s="54"/>
      <c r="AP1011" s="54"/>
      <c r="AQ1011" s="54"/>
      <c r="AR1011" s="54"/>
      <c r="AS1011" s="54"/>
      <c r="AT1011" s="54"/>
      <c r="AU1011" s="54"/>
      <c r="AV1011" s="54"/>
      <c r="AW1011" s="54"/>
      <c r="AX1011" s="54"/>
      <c r="AY1011" s="54"/>
      <c r="AZ1011" s="54"/>
      <c r="BA1011" s="54"/>
      <c r="BB1011" s="54"/>
      <c r="BC1011" s="54"/>
      <c r="BD1011" s="54"/>
      <c r="BE1011" s="54"/>
      <c r="BF1011" s="54"/>
      <c r="BG1011" s="54"/>
      <c r="BH1011" s="54"/>
      <c r="BI1011" s="54"/>
    </row>
    <row r="1012" spans="1:61" ht="24.95" customHeight="1">
      <c r="A1012" s="3327"/>
      <c r="B1012" s="515" t="s">
        <v>226</v>
      </c>
      <c r="C1012" s="515"/>
      <c r="D1012" s="515"/>
      <c r="E1012" s="515"/>
      <c r="F1012" s="515"/>
      <c r="G1012" s="44">
        <f t="shared" si="143"/>
        <v>0</v>
      </c>
      <c r="H1012" s="44"/>
      <c r="I1012" s="44"/>
      <c r="J1012" s="44"/>
      <c r="K1012" s="44">
        <v>0</v>
      </c>
      <c r="L1012" s="44">
        <f>16250.8-540.8</f>
        <v>15710</v>
      </c>
      <c r="M1012" s="44">
        <v>0</v>
      </c>
      <c r="N1012" s="515"/>
      <c r="O1012" s="3045"/>
    </row>
    <row r="1013" spans="1:61" ht="24.6" customHeight="1">
      <c r="A1013" s="3315" t="s">
        <v>104</v>
      </c>
      <c r="B1013" s="530" t="s">
        <v>75</v>
      </c>
      <c r="C1013" s="530"/>
      <c r="D1013" s="530"/>
      <c r="E1013" s="530"/>
      <c r="F1013" s="530"/>
      <c r="G1013" s="43">
        <f>G1015+G1017</f>
        <v>2.2999999999999998</v>
      </c>
      <c r="H1013" s="43">
        <f t="shared" ref="H1013:M1014" si="144">H1015+H1017</f>
        <v>0</v>
      </c>
      <c r="I1013" s="43">
        <f t="shared" si="144"/>
        <v>0</v>
      </c>
      <c r="J1013" s="43">
        <f t="shared" si="144"/>
        <v>0</v>
      </c>
      <c r="K1013" s="43">
        <f t="shared" si="144"/>
        <v>2.2999999999999998</v>
      </c>
      <c r="L1013" s="43">
        <f t="shared" si="144"/>
        <v>0.8</v>
      </c>
      <c r="M1013" s="43">
        <f t="shared" si="144"/>
        <v>0</v>
      </c>
      <c r="N1013" s="515"/>
      <c r="O1013" s="530"/>
    </row>
    <row r="1014" spans="1:61" s="20" customFormat="1" ht="24.6" customHeight="1">
      <c r="A1014" s="3315"/>
      <c r="B1014" s="530" t="s">
        <v>226</v>
      </c>
      <c r="C1014" s="530"/>
      <c r="D1014" s="530"/>
      <c r="E1014" s="530"/>
      <c r="F1014" s="530"/>
      <c r="G1014" s="43">
        <f>G1016+G1018</f>
        <v>21241.599999999999</v>
      </c>
      <c r="H1014" s="43">
        <f t="shared" si="144"/>
        <v>0</v>
      </c>
      <c r="I1014" s="43">
        <f t="shared" si="144"/>
        <v>0</v>
      </c>
      <c r="J1014" s="43">
        <f t="shared" si="144"/>
        <v>0</v>
      </c>
      <c r="K1014" s="43">
        <f t="shared" si="144"/>
        <v>21241.599999999999</v>
      </c>
      <c r="L1014" s="43">
        <f t="shared" si="144"/>
        <v>10219.5</v>
      </c>
      <c r="M1014" s="43">
        <f t="shared" si="144"/>
        <v>0</v>
      </c>
      <c r="N1014" s="515"/>
      <c r="O1014" s="530"/>
      <c r="AJ1014" s="54"/>
      <c r="AK1014" s="54"/>
      <c r="AL1014" s="54"/>
      <c r="AM1014" s="54"/>
      <c r="AN1014" s="54"/>
      <c r="AO1014" s="54"/>
      <c r="AP1014" s="54"/>
      <c r="AQ1014" s="54"/>
      <c r="AR1014" s="54"/>
      <c r="AS1014" s="54"/>
      <c r="AT1014" s="54"/>
      <c r="AU1014" s="54"/>
      <c r="AV1014" s="54"/>
      <c r="AW1014" s="54"/>
      <c r="AX1014" s="54"/>
      <c r="AY1014" s="54"/>
      <c r="AZ1014" s="54"/>
      <c r="BA1014" s="54"/>
      <c r="BB1014" s="54"/>
      <c r="BC1014" s="54"/>
      <c r="BD1014" s="54"/>
      <c r="BE1014" s="54"/>
      <c r="BF1014" s="54"/>
      <c r="BG1014" s="54"/>
      <c r="BH1014" s="54"/>
      <c r="BI1014" s="54"/>
    </row>
    <row r="1015" spans="1:61" s="20" customFormat="1" ht="24.6" customHeight="1">
      <c r="A1015" s="3064" t="s">
        <v>1018</v>
      </c>
      <c r="B1015" s="515" t="s">
        <v>75</v>
      </c>
      <c r="C1015" s="515">
        <v>176</v>
      </c>
      <c r="D1015" s="515" t="s">
        <v>13</v>
      </c>
      <c r="E1015" s="515">
        <v>6100404</v>
      </c>
      <c r="F1015" s="515">
        <v>244</v>
      </c>
      <c r="G1015" s="44">
        <f>K1015</f>
        <v>2.2999999999999998</v>
      </c>
      <c r="H1015" s="44"/>
      <c r="I1015" s="44"/>
      <c r="J1015" s="44"/>
      <c r="K1015" s="44">
        <v>2.2999999999999998</v>
      </c>
      <c r="L1015" s="44"/>
      <c r="M1015" s="44"/>
      <c r="N1015" s="515"/>
      <c r="O1015" s="3045" t="s">
        <v>1019</v>
      </c>
      <c r="AJ1015" s="54"/>
      <c r="AK1015" s="54"/>
      <c r="AL1015" s="54"/>
      <c r="AM1015" s="54"/>
      <c r="AN1015" s="54"/>
      <c r="AO1015" s="54"/>
      <c r="AP1015" s="54"/>
      <c r="AQ1015" s="54"/>
      <c r="AR1015" s="54"/>
      <c r="AS1015" s="54"/>
      <c r="AT1015" s="54"/>
      <c r="AU1015" s="54"/>
      <c r="AV1015" s="54"/>
      <c r="AW1015" s="54"/>
      <c r="AX1015" s="54"/>
      <c r="AY1015" s="54"/>
      <c r="AZ1015" s="54"/>
      <c r="BA1015" s="54"/>
      <c r="BB1015" s="54"/>
      <c r="BC1015" s="54"/>
      <c r="BD1015" s="54"/>
      <c r="BE1015" s="54"/>
      <c r="BF1015" s="54"/>
      <c r="BG1015" s="54"/>
      <c r="BH1015" s="54"/>
      <c r="BI1015" s="54"/>
    </row>
    <row r="1016" spans="1:61" ht="24.6" customHeight="1">
      <c r="A1016" s="3064"/>
      <c r="B1016" s="515" t="s">
        <v>226</v>
      </c>
      <c r="C1016" s="515"/>
      <c r="D1016" s="515"/>
      <c r="E1016" s="515"/>
      <c r="F1016" s="515"/>
      <c r="G1016" s="44">
        <f>K1016</f>
        <v>21241.599999999999</v>
      </c>
      <c r="H1016" s="44"/>
      <c r="I1016" s="44"/>
      <c r="J1016" s="44"/>
      <c r="K1016" s="44">
        <v>21241.599999999999</v>
      </c>
      <c r="L1016" s="44"/>
      <c r="M1016" s="44"/>
      <c r="N1016" s="515"/>
      <c r="O1016" s="3045"/>
    </row>
    <row r="1017" spans="1:61" ht="24.6" customHeight="1">
      <c r="A1017" s="3306" t="s">
        <v>692</v>
      </c>
      <c r="B1017" s="515" t="s">
        <v>75</v>
      </c>
      <c r="C1017" s="515"/>
      <c r="D1017" s="515"/>
      <c r="E1017" s="515"/>
      <c r="F1017" s="515"/>
      <c r="G1017" s="44">
        <f>K1017</f>
        <v>0</v>
      </c>
      <c r="H1017" s="44"/>
      <c r="I1017" s="44"/>
      <c r="J1017" s="44"/>
      <c r="K1017" s="44">
        <v>0</v>
      </c>
      <c r="L1017" s="44">
        <v>0.8</v>
      </c>
      <c r="M1017" s="44">
        <v>0</v>
      </c>
      <c r="N1017" s="515"/>
      <c r="O1017" s="3308" t="s">
        <v>945</v>
      </c>
    </row>
    <row r="1018" spans="1:61" ht="24.6" customHeight="1">
      <c r="A1018" s="3307"/>
      <c r="B1018" s="515" t="s">
        <v>226</v>
      </c>
      <c r="C1018" s="515"/>
      <c r="D1018" s="515"/>
      <c r="E1018" s="515"/>
      <c r="F1018" s="515"/>
      <c r="G1018" s="44">
        <f>K1018</f>
        <v>0</v>
      </c>
      <c r="H1018" s="44"/>
      <c r="I1018" s="44"/>
      <c r="J1018" s="44"/>
      <c r="K1018" s="44">
        <v>0</v>
      </c>
      <c r="L1018" s="44">
        <v>10219.5</v>
      </c>
      <c r="M1018" s="44">
        <v>0</v>
      </c>
      <c r="N1018" s="515"/>
      <c r="O1018" s="3309"/>
    </row>
    <row r="1019" spans="1:61" ht="22.15" customHeight="1">
      <c r="A1019" s="3315" t="s">
        <v>109</v>
      </c>
      <c r="B1019" s="530" t="s">
        <v>75</v>
      </c>
      <c r="C1019" s="530"/>
      <c r="D1019" s="530"/>
      <c r="E1019" s="530"/>
      <c r="F1019" s="530"/>
      <c r="G1019" s="43">
        <f>G1023+G1025+G1027+G1029+G1031</f>
        <v>1.2</v>
      </c>
      <c r="H1019" s="43">
        <f t="shared" ref="H1019:M1019" si="145">H1023+H1025+H1027+H1029+H1031</f>
        <v>0</v>
      </c>
      <c r="I1019" s="43">
        <f t="shared" si="145"/>
        <v>0</v>
      </c>
      <c r="J1019" s="43">
        <f t="shared" si="145"/>
        <v>0</v>
      </c>
      <c r="K1019" s="43">
        <f t="shared" si="145"/>
        <v>1.2</v>
      </c>
      <c r="L1019" s="43">
        <f t="shared" si="145"/>
        <v>0</v>
      </c>
      <c r="M1019" s="43">
        <f t="shared" si="145"/>
        <v>0</v>
      </c>
      <c r="N1019" s="515"/>
      <c r="O1019" s="530"/>
    </row>
    <row r="1020" spans="1:61" ht="27.6" customHeight="1">
      <c r="A1020" s="3315"/>
      <c r="B1020" s="530" t="s">
        <v>226</v>
      </c>
      <c r="C1020" s="530"/>
      <c r="D1020" s="530"/>
      <c r="E1020" s="530"/>
      <c r="F1020" s="530"/>
      <c r="G1020" s="43">
        <f>G1024+G1026+G1028+G1030+G1032</f>
        <v>16369</v>
      </c>
      <c r="H1020" s="43">
        <f t="shared" ref="H1020:M1020" si="146">H1024+H1026+H1028+H1030+H1032</f>
        <v>0</v>
      </c>
      <c r="I1020" s="43">
        <f t="shared" si="146"/>
        <v>0</v>
      </c>
      <c r="J1020" s="43">
        <f t="shared" si="146"/>
        <v>0</v>
      </c>
      <c r="K1020" s="43">
        <f t="shared" si="146"/>
        <v>16369</v>
      </c>
      <c r="L1020" s="43">
        <f t="shared" si="146"/>
        <v>12567.7</v>
      </c>
      <c r="M1020" s="43">
        <f t="shared" si="146"/>
        <v>5000</v>
      </c>
      <c r="N1020" s="515"/>
      <c r="O1020" s="530"/>
    </row>
    <row r="1021" spans="1:61" ht="24.6" hidden="1" customHeight="1">
      <c r="A1021" s="3064" t="s">
        <v>517</v>
      </c>
      <c r="B1021" s="515" t="s">
        <v>75</v>
      </c>
      <c r="C1021" s="515">
        <v>176</v>
      </c>
      <c r="D1021" s="515" t="s">
        <v>13</v>
      </c>
      <c r="E1021" s="515">
        <v>6100404</v>
      </c>
      <c r="F1021" s="515">
        <v>244</v>
      </c>
      <c r="G1021" s="44">
        <f>K1021</f>
        <v>0</v>
      </c>
      <c r="H1021" s="44"/>
      <c r="I1021" s="44"/>
      <c r="J1021" s="44"/>
      <c r="K1021" s="44"/>
      <c r="L1021" s="44"/>
      <c r="M1021" s="44"/>
      <c r="N1021" s="515"/>
      <c r="O1021" s="3045" t="s">
        <v>694</v>
      </c>
    </row>
    <row r="1022" spans="1:61" s="20" customFormat="1" ht="24" hidden="1" customHeight="1">
      <c r="A1022" s="3064"/>
      <c r="B1022" s="515" t="s">
        <v>226</v>
      </c>
      <c r="C1022" s="515"/>
      <c r="D1022" s="515"/>
      <c r="E1022" s="515"/>
      <c r="F1022" s="515"/>
      <c r="G1022" s="44">
        <f>K1022</f>
        <v>0</v>
      </c>
      <c r="H1022" s="44"/>
      <c r="I1022" s="44"/>
      <c r="J1022" s="44"/>
      <c r="K1022" s="44"/>
      <c r="L1022" s="44"/>
      <c r="M1022" s="44"/>
      <c r="N1022" s="515"/>
      <c r="O1022" s="3045"/>
      <c r="AJ1022" s="54"/>
      <c r="AK1022" s="54"/>
      <c r="AL1022" s="54"/>
      <c r="AM1022" s="54"/>
      <c r="AN1022" s="54"/>
      <c r="AO1022" s="54"/>
      <c r="AP1022" s="54"/>
      <c r="AQ1022" s="54"/>
      <c r="AR1022" s="54"/>
      <c r="AS1022" s="54"/>
      <c r="AT1022" s="54"/>
      <c r="AU1022" s="54"/>
      <c r="AV1022" s="54"/>
      <c r="AW1022" s="54"/>
      <c r="AX1022" s="54"/>
      <c r="AY1022" s="54"/>
      <c r="AZ1022" s="54"/>
      <c r="BA1022" s="54"/>
      <c r="BB1022" s="54"/>
      <c r="BC1022" s="54"/>
      <c r="BD1022" s="54"/>
      <c r="BE1022" s="54"/>
      <c r="BF1022" s="54"/>
      <c r="BG1022" s="54"/>
      <c r="BH1022" s="54"/>
      <c r="BI1022" s="54"/>
    </row>
    <row r="1023" spans="1:61" ht="24.6" hidden="1" customHeight="1">
      <c r="A1023" s="3064" t="s">
        <v>736</v>
      </c>
      <c r="B1023" s="515" t="s">
        <v>75</v>
      </c>
      <c r="C1023" s="515">
        <v>176</v>
      </c>
      <c r="D1023" s="515" t="s">
        <v>13</v>
      </c>
      <c r="E1023" s="515">
        <v>6100404</v>
      </c>
      <c r="F1023" s="515">
        <v>244</v>
      </c>
      <c r="G1023" s="44">
        <f>K1023</f>
        <v>0</v>
      </c>
      <c r="H1023" s="44"/>
      <c r="I1023" s="44"/>
      <c r="J1023" s="44"/>
      <c r="K1023" s="44"/>
      <c r="L1023" s="44"/>
      <c r="M1023" s="44"/>
      <c r="N1023" s="515"/>
      <c r="O1023" s="3045" t="s">
        <v>694</v>
      </c>
    </row>
    <row r="1024" spans="1:61" s="20" customFormat="1" ht="24" hidden="1" customHeight="1">
      <c r="A1024" s="3064"/>
      <c r="B1024" s="515" t="s">
        <v>226</v>
      </c>
      <c r="C1024" s="515"/>
      <c r="D1024" s="515"/>
      <c r="E1024" s="515"/>
      <c r="F1024" s="515"/>
      <c r="G1024" s="44">
        <f>K1024</f>
        <v>0</v>
      </c>
      <c r="H1024" s="44"/>
      <c r="I1024" s="44"/>
      <c r="J1024" s="44"/>
      <c r="K1024" s="44"/>
      <c r="L1024" s="44">
        <v>0</v>
      </c>
      <c r="M1024" s="44">
        <v>0</v>
      </c>
      <c r="N1024" s="515"/>
      <c r="O1024" s="3045"/>
      <c r="AJ1024" s="54"/>
      <c r="AK1024" s="54"/>
      <c r="AL1024" s="54"/>
      <c r="AM1024" s="54"/>
      <c r="AN1024" s="54"/>
      <c r="AO1024" s="54"/>
      <c r="AP1024" s="54"/>
      <c r="AQ1024" s="54"/>
      <c r="AR1024" s="54"/>
      <c r="AS1024" s="54"/>
      <c r="AT1024" s="54"/>
      <c r="AU1024" s="54"/>
      <c r="AV1024" s="54"/>
      <c r="AW1024" s="54"/>
      <c r="AX1024" s="54"/>
      <c r="AY1024" s="54"/>
      <c r="AZ1024" s="54"/>
      <c r="BA1024" s="54"/>
      <c r="BB1024" s="54"/>
      <c r="BC1024" s="54"/>
      <c r="BD1024" s="54"/>
      <c r="BE1024" s="54"/>
      <c r="BF1024" s="54"/>
      <c r="BG1024" s="54"/>
      <c r="BH1024" s="54"/>
      <c r="BI1024" s="54"/>
    </row>
    <row r="1025" spans="1:61" s="20" customFormat="1" ht="24.6" customHeight="1">
      <c r="A1025" s="3064" t="s">
        <v>829</v>
      </c>
      <c r="B1025" s="515" t="s">
        <v>75</v>
      </c>
      <c r="C1025" s="515">
        <v>176</v>
      </c>
      <c r="D1025" s="515" t="s">
        <v>13</v>
      </c>
      <c r="E1025" s="515">
        <v>6100404</v>
      </c>
      <c r="F1025" s="515">
        <v>244</v>
      </c>
      <c r="G1025" s="44"/>
      <c r="H1025" s="44"/>
      <c r="I1025" s="44"/>
      <c r="J1025" s="44"/>
      <c r="K1025" s="44"/>
      <c r="L1025" s="44"/>
      <c r="M1025" s="44"/>
      <c r="N1025" s="515"/>
      <c r="O1025" s="3045" t="s">
        <v>694</v>
      </c>
      <c r="AJ1025" s="54"/>
      <c r="AK1025" s="54"/>
      <c r="AL1025" s="54"/>
      <c r="AM1025" s="54"/>
      <c r="AN1025" s="54"/>
      <c r="AO1025" s="54"/>
      <c r="AP1025" s="54"/>
      <c r="AQ1025" s="54"/>
      <c r="AR1025" s="54"/>
      <c r="AS1025" s="54"/>
      <c r="AT1025" s="54"/>
      <c r="AU1025" s="54"/>
      <c r="AV1025" s="54"/>
      <c r="AW1025" s="54"/>
      <c r="AX1025" s="54"/>
      <c r="AY1025" s="54"/>
      <c r="AZ1025" s="54"/>
      <c r="BA1025" s="54"/>
      <c r="BB1025" s="54"/>
      <c r="BC1025" s="54"/>
      <c r="BD1025" s="54"/>
      <c r="BE1025" s="54"/>
      <c r="BF1025" s="54"/>
      <c r="BG1025" s="54"/>
      <c r="BH1025" s="54"/>
      <c r="BI1025" s="54"/>
    </row>
    <row r="1026" spans="1:61" ht="24.6" customHeight="1">
      <c r="A1026" s="3064"/>
      <c r="B1026" s="515" t="s">
        <v>226</v>
      </c>
      <c r="C1026" s="515"/>
      <c r="D1026" s="515"/>
      <c r="E1026" s="515"/>
      <c r="F1026" s="515"/>
      <c r="G1026" s="44">
        <f>K1026</f>
        <v>2112.8000000000002</v>
      </c>
      <c r="H1026" s="44"/>
      <c r="I1026" s="44"/>
      <c r="J1026" s="44"/>
      <c r="K1026" s="44">
        <v>2112.8000000000002</v>
      </c>
      <c r="L1026" s="44">
        <v>11105.7</v>
      </c>
      <c r="M1026" s="44">
        <v>3000</v>
      </c>
      <c r="N1026" s="515"/>
      <c r="O1026" s="3045"/>
    </row>
    <row r="1027" spans="1:61" ht="24.6" customHeight="1">
      <c r="A1027" s="3306" t="s">
        <v>518</v>
      </c>
      <c r="B1027" s="515" t="s">
        <v>75</v>
      </c>
      <c r="C1027" s="515"/>
      <c r="D1027" s="515"/>
      <c r="E1027" s="515"/>
      <c r="F1027" s="515"/>
      <c r="G1027" s="44"/>
      <c r="H1027" s="44"/>
      <c r="I1027" s="44"/>
      <c r="J1027" s="44"/>
      <c r="K1027" s="44"/>
      <c r="L1027" s="44"/>
      <c r="M1027" s="44"/>
      <c r="N1027" s="515"/>
      <c r="O1027" s="3045" t="s">
        <v>694</v>
      </c>
    </row>
    <row r="1028" spans="1:61" ht="24.6" customHeight="1">
      <c r="A1028" s="3307"/>
      <c r="B1028" s="515" t="s">
        <v>226</v>
      </c>
      <c r="C1028" s="515"/>
      <c r="D1028" s="515"/>
      <c r="E1028" s="515"/>
      <c r="F1028" s="515"/>
      <c r="G1028" s="44">
        <f>K1028</f>
        <v>0</v>
      </c>
      <c r="H1028" s="44"/>
      <c r="I1028" s="44"/>
      <c r="J1028" s="44"/>
      <c r="K1028" s="44">
        <v>0</v>
      </c>
      <c r="L1028" s="44">
        <v>1462</v>
      </c>
      <c r="M1028" s="44">
        <v>2000</v>
      </c>
      <c r="N1028" s="515"/>
      <c r="O1028" s="3045"/>
    </row>
    <row r="1029" spans="1:61" ht="24.6" customHeight="1">
      <c r="A1029" s="3306" t="s">
        <v>517</v>
      </c>
      <c r="B1029" s="515" t="s">
        <v>75</v>
      </c>
      <c r="C1029" s="515"/>
      <c r="D1029" s="515"/>
      <c r="E1029" s="515"/>
      <c r="F1029" s="515"/>
      <c r="G1029" s="44">
        <f>K1029</f>
        <v>0</v>
      </c>
      <c r="H1029" s="44"/>
      <c r="I1029" s="44"/>
      <c r="J1029" s="44"/>
      <c r="K1029" s="44">
        <v>0</v>
      </c>
      <c r="L1029" s="44"/>
      <c r="M1029" s="44"/>
      <c r="N1029" s="515"/>
      <c r="O1029" s="3045" t="s">
        <v>695</v>
      </c>
    </row>
    <row r="1030" spans="1:61" ht="24.6" customHeight="1">
      <c r="A1030" s="3307"/>
      <c r="B1030" s="515" t="s">
        <v>226</v>
      </c>
      <c r="C1030" s="515"/>
      <c r="D1030" s="515"/>
      <c r="E1030" s="515"/>
      <c r="F1030" s="515"/>
      <c r="G1030" s="44">
        <f>K1030</f>
        <v>2975</v>
      </c>
      <c r="H1030" s="44"/>
      <c r="I1030" s="44"/>
      <c r="J1030" s="44"/>
      <c r="K1030" s="44">
        <v>2975</v>
      </c>
      <c r="L1030" s="44"/>
      <c r="M1030" s="44"/>
      <c r="N1030" s="515"/>
      <c r="O1030" s="3045"/>
    </row>
    <row r="1031" spans="1:61" ht="24.6" customHeight="1">
      <c r="A1031" s="3306" t="s">
        <v>1020</v>
      </c>
      <c r="B1031" s="515" t="s">
        <v>75</v>
      </c>
      <c r="C1031" s="515"/>
      <c r="D1031" s="515"/>
      <c r="E1031" s="515"/>
      <c r="F1031" s="515"/>
      <c r="G1031" s="44">
        <f>K1031</f>
        <v>1.2</v>
      </c>
      <c r="H1031" s="44"/>
      <c r="I1031" s="44"/>
      <c r="J1031" s="44"/>
      <c r="K1031" s="44">
        <v>1.2</v>
      </c>
      <c r="L1031" s="44"/>
      <c r="M1031" s="44">
        <v>0</v>
      </c>
      <c r="N1031" s="515"/>
      <c r="O1031" s="3308" t="s">
        <v>1021</v>
      </c>
    </row>
    <row r="1032" spans="1:61" ht="24.6" customHeight="1">
      <c r="A1032" s="3307"/>
      <c r="B1032" s="515" t="s">
        <v>226</v>
      </c>
      <c r="C1032" s="515"/>
      <c r="D1032" s="515"/>
      <c r="E1032" s="515"/>
      <c r="F1032" s="515"/>
      <c r="G1032" s="44">
        <f>K1032</f>
        <v>11281.2</v>
      </c>
      <c r="H1032" s="44"/>
      <c r="I1032" s="44"/>
      <c r="J1032" s="44"/>
      <c r="K1032" s="44">
        <v>11281.2</v>
      </c>
      <c r="L1032" s="44">
        <v>0</v>
      </c>
      <c r="M1032" s="44">
        <v>0</v>
      </c>
      <c r="N1032" s="515"/>
      <c r="O1032" s="3309"/>
    </row>
    <row r="1033" spans="1:61" ht="24.95" customHeight="1">
      <c r="A1033" s="3024" t="s">
        <v>107</v>
      </c>
      <c r="B1033" s="530" t="s">
        <v>75</v>
      </c>
      <c r="C1033" s="530"/>
      <c r="D1033" s="530"/>
      <c r="E1033" s="530"/>
      <c r="F1033" s="530"/>
      <c r="G1033" s="43">
        <f>G1041+G1045</f>
        <v>1.6</v>
      </c>
      <c r="H1033" s="43">
        <f>H1041+H1045</f>
        <v>0</v>
      </c>
      <c r="I1033" s="43">
        <f>I1041+I1045</f>
        <v>0</v>
      </c>
      <c r="J1033" s="43">
        <f>J1041+J1045</f>
        <v>0</v>
      </c>
      <c r="K1033" s="43">
        <f>K1041+K1045</f>
        <v>1.6</v>
      </c>
      <c r="L1033" s="43">
        <f>L1037+L1045+L1049</f>
        <v>1</v>
      </c>
      <c r="M1033" s="43">
        <f>M1037+M1045+M1049</f>
        <v>0</v>
      </c>
      <c r="N1033" s="515"/>
      <c r="O1033" s="530"/>
    </row>
    <row r="1034" spans="1:61" s="20" customFormat="1" ht="24.95" customHeight="1">
      <c r="A1034" s="3025"/>
      <c r="B1034" s="530" t="s">
        <v>22</v>
      </c>
      <c r="C1034" s="530"/>
      <c r="D1034" s="530"/>
      <c r="E1034" s="530"/>
      <c r="F1034" s="530"/>
      <c r="G1034" s="43">
        <f>G1035+G1036</f>
        <v>33071.800000000003</v>
      </c>
      <c r="H1034" s="43">
        <f t="shared" ref="H1034:M1034" si="147">H1035+H1036</f>
        <v>0</v>
      </c>
      <c r="I1034" s="43">
        <f t="shared" si="147"/>
        <v>0</v>
      </c>
      <c r="J1034" s="43">
        <f t="shared" si="147"/>
        <v>0</v>
      </c>
      <c r="K1034" s="43">
        <f t="shared" si="147"/>
        <v>33071.800000000003</v>
      </c>
      <c r="L1034" s="43">
        <f t="shared" si="147"/>
        <v>23132.1</v>
      </c>
      <c r="M1034" s="43">
        <f t="shared" si="147"/>
        <v>0</v>
      </c>
      <c r="N1034" s="515"/>
      <c r="O1034" s="530"/>
      <c r="AJ1034" s="54"/>
      <c r="AK1034" s="54"/>
      <c r="AL1034" s="54"/>
      <c r="AM1034" s="54"/>
      <c r="AN1034" s="54"/>
      <c r="AO1034" s="54"/>
      <c r="AP1034" s="54"/>
      <c r="AQ1034" s="54"/>
      <c r="AR1034" s="54"/>
      <c r="AS1034" s="54"/>
      <c r="AT1034" s="54"/>
      <c r="AU1034" s="54"/>
      <c r="AV1034" s="54"/>
      <c r="AW1034" s="54"/>
      <c r="AX1034" s="54"/>
      <c r="AY1034" s="54"/>
      <c r="AZ1034" s="54"/>
      <c r="BA1034" s="54"/>
      <c r="BB1034" s="54"/>
      <c r="BC1034" s="54"/>
      <c r="BD1034" s="54"/>
      <c r="BE1034" s="54"/>
      <c r="BF1034" s="54"/>
      <c r="BG1034" s="54"/>
      <c r="BH1034" s="54"/>
      <c r="BI1034" s="54"/>
    </row>
    <row r="1035" spans="1:61" s="20" customFormat="1" ht="24.95" customHeight="1">
      <c r="A1035" s="3025"/>
      <c r="B1035" s="530" t="s">
        <v>9</v>
      </c>
      <c r="C1035" s="530"/>
      <c r="D1035" s="530"/>
      <c r="E1035" s="530"/>
      <c r="F1035" s="530"/>
      <c r="G1035" s="43">
        <f t="shared" ref="G1035:L1035" si="148">G1043+G1047+G1051</f>
        <v>33071.800000000003</v>
      </c>
      <c r="H1035" s="43">
        <f t="shared" si="148"/>
        <v>0</v>
      </c>
      <c r="I1035" s="43">
        <f t="shared" si="148"/>
        <v>0</v>
      </c>
      <c r="J1035" s="43">
        <f t="shared" si="148"/>
        <v>0</v>
      </c>
      <c r="K1035" s="43">
        <f t="shared" si="148"/>
        <v>33071.800000000003</v>
      </c>
      <c r="L1035" s="43">
        <f t="shared" si="148"/>
        <v>23132.1</v>
      </c>
      <c r="M1035" s="43">
        <f>M1039+M1047+M1051+M1043</f>
        <v>0</v>
      </c>
      <c r="N1035" s="515"/>
      <c r="O1035" s="530"/>
      <c r="AJ1035" s="54"/>
      <c r="AK1035" s="54"/>
      <c r="AL1035" s="54"/>
      <c r="AM1035" s="54"/>
      <c r="AN1035" s="54"/>
      <c r="AO1035" s="54"/>
      <c r="AP1035" s="54"/>
      <c r="AQ1035" s="54"/>
      <c r="AR1035" s="54"/>
      <c r="AS1035" s="54"/>
      <c r="AT1035" s="54"/>
      <c r="AU1035" s="54"/>
      <c r="AV1035" s="54"/>
      <c r="AW1035" s="54"/>
      <c r="AX1035" s="54"/>
      <c r="AY1035" s="54"/>
      <c r="AZ1035" s="54"/>
      <c r="BA1035" s="54"/>
      <c r="BB1035" s="54"/>
      <c r="BC1035" s="54"/>
      <c r="BD1035" s="54"/>
      <c r="BE1035" s="54"/>
      <c r="BF1035" s="54"/>
      <c r="BG1035" s="54"/>
      <c r="BH1035" s="54"/>
      <c r="BI1035" s="54"/>
    </row>
    <row r="1036" spans="1:61" s="20" customFormat="1" ht="24.95" customHeight="1">
      <c r="A1036" s="3026"/>
      <c r="B1036" s="530" t="s">
        <v>456</v>
      </c>
      <c r="C1036" s="530"/>
      <c r="D1036" s="530"/>
      <c r="E1036" s="530"/>
      <c r="F1036" s="530"/>
      <c r="G1036" s="43">
        <f t="shared" ref="G1036:L1036" si="149">G1040+G1048+G1052</f>
        <v>0</v>
      </c>
      <c r="H1036" s="43">
        <f t="shared" si="149"/>
        <v>0</v>
      </c>
      <c r="I1036" s="43">
        <f t="shared" si="149"/>
        <v>0</v>
      </c>
      <c r="J1036" s="43">
        <f t="shared" si="149"/>
        <v>0</v>
      </c>
      <c r="K1036" s="43">
        <f t="shared" si="149"/>
        <v>0</v>
      </c>
      <c r="L1036" s="43">
        <f t="shared" si="149"/>
        <v>0</v>
      </c>
      <c r="M1036" s="43">
        <f>M1040+M1048+M1052</f>
        <v>0</v>
      </c>
      <c r="N1036" s="515"/>
      <c r="O1036" s="530"/>
      <c r="AJ1036" s="54"/>
      <c r="AK1036" s="54"/>
      <c r="AL1036" s="54"/>
      <c r="AM1036" s="54"/>
      <c r="AN1036" s="54"/>
      <c r="AO1036" s="54"/>
      <c r="AP1036" s="54"/>
      <c r="AQ1036" s="54"/>
      <c r="AR1036" s="54"/>
      <c r="AS1036" s="54"/>
      <c r="AT1036" s="54"/>
      <c r="AU1036" s="54"/>
      <c r="AV1036" s="54"/>
      <c r="AW1036" s="54"/>
      <c r="AX1036" s="54"/>
      <c r="AY1036" s="54"/>
      <c r="AZ1036" s="54"/>
      <c r="BA1036" s="54"/>
      <c r="BB1036" s="54"/>
      <c r="BC1036" s="54"/>
      <c r="BD1036" s="54"/>
      <c r="BE1036" s="54"/>
      <c r="BF1036" s="54"/>
      <c r="BG1036" s="54"/>
      <c r="BH1036" s="54"/>
      <c r="BI1036" s="54"/>
    </row>
    <row r="1037" spans="1:61" s="20" customFormat="1" ht="22.5" hidden="1" customHeight="1">
      <c r="A1037" s="70" t="s">
        <v>256</v>
      </c>
      <c r="B1037" s="515" t="s">
        <v>75</v>
      </c>
      <c r="C1037" s="515">
        <v>176</v>
      </c>
      <c r="D1037" s="515" t="s">
        <v>13</v>
      </c>
      <c r="E1037" s="515">
        <v>6100404</v>
      </c>
      <c r="F1037" s="515">
        <v>244</v>
      </c>
      <c r="G1037" s="44">
        <f>K1037</f>
        <v>0</v>
      </c>
      <c r="H1037" s="44"/>
      <c r="I1037" s="44"/>
      <c r="J1037" s="44"/>
      <c r="K1037" s="44"/>
      <c r="L1037" s="44"/>
      <c r="M1037" s="44"/>
      <c r="N1037" s="515"/>
      <c r="O1037" s="3045" t="s">
        <v>695</v>
      </c>
      <c r="AJ1037" s="54"/>
      <c r="AK1037" s="54"/>
      <c r="AL1037" s="54"/>
      <c r="AM1037" s="54"/>
      <c r="AN1037" s="54"/>
      <c r="AO1037" s="54"/>
      <c r="AP1037" s="54"/>
      <c r="AQ1037" s="54"/>
      <c r="AR1037" s="54"/>
      <c r="AS1037" s="54"/>
      <c r="AT1037" s="54"/>
      <c r="AU1037" s="54"/>
      <c r="AV1037" s="54"/>
      <c r="AW1037" s="54"/>
      <c r="AX1037" s="54"/>
      <c r="AY1037" s="54"/>
      <c r="AZ1037" s="54"/>
      <c r="BA1037" s="54"/>
      <c r="BB1037" s="54"/>
      <c r="BC1037" s="54"/>
      <c r="BD1037" s="54"/>
      <c r="BE1037" s="54"/>
      <c r="BF1037" s="54"/>
      <c r="BG1037" s="54"/>
      <c r="BH1037" s="54"/>
      <c r="BI1037" s="54"/>
    </row>
    <row r="1038" spans="1:61" s="20" customFormat="1" ht="20.25" hidden="1" customHeight="1">
      <c r="A1038" s="71"/>
      <c r="B1038" s="515" t="s">
        <v>22</v>
      </c>
      <c r="C1038" s="515"/>
      <c r="D1038" s="515"/>
      <c r="E1038" s="515"/>
      <c r="F1038" s="515"/>
      <c r="G1038" s="55">
        <f>G1039+G1040</f>
        <v>0</v>
      </c>
      <c r="H1038" s="55">
        <f t="shared" ref="H1038:M1038" si="150">H1039+H1040</f>
        <v>0</v>
      </c>
      <c r="I1038" s="55">
        <f t="shared" si="150"/>
        <v>0</v>
      </c>
      <c r="J1038" s="55">
        <f t="shared" si="150"/>
        <v>0</v>
      </c>
      <c r="K1038" s="55">
        <f t="shared" si="150"/>
        <v>0</v>
      </c>
      <c r="L1038" s="55">
        <f t="shared" si="150"/>
        <v>0</v>
      </c>
      <c r="M1038" s="55">
        <f t="shared" si="150"/>
        <v>0</v>
      </c>
      <c r="N1038" s="515"/>
      <c r="O1038" s="3045"/>
      <c r="AJ1038" s="54"/>
      <c r="AK1038" s="54"/>
      <c r="AL1038" s="54"/>
      <c r="AM1038" s="54"/>
      <c r="AN1038" s="54"/>
      <c r="AO1038" s="54"/>
      <c r="AP1038" s="54"/>
      <c r="AQ1038" s="54"/>
      <c r="AR1038" s="54"/>
      <c r="AS1038" s="54"/>
      <c r="AT1038" s="54"/>
      <c r="AU1038" s="54"/>
      <c r="AV1038" s="54"/>
      <c r="AW1038" s="54"/>
      <c r="AX1038" s="54"/>
      <c r="AY1038" s="54"/>
      <c r="AZ1038" s="54"/>
      <c r="BA1038" s="54"/>
      <c r="BB1038" s="54"/>
      <c r="BC1038" s="54"/>
      <c r="BD1038" s="54"/>
      <c r="BE1038" s="54"/>
      <c r="BF1038" s="54"/>
      <c r="BG1038" s="54"/>
      <c r="BH1038" s="54"/>
      <c r="BI1038" s="54"/>
    </row>
    <row r="1039" spans="1:61" s="20" customFormat="1" ht="21" hidden="1" customHeight="1">
      <c r="A1039" s="71"/>
      <c r="B1039" s="515" t="s">
        <v>9</v>
      </c>
      <c r="C1039" s="515"/>
      <c r="D1039" s="515"/>
      <c r="E1039" s="515"/>
      <c r="F1039" s="515"/>
      <c r="G1039" s="55">
        <f>K1039</f>
        <v>0</v>
      </c>
      <c r="H1039" s="55"/>
      <c r="I1039" s="55"/>
      <c r="J1039" s="55"/>
      <c r="K1039" s="55">
        <v>0</v>
      </c>
      <c r="L1039" s="55"/>
      <c r="M1039" s="44"/>
      <c r="N1039" s="515"/>
      <c r="O1039" s="3045"/>
      <c r="AJ1039" s="54"/>
      <c r="AK1039" s="54"/>
      <c r="AL1039" s="54"/>
      <c r="AM1039" s="54"/>
      <c r="AN1039" s="54"/>
      <c r="AO1039" s="54"/>
      <c r="AP1039" s="54"/>
      <c r="AQ1039" s="54"/>
      <c r="AR1039" s="54"/>
      <c r="AS1039" s="54"/>
      <c r="AT1039" s="54"/>
      <c r="AU1039" s="54"/>
      <c r="AV1039" s="54"/>
      <c r="AW1039" s="54"/>
      <c r="AX1039" s="54"/>
      <c r="AY1039" s="54"/>
      <c r="AZ1039" s="54"/>
      <c r="BA1039" s="54"/>
      <c r="BB1039" s="54"/>
      <c r="BC1039" s="54"/>
      <c r="BD1039" s="54"/>
      <c r="BE1039" s="54"/>
      <c r="BF1039" s="54"/>
      <c r="BG1039" s="54"/>
      <c r="BH1039" s="54"/>
      <c r="BI1039" s="54"/>
    </row>
    <row r="1040" spans="1:61" ht="24.75" hidden="1" customHeight="1">
      <c r="A1040" s="72"/>
      <c r="B1040" s="515" t="s">
        <v>456</v>
      </c>
      <c r="C1040" s="515"/>
      <c r="D1040" s="515"/>
      <c r="E1040" s="515"/>
      <c r="F1040" s="515"/>
      <c r="G1040" s="44"/>
      <c r="H1040" s="44"/>
      <c r="I1040" s="44"/>
      <c r="J1040" s="44"/>
      <c r="K1040" s="44"/>
      <c r="L1040" s="44"/>
      <c r="M1040" s="44"/>
      <c r="N1040" s="515"/>
      <c r="O1040" s="3045"/>
    </row>
    <row r="1041" spans="1:61" ht="23.25" customHeight="1">
      <c r="A1041" s="3306" t="s">
        <v>522</v>
      </c>
      <c r="B1041" s="515" t="s">
        <v>75</v>
      </c>
      <c r="C1041" s="515"/>
      <c r="D1041" s="515"/>
      <c r="E1041" s="515"/>
      <c r="F1041" s="515"/>
      <c r="G1041" s="44">
        <f t="shared" ref="G1041:G1051" si="151">K1041</f>
        <v>1.6</v>
      </c>
      <c r="H1041" s="44"/>
      <c r="I1041" s="44"/>
      <c r="J1041" s="44"/>
      <c r="K1041" s="44">
        <v>1.6</v>
      </c>
      <c r="L1041" s="44"/>
      <c r="M1041" s="44"/>
      <c r="N1041" s="515"/>
      <c r="O1041" s="3045" t="s">
        <v>1022</v>
      </c>
    </row>
    <row r="1042" spans="1:61" ht="22.5" customHeight="1">
      <c r="A1042" s="3314"/>
      <c r="B1042" s="515" t="s">
        <v>22</v>
      </c>
      <c r="C1042" s="515"/>
      <c r="D1042" s="515"/>
      <c r="E1042" s="515"/>
      <c r="F1042" s="515"/>
      <c r="G1042" s="44">
        <f t="shared" si="151"/>
        <v>17725.400000000001</v>
      </c>
      <c r="H1042" s="44"/>
      <c r="I1042" s="44"/>
      <c r="J1042" s="44"/>
      <c r="K1042" s="44">
        <f>K1043+K1044</f>
        <v>17725.400000000001</v>
      </c>
      <c r="L1042" s="44">
        <f>L1043+L1044</f>
        <v>5000</v>
      </c>
      <c r="M1042" s="44">
        <f>M1043+M1044</f>
        <v>0</v>
      </c>
      <c r="N1042" s="515"/>
      <c r="O1042" s="3045"/>
    </row>
    <row r="1043" spans="1:61" ht="22.5" customHeight="1">
      <c r="A1043" s="3314"/>
      <c r="B1043" s="515" t="s">
        <v>9</v>
      </c>
      <c r="C1043" s="515"/>
      <c r="D1043" s="515"/>
      <c r="E1043" s="515"/>
      <c r="F1043" s="515"/>
      <c r="G1043" s="44">
        <f t="shared" si="151"/>
        <v>17725.400000000001</v>
      </c>
      <c r="H1043" s="44"/>
      <c r="I1043" s="44"/>
      <c r="J1043" s="44"/>
      <c r="K1043" s="44">
        <v>17725.400000000001</v>
      </c>
      <c r="L1043" s="44">
        <v>5000</v>
      </c>
      <c r="M1043" s="44">
        <v>0</v>
      </c>
      <c r="N1043" s="515"/>
      <c r="O1043" s="3045"/>
    </row>
    <row r="1044" spans="1:61" ht="21.75" hidden="1" customHeight="1">
      <c r="A1044" s="3314"/>
      <c r="B1044" s="515" t="s">
        <v>456</v>
      </c>
      <c r="C1044" s="515"/>
      <c r="D1044" s="515"/>
      <c r="E1044" s="515"/>
      <c r="F1044" s="515"/>
      <c r="G1044" s="44">
        <f t="shared" si="151"/>
        <v>0</v>
      </c>
      <c r="H1044" s="44"/>
      <c r="I1044" s="44"/>
      <c r="J1044" s="44"/>
      <c r="K1044" s="44"/>
      <c r="L1044" s="44"/>
      <c r="M1044" s="44"/>
      <c r="N1044" s="515"/>
      <c r="O1044" s="3045"/>
    </row>
    <row r="1045" spans="1:61" ht="23.25" customHeight="1">
      <c r="A1045" s="3306" t="s">
        <v>774</v>
      </c>
      <c r="B1045" s="515" t="s">
        <v>75</v>
      </c>
      <c r="C1045" s="515"/>
      <c r="D1045" s="515"/>
      <c r="E1045" s="515"/>
      <c r="F1045" s="515"/>
      <c r="G1045" s="44">
        <f t="shared" si="151"/>
        <v>0</v>
      </c>
      <c r="H1045" s="44"/>
      <c r="I1045" s="44"/>
      <c r="J1045" s="44"/>
      <c r="K1045" s="44"/>
      <c r="L1045" s="44"/>
      <c r="M1045" s="44"/>
      <c r="N1045" s="515"/>
      <c r="O1045" s="3045" t="s">
        <v>695</v>
      </c>
    </row>
    <row r="1046" spans="1:61" ht="22.5" customHeight="1">
      <c r="A1046" s="3314"/>
      <c r="B1046" s="515" t="s">
        <v>22</v>
      </c>
      <c r="C1046" s="515"/>
      <c r="D1046" s="515"/>
      <c r="E1046" s="515"/>
      <c r="F1046" s="515"/>
      <c r="G1046" s="44">
        <f t="shared" si="151"/>
        <v>1000</v>
      </c>
      <c r="H1046" s="44"/>
      <c r="I1046" s="44"/>
      <c r="J1046" s="44"/>
      <c r="K1046" s="44">
        <f>K1047+K1048</f>
        <v>1000</v>
      </c>
      <c r="L1046" s="44">
        <f>L1047+L1048</f>
        <v>5000</v>
      </c>
      <c r="M1046" s="44">
        <f>M1047+M1048</f>
        <v>0</v>
      </c>
      <c r="N1046" s="515"/>
      <c r="O1046" s="3045"/>
    </row>
    <row r="1047" spans="1:61" ht="22.5" customHeight="1">
      <c r="A1047" s="3314"/>
      <c r="B1047" s="515" t="s">
        <v>9</v>
      </c>
      <c r="C1047" s="515"/>
      <c r="D1047" s="515"/>
      <c r="E1047" s="515"/>
      <c r="F1047" s="515"/>
      <c r="G1047" s="44">
        <f t="shared" si="151"/>
        <v>1000</v>
      </c>
      <c r="H1047" s="44"/>
      <c r="I1047" s="44"/>
      <c r="J1047" s="44"/>
      <c r="K1047" s="44">
        <v>1000</v>
      </c>
      <c r="L1047" s="44">
        <v>5000</v>
      </c>
      <c r="M1047" s="44">
        <v>0</v>
      </c>
      <c r="N1047" s="515"/>
      <c r="O1047" s="3045"/>
    </row>
    <row r="1048" spans="1:61" ht="21.75" hidden="1" customHeight="1">
      <c r="A1048" s="3314"/>
      <c r="B1048" s="515" t="s">
        <v>456</v>
      </c>
      <c r="C1048" s="515"/>
      <c r="D1048" s="515"/>
      <c r="E1048" s="515"/>
      <c r="F1048" s="515"/>
      <c r="G1048" s="44">
        <f t="shared" si="151"/>
        <v>0</v>
      </c>
      <c r="H1048" s="44"/>
      <c r="I1048" s="44"/>
      <c r="J1048" s="44"/>
      <c r="K1048" s="44"/>
      <c r="L1048" s="44"/>
      <c r="M1048" s="44"/>
      <c r="N1048" s="515"/>
      <c r="O1048" s="3045"/>
    </row>
    <row r="1049" spans="1:61" ht="22.5" customHeight="1">
      <c r="A1049" s="3306" t="s">
        <v>692</v>
      </c>
      <c r="B1049" s="515" t="s">
        <v>75</v>
      </c>
      <c r="C1049" s="515"/>
      <c r="D1049" s="515"/>
      <c r="E1049" s="515"/>
      <c r="F1049" s="515"/>
      <c r="G1049" s="44">
        <f t="shared" si="151"/>
        <v>0</v>
      </c>
      <c r="H1049" s="44"/>
      <c r="I1049" s="44"/>
      <c r="J1049" s="44"/>
      <c r="K1049" s="44">
        <v>0</v>
      </c>
      <c r="L1049" s="44">
        <v>1</v>
      </c>
      <c r="M1049" s="44">
        <v>0</v>
      </c>
      <c r="N1049" s="515"/>
      <c r="O1049" s="3308" t="s">
        <v>884</v>
      </c>
    </row>
    <row r="1050" spans="1:61" ht="24.95" customHeight="1">
      <c r="A1050" s="3314"/>
      <c r="B1050" s="515" t="s">
        <v>22</v>
      </c>
      <c r="C1050" s="515"/>
      <c r="D1050" s="515"/>
      <c r="E1050" s="515"/>
      <c r="F1050" s="515"/>
      <c r="G1050" s="44">
        <f t="shared" si="151"/>
        <v>14346.4</v>
      </c>
      <c r="H1050" s="44"/>
      <c r="I1050" s="44"/>
      <c r="J1050" s="44"/>
      <c r="K1050" s="44">
        <f>K1051</f>
        <v>14346.4</v>
      </c>
      <c r="L1050" s="44">
        <f>L1051</f>
        <v>13132.1</v>
      </c>
      <c r="M1050" s="44">
        <f>M1051+M1052</f>
        <v>0</v>
      </c>
      <c r="N1050" s="515"/>
      <c r="O1050" s="3310"/>
    </row>
    <row r="1051" spans="1:61" ht="24.95" customHeight="1">
      <c r="A1051" s="3314"/>
      <c r="B1051" s="515" t="s">
        <v>9</v>
      </c>
      <c r="C1051" s="515"/>
      <c r="D1051" s="515"/>
      <c r="E1051" s="515"/>
      <c r="F1051" s="515"/>
      <c r="G1051" s="44">
        <f t="shared" si="151"/>
        <v>14346.4</v>
      </c>
      <c r="H1051" s="44"/>
      <c r="I1051" s="44"/>
      <c r="J1051" s="44"/>
      <c r="K1051" s="44">
        <v>14346.4</v>
      </c>
      <c r="L1051" s="44">
        <v>13132.1</v>
      </c>
      <c r="M1051" s="44">
        <v>0</v>
      </c>
      <c r="N1051" s="515"/>
      <c r="O1051" s="3310"/>
    </row>
    <row r="1052" spans="1:61" ht="24.95" hidden="1" customHeight="1">
      <c r="A1052" s="3307"/>
      <c r="B1052" s="515" t="s">
        <v>456</v>
      </c>
      <c r="C1052" s="515"/>
      <c r="D1052" s="515"/>
      <c r="E1052" s="515"/>
      <c r="F1052" s="515"/>
      <c r="G1052" s="44"/>
      <c r="H1052" s="44"/>
      <c r="I1052" s="44"/>
      <c r="J1052" s="44"/>
      <c r="K1052" s="44"/>
      <c r="L1052" s="44"/>
      <c r="M1052" s="44"/>
      <c r="N1052" s="515"/>
      <c r="O1052" s="3309"/>
    </row>
    <row r="1053" spans="1:61" ht="24.95" customHeight="1">
      <c r="A1053" s="3024" t="s">
        <v>86</v>
      </c>
      <c r="B1053" s="530" t="s">
        <v>75</v>
      </c>
      <c r="C1053" s="530"/>
      <c r="D1053" s="530"/>
      <c r="E1053" s="530"/>
      <c r="F1053" s="530"/>
      <c r="G1053" s="43">
        <f>G1057+G1061+G1064+G1068+G1070</f>
        <v>0</v>
      </c>
      <c r="H1053" s="43">
        <f t="shared" ref="H1053:M1053" si="152">H1057+H1061+H1064+H1068+H1070</f>
        <v>0</v>
      </c>
      <c r="I1053" s="43">
        <f t="shared" si="152"/>
        <v>0</v>
      </c>
      <c r="J1053" s="43">
        <f t="shared" si="152"/>
        <v>0</v>
      </c>
      <c r="K1053" s="43">
        <f t="shared" si="152"/>
        <v>0</v>
      </c>
      <c r="L1053" s="43">
        <f t="shared" si="152"/>
        <v>1</v>
      </c>
      <c r="M1053" s="43">
        <f t="shared" si="152"/>
        <v>0</v>
      </c>
      <c r="N1053" s="515"/>
      <c r="O1053" s="530"/>
    </row>
    <row r="1054" spans="1:61" ht="24.95" customHeight="1">
      <c r="A1054" s="3025"/>
      <c r="B1054" s="530" t="s">
        <v>22</v>
      </c>
      <c r="C1054" s="530"/>
      <c r="D1054" s="530"/>
      <c r="E1054" s="530"/>
      <c r="F1054" s="530"/>
      <c r="G1054" s="43">
        <f>G1055+G1056</f>
        <v>2203.6</v>
      </c>
      <c r="H1054" s="43">
        <f t="shared" ref="H1054:M1054" si="153">H1055+H1056</f>
        <v>0</v>
      </c>
      <c r="I1054" s="43">
        <f t="shared" si="153"/>
        <v>0</v>
      </c>
      <c r="J1054" s="43">
        <f t="shared" si="153"/>
        <v>0</v>
      </c>
      <c r="K1054" s="43">
        <f t="shared" si="153"/>
        <v>2203.6</v>
      </c>
      <c r="L1054" s="43">
        <f t="shared" si="153"/>
        <v>30370.5</v>
      </c>
      <c r="M1054" s="43">
        <f t="shared" si="153"/>
        <v>0</v>
      </c>
      <c r="N1054" s="515"/>
      <c r="O1054" s="530"/>
    </row>
    <row r="1055" spans="1:61" ht="24.95" customHeight="1">
      <c r="A1055" s="3025"/>
      <c r="B1055" s="530" t="s">
        <v>9</v>
      </c>
      <c r="C1055" s="530"/>
      <c r="D1055" s="530"/>
      <c r="E1055" s="530"/>
      <c r="F1055" s="530"/>
      <c r="G1055" s="43">
        <f>G1059+G1063+G1065+G1069+G1071+G1067</f>
        <v>2203.6</v>
      </c>
      <c r="H1055" s="43">
        <f t="shared" ref="H1055:M1055" si="154">H1059+H1063+H1065+H1069+H1071+H1067</f>
        <v>0</v>
      </c>
      <c r="I1055" s="43">
        <f t="shared" si="154"/>
        <v>0</v>
      </c>
      <c r="J1055" s="43">
        <f t="shared" si="154"/>
        <v>0</v>
      </c>
      <c r="K1055" s="43">
        <f t="shared" si="154"/>
        <v>2203.6</v>
      </c>
      <c r="L1055" s="43">
        <f t="shared" si="154"/>
        <v>30370.5</v>
      </c>
      <c r="M1055" s="43">
        <f t="shared" si="154"/>
        <v>0</v>
      </c>
      <c r="N1055" s="515"/>
      <c r="O1055" s="530"/>
    </row>
    <row r="1056" spans="1:61" s="20" customFormat="1" ht="24.95" customHeight="1">
      <c r="A1056" s="3026"/>
      <c r="B1056" s="530" t="s">
        <v>456</v>
      </c>
      <c r="C1056" s="530"/>
      <c r="D1056" s="530"/>
      <c r="E1056" s="530"/>
      <c r="F1056" s="530"/>
      <c r="G1056" s="43">
        <f>G1060</f>
        <v>0</v>
      </c>
      <c r="H1056" s="43">
        <f t="shared" ref="H1056:M1056" si="155">H1060</f>
        <v>0</v>
      </c>
      <c r="I1056" s="43">
        <f t="shared" si="155"/>
        <v>0</v>
      </c>
      <c r="J1056" s="43">
        <f t="shared" si="155"/>
        <v>0</v>
      </c>
      <c r="K1056" s="43">
        <f t="shared" si="155"/>
        <v>0</v>
      </c>
      <c r="L1056" s="43">
        <f t="shared" si="155"/>
        <v>0</v>
      </c>
      <c r="M1056" s="43">
        <f t="shared" si="155"/>
        <v>0</v>
      </c>
      <c r="N1056" s="515"/>
      <c r="O1056" s="530"/>
      <c r="AJ1056" s="54"/>
      <c r="AK1056" s="54"/>
      <c r="AL1056" s="54"/>
      <c r="AM1056" s="54"/>
      <c r="AN1056" s="54"/>
      <c r="AO1056" s="54"/>
      <c r="AP1056" s="54"/>
      <c r="AQ1056" s="54"/>
      <c r="AR1056" s="54"/>
      <c r="AS1056" s="54"/>
      <c r="AT1056" s="54"/>
      <c r="AU1056" s="54"/>
      <c r="AV1056" s="54"/>
      <c r="AW1056" s="54"/>
      <c r="AX1056" s="54"/>
      <c r="AY1056" s="54"/>
      <c r="AZ1056" s="54"/>
      <c r="BA1056" s="54"/>
      <c r="BB1056" s="54"/>
      <c r="BC1056" s="54"/>
      <c r="BD1056" s="54"/>
      <c r="BE1056" s="54"/>
      <c r="BF1056" s="54"/>
      <c r="BG1056" s="54"/>
      <c r="BH1056" s="54"/>
      <c r="BI1056" s="54"/>
    </row>
    <row r="1057" spans="1:61" s="20" customFormat="1" ht="24.95" customHeight="1">
      <c r="A1057" s="3064" t="s">
        <v>1038</v>
      </c>
      <c r="B1057" s="515" t="s">
        <v>75</v>
      </c>
      <c r="C1057" s="515">
        <v>176</v>
      </c>
      <c r="D1057" s="515" t="s">
        <v>13</v>
      </c>
      <c r="E1057" s="515">
        <v>6100404</v>
      </c>
      <c r="F1057" s="515">
        <v>244</v>
      </c>
      <c r="G1057" s="44">
        <f>K1057</f>
        <v>0</v>
      </c>
      <c r="H1057" s="44"/>
      <c r="I1057" s="44"/>
      <c r="J1057" s="44"/>
      <c r="K1057" s="44"/>
      <c r="L1057" s="44"/>
      <c r="M1057" s="44"/>
      <c r="N1057" s="515"/>
      <c r="O1057" s="3045" t="s">
        <v>694</v>
      </c>
      <c r="AJ1057" s="54"/>
      <c r="AK1057" s="54"/>
      <c r="AL1057" s="54"/>
      <c r="AM1057" s="54"/>
      <c r="AN1057" s="54"/>
      <c r="AO1057" s="54"/>
      <c r="AP1057" s="54"/>
      <c r="AQ1057" s="54"/>
      <c r="AR1057" s="54"/>
      <c r="AS1057" s="54"/>
      <c r="AT1057" s="54"/>
      <c r="AU1057" s="54"/>
      <c r="AV1057" s="54"/>
      <c r="AW1057" s="54"/>
      <c r="AX1057" s="54"/>
      <c r="AY1057" s="54"/>
      <c r="AZ1057" s="54"/>
      <c r="BA1057" s="54"/>
      <c r="BB1057" s="54"/>
      <c r="BC1057" s="54"/>
      <c r="BD1057" s="54"/>
      <c r="BE1057" s="54"/>
      <c r="BF1057" s="54"/>
      <c r="BG1057" s="54"/>
      <c r="BH1057" s="54"/>
      <c r="BI1057" s="54"/>
    </row>
    <row r="1058" spans="1:61" s="20" customFormat="1" ht="24.95" customHeight="1">
      <c r="A1058" s="3064"/>
      <c r="B1058" s="515" t="s">
        <v>22</v>
      </c>
      <c r="C1058" s="515"/>
      <c r="D1058" s="515"/>
      <c r="E1058" s="515"/>
      <c r="F1058" s="515"/>
      <c r="G1058" s="44">
        <f>K1058</f>
        <v>599.29999999999995</v>
      </c>
      <c r="H1058" s="44"/>
      <c r="I1058" s="44"/>
      <c r="J1058" s="44"/>
      <c r="K1058" s="44">
        <f>K1059+K1060</f>
        <v>599.29999999999995</v>
      </c>
      <c r="L1058" s="44">
        <f>L1059+L1060</f>
        <v>0</v>
      </c>
      <c r="M1058" s="44"/>
      <c r="N1058" s="515"/>
      <c r="O1058" s="3045"/>
      <c r="AJ1058" s="54"/>
      <c r="AK1058" s="54"/>
      <c r="AL1058" s="54"/>
      <c r="AM1058" s="54"/>
      <c r="AN1058" s="54"/>
      <c r="AO1058" s="54"/>
      <c r="AP1058" s="54"/>
      <c r="AQ1058" s="54"/>
      <c r="AR1058" s="54"/>
      <c r="AS1058" s="54"/>
      <c r="AT1058" s="54"/>
      <c r="AU1058" s="54"/>
      <c r="AV1058" s="54"/>
      <c r="AW1058" s="54"/>
      <c r="AX1058" s="54"/>
      <c r="AY1058" s="54"/>
      <c r="AZ1058" s="54"/>
      <c r="BA1058" s="54"/>
      <c r="BB1058" s="54"/>
      <c r="BC1058" s="54"/>
      <c r="BD1058" s="54"/>
      <c r="BE1058" s="54"/>
      <c r="BF1058" s="54"/>
      <c r="BG1058" s="54"/>
      <c r="BH1058" s="54"/>
      <c r="BI1058" s="54"/>
    </row>
    <row r="1059" spans="1:61" s="20" customFormat="1" ht="24.95" customHeight="1">
      <c r="A1059" s="3064"/>
      <c r="B1059" s="515" t="s">
        <v>9</v>
      </c>
      <c r="C1059" s="515"/>
      <c r="D1059" s="515"/>
      <c r="E1059" s="515"/>
      <c r="F1059" s="515"/>
      <c r="G1059" s="44">
        <f>K1059</f>
        <v>599.29999999999995</v>
      </c>
      <c r="H1059" s="44"/>
      <c r="I1059" s="44"/>
      <c r="J1059" s="44"/>
      <c r="K1059" s="44">
        <v>599.29999999999995</v>
      </c>
      <c r="L1059" s="44"/>
      <c r="M1059" s="44"/>
      <c r="N1059" s="515"/>
      <c r="O1059" s="3045"/>
      <c r="AJ1059" s="54"/>
      <c r="AK1059" s="54"/>
      <c r="AL1059" s="54"/>
      <c r="AM1059" s="54"/>
      <c r="AN1059" s="54"/>
      <c r="AO1059" s="54"/>
      <c r="AP1059" s="54"/>
      <c r="AQ1059" s="54"/>
      <c r="AR1059" s="54"/>
      <c r="AS1059" s="54"/>
      <c r="AT1059" s="54"/>
      <c r="AU1059" s="54"/>
      <c r="AV1059" s="54"/>
      <c r="AW1059" s="54"/>
      <c r="AX1059" s="54"/>
      <c r="AY1059" s="54"/>
      <c r="AZ1059" s="54"/>
      <c r="BA1059" s="54"/>
      <c r="BB1059" s="54"/>
      <c r="BC1059" s="54"/>
      <c r="BD1059" s="54"/>
      <c r="BE1059" s="54"/>
      <c r="BF1059" s="54"/>
      <c r="BG1059" s="54"/>
      <c r="BH1059" s="54"/>
      <c r="BI1059" s="54"/>
    </row>
    <row r="1060" spans="1:61" s="20" customFormat="1" ht="25.15" hidden="1" customHeight="1">
      <c r="A1060" s="3064"/>
      <c r="B1060" s="515" t="s">
        <v>456</v>
      </c>
      <c r="C1060" s="515"/>
      <c r="D1060" s="515"/>
      <c r="E1060" s="515"/>
      <c r="F1060" s="515"/>
      <c r="G1060" s="44">
        <f>K1060</f>
        <v>0</v>
      </c>
      <c r="H1060" s="44"/>
      <c r="I1060" s="44"/>
      <c r="J1060" s="44"/>
      <c r="K1060" s="44"/>
      <c r="L1060" s="44"/>
      <c r="M1060" s="43"/>
      <c r="N1060" s="530"/>
      <c r="O1060" s="3045"/>
      <c r="AJ1060" s="54"/>
      <c r="AK1060" s="54"/>
      <c r="AL1060" s="54"/>
      <c r="AM1060" s="54"/>
      <c r="AN1060" s="54"/>
      <c r="AO1060" s="54"/>
      <c r="AP1060" s="54"/>
      <c r="AQ1060" s="54"/>
      <c r="AR1060" s="54"/>
      <c r="AS1060" s="54"/>
      <c r="AT1060" s="54"/>
      <c r="AU1060" s="54"/>
      <c r="AV1060" s="54"/>
      <c r="AW1060" s="54"/>
      <c r="AX1060" s="54"/>
      <c r="AY1060" s="54"/>
      <c r="AZ1060" s="54"/>
      <c r="BA1060" s="54"/>
      <c r="BB1060" s="54"/>
      <c r="BC1060" s="54"/>
      <c r="BD1060" s="54"/>
      <c r="BE1060" s="54"/>
      <c r="BF1060" s="54"/>
      <c r="BG1060" s="54"/>
      <c r="BH1060" s="54"/>
      <c r="BI1060" s="54"/>
    </row>
    <row r="1061" spans="1:61" s="20" customFormat="1" ht="25.15" customHeight="1">
      <c r="A1061" s="3332" t="s">
        <v>948</v>
      </c>
      <c r="B1061" s="515" t="s">
        <v>75</v>
      </c>
      <c r="C1061" s="515"/>
      <c r="D1061" s="515"/>
      <c r="E1061" s="515"/>
      <c r="F1061" s="515"/>
      <c r="G1061" s="44">
        <f>J1061</f>
        <v>0</v>
      </c>
      <c r="H1061" s="44"/>
      <c r="I1061" s="44"/>
      <c r="J1061" s="44"/>
      <c r="K1061" s="44"/>
      <c r="L1061" s="44"/>
      <c r="M1061" s="44"/>
      <c r="N1061" s="530"/>
      <c r="O1061" s="3045" t="s">
        <v>695</v>
      </c>
      <c r="AJ1061" s="54"/>
      <c r="AK1061" s="54"/>
      <c r="AL1061" s="54"/>
      <c r="AM1061" s="54"/>
      <c r="AN1061" s="54"/>
      <c r="AO1061" s="54"/>
      <c r="AP1061" s="54"/>
      <c r="AQ1061" s="54"/>
      <c r="AR1061" s="54"/>
      <c r="AS1061" s="54"/>
      <c r="AT1061" s="54"/>
      <c r="AU1061" s="54"/>
      <c r="AV1061" s="54"/>
      <c r="AW1061" s="54"/>
      <c r="AX1061" s="54"/>
      <c r="AY1061" s="54"/>
      <c r="AZ1061" s="54"/>
      <c r="BA1061" s="54"/>
      <c r="BB1061" s="54"/>
      <c r="BC1061" s="54"/>
      <c r="BD1061" s="54"/>
      <c r="BE1061" s="54"/>
      <c r="BF1061" s="54"/>
      <c r="BG1061" s="54"/>
      <c r="BH1061" s="54"/>
      <c r="BI1061" s="54"/>
    </row>
    <row r="1062" spans="1:61" s="20" customFormat="1" ht="25.15" customHeight="1">
      <c r="A1062" s="3402"/>
      <c r="B1062" s="515" t="s">
        <v>306</v>
      </c>
      <c r="C1062" s="515"/>
      <c r="D1062" s="515"/>
      <c r="E1062" s="515"/>
      <c r="F1062" s="515"/>
      <c r="G1062" s="44">
        <f t="shared" ref="G1062:M1062" si="156">G1063</f>
        <v>0</v>
      </c>
      <c r="H1062" s="44">
        <f t="shared" si="156"/>
        <v>0</v>
      </c>
      <c r="I1062" s="44">
        <f t="shared" si="156"/>
        <v>0</v>
      </c>
      <c r="J1062" s="44">
        <f t="shared" si="156"/>
        <v>0</v>
      </c>
      <c r="K1062" s="44">
        <f t="shared" si="156"/>
        <v>0</v>
      </c>
      <c r="L1062" s="44">
        <f t="shared" si="156"/>
        <v>3000</v>
      </c>
      <c r="M1062" s="44">
        <f t="shared" si="156"/>
        <v>0</v>
      </c>
      <c r="N1062" s="530"/>
      <c r="O1062" s="3045"/>
      <c r="AJ1062" s="54"/>
      <c r="AK1062" s="54"/>
      <c r="AL1062" s="54"/>
      <c r="AM1062" s="54"/>
      <c r="AN1062" s="54"/>
      <c r="AO1062" s="54"/>
      <c r="AP1062" s="54"/>
      <c r="AQ1062" s="54"/>
      <c r="AR1062" s="54"/>
      <c r="AS1062" s="54"/>
      <c r="AT1062" s="54"/>
      <c r="AU1062" s="54"/>
      <c r="AV1062" s="54"/>
      <c r="AW1062" s="54"/>
      <c r="AX1062" s="54"/>
      <c r="AY1062" s="54"/>
      <c r="AZ1062" s="54"/>
      <c r="BA1062" s="54"/>
      <c r="BB1062" s="54"/>
      <c r="BC1062" s="54"/>
      <c r="BD1062" s="54"/>
      <c r="BE1062" s="54"/>
      <c r="BF1062" s="54"/>
      <c r="BG1062" s="54"/>
      <c r="BH1062" s="54"/>
      <c r="BI1062" s="54"/>
    </row>
    <row r="1063" spans="1:61" s="20" customFormat="1" ht="25.15" customHeight="1">
      <c r="A1063" s="3333"/>
      <c r="B1063" s="515" t="s">
        <v>312</v>
      </c>
      <c r="C1063" s="515"/>
      <c r="D1063" s="515"/>
      <c r="E1063" s="515"/>
      <c r="F1063" s="515"/>
      <c r="G1063" s="44">
        <f>K1063</f>
        <v>0</v>
      </c>
      <c r="H1063" s="44"/>
      <c r="I1063" s="44"/>
      <c r="J1063" s="44"/>
      <c r="K1063" s="44">
        <v>0</v>
      </c>
      <c r="L1063" s="44">
        <v>3000</v>
      </c>
      <c r="M1063" s="44">
        <v>0</v>
      </c>
      <c r="N1063" s="530"/>
      <c r="O1063" s="3045"/>
      <c r="AJ1063" s="54"/>
      <c r="AK1063" s="54"/>
      <c r="AL1063" s="54"/>
      <c r="AM1063" s="54"/>
      <c r="AN1063" s="54"/>
      <c r="AO1063" s="54"/>
      <c r="AP1063" s="54"/>
      <c r="AQ1063" s="54"/>
      <c r="AR1063" s="54"/>
      <c r="AS1063" s="54"/>
      <c r="AT1063" s="54"/>
      <c r="AU1063" s="54"/>
      <c r="AV1063" s="54"/>
      <c r="AW1063" s="54"/>
      <c r="AX1063" s="54"/>
      <c r="AY1063" s="54"/>
      <c r="AZ1063" s="54"/>
      <c r="BA1063" s="54"/>
      <c r="BB1063" s="54"/>
      <c r="BC1063" s="54"/>
      <c r="BD1063" s="54"/>
      <c r="BE1063" s="54"/>
      <c r="BF1063" s="54"/>
      <c r="BG1063" s="54"/>
      <c r="BH1063" s="54"/>
      <c r="BI1063" s="54"/>
    </row>
    <row r="1064" spans="1:61" ht="24.6" customHeight="1">
      <c r="A1064" s="3306" t="s">
        <v>775</v>
      </c>
      <c r="B1064" s="515" t="s">
        <v>75</v>
      </c>
      <c r="C1064" s="515"/>
      <c r="D1064" s="515"/>
      <c r="E1064" s="515"/>
      <c r="F1064" s="515"/>
      <c r="G1064" s="44">
        <f>K1064</f>
        <v>0</v>
      </c>
      <c r="H1064" s="44"/>
      <c r="I1064" s="44"/>
      <c r="J1064" s="44"/>
      <c r="K1064" s="44"/>
      <c r="L1064" s="44"/>
      <c r="M1064" s="44"/>
      <c r="N1064" s="515"/>
      <c r="O1064" s="3308" t="s">
        <v>695</v>
      </c>
    </row>
    <row r="1065" spans="1:61" ht="24.6" customHeight="1">
      <c r="A1065" s="3314"/>
      <c r="B1065" s="515" t="s">
        <v>226</v>
      </c>
      <c r="C1065" s="515"/>
      <c r="D1065" s="515"/>
      <c r="E1065" s="515"/>
      <c r="F1065" s="515"/>
      <c r="G1065" s="44">
        <f>K1065</f>
        <v>0</v>
      </c>
      <c r="H1065" s="44"/>
      <c r="I1065" s="44"/>
      <c r="J1065" s="44"/>
      <c r="K1065" s="44">
        <v>0</v>
      </c>
      <c r="L1065" s="44">
        <v>1000</v>
      </c>
      <c r="M1065" s="44">
        <v>0</v>
      </c>
      <c r="N1065" s="515"/>
      <c r="O1065" s="3310"/>
    </row>
    <row r="1066" spans="1:61" s="20" customFormat="1" ht="24.6" customHeight="1">
      <c r="A1066" s="3306" t="s">
        <v>839</v>
      </c>
      <c r="B1066" s="515" t="s">
        <v>75</v>
      </c>
      <c r="C1066" s="515"/>
      <c r="D1066" s="515"/>
      <c r="E1066" s="515"/>
      <c r="F1066" s="515"/>
      <c r="G1066" s="44"/>
      <c r="H1066" s="44"/>
      <c r="I1066" s="44"/>
      <c r="J1066" s="44"/>
      <c r="K1066" s="44"/>
      <c r="L1066" s="44"/>
      <c r="M1066" s="44"/>
      <c r="N1066" s="515"/>
      <c r="O1066" s="3308" t="s">
        <v>695</v>
      </c>
      <c r="AJ1066" s="54"/>
      <c r="AK1066" s="54"/>
      <c r="AL1066" s="54"/>
      <c r="AM1066" s="54"/>
      <c r="AN1066" s="54"/>
      <c r="AO1066" s="54"/>
      <c r="AP1066" s="54"/>
      <c r="AQ1066" s="54"/>
      <c r="AR1066" s="54"/>
      <c r="AS1066" s="54"/>
      <c r="AT1066" s="54"/>
      <c r="AU1066" s="54"/>
      <c r="AV1066" s="54"/>
      <c r="AW1066" s="54"/>
      <c r="AX1066" s="54"/>
      <c r="AY1066" s="54"/>
      <c r="AZ1066" s="54"/>
      <c r="BA1066" s="54"/>
      <c r="BB1066" s="54"/>
      <c r="BC1066" s="54"/>
      <c r="BD1066" s="54"/>
      <c r="BE1066" s="54"/>
      <c r="BF1066" s="54"/>
      <c r="BG1066" s="54"/>
      <c r="BH1066" s="54"/>
      <c r="BI1066" s="54"/>
    </row>
    <row r="1067" spans="1:61" ht="24.6" customHeight="1">
      <c r="A1067" s="3307"/>
      <c r="B1067" s="515" t="s">
        <v>226</v>
      </c>
      <c r="C1067" s="515"/>
      <c r="D1067" s="515"/>
      <c r="E1067" s="515"/>
      <c r="F1067" s="515"/>
      <c r="G1067" s="44">
        <f>K1067</f>
        <v>1604.3</v>
      </c>
      <c r="H1067" s="44"/>
      <c r="I1067" s="44"/>
      <c r="J1067" s="44"/>
      <c r="K1067" s="44">
        <v>1604.3</v>
      </c>
      <c r="L1067" s="44">
        <v>1000</v>
      </c>
      <c r="M1067" s="44">
        <v>0</v>
      </c>
      <c r="N1067" s="515"/>
      <c r="O1067" s="3310"/>
    </row>
    <row r="1068" spans="1:61" s="20" customFormat="1" ht="24.6" customHeight="1">
      <c r="A1068" s="3306" t="s">
        <v>739</v>
      </c>
      <c r="B1068" s="515" t="s">
        <v>75</v>
      </c>
      <c r="C1068" s="515"/>
      <c r="D1068" s="515"/>
      <c r="E1068" s="515"/>
      <c r="F1068" s="515"/>
      <c r="G1068" s="44"/>
      <c r="H1068" s="44"/>
      <c r="I1068" s="44"/>
      <c r="J1068" s="44"/>
      <c r="K1068" s="44"/>
      <c r="L1068" s="44"/>
      <c r="M1068" s="44"/>
      <c r="N1068" s="515"/>
      <c r="O1068" s="3308" t="s">
        <v>695</v>
      </c>
      <c r="AJ1068" s="54"/>
      <c r="AK1068" s="54"/>
      <c r="AL1068" s="54"/>
      <c r="AM1068" s="54"/>
      <c r="AN1068" s="54"/>
      <c r="AO1068" s="54"/>
      <c r="AP1068" s="54"/>
      <c r="AQ1068" s="54"/>
      <c r="AR1068" s="54"/>
      <c r="AS1068" s="54"/>
      <c r="AT1068" s="54"/>
      <c r="AU1068" s="54"/>
      <c r="AV1068" s="54"/>
      <c r="AW1068" s="54"/>
      <c r="AX1068" s="54"/>
      <c r="AY1068" s="54"/>
      <c r="AZ1068" s="54"/>
      <c r="BA1068" s="54"/>
      <c r="BB1068" s="54"/>
      <c r="BC1068" s="54"/>
      <c r="BD1068" s="54"/>
      <c r="BE1068" s="54"/>
      <c r="BF1068" s="54"/>
      <c r="BG1068" s="54"/>
      <c r="BH1068" s="54"/>
      <c r="BI1068" s="54"/>
    </row>
    <row r="1069" spans="1:61" ht="24.6" customHeight="1">
      <c r="A1069" s="3307"/>
      <c r="B1069" s="515" t="s">
        <v>226</v>
      </c>
      <c r="C1069" s="515"/>
      <c r="D1069" s="515"/>
      <c r="E1069" s="515"/>
      <c r="F1069" s="515"/>
      <c r="G1069" s="44"/>
      <c r="H1069" s="44"/>
      <c r="I1069" s="44"/>
      <c r="J1069" s="44"/>
      <c r="K1069" s="44"/>
      <c r="L1069" s="44">
        <v>3000</v>
      </c>
      <c r="M1069" s="44">
        <v>0</v>
      </c>
      <c r="N1069" s="515"/>
      <c r="O1069" s="3310"/>
    </row>
    <row r="1070" spans="1:61" ht="24.6" customHeight="1">
      <c r="A1070" s="3306" t="s">
        <v>692</v>
      </c>
      <c r="B1070" s="515" t="s">
        <v>75</v>
      </c>
      <c r="C1070" s="515"/>
      <c r="D1070" s="515"/>
      <c r="E1070" s="515"/>
      <c r="F1070" s="515"/>
      <c r="G1070" s="44">
        <f>K1070</f>
        <v>0</v>
      </c>
      <c r="H1070" s="44"/>
      <c r="I1070" s="44"/>
      <c r="J1070" s="44"/>
      <c r="K1070" s="44">
        <v>0</v>
      </c>
      <c r="L1070" s="44">
        <v>1</v>
      </c>
      <c r="M1070" s="44">
        <v>0</v>
      </c>
      <c r="N1070" s="515"/>
      <c r="O1070" s="3308" t="s">
        <v>884</v>
      </c>
    </row>
    <row r="1071" spans="1:61" ht="24.6" customHeight="1">
      <c r="A1071" s="3307"/>
      <c r="B1071" s="515" t="s">
        <v>226</v>
      </c>
      <c r="C1071" s="515"/>
      <c r="D1071" s="515"/>
      <c r="E1071" s="515"/>
      <c r="F1071" s="515"/>
      <c r="G1071" s="44">
        <f>K1071</f>
        <v>0</v>
      </c>
      <c r="H1071" s="44"/>
      <c r="I1071" s="44"/>
      <c r="J1071" s="44"/>
      <c r="K1071" s="44">
        <v>0</v>
      </c>
      <c r="L1071" s="44">
        <v>22370.5</v>
      </c>
      <c r="M1071" s="44">
        <v>0</v>
      </c>
      <c r="N1071" s="515"/>
      <c r="O1071" s="3309"/>
    </row>
    <row r="1072" spans="1:61" ht="25.5" customHeight="1">
      <c r="A1072" s="3024" t="s">
        <v>138</v>
      </c>
      <c r="B1072" s="530" t="s">
        <v>75</v>
      </c>
      <c r="C1072" s="530"/>
      <c r="D1072" s="530"/>
      <c r="E1072" s="530"/>
      <c r="F1072" s="530"/>
      <c r="G1072" s="43">
        <f t="shared" ref="G1072:M1072" si="157">G1076+G1078+G1080+G1082+G1084</f>
        <v>0</v>
      </c>
      <c r="H1072" s="43">
        <f t="shared" si="157"/>
        <v>0</v>
      </c>
      <c r="I1072" s="43">
        <f t="shared" si="157"/>
        <v>0</v>
      </c>
      <c r="J1072" s="43">
        <f t="shared" si="157"/>
        <v>0</v>
      </c>
      <c r="K1072" s="43">
        <f t="shared" si="157"/>
        <v>0</v>
      </c>
      <c r="L1072" s="43">
        <f t="shared" si="157"/>
        <v>0.8</v>
      </c>
      <c r="M1072" s="43">
        <f t="shared" si="157"/>
        <v>0</v>
      </c>
      <c r="N1072" s="515"/>
      <c r="O1072" s="530"/>
    </row>
    <row r="1073" spans="1:61" ht="25.5" customHeight="1">
      <c r="A1073" s="3025"/>
      <c r="B1073" s="530" t="s">
        <v>22</v>
      </c>
      <c r="C1073" s="530"/>
      <c r="D1073" s="530"/>
      <c r="E1073" s="530"/>
      <c r="F1073" s="530"/>
      <c r="G1073" s="43">
        <f>G1074+G1075</f>
        <v>1567.9</v>
      </c>
      <c r="H1073" s="43">
        <f t="shared" ref="H1073:M1073" si="158">H1074+H1075</f>
        <v>0</v>
      </c>
      <c r="I1073" s="43">
        <f t="shared" si="158"/>
        <v>0</v>
      </c>
      <c r="J1073" s="43">
        <f t="shared" si="158"/>
        <v>0</v>
      </c>
      <c r="K1073" s="43">
        <f t="shared" si="158"/>
        <v>1567.9</v>
      </c>
      <c r="L1073" s="43">
        <f t="shared" si="158"/>
        <v>46737.4</v>
      </c>
      <c r="M1073" s="43">
        <f t="shared" si="158"/>
        <v>0</v>
      </c>
      <c r="N1073" s="515"/>
      <c r="O1073" s="530"/>
    </row>
    <row r="1074" spans="1:61" ht="25.5" customHeight="1">
      <c r="A1074" s="3025"/>
      <c r="B1074" s="530" t="s">
        <v>9</v>
      </c>
      <c r="C1074" s="530"/>
      <c r="D1074" s="530"/>
      <c r="E1074" s="530"/>
      <c r="F1074" s="530"/>
      <c r="G1074" s="43">
        <f>G1077+G1079+G1081+G1083+G1086</f>
        <v>1567.9</v>
      </c>
      <c r="H1074" s="43">
        <f t="shared" ref="H1074:M1074" si="159">H1077+H1079+H1081+H1083+H1086</f>
        <v>0</v>
      </c>
      <c r="I1074" s="43">
        <f t="shared" si="159"/>
        <v>0</v>
      </c>
      <c r="J1074" s="43">
        <f t="shared" si="159"/>
        <v>0</v>
      </c>
      <c r="K1074" s="43">
        <f t="shared" si="159"/>
        <v>1567.9</v>
      </c>
      <c r="L1074" s="43">
        <f t="shared" si="159"/>
        <v>46737.4</v>
      </c>
      <c r="M1074" s="43">
        <f t="shared" si="159"/>
        <v>0</v>
      </c>
      <c r="N1074" s="515"/>
      <c r="O1074" s="530"/>
    </row>
    <row r="1075" spans="1:61" ht="25.5" customHeight="1">
      <c r="A1075" s="3026"/>
      <c r="B1075" s="530" t="s">
        <v>456</v>
      </c>
      <c r="C1075" s="530"/>
      <c r="D1075" s="530"/>
      <c r="E1075" s="530"/>
      <c r="F1075" s="530"/>
      <c r="G1075" s="43">
        <f>G1087</f>
        <v>0</v>
      </c>
      <c r="H1075" s="43">
        <f t="shared" ref="H1075:M1075" si="160">H1087</f>
        <v>0</v>
      </c>
      <c r="I1075" s="43">
        <f t="shared" si="160"/>
        <v>0</v>
      </c>
      <c r="J1075" s="43">
        <f t="shared" si="160"/>
        <v>0</v>
      </c>
      <c r="K1075" s="43">
        <f t="shared" si="160"/>
        <v>0</v>
      </c>
      <c r="L1075" s="43">
        <f t="shared" si="160"/>
        <v>0</v>
      </c>
      <c r="M1075" s="43">
        <f t="shared" si="160"/>
        <v>0</v>
      </c>
      <c r="N1075" s="515"/>
      <c r="O1075" s="530"/>
    </row>
    <row r="1076" spans="1:61" ht="25.5" customHeight="1">
      <c r="A1076" s="3064" t="s">
        <v>137</v>
      </c>
      <c r="B1076" s="515" t="s">
        <v>75</v>
      </c>
      <c r="C1076" s="515">
        <v>176</v>
      </c>
      <c r="D1076" s="515" t="s">
        <v>13</v>
      </c>
      <c r="E1076" s="515">
        <v>6100404</v>
      </c>
      <c r="F1076" s="515">
        <v>244</v>
      </c>
      <c r="G1076" s="44">
        <f>K1076</f>
        <v>0</v>
      </c>
      <c r="H1076" s="44"/>
      <c r="I1076" s="44"/>
      <c r="J1076" s="44"/>
      <c r="K1076" s="44"/>
      <c r="L1076" s="44"/>
      <c r="M1076" s="44"/>
      <c r="N1076" s="515"/>
      <c r="O1076" s="3308" t="s">
        <v>695</v>
      </c>
    </row>
    <row r="1077" spans="1:61" s="20" customFormat="1" ht="25.5" customHeight="1">
      <c r="A1077" s="3064"/>
      <c r="B1077" s="515" t="s">
        <v>226</v>
      </c>
      <c r="C1077" s="515"/>
      <c r="D1077" s="515"/>
      <c r="E1077" s="515"/>
      <c r="F1077" s="515"/>
      <c r="G1077" s="44">
        <f>K1077</f>
        <v>687.8</v>
      </c>
      <c r="H1077" s="44"/>
      <c r="I1077" s="44"/>
      <c r="J1077" s="44"/>
      <c r="K1077" s="44">
        <v>687.8</v>
      </c>
      <c r="L1077" s="44">
        <v>23062</v>
      </c>
      <c r="M1077" s="44">
        <v>0</v>
      </c>
      <c r="N1077" s="515"/>
      <c r="O1077" s="3310"/>
      <c r="AJ1077" s="54"/>
      <c r="AK1077" s="54"/>
      <c r="AL1077" s="54"/>
      <c r="AM1077" s="54"/>
      <c r="AN1077" s="54"/>
      <c r="AO1077" s="54"/>
      <c r="AP1077" s="54"/>
      <c r="AQ1077" s="54"/>
      <c r="AR1077" s="54"/>
      <c r="AS1077" s="54"/>
      <c r="AT1077" s="54"/>
      <c r="AU1077" s="54"/>
      <c r="AV1077" s="54"/>
      <c r="AW1077" s="54"/>
      <c r="AX1077" s="54"/>
      <c r="AY1077" s="54"/>
      <c r="AZ1077" s="54"/>
      <c r="BA1077" s="54"/>
      <c r="BB1077" s="54"/>
      <c r="BC1077" s="54"/>
      <c r="BD1077" s="54"/>
      <c r="BE1077" s="54"/>
      <c r="BF1077" s="54"/>
      <c r="BG1077" s="54"/>
      <c r="BH1077" s="54"/>
      <c r="BI1077" s="54"/>
    </row>
    <row r="1078" spans="1:61" s="20" customFormat="1" ht="25.5" customHeight="1">
      <c r="A1078" s="3306" t="s">
        <v>741</v>
      </c>
      <c r="B1078" s="515" t="s">
        <v>75</v>
      </c>
      <c r="C1078" s="515">
        <v>176</v>
      </c>
      <c r="D1078" s="515" t="s">
        <v>13</v>
      </c>
      <c r="E1078" s="515">
        <v>6100404</v>
      </c>
      <c r="F1078" s="515">
        <v>244</v>
      </c>
      <c r="G1078" s="44">
        <f>J1078</f>
        <v>0</v>
      </c>
      <c r="H1078" s="44"/>
      <c r="I1078" s="44"/>
      <c r="J1078" s="44"/>
      <c r="K1078" s="44"/>
      <c r="L1078" s="44"/>
      <c r="M1078" s="44"/>
      <c r="N1078" s="515"/>
      <c r="O1078" s="3308" t="s">
        <v>695</v>
      </c>
      <c r="AJ1078" s="54"/>
      <c r="AK1078" s="54"/>
      <c r="AL1078" s="54"/>
      <c r="AM1078" s="54"/>
      <c r="AN1078" s="54"/>
      <c r="AO1078" s="54"/>
      <c r="AP1078" s="54"/>
      <c r="AQ1078" s="54"/>
      <c r="AR1078" s="54"/>
      <c r="AS1078" s="54"/>
      <c r="AT1078" s="54"/>
      <c r="AU1078" s="54"/>
      <c r="AV1078" s="54"/>
      <c r="AW1078" s="54"/>
      <c r="AX1078" s="54"/>
      <c r="AY1078" s="54"/>
      <c r="AZ1078" s="54"/>
      <c r="BA1078" s="54"/>
      <c r="BB1078" s="54"/>
      <c r="BC1078" s="54"/>
      <c r="BD1078" s="54"/>
      <c r="BE1078" s="54"/>
      <c r="BF1078" s="54"/>
      <c r="BG1078" s="54"/>
      <c r="BH1078" s="54"/>
      <c r="BI1078" s="54"/>
    </row>
    <row r="1079" spans="1:61" s="20" customFormat="1" ht="25.5" customHeight="1">
      <c r="A1079" s="3307"/>
      <c r="B1079" s="515" t="s">
        <v>226</v>
      </c>
      <c r="C1079" s="515"/>
      <c r="D1079" s="515"/>
      <c r="E1079" s="515"/>
      <c r="F1079" s="515"/>
      <c r="G1079" s="44"/>
      <c r="H1079" s="44"/>
      <c r="I1079" s="44"/>
      <c r="J1079" s="44"/>
      <c r="K1079" s="44"/>
      <c r="L1079" s="44">
        <v>3000</v>
      </c>
      <c r="M1079" s="44">
        <v>0</v>
      </c>
      <c r="N1079" s="515"/>
      <c r="O1079" s="3310"/>
      <c r="AJ1079" s="54"/>
      <c r="AK1079" s="54"/>
      <c r="AL1079" s="54"/>
      <c r="AM1079" s="54"/>
      <c r="AN1079" s="54"/>
      <c r="AO1079" s="54"/>
      <c r="AP1079" s="54"/>
      <c r="AQ1079" s="54"/>
      <c r="AR1079" s="54"/>
      <c r="AS1079" s="54"/>
      <c r="AT1079" s="54"/>
      <c r="AU1079" s="54"/>
      <c r="AV1079" s="54"/>
      <c r="AW1079" s="54"/>
      <c r="AX1079" s="54"/>
      <c r="AY1079" s="54"/>
      <c r="AZ1079" s="54"/>
      <c r="BA1079" s="54"/>
      <c r="BB1079" s="54"/>
      <c r="BC1079" s="54"/>
      <c r="BD1079" s="54"/>
      <c r="BE1079" s="54"/>
      <c r="BF1079" s="54"/>
      <c r="BG1079" s="54"/>
      <c r="BH1079" s="54"/>
      <c r="BI1079" s="54"/>
    </row>
    <row r="1080" spans="1:61" s="20" customFormat="1" ht="25.5" customHeight="1">
      <c r="A1080" s="3306" t="s">
        <v>742</v>
      </c>
      <c r="B1080" s="515" t="s">
        <v>75</v>
      </c>
      <c r="C1080" s="515">
        <v>176</v>
      </c>
      <c r="D1080" s="515" t="s">
        <v>13</v>
      </c>
      <c r="E1080" s="515">
        <v>6100404</v>
      </c>
      <c r="F1080" s="515">
        <v>244</v>
      </c>
      <c r="G1080" s="44">
        <f>J1080</f>
        <v>0</v>
      </c>
      <c r="H1080" s="44"/>
      <c r="I1080" s="44"/>
      <c r="J1080" s="44"/>
      <c r="K1080" s="44"/>
      <c r="L1080" s="44"/>
      <c r="M1080" s="44"/>
      <c r="N1080" s="515"/>
      <c r="O1080" s="3308" t="s">
        <v>695</v>
      </c>
      <c r="AJ1080" s="54"/>
      <c r="AK1080" s="54"/>
      <c r="AL1080" s="54"/>
      <c r="AM1080" s="54"/>
      <c r="AN1080" s="54"/>
      <c r="AO1080" s="54"/>
      <c r="AP1080" s="54"/>
      <c r="AQ1080" s="54"/>
      <c r="AR1080" s="54"/>
      <c r="AS1080" s="54"/>
      <c r="AT1080" s="54"/>
      <c r="AU1080" s="54"/>
      <c r="AV1080" s="54"/>
      <c r="AW1080" s="54"/>
      <c r="AX1080" s="54"/>
      <c r="AY1080" s="54"/>
      <c r="AZ1080" s="54"/>
      <c r="BA1080" s="54"/>
      <c r="BB1080" s="54"/>
      <c r="BC1080" s="54"/>
      <c r="BD1080" s="54"/>
      <c r="BE1080" s="54"/>
      <c r="BF1080" s="54"/>
      <c r="BG1080" s="54"/>
      <c r="BH1080" s="54"/>
      <c r="BI1080" s="54"/>
    </row>
    <row r="1081" spans="1:61" s="20" customFormat="1" ht="25.5" customHeight="1">
      <c r="A1081" s="3307"/>
      <c r="B1081" s="515" t="s">
        <v>226</v>
      </c>
      <c r="C1081" s="515"/>
      <c r="D1081" s="515"/>
      <c r="E1081" s="515"/>
      <c r="F1081" s="515"/>
      <c r="G1081" s="44"/>
      <c r="H1081" s="44"/>
      <c r="I1081" s="44"/>
      <c r="J1081" s="44"/>
      <c r="K1081" s="44"/>
      <c r="L1081" s="44">
        <v>10000</v>
      </c>
      <c r="M1081" s="44">
        <v>0</v>
      </c>
      <c r="N1081" s="515"/>
      <c r="O1081" s="3310"/>
      <c r="AJ1081" s="54"/>
      <c r="AK1081" s="54"/>
      <c r="AL1081" s="54"/>
      <c r="AM1081" s="54"/>
      <c r="AN1081" s="54"/>
      <c r="AO1081" s="54"/>
      <c r="AP1081" s="54"/>
      <c r="AQ1081" s="54"/>
      <c r="AR1081" s="54"/>
      <c r="AS1081" s="54"/>
      <c r="AT1081" s="54"/>
      <c r="AU1081" s="54"/>
      <c r="AV1081" s="54"/>
      <c r="AW1081" s="54"/>
      <c r="AX1081" s="54"/>
      <c r="AY1081" s="54"/>
      <c r="AZ1081" s="54"/>
      <c r="BA1081" s="54"/>
      <c r="BB1081" s="54"/>
      <c r="BC1081" s="54"/>
      <c r="BD1081" s="54"/>
      <c r="BE1081" s="54"/>
      <c r="BF1081" s="54"/>
      <c r="BG1081" s="54"/>
      <c r="BH1081" s="54"/>
      <c r="BI1081" s="54"/>
    </row>
    <row r="1082" spans="1:61" s="20" customFormat="1" ht="25.5" customHeight="1">
      <c r="A1082" s="3306" t="s">
        <v>235</v>
      </c>
      <c r="B1082" s="515" t="s">
        <v>75</v>
      </c>
      <c r="C1082" s="515">
        <v>176</v>
      </c>
      <c r="D1082" s="515" t="s">
        <v>13</v>
      </c>
      <c r="E1082" s="515">
        <v>6100404</v>
      </c>
      <c r="F1082" s="515">
        <v>244</v>
      </c>
      <c r="G1082" s="44">
        <f>J1082</f>
        <v>0</v>
      </c>
      <c r="H1082" s="44"/>
      <c r="I1082" s="44"/>
      <c r="J1082" s="44"/>
      <c r="K1082" s="44"/>
      <c r="L1082" s="44"/>
      <c r="M1082" s="44"/>
      <c r="N1082" s="515"/>
      <c r="O1082" s="3308" t="s">
        <v>695</v>
      </c>
      <c r="AJ1082" s="54"/>
      <c r="AK1082" s="54"/>
      <c r="AL1082" s="54"/>
      <c r="AM1082" s="54"/>
      <c r="AN1082" s="54"/>
      <c r="AO1082" s="54"/>
      <c r="AP1082" s="54"/>
      <c r="AQ1082" s="54"/>
      <c r="AR1082" s="54"/>
      <c r="AS1082" s="54"/>
      <c r="AT1082" s="54"/>
      <c r="AU1082" s="54"/>
      <c r="AV1082" s="54"/>
      <c r="AW1082" s="54"/>
      <c r="AX1082" s="54"/>
      <c r="AY1082" s="54"/>
      <c r="AZ1082" s="54"/>
      <c r="BA1082" s="54"/>
      <c r="BB1082" s="54"/>
      <c r="BC1082" s="54"/>
      <c r="BD1082" s="54"/>
      <c r="BE1082" s="54"/>
      <c r="BF1082" s="54"/>
      <c r="BG1082" s="54"/>
      <c r="BH1082" s="54"/>
      <c r="BI1082" s="54"/>
    </row>
    <row r="1083" spans="1:61" s="20" customFormat="1" ht="25.5" customHeight="1">
      <c r="A1083" s="3307"/>
      <c r="B1083" s="515" t="s">
        <v>226</v>
      </c>
      <c r="C1083" s="515"/>
      <c r="D1083" s="515"/>
      <c r="E1083" s="515"/>
      <c r="F1083" s="515"/>
      <c r="G1083" s="44">
        <f>K1083</f>
        <v>880.1</v>
      </c>
      <c r="H1083" s="44"/>
      <c r="I1083" s="44"/>
      <c r="J1083" s="44"/>
      <c r="K1083" s="44">
        <v>880.1</v>
      </c>
      <c r="L1083" s="44">
        <v>0</v>
      </c>
      <c r="M1083" s="44">
        <v>0</v>
      </c>
      <c r="N1083" s="515"/>
      <c r="O1083" s="3310"/>
      <c r="AJ1083" s="54"/>
      <c r="AK1083" s="54"/>
      <c r="AL1083" s="54"/>
      <c r="AM1083" s="54"/>
      <c r="AN1083" s="54"/>
      <c r="AO1083" s="54"/>
      <c r="AP1083" s="54"/>
      <c r="AQ1083" s="54"/>
      <c r="AR1083" s="54"/>
      <c r="AS1083" s="54"/>
      <c r="AT1083" s="54"/>
      <c r="AU1083" s="54"/>
      <c r="AV1083" s="54"/>
      <c r="AW1083" s="54"/>
      <c r="AX1083" s="54"/>
      <c r="AY1083" s="54"/>
      <c r="AZ1083" s="54"/>
      <c r="BA1083" s="54"/>
      <c r="BB1083" s="54"/>
      <c r="BC1083" s="54"/>
      <c r="BD1083" s="54"/>
      <c r="BE1083" s="54"/>
      <c r="BF1083" s="54"/>
      <c r="BG1083" s="54"/>
      <c r="BH1083" s="54"/>
      <c r="BI1083" s="54"/>
    </row>
    <row r="1084" spans="1:61" s="20" customFormat="1" ht="25.5" customHeight="1">
      <c r="A1084" s="3306" t="s">
        <v>692</v>
      </c>
      <c r="B1084" s="515" t="s">
        <v>75</v>
      </c>
      <c r="C1084" s="515"/>
      <c r="D1084" s="515"/>
      <c r="E1084" s="515"/>
      <c r="F1084" s="515"/>
      <c r="G1084" s="44">
        <f>K1084</f>
        <v>0</v>
      </c>
      <c r="H1084" s="44"/>
      <c r="I1084" s="44"/>
      <c r="J1084" s="44"/>
      <c r="K1084" s="44">
        <v>0</v>
      </c>
      <c r="L1084" s="44">
        <v>0.8</v>
      </c>
      <c r="M1084" s="44">
        <v>0</v>
      </c>
      <c r="N1084" s="515"/>
      <c r="O1084" s="3308" t="s">
        <v>949</v>
      </c>
      <c r="AJ1084" s="54"/>
      <c r="AK1084" s="54"/>
      <c r="AL1084" s="54"/>
      <c r="AM1084" s="54"/>
      <c r="AN1084" s="54"/>
      <c r="AO1084" s="54"/>
      <c r="AP1084" s="54"/>
      <c r="AQ1084" s="54"/>
      <c r="AR1084" s="54"/>
      <c r="AS1084" s="54"/>
      <c r="AT1084" s="54"/>
      <c r="AU1084" s="54"/>
      <c r="AV1084" s="54"/>
      <c r="AW1084" s="54"/>
      <c r="AX1084" s="54"/>
      <c r="AY1084" s="54"/>
      <c r="AZ1084" s="54"/>
      <c r="BA1084" s="54"/>
      <c r="BB1084" s="54"/>
      <c r="BC1084" s="54"/>
      <c r="BD1084" s="54"/>
      <c r="BE1084" s="54"/>
      <c r="BF1084" s="54"/>
      <c r="BG1084" s="54"/>
      <c r="BH1084" s="54"/>
      <c r="BI1084" s="54"/>
    </row>
    <row r="1085" spans="1:61" s="20" customFormat="1" ht="25.5" customHeight="1">
      <c r="A1085" s="3314"/>
      <c r="B1085" s="515" t="s">
        <v>22</v>
      </c>
      <c r="C1085" s="515"/>
      <c r="D1085" s="515"/>
      <c r="E1085" s="515"/>
      <c r="F1085" s="515"/>
      <c r="G1085" s="44">
        <f>K1085</f>
        <v>0</v>
      </c>
      <c r="H1085" s="44"/>
      <c r="I1085" s="44"/>
      <c r="J1085" s="44"/>
      <c r="K1085" s="44">
        <f>K1086+K1087</f>
        <v>0</v>
      </c>
      <c r="L1085" s="44">
        <f>L1086</f>
        <v>10675.4</v>
      </c>
      <c r="M1085" s="44">
        <f>M1086</f>
        <v>0</v>
      </c>
      <c r="N1085" s="515"/>
      <c r="O1085" s="3310"/>
      <c r="AJ1085" s="54"/>
      <c r="AK1085" s="54"/>
      <c r="AL1085" s="54"/>
      <c r="AM1085" s="54"/>
      <c r="AN1085" s="54"/>
      <c r="AO1085" s="54"/>
      <c r="AP1085" s="54"/>
      <c r="AQ1085" s="54"/>
      <c r="AR1085" s="54"/>
      <c r="AS1085" s="54"/>
      <c r="AT1085" s="54"/>
      <c r="AU1085" s="54"/>
      <c r="AV1085" s="54"/>
      <c r="AW1085" s="54"/>
      <c r="AX1085" s="54"/>
      <c r="AY1085" s="54"/>
      <c r="AZ1085" s="54"/>
      <c r="BA1085" s="54"/>
      <c r="BB1085" s="54"/>
      <c r="BC1085" s="54"/>
      <c r="BD1085" s="54"/>
      <c r="BE1085" s="54"/>
      <c r="BF1085" s="54"/>
      <c r="BG1085" s="54"/>
      <c r="BH1085" s="54"/>
      <c r="BI1085" s="54"/>
    </row>
    <row r="1086" spans="1:61" s="20" customFormat="1" ht="25.5" customHeight="1">
      <c r="A1086" s="3314"/>
      <c r="B1086" s="515" t="s">
        <v>9</v>
      </c>
      <c r="C1086" s="515"/>
      <c r="D1086" s="515"/>
      <c r="E1086" s="515"/>
      <c r="F1086" s="515"/>
      <c r="G1086" s="44">
        <f>K1086</f>
        <v>0</v>
      </c>
      <c r="H1086" s="44"/>
      <c r="I1086" s="44"/>
      <c r="J1086" s="44"/>
      <c r="K1086" s="44">
        <v>0</v>
      </c>
      <c r="L1086" s="44">
        <v>10675.4</v>
      </c>
      <c r="M1086" s="44">
        <v>0</v>
      </c>
      <c r="N1086" s="515"/>
      <c r="O1086" s="3310"/>
      <c r="AJ1086" s="54"/>
      <c r="AK1086" s="54"/>
      <c r="AL1086" s="54"/>
      <c r="AM1086" s="54"/>
      <c r="AN1086" s="54"/>
      <c r="AO1086" s="54"/>
      <c r="AP1086" s="54"/>
      <c r="AQ1086" s="54"/>
      <c r="AR1086" s="54"/>
      <c r="AS1086" s="54"/>
      <c r="AT1086" s="54"/>
      <c r="AU1086" s="54"/>
      <c r="AV1086" s="54"/>
      <c r="AW1086" s="54"/>
      <c r="AX1086" s="54"/>
      <c r="AY1086" s="54"/>
      <c r="AZ1086" s="54"/>
      <c r="BA1086" s="54"/>
      <c r="BB1086" s="54"/>
      <c r="BC1086" s="54"/>
      <c r="BD1086" s="54"/>
      <c r="BE1086" s="54"/>
      <c r="BF1086" s="54"/>
      <c r="BG1086" s="54"/>
      <c r="BH1086" s="54"/>
      <c r="BI1086" s="54"/>
    </row>
    <row r="1087" spans="1:61" s="20" customFormat="1" ht="25.5" hidden="1" customHeight="1">
      <c r="A1087" s="3307"/>
      <c r="B1087" s="515" t="s">
        <v>456</v>
      </c>
      <c r="C1087" s="515"/>
      <c r="D1087" s="515"/>
      <c r="E1087" s="515"/>
      <c r="F1087" s="515"/>
      <c r="G1087" s="44">
        <f>K1087</f>
        <v>0</v>
      </c>
      <c r="H1087" s="44"/>
      <c r="I1087" s="44"/>
      <c r="J1087" s="44"/>
      <c r="K1087" s="44"/>
      <c r="L1087" s="44"/>
      <c r="M1087" s="44"/>
      <c r="N1087" s="515"/>
      <c r="O1087" s="3309"/>
      <c r="AJ1087" s="54"/>
      <c r="AK1087" s="54"/>
      <c r="AL1087" s="54"/>
      <c r="AM1087" s="54"/>
      <c r="AN1087" s="54"/>
      <c r="AO1087" s="54"/>
      <c r="AP1087" s="54"/>
      <c r="AQ1087" s="54"/>
      <c r="AR1087" s="54"/>
      <c r="AS1087" s="54"/>
      <c r="AT1087" s="54"/>
      <c r="AU1087" s="54"/>
      <c r="AV1087" s="54"/>
      <c r="AW1087" s="54"/>
      <c r="AX1087" s="54"/>
      <c r="AY1087" s="54"/>
      <c r="AZ1087" s="54"/>
      <c r="BA1087" s="54"/>
      <c r="BB1087" s="54"/>
      <c r="BC1087" s="54"/>
      <c r="BD1087" s="54"/>
      <c r="BE1087" s="54"/>
      <c r="BF1087" s="54"/>
      <c r="BG1087" s="54"/>
      <c r="BH1087" s="54"/>
      <c r="BI1087" s="54"/>
    </row>
    <row r="1088" spans="1:61" s="20" customFormat="1" ht="25.5" customHeight="1">
      <c r="A1088" s="3024" t="s">
        <v>110</v>
      </c>
      <c r="B1088" s="530" t="s">
        <v>75</v>
      </c>
      <c r="C1088" s="515"/>
      <c r="D1088" s="515"/>
      <c r="E1088" s="515"/>
      <c r="F1088" s="515"/>
      <c r="G1088" s="43">
        <f>G1092+G1096+G1100+G1104</f>
        <v>0</v>
      </c>
      <c r="H1088" s="43">
        <f t="shared" ref="H1088:M1088" si="161">H1092+H1096+H1100+H1104</f>
        <v>0</v>
      </c>
      <c r="I1088" s="43">
        <f t="shared" si="161"/>
        <v>0</v>
      </c>
      <c r="J1088" s="43">
        <f t="shared" si="161"/>
        <v>0</v>
      </c>
      <c r="K1088" s="43">
        <f t="shared" si="161"/>
        <v>0</v>
      </c>
      <c r="L1088" s="43">
        <f t="shared" si="161"/>
        <v>5.8</v>
      </c>
      <c r="M1088" s="43">
        <f t="shared" si="161"/>
        <v>0</v>
      </c>
      <c r="N1088" s="515"/>
      <c r="O1088" s="528"/>
      <c r="AJ1088" s="54"/>
      <c r="AK1088" s="54"/>
      <c r="AL1088" s="54"/>
      <c r="AM1088" s="54"/>
      <c r="AN1088" s="54"/>
      <c r="AO1088" s="54"/>
      <c r="AP1088" s="54"/>
      <c r="AQ1088" s="54"/>
      <c r="AR1088" s="54"/>
      <c r="AS1088" s="54"/>
      <c r="AT1088" s="54"/>
      <c r="AU1088" s="54"/>
      <c r="AV1088" s="54"/>
      <c r="AW1088" s="54"/>
      <c r="AX1088" s="54"/>
      <c r="AY1088" s="54"/>
      <c r="AZ1088" s="54"/>
      <c r="BA1088" s="54"/>
      <c r="BB1088" s="54"/>
      <c r="BC1088" s="54"/>
      <c r="BD1088" s="54"/>
      <c r="BE1088" s="54"/>
      <c r="BF1088" s="54"/>
      <c r="BG1088" s="54"/>
      <c r="BH1088" s="54"/>
      <c r="BI1088" s="54"/>
    </row>
    <row r="1089" spans="1:61" s="20" customFormat="1" ht="25.5" customHeight="1">
      <c r="A1089" s="3025"/>
      <c r="B1089" s="530" t="s">
        <v>22</v>
      </c>
      <c r="C1089" s="515"/>
      <c r="D1089" s="515"/>
      <c r="E1089" s="515"/>
      <c r="F1089" s="515"/>
      <c r="G1089" s="43">
        <f>G1090+G1091</f>
        <v>2172.6</v>
      </c>
      <c r="H1089" s="43">
        <f t="shared" ref="H1089:M1089" si="162">H1090+H1091</f>
        <v>0</v>
      </c>
      <c r="I1089" s="43">
        <f t="shared" si="162"/>
        <v>0</v>
      </c>
      <c r="J1089" s="43">
        <f t="shared" si="162"/>
        <v>0</v>
      </c>
      <c r="K1089" s="43">
        <f t="shared" si="162"/>
        <v>2172.6</v>
      </c>
      <c r="L1089" s="43">
        <f t="shared" si="162"/>
        <v>96566.7</v>
      </c>
      <c r="M1089" s="43">
        <f t="shared" si="162"/>
        <v>0</v>
      </c>
      <c r="N1089" s="515"/>
      <c r="O1089" s="528"/>
      <c r="AJ1089" s="54"/>
      <c r="AK1089" s="54"/>
      <c r="AL1089" s="54"/>
      <c r="AM1089" s="54"/>
      <c r="AN1089" s="54"/>
      <c r="AO1089" s="54"/>
      <c r="AP1089" s="54"/>
      <c r="AQ1089" s="54"/>
      <c r="AR1089" s="54"/>
      <c r="AS1089" s="54"/>
      <c r="AT1089" s="54"/>
      <c r="AU1089" s="54"/>
      <c r="AV1089" s="54"/>
      <c r="AW1089" s="54"/>
      <c r="AX1089" s="54"/>
      <c r="AY1089" s="54"/>
      <c r="AZ1089" s="54"/>
      <c r="BA1089" s="54"/>
      <c r="BB1089" s="54"/>
      <c r="BC1089" s="54"/>
      <c r="BD1089" s="54"/>
      <c r="BE1089" s="54"/>
      <c r="BF1089" s="54"/>
      <c r="BG1089" s="54"/>
      <c r="BH1089" s="54"/>
      <c r="BI1089" s="54"/>
    </row>
    <row r="1090" spans="1:61" s="20" customFormat="1" ht="25.5" customHeight="1">
      <c r="A1090" s="3025"/>
      <c r="B1090" s="530" t="s">
        <v>9</v>
      </c>
      <c r="C1090" s="515"/>
      <c r="D1090" s="515"/>
      <c r="E1090" s="515"/>
      <c r="F1090" s="515"/>
      <c r="G1090" s="43">
        <f>G1093+G1098+G1102+G1105</f>
        <v>2172.6</v>
      </c>
      <c r="H1090" s="43">
        <f t="shared" ref="H1090:M1090" si="163">H1093+H1098+H1102+H1105</f>
        <v>0</v>
      </c>
      <c r="I1090" s="43">
        <f t="shared" si="163"/>
        <v>0</v>
      </c>
      <c r="J1090" s="43">
        <f t="shared" si="163"/>
        <v>0</v>
      </c>
      <c r="K1090" s="43">
        <f t="shared" si="163"/>
        <v>2172.6</v>
      </c>
      <c r="L1090" s="43">
        <f t="shared" si="163"/>
        <v>96566.7</v>
      </c>
      <c r="M1090" s="43">
        <f t="shared" si="163"/>
        <v>0</v>
      </c>
      <c r="N1090" s="515"/>
      <c r="O1090" s="528"/>
      <c r="AJ1090" s="54"/>
      <c r="AK1090" s="54"/>
      <c r="AL1090" s="54"/>
      <c r="AM1090" s="54"/>
      <c r="AN1090" s="54"/>
      <c r="AO1090" s="54"/>
      <c r="AP1090" s="54"/>
      <c r="AQ1090" s="54"/>
      <c r="AR1090" s="54"/>
      <c r="AS1090" s="54"/>
      <c r="AT1090" s="54"/>
      <c r="AU1090" s="54"/>
      <c r="AV1090" s="54"/>
      <c r="AW1090" s="54"/>
      <c r="AX1090" s="54"/>
      <c r="AY1090" s="54"/>
      <c r="AZ1090" s="54"/>
      <c r="BA1090" s="54"/>
      <c r="BB1090" s="54"/>
      <c r="BC1090" s="54"/>
      <c r="BD1090" s="54"/>
      <c r="BE1090" s="54"/>
      <c r="BF1090" s="54"/>
      <c r="BG1090" s="54"/>
      <c r="BH1090" s="54"/>
      <c r="BI1090" s="54"/>
    </row>
    <row r="1091" spans="1:61" s="20" customFormat="1" ht="25.5" hidden="1" customHeight="1">
      <c r="A1091" s="3026"/>
      <c r="B1091" s="530" t="s">
        <v>456</v>
      </c>
      <c r="C1091" s="515"/>
      <c r="D1091" s="515"/>
      <c r="E1091" s="515"/>
      <c r="F1091" s="515"/>
      <c r="G1091" s="43">
        <f>G1095+G1103</f>
        <v>0</v>
      </c>
      <c r="H1091" s="43">
        <f t="shared" ref="H1091:M1091" si="164">H1095+H1103</f>
        <v>0</v>
      </c>
      <c r="I1091" s="43">
        <f t="shared" si="164"/>
        <v>0</v>
      </c>
      <c r="J1091" s="43">
        <f t="shared" si="164"/>
        <v>0</v>
      </c>
      <c r="K1091" s="43">
        <f t="shared" si="164"/>
        <v>0</v>
      </c>
      <c r="L1091" s="43">
        <f t="shared" si="164"/>
        <v>0</v>
      </c>
      <c r="M1091" s="43">
        <f t="shared" si="164"/>
        <v>0</v>
      </c>
      <c r="N1091" s="515"/>
      <c r="O1091" s="528"/>
      <c r="AJ1091" s="54"/>
      <c r="AK1091" s="54"/>
      <c r="AL1091" s="54"/>
      <c r="AM1091" s="54"/>
      <c r="AN1091" s="54"/>
      <c r="AO1091" s="54"/>
      <c r="AP1091" s="54"/>
      <c r="AQ1091" s="54"/>
      <c r="AR1091" s="54"/>
      <c r="AS1091" s="54"/>
      <c r="AT1091" s="54"/>
      <c r="AU1091" s="54"/>
      <c r="AV1091" s="54"/>
      <c r="AW1091" s="54"/>
      <c r="AX1091" s="54"/>
      <c r="AY1091" s="54"/>
      <c r="AZ1091" s="54"/>
      <c r="BA1091" s="54"/>
      <c r="BB1091" s="54"/>
      <c r="BC1091" s="54"/>
      <c r="BD1091" s="54"/>
      <c r="BE1091" s="54"/>
      <c r="BF1091" s="54"/>
      <c r="BG1091" s="54"/>
      <c r="BH1091" s="54"/>
      <c r="BI1091" s="54"/>
    </row>
    <row r="1092" spans="1:61" s="20" customFormat="1" ht="25.5" customHeight="1">
      <c r="A1092" s="3306" t="s">
        <v>525</v>
      </c>
      <c r="B1092" s="515" t="s">
        <v>75</v>
      </c>
      <c r="C1092" s="515"/>
      <c r="D1092" s="515"/>
      <c r="E1092" s="515"/>
      <c r="F1092" s="515"/>
      <c r="G1092" s="44">
        <f t="shared" ref="G1092:G1105" si="165">K1092</f>
        <v>0</v>
      </c>
      <c r="H1092" s="44"/>
      <c r="I1092" s="44"/>
      <c r="J1092" s="44"/>
      <c r="K1092" s="44">
        <v>0</v>
      </c>
      <c r="L1092" s="44"/>
      <c r="M1092" s="44"/>
      <c r="N1092" s="515"/>
      <c r="O1092" s="3308" t="s">
        <v>695</v>
      </c>
      <c r="AJ1092" s="54"/>
      <c r="AK1092" s="54"/>
      <c r="AL1092" s="54"/>
      <c r="AM1092" s="54"/>
      <c r="AN1092" s="54"/>
      <c r="AO1092" s="54"/>
      <c r="AP1092" s="54"/>
      <c r="AQ1092" s="54"/>
      <c r="AR1092" s="54"/>
      <c r="AS1092" s="54"/>
      <c r="AT1092" s="54"/>
      <c r="AU1092" s="54"/>
      <c r="AV1092" s="54"/>
      <c r="AW1092" s="54"/>
      <c r="AX1092" s="54"/>
      <c r="AY1092" s="54"/>
      <c r="AZ1092" s="54"/>
      <c r="BA1092" s="54"/>
      <c r="BB1092" s="54"/>
      <c r="BC1092" s="54"/>
      <c r="BD1092" s="54"/>
      <c r="BE1092" s="54"/>
      <c r="BF1092" s="54"/>
      <c r="BG1092" s="54"/>
      <c r="BH1092" s="54"/>
      <c r="BI1092" s="54"/>
    </row>
    <row r="1093" spans="1:61" s="20" customFormat="1" ht="25.5" customHeight="1">
      <c r="A1093" s="3314"/>
      <c r="B1093" s="515" t="s">
        <v>22</v>
      </c>
      <c r="C1093" s="515"/>
      <c r="D1093" s="515"/>
      <c r="E1093" s="515"/>
      <c r="F1093" s="515"/>
      <c r="G1093" s="44">
        <f t="shared" si="165"/>
        <v>1172.5999999999999</v>
      </c>
      <c r="H1093" s="44"/>
      <c r="I1093" s="44"/>
      <c r="J1093" s="44"/>
      <c r="K1093" s="44">
        <f>K1094+K1095</f>
        <v>1172.5999999999999</v>
      </c>
      <c r="L1093" s="44">
        <f>L1094+L1095</f>
        <v>0</v>
      </c>
      <c r="M1093" s="44">
        <f>M1094+M1095</f>
        <v>0</v>
      </c>
      <c r="N1093" s="515"/>
      <c r="O1093" s="3310"/>
      <c r="AJ1093" s="54"/>
      <c r="AK1093" s="54"/>
      <c r="AL1093" s="54"/>
      <c r="AM1093" s="54"/>
      <c r="AN1093" s="54"/>
      <c r="AO1093" s="54"/>
      <c r="AP1093" s="54"/>
      <c r="AQ1093" s="54"/>
      <c r="AR1093" s="54"/>
      <c r="AS1093" s="54"/>
      <c r="AT1093" s="54"/>
      <c r="AU1093" s="54"/>
      <c r="AV1093" s="54"/>
      <c r="AW1093" s="54"/>
      <c r="AX1093" s="54"/>
      <c r="AY1093" s="54"/>
      <c r="AZ1093" s="54"/>
      <c r="BA1093" s="54"/>
      <c r="BB1093" s="54"/>
      <c r="BC1093" s="54"/>
      <c r="BD1093" s="54"/>
      <c r="BE1093" s="54"/>
      <c r="BF1093" s="54"/>
      <c r="BG1093" s="54"/>
      <c r="BH1093" s="54"/>
      <c r="BI1093" s="54"/>
    </row>
    <row r="1094" spans="1:61" s="20" customFormat="1" ht="28.5" customHeight="1">
      <c r="A1094" s="3314"/>
      <c r="B1094" s="515" t="s">
        <v>9</v>
      </c>
      <c r="C1094" s="515"/>
      <c r="D1094" s="515"/>
      <c r="E1094" s="515"/>
      <c r="F1094" s="515"/>
      <c r="G1094" s="44">
        <f t="shared" si="165"/>
        <v>1172.5999999999999</v>
      </c>
      <c r="H1094" s="44"/>
      <c r="I1094" s="44"/>
      <c r="J1094" s="44"/>
      <c r="K1094" s="44">
        <v>1172.5999999999999</v>
      </c>
      <c r="L1094" s="44"/>
      <c r="M1094" s="44"/>
      <c r="N1094" s="515"/>
      <c r="O1094" s="3310"/>
      <c r="AJ1094" s="54"/>
      <c r="AK1094" s="54"/>
      <c r="AL1094" s="54"/>
      <c r="AM1094" s="54"/>
      <c r="AN1094" s="54"/>
      <c r="AO1094" s="54"/>
      <c r="AP1094" s="54"/>
      <c r="AQ1094" s="54"/>
      <c r="AR1094" s="54"/>
      <c r="AS1094" s="54"/>
      <c r="AT1094" s="54"/>
      <c r="AU1094" s="54"/>
      <c r="AV1094" s="54"/>
      <c r="AW1094" s="54"/>
      <c r="AX1094" s="54"/>
      <c r="AY1094" s="54"/>
      <c r="AZ1094" s="54"/>
      <c r="BA1094" s="54"/>
      <c r="BB1094" s="54"/>
      <c r="BC1094" s="54"/>
      <c r="BD1094" s="54"/>
      <c r="BE1094" s="54"/>
      <c r="BF1094" s="54"/>
      <c r="BG1094" s="54"/>
      <c r="BH1094" s="54"/>
      <c r="BI1094" s="54"/>
    </row>
    <row r="1095" spans="1:61" s="20" customFormat="1" ht="25.5" customHeight="1">
      <c r="A1095" s="3307"/>
      <c r="B1095" s="515" t="s">
        <v>456</v>
      </c>
      <c r="C1095" s="515"/>
      <c r="D1095" s="515"/>
      <c r="E1095" s="515"/>
      <c r="F1095" s="515"/>
      <c r="G1095" s="44">
        <f t="shared" si="165"/>
        <v>0</v>
      </c>
      <c r="H1095" s="44"/>
      <c r="I1095" s="44"/>
      <c r="J1095" s="44"/>
      <c r="K1095" s="44"/>
      <c r="L1095" s="44"/>
      <c r="M1095" s="44"/>
      <c r="N1095" s="515"/>
      <c r="O1095" s="3309"/>
      <c r="AJ1095" s="54"/>
      <c r="AK1095" s="54"/>
      <c r="AL1095" s="54"/>
      <c r="AM1095" s="54"/>
      <c r="AN1095" s="54"/>
      <c r="AO1095" s="54"/>
      <c r="AP1095" s="54"/>
      <c r="AQ1095" s="54"/>
      <c r="AR1095" s="54"/>
      <c r="AS1095" s="54"/>
      <c r="AT1095" s="54"/>
      <c r="AU1095" s="54"/>
      <c r="AV1095" s="54"/>
      <c r="AW1095" s="54"/>
      <c r="AX1095" s="54"/>
      <c r="AY1095" s="54"/>
      <c r="AZ1095" s="54"/>
      <c r="BA1095" s="54"/>
      <c r="BB1095" s="54"/>
      <c r="BC1095" s="54"/>
      <c r="BD1095" s="54"/>
      <c r="BE1095" s="54"/>
      <c r="BF1095" s="54"/>
      <c r="BG1095" s="54"/>
      <c r="BH1095" s="54"/>
      <c r="BI1095" s="54"/>
    </row>
    <row r="1096" spans="1:61" s="20" customFormat="1" ht="25.5" customHeight="1">
      <c r="A1096" s="3306" t="s">
        <v>526</v>
      </c>
      <c r="B1096" s="515" t="s">
        <v>75</v>
      </c>
      <c r="C1096" s="515"/>
      <c r="D1096" s="515"/>
      <c r="E1096" s="515"/>
      <c r="F1096" s="515"/>
      <c r="G1096" s="44">
        <f t="shared" si="165"/>
        <v>0</v>
      </c>
      <c r="H1096" s="44"/>
      <c r="I1096" s="44"/>
      <c r="J1096" s="44"/>
      <c r="K1096" s="44">
        <v>0</v>
      </c>
      <c r="L1096" s="44"/>
      <c r="M1096" s="44"/>
      <c r="N1096" s="515"/>
      <c r="O1096" s="3308" t="s">
        <v>695</v>
      </c>
      <c r="AJ1096" s="54"/>
      <c r="AK1096" s="54"/>
      <c r="AL1096" s="54"/>
      <c r="AM1096" s="54"/>
      <c r="AN1096" s="54"/>
      <c r="AO1096" s="54"/>
      <c r="AP1096" s="54"/>
      <c r="AQ1096" s="54"/>
      <c r="AR1096" s="54"/>
      <c r="AS1096" s="54"/>
      <c r="AT1096" s="54"/>
      <c r="AU1096" s="54"/>
      <c r="AV1096" s="54"/>
      <c r="AW1096" s="54"/>
      <c r="AX1096" s="54"/>
      <c r="AY1096" s="54"/>
      <c r="AZ1096" s="54"/>
      <c r="BA1096" s="54"/>
      <c r="BB1096" s="54"/>
      <c r="BC1096" s="54"/>
      <c r="BD1096" s="54"/>
      <c r="BE1096" s="54"/>
      <c r="BF1096" s="54"/>
      <c r="BG1096" s="54"/>
      <c r="BH1096" s="54"/>
      <c r="BI1096" s="54"/>
    </row>
    <row r="1097" spans="1:61" s="20" customFormat="1" ht="25.5" customHeight="1">
      <c r="A1097" s="3314"/>
      <c r="B1097" s="515" t="s">
        <v>22</v>
      </c>
      <c r="C1097" s="515"/>
      <c r="D1097" s="515"/>
      <c r="E1097" s="515"/>
      <c r="F1097" s="515"/>
      <c r="G1097" s="44">
        <f t="shared" si="165"/>
        <v>1000</v>
      </c>
      <c r="H1097" s="44"/>
      <c r="I1097" s="44"/>
      <c r="J1097" s="44"/>
      <c r="K1097" s="44">
        <f>K1098+K1099</f>
        <v>1000</v>
      </c>
      <c r="L1097" s="44">
        <f>L1098+L1099</f>
        <v>23062</v>
      </c>
      <c r="M1097" s="44">
        <f>M1098+M1099</f>
        <v>0</v>
      </c>
      <c r="N1097" s="515"/>
      <c r="O1097" s="3310"/>
      <c r="AJ1097" s="54"/>
      <c r="AK1097" s="54"/>
      <c r="AL1097" s="54"/>
      <c r="AM1097" s="54"/>
      <c r="AN1097" s="54"/>
      <c r="AO1097" s="54"/>
      <c r="AP1097" s="54"/>
      <c r="AQ1097" s="54"/>
      <c r="AR1097" s="54"/>
      <c r="AS1097" s="54"/>
      <c r="AT1097" s="54"/>
      <c r="AU1097" s="54"/>
      <c r="AV1097" s="54"/>
      <c r="AW1097" s="54"/>
      <c r="AX1097" s="54"/>
      <c r="AY1097" s="54"/>
      <c r="AZ1097" s="54"/>
      <c r="BA1097" s="54"/>
      <c r="BB1097" s="54"/>
      <c r="BC1097" s="54"/>
      <c r="BD1097" s="54"/>
      <c r="BE1097" s="54"/>
      <c r="BF1097" s="54"/>
      <c r="BG1097" s="54"/>
      <c r="BH1097" s="54"/>
      <c r="BI1097" s="54"/>
    </row>
    <row r="1098" spans="1:61" s="20" customFormat="1" ht="25.5" customHeight="1">
      <c r="A1098" s="3314"/>
      <c r="B1098" s="515" t="s">
        <v>9</v>
      </c>
      <c r="C1098" s="515"/>
      <c r="D1098" s="515"/>
      <c r="E1098" s="515"/>
      <c r="F1098" s="515"/>
      <c r="G1098" s="44">
        <f t="shared" si="165"/>
        <v>1000</v>
      </c>
      <c r="H1098" s="44"/>
      <c r="I1098" s="44"/>
      <c r="J1098" s="44"/>
      <c r="K1098" s="44">
        <v>1000</v>
      </c>
      <c r="L1098" s="44">
        <v>23062</v>
      </c>
      <c r="M1098" s="44">
        <v>0</v>
      </c>
      <c r="N1098" s="515"/>
      <c r="O1098" s="3310"/>
      <c r="AJ1098" s="54"/>
      <c r="AK1098" s="54"/>
      <c r="AL1098" s="54"/>
      <c r="AM1098" s="54"/>
      <c r="AN1098" s="54"/>
      <c r="AO1098" s="54"/>
      <c r="AP1098" s="54"/>
      <c r="AQ1098" s="54"/>
      <c r="AR1098" s="54"/>
      <c r="AS1098" s="54"/>
      <c r="AT1098" s="54"/>
      <c r="AU1098" s="54"/>
      <c r="AV1098" s="54"/>
      <c r="AW1098" s="54"/>
      <c r="AX1098" s="54"/>
      <c r="AY1098" s="54"/>
      <c r="AZ1098" s="54"/>
      <c r="BA1098" s="54"/>
      <c r="BB1098" s="54"/>
      <c r="BC1098" s="54"/>
      <c r="BD1098" s="54"/>
      <c r="BE1098" s="54"/>
      <c r="BF1098" s="54"/>
      <c r="BG1098" s="54"/>
      <c r="BH1098" s="54"/>
      <c r="BI1098" s="54"/>
    </row>
    <row r="1099" spans="1:61" s="20" customFormat="1" ht="25.5" hidden="1" customHeight="1">
      <c r="A1099" s="3307"/>
      <c r="B1099" s="515" t="s">
        <v>456</v>
      </c>
      <c r="C1099" s="515"/>
      <c r="D1099" s="515"/>
      <c r="E1099" s="515"/>
      <c r="F1099" s="515"/>
      <c r="G1099" s="44">
        <f t="shared" si="165"/>
        <v>0</v>
      </c>
      <c r="H1099" s="44"/>
      <c r="I1099" s="44"/>
      <c r="J1099" s="44"/>
      <c r="K1099" s="44"/>
      <c r="L1099" s="44"/>
      <c r="M1099" s="44"/>
      <c r="N1099" s="515"/>
      <c r="O1099" s="3309"/>
      <c r="AJ1099" s="54"/>
      <c r="AK1099" s="54"/>
      <c r="AL1099" s="54"/>
      <c r="AM1099" s="54"/>
      <c r="AN1099" s="54"/>
      <c r="AO1099" s="54"/>
      <c r="AP1099" s="54"/>
      <c r="AQ1099" s="54"/>
      <c r="AR1099" s="54"/>
      <c r="AS1099" s="54"/>
      <c r="AT1099" s="54"/>
      <c r="AU1099" s="54"/>
      <c r="AV1099" s="54"/>
      <c r="AW1099" s="54"/>
      <c r="AX1099" s="54"/>
      <c r="AY1099" s="54"/>
      <c r="AZ1099" s="54"/>
      <c r="BA1099" s="54"/>
      <c r="BB1099" s="54"/>
      <c r="BC1099" s="54"/>
      <c r="BD1099" s="54"/>
      <c r="BE1099" s="54"/>
      <c r="BF1099" s="54"/>
      <c r="BG1099" s="54"/>
      <c r="BH1099" s="54"/>
      <c r="BI1099" s="54"/>
    </row>
    <row r="1100" spans="1:61" s="20" customFormat="1" ht="25.5" customHeight="1">
      <c r="A1100" s="3306" t="s">
        <v>527</v>
      </c>
      <c r="B1100" s="515" t="s">
        <v>75</v>
      </c>
      <c r="C1100" s="515"/>
      <c r="D1100" s="515"/>
      <c r="E1100" s="515"/>
      <c r="F1100" s="515"/>
      <c r="G1100" s="44">
        <f t="shared" si="165"/>
        <v>0</v>
      </c>
      <c r="H1100" s="44"/>
      <c r="I1100" s="44"/>
      <c r="J1100" s="44"/>
      <c r="K1100" s="44"/>
      <c r="L1100" s="44">
        <v>4.3</v>
      </c>
      <c r="M1100" s="44">
        <v>0</v>
      </c>
      <c r="N1100" s="515"/>
      <c r="O1100" s="3337" t="s">
        <v>690</v>
      </c>
      <c r="AJ1100" s="54"/>
      <c r="AK1100" s="54"/>
      <c r="AL1100" s="54"/>
      <c r="AM1100" s="54"/>
      <c r="AN1100" s="54"/>
      <c r="AO1100" s="54"/>
      <c r="AP1100" s="54"/>
      <c r="AQ1100" s="54"/>
      <c r="AR1100" s="54"/>
      <c r="AS1100" s="54"/>
      <c r="AT1100" s="54"/>
      <c r="AU1100" s="54"/>
      <c r="AV1100" s="54"/>
      <c r="AW1100" s="54"/>
      <c r="AX1100" s="54"/>
      <c r="AY1100" s="54"/>
      <c r="AZ1100" s="54"/>
      <c r="BA1100" s="54"/>
      <c r="BB1100" s="54"/>
      <c r="BC1100" s="54"/>
      <c r="BD1100" s="54"/>
      <c r="BE1100" s="54"/>
      <c r="BF1100" s="54"/>
      <c r="BG1100" s="54"/>
      <c r="BH1100" s="54"/>
      <c r="BI1100" s="54"/>
    </row>
    <row r="1101" spans="1:61" s="20" customFormat="1" ht="25.5" customHeight="1">
      <c r="A1101" s="3314"/>
      <c r="B1101" s="515" t="s">
        <v>22</v>
      </c>
      <c r="C1101" s="515"/>
      <c r="D1101" s="515"/>
      <c r="E1101" s="515"/>
      <c r="F1101" s="515"/>
      <c r="G1101" s="44">
        <f t="shared" si="165"/>
        <v>0</v>
      </c>
      <c r="H1101" s="44"/>
      <c r="I1101" s="44"/>
      <c r="J1101" s="44"/>
      <c r="K1101" s="44">
        <f>K1102+K1103</f>
        <v>0</v>
      </c>
      <c r="L1101" s="44">
        <f>L1102+L1103</f>
        <v>60000</v>
      </c>
      <c r="M1101" s="44">
        <f>M1102+M1103</f>
        <v>0</v>
      </c>
      <c r="N1101" s="515"/>
      <c r="O1101" s="3338"/>
      <c r="AJ1101" s="54"/>
      <c r="AK1101" s="54"/>
      <c r="AL1101" s="54"/>
      <c r="AM1101" s="54"/>
      <c r="AN1101" s="54"/>
      <c r="AO1101" s="54"/>
      <c r="AP1101" s="54"/>
      <c r="AQ1101" s="54"/>
      <c r="AR1101" s="54"/>
      <c r="AS1101" s="54"/>
      <c r="AT1101" s="54"/>
      <c r="AU1101" s="54"/>
      <c r="AV1101" s="54"/>
      <c r="AW1101" s="54"/>
      <c r="AX1101" s="54"/>
      <c r="AY1101" s="54"/>
      <c r="AZ1101" s="54"/>
      <c r="BA1101" s="54"/>
      <c r="BB1101" s="54"/>
      <c r="BC1101" s="54"/>
      <c r="BD1101" s="54"/>
      <c r="BE1101" s="54"/>
      <c r="BF1101" s="54"/>
      <c r="BG1101" s="54"/>
      <c r="BH1101" s="54"/>
      <c r="BI1101" s="54"/>
    </row>
    <row r="1102" spans="1:61" s="20" customFormat="1" ht="25.5" customHeight="1">
      <c r="A1102" s="3314"/>
      <c r="B1102" s="515" t="s">
        <v>9</v>
      </c>
      <c r="C1102" s="515"/>
      <c r="D1102" s="515"/>
      <c r="E1102" s="515"/>
      <c r="F1102" s="515"/>
      <c r="G1102" s="44">
        <f t="shared" si="165"/>
        <v>0</v>
      </c>
      <c r="H1102" s="44"/>
      <c r="I1102" s="44"/>
      <c r="J1102" s="44"/>
      <c r="K1102" s="44">
        <v>0</v>
      </c>
      <c r="L1102" s="44">
        <v>60000</v>
      </c>
      <c r="M1102" s="44">
        <v>0</v>
      </c>
      <c r="N1102" s="515"/>
      <c r="O1102" s="3338"/>
      <c r="AJ1102" s="54"/>
      <c r="AK1102" s="54"/>
      <c r="AL1102" s="54"/>
      <c r="AM1102" s="54"/>
      <c r="AN1102" s="54"/>
      <c r="AO1102" s="54"/>
      <c r="AP1102" s="54"/>
      <c r="AQ1102" s="54"/>
      <c r="AR1102" s="54"/>
      <c r="AS1102" s="54"/>
      <c r="AT1102" s="54"/>
      <c r="AU1102" s="54"/>
      <c r="AV1102" s="54"/>
      <c r="AW1102" s="54"/>
      <c r="AX1102" s="54"/>
      <c r="AY1102" s="54"/>
      <c r="AZ1102" s="54"/>
      <c r="BA1102" s="54"/>
      <c r="BB1102" s="54"/>
      <c r="BC1102" s="54"/>
      <c r="BD1102" s="54"/>
      <c r="BE1102" s="54"/>
      <c r="BF1102" s="54"/>
      <c r="BG1102" s="54"/>
      <c r="BH1102" s="54"/>
      <c r="BI1102" s="54"/>
    </row>
    <row r="1103" spans="1:61" s="20" customFormat="1" ht="25.5" hidden="1" customHeight="1">
      <c r="A1103" s="3307"/>
      <c r="B1103" s="515" t="s">
        <v>456</v>
      </c>
      <c r="C1103" s="515"/>
      <c r="D1103" s="515"/>
      <c r="E1103" s="515"/>
      <c r="F1103" s="515"/>
      <c r="G1103" s="44">
        <f t="shared" si="165"/>
        <v>0</v>
      </c>
      <c r="H1103" s="44"/>
      <c r="I1103" s="44"/>
      <c r="J1103" s="44"/>
      <c r="K1103" s="44"/>
      <c r="L1103" s="44"/>
      <c r="M1103" s="44"/>
      <c r="N1103" s="515"/>
      <c r="O1103" s="3339"/>
      <c r="AJ1103" s="54"/>
      <c r="AK1103" s="54"/>
      <c r="AL1103" s="54"/>
      <c r="AM1103" s="54"/>
      <c r="AN1103" s="54"/>
      <c r="AO1103" s="54"/>
      <c r="AP1103" s="54"/>
      <c r="AQ1103" s="54"/>
      <c r="AR1103" s="54"/>
      <c r="AS1103" s="54"/>
      <c r="AT1103" s="54"/>
      <c r="AU1103" s="54"/>
      <c r="AV1103" s="54"/>
      <c r="AW1103" s="54"/>
      <c r="AX1103" s="54"/>
      <c r="AY1103" s="54"/>
      <c r="AZ1103" s="54"/>
      <c r="BA1103" s="54"/>
      <c r="BB1103" s="54"/>
      <c r="BC1103" s="54"/>
      <c r="BD1103" s="54"/>
      <c r="BE1103" s="54"/>
      <c r="BF1103" s="54"/>
      <c r="BG1103" s="54"/>
      <c r="BH1103" s="54"/>
      <c r="BI1103" s="54"/>
    </row>
    <row r="1104" spans="1:61" s="20" customFormat="1" ht="25.5" customHeight="1">
      <c r="A1104" s="3306" t="s">
        <v>692</v>
      </c>
      <c r="B1104" s="515" t="s">
        <v>75</v>
      </c>
      <c r="C1104" s="515"/>
      <c r="D1104" s="515"/>
      <c r="E1104" s="515"/>
      <c r="F1104" s="515"/>
      <c r="G1104" s="44">
        <f t="shared" si="165"/>
        <v>0</v>
      </c>
      <c r="H1104" s="44"/>
      <c r="I1104" s="44"/>
      <c r="J1104" s="44"/>
      <c r="K1104" s="44">
        <v>0</v>
      </c>
      <c r="L1104" s="44">
        <v>1.5</v>
      </c>
      <c r="M1104" s="44">
        <v>0</v>
      </c>
      <c r="N1104" s="515"/>
      <c r="O1104" s="3308" t="s">
        <v>1024</v>
      </c>
      <c r="AJ1104" s="54"/>
      <c r="AK1104" s="54"/>
      <c r="AL1104" s="54"/>
      <c r="AM1104" s="54"/>
      <c r="AN1104" s="54"/>
      <c r="AO1104" s="54"/>
      <c r="AP1104" s="54"/>
      <c r="AQ1104" s="54"/>
      <c r="AR1104" s="54"/>
      <c r="AS1104" s="54"/>
      <c r="AT1104" s="54"/>
      <c r="AU1104" s="54"/>
      <c r="AV1104" s="54"/>
      <c r="AW1104" s="54"/>
      <c r="AX1104" s="54"/>
      <c r="AY1104" s="54"/>
      <c r="AZ1104" s="54"/>
      <c r="BA1104" s="54"/>
      <c r="BB1104" s="54"/>
      <c r="BC1104" s="54"/>
      <c r="BD1104" s="54"/>
      <c r="BE1104" s="54"/>
      <c r="BF1104" s="54"/>
      <c r="BG1104" s="54"/>
      <c r="BH1104" s="54"/>
      <c r="BI1104" s="54"/>
    </row>
    <row r="1105" spans="1:61" s="20" customFormat="1" ht="25.5" customHeight="1">
      <c r="A1105" s="3307"/>
      <c r="B1105" s="515" t="s">
        <v>226</v>
      </c>
      <c r="C1105" s="515"/>
      <c r="D1105" s="515"/>
      <c r="E1105" s="515"/>
      <c r="F1105" s="515"/>
      <c r="G1105" s="44">
        <f t="shared" si="165"/>
        <v>0</v>
      </c>
      <c r="H1105" s="44"/>
      <c r="I1105" s="44"/>
      <c r="J1105" s="44"/>
      <c r="K1105" s="44">
        <v>0</v>
      </c>
      <c r="L1105" s="44">
        <f>14343.3-838.6</f>
        <v>13504.699999999999</v>
      </c>
      <c r="M1105" s="44">
        <v>0</v>
      </c>
      <c r="N1105" s="515"/>
      <c r="O1105" s="3309"/>
      <c r="AJ1105" s="54"/>
      <c r="AK1105" s="54"/>
      <c r="AL1105" s="54"/>
      <c r="AM1105" s="54"/>
      <c r="AN1105" s="54"/>
      <c r="AO1105" s="54"/>
      <c r="AP1105" s="54"/>
      <c r="AQ1105" s="54"/>
      <c r="AR1105" s="54"/>
      <c r="AS1105" s="54"/>
      <c r="AT1105" s="54"/>
      <c r="AU1105" s="54"/>
      <c r="AV1105" s="54"/>
      <c r="AW1105" s="54"/>
      <c r="AX1105" s="54"/>
      <c r="AY1105" s="54"/>
      <c r="AZ1105" s="54"/>
      <c r="BA1105" s="54"/>
      <c r="BB1105" s="54"/>
      <c r="BC1105" s="54"/>
      <c r="BD1105" s="54"/>
      <c r="BE1105" s="54"/>
      <c r="BF1105" s="54"/>
      <c r="BG1105" s="54"/>
      <c r="BH1105" s="54"/>
      <c r="BI1105" s="54"/>
    </row>
    <row r="1106" spans="1:61" ht="21.75" customHeight="1">
      <c r="A1106" s="3315" t="s">
        <v>112</v>
      </c>
      <c r="B1106" s="530" t="s">
        <v>75</v>
      </c>
      <c r="C1106" s="530"/>
      <c r="D1106" s="530"/>
      <c r="E1106" s="530"/>
      <c r="F1106" s="530"/>
      <c r="G1106" s="43">
        <f>G1108+G1110+G1112+G1116+G1118+G1120</f>
        <v>0</v>
      </c>
      <c r="H1106" s="43">
        <f t="shared" ref="H1106:M1106" si="166">H1108+H1110+H1112+H1116+H1118+H1120</f>
        <v>0</v>
      </c>
      <c r="I1106" s="43">
        <f t="shared" si="166"/>
        <v>0</v>
      </c>
      <c r="J1106" s="43">
        <f t="shared" si="166"/>
        <v>0</v>
      </c>
      <c r="K1106" s="43">
        <f t="shared" si="166"/>
        <v>0</v>
      </c>
      <c r="L1106" s="43">
        <f t="shared" si="166"/>
        <v>1</v>
      </c>
      <c r="M1106" s="43">
        <f t="shared" si="166"/>
        <v>0</v>
      </c>
      <c r="N1106" s="515"/>
      <c r="O1106" s="530"/>
    </row>
    <row r="1107" spans="1:61" s="20" customFormat="1" ht="22.5" customHeight="1">
      <c r="A1107" s="3315"/>
      <c r="B1107" s="530" t="s">
        <v>226</v>
      </c>
      <c r="C1107" s="530"/>
      <c r="D1107" s="530"/>
      <c r="E1107" s="530"/>
      <c r="F1107" s="530"/>
      <c r="G1107" s="43">
        <f t="shared" ref="G1107:L1107" si="167">G1109+G1111+G1113+G1117+G1119+G1121+G1115</f>
        <v>5076.7</v>
      </c>
      <c r="H1107" s="43">
        <f t="shared" si="167"/>
        <v>0</v>
      </c>
      <c r="I1107" s="43">
        <f t="shared" si="167"/>
        <v>0</v>
      </c>
      <c r="J1107" s="43">
        <f t="shared" si="167"/>
        <v>0</v>
      </c>
      <c r="K1107" s="43">
        <f t="shared" si="167"/>
        <v>5076.7</v>
      </c>
      <c r="L1107" s="43">
        <f t="shared" si="167"/>
        <v>40431.5</v>
      </c>
      <c r="M1107" s="43">
        <f>M1109+M1111+M1113+M1115+M1117+M1119+M1121</f>
        <v>0</v>
      </c>
      <c r="N1107" s="515"/>
      <c r="O1107" s="530"/>
      <c r="AJ1107" s="54"/>
      <c r="AK1107" s="54"/>
      <c r="AL1107" s="54"/>
      <c r="AM1107" s="54"/>
      <c r="AN1107" s="54"/>
      <c r="AO1107" s="54"/>
      <c r="AP1107" s="54"/>
      <c r="AQ1107" s="54"/>
      <c r="AR1107" s="54"/>
      <c r="AS1107" s="54"/>
      <c r="AT1107" s="54"/>
      <c r="AU1107" s="54"/>
      <c r="AV1107" s="54"/>
      <c r="AW1107" s="54"/>
      <c r="AX1107" s="54"/>
      <c r="AY1107" s="54"/>
      <c r="AZ1107" s="54"/>
      <c r="BA1107" s="54"/>
      <c r="BB1107" s="54"/>
      <c r="BC1107" s="54"/>
      <c r="BD1107" s="54"/>
      <c r="BE1107" s="54"/>
      <c r="BF1107" s="54"/>
      <c r="BG1107" s="54"/>
      <c r="BH1107" s="54"/>
      <c r="BI1107" s="54"/>
    </row>
    <row r="1108" spans="1:61" ht="25.5" customHeight="1">
      <c r="A1108" s="3064" t="s">
        <v>139</v>
      </c>
      <c r="B1108" s="515" t="s">
        <v>75</v>
      </c>
      <c r="C1108" s="515">
        <v>176</v>
      </c>
      <c r="D1108" s="515" t="s">
        <v>13</v>
      </c>
      <c r="E1108" s="515">
        <v>6100404</v>
      </c>
      <c r="F1108" s="515">
        <v>244</v>
      </c>
      <c r="G1108" s="44"/>
      <c r="H1108" s="44"/>
      <c r="I1108" s="44"/>
      <c r="J1108" s="44"/>
      <c r="K1108" s="44"/>
      <c r="L1108" s="44"/>
      <c r="M1108" s="44">
        <v>0</v>
      </c>
      <c r="N1108" s="515"/>
      <c r="O1108" s="3308" t="s">
        <v>695</v>
      </c>
    </row>
    <row r="1109" spans="1:61" s="20" customFormat="1" ht="24.75" customHeight="1">
      <c r="A1109" s="3064"/>
      <c r="B1109" s="515" t="s">
        <v>226</v>
      </c>
      <c r="C1109" s="515"/>
      <c r="D1109" s="515"/>
      <c r="E1109" s="515"/>
      <c r="F1109" s="515"/>
      <c r="G1109" s="44">
        <f>K1109</f>
        <v>1793.3</v>
      </c>
      <c r="H1109" s="44"/>
      <c r="I1109" s="44"/>
      <c r="J1109" s="44"/>
      <c r="K1109" s="44">
        <v>1793.3</v>
      </c>
      <c r="L1109" s="44"/>
      <c r="M1109" s="44">
        <v>0</v>
      </c>
      <c r="N1109" s="515"/>
      <c r="O1109" s="3309"/>
      <c r="AJ1109" s="54"/>
      <c r="AK1109" s="54"/>
      <c r="AL1109" s="54"/>
      <c r="AM1109" s="54"/>
      <c r="AN1109" s="54"/>
      <c r="AO1109" s="54"/>
      <c r="AP1109" s="54"/>
      <c r="AQ1109" s="54"/>
      <c r="AR1109" s="54"/>
      <c r="AS1109" s="54"/>
      <c r="AT1109" s="54"/>
      <c r="AU1109" s="54"/>
      <c r="AV1109" s="54"/>
      <c r="AW1109" s="54"/>
      <c r="AX1109" s="54"/>
      <c r="AY1109" s="54"/>
      <c r="AZ1109" s="54"/>
      <c r="BA1109" s="54"/>
      <c r="BB1109" s="54"/>
      <c r="BC1109" s="54"/>
      <c r="BD1109" s="54"/>
      <c r="BE1109" s="54"/>
      <c r="BF1109" s="54"/>
      <c r="BG1109" s="54"/>
      <c r="BH1109" s="54"/>
      <c r="BI1109" s="54"/>
    </row>
    <row r="1110" spans="1:61" s="20" customFormat="1" ht="24.75" customHeight="1">
      <c r="A1110" s="3306" t="s">
        <v>951</v>
      </c>
      <c r="B1110" s="515" t="s">
        <v>75</v>
      </c>
      <c r="C1110" s="515"/>
      <c r="D1110" s="515"/>
      <c r="E1110" s="515"/>
      <c r="F1110" s="515"/>
      <c r="G1110" s="44"/>
      <c r="H1110" s="44"/>
      <c r="I1110" s="44"/>
      <c r="J1110" s="44"/>
      <c r="K1110" s="44"/>
      <c r="L1110" s="44"/>
      <c r="M1110" s="44"/>
      <c r="N1110" s="515"/>
      <c r="O1110" s="3308" t="s">
        <v>695</v>
      </c>
      <c r="AJ1110" s="54"/>
      <c r="AK1110" s="54"/>
      <c r="AL1110" s="54"/>
      <c r="AM1110" s="54"/>
      <c r="AN1110" s="54"/>
      <c r="AO1110" s="54"/>
      <c r="AP1110" s="54"/>
      <c r="AQ1110" s="54"/>
      <c r="AR1110" s="54"/>
      <c r="AS1110" s="54"/>
      <c r="AT1110" s="54"/>
      <c r="AU1110" s="54"/>
      <c r="AV1110" s="54"/>
      <c r="AW1110" s="54"/>
      <c r="AX1110" s="54"/>
      <c r="AY1110" s="54"/>
      <c r="AZ1110" s="54"/>
      <c r="BA1110" s="54"/>
      <c r="BB1110" s="54"/>
      <c r="BC1110" s="54"/>
      <c r="BD1110" s="54"/>
      <c r="BE1110" s="54"/>
      <c r="BF1110" s="54"/>
      <c r="BG1110" s="54"/>
      <c r="BH1110" s="54"/>
      <c r="BI1110" s="54"/>
    </row>
    <row r="1111" spans="1:61" s="20" customFormat="1" ht="25.5" customHeight="1">
      <c r="A1111" s="3307"/>
      <c r="B1111" s="515" t="s">
        <v>226</v>
      </c>
      <c r="C1111" s="515"/>
      <c r="D1111" s="515"/>
      <c r="E1111" s="515"/>
      <c r="F1111" s="515"/>
      <c r="G1111" s="44">
        <f>K1111</f>
        <v>331.7</v>
      </c>
      <c r="H1111" s="44"/>
      <c r="I1111" s="44"/>
      <c r="J1111" s="44"/>
      <c r="K1111" s="44">
        <v>331.7</v>
      </c>
      <c r="L1111" s="44"/>
      <c r="M1111" s="44"/>
      <c r="N1111" s="515"/>
      <c r="O1111" s="3309"/>
      <c r="AJ1111" s="54"/>
      <c r="AK1111" s="54"/>
      <c r="AL1111" s="54"/>
      <c r="AM1111" s="54"/>
      <c r="AN1111" s="54"/>
      <c r="AO1111" s="54"/>
      <c r="AP1111" s="54"/>
      <c r="AQ1111" s="54"/>
      <c r="AR1111" s="54"/>
      <c r="AS1111" s="54"/>
      <c r="AT1111" s="54"/>
      <c r="AU1111" s="54"/>
      <c r="AV1111" s="54"/>
      <c r="AW1111" s="54"/>
      <c r="AX1111" s="54"/>
      <c r="AY1111" s="54"/>
      <c r="AZ1111" s="54"/>
      <c r="BA1111" s="54"/>
      <c r="BB1111" s="54"/>
      <c r="BC1111" s="54"/>
      <c r="BD1111" s="54"/>
      <c r="BE1111" s="54"/>
      <c r="BF1111" s="54"/>
      <c r="BG1111" s="54"/>
      <c r="BH1111" s="54"/>
      <c r="BI1111" s="54"/>
    </row>
    <row r="1112" spans="1:61" s="20" customFormat="1" ht="23.25" customHeight="1">
      <c r="A1112" s="3306" t="s">
        <v>529</v>
      </c>
      <c r="B1112" s="515" t="s">
        <v>75</v>
      </c>
      <c r="C1112" s="515"/>
      <c r="D1112" s="515"/>
      <c r="E1112" s="515"/>
      <c r="F1112" s="515"/>
      <c r="G1112" s="44"/>
      <c r="H1112" s="44"/>
      <c r="I1112" s="44"/>
      <c r="J1112" s="44"/>
      <c r="K1112" s="44"/>
      <c r="L1112" s="44"/>
      <c r="M1112" s="44"/>
      <c r="N1112" s="515"/>
      <c r="O1112" s="3308" t="s">
        <v>694</v>
      </c>
      <c r="AJ1112" s="54"/>
      <c r="AK1112" s="54"/>
      <c r="AL1112" s="54"/>
      <c r="AM1112" s="54"/>
      <c r="AN1112" s="54"/>
      <c r="AO1112" s="54"/>
      <c r="AP1112" s="54"/>
      <c r="AQ1112" s="54"/>
      <c r="AR1112" s="54"/>
      <c r="AS1112" s="54"/>
      <c r="AT1112" s="54"/>
      <c r="AU1112" s="54"/>
      <c r="AV1112" s="54"/>
      <c r="AW1112" s="54"/>
      <c r="AX1112" s="54"/>
      <c r="AY1112" s="54"/>
      <c r="AZ1112" s="54"/>
      <c r="BA1112" s="54"/>
      <c r="BB1112" s="54"/>
      <c r="BC1112" s="54"/>
      <c r="BD1112" s="54"/>
      <c r="BE1112" s="54"/>
      <c r="BF1112" s="54"/>
      <c r="BG1112" s="54"/>
      <c r="BH1112" s="54"/>
      <c r="BI1112" s="54"/>
    </row>
    <row r="1113" spans="1:61" s="20" customFormat="1" ht="27" customHeight="1">
      <c r="A1113" s="3307"/>
      <c r="B1113" s="515" t="s">
        <v>226</v>
      </c>
      <c r="C1113" s="515"/>
      <c r="D1113" s="515"/>
      <c r="E1113" s="515"/>
      <c r="F1113" s="515"/>
      <c r="G1113" s="44">
        <f>K1113</f>
        <v>814.2</v>
      </c>
      <c r="H1113" s="44"/>
      <c r="I1113" s="44"/>
      <c r="J1113" s="44"/>
      <c r="K1113" s="44">
        <v>814.2</v>
      </c>
      <c r="L1113" s="44"/>
      <c r="M1113" s="44"/>
      <c r="N1113" s="515"/>
      <c r="O1113" s="3309"/>
      <c r="AJ1113" s="54"/>
      <c r="AK1113" s="54"/>
      <c r="AL1113" s="54"/>
      <c r="AM1113" s="54"/>
      <c r="AN1113" s="54"/>
      <c r="AO1113" s="54"/>
      <c r="AP1113" s="54"/>
      <c r="AQ1113" s="54"/>
      <c r="AR1113" s="54"/>
      <c r="AS1113" s="54"/>
      <c r="AT1113" s="54"/>
      <c r="AU1113" s="54"/>
      <c r="AV1113" s="54"/>
      <c r="AW1113" s="54"/>
      <c r="AX1113" s="54"/>
      <c r="AY1113" s="54"/>
      <c r="AZ1113" s="54"/>
      <c r="BA1113" s="54"/>
      <c r="BB1113" s="54"/>
      <c r="BC1113" s="54"/>
      <c r="BD1113" s="54"/>
      <c r="BE1113" s="54"/>
      <c r="BF1113" s="54"/>
      <c r="BG1113" s="54"/>
      <c r="BH1113" s="54"/>
      <c r="BI1113" s="54"/>
    </row>
    <row r="1114" spans="1:61" s="20" customFormat="1" ht="23.25" customHeight="1">
      <c r="A1114" s="3064" t="s">
        <v>743</v>
      </c>
      <c r="B1114" s="515" t="s">
        <v>75</v>
      </c>
      <c r="C1114" s="515"/>
      <c r="D1114" s="515"/>
      <c r="E1114" s="515"/>
      <c r="F1114" s="515"/>
      <c r="G1114" s="44"/>
      <c r="H1114" s="44"/>
      <c r="I1114" s="44"/>
      <c r="J1114" s="44"/>
      <c r="K1114" s="44"/>
      <c r="L1114" s="44"/>
      <c r="M1114" s="44"/>
      <c r="N1114" s="515"/>
      <c r="O1114" s="3308" t="s">
        <v>695</v>
      </c>
      <c r="AJ1114" s="54"/>
      <c r="AK1114" s="54"/>
      <c r="AL1114" s="54"/>
      <c r="AM1114" s="54"/>
      <c r="AN1114" s="54"/>
      <c r="AO1114" s="54"/>
      <c r="AP1114" s="54"/>
      <c r="AQ1114" s="54"/>
      <c r="AR1114" s="54"/>
      <c r="AS1114" s="54"/>
      <c r="AT1114" s="54"/>
      <c r="AU1114" s="54"/>
      <c r="AV1114" s="54"/>
      <c r="AW1114" s="54"/>
      <c r="AX1114" s="54"/>
      <c r="AY1114" s="54"/>
      <c r="AZ1114" s="54"/>
      <c r="BA1114" s="54"/>
      <c r="BB1114" s="54"/>
      <c r="BC1114" s="54"/>
      <c r="BD1114" s="54"/>
      <c r="BE1114" s="54"/>
      <c r="BF1114" s="54"/>
      <c r="BG1114" s="54"/>
      <c r="BH1114" s="54"/>
      <c r="BI1114" s="54"/>
    </row>
    <row r="1115" spans="1:61" s="20" customFormat="1" ht="24.75" customHeight="1">
      <c r="A1115" s="3064"/>
      <c r="B1115" s="515" t="s">
        <v>226</v>
      </c>
      <c r="C1115" s="515"/>
      <c r="D1115" s="515"/>
      <c r="E1115" s="515"/>
      <c r="F1115" s="515"/>
      <c r="G1115" s="44">
        <f>K1115</f>
        <v>500</v>
      </c>
      <c r="H1115" s="44"/>
      <c r="I1115" s="44"/>
      <c r="J1115" s="44"/>
      <c r="K1115" s="44">
        <v>500</v>
      </c>
      <c r="L1115" s="44"/>
      <c r="M1115" s="44"/>
      <c r="N1115" s="515"/>
      <c r="O1115" s="3309"/>
      <c r="AJ1115" s="54"/>
      <c r="AK1115" s="54"/>
      <c r="AL1115" s="54"/>
      <c r="AM1115" s="54"/>
      <c r="AN1115" s="54"/>
      <c r="AO1115" s="54"/>
      <c r="AP1115" s="54"/>
      <c r="AQ1115" s="54"/>
      <c r="AR1115" s="54"/>
      <c r="AS1115" s="54"/>
      <c r="AT1115" s="54"/>
      <c r="AU1115" s="54"/>
      <c r="AV1115" s="54"/>
      <c r="AW1115" s="54"/>
      <c r="AX1115" s="54"/>
      <c r="AY1115" s="54"/>
      <c r="AZ1115" s="54"/>
      <c r="BA1115" s="54"/>
      <c r="BB1115" s="54"/>
      <c r="BC1115" s="54"/>
      <c r="BD1115" s="54"/>
      <c r="BE1115" s="54"/>
      <c r="BF1115" s="54"/>
      <c r="BG1115" s="54"/>
      <c r="BH1115" s="54"/>
      <c r="BI1115" s="54"/>
    </row>
    <row r="1116" spans="1:61" s="20" customFormat="1" ht="21.75" customHeight="1">
      <c r="A1116" s="3064" t="s">
        <v>530</v>
      </c>
      <c r="B1116" s="515" t="s">
        <v>75</v>
      </c>
      <c r="C1116" s="515"/>
      <c r="D1116" s="515"/>
      <c r="E1116" s="515"/>
      <c r="F1116" s="515"/>
      <c r="G1116" s="44">
        <f>K1116</f>
        <v>0</v>
      </c>
      <c r="H1116" s="44"/>
      <c r="I1116" s="44"/>
      <c r="J1116" s="44"/>
      <c r="K1116" s="44"/>
      <c r="L1116" s="44"/>
      <c r="M1116" s="44"/>
      <c r="N1116" s="515"/>
      <c r="O1116" s="3308" t="s">
        <v>695</v>
      </c>
      <c r="AJ1116" s="54"/>
      <c r="AK1116" s="54"/>
      <c r="AL1116" s="54"/>
      <c r="AM1116" s="54"/>
      <c r="AN1116" s="54"/>
      <c r="AO1116" s="54"/>
      <c r="AP1116" s="54"/>
      <c r="AQ1116" s="54"/>
      <c r="AR1116" s="54"/>
      <c r="AS1116" s="54"/>
      <c r="AT1116" s="54"/>
      <c r="AU1116" s="54"/>
      <c r="AV1116" s="54"/>
      <c r="AW1116" s="54"/>
      <c r="AX1116" s="54"/>
      <c r="AY1116" s="54"/>
      <c r="AZ1116" s="54"/>
      <c r="BA1116" s="54"/>
      <c r="BB1116" s="54"/>
      <c r="BC1116" s="54"/>
      <c r="BD1116" s="54"/>
      <c r="BE1116" s="54"/>
      <c r="BF1116" s="54"/>
      <c r="BG1116" s="54"/>
      <c r="BH1116" s="54"/>
      <c r="BI1116" s="54"/>
    </row>
    <row r="1117" spans="1:61" s="20" customFormat="1" ht="30" customHeight="1">
      <c r="A1117" s="3064"/>
      <c r="B1117" s="515" t="s">
        <v>226</v>
      </c>
      <c r="C1117" s="515"/>
      <c r="D1117" s="515"/>
      <c r="E1117" s="515"/>
      <c r="F1117" s="515"/>
      <c r="G1117" s="44">
        <f>K1117</f>
        <v>759.7</v>
      </c>
      <c r="H1117" s="44"/>
      <c r="I1117" s="44"/>
      <c r="J1117" s="44"/>
      <c r="K1117" s="44">
        <v>759.7</v>
      </c>
      <c r="L1117" s="44"/>
      <c r="M1117" s="44"/>
      <c r="N1117" s="515"/>
      <c r="O1117" s="3309"/>
      <c r="AJ1117" s="54"/>
      <c r="AK1117" s="54"/>
      <c r="AL1117" s="54"/>
      <c r="AM1117" s="54"/>
      <c r="AN1117" s="54"/>
      <c r="AO1117" s="54"/>
      <c r="AP1117" s="54"/>
      <c r="AQ1117" s="54"/>
      <c r="AR1117" s="54"/>
      <c r="AS1117" s="54"/>
      <c r="AT1117" s="54"/>
      <c r="AU1117" s="54"/>
      <c r="AV1117" s="54"/>
      <c r="AW1117" s="54"/>
      <c r="AX1117" s="54"/>
      <c r="AY1117" s="54"/>
      <c r="AZ1117" s="54"/>
      <c r="BA1117" s="54"/>
      <c r="BB1117" s="54"/>
      <c r="BC1117" s="54"/>
      <c r="BD1117" s="54"/>
      <c r="BE1117" s="54"/>
      <c r="BF1117" s="54"/>
      <c r="BG1117" s="54"/>
      <c r="BH1117" s="54"/>
      <c r="BI1117" s="54"/>
    </row>
    <row r="1118" spans="1:61" s="20" customFormat="1" ht="21" customHeight="1">
      <c r="A1118" s="3306" t="s">
        <v>531</v>
      </c>
      <c r="B1118" s="515" t="s">
        <v>75</v>
      </c>
      <c r="C1118" s="515"/>
      <c r="D1118" s="515"/>
      <c r="E1118" s="515"/>
      <c r="F1118" s="515"/>
      <c r="G1118" s="44"/>
      <c r="H1118" s="44"/>
      <c r="I1118" s="44"/>
      <c r="J1118" s="44"/>
      <c r="K1118" s="44"/>
      <c r="L1118" s="44"/>
      <c r="M1118" s="44"/>
      <c r="N1118" s="515"/>
      <c r="O1118" s="3308" t="s">
        <v>695</v>
      </c>
      <c r="AJ1118" s="54"/>
      <c r="AK1118" s="54"/>
      <c r="AL1118" s="54"/>
      <c r="AM1118" s="54"/>
      <c r="AN1118" s="54"/>
      <c r="AO1118" s="54"/>
      <c r="AP1118" s="54"/>
      <c r="AQ1118" s="54"/>
      <c r="AR1118" s="54"/>
      <c r="AS1118" s="54"/>
      <c r="AT1118" s="54"/>
      <c r="AU1118" s="54"/>
      <c r="AV1118" s="54"/>
      <c r="AW1118" s="54"/>
      <c r="AX1118" s="54"/>
      <c r="AY1118" s="54"/>
      <c r="AZ1118" s="54"/>
      <c r="BA1118" s="54"/>
      <c r="BB1118" s="54"/>
      <c r="BC1118" s="54"/>
      <c r="BD1118" s="54"/>
      <c r="BE1118" s="54"/>
      <c r="BF1118" s="54"/>
      <c r="BG1118" s="54"/>
      <c r="BH1118" s="54"/>
      <c r="BI1118" s="54"/>
    </row>
    <row r="1119" spans="1:61" s="20" customFormat="1" ht="30" customHeight="1">
      <c r="A1119" s="3307"/>
      <c r="B1119" s="515" t="s">
        <v>226</v>
      </c>
      <c r="C1119" s="515"/>
      <c r="D1119" s="515"/>
      <c r="E1119" s="515"/>
      <c r="F1119" s="515"/>
      <c r="G1119" s="44">
        <f>K1119</f>
        <v>877.8</v>
      </c>
      <c r="H1119" s="44"/>
      <c r="I1119" s="44"/>
      <c r="J1119" s="44"/>
      <c r="K1119" s="44">
        <v>877.8</v>
      </c>
      <c r="L1119" s="44"/>
      <c r="M1119" s="44"/>
      <c r="N1119" s="515"/>
      <c r="O1119" s="3309"/>
      <c r="AJ1119" s="54"/>
      <c r="AK1119" s="54"/>
      <c r="AL1119" s="54"/>
      <c r="AM1119" s="54"/>
      <c r="AN1119" s="54"/>
      <c r="AO1119" s="54"/>
      <c r="AP1119" s="54"/>
      <c r="AQ1119" s="54"/>
      <c r="AR1119" s="54"/>
      <c r="AS1119" s="54"/>
      <c r="AT1119" s="54"/>
      <c r="AU1119" s="54"/>
      <c r="AV1119" s="54"/>
      <c r="AW1119" s="54"/>
      <c r="AX1119" s="54"/>
      <c r="AY1119" s="54"/>
      <c r="AZ1119" s="54"/>
      <c r="BA1119" s="54"/>
      <c r="BB1119" s="54"/>
      <c r="BC1119" s="54"/>
      <c r="BD1119" s="54"/>
      <c r="BE1119" s="54"/>
      <c r="BF1119" s="54"/>
      <c r="BG1119" s="54"/>
      <c r="BH1119" s="54"/>
      <c r="BI1119" s="54"/>
    </row>
    <row r="1120" spans="1:61" s="20" customFormat="1" ht="22.5" customHeight="1">
      <c r="A1120" s="3306" t="s">
        <v>692</v>
      </c>
      <c r="B1120" s="515" t="s">
        <v>75</v>
      </c>
      <c r="C1120" s="515"/>
      <c r="D1120" s="515"/>
      <c r="E1120" s="515"/>
      <c r="F1120" s="515"/>
      <c r="G1120" s="44">
        <f>K1120</f>
        <v>0</v>
      </c>
      <c r="H1120" s="44"/>
      <c r="I1120" s="44"/>
      <c r="J1120" s="44"/>
      <c r="K1120" s="44">
        <v>0</v>
      </c>
      <c r="L1120" s="44">
        <v>1</v>
      </c>
      <c r="M1120" s="44">
        <v>0</v>
      </c>
      <c r="N1120" s="515"/>
      <c r="O1120" s="3308" t="s">
        <v>952</v>
      </c>
      <c r="AJ1120" s="54"/>
      <c r="AK1120" s="54"/>
      <c r="AL1120" s="54"/>
      <c r="AM1120" s="54"/>
      <c r="AN1120" s="54"/>
      <c r="AO1120" s="54"/>
      <c r="AP1120" s="54"/>
      <c r="AQ1120" s="54"/>
      <c r="AR1120" s="54"/>
      <c r="AS1120" s="54"/>
      <c r="AT1120" s="54"/>
      <c r="AU1120" s="54"/>
      <c r="AV1120" s="54"/>
      <c r="AW1120" s="54"/>
      <c r="AX1120" s="54"/>
      <c r="AY1120" s="54"/>
      <c r="AZ1120" s="54"/>
      <c r="BA1120" s="54"/>
      <c r="BB1120" s="54"/>
      <c r="BC1120" s="54"/>
      <c r="BD1120" s="54"/>
      <c r="BE1120" s="54"/>
      <c r="BF1120" s="54"/>
      <c r="BG1120" s="54"/>
      <c r="BH1120" s="54"/>
      <c r="BI1120" s="54"/>
    </row>
    <row r="1121" spans="1:61" s="20" customFormat="1" ht="30" customHeight="1">
      <c r="A1121" s="3307"/>
      <c r="B1121" s="515" t="s">
        <v>226</v>
      </c>
      <c r="C1121" s="515"/>
      <c r="D1121" s="515"/>
      <c r="E1121" s="515"/>
      <c r="F1121" s="515"/>
      <c r="G1121" s="44">
        <f>K1121</f>
        <v>0</v>
      </c>
      <c r="H1121" s="44"/>
      <c r="I1121" s="44"/>
      <c r="J1121" s="44"/>
      <c r="K1121" s="44">
        <v>0</v>
      </c>
      <c r="L1121" s="44">
        <f>9431.5+31000</f>
        <v>40431.5</v>
      </c>
      <c r="M1121" s="44">
        <v>0</v>
      </c>
      <c r="N1121" s="515"/>
      <c r="O1121" s="3309"/>
      <c r="AJ1121" s="54"/>
      <c r="AK1121" s="54"/>
      <c r="AL1121" s="54"/>
      <c r="AM1121" s="54"/>
      <c r="AN1121" s="54"/>
      <c r="AO1121" s="54"/>
      <c r="AP1121" s="54"/>
      <c r="AQ1121" s="54"/>
      <c r="AR1121" s="54"/>
      <c r="AS1121" s="54"/>
      <c r="AT1121" s="54"/>
      <c r="AU1121" s="54"/>
      <c r="AV1121" s="54"/>
      <c r="AW1121" s="54"/>
      <c r="AX1121" s="54"/>
      <c r="AY1121" s="54"/>
      <c r="AZ1121" s="54"/>
      <c r="BA1121" s="54"/>
      <c r="BB1121" s="54"/>
      <c r="BC1121" s="54"/>
      <c r="BD1121" s="54"/>
      <c r="BE1121" s="54"/>
      <c r="BF1121" s="54"/>
      <c r="BG1121" s="54"/>
      <c r="BH1121" s="54"/>
      <c r="BI1121" s="54"/>
    </row>
    <row r="1122" spans="1:61" s="20" customFormat="1" ht="30" hidden="1" customHeight="1">
      <c r="A1122" s="3352"/>
      <c r="B1122" s="515"/>
      <c r="C1122" s="515"/>
      <c r="D1122" s="515"/>
      <c r="E1122" s="515"/>
      <c r="F1122" s="515"/>
      <c r="G1122" s="44"/>
      <c r="H1122" s="44"/>
      <c r="I1122" s="44"/>
      <c r="J1122" s="44"/>
      <c r="K1122" s="44"/>
      <c r="L1122" s="44"/>
      <c r="M1122" s="44"/>
      <c r="N1122" s="515"/>
      <c r="O1122" s="3308" t="s">
        <v>528</v>
      </c>
      <c r="AJ1122" s="54"/>
      <c r="AK1122" s="54"/>
      <c r="AL1122" s="54"/>
      <c r="AM1122" s="54"/>
      <c r="AN1122" s="54"/>
      <c r="AO1122" s="54"/>
      <c r="AP1122" s="54"/>
      <c r="AQ1122" s="54"/>
      <c r="AR1122" s="54"/>
      <c r="AS1122" s="54"/>
      <c r="AT1122" s="54"/>
      <c r="AU1122" s="54"/>
      <c r="AV1122" s="54"/>
      <c r="AW1122" s="54"/>
      <c r="AX1122" s="54"/>
      <c r="AY1122" s="54"/>
      <c r="AZ1122" s="54"/>
      <c r="BA1122" s="54"/>
      <c r="BB1122" s="54"/>
      <c r="BC1122" s="54"/>
      <c r="BD1122" s="54"/>
      <c r="BE1122" s="54"/>
      <c r="BF1122" s="54"/>
      <c r="BG1122" s="54"/>
      <c r="BH1122" s="54"/>
      <c r="BI1122" s="54"/>
    </row>
    <row r="1123" spans="1:61" s="20" customFormat="1" ht="30" hidden="1" customHeight="1">
      <c r="A1123" s="3354"/>
      <c r="B1123" s="515"/>
      <c r="C1123" s="515"/>
      <c r="D1123" s="515"/>
      <c r="E1123" s="515"/>
      <c r="F1123" s="515"/>
      <c r="G1123" s="44"/>
      <c r="H1123" s="44"/>
      <c r="I1123" s="44"/>
      <c r="J1123" s="44"/>
      <c r="K1123" s="44"/>
      <c r="L1123" s="44"/>
      <c r="M1123" s="44"/>
      <c r="N1123" s="515"/>
      <c r="O1123" s="3309"/>
      <c r="AJ1123" s="54"/>
      <c r="AK1123" s="54"/>
      <c r="AL1123" s="54"/>
      <c r="AM1123" s="54"/>
      <c r="AN1123" s="54"/>
      <c r="AO1123" s="54"/>
      <c r="AP1123" s="54"/>
      <c r="AQ1123" s="54"/>
      <c r="AR1123" s="54"/>
      <c r="AS1123" s="54"/>
      <c r="AT1123" s="54"/>
      <c r="AU1123" s="54"/>
      <c r="AV1123" s="54"/>
      <c r="AW1123" s="54"/>
      <c r="AX1123" s="54"/>
      <c r="AY1123" s="54"/>
      <c r="AZ1123" s="54"/>
      <c r="BA1123" s="54"/>
      <c r="BB1123" s="54"/>
      <c r="BC1123" s="54"/>
      <c r="BD1123" s="54"/>
      <c r="BE1123" s="54"/>
      <c r="BF1123" s="54"/>
      <c r="BG1123" s="54"/>
      <c r="BH1123" s="54"/>
      <c r="BI1123" s="54"/>
    </row>
    <row r="1124" spans="1:61" s="20" customFormat="1" ht="21" customHeight="1">
      <c r="A1124" s="3024" t="s">
        <v>114</v>
      </c>
      <c r="B1124" s="530" t="s">
        <v>75</v>
      </c>
      <c r="C1124" s="515"/>
      <c r="D1124" s="515"/>
      <c r="E1124" s="515"/>
      <c r="F1124" s="515"/>
      <c r="G1124" s="43">
        <f>G1128+G1132+G1136</f>
        <v>0</v>
      </c>
      <c r="H1124" s="43">
        <f t="shared" ref="H1124:M1124" si="168">H1128+H1132+H1136</f>
        <v>0</v>
      </c>
      <c r="I1124" s="43">
        <f t="shared" si="168"/>
        <v>0</v>
      </c>
      <c r="J1124" s="43">
        <f t="shared" si="168"/>
        <v>0</v>
      </c>
      <c r="K1124" s="43">
        <f t="shared" si="168"/>
        <v>0</v>
      </c>
      <c r="L1124" s="43">
        <f t="shared" si="168"/>
        <v>1.1000000000000001</v>
      </c>
      <c r="M1124" s="43">
        <f t="shared" si="168"/>
        <v>0</v>
      </c>
      <c r="N1124" s="515"/>
      <c r="O1124" s="515"/>
      <c r="AJ1124" s="54"/>
      <c r="AK1124" s="54"/>
      <c r="AL1124" s="54"/>
      <c r="AM1124" s="54"/>
      <c r="AN1124" s="54"/>
      <c r="AO1124" s="54"/>
      <c r="AP1124" s="54"/>
      <c r="AQ1124" s="54"/>
      <c r="AR1124" s="54"/>
      <c r="AS1124" s="54"/>
      <c r="AT1124" s="54"/>
      <c r="AU1124" s="54"/>
      <c r="AV1124" s="54"/>
      <c r="AW1124" s="54"/>
      <c r="AX1124" s="54"/>
      <c r="AY1124" s="54"/>
      <c r="AZ1124" s="54"/>
      <c r="BA1124" s="54"/>
      <c r="BB1124" s="54"/>
      <c r="BC1124" s="54"/>
      <c r="BD1124" s="54"/>
      <c r="BE1124" s="54"/>
      <c r="BF1124" s="54"/>
      <c r="BG1124" s="54"/>
      <c r="BH1124" s="54"/>
      <c r="BI1124" s="54"/>
    </row>
    <row r="1125" spans="1:61" s="20" customFormat="1" ht="21" customHeight="1">
      <c r="A1125" s="3025"/>
      <c r="B1125" s="530" t="s">
        <v>22</v>
      </c>
      <c r="C1125" s="515"/>
      <c r="D1125" s="515"/>
      <c r="E1125" s="515"/>
      <c r="F1125" s="515"/>
      <c r="G1125" s="43">
        <f>G1126+G1127</f>
        <v>1000</v>
      </c>
      <c r="H1125" s="43">
        <f>H1126+H1127</f>
        <v>0</v>
      </c>
      <c r="I1125" s="43">
        <f>I1126+I1127</f>
        <v>0</v>
      </c>
      <c r="J1125" s="43">
        <f>J1126+J1127</f>
        <v>0</v>
      </c>
      <c r="K1125" s="43">
        <f>K1126+K1127</f>
        <v>1000</v>
      </c>
      <c r="L1125" s="43">
        <f>L1133+L1137</f>
        <v>14456.8</v>
      </c>
      <c r="M1125" s="43">
        <f>M1133+M1137</f>
        <v>0</v>
      </c>
      <c r="N1125" s="515"/>
      <c r="O1125" s="515"/>
      <c r="AJ1125" s="54"/>
      <c r="AK1125" s="54"/>
      <c r="AL1125" s="54"/>
      <c r="AM1125" s="54"/>
      <c r="AN1125" s="54"/>
      <c r="AO1125" s="54"/>
      <c r="AP1125" s="54"/>
      <c r="AQ1125" s="54"/>
      <c r="AR1125" s="54"/>
      <c r="AS1125" s="54"/>
      <c r="AT1125" s="54"/>
      <c r="AU1125" s="54"/>
      <c r="AV1125" s="54"/>
      <c r="AW1125" s="54"/>
      <c r="AX1125" s="54"/>
      <c r="AY1125" s="54"/>
      <c r="AZ1125" s="54"/>
      <c r="BA1125" s="54"/>
      <c r="BB1125" s="54"/>
      <c r="BC1125" s="54"/>
      <c r="BD1125" s="54"/>
      <c r="BE1125" s="54"/>
      <c r="BF1125" s="54"/>
      <c r="BG1125" s="54"/>
      <c r="BH1125" s="54"/>
      <c r="BI1125" s="54"/>
    </row>
    <row r="1126" spans="1:61" s="20" customFormat="1" ht="20.25" customHeight="1">
      <c r="A1126" s="3025"/>
      <c r="B1126" s="530" t="s">
        <v>9</v>
      </c>
      <c r="C1126" s="515"/>
      <c r="D1126" s="515"/>
      <c r="E1126" s="515"/>
      <c r="F1126" s="515"/>
      <c r="G1126" s="43">
        <f>G1130+G1134+G1137</f>
        <v>1000</v>
      </c>
      <c r="H1126" s="43">
        <f t="shared" ref="H1126:M1126" si="169">H1130+H1134+H1137</f>
        <v>0</v>
      </c>
      <c r="I1126" s="43">
        <f t="shared" si="169"/>
        <v>0</v>
      </c>
      <c r="J1126" s="43">
        <f t="shared" si="169"/>
        <v>0</v>
      </c>
      <c r="K1126" s="43">
        <f t="shared" si="169"/>
        <v>1000</v>
      </c>
      <c r="L1126" s="43">
        <f t="shared" si="169"/>
        <v>14456.8</v>
      </c>
      <c r="M1126" s="43">
        <f t="shared" si="169"/>
        <v>10000</v>
      </c>
      <c r="N1126" s="515"/>
      <c r="O1126" s="515"/>
      <c r="AJ1126" s="54"/>
      <c r="AK1126" s="54"/>
      <c r="AL1126" s="54"/>
      <c r="AM1126" s="54"/>
      <c r="AN1126" s="54"/>
      <c r="AO1126" s="54"/>
      <c r="AP1126" s="54"/>
      <c r="AQ1126" s="54"/>
      <c r="AR1126" s="54"/>
      <c r="AS1126" s="54"/>
      <c r="AT1126" s="54"/>
      <c r="AU1126" s="54"/>
      <c r="AV1126" s="54"/>
      <c r="AW1126" s="54"/>
      <c r="AX1126" s="54"/>
      <c r="AY1126" s="54"/>
      <c r="AZ1126" s="54"/>
      <c r="BA1126" s="54"/>
      <c r="BB1126" s="54"/>
      <c r="BC1126" s="54"/>
      <c r="BD1126" s="54"/>
      <c r="BE1126" s="54"/>
      <c r="BF1126" s="54"/>
      <c r="BG1126" s="54"/>
      <c r="BH1126" s="54"/>
      <c r="BI1126" s="54"/>
    </row>
    <row r="1127" spans="1:61" s="20" customFormat="1" ht="19.5" customHeight="1">
      <c r="A1127" s="3026"/>
      <c r="B1127" s="530" t="s">
        <v>456</v>
      </c>
      <c r="C1127" s="530"/>
      <c r="D1127" s="530"/>
      <c r="E1127" s="530"/>
      <c r="F1127" s="530"/>
      <c r="G1127" s="43">
        <f t="shared" ref="G1127:G1135" si="170">K1127</f>
        <v>0</v>
      </c>
      <c r="H1127" s="43">
        <f t="shared" ref="H1127:M1127" si="171">H1135</f>
        <v>0</v>
      </c>
      <c r="I1127" s="43">
        <f t="shared" si="171"/>
        <v>0</v>
      </c>
      <c r="J1127" s="43">
        <f t="shared" si="171"/>
        <v>0</v>
      </c>
      <c r="K1127" s="43">
        <f t="shared" si="171"/>
        <v>0</v>
      </c>
      <c r="L1127" s="43">
        <f t="shared" si="171"/>
        <v>0</v>
      </c>
      <c r="M1127" s="43">
        <f t="shared" si="171"/>
        <v>0</v>
      </c>
      <c r="N1127" s="515"/>
      <c r="O1127" s="530"/>
      <c r="AJ1127" s="54"/>
      <c r="AK1127" s="54"/>
      <c r="AL1127" s="54"/>
      <c r="AM1127" s="54"/>
      <c r="AN1127" s="54"/>
      <c r="AO1127" s="54"/>
      <c r="AP1127" s="54"/>
      <c r="AQ1127" s="54"/>
      <c r="AR1127" s="54"/>
      <c r="AS1127" s="54"/>
      <c r="AT1127" s="54"/>
      <c r="AU1127" s="54"/>
      <c r="AV1127" s="54"/>
      <c r="AW1127" s="54"/>
      <c r="AX1127" s="54"/>
      <c r="AY1127" s="54"/>
      <c r="AZ1127" s="54"/>
      <c r="BA1127" s="54"/>
      <c r="BB1127" s="54"/>
      <c r="BC1127" s="54"/>
      <c r="BD1127" s="54"/>
      <c r="BE1127" s="54"/>
      <c r="BF1127" s="54"/>
      <c r="BG1127" s="54"/>
      <c r="BH1127" s="54"/>
      <c r="BI1127" s="54"/>
    </row>
    <row r="1128" spans="1:61" s="20" customFormat="1" ht="26.25" customHeight="1">
      <c r="A1128" s="3306" t="s">
        <v>830</v>
      </c>
      <c r="B1128" s="515" t="s">
        <v>75</v>
      </c>
      <c r="C1128" s="530"/>
      <c r="D1128" s="530"/>
      <c r="E1128" s="530"/>
      <c r="F1128" s="530"/>
      <c r="G1128" s="44">
        <f>K1128</f>
        <v>0</v>
      </c>
      <c r="H1128" s="44"/>
      <c r="I1128" s="44"/>
      <c r="J1128" s="44"/>
      <c r="K1128" s="44"/>
      <c r="L1128" s="44"/>
      <c r="M1128" s="44"/>
      <c r="N1128" s="515"/>
      <c r="O1128" s="3308" t="s">
        <v>695</v>
      </c>
      <c r="AJ1128" s="54"/>
      <c r="AK1128" s="54"/>
      <c r="AL1128" s="54"/>
      <c r="AM1128" s="54"/>
      <c r="AN1128" s="54"/>
      <c r="AO1128" s="54"/>
      <c r="AP1128" s="54"/>
      <c r="AQ1128" s="54"/>
      <c r="AR1128" s="54"/>
      <c r="AS1128" s="54"/>
      <c r="AT1128" s="54"/>
      <c r="AU1128" s="54"/>
      <c r="AV1128" s="54"/>
      <c r="AW1128" s="54"/>
      <c r="AX1128" s="54"/>
      <c r="AY1128" s="54"/>
      <c r="AZ1128" s="54"/>
      <c r="BA1128" s="54"/>
      <c r="BB1128" s="54"/>
      <c r="BC1128" s="54"/>
      <c r="BD1128" s="54"/>
      <c r="BE1128" s="54"/>
      <c r="BF1128" s="54"/>
      <c r="BG1128" s="54"/>
      <c r="BH1128" s="54"/>
      <c r="BI1128" s="54"/>
    </row>
    <row r="1129" spans="1:61" s="20" customFormat="1" ht="23.25" customHeight="1">
      <c r="A1129" s="3314"/>
      <c r="B1129" s="515" t="s">
        <v>22</v>
      </c>
      <c r="C1129" s="530"/>
      <c r="D1129" s="530"/>
      <c r="E1129" s="530"/>
      <c r="F1129" s="530"/>
      <c r="G1129" s="44">
        <f>K1129</f>
        <v>1000</v>
      </c>
      <c r="H1129" s="44"/>
      <c r="I1129" s="44"/>
      <c r="J1129" s="44"/>
      <c r="K1129" s="44">
        <f>K1130+K1131</f>
        <v>1000</v>
      </c>
      <c r="L1129" s="44">
        <f>L1130+L1131</f>
        <v>0</v>
      </c>
      <c r="M1129" s="44">
        <f>M1130+M1131</f>
        <v>10000</v>
      </c>
      <c r="N1129" s="515"/>
      <c r="O1129" s="3310"/>
      <c r="AJ1129" s="54"/>
      <c r="AK1129" s="54"/>
      <c r="AL1129" s="54"/>
      <c r="AM1129" s="54"/>
      <c r="AN1129" s="54"/>
      <c r="AO1129" s="54"/>
      <c r="AP1129" s="54"/>
      <c r="AQ1129" s="54"/>
      <c r="AR1129" s="54"/>
      <c r="AS1129" s="54"/>
      <c r="AT1129" s="54"/>
      <c r="AU1129" s="54"/>
      <c r="AV1129" s="54"/>
      <c r="AW1129" s="54"/>
      <c r="AX1129" s="54"/>
      <c r="AY1129" s="54"/>
      <c r="AZ1129" s="54"/>
      <c r="BA1129" s="54"/>
      <c r="BB1129" s="54"/>
      <c r="BC1129" s="54"/>
      <c r="BD1129" s="54"/>
      <c r="BE1129" s="54"/>
      <c r="BF1129" s="54"/>
      <c r="BG1129" s="54"/>
      <c r="BH1129" s="54"/>
      <c r="BI1129" s="54"/>
    </row>
    <row r="1130" spans="1:61" s="20" customFormat="1" ht="26.25" customHeight="1">
      <c r="A1130" s="3314"/>
      <c r="B1130" s="515" t="s">
        <v>9</v>
      </c>
      <c r="C1130" s="530"/>
      <c r="D1130" s="530"/>
      <c r="E1130" s="530"/>
      <c r="F1130" s="530"/>
      <c r="G1130" s="44">
        <f>K1130</f>
        <v>1000</v>
      </c>
      <c r="H1130" s="44"/>
      <c r="I1130" s="44"/>
      <c r="J1130" s="44"/>
      <c r="K1130" s="44">
        <v>1000</v>
      </c>
      <c r="L1130" s="44"/>
      <c r="M1130" s="44">
        <v>10000</v>
      </c>
      <c r="N1130" s="515"/>
      <c r="O1130" s="3310"/>
      <c r="AJ1130" s="54"/>
      <c r="AK1130" s="54"/>
      <c r="AL1130" s="54"/>
      <c r="AM1130" s="54"/>
      <c r="AN1130" s="54"/>
      <c r="AO1130" s="54"/>
      <c r="AP1130" s="54"/>
      <c r="AQ1130" s="54"/>
      <c r="AR1130" s="54"/>
      <c r="AS1130" s="54"/>
      <c r="AT1130" s="54"/>
      <c r="AU1130" s="54"/>
      <c r="AV1130" s="54"/>
      <c r="AW1130" s="54"/>
      <c r="AX1130" s="54"/>
      <c r="AY1130" s="54"/>
      <c r="AZ1130" s="54"/>
      <c r="BA1130" s="54"/>
      <c r="BB1130" s="54"/>
      <c r="BC1130" s="54"/>
      <c r="BD1130" s="54"/>
      <c r="BE1130" s="54"/>
      <c r="BF1130" s="54"/>
      <c r="BG1130" s="54"/>
      <c r="BH1130" s="54"/>
      <c r="BI1130" s="54"/>
    </row>
    <row r="1131" spans="1:61" ht="26.25" hidden="1" customHeight="1">
      <c r="A1131" s="3307"/>
      <c r="B1131" s="515" t="s">
        <v>456</v>
      </c>
      <c r="C1131" s="515">
        <v>176</v>
      </c>
      <c r="D1131" s="515" t="s">
        <v>13</v>
      </c>
      <c r="E1131" s="515">
        <v>6100404</v>
      </c>
      <c r="F1131" s="515">
        <v>244</v>
      </c>
      <c r="G1131" s="44">
        <f>K1131</f>
        <v>0</v>
      </c>
      <c r="H1131" s="44"/>
      <c r="I1131" s="44"/>
      <c r="J1131" s="44"/>
      <c r="K1131" s="44"/>
      <c r="L1131" s="44"/>
      <c r="M1131" s="44"/>
      <c r="N1131" s="515"/>
      <c r="O1131" s="3309"/>
    </row>
    <row r="1132" spans="1:61" s="20" customFormat="1" ht="26.25" hidden="1" customHeight="1">
      <c r="A1132" s="3306" t="s">
        <v>776</v>
      </c>
      <c r="B1132" s="515" t="s">
        <v>75</v>
      </c>
      <c r="C1132" s="530"/>
      <c r="D1132" s="530"/>
      <c r="E1132" s="530"/>
      <c r="F1132" s="530"/>
      <c r="G1132" s="44">
        <f t="shared" si="170"/>
        <v>0</v>
      </c>
      <c r="H1132" s="44"/>
      <c r="I1132" s="44"/>
      <c r="J1132" s="44"/>
      <c r="K1132" s="44">
        <v>0</v>
      </c>
      <c r="L1132" s="44"/>
      <c r="M1132" s="44">
        <v>0</v>
      </c>
      <c r="N1132" s="515"/>
      <c r="O1132" s="3308" t="s">
        <v>777</v>
      </c>
      <c r="AJ1132" s="54"/>
      <c r="AK1132" s="54"/>
      <c r="AL1132" s="54"/>
      <c r="AM1132" s="54"/>
      <c r="AN1132" s="54"/>
      <c r="AO1132" s="54"/>
      <c r="AP1132" s="54"/>
      <c r="AQ1132" s="54"/>
      <c r="AR1132" s="54"/>
      <c r="AS1132" s="54"/>
      <c r="AT1132" s="54"/>
      <c r="AU1132" s="54"/>
      <c r="AV1132" s="54"/>
      <c r="AW1132" s="54"/>
      <c r="AX1132" s="54"/>
      <c r="AY1132" s="54"/>
      <c r="AZ1132" s="54"/>
      <c r="BA1132" s="54"/>
      <c r="BB1132" s="54"/>
      <c r="BC1132" s="54"/>
      <c r="BD1132" s="54"/>
      <c r="BE1132" s="54"/>
      <c r="BF1132" s="54"/>
      <c r="BG1132" s="54"/>
      <c r="BH1132" s="54"/>
      <c r="BI1132" s="54"/>
    </row>
    <row r="1133" spans="1:61" s="20" customFormat="1" ht="23.25" hidden="1" customHeight="1">
      <c r="A1133" s="3314"/>
      <c r="B1133" s="515" t="s">
        <v>22</v>
      </c>
      <c r="C1133" s="530"/>
      <c r="D1133" s="530"/>
      <c r="E1133" s="530"/>
      <c r="F1133" s="530"/>
      <c r="G1133" s="44">
        <f t="shared" si="170"/>
        <v>0</v>
      </c>
      <c r="H1133" s="44"/>
      <c r="I1133" s="44"/>
      <c r="J1133" s="44"/>
      <c r="K1133" s="44">
        <f>K1134</f>
        <v>0</v>
      </c>
      <c r="L1133" s="44">
        <f>L1134+L1135</f>
        <v>0</v>
      </c>
      <c r="M1133" s="44">
        <f>M1134+M1135</f>
        <v>0</v>
      </c>
      <c r="N1133" s="515"/>
      <c r="O1133" s="3310"/>
      <c r="AJ1133" s="54"/>
      <c r="AK1133" s="54"/>
      <c r="AL1133" s="54"/>
      <c r="AM1133" s="54"/>
      <c r="AN1133" s="54"/>
      <c r="AO1133" s="54"/>
      <c r="AP1133" s="54"/>
      <c r="AQ1133" s="54"/>
      <c r="AR1133" s="54"/>
      <c r="AS1133" s="54"/>
      <c r="AT1133" s="54"/>
      <c r="AU1133" s="54"/>
      <c r="AV1133" s="54"/>
      <c r="AW1133" s="54"/>
      <c r="AX1133" s="54"/>
      <c r="AY1133" s="54"/>
      <c r="AZ1133" s="54"/>
      <c r="BA1133" s="54"/>
      <c r="BB1133" s="54"/>
      <c r="BC1133" s="54"/>
      <c r="BD1133" s="54"/>
      <c r="BE1133" s="54"/>
      <c r="BF1133" s="54"/>
      <c r="BG1133" s="54"/>
      <c r="BH1133" s="54"/>
      <c r="BI1133" s="54"/>
    </row>
    <row r="1134" spans="1:61" s="20" customFormat="1" ht="26.25" hidden="1" customHeight="1">
      <c r="A1134" s="3314"/>
      <c r="B1134" s="515" t="s">
        <v>9</v>
      </c>
      <c r="C1134" s="530"/>
      <c r="D1134" s="530"/>
      <c r="E1134" s="530"/>
      <c r="F1134" s="530"/>
      <c r="G1134" s="44">
        <f t="shared" si="170"/>
        <v>0</v>
      </c>
      <c r="H1134" s="44"/>
      <c r="I1134" s="44"/>
      <c r="J1134" s="44"/>
      <c r="K1134" s="44">
        <v>0</v>
      </c>
      <c r="L1134" s="44"/>
      <c r="M1134" s="44">
        <v>0</v>
      </c>
      <c r="N1134" s="515"/>
      <c r="O1134" s="3310"/>
      <c r="AJ1134" s="54"/>
      <c r="AK1134" s="54"/>
      <c r="AL1134" s="54"/>
      <c r="AM1134" s="54"/>
      <c r="AN1134" s="54"/>
      <c r="AO1134" s="54"/>
      <c r="AP1134" s="54"/>
      <c r="AQ1134" s="54"/>
      <c r="AR1134" s="54"/>
      <c r="AS1134" s="54"/>
      <c r="AT1134" s="54"/>
      <c r="AU1134" s="54"/>
      <c r="AV1134" s="54"/>
      <c r="AW1134" s="54"/>
      <c r="AX1134" s="54"/>
      <c r="AY1134" s="54"/>
      <c r="AZ1134" s="54"/>
      <c r="BA1134" s="54"/>
      <c r="BB1134" s="54"/>
      <c r="BC1134" s="54"/>
      <c r="BD1134" s="54"/>
      <c r="BE1134" s="54"/>
      <c r="BF1134" s="54"/>
      <c r="BG1134" s="54"/>
      <c r="BH1134" s="54"/>
      <c r="BI1134" s="54"/>
    </row>
    <row r="1135" spans="1:61" ht="26.25" hidden="1" customHeight="1">
      <c r="A1135" s="3307"/>
      <c r="B1135" s="515" t="s">
        <v>456</v>
      </c>
      <c r="C1135" s="515">
        <v>176</v>
      </c>
      <c r="D1135" s="515" t="s">
        <v>13</v>
      </c>
      <c r="E1135" s="515">
        <v>6100404</v>
      </c>
      <c r="F1135" s="515">
        <v>244</v>
      </c>
      <c r="G1135" s="44">
        <f t="shared" si="170"/>
        <v>0</v>
      </c>
      <c r="H1135" s="44"/>
      <c r="I1135" s="44"/>
      <c r="J1135" s="44"/>
      <c r="K1135" s="44"/>
      <c r="L1135" s="44"/>
      <c r="M1135" s="44"/>
      <c r="N1135" s="515"/>
      <c r="O1135" s="3309"/>
    </row>
    <row r="1136" spans="1:61" ht="26.25" customHeight="1">
      <c r="A1136" s="3306" t="s">
        <v>692</v>
      </c>
      <c r="B1136" s="515" t="s">
        <v>75</v>
      </c>
      <c r="C1136" s="515"/>
      <c r="D1136" s="515"/>
      <c r="E1136" s="515"/>
      <c r="F1136" s="515"/>
      <c r="G1136" s="44">
        <f>K1136</f>
        <v>0</v>
      </c>
      <c r="H1136" s="44"/>
      <c r="I1136" s="44"/>
      <c r="J1136" s="44"/>
      <c r="K1136" s="44">
        <v>0</v>
      </c>
      <c r="L1136" s="44">
        <v>1.1000000000000001</v>
      </c>
      <c r="M1136" s="44">
        <v>0</v>
      </c>
      <c r="N1136" s="515"/>
      <c r="O1136" s="3308" t="s">
        <v>950</v>
      </c>
    </row>
    <row r="1137" spans="1:61" ht="26.25" customHeight="1">
      <c r="A1137" s="3307"/>
      <c r="B1137" s="515" t="s">
        <v>226</v>
      </c>
      <c r="C1137" s="515"/>
      <c r="D1137" s="515"/>
      <c r="E1137" s="515"/>
      <c r="F1137" s="515"/>
      <c r="G1137" s="44">
        <f>K1137</f>
        <v>0</v>
      </c>
      <c r="H1137" s="44"/>
      <c r="I1137" s="44"/>
      <c r="J1137" s="44"/>
      <c r="K1137" s="44">
        <v>0</v>
      </c>
      <c r="L1137" s="44">
        <v>14456.8</v>
      </c>
      <c r="M1137" s="44">
        <v>0</v>
      </c>
      <c r="N1137" s="515"/>
      <c r="O1137" s="3309"/>
    </row>
    <row r="1138" spans="1:61" ht="24.75" customHeight="1">
      <c r="A1138" s="3315" t="s">
        <v>87</v>
      </c>
      <c r="B1138" s="530" t="s">
        <v>75</v>
      </c>
      <c r="C1138" s="530" t="s">
        <v>75</v>
      </c>
      <c r="D1138" s="530" t="s">
        <v>75</v>
      </c>
      <c r="E1138" s="530" t="s">
        <v>75</v>
      </c>
      <c r="F1138" s="530" t="s">
        <v>75</v>
      </c>
      <c r="G1138" s="42">
        <f t="shared" ref="G1138:L1138" si="172">G1140+G1142+G1144+G1146</f>
        <v>0</v>
      </c>
      <c r="H1138" s="42">
        <f t="shared" si="172"/>
        <v>0</v>
      </c>
      <c r="I1138" s="42">
        <f t="shared" si="172"/>
        <v>0</v>
      </c>
      <c r="J1138" s="42">
        <f t="shared" si="172"/>
        <v>0</v>
      </c>
      <c r="K1138" s="42">
        <f t="shared" si="172"/>
        <v>0</v>
      </c>
      <c r="L1138" s="42">
        <f t="shared" si="172"/>
        <v>1.1000000000000001</v>
      </c>
      <c r="M1138" s="43">
        <f>M1140+M1144+M1146</f>
        <v>0</v>
      </c>
      <c r="N1138" s="515"/>
      <c r="O1138" s="530"/>
    </row>
    <row r="1139" spans="1:61" ht="24.75" customHeight="1">
      <c r="A1139" s="3315"/>
      <c r="B1139" s="530" t="s">
        <v>226</v>
      </c>
      <c r="C1139" s="530"/>
      <c r="D1139" s="530"/>
      <c r="E1139" s="530"/>
      <c r="F1139" s="530"/>
      <c r="G1139" s="43">
        <f>G1141+G1143+G1145+G1147</f>
        <v>3095.1</v>
      </c>
      <c r="H1139" s="43">
        <f t="shared" ref="H1139:M1139" si="173">H1141+H1143+H1145+H1147</f>
        <v>0</v>
      </c>
      <c r="I1139" s="43">
        <f t="shared" si="173"/>
        <v>0</v>
      </c>
      <c r="J1139" s="43">
        <f t="shared" si="173"/>
        <v>0</v>
      </c>
      <c r="K1139" s="43">
        <f t="shared" si="173"/>
        <v>3095.1</v>
      </c>
      <c r="L1139" s="43">
        <f t="shared" si="173"/>
        <v>13953.4</v>
      </c>
      <c r="M1139" s="43">
        <f t="shared" si="173"/>
        <v>0</v>
      </c>
      <c r="N1139" s="515"/>
      <c r="O1139" s="530"/>
    </row>
    <row r="1140" spans="1:61" ht="24" customHeight="1">
      <c r="A1140" s="3064" t="s">
        <v>778</v>
      </c>
      <c r="B1140" s="515" t="s">
        <v>75</v>
      </c>
      <c r="C1140" s="515">
        <v>176</v>
      </c>
      <c r="D1140" s="515" t="s">
        <v>13</v>
      </c>
      <c r="E1140" s="515">
        <v>6100404</v>
      </c>
      <c r="F1140" s="515">
        <v>244</v>
      </c>
      <c r="G1140" s="44"/>
      <c r="H1140" s="44"/>
      <c r="I1140" s="44"/>
      <c r="J1140" s="44"/>
      <c r="K1140" s="44"/>
      <c r="L1140" s="44"/>
      <c r="M1140" s="44">
        <v>0</v>
      </c>
      <c r="N1140" s="515"/>
      <c r="O1140" s="3045" t="s">
        <v>695</v>
      </c>
    </row>
    <row r="1141" spans="1:61" s="20" customFormat="1" ht="24" customHeight="1">
      <c r="A1141" s="3064"/>
      <c r="B1141" s="515" t="s">
        <v>226</v>
      </c>
      <c r="C1141" s="515"/>
      <c r="D1141" s="515"/>
      <c r="E1141" s="515"/>
      <c r="F1141" s="515"/>
      <c r="G1141" s="44">
        <f>K1141</f>
        <v>1000</v>
      </c>
      <c r="H1141" s="44"/>
      <c r="I1141" s="44"/>
      <c r="J1141" s="44"/>
      <c r="K1141" s="44">
        <v>1000</v>
      </c>
      <c r="L1141" s="44"/>
      <c r="M1141" s="44">
        <v>0</v>
      </c>
      <c r="N1141" s="515"/>
      <c r="O1141" s="3045"/>
      <c r="AJ1141" s="54"/>
      <c r="AK1141" s="54"/>
      <c r="AL1141" s="54"/>
      <c r="AM1141" s="54"/>
      <c r="AN1141" s="54"/>
      <c r="AO1141" s="54"/>
      <c r="AP1141" s="54"/>
      <c r="AQ1141" s="54"/>
      <c r="AR1141" s="54"/>
      <c r="AS1141" s="54"/>
      <c r="AT1141" s="54"/>
      <c r="AU1141" s="54"/>
      <c r="AV1141" s="54"/>
      <c r="AW1141" s="54"/>
      <c r="AX1141" s="54"/>
      <c r="AY1141" s="54"/>
      <c r="AZ1141" s="54"/>
      <c r="BA1141" s="54"/>
      <c r="BB1141" s="54"/>
      <c r="BC1141" s="54"/>
      <c r="BD1141" s="54"/>
      <c r="BE1141" s="54"/>
      <c r="BF1141" s="54"/>
      <c r="BG1141" s="54"/>
      <c r="BH1141" s="54"/>
      <c r="BI1141" s="54"/>
    </row>
    <row r="1142" spans="1:61" s="20" customFormat="1" ht="24.6" customHeight="1">
      <c r="A1142" s="3306" t="s">
        <v>536</v>
      </c>
      <c r="B1142" s="515" t="s">
        <v>75</v>
      </c>
      <c r="C1142" s="515"/>
      <c r="D1142" s="515"/>
      <c r="E1142" s="515"/>
      <c r="F1142" s="515"/>
      <c r="G1142" s="44"/>
      <c r="H1142" s="44"/>
      <c r="I1142" s="44"/>
      <c r="J1142" s="44"/>
      <c r="K1142" s="44"/>
      <c r="L1142" s="44"/>
      <c r="M1142" s="44"/>
      <c r="N1142" s="515"/>
      <c r="O1142" s="3045" t="s">
        <v>695</v>
      </c>
      <c r="AJ1142" s="54"/>
      <c r="AK1142" s="54"/>
      <c r="AL1142" s="54"/>
      <c r="AM1142" s="54"/>
      <c r="AN1142" s="54"/>
      <c r="AO1142" s="54"/>
      <c r="AP1142" s="54"/>
      <c r="AQ1142" s="54"/>
      <c r="AR1142" s="54"/>
      <c r="AS1142" s="54"/>
      <c r="AT1142" s="54"/>
      <c r="AU1142" s="54"/>
      <c r="AV1142" s="54"/>
      <c r="AW1142" s="54"/>
      <c r="AX1142" s="54"/>
      <c r="AY1142" s="54"/>
      <c r="AZ1142" s="54"/>
      <c r="BA1142" s="54"/>
      <c r="BB1142" s="54"/>
      <c r="BC1142" s="54"/>
      <c r="BD1142" s="54"/>
      <c r="BE1142" s="54"/>
      <c r="BF1142" s="54"/>
      <c r="BG1142" s="54"/>
      <c r="BH1142" s="54"/>
      <c r="BI1142" s="54"/>
    </row>
    <row r="1143" spans="1:61" ht="24.6" customHeight="1">
      <c r="A1143" s="3307"/>
      <c r="B1143" s="515" t="s">
        <v>226</v>
      </c>
      <c r="C1143" s="515"/>
      <c r="D1143" s="515"/>
      <c r="E1143" s="515"/>
      <c r="F1143" s="515"/>
      <c r="G1143" s="44">
        <f>K1143</f>
        <v>1600</v>
      </c>
      <c r="H1143" s="44"/>
      <c r="I1143" s="44"/>
      <c r="J1143" s="44"/>
      <c r="K1143" s="44">
        <f>2336.4-736.4</f>
        <v>1600</v>
      </c>
      <c r="L1143" s="44"/>
      <c r="M1143" s="44"/>
      <c r="N1143" s="515"/>
      <c r="O1143" s="3045"/>
    </row>
    <row r="1144" spans="1:61" s="20" customFormat="1" ht="24.6" customHeight="1">
      <c r="A1144" s="3306" t="s">
        <v>140</v>
      </c>
      <c r="B1144" s="515" t="s">
        <v>75</v>
      </c>
      <c r="C1144" s="515"/>
      <c r="D1144" s="515"/>
      <c r="E1144" s="515"/>
      <c r="F1144" s="515"/>
      <c r="G1144" s="44"/>
      <c r="H1144" s="44"/>
      <c r="I1144" s="44"/>
      <c r="J1144" s="44"/>
      <c r="K1144" s="44"/>
      <c r="L1144" s="44"/>
      <c r="M1144" s="44"/>
      <c r="N1144" s="515"/>
      <c r="O1144" s="3045" t="s">
        <v>695</v>
      </c>
      <c r="AJ1144" s="54"/>
      <c r="AK1144" s="54"/>
      <c r="AL1144" s="54"/>
      <c r="AM1144" s="54"/>
      <c r="AN1144" s="54"/>
      <c r="AO1144" s="54"/>
      <c r="AP1144" s="54"/>
      <c r="AQ1144" s="54"/>
      <c r="AR1144" s="54"/>
      <c r="AS1144" s="54"/>
      <c r="AT1144" s="54"/>
      <c r="AU1144" s="54"/>
      <c r="AV1144" s="54"/>
      <c r="AW1144" s="54"/>
      <c r="AX1144" s="54"/>
      <c r="AY1144" s="54"/>
      <c r="AZ1144" s="54"/>
      <c r="BA1144" s="54"/>
      <c r="BB1144" s="54"/>
      <c r="BC1144" s="54"/>
      <c r="BD1144" s="54"/>
      <c r="BE1144" s="54"/>
      <c r="BF1144" s="54"/>
      <c r="BG1144" s="54"/>
      <c r="BH1144" s="54"/>
      <c r="BI1144" s="54"/>
    </row>
    <row r="1145" spans="1:61" ht="24.6" customHeight="1">
      <c r="A1145" s="3307"/>
      <c r="B1145" s="515" t="s">
        <v>226</v>
      </c>
      <c r="C1145" s="515"/>
      <c r="D1145" s="515"/>
      <c r="E1145" s="515"/>
      <c r="F1145" s="515"/>
      <c r="G1145" s="44">
        <f>K1145</f>
        <v>495.1</v>
      </c>
      <c r="H1145" s="44"/>
      <c r="I1145" s="44"/>
      <c r="J1145" s="44"/>
      <c r="K1145" s="44">
        <v>495.1</v>
      </c>
      <c r="L1145" s="44"/>
      <c r="M1145" s="44"/>
      <c r="N1145" s="515"/>
      <c r="O1145" s="3045"/>
    </row>
    <row r="1146" spans="1:61" ht="24.6" customHeight="1">
      <c r="A1146" s="3306" t="s">
        <v>692</v>
      </c>
      <c r="B1146" s="515" t="s">
        <v>75</v>
      </c>
      <c r="C1146" s="515"/>
      <c r="D1146" s="515"/>
      <c r="E1146" s="515"/>
      <c r="F1146" s="515"/>
      <c r="G1146" s="44">
        <f>K1146</f>
        <v>0</v>
      </c>
      <c r="H1146" s="44"/>
      <c r="I1146" s="44"/>
      <c r="J1146" s="44"/>
      <c r="K1146" s="44">
        <v>0</v>
      </c>
      <c r="L1146" s="44">
        <v>1.1000000000000001</v>
      </c>
      <c r="M1146" s="44">
        <v>0</v>
      </c>
      <c r="N1146" s="515"/>
      <c r="O1146" s="3308" t="s">
        <v>950</v>
      </c>
    </row>
    <row r="1147" spans="1:61" ht="24.6" customHeight="1">
      <c r="A1147" s="3307"/>
      <c r="B1147" s="515" t="s">
        <v>226</v>
      </c>
      <c r="C1147" s="515"/>
      <c r="D1147" s="515"/>
      <c r="E1147" s="515"/>
      <c r="F1147" s="515"/>
      <c r="G1147" s="44">
        <f>K1147</f>
        <v>0</v>
      </c>
      <c r="H1147" s="44"/>
      <c r="I1147" s="44"/>
      <c r="J1147" s="44"/>
      <c r="K1147" s="44">
        <v>0</v>
      </c>
      <c r="L1147" s="44">
        <v>13953.4</v>
      </c>
      <c r="M1147" s="44">
        <v>0</v>
      </c>
      <c r="N1147" s="515"/>
      <c r="O1147" s="3309"/>
    </row>
    <row r="1148" spans="1:61" ht="24.6" customHeight="1">
      <c r="A1148" s="3315" t="s">
        <v>117</v>
      </c>
      <c r="B1148" s="530" t="s">
        <v>75</v>
      </c>
      <c r="C1148" s="530"/>
      <c r="D1148" s="530"/>
      <c r="E1148" s="530"/>
      <c r="F1148" s="530"/>
      <c r="G1148" s="43">
        <f>G1154+G1156+G1160</f>
        <v>0</v>
      </c>
      <c r="H1148" s="43">
        <f t="shared" ref="H1148:M1148" si="174">H1154+H1156+H1160</f>
        <v>0</v>
      </c>
      <c r="I1148" s="43">
        <f t="shared" si="174"/>
        <v>0</v>
      </c>
      <c r="J1148" s="43">
        <f t="shared" si="174"/>
        <v>0</v>
      </c>
      <c r="K1148" s="43">
        <f t="shared" si="174"/>
        <v>0</v>
      </c>
      <c r="L1148" s="43">
        <f t="shared" si="174"/>
        <v>1.1000000000000001</v>
      </c>
      <c r="M1148" s="43">
        <f t="shared" si="174"/>
        <v>0</v>
      </c>
      <c r="N1148" s="515"/>
      <c r="O1148" s="530"/>
    </row>
    <row r="1149" spans="1:61" ht="24.6" customHeight="1">
      <c r="A1149" s="3315"/>
      <c r="B1149" s="530" t="s">
        <v>22</v>
      </c>
      <c r="C1149" s="530"/>
      <c r="D1149" s="530"/>
      <c r="E1149" s="530"/>
      <c r="F1149" s="530"/>
      <c r="G1149" s="43">
        <f>G1150+G1151</f>
        <v>6108</v>
      </c>
      <c r="H1149" s="43">
        <f t="shared" ref="H1149:M1149" si="175">H1150+H1151</f>
        <v>0</v>
      </c>
      <c r="I1149" s="43">
        <f t="shared" si="175"/>
        <v>0</v>
      </c>
      <c r="J1149" s="43">
        <f t="shared" si="175"/>
        <v>0</v>
      </c>
      <c r="K1149" s="43">
        <f t="shared" si="175"/>
        <v>6108</v>
      </c>
      <c r="L1149" s="43">
        <f t="shared" si="175"/>
        <v>46426.1</v>
      </c>
      <c r="M1149" s="43">
        <f t="shared" si="175"/>
        <v>0</v>
      </c>
      <c r="N1149" s="515"/>
      <c r="O1149" s="530"/>
    </row>
    <row r="1150" spans="1:61" ht="24.6" customHeight="1">
      <c r="A1150" s="3315"/>
      <c r="B1150" s="530" t="s">
        <v>9</v>
      </c>
      <c r="C1150" s="530"/>
      <c r="D1150" s="530"/>
      <c r="E1150" s="530"/>
      <c r="F1150" s="530"/>
      <c r="G1150" s="43">
        <f>G1153+G1155+G1158+G1161</f>
        <v>6108</v>
      </c>
      <c r="H1150" s="43">
        <f t="shared" ref="H1150:M1150" si="176">H1153+H1155+H1158+H1161</f>
        <v>0</v>
      </c>
      <c r="I1150" s="43">
        <f t="shared" si="176"/>
        <v>0</v>
      </c>
      <c r="J1150" s="43">
        <f t="shared" si="176"/>
        <v>0</v>
      </c>
      <c r="K1150" s="43">
        <f t="shared" si="176"/>
        <v>6108</v>
      </c>
      <c r="L1150" s="43">
        <f t="shared" si="176"/>
        <v>46426.1</v>
      </c>
      <c r="M1150" s="43">
        <f t="shared" si="176"/>
        <v>0</v>
      </c>
      <c r="N1150" s="515"/>
      <c r="O1150" s="530"/>
    </row>
    <row r="1151" spans="1:61" s="20" customFormat="1" ht="24.6" hidden="1" customHeight="1">
      <c r="A1151" s="3315"/>
      <c r="B1151" s="530" t="s">
        <v>456</v>
      </c>
      <c r="C1151" s="530"/>
      <c r="D1151" s="530"/>
      <c r="E1151" s="530"/>
      <c r="F1151" s="530"/>
      <c r="G1151" s="43">
        <f>G1159</f>
        <v>0</v>
      </c>
      <c r="H1151" s="43">
        <f t="shared" ref="H1151:M1151" si="177">H1159</f>
        <v>0</v>
      </c>
      <c r="I1151" s="43">
        <f t="shared" si="177"/>
        <v>0</v>
      </c>
      <c r="J1151" s="43">
        <f t="shared" si="177"/>
        <v>0</v>
      </c>
      <c r="K1151" s="43">
        <f t="shared" si="177"/>
        <v>0</v>
      </c>
      <c r="L1151" s="43">
        <f t="shared" si="177"/>
        <v>0</v>
      </c>
      <c r="M1151" s="43">
        <f t="shared" si="177"/>
        <v>0</v>
      </c>
      <c r="N1151" s="515"/>
      <c r="O1151" s="530"/>
      <c r="AJ1151" s="54"/>
      <c r="AK1151" s="54"/>
      <c r="AL1151" s="54"/>
      <c r="AM1151" s="54"/>
      <c r="AN1151" s="54"/>
      <c r="AO1151" s="54"/>
      <c r="AP1151" s="54"/>
      <c r="AQ1151" s="54"/>
      <c r="AR1151" s="54"/>
      <c r="AS1151" s="54"/>
      <c r="AT1151" s="54"/>
      <c r="AU1151" s="54"/>
      <c r="AV1151" s="54"/>
      <c r="AW1151" s="54"/>
      <c r="AX1151" s="54"/>
      <c r="AY1151" s="54"/>
      <c r="AZ1151" s="54"/>
      <c r="BA1151" s="54"/>
      <c r="BB1151" s="54"/>
      <c r="BC1151" s="54"/>
      <c r="BD1151" s="54"/>
      <c r="BE1151" s="54"/>
      <c r="BF1151" s="54"/>
      <c r="BG1151" s="54"/>
      <c r="BH1151" s="54"/>
      <c r="BI1151" s="54"/>
    </row>
    <row r="1152" spans="1:61" s="20" customFormat="1" ht="24.6" customHeight="1">
      <c r="A1152" s="3064" t="s">
        <v>481</v>
      </c>
      <c r="B1152" s="515" t="s">
        <v>75</v>
      </c>
      <c r="C1152" s="515">
        <v>176</v>
      </c>
      <c r="D1152" s="515" t="s">
        <v>13</v>
      </c>
      <c r="E1152" s="515">
        <v>6100404</v>
      </c>
      <c r="F1152" s="515">
        <v>244</v>
      </c>
      <c r="G1152" s="43">
        <f>K1152</f>
        <v>0</v>
      </c>
      <c r="H1152" s="44"/>
      <c r="I1152" s="44"/>
      <c r="J1152" s="44"/>
      <c r="K1152" s="44"/>
      <c r="L1152" s="44"/>
      <c r="M1152" s="44"/>
      <c r="N1152" s="515"/>
      <c r="O1152" s="3045" t="s">
        <v>695</v>
      </c>
      <c r="AJ1152" s="54"/>
      <c r="AK1152" s="54"/>
      <c r="AL1152" s="54"/>
      <c r="AM1152" s="54"/>
      <c r="AN1152" s="54"/>
      <c r="AO1152" s="54"/>
      <c r="AP1152" s="54"/>
      <c r="AQ1152" s="54"/>
      <c r="AR1152" s="54"/>
      <c r="AS1152" s="54"/>
      <c r="AT1152" s="54"/>
      <c r="AU1152" s="54"/>
      <c r="AV1152" s="54"/>
      <c r="AW1152" s="54"/>
      <c r="AX1152" s="54"/>
      <c r="AY1152" s="54"/>
      <c r="AZ1152" s="54"/>
      <c r="BA1152" s="54"/>
      <c r="BB1152" s="54"/>
      <c r="BC1152" s="54"/>
      <c r="BD1152" s="54"/>
      <c r="BE1152" s="54"/>
      <c r="BF1152" s="54"/>
      <c r="BG1152" s="54"/>
      <c r="BH1152" s="54"/>
      <c r="BI1152" s="54"/>
    </row>
    <row r="1153" spans="1:61" ht="24.6" customHeight="1">
      <c r="A1153" s="3064"/>
      <c r="B1153" s="515" t="s">
        <v>226</v>
      </c>
      <c r="C1153" s="515"/>
      <c r="D1153" s="515"/>
      <c r="E1153" s="515"/>
      <c r="F1153" s="515"/>
      <c r="G1153" s="44">
        <f>K1153</f>
        <v>1179.5</v>
      </c>
      <c r="H1153" s="44"/>
      <c r="I1153" s="44"/>
      <c r="J1153" s="44"/>
      <c r="K1153" s="44">
        <v>1179.5</v>
      </c>
      <c r="L1153" s="44">
        <v>0</v>
      </c>
      <c r="M1153" s="44"/>
      <c r="N1153" s="515"/>
      <c r="O1153" s="3045"/>
    </row>
    <row r="1154" spans="1:61" s="20" customFormat="1" ht="24.6" customHeight="1">
      <c r="A1154" s="3064" t="s">
        <v>926</v>
      </c>
      <c r="B1154" s="515" t="s">
        <v>75</v>
      </c>
      <c r="C1154" s="515">
        <v>176</v>
      </c>
      <c r="D1154" s="515" t="s">
        <v>13</v>
      </c>
      <c r="E1154" s="515">
        <v>6100404</v>
      </c>
      <c r="F1154" s="515">
        <v>244</v>
      </c>
      <c r="G1154" s="43">
        <f t="shared" ref="G1154:G1161" si="178">K1154</f>
        <v>0</v>
      </c>
      <c r="H1154" s="44"/>
      <c r="I1154" s="44"/>
      <c r="J1154" s="44"/>
      <c r="K1154" s="44"/>
      <c r="L1154" s="44"/>
      <c r="M1154" s="44"/>
      <c r="N1154" s="515"/>
      <c r="O1154" s="3045" t="s">
        <v>695</v>
      </c>
      <c r="AJ1154" s="54"/>
      <c r="AK1154" s="54"/>
      <c r="AL1154" s="54"/>
      <c r="AM1154" s="54"/>
      <c r="AN1154" s="54"/>
      <c r="AO1154" s="54"/>
      <c r="AP1154" s="54"/>
      <c r="AQ1154" s="54"/>
      <c r="AR1154" s="54"/>
      <c r="AS1154" s="54"/>
      <c r="AT1154" s="54"/>
      <c r="AU1154" s="54"/>
      <c r="AV1154" s="54"/>
      <c r="AW1154" s="54"/>
      <c r="AX1154" s="54"/>
      <c r="AY1154" s="54"/>
      <c r="AZ1154" s="54"/>
      <c r="BA1154" s="54"/>
      <c r="BB1154" s="54"/>
      <c r="BC1154" s="54"/>
      <c r="BD1154" s="54"/>
      <c r="BE1154" s="54"/>
      <c r="BF1154" s="54"/>
      <c r="BG1154" s="54"/>
      <c r="BH1154" s="54"/>
      <c r="BI1154" s="54"/>
    </row>
    <row r="1155" spans="1:61" ht="24.6" customHeight="1">
      <c r="A1155" s="3064"/>
      <c r="B1155" s="515" t="s">
        <v>226</v>
      </c>
      <c r="C1155" s="515"/>
      <c r="D1155" s="515"/>
      <c r="E1155" s="515"/>
      <c r="F1155" s="515"/>
      <c r="G1155" s="43">
        <f t="shared" si="178"/>
        <v>0</v>
      </c>
      <c r="H1155" s="44"/>
      <c r="I1155" s="44"/>
      <c r="J1155" s="44"/>
      <c r="K1155" s="44"/>
      <c r="L1155" s="44">
        <f>12000+2806</f>
        <v>14806</v>
      </c>
      <c r="M1155" s="44">
        <v>0</v>
      </c>
      <c r="N1155" s="515"/>
      <c r="O1155" s="3045"/>
    </row>
    <row r="1156" spans="1:61" ht="24.6" customHeight="1">
      <c r="A1156" s="3306" t="s">
        <v>537</v>
      </c>
      <c r="B1156" s="515" t="s">
        <v>75</v>
      </c>
      <c r="C1156" s="515"/>
      <c r="D1156" s="515"/>
      <c r="E1156" s="515"/>
      <c r="F1156" s="515"/>
      <c r="G1156" s="44">
        <f t="shared" si="178"/>
        <v>0</v>
      </c>
      <c r="H1156" s="44"/>
      <c r="I1156" s="44"/>
      <c r="J1156" s="44"/>
      <c r="K1156" s="44"/>
      <c r="L1156" s="44"/>
      <c r="M1156" s="44"/>
      <c r="N1156" s="515"/>
      <c r="O1156" s="3308" t="s">
        <v>695</v>
      </c>
    </row>
    <row r="1157" spans="1:61" ht="24.6" customHeight="1">
      <c r="A1157" s="3314"/>
      <c r="B1157" s="515" t="s">
        <v>22</v>
      </c>
      <c r="C1157" s="515"/>
      <c r="D1157" s="515"/>
      <c r="E1157" s="515"/>
      <c r="F1157" s="515"/>
      <c r="G1157" s="44">
        <f t="shared" si="178"/>
        <v>1500</v>
      </c>
      <c r="H1157" s="44"/>
      <c r="I1157" s="44"/>
      <c r="J1157" s="44"/>
      <c r="K1157" s="44">
        <f>K1158+K1159</f>
        <v>1500</v>
      </c>
      <c r="L1157" s="44">
        <f>L1158+L1159</f>
        <v>0</v>
      </c>
      <c r="M1157" s="44">
        <f>M1158+M1159</f>
        <v>0</v>
      </c>
      <c r="N1157" s="515"/>
      <c r="O1157" s="3310"/>
    </row>
    <row r="1158" spans="1:61" ht="24.6" customHeight="1">
      <c r="A1158" s="3314"/>
      <c r="B1158" s="515" t="s">
        <v>9</v>
      </c>
      <c r="C1158" s="515"/>
      <c r="D1158" s="515"/>
      <c r="E1158" s="515"/>
      <c r="F1158" s="515"/>
      <c r="G1158" s="44">
        <f t="shared" si="178"/>
        <v>1500</v>
      </c>
      <c r="H1158" s="44"/>
      <c r="I1158" s="44"/>
      <c r="J1158" s="44"/>
      <c r="K1158" s="44">
        <v>1500</v>
      </c>
      <c r="L1158" s="44">
        <v>0</v>
      </c>
      <c r="M1158" s="44"/>
      <c r="N1158" s="515"/>
      <c r="O1158" s="3310"/>
    </row>
    <row r="1159" spans="1:61" ht="24.6" hidden="1" customHeight="1">
      <c r="A1159" s="3307"/>
      <c r="B1159" s="515" t="s">
        <v>456</v>
      </c>
      <c r="C1159" s="515"/>
      <c r="D1159" s="515"/>
      <c r="E1159" s="515"/>
      <c r="F1159" s="515"/>
      <c r="G1159" s="44">
        <f t="shared" si="178"/>
        <v>0</v>
      </c>
      <c r="H1159" s="44"/>
      <c r="I1159" s="44"/>
      <c r="J1159" s="44"/>
      <c r="K1159" s="44"/>
      <c r="L1159" s="44"/>
      <c r="M1159" s="44"/>
      <c r="N1159" s="515"/>
      <c r="O1159" s="3309"/>
    </row>
    <row r="1160" spans="1:61" ht="24.6" customHeight="1">
      <c r="A1160" s="3306" t="s">
        <v>692</v>
      </c>
      <c r="B1160" s="515" t="s">
        <v>75</v>
      </c>
      <c r="C1160" s="515"/>
      <c r="D1160" s="515"/>
      <c r="E1160" s="515"/>
      <c r="F1160" s="515"/>
      <c r="G1160" s="44">
        <f t="shared" si="178"/>
        <v>0</v>
      </c>
      <c r="H1160" s="44"/>
      <c r="I1160" s="44"/>
      <c r="J1160" s="44"/>
      <c r="K1160" s="44">
        <v>0</v>
      </c>
      <c r="L1160" s="44">
        <v>1.1000000000000001</v>
      </c>
      <c r="M1160" s="44">
        <v>0</v>
      </c>
      <c r="N1160" s="515"/>
      <c r="O1160" s="3308" t="s">
        <v>950</v>
      </c>
    </row>
    <row r="1161" spans="1:61" ht="24.6" customHeight="1">
      <c r="A1161" s="3307"/>
      <c r="B1161" s="515" t="s">
        <v>226</v>
      </c>
      <c r="C1161" s="515"/>
      <c r="D1161" s="515"/>
      <c r="E1161" s="515"/>
      <c r="F1161" s="515"/>
      <c r="G1161" s="44">
        <f t="shared" si="178"/>
        <v>3428.5</v>
      </c>
      <c r="H1161" s="44"/>
      <c r="I1161" s="44"/>
      <c r="J1161" s="44"/>
      <c r="K1161" s="44">
        <v>3428.5</v>
      </c>
      <c r="L1161" s="44">
        <v>31620.1</v>
      </c>
      <c r="M1161" s="44">
        <v>0</v>
      </c>
      <c r="N1161" s="515"/>
      <c r="O1161" s="3309"/>
    </row>
    <row r="1162" spans="1:61" ht="24.6" customHeight="1">
      <c r="A1162" s="3315" t="s">
        <v>142</v>
      </c>
      <c r="B1162" s="530" t="s">
        <v>75</v>
      </c>
      <c r="C1162" s="530"/>
      <c r="D1162" s="530"/>
      <c r="E1162" s="530"/>
      <c r="F1162" s="530"/>
      <c r="G1162" s="43">
        <f>G1168+G1170+G1174+G1180</f>
        <v>0</v>
      </c>
      <c r="H1162" s="43">
        <f t="shared" ref="H1162:M1162" si="179">H1168+H1170+H1174+H1180</f>
        <v>0</v>
      </c>
      <c r="I1162" s="43">
        <f t="shared" si="179"/>
        <v>0</v>
      </c>
      <c r="J1162" s="43">
        <f t="shared" si="179"/>
        <v>0</v>
      </c>
      <c r="K1162" s="43">
        <f t="shared" si="179"/>
        <v>0</v>
      </c>
      <c r="L1162" s="43">
        <f t="shared" si="179"/>
        <v>1.1000000000000001</v>
      </c>
      <c r="M1162" s="43">
        <f t="shared" si="179"/>
        <v>0</v>
      </c>
      <c r="N1162" s="515"/>
      <c r="O1162" s="530"/>
    </row>
    <row r="1163" spans="1:61" ht="24.6" customHeight="1">
      <c r="A1163" s="3315"/>
      <c r="B1163" s="530" t="s">
        <v>22</v>
      </c>
      <c r="C1163" s="530"/>
      <c r="D1163" s="530"/>
      <c r="E1163" s="530"/>
      <c r="F1163" s="530"/>
      <c r="G1163" s="43">
        <f>G1164+G1165</f>
        <v>29520.2</v>
      </c>
      <c r="H1163" s="43">
        <f t="shared" ref="H1163:M1163" si="180">H1164+H1165</f>
        <v>0</v>
      </c>
      <c r="I1163" s="43">
        <f t="shared" si="180"/>
        <v>0</v>
      </c>
      <c r="J1163" s="43">
        <f t="shared" si="180"/>
        <v>0</v>
      </c>
      <c r="K1163" s="43">
        <f t="shared" si="180"/>
        <v>29520.2</v>
      </c>
      <c r="L1163" s="43">
        <f t="shared" si="180"/>
        <v>19053.900000000001</v>
      </c>
      <c r="M1163" s="43">
        <f t="shared" si="180"/>
        <v>0</v>
      </c>
      <c r="N1163" s="515"/>
      <c r="O1163" s="530"/>
    </row>
    <row r="1164" spans="1:61" ht="24.6" customHeight="1">
      <c r="A1164" s="3315"/>
      <c r="B1164" s="530" t="s">
        <v>9</v>
      </c>
      <c r="C1164" s="530"/>
      <c r="D1164" s="530"/>
      <c r="E1164" s="530"/>
      <c r="F1164" s="530"/>
      <c r="G1164" s="43">
        <f>G1167+G1169+G1172</f>
        <v>29520.2</v>
      </c>
      <c r="H1164" s="43">
        <f>H1167+H1169+H1172</f>
        <v>0</v>
      </c>
      <c r="I1164" s="43">
        <f>I1167+I1169+I1172</f>
        <v>0</v>
      </c>
      <c r="J1164" s="43">
        <f>J1167+J1169+J1172</f>
        <v>0</v>
      </c>
      <c r="K1164" s="43">
        <f>K1167+K1169+K1172</f>
        <v>29520.2</v>
      </c>
      <c r="L1164" s="43">
        <f>L1167+L1172+L1181</f>
        <v>19053.900000000001</v>
      </c>
      <c r="M1164" s="43">
        <f>M1169+M1172+M1176+M1181+M1167</f>
        <v>0</v>
      </c>
      <c r="N1164" s="515"/>
      <c r="O1164" s="530"/>
    </row>
    <row r="1165" spans="1:61" s="20" customFormat="1" ht="24.95" hidden="1" customHeight="1">
      <c r="A1165" s="3315"/>
      <c r="B1165" s="530" t="s">
        <v>456</v>
      </c>
      <c r="C1165" s="530"/>
      <c r="D1165" s="530"/>
      <c r="E1165" s="530"/>
      <c r="F1165" s="530"/>
      <c r="G1165" s="43">
        <f>G1173+G1177</f>
        <v>0</v>
      </c>
      <c r="H1165" s="43">
        <f t="shared" ref="H1165:M1165" si="181">H1173+H1177</f>
        <v>0</v>
      </c>
      <c r="I1165" s="43">
        <f t="shared" si="181"/>
        <v>0</v>
      </c>
      <c r="J1165" s="43">
        <f t="shared" si="181"/>
        <v>0</v>
      </c>
      <c r="K1165" s="43">
        <f t="shared" si="181"/>
        <v>0</v>
      </c>
      <c r="L1165" s="43">
        <f t="shared" si="181"/>
        <v>0</v>
      </c>
      <c r="M1165" s="43">
        <f t="shared" si="181"/>
        <v>0</v>
      </c>
      <c r="N1165" s="515"/>
      <c r="O1165" s="530"/>
      <c r="AJ1165" s="54"/>
      <c r="AK1165" s="54"/>
      <c r="AL1165" s="54"/>
      <c r="AM1165" s="54"/>
      <c r="AN1165" s="54"/>
      <c r="AO1165" s="54"/>
      <c r="AP1165" s="54"/>
      <c r="AQ1165" s="54"/>
      <c r="AR1165" s="54"/>
      <c r="AS1165" s="54"/>
      <c r="AT1165" s="54"/>
      <c r="AU1165" s="54"/>
      <c r="AV1165" s="54"/>
      <c r="AW1165" s="54"/>
      <c r="AX1165" s="54"/>
      <c r="AY1165" s="54"/>
      <c r="AZ1165" s="54"/>
      <c r="BA1165" s="54"/>
      <c r="BB1165" s="54"/>
      <c r="BC1165" s="54"/>
      <c r="BD1165" s="54"/>
      <c r="BE1165" s="54"/>
      <c r="BF1165" s="54"/>
      <c r="BG1165" s="54"/>
      <c r="BH1165" s="54"/>
      <c r="BI1165" s="54"/>
    </row>
    <row r="1166" spans="1:61" s="20" customFormat="1" ht="24.95" customHeight="1">
      <c r="A1166" s="3064" t="s">
        <v>779</v>
      </c>
      <c r="B1166" s="515" t="s">
        <v>75</v>
      </c>
      <c r="C1166" s="515">
        <v>176</v>
      </c>
      <c r="D1166" s="515" t="s">
        <v>13</v>
      </c>
      <c r="E1166" s="515">
        <v>6100404</v>
      </c>
      <c r="F1166" s="515">
        <v>244</v>
      </c>
      <c r="G1166" s="44"/>
      <c r="H1166" s="44"/>
      <c r="I1166" s="44"/>
      <c r="J1166" s="44"/>
      <c r="K1166" s="44"/>
      <c r="L1166" s="44"/>
      <c r="M1166" s="44"/>
      <c r="N1166" s="515"/>
      <c r="O1166" s="3045" t="s">
        <v>695</v>
      </c>
      <c r="AJ1166" s="54"/>
      <c r="AK1166" s="54"/>
      <c r="AL1166" s="54"/>
      <c r="AM1166" s="54"/>
      <c r="AN1166" s="54"/>
      <c r="AO1166" s="54"/>
      <c r="AP1166" s="54"/>
      <c r="AQ1166" s="54"/>
      <c r="AR1166" s="54"/>
      <c r="AS1166" s="54"/>
      <c r="AT1166" s="54"/>
      <c r="AU1166" s="54"/>
      <c r="AV1166" s="54"/>
      <c r="AW1166" s="54"/>
      <c r="AX1166" s="54"/>
      <c r="AY1166" s="54"/>
      <c r="AZ1166" s="54"/>
      <c r="BA1166" s="54"/>
      <c r="BB1166" s="54"/>
      <c r="BC1166" s="54"/>
      <c r="BD1166" s="54"/>
      <c r="BE1166" s="54"/>
      <c r="BF1166" s="54"/>
      <c r="BG1166" s="54"/>
      <c r="BH1166" s="54"/>
      <c r="BI1166" s="54"/>
    </row>
    <row r="1167" spans="1:61" ht="24.95" customHeight="1">
      <c r="A1167" s="3064"/>
      <c r="B1167" s="515" t="s">
        <v>226</v>
      </c>
      <c r="C1167" s="515"/>
      <c r="D1167" s="515"/>
      <c r="E1167" s="515"/>
      <c r="F1167" s="515"/>
      <c r="G1167" s="44">
        <f>K1167</f>
        <v>525.79999999999995</v>
      </c>
      <c r="H1167" s="44"/>
      <c r="I1167" s="44"/>
      <c r="J1167" s="44"/>
      <c r="K1167" s="44">
        <v>525.79999999999995</v>
      </c>
      <c r="L1167" s="44">
        <v>5000</v>
      </c>
      <c r="M1167" s="44">
        <v>0</v>
      </c>
      <c r="N1167" s="515"/>
      <c r="O1167" s="3045"/>
    </row>
    <row r="1168" spans="1:61" s="20" customFormat="1" ht="24.95" hidden="1" customHeight="1">
      <c r="A1168" s="3064" t="s">
        <v>727</v>
      </c>
      <c r="B1168" s="515" t="s">
        <v>75</v>
      </c>
      <c r="C1168" s="515">
        <v>176</v>
      </c>
      <c r="D1168" s="515" t="s">
        <v>13</v>
      </c>
      <c r="E1168" s="515">
        <v>6100404</v>
      </c>
      <c r="F1168" s="515">
        <v>244</v>
      </c>
      <c r="G1168" s="44"/>
      <c r="H1168" s="44"/>
      <c r="I1168" s="44"/>
      <c r="J1168" s="44"/>
      <c r="K1168" s="44"/>
      <c r="L1168" s="44"/>
      <c r="M1168" s="44"/>
      <c r="N1168" s="515"/>
      <c r="O1168" s="3045" t="s">
        <v>695</v>
      </c>
      <c r="AJ1168" s="54"/>
      <c r="AK1168" s="54"/>
      <c r="AL1168" s="54"/>
      <c r="AM1168" s="54"/>
      <c r="AN1168" s="54"/>
      <c r="AO1168" s="54"/>
      <c r="AP1168" s="54"/>
      <c r="AQ1168" s="54"/>
      <c r="AR1168" s="54"/>
      <c r="AS1168" s="54"/>
      <c r="AT1168" s="54"/>
      <c r="AU1168" s="54"/>
      <c r="AV1168" s="54"/>
      <c r="AW1168" s="54"/>
      <c r="AX1168" s="54"/>
      <c r="AY1168" s="54"/>
      <c r="AZ1168" s="54"/>
      <c r="BA1168" s="54"/>
      <c r="BB1168" s="54"/>
      <c r="BC1168" s="54"/>
      <c r="BD1168" s="54"/>
      <c r="BE1168" s="54"/>
      <c r="BF1168" s="54"/>
      <c r="BG1168" s="54"/>
      <c r="BH1168" s="54"/>
      <c r="BI1168" s="54"/>
    </row>
    <row r="1169" spans="1:61" ht="24.95" hidden="1" customHeight="1">
      <c r="A1169" s="3064"/>
      <c r="B1169" s="515" t="s">
        <v>226</v>
      </c>
      <c r="C1169" s="515"/>
      <c r="D1169" s="515"/>
      <c r="E1169" s="515"/>
      <c r="F1169" s="515"/>
      <c r="G1169" s="44">
        <f t="shared" ref="G1169:G1177" si="182">K1169</f>
        <v>0</v>
      </c>
      <c r="H1169" s="44"/>
      <c r="I1169" s="44"/>
      <c r="J1169" s="44"/>
      <c r="K1169" s="44">
        <v>0</v>
      </c>
      <c r="L1169" s="44"/>
      <c r="M1169" s="44"/>
      <c r="N1169" s="515"/>
      <c r="O1169" s="3045"/>
    </row>
    <row r="1170" spans="1:61" ht="24.95" customHeight="1">
      <c r="A1170" s="3306" t="s">
        <v>318</v>
      </c>
      <c r="B1170" s="515" t="s">
        <v>75</v>
      </c>
      <c r="C1170" s="515"/>
      <c r="D1170" s="515"/>
      <c r="E1170" s="515"/>
      <c r="F1170" s="515"/>
      <c r="G1170" s="44">
        <f t="shared" si="182"/>
        <v>0</v>
      </c>
      <c r="H1170" s="44"/>
      <c r="I1170" s="44"/>
      <c r="J1170" s="44"/>
      <c r="K1170" s="44">
        <v>0</v>
      </c>
      <c r="L1170" s="44"/>
      <c r="M1170" s="44"/>
      <c r="N1170" s="515"/>
      <c r="O1170" s="3045" t="s">
        <v>695</v>
      </c>
    </row>
    <row r="1171" spans="1:61" ht="24.95" customHeight="1">
      <c r="A1171" s="3314"/>
      <c r="B1171" s="515" t="s">
        <v>22</v>
      </c>
      <c r="C1171" s="515"/>
      <c r="D1171" s="515"/>
      <c r="E1171" s="515"/>
      <c r="F1171" s="515"/>
      <c r="G1171" s="44">
        <f t="shared" si="182"/>
        <v>28994.400000000001</v>
      </c>
      <c r="H1171" s="44"/>
      <c r="I1171" s="44"/>
      <c r="J1171" s="44"/>
      <c r="K1171" s="44">
        <f>K1172+K1173</f>
        <v>28994.400000000001</v>
      </c>
      <c r="L1171" s="44">
        <f>L1172+L1173</f>
        <v>0</v>
      </c>
      <c r="M1171" s="44">
        <f>M1172+M1173</f>
        <v>0</v>
      </c>
      <c r="N1171" s="515"/>
      <c r="O1171" s="3045"/>
    </row>
    <row r="1172" spans="1:61" ht="24.95" customHeight="1">
      <c r="A1172" s="3314"/>
      <c r="B1172" s="515" t="s">
        <v>9</v>
      </c>
      <c r="C1172" s="515"/>
      <c r="D1172" s="515"/>
      <c r="E1172" s="515"/>
      <c r="F1172" s="515"/>
      <c r="G1172" s="44">
        <f t="shared" si="182"/>
        <v>28994.400000000001</v>
      </c>
      <c r="H1172" s="44"/>
      <c r="I1172" s="44"/>
      <c r="J1172" s="44"/>
      <c r="K1172" s="44">
        <v>28994.400000000001</v>
      </c>
      <c r="L1172" s="44"/>
      <c r="M1172" s="44"/>
      <c r="N1172" s="515"/>
      <c r="O1172" s="3045"/>
    </row>
    <row r="1173" spans="1:61" ht="24.95" customHeight="1">
      <c r="A1173" s="3307"/>
      <c r="B1173" s="515" t="s">
        <v>456</v>
      </c>
      <c r="C1173" s="515"/>
      <c r="D1173" s="515"/>
      <c r="E1173" s="515"/>
      <c r="F1173" s="515"/>
      <c r="G1173" s="44">
        <f t="shared" si="182"/>
        <v>0</v>
      </c>
      <c r="H1173" s="44"/>
      <c r="I1173" s="44"/>
      <c r="J1173" s="44"/>
      <c r="K1173" s="44"/>
      <c r="L1173" s="44"/>
      <c r="M1173" s="44"/>
      <c r="N1173" s="515"/>
      <c r="O1173" s="3045"/>
    </row>
    <row r="1174" spans="1:61" ht="24.95" hidden="1" customHeight="1">
      <c r="A1174" s="3306" t="s">
        <v>658</v>
      </c>
      <c r="B1174" s="515" t="s">
        <v>75</v>
      </c>
      <c r="C1174" s="515"/>
      <c r="D1174" s="515"/>
      <c r="E1174" s="515"/>
      <c r="F1174" s="515"/>
      <c r="G1174" s="44">
        <f t="shared" si="182"/>
        <v>0</v>
      </c>
      <c r="H1174" s="44"/>
      <c r="I1174" s="44"/>
      <c r="J1174" s="44"/>
      <c r="K1174" s="44"/>
      <c r="L1174" s="44">
        <v>0</v>
      </c>
      <c r="M1174" s="44"/>
      <c r="N1174" s="515"/>
      <c r="O1174" s="3308" t="s">
        <v>695</v>
      </c>
    </row>
    <row r="1175" spans="1:61" ht="24.95" hidden="1" customHeight="1">
      <c r="A1175" s="3314"/>
      <c r="B1175" s="515" t="s">
        <v>22</v>
      </c>
      <c r="C1175" s="515"/>
      <c r="D1175" s="515"/>
      <c r="E1175" s="515"/>
      <c r="F1175" s="515"/>
      <c r="G1175" s="44">
        <f t="shared" si="182"/>
        <v>0</v>
      </c>
      <c r="H1175" s="44"/>
      <c r="I1175" s="44"/>
      <c r="J1175" s="44"/>
      <c r="K1175" s="44">
        <f>K1176+K1177</f>
        <v>0</v>
      </c>
      <c r="L1175" s="44">
        <f>L1176+L1177</f>
        <v>0</v>
      </c>
      <c r="M1175" s="44">
        <f>M1176+M1177</f>
        <v>0</v>
      </c>
      <c r="N1175" s="515"/>
      <c r="O1175" s="3310"/>
    </row>
    <row r="1176" spans="1:61" ht="24.95" hidden="1" customHeight="1">
      <c r="A1176" s="3314"/>
      <c r="B1176" s="515" t="s">
        <v>9</v>
      </c>
      <c r="C1176" s="515"/>
      <c r="D1176" s="515"/>
      <c r="E1176" s="515"/>
      <c r="F1176" s="515"/>
      <c r="G1176" s="44">
        <f t="shared" si="182"/>
        <v>0</v>
      </c>
      <c r="H1176" s="44"/>
      <c r="I1176" s="44"/>
      <c r="J1176" s="44"/>
      <c r="K1176" s="44">
        <v>0</v>
      </c>
      <c r="L1176" s="44">
        <v>0</v>
      </c>
      <c r="M1176" s="44"/>
      <c r="N1176" s="515"/>
      <c r="O1176" s="3310"/>
      <c r="AJ1176" s="19"/>
      <c r="AK1176" s="19"/>
      <c r="AL1176" s="19"/>
      <c r="AM1176" s="19"/>
      <c r="AN1176" s="19"/>
      <c r="AO1176" s="19"/>
      <c r="AP1176" s="19"/>
      <c r="AQ1176" s="19"/>
      <c r="AR1176" s="19"/>
      <c r="AS1176" s="19"/>
      <c r="AT1176" s="19"/>
      <c r="AU1176" s="19"/>
      <c r="AV1176" s="19"/>
      <c r="AW1176" s="19"/>
      <c r="AX1176" s="19"/>
      <c r="AY1176" s="19"/>
      <c r="AZ1176" s="19"/>
      <c r="BA1176" s="19"/>
      <c r="BB1176" s="19"/>
      <c r="BC1176" s="19"/>
      <c r="BD1176" s="19"/>
      <c r="BE1176" s="19"/>
      <c r="BF1176" s="19"/>
      <c r="BG1176" s="19"/>
      <c r="BH1176" s="19"/>
      <c r="BI1176" s="19"/>
    </row>
    <row r="1177" spans="1:61" ht="24.95" hidden="1" customHeight="1">
      <c r="A1177" s="3307"/>
      <c r="B1177" s="515" t="s">
        <v>456</v>
      </c>
      <c r="C1177" s="515"/>
      <c r="D1177" s="515"/>
      <c r="E1177" s="515"/>
      <c r="F1177" s="515"/>
      <c r="G1177" s="44">
        <f t="shared" si="182"/>
        <v>0</v>
      </c>
      <c r="H1177" s="44"/>
      <c r="I1177" s="44"/>
      <c r="J1177" s="44"/>
      <c r="K1177" s="44"/>
      <c r="L1177" s="44"/>
      <c r="M1177" s="44"/>
      <c r="N1177" s="515"/>
      <c r="O1177" s="3309"/>
      <c r="AJ1177" s="19"/>
      <c r="AK1177" s="19"/>
      <c r="AL1177" s="19"/>
      <c r="AM1177" s="19"/>
      <c r="AN1177" s="19"/>
      <c r="AO1177" s="19"/>
      <c r="AP1177" s="19"/>
      <c r="AQ1177" s="19"/>
      <c r="AR1177" s="19"/>
      <c r="AS1177" s="19"/>
      <c r="AT1177" s="19"/>
      <c r="AU1177" s="19"/>
      <c r="AV1177" s="19"/>
      <c r="AW1177" s="19"/>
      <c r="AX1177" s="19"/>
      <c r="AY1177" s="19"/>
      <c r="AZ1177" s="19"/>
      <c r="BA1177" s="19"/>
      <c r="BB1177" s="19"/>
      <c r="BC1177" s="19"/>
      <c r="BD1177" s="19"/>
      <c r="BE1177" s="19"/>
      <c r="BF1177" s="19"/>
      <c r="BG1177" s="19"/>
      <c r="BH1177" s="19"/>
      <c r="BI1177" s="19"/>
    </row>
    <row r="1178" spans="1:61" ht="24.95" hidden="1" customHeight="1">
      <c r="A1178" s="3306" t="s">
        <v>539</v>
      </c>
      <c r="B1178" s="515" t="s">
        <v>75</v>
      </c>
      <c r="C1178" s="515"/>
      <c r="D1178" s="515"/>
      <c r="E1178" s="515"/>
      <c r="F1178" s="515"/>
      <c r="G1178" s="44"/>
      <c r="H1178" s="44"/>
      <c r="I1178" s="44"/>
      <c r="J1178" s="44"/>
      <c r="K1178" s="44"/>
      <c r="L1178" s="44"/>
      <c r="M1178" s="44"/>
      <c r="N1178" s="515"/>
      <c r="O1178" s="3308" t="s">
        <v>534</v>
      </c>
      <c r="AJ1178" s="19"/>
      <c r="AK1178" s="19"/>
      <c r="AL1178" s="19"/>
      <c r="AM1178" s="19"/>
      <c r="AN1178" s="19"/>
      <c r="AO1178" s="19"/>
      <c r="AP1178" s="19"/>
      <c r="AQ1178" s="19"/>
      <c r="AR1178" s="19"/>
      <c r="AS1178" s="19"/>
      <c r="AT1178" s="19"/>
      <c r="AU1178" s="19"/>
      <c r="AV1178" s="19"/>
      <c r="AW1178" s="19"/>
      <c r="AX1178" s="19"/>
      <c r="AY1178" s="19"/>
      <c r="AZ1178" s="19"/>
      <c r="BA1178" s="19"/>
      <c r="BB1178" s="19"/>
      <c r="BC1178" s="19"/>
      <c r="BD1178" s="19"/>
      <c r="BE1178" s="19"/>
      <c r="BF1178" s="19"/>
      <c r="BG1178" s="19"/>
      <c r="BH1178" s="19"/>
      <c r="BI1178" s="19"/>
    </row>
    <row r="1179" spans="1:61" ht="24.95" hidden="1" customHeight="1">
      <c r="A1179" s="3307"/>
      <c r="B1179" s="515" t="s">
        <v>226</v>
      </c>
      <c r="C1179" s="515"/>
      <c r="D1179" s="515"/>
      <c r="E1179" s="515"/>
      <c r="F1179" s="515"/>
      <c r="G1179" s="44"/>
      <c r="H1179" s="44"/>
      <c r="I1179" s="44"/>
      <c r="J1179" s="44"/>
      <c r="K1179" s="44"/>
      <c r="L1179" s="44"/>
      <c r="M1179" s="44"/>
      <c r="N1179" s="515"/>
      <c r="O1179" s="3309"/>
      <c r="AJ1179" s="19"/>
      <c r="AK1179" s="19"/>
      <c r="AL1179" s="19"/>
      <c r="AM1179" s="19"/>
      <c r="AN1179" s="19"/>
      <c r="AO1179" s="19"/>
      <c r="AP1179" s="19"/>
      <c r="AQ1179" s="19"/>
      <c r="AR1179" s="19"/>
      <c r="AS1179" s="19"/>
      <c r="AT1179" s="19"/>
      <c r="AU1179" s="19"/>
      <c r="AV1179" s="19"/>
      <c r="AW1179" s="19"/>
      <c r="AX1179" s="19"/>
      <c r="AY1179" s="19"/>
      <c r="AZ1179" s="19"/>
      <c r="BA1179" s="19"/>
      <c r="BB1179" s="19"/>
      <c r="BC1179" s="19"/>
      <c r="BD1179" s="19"/>
      <c r="BE1179" s="19"/>
      <c r="BF1179" s="19"/>
      <c r="BG1179" s="19"/>
      <c r="BH1179" s="19"/>
      <c r="BI1179" s="19"/>
    </row>
    <row r="1180" spans="1:61" ht="24.95" customHeight="1">
      <c r="A1180" s="3306" t="s">
        <v>692</v>
      </c>
      <c r="B1180" s="515" t="s">
        <v>75</v>
      </c>
      <c r="C1180" s="515"/>
      <c r="D1180" s="515"/>
      <c r="E1180" s="515"/>
      <c r="F1180" s="515"/>
      <c r="G1180" s="44">
        <f>K1180</f>
        <v>0</v>
      </c>
      <c r="H1180" s="44"/>
      <c r="I1180" s="44"/>
      <c r="J1180" s="44"/>
      <c r="K1180" s="44">
        <v>0</v>
      </c>
      <c r="L1180" s="44">
        <v>1.1000000000000001</v>
      </c>
      <c r="M1180" s="44">
        <v>0</v>
      </c>
      <c r="N1180" s="515"/>
      <c r="O1180" s="3308" t="s">
        <v>950</v>
      </c>
      <c r="AJ1180" s="19"/>
      <c r="AK1180" s="19"/>
      <c r="AL1180" s="19"/>
      <c r="AM1180" s="19"/>
      <c r="AN1180" s="19"/>
      <c r="AO1180" s="19"/>
      <c r="AP1180" s="19"/>
      <c r="AQ1180" s="19"/>
      <c r="AR1180" s="19"/>
      <c r="AS1180" s="19"/>
      <c r="AT1180" s="19"/>
      <c r="AU1180" s="19"/>
      <c r="AV1180" s="19"/>
      <c r="AW1180" s="19"/>
      <c r="AX1180" s="19"/>
      <c r="AY1180" s="19"/>
      <c r="AZ1180" s="19"/>
      <c r="BA1180" s="19"/>
      <c r="BB1180" s="19"/>
      <c r="BC1180" s="19"/>
      <c r="BD1180" s="19"/>
      <c r="BE1180" s="19"/>
      <c r="BF1180" s="19"/>
      <c r="BG1180" s="19"/>
      <c r="BH1180" s="19"/>
      <c r="BI1180" s="19"/>
    </row>
    <row r="1181" spans="1:61" ht="24.95" customHeight="1">
      <c r="A1181" s="3307"/>
      <c r="B1181" s="515" t="s">
        <v>226</v>
      </c>
      <c r="C1181" s="515"/>
      <c r="D1181" s="515"/>
      <c r="E1181" s="515"/>
      <c r="F1181" s="515"/>
      <c r="G1181" s="44">
        <f>K1181</f>
        <v>0</v>
      </c>
      <c r="H1181" s="44"/>
      <c r="I1181" s="44"/>
      <c r="J1181" s="44"/>
      <c r="K1181" s="44">
        <v>0</v>
      </c>
      <c r="L1181" s="44">
        <v>14053.9</v>
      </c>
      <c r="M1181" s="44">
        <v>0</v>
      </c>
      <c r="N1181" s="515"/>
      <c r="O1181" s="3309"/>
      <c r="AJ1181" s="19"/>
      <c r="AK1181" s="19"/>
      <c r="AL1181" s="19"/>
      <c r="AM1181" s="19"/>
      <c r="AN1181" s="19"/>
      <c r="AO1181" s="19"/>
      <c r="AP1181" s="19"/>
      <c r="AQ1181" s="19"/>
      <c r="AR1181" s="19"/>
      <c r="AS1181" s="19"/>
      <c r="AT1181" s="19"/>
      <c r="AU1181" s="19"/>
      <c r="AV1181" s="19"/>
      <c r="AW1181" s="19"/>
      <c r="AX1181" s="19"/>
      <c r="AY1181" s="19"/>
      <c r="AZ1181" s="19"/>
      <c r="BA1181" s="19"/>
      <c r="BB1181" s="19"/>
      <c r="BC1181" s="19"/>
      <c r="BD1181" s="19"/>
      <c r="BE1181" s="19"/>
      <c r="BF1181" s="19"/>
      <c r="BG1181" s="19"/>
      <c r="BH1181" s="19"/>
      <c r="BI1181" s="19"/>
    </row>
    <row r="1182" spans="1:61" ht="24.95" customHeight="1">
      <c r="A1182" s="3315" t="s">
        <v>88</v>
      </c>
      <c r="B1182" s="530" t="s">
        <v>75</v>
      </c>
      <c r="C1182" s="530"/>
      <c r="D1182" s="530"/>
      <c r="E1182" s="530"/>
      <c r="F1182" s="530"/>
      <c r="G1182" s="43">
        <f>G1186+G1190+G1194+G1202+G1206+G1210+G1214+G1218+G1198</f>
        <v>0</v>
      </c>
      <c r="H1182" s="43">
        <f t="shared" ref="H1182:M1182" si="183">H1186+H1190+H1194+H1202+H1206+H1210+H1214+H1218+H1198</f>
        <v>0</v>
      </c>
      <c r="I1182" s="43">
        <f t="shared" si="183"/>
        <v>0</v>
      </c>
      <c r="J1182" s="43">
        <f t="shared" si="183"/>
        <v>0</v>
      </c>
      <c r="K1182" s="43">
        <f t="shared" si="183"/>
        <v>0</v>
      </c>
      <c r="L1182" s="43">
        <f t="shared" si="183"/>
        <v>1.1000000000000001</v>
      </c>
      <c r="M1182" s="43">
        <f t="shared" si="183"/>
        <v>0</v>
      </c>
      <c r="N1182" s="515"/>
      <c r="O1182" s="530"/>
      <c r="AJ1182" s="19"/>
      <c r="AK1182" s="19"/>
      <c r="AL1182" s="19"/>
      <c r="AM1182" s="19"/>
      <c r="AN1182" s="19"/>
      <c r="AO1182" s="19"/>
      <c r="AP1182" s="19"/>
      <c r="AQ1182" s="19"/>
      <c r="AR1182" s="19"/>
      <c r="AS1182" s="19"/>
      <c r="AT1182" s="19"/>
      <c r="AU1182" s="19"/>
      <c r="AV1182" s="19"/>
      <c r="AW1182" s="19"/>
      <c r="AX1182" s="19"/>
      <c r="AY1182" s="19"/>
      <c r="AZ1182" s="19"/>
      <c r="BA1182" s="19"/>
      <c r="BB1182" s="19"/>
      <c r="BC1182" s="19"/>
      <c r="BD1182" s="19"/>
      <c r="BE1182" s="19"/>
      <c r="BF1182" s="19"/>
      <c r="BG1182" s="19"/>
      <c r="BH1182" s="19"/>
      <c r="BI1182" s="19"/>
    </row>
    <row r="1183" spans="1:61" ht="24.95" customHeight="1">
      <c r="A1183" s="3315"/>
      <c r="B1183" s="530" t="s">
        <v>22</v>
      </c>
      <c r="C1183" s="530"/>
      <c r="D1183" s="530"/>
      <c r="E1183" s="530"/>
      <c r="F1183" s="530"/>
      <c r="G1183" s="43">
        <f>G1184+G1185</f>
        <v>91518.1</v>
      </c>
      <c r="H1183" s="43">
        <f t="shared" ref="H1183:M1183" si="184">H1184+H1185</f>
        <v>0</v>
      </c>
      <c r="I1183" s="43">
        <f t="shared" si="184"/>
        <v>0</v>
      </c>
      <c r="J1183" s="43">
        <f t="shared" si="184"/>
        <v>0</v>
      </c>
      <c r="K1183" s="43">
        <f t="shared" si="184"/>
        <v>91518.1</v>
      </c>
      <c r="L1183" s="43">
        <f t="shared" si="184"/>
        <v>49851.1</v>
      </c>
      <c r="M1183" s="43">
        <f t="shared" si="184"/>
        <v>0</v>
      </c>
      <c r="N1183" s="515"/>
      <c r="O1183" s="530"/>
      <c r="AJ1183" s="19"/>
      <c r="AK1183" s="19"/>
      <c r="AL1183" s="19"/>
      <c r="AM1183" s="19"/>
      <c r="AN1183" s="19"/>
      <c r="AO1183" s="19"/>
      <c r="AP1183" s="19"/>
      <c r="AQ1183" s="19"/>
      <c r="AR1183" s="19"/>
      <c r="AS1183" s="19"/>
      <c r="AT1183" s="19"/>
      <c r="AU1183" s="19"/>
      <c r="AV1183" s="19"/>
      <c r="AW1183" s="19"/>
      <c r="AX1183" s="19"/>
      <c r="AY1183" s="19"/>
      <c r="AZ1183" s="19"/>
      <c r="BA1183" s="19"/>
      <c r="BB1183" s="19"/>
      <c r="BC1183" s="19"/>
      <c r="BD1183" s="19"/>
      <c r="BE1183" s="19"/>
      <c r="BF1183" s="19"/>
      <c r="BG1183" s="19"/>
      <c r="BH1183" s="19"/>
      <c r="BI1183" s="19"/>
    </row>
    <row r="1184" spans="1:61" ht="24.95" customHeight="1">
      <c r="A1184" s="3315"/>
      <c r="B1184" s="530" t="s">
        <v>9</v>
      </c>
      <c r="C1184" s="530"/>
      <c r="D1184" s="530"/>
      <c r="E1184" s="530"/>
      <c r="F1184" s="530"/>
      <c r="G1184" s="43">
        <f>G1188+G1192+G1196+G1200+G1204+G1208+G1212+G1216+G1220</f>
        <v>91518.1</v>
      </c>
      <c r="H1184" s="43">
        <f t="shared" ref="H1184:M1185" si="185">H1188+H1192+H1196+H1200+H1204+H1208+H1212+H1216+H1220</f>
        <v>0</v>
      </c>
      <c r="I1184" s="43">
        <f t="shared" si="185"/>
        <v>0</v>
      </c>
      <c r="J1184" s="43">
        <f t="shared" si="185"/>
        <v>0</v>
      </c>
      <c r="K1184" s="43">
        <f t="shared" si="185"/>
        <v>91518.1</v>
      </c>
      <c r="L1184" s="43">
        <f t="shared" si="185"/>
        <v>49851.1</v>
      </c>
      <c r="M1184" s="43">
        <f t="shared" si="185"/>
        <v>0</v>
      </c>
      <c r="N1184" s="515"/>
      <c r="O1184" s="530"/>
      <c r="AJ1184" s="19"/>
      <c r="AK1184" s="19"/>
      <c r="AL1184" s="19"/>
      <c r="AM1184" s="19"/>
      <c r="AN1184" s="19"/>
      <c r="AO1184" s="19"/>
      <c r="AP1184" s="19"/>
      <c r="AQ1184" s="19"/>
      <c r="AR1184" s="19"/>
      <c r="AS1184" s="19"/>
      <c r="AT1184" s="19"/>
      <c r="AU1184" s="19"/>
      <c r="AV1184" s="19"/>
      <c r="AW1184" s="19"/>
      <c r="AX1184" s="19"/>
      <c r="AY1184" s="19"/>
      <c r="AZ1184" s="19"/>
      <c r="BA1184" s="19"/>
      <c r="BB1184" s="19"/>
      <c r="BC1184" s="19"/>
      <c r="BD1184" s="19"/>
      <c r="BE1184" s="19"/>
      <c r="BF1184" s="19"/>
      <c r="BG1184" s="19"/>
      <c r="BH1184" s="19"/>
      <c r="BI1184" s="19"/>
    </row>
    <row r="1185" spans="1:61" ht="24.95" customHeight="1">
      <c r="A1185" s="3315"/>
      <c r="B1185" s="530" t="s">
        <v>456</v>
      </c>
      <c r="C1185" s="530"/>
      <c r="D1185" s="530"/>
      <c r="E1185" s="530"/>
      <c r="F1185" s="530"/>
      <c r="G1185" s="43">
        <f>G1189+G1193+G1197+G1201+G1205+G1209+G1213+G1217+G1221</f>
        <v>0</v>
      </c>
      <c r="H1185" s="43">
        <f t="shared" si="185"/>
        <v>0</v>
      </c>
      <c r="I1185" s="43">
        <f t="shared" si="185"/>
        <v>0</v>
      </c>
      <c r="J1185" s="43">
        <f t="shared" si="185"/>
        <v>0</v>
      </c>
      <c r="K1185" s="43">
        <f t="shared" si="185"/>
        <v>0</v>
      </c>
      <c r="L1185" s="43">
        <f t="shared" si="185"/>
        <v>0</v>
      </c>
      <c r="M1185" s="43">
        <f t="shared" si="185"/>
        <v>0</v>
      </c>
      <c r="N1185" s="515"/>
      <c r="O1185" s="530"/>
      <c r="AJ1185" s="19"/>
      <c r="AK1185" s="19"/>
      <c r="AL1185" s="19"/>
      <c r="AM1185" s="19"/>
      <c r="AN1185" s="19"/>
      <c r="AO1185" s="19"/>
      <c r="AP1185" s="19"/>
      <c r="AQ1185" s="19"/>
      <c r="AR1185" s="19"/>
      <c r="AS1185" s="19"/>
      <c r="AT1185" s="19"/>
      <c r="AU1185" s="19"/>
      <c r="AV1185" s="19"/>
      <c r="AW1185" s="19"/>
      <c r="AX1185" s="19"/>
      <c r="AY1185" s="19"/>
      <c r="AZ1185" s="19"/>
      <c r="BA1185" s="19"/>
      <c r="BB1185" s="19"/>
      <c r="BC1185" s="19"/>
      <c r="BD1185" s="19"/>
      <c r="BE1185" s="19"/>
      <c r="BF1185" s="19"/>
      <c r="BG1185" s="19"/>
      <c r="BH1185" s="19"/>
      <c r="BI1185" s="19"/>
    </row>
    <row r="1186" spans="1:61" ht="24.95" customHeight="1">
      <c r="A1186" s="3064" t="s">
        <v>542</v>
      </c>
      <c r="B1186" s="515" t="s">
        <v>75</v>
      </c>
      <c r="C1186" s="515">
        <v>176</v>
      </c>
      <c r="D1186" s="515" t="s">
        <v>13</v>
      </c>
      <c r="E1186" s="515">
        <v>6100404</v>
      </c>
      <c r="F1186" s="515">
        <v>244</v>
      </c>
      <c r="G1186" s="44">
        <f>K1186</f>
        <v>0</v>
      </c>
      <c r="H1186" s="44"/>
      <c r="I1186" s="44"/>
      <c r="J1186" s="44"/>
      <c r="K1186" s="44">
        <v>0</v>
      </c>
      <c r="L1186" s="44"/>
      <c r="M1186" s="44"/>
      <c r="N1186" s="515"/>
      <c r="O1186" s="3045" t="s">
        <v>695</v>
      </c>
      <c r="AJ1186" s="19"/>
      <c r="AK1186" s="19"/>
      <c r="AL1186" s="19"/>
      <c r="AM1186" s="19"/>
      <c r="AN1186" s="19"/>
      <c r="AO1186" s="19"/>
      <c r="AP1186" s="19"/>
      <c r="AQ1186" s="19"/>
      <c r="AR1186" s="19"/>
      <c r="AS1186" s="19"/>
      <c r="AT1186" s="19"/>
      <c r="AU1186" s="19"/>
      <c r="AV1186" s="19"/>
      <c r="AW1186" s="19"/>
      <c r="AX1186" s="19"/>
      <c r="AY1186" s="19"/>
      <c r="AZ1186" s="19"/>
      <c r="BA1186" s="19"/>
      <c r="BB1186" s="19"/>
      <c r="BC1186" s="19"/>
      <c r="BD1186" s="19"/>
      <c r="BE1186" s="19"/>
      <c r="BF1186" s="19"/>
      <c r="BG1186" s="19"/>
      <c r="BH1186" s="19"/>
      <c r="BI1186" s="19"/>
    </row>
    <row r="1187" spans="1:61" ht="24.95" customHeight="1">
      <c r="A1187" s="3064"/>
      <c r="B1187" s="515" t="s">
        <v>307</v>
      </c>
      <c r="C1187" s="515"/>
      <c r="D1187" s="515"/>
      <c r="E1187" s="515"/>
      <c r="F1187" s="515"/>
      <c r="G1187" s="55">
        <f>G1188+G1189</f>
        <v>906.10000000000014</v>
      </c>
      <c r="H1187" s="55"/>
      <c r="I1187" s="55"/>
      <c r="J1187" s="55">
        <f>J1188</f>
        <v>0</v>
      </c>
      <c r="K1187" s="55">
        <f>K1188</f>
        <v>906.10000000000014</v>
      </c>
      <c r="L1187" s="55">
        <f>L1188+L1189</f>
        <v>0</v>
      </c>
      <c r="M1187" s="55">
        <f>M1188+M1189</f>
        <v>0</v>
      </c>
      <c r="N1187" s="515"/>
      <c r="O1187" s="3045"/>
      <c r="P1187" s="350"/>
      <c r="AJ1187" s="19"/>
      <c r="AK1187" s="19"/>
      <c r="AL1187" s="19"/>
      <c r="AM1187" s="19"/>
      <c r="AN1187" s="19"/>
      <c r="AO1187" s="19"/>
      <c r="AP1187" s="19"/>
      <c r="AQ1187" s="19"/>
      <c r="AR1187" s="19"/>
      <c r="AS1187" s="19"/>
      <c r="AT1187" s="19"/>
      <c r="AU1187" s="19"/>
      <c r="AV1187" s="19"/>
      <c r="AW1187" s="19"/>
      <c r="AX1187" s="19"/>
      <c r="AY1187" s="19"/>
      <c r="AZ1187" s="19"/>
      <c r="BA1187" s="19"/>
      <c r="BB1187" s="19"/>
      <c r="BC1187" s="19"/>
      <c r="BD1187" s="19"/>
      <c r="BE1187" s="19"/>
      <c r="BF1187" s="19"/>
      <c r="BG1187" s="19"/>
      <c r="BH1187" s="19"/>
      <c r="BI1187" s="19"/>
    </row>
    <row r="1188" spans="1:61" ht="24.95" customHeight="1">
      <c r="A1188" s="3064"/>
      <c r="B1188" s="515" t="s">
        <v>304</v>
      </c>
      <c r="C1188" s="515"/>
      <c r="D1188" s="515"/>
      <c r="E1188" s="515"/>
      <c r="F1188" s="515"/>
      <c r="G1188" s="55">
        <f>K1188</f>
        <v>906.10000000000014</v>
      </c>
      <c r="H1188" s="55"/>
      <c r="I1188" s="55"/>
      <c r="J1188" s="55"/>
      <c r="K1188" s="55">
        <f>1200.9-294.8</f>
        <v>906.10000000000014</v>
      </c>
      <c r="L1188" s="55"/>
      <c r="M1188" s="44"/>
      <c r="N1188" s="515"/>
      <c r="O1188" s="3045"/>
      <c r="AJ1188" s="19"/>
      <c r="AK1188" s="19"/>
      <c r="AL1188" s="19"/>
      <c r="AM1188" s="19"/>
      <c r="AN1188" s="19"/>
      <c r="AO1188" s="19"/>
      <c r="AP1188" s="19"/>
      <c r="AQ1188" s="19"/>
      <c r="AR1188" s="19"/>
      <c r="AS1188" s="19"/>
      <c r="AT1188" s="19"/>
      <c r="AU1188" s="19"/>
      <c r="AV1188" s="19"/>
      <c r="AW1188" s="19"/>
      <c r="AX1188" s="19"/>
      <c r="AY1188" s="19"/>
      <c r="AZ1188" s="19"/>
      <c r="BA1188" s="19"/>
      <c r="BB1188" s="19"/>
      <c r="BC1188" s="19"/>
      <c r="BD1188" s="19"/>
      <c r="BE1188" s="19"/>
      <c r="BF1188" s="19"/>
      <c r="BG1188" s="19"/>
      <c r="BH1188" s="19"/>
      <c r="BI1188" s="19"/>
    </row>
    <row r="1189" spans="1:61" ht="24.6" customHeight="1">
      <c r="A1189" s="3064"/>
      <c r="B1189" s="515" t="s">
        <v>634</v>
      </c>
      <c r="C1189" s="515"/>
      <c r="D1189" s="515"/>
      <c r="E1189" s="515"/>
      <c r="F1189" s="515"/>
      <c r="G1189" s="44"/>
      <c r="H1189" s="44"/>
      <c r="I1189" s="44"/>
      <c r="J1189" s="44"/>
      <c r="K1189" s="44"/>
      <c r="L1189" s="44"/>
      <c r="M1189" s="44"/>
      <c r="N1189" s="515"/>
      <c r="O1189" s="3045"/>
      <c r="AJ1189" s="19"/>
      <c r="AK1189" s="19"/>
      <c r="AL1189" s="19"/>
      <c r="AM1189" s="19"/>
      <c r="AN1189" s="19"/>
      <c r="AO1189" s="19"/>
      <c r="AP1189" s="19"/>
      <c r="AQ1189" s="19"/>
      <c r="AR1189" s="19"/>
      <c r="AS1189" s="19"/>
      <c r="AT1189" s="19"/>
      <c r="AU1189" s="19"/>
      <c r="AV1189" s="19"/>
      <c r="AW1189" s="19"/>
      <c r="AX1189" s="19"/>
      <c r="AY1189" s="19"/>
      <c r="AZ1189" s="19"/>
      <c r="BA1189" s="19"/>
      <c r="BB1189" s="19"/>
      <c r="BC1189" s="19"/>
      <c r="BD1189" s="19"/>
      <c r="BE1189" s="19"/>
      <c r="BF1189" s="19"/>
      <c r="BG1189" s="19"/>
      <c r="BH1189" s="19"/>
      <c r="BI1189" s="19"/>
    </row>
    <row r="1190" spans="1:61" ht="24.95" hidden="1" customHeight="1">
      <c r="A1190" s="3306" t="s">
        <v>79</v>
      </c>
      <c r="B1190" s="515" t="s">
        <v>75</v>
      </c>
      <c r="C1190" s="515">
        <v>176</v>
      </c>
      <c r="D1190" s="515" t="s">
        <v>13</v>
      </c>
      <c r="E1190" s="515">
        <v>6100404</v>
      </c>
      <c r="F1190" s="515">
        <v>244</v>
      </c>
      <c r="G1190" s="44">
        <f>K1190</f>
        <v>0</v>
      </c>
      <c r="H1190" s="44"/>
      <c r="I1190" s="44"/>
      <c r="J1190" s="44"/>
      <c r="K1190" s="44"/>
      <c r="L1190" s="44"/>
      <c r="M1190" s="44"/>
      <c r="N1190" s="515"/>
      <c r="O1190" s="3045" t="s">
        <v>482</v>
      </c>
      <c r="AJ1190" s="19"/>
      <c r="AK1190" s="19"/>
      <c r="AL1190" s="19"/>
      <c r="AM1190" s="19"/>
      <c r="AN1190" s="19"/>
      <c r="AO1190" s="19"/>
      <c r="AP1190" s="19"/>
      <c r="AQ1190" s="19"/>
      <c r="AR1190" s="19"/>
      <c r="AS1190" s="19"/>
      <c r="AT1190" s="19"/>
      <c r="AU1190" s="19"/>
      <c r="AV1190" s="19"/>
      <c r="AW1190" s="19"/>
      <c r="AX1190" s="19"/>
      <c r="AY1190" s="19"/>
      <c r="AZ1190" s="19"/>
      <c r="BA1190" s="19"/>
      <c r="BB1190" s="19"/>
      <c r="BC1190" s="19"/>
      <c r="BD1190" s="19"/>
      <c r="BE1190" s="19"/>
      <c r="BF1190" s="19"/>
      <c r="BG1190" s="19"/>
      <c r="BH1190" s="19"/>
      <c r="BI1190" s="19"/>
    </row>
    <row r="1191" spans="1:61" ht="24.95" hidden="1" customHeight="1">
      <c r="A1191" s="3314"/>
      <c r="B1191" s="515" t="s">
        <v>22</v>
      </c>
      <c r="C1191" s="515"/>
      <c r="D1191" s="515"/>
      <c r="E1191" s="515"/>
      <c r="F1191" s="515"/>
      <c r="G1191" s="44">
        <f>G1192+G1193</f>
        <v>0</v>
      </c>
      <c r="H1191" s="44">
        <f t="shared" ref="H1191:M1191" si="186">H1192+H1193</f>
        <v>0</v>
      </c>
      <c r="I1191" s="44">
        <f t="shared" si="186"/>
        <v>0</v>
      </c>
      <c r="J1191" s="44">
        <f t="shared" si="186"/>
        <v>0</v>
      </c>
      <c r="K1191" s="44">
        <f t="shared" si="186"/>
        <v>0</v>
      </c>
      <c r="L1191" s="44">
        <f t="shared" si="186"/>
        <v>0</v>
      </c>
      <c r="M1191" s="44">
        <f t="shared" si="186"/>
        <v>0</v>
      </c>
      <c r="N1191" s="515"/>
      <c r="O1191" s="3045"/>
      <c r="AJ1191" s="19"/>
      <c r="AK1191" s="19"/>
      <c r="AL1191" s="19"/>
      <c r="AM1191" s="19"/>
      <c r="AN1191" s="19"/>
      <c r="AO1191" s="19"/>
      <c r="AP1191" s="19"/>
      <c r="AQ1191" s="19"/>
      <c r="AR1191" s="19"/>
      <c r="AS1191" s="19"/>
      <c r="AT1191" s="19"/>
      <c r="AU1191" s="19"/>
      <c r="AV1191" s="19"/>
      <c r="AW1191" s="19"/>
      <c r="AX1191" s="19"/>
      <c r="AY1191" s="19"/>
      <c r="AZ1191" s="19"/>
      <c r="BA1191" s="19"/>
      <c r="BB1191" s="19"/>
      <c r="BC1191" s="19"/>
      <c r="BD1191" s="19"/>
      <c r="BE1191" s="19"/>
      <c r="BF1191" s="19"/>
      <c r="BG1191" s="19"/>
      <c r="BH1191" s="19"/>
      <c r="BI1191" s="19"/>
    </row>
    <row r="1192" spans="1:61" ht="24.95" hidden="1" customHeight="1">
      <c r="A1192" s="3314"/>
      <c r="B1192" s="515" t="s">
        <v>9</v>
      </c>
      <c r="C1192" s="515"/>
      <c r="D1192" s="515"/>
      <c r="E1192" s="515"/>
      <c r="F1192" s="515"/>
      <c r="G1192" s="44">
        <f>K1192</f>
        <v>0</v>
      </c>
      <c r="H1192" s="44"/>
      <c r="I1192" s="44"/>
      <c r="J1192" s="44"/>
      <c r="K1192" s="44"/>
      <c r="L1192" s="44"/>
      <c r="M1192" s="44"/>
      <c r="N1192" s="515"/>
      <c r="O1192" s="3045"/>
      <c r="AJ1192" s="19"/>
      <c r="AK1192" s="19"/>
      <c r="AL1192" s="19"/>
      <c r="AM1192" s="19"/>
      <c r="AN1192" s="19"/>
      <c r="AO1192" s="19"/>
      <c r="AP1192" s="19"/>
      <c r="AQ1192" s="19"/>
      <c r="AR1192" s="19"/>
      <c r="AS1192" s="19"/>
      <c r="AT1192" s="19"/>
      <c r="AU1192" s="19"/>
      <c r="AV1192" s="19"/>
      <c r="AW1192" s="19"/>
      <c r="AX1192" s="19"/>
      <c r="AY1192" s="19"/>
      <c r="AZ1192" s="19"/>
      <c r="BA1192" s="19"/>
      <c r="BB1192" s="19"/>
      <c r="BC1192" s="19"/>
      <c r="BD1192" s="19"/>
      <c r="BE1192" s="19"/>
      <c r="BF1192" s="19"/>
      <c r="BG1192" s="19"/>
      <c r="BH1192" s="19"/>
      <c r="BI1192" s="19"/>
    </row>
    <row r="1193" spans="1:61" ht="24.95" hidden="1" customHeight="1">
      <c r="A1193" s="3307"/>
      <c r="B1193" s="515" t="s">
        <v>456</v>
      </c>
      <c r="C1193" s="515"/>
      <c r="D1193" s="515"/>
      <c r="E1193" s="515"/>
      <c r="F1193" s="515"/>
      <c r="G1193" s="44">
        <f>K1193</f>
        <v>0</v>
      </c>
      <c r="H1193" s="44"/>
      <c r="I1193" s="44"/>
      <c r="J1193" s="44"/>
      <c r="K1193" s="44"/>
      <c r="L1193" s="44"/>
      <c r="M1193" s="44"/>
      <c r="N1193" s="515"/>
      <c r="O1193" s="3045"/>
      <c r="AJ1193" s="19"/>
      <c r="AK1193" s="19"/>
      <c r="AL1193" s="19"/>
      <c r="AM1193" s="19"/>
      <c r="AN1193" s="19"/>
      <c r="AO1193" s="19"/>
      <c r="AP1193" s="19"/>
      <c r="AQ1193" s="19"/>
      <c r="AR1193" s="19"/>
      <c r="AS1193" s="19"/>
      <c r="AT1193" s="19"/>
      <c r="AU1193" s="19"/>
      <c r="AV1193" s="19"/>
      <c r="AW1193" s="19"/>
      <c r="AX1193" s="19"/>
      <c r="AY1193" s="19"/>
      <c r="AZ1193" s="19"/>
      <c r="BA1193" s="19"/>
      <c r="BB1193" s="19"/>
      <c r="BC1193" s="19"/>
      <c r="BD1193" s="19"/>
      <c r="BE1193" s="19"/>
      <c r="BF1193" s="19"/>
      <c r="BG1193" s="19"/>
      <c r="BH1193" s="19"/>
      <c r="BI1193" s="19"/>
    </row>
    <row r="1194" spans="1:61" ht="24.95" hidden="1" customHeight="1">
      <c r="A1194" s="3306" t="s">
        <v>542</v>
      </c>
      <c r="B1194" s="515" t="s">
        <v>75</v>
      </c>
      <c r="C1194" s="515"/>
      <c r="D1194" s="515"/>
      <c r="E1194" s="515"/>
      <c r="F1194" s="515"/>
      <c r="G1194" s="44"/>
      <c r="H1194" s="44"/>
      <c r="I1194" s="44"/>
      <c r="J1194" s="44"/>
      <c r="K1194" s="44"/>
      <c r="L1194" s="44"/>
      <c r="M1194" s="44"/>
      <c r="N1194" s="515"/>
      <c r="O1194" s="3045" t="s">
        <v>483</v>
      </c>
      <c r="AJ1194" s="19"/>
      <c r="AK1194" s="19"/>
      <c r="AL1194" s="19"/>
      <c r="AM1194" s="19"/>
      <c r="AN1194" s="19"/>
      <c r="AO1194" s="19"/>
      <c r="AP1194" s="19"/>
      <c r="AQ1194" s="19"/>
      <c r="AR1194" s="19"/>
      <c r="AS1194" s="19"/>
      <c r="AT1194" s="19"/>
      <c r="AU1194" s="19"/>
      <c r="AV1194" s="19"/>
      <c r="AW1194" s="19"/>
      <c r="AX1194" s="19"/>
      <c r="AY1194" s="19"/>
      <c r="AZ1194" s="19"/>
      <c r="BA1194" s="19"/>
      <c r="BB1194" s="19"/>
      <c r="BC1194" s="19"/>
      <c r="BD1194" s="19"/>
      <c r="BE1194" s="19"/>
      <c r="BF1194" s="19"/>
      <c r="BG1194" s="19"/>
      <c r="BH1194" s="19"/>
      <c r="BI1194" s="19"/>
    </row>
    <row r="1195" spans="1:61" ht="24.95" hidden="1" customHeight="1">
      <c r="A1195" s="3314"/>
      <c r="B1195" s="515" t="s">
        <v>22</v>
      </c>
      <c r="C1195" s="515"/>
      <c r="D1195" s="515"/>
      <c r="E1195" s="515"/>
      <c r="F1195" s="515"/>
      <c r="G1195" s="44">
        <f t="shared" ref="G1195:M1195" si="187">G1196+G1197</f>
        <v>0</v>
      </c>
      <c r="H1195" s="44">
        <f t="shared" si="187"/>
        <v>0</v>
      </c>
      <c r="I1195" s="44">
        <f t="shared" si="187"/>
        <v>0</v>
      </c>
      <c r="J1195" s="44">
        <f t="shared" si="187"/>
        <v>0</v>
      </c>
      <c r="K1195" s="44">
        <f t="shared" si="187"/>
        <v>0</v>
      </c>
      <c r="L1195" s="44">
        <f t="shared" si="187"/>
        <v>0</v>
      </c>
      <c r="M1195" s="44">
        <f t="shared" si="187"/>
        <v>0</v>
      </c>
      <c r="N1195" s="515"/>
      <c r="O1195" s="3045"/>
      <c r="AJ1195" s="19"/>
      <c r="AK1195" s="19"/>
      <c r="AL1195" s="19"/>
      <c r="AM1195" s="19"/>
      <c r="AN1195" s="19"/>
      <c r="AO1195" s="19"/>
      <c r="AP1195" s="19"/>
      <c r="AQ1195" s="19"/>
      <c r="AR1195" s="19"/>
      <c r="AS1195" s="19"/>
      <c r="AT1195" s="19"/>
      <c r="AU1195" s="19"/>
      <c r="AV1195" s="19"/>
      <c r="AW1195" s="19"/>
      <c r="AX1195" s="19"/>
      <c r="AY1195" s="19"/>
      <c r="AZ1195" s="19"/>
      <c r="BA1195" s="19"/>
      <c r="BB1195" s="19"/>
      <c r="BC1195" s="19"/>
      <c r="BD1195" s="19"/>
      <c r="BE1195" s="19"/>
      <c r="BF1195" s="19"/>
      <c r="BG1195" s="19"/>
      <c r="BH1195" s="19"/>
      <c r="BI1195" s="19"/>
    </row>
    <row r="1196" spans="1:61" ht="24.95" hidden="1" customHeight="1">
      <c r="A1196" s="3314"/>
      <c r="B1196" s="515" t="s">
        <v>9</v>
      </c>
      <c r="C1196" s="515"/>
      <c r="D1196" s="515"/>
      <c r="E1196" s="515"/>
      <c r="F1196" s="515"/>
      <c r="G1196" s="44">
        <f>J1196</f>
        <v>0</v>
      </c>
      <c r="H1196" s="44"/>
      <c r="I1196" s="44"/>
      <c r="J1196" s="44"/>
      <c r="K1196" s="44"/>
      <c r="L1196" s="44"/>
      <c r="M1196" s="44"/>
      <c r="N1196" s="515"/>
      <c r="O1196" s="3045"/>
      <c r="AJ1196" s="19"/>
      <c r="AK1196" s="19"/>
      <c r="AL1196" s="19"/>
      <c r="AM1196" s="19"/>
      <c r="AN1196" s="19"/>
      <c r="AO1196" s="19"/>
      <c r="AP1196" s="19"/>
      <c r="AQ1196" s="19"/>
      <c r="AR1196" s="19"/>
      <c r="AS1196" s="19"/>
      <c r="AT1196" s="19"/>
      <c r="AU1196" s="19"/>
      <c r="AV1196" s="19"/>
      <c r="AW1196" s="19"/>
      <c r="AX1196" s="19"/>
      <c r="AY1196" s="19"/>
      <c r="AZ1196" s="19"/>
      <c r="BA1196" s="19"/>
      <c r="BB1196" s="19"/>
      <c r="BC1196" s="19"/>
      <c r="BD1196" s="19"/>
      <c r="BE1196" s="19"/>
      <c r="BF1196" s="19"/>
      <c r="BG1196" s="19"/>
      <c r="BH1196" s="19"/>
      <c r="BI1196" s="19"/>
    </row>
    <row r="1197" spans="1:61" ht="24.95" hidden="1" customHeight="1">
      <c r="A1197" s="3307"/>
      <c r="B1197" s="515" t="s">
        <v>456</v>
      </c>
      <c r="C1197" s="515"/>
      <c r="D1197" s="515"/>
      <c r="E1197" s="515"/>
      <c r="F1197" s="515"/>
      <c r="G1197" s="44"/>
      <c r="H1197" s="44"/>
      <c r="I1197" s="44"/>
      <c r="J1197" s="44"/>
      <c r="K1197" s="44"/>
      <c r="L1197" s="44"/>
      <c r="M1197" s="44"/>
      <c r="N1197" s="515"/>
      <c r="O1197" s="3045"/>
      <c r="AJ1197" s="19"/>
      <c r="AK1197" s="19"/>
      <c r="AL1197" s="19"/>
      <c r="AM1197" s="19"/>
      <c r="AN1197" s="19"/>
      <c r="AO1197" s="19"/>
      <c r="AP1197" s="19"/>
      <c r="AQ1197" s="19"/>
      <c r="AR1197" s="19"/>
      <c r="AS1197" s="19"/>
      <c r="AT1197" s="19"/>
      <c r="AU1197" s="19"/>
      <c r="AV1197" s="19"/>
      <c r="AW1197" s="19"/>
      <c r="AX1197" s="19"/>
      <c r="AY1197" s="19"/>
      <c r="AZ1197" s="19"/>
      <c r="BA1197" s="19"/>
      <c r="BB1197" s="19"/>
      <c r="BC1197" s="19"/>
      <c r="BD1197" s="19"/>
      <c r="BE1197" s="19"/>
      <c r="BF1197" s="19"/>
      <c r="BG1197" s="19"/>
      <c r="BH1197" s="19"/>
      <c r="BI1197" s="19"/>
    </row>
    <row r="1198" spans="1:61" ht="24.95" hidden="1" customHeight="1">
      <c r="A1198" s="3064" t="s">
        <v>632</v>
      </c>
      <c r="B1198" s="515" t="s">
        <v>75</v>
      </c>
      <c r="C1198" s="515">
        <v>176</v>
      </c>
      <c r="D1198" s="515" t="s">
        <v>13</v>
      </c>
      <c r="E1198" s="515">
        <v>6100404</v>
      </c>
      <c r="F1198" s="515">
        <v>244</v>
      </c>
      <c r="G1198" s="44">
        <f>K1198</f>
        <v>0</v>
      </c>
      <c r="H1198" s="44"/>
      <c r="I1198" s="44"/>
      <c r="J1198" s="44"/>
      <c r="K1198" s="44">
        <v>0</v>
      </c>
      <c r="L1198" s="44"/>
      <c r="M1198" s="44"/>
      <c r="N1198" s="515"/>
      <c r="O1198" s="3045" t="s">
        <v>633</v>
      </c>
      <c r="AJ1198" s="19"/>
      <c r="AK1198" s="19"/>
      <c r="AL1198" s="19"/>
      <c r="AM1198" s="19"/>
      <c r="AN1198" s="19"/>
      <c r="AO1198" s="19"/>
      <c r="AP1198" s="19"/>
      <c r="AQ1198" s="19"/>
      <c r="AR1198" s="19"/>
      <c r="AS1198" s="19"/>
      <c r="AT1198" s="19"/>
      <c r="AU1198" s="19"/>
      <c r="AV1198" s="19"/>
      <c r="AW1198" s="19"/>
      <c r="AX1198" s="19"/>
      <c r="AY1198" s="19"/>
      <c r="AZ1198" s="19"/>
      <c r="BA1198" s="19"/>
      <c r="BB1198" s="19"/>
      <c r="BC1198" s="19"/>
      <c r="BD1198" s="19"/>
      <c r="BE1198" s="19"/>
      <c r="BF1198" s="19"/>
      <c r="BG1198" s="19"/>
      <c r="BH1198" s="19"/>
      <c r="BI1198" s="19"/>
    </row>
    <row r="1199" spans="1:61" ht="24.95" hidden="1" customHeight="1">
      <c r="A1199" s="3064"/>
      <c r="B1199" s="515" t="s">
        <v>307</v>
      </c>
      <c r="C1199" s="515"/>
      <c r="D1199" s="515"/>
      <c r="E1199" s="515"/>
      <c r="F1199" s="515"/>
      <c r="G1199" s="44">
        <f>G1200+G1201</f>
        <v>0</v>
      </c>
      <c r="H1199" s="44"/>
      <c r="I1199" s="44"/>
      <c r="J1199" s="44"/>
      <c r="K1199" s="44">
        <f>K1200</f>
        <v>0</v>
      </c>
      <c r="L1199" s="44"/>
      <c r="M1199" s="44"/>
      <c r="N1199" s="515"/>
      <c r="O1199" s="3045"/>
      <c r="AJ1199" s="19"/>
      <c r="AK1199" s="19"/>
      <c r="AL1199" s="19"/>
      <c r="AM1199" s="19"/>
      <c r="AN1199" s="19"/>
      <c r="AO1199" s="19"/>
      <c r="AP1199" s="19"/>
      <c r="AQ1199" s="19"/>
      <c r="AR1199" s="19"/>
      <c r="AS1199" s="19"/>
      <c r="AT1199" s="19"/>
      <c r="AU1199" s="19"/>
      <c r="AV1199" s="19"/>
      <c r="AW1199" s="19"/>
      <c r="AX1199" s="19"/>
      <c r="AY1199" s="19"/>
      <c r="AZ1199" s="19"/>
      <c r="BA1199" s="19"/>
      <c r="BB1199" s="19"/>
      <c r="BC1199" s="19"/>
      <c r="BD1199" s="19"/>
      <c r="BE1199" s="19"/>
      <c r="BF1199" s="19"/>
      <c r="BG1199" s="19"/>
      <c r="BH1199" s="19"/>
      <c r="BI1199" s="19"/>
    </row>
    <row r="1200" spans="1:61" ht="24.95" hidden="1" customHeight="1">
      <c r="A1200" s="3064"/>
      <c r="B1200" s="515" t="s">
        <v>304</v>
      </c>
      <c r="C1200" s="515"/>
      <c r="D1200" s="515"/>
      <c r="E1200" s="515"/>
      <c r="F1200" s="515"/>
      <c r="G1200" s="44">
        <f>K1200</f>
        <v>0</v>
      </c>
      <c r="H1200" s="44"/>
      <c r="I1200" s="44"/>
      <c r="J1200" s="44"/>
      <c r="K1200" s="44">
        <v>0</v>
      </c>
      <c r="L1200" s="44"/>
      <c r="M1200" s="44"/>
      <c r="N1200" s="515"/>
      <c r="O1200" s="3045"/>
      <c r="AJ1200" s="19"/>
      <c r="AK1200" s="19"/>
      <c r="AL1200" s="19"/>
      <c r="AM1200" s="19"/>
      <c r="AN1200" s="19"/>
      <c r="AO1200" s="19"/>
      <c r="AP1200" s="19"/>
      <c r="AQ1200" s="19"/>
      <c r="AR1200" s="19"/>
      <c r="AS1200" s="19"/>
      <c r="AT1200" s="19"/>
      <c r="AU1200" s="19"/>
      <c r="AV1200" s="19"/>
      <c r="AW1200" s="19"/>
      <c r="AX1200" s="19"/>
      <c r="AY1200" s="19"/>
      <c r="AZ1200" s="19"/>
      <c r="BA1200" s="19"/>
      <c r="BB1200" s="19"/>
      <c r="BC1200" s="19"/>
      <c r="BD1200" s="19"/>
      <c r="BE1200" s="19"/>
      <c r="BF1200" s="19"/>
      <c r="BG1200" s="19"/>
      <c r="BH1200" s="19"/>
      <c r="BI1200" s="19"/>
    </row>
    <row r="1201" spans="1:61" ht="30" hidden="1" customHeight="1">
      <c r="A1201" s="3064"/>
      <c r="B1201" s="515" t="s">
        <v>634</v>
      </c>
      <c r="C1201" s="515"/>
      <c r="D1201" s="515"/>
      <c r="E1201" s="515"/>
      <c r="F1201" s="515"/>
      <c r="G1201" s="44">
        <f>J1201</f>
        <v>0</v>
      </c>
      <c r="H1201" s="44"/>
      <c r="I1201" s="44"/>
      <c r="J1201" s="44"/>
      <c r="K1201" s="44"/>
      <c r="L1201" s="44"/>
      <c r="M1201" s="44"/>
      <c r="N1201" s="515"/>
      <c r="O1201" s="3045"/>
      <c r="AJ1201" s="19"/>
      <c r="AK1201" s="19"/>
      <c r="AL1201" s="19"/>
      <c r="AM1201" s="19"/>
      <c r="AN1201" s="19"/>
      <c r="AO1201" s="19"/>
      <c r="AP1201" s="19"/>
      <c r="AQ1201" s="19"/>
      <c r="AR1201" s="19"/>
      <c r="AS1201" s="19"/>
      <c r="AT1201" s="19"/>
      <c r="AU1201" s="19"/>
      <c r="AV1201" s="19"/>
      <c r="AW1201" s="19"/>
      <c r="AX1201" s="19"/>
      <c r="AY1201" s="19"/>
      <c r="AZ1201" s="19"/>
      <c r="BA1201" s="19"/>
      <c r="BB1201" s="19"/>
      <c r="BC1201" s="19"/>
      <c r="BD1201" s="19"/>
      <c r="BE1201" s="19"/>
      <c r="BF1201" s="19"/>
      <c r="BG1201" s="19"/>
      <c r="BH1201" s="19"/>
      <c r="BI1201" s="19"/>
    </row>
    <row r="1202" spans="1:61" ht="18.75" hidden="1" customHeight="1">
      <c r="A1202" s="3064" t="s">
        <v>660</v>
      </c>
      <c r="B1202" s="515" t="s">
        <v>75</v>
      </c>
      <c r="C1202" s="515">
        <v>176</v>
      </c>
      <c r="D1202" s="515" t="s">
        <v>13</v>
      </c>
      <c r="E1202" s="515">
        <v>6100404</v>
      </c>
      <c r="F1202" s="515">
        <v>244</v>
      </c>
      <c r="G1202" s="44">
        <f>H1202</f>
        <v>0</v>
      </c>
      <c r="H1202" s="44"/>
      <c r="I1202" s="44"/>
      <c r="J1202" s="44"/>
      <c r="K1202" s="44"/>
      <c r="L1202" s="44"/>
      <c r="M1202" s="44"/>
      <c r="N1202" s="515"/>
      <c r="O1202" s="3045" t="s">
        <v>633</v>
      </c>
      <c r="AJ1202" s="19"/>
      <c r="AK1202" s="19"/>
      <c r="AL1202" s="19"/>
      <c r="AM1202" s="19"/>
      <c r="AN1202" s="19"/>
      <c r="AO1202" s="19"/>
      <c r="AP1202" s="19"/>
      <c r="AQ1202" s="19"/>
      <c r="AR1202" s="19"/>
      <c r="AS1202" s="19"/>
      <c r="AT1202" s="19"/>
      <c r="AU1202" s="19"/>
      <c r="AV1202" s="19"/>
      <c r="AW1202" s="19"/>
      <c r="AX1202" s="19"/>
      <c r="AY1202" s="19"/>
      <c r="AZ1202" s="19"/>
      <c r="BA1202" s="19"/>
      <c r="BB1202" s="19"/>
      <c r="BC1202" s="19"/>
      <c r="BD1202" s="19"/>
      <c r="BE1202" s="19"/>
      <c r="BF1202" s="19"/>
      <c r="BG1202" s="19"/>
      <c r="BH1202" s="19"/>
      <c r="BI1202" s="19"/>
    </row>
    <row r="1203" spans="1:61" ht="24" hidden="1" customHeight="1">
      <c r="A1203" s="3064"/>
      <c r="B1203" s="515" t="s">
        <v>307</v>
      </c>
      <c r="C1203" s="515"/>
      <c r="D1203" s="515"/>
      <c r="E1203" s="515"/>
      <c r="F1203" s="515"/>
      <c r="G1203" s="44">
        <f>H1203</f>
        <v>0</v>
      </c>
      <c r="H1203" s="44">
        <f t="shared" ref="H1203:M1203" si="188">H1204+H1205</f>
        <v>0</v>
      </c>
      <c r="I1203" s="44">
        <f t="shared" si="188"/>
        <v>0</v>
      </c>
      <c r="J1203" s="44">
        <f t="shared" si="188"/>
        <v>0</v>
      </c>
      <c r="K1203" s="44">
        <f t="shared" si="188"/>
        <v>0</v>
      </c>
      <c r="L1203" s="44">
        <f t="shared" si="188"/>
        <v>0</v>
      </c>
      <c r="M1203" s="44">
        <f t="shared" si="188"/>
        <v>0</v>
      </c>
      <c r="N1203" s="515"/>
      <c r="O1203" s="3045"/>
      <c r="AJ1203" s="19"/>
      <c r="AK1203" s="19"/>
      <c r="AL1203" s="19"/>
      <c r="AM1203" s="19"/>
      <c r="AN1203" s="19"/>
      <c r="AO1203" s="19"/>
      <c r="AP1203" s="19"/>
      <c r="AQ1203" s="19"/>
      <c r="AR1203" s="19"/>
      <c r="AS1203" s="19"/>
      <c r="AT1203" s="19"/>
      <c r="AU1203" s="19"/>
      <c r="AV1203" s="19"/>
      <c r="AW1203" s="19"/>
      <c r="AX1203" s="19"/>
      <c r="AY1203" s="19"/>
      <c r="AZ1203" s="19"/>
      <c r="BA1203" s="19"/>
      <c r="BB1203" s="19"/>
      <c r="BC1203" s="19"/>
      <c r="BD1203" s="19"/>
      <c r="BE1203" s="19"/>
      <c r="BF1203" s="19"/>
      <c r="BG1203" s="19"/>
      <c r="BH1203" s="19"/>
      <c r="BI1203" s="19"/>
    </row>
    <row r="1204" spans="1:61" ht="19.5" hidden="1" customHeight="1">
      <c r="A1204" s="3064"/>
      <c r="B1204" s="515" t="s">
        <v>304</v>
      </c>
      <c r="C1204" s="515"/>
      <c r="D1204" s="515"/>
      <c r="E1204" s="515"/>
      <c r="F1204" s="515"/>
      <c r="G1204" s="44">
        <f>H1204</f>
        <v>0</v>
      </c>
      <c r="H1204" s="44"/>
      <c r="I1204" s="44"/>
      <c r="J1204" s="44"/>
      <c r="K1204" s="44"/>
      <c r="L1204" s="44"/>
      <c r="M1204" s="44"/>
      <c r="N1204" s="515"/>
      <c r="O1204" s="3045"/>
      <c r="AJ1204" s="19"/>
      <c r="AK1204" s="19"/>
      <c r="AL1204" s="19"/>
      <c r="AM1204" s="19"/>
      <c r="AN1204" s="19"/>
      <c r="AO1204" s="19"/>
      <c r="AP1204" s="19"/>
      <c r="AQ1204" s="19"/>
      <c r="AR1204" s="19"/>
      <c r="AS1204" s="19"/>
      <c r="AT1204" s="19"/>
      <c r="AU1204" s="19"/>
      <c r="AV1204" s="19"/>
      <c r="AW1204" s="19"/>
      <c r="AX1204" s="19"/>
      <c r="AY1204" s="19"/>
      <c r="AZ1204" s="19"/>
      <c r="BA1204" s="19"/>
      <c r="BB1204" s="19"/>
      <c r="BC1204" s="19"/>
      <c r="BD1204" s="19"/>
      <c r="BE1204" s="19"/>
      <c r="BF1204" s="19"/>
      <c r="BG1204" s="19"/>
      <c r="BH1204" s="19"/>
      <c r="BI1204" s="19"/>
    </row>
    <row r="1205" spans="1:61" ht="24.75" hidden="1" customHeight="1">
      <c r="A1205" s="3064"/>
      <c r="B1205" s="515" t="s">
        <v>305</v>
      </c>
      <c r="C1205" s="515"/>
      <c r="D1205" s="515"/>
      <c r="E1205" s="515"/>
      <c r="F1205" s="515"/>
      <c r="G1205" s="44"/>
      <c r="H1205" s="44"/>
      <c r="I1205" s="44"/>
      <c r="J1205" s="44"/>
      <c r="K1205" s="44"/>
      <c r="L1205" s="44"/>
      <c r="M1205" s="44"/>
      <c r="N1205" s="515"/>
      <c r="O1205" s="3045"/>
      <c r="AJ1205" s="19"/>
      <c r="AK1205" s="19"/>
      <c r="AL1205" s="19"/>
      <c r="AM1205" s="19"/>
      <c r="AN1205" s="19"/>
      <c r="AO1205" s="19"/>
      <c r="AP1205" s="19"/>
      <c r="AQ1205" s="19"/>
      <c r="AR1205" s="19"/>
      <c r="AS1205" s="19"/>
      <c r="AT1205" s="19"/>
      <c r="AU1205" s="19"/>
      <c r="AV1205" s="19"/>
      <c r="AW1205" s="19"/>
      <c r="AX1205" s="19"/>
      <c r="AY1205" s="19"/>
      <c r="AZ1205" s="19"/>
      <c r="BA1205" s="19"/>
      <c r="BB1205" s="19"/>
      <c r="BC1205" s="19"/>
      <c r="BD1205" s="19"/>
      <c r="BE1205" s="19"/>
      <c r="BF1205" s="19"/>
      <c r="BG1205" s="19"/>
      <c r="BH1205" s="19"/>
      <c r="BI1205" s="19"/>
    </row>
    <row r="1206" spans="1:61" ht="27.75" customHeight="1">
      <c r="A1206" s="3064" t="s">
        <v>137</v>
      </c>
      <c r="B1206" s="515" t="s">
        <v>75</v>
      </c>
      <c r="C1206" s="515"/>
      <c r="D1206" s="515"/>
      <c r="E1206" s="515"/>
      <c r="F1206" s="515"/>
      <c r="G1206" s="44">
        <f>K1206</f>
        <v>0</v>
      </c>
      <c r="H1206" s="44"/>
      <c r="I1206" s="44"/>
      <c r="J1206" s="44"/>
      <c r="K1206" s="44"/>
      <c r="L1206" s="44"/>
      <c r="M1206" s="44"/>
      <c r="N1206" s="515"/>
      <c r="O1206" s="3045" t="s">
        <v>695</v>
      </c>
      <c r="AJ1206" s="19"/>
      <c r="AK1206" s="19"/>
      <c r="AL1206" s="19"/>
      <c r="AM1206" s="19"/>
      <c r="AN1206" s="19"/>
      <c r="AO1206" s="19"/>
      <c r="AP1206" s="19"/>
      <c r="AQ1206" s="19"/>
      <c r="AR1206" s="19"/>
      <c r="AS1206" s="19"/>
      <c r="AT1206" s="19"/>
      <c r="AU1206" s="19"/>
      <c r="AV1206" s="19"/>
      <c r="AW1206" s="19"/>
      <c r="AX1206" s="19"/>
      <c r="AY1206" s="19"/>
      <c r="AZ1206" s="19"/>
      <c r="BA1206" s="19"/>
      <c r="BB1206" s="19"/>
      <c r="BC1206" s="19"/>
      <c r="BD1206" s="19"/>
      <c r="BE1206" s="19"/>
      <c r="BF1206" s="19"/>
      <c r="BG1206" s="19"/>
      <c r="BH1206" s="19"/>
      <c r="BI1206" s="19"/>
    </row>
    <row r="1207" spans="1:61" ht="26.25" customHeight="1">
      <c r="A1207" s="3064"/>
      <c r="B1207" s="515" t="s">
        <v>22</v>
      </c>
      <c r="C1207" s="515"/>
      <c r="D1207" s="515"/>
      <c r="E1207" s="515"/>
      <c r="F1207" s="515"/>
      <c r="G1207" s="44">
        <f>G1208+G1209</f>
        <v>26818</v>
      </c>
      <c r="H1207" s="44">
        <f>H1208</f>
        <v>0</v>
      </c>
      <c r="I1207" s="44">
        <f>I1208</f>
        <v>0</v>
      </c>
      <c r="J1207" s="44">
        <f>J1208</f>
        <v>0</v>
      </c>
      <c r="K1207" s="44">
        <f>K1208+K1209</f>
        <v>26818</v>
      </c>
      <c r="L1207" s="55">
        <f>L1208+L1209</f>
        <v>0</v>
      </c>
      <c r="M1207" s="55">
        <f>M1208+M1209</f>
        <v>0</v>
      </c>
      <c r="N1207" s="515"/>
      <c r="O1207" s="3045"/>
      <c r="AJ1207" s="19"/>
      <c r="AK1207" s="19"/>
      <c r="AL1207" s="19"/>
      <c r="AM1207" s="19"/>
      <c r="AN1207" s="19"/>
      <c r="AO1207" s="19"/>
      <c r="AP1207" s="19"/>
      <c r="AQ1207" s="19"/>
      <c r="AR1207" s="19"/>
      <c r="AS1207" s="19"/>
      <c r="AT1207" s="19"/>
      <c r="AU1207" s="19"/>
      <c r="AV1207" s="19"/>
      <c r="AW1207" s="19"/>
      <c r="AX1207" s="19"/>
      <c r="AY1207" s="19"/>
      <c r="AZ1207" s="19"/>
      <c r="BA1207" s="19"/>
      <c r="BB1207" s="19"/>
      <c r="BC1207" s="19"/>
      <c r="BD1207" s="19"/>
      <c r="BE1207" s="19"/>
      <c r="BF1207" s="19"/>
      <c r="BG1207" s="19"/>
      <c r="BH1207" s="19"/>
      <c r="BI1207" s="19"/>
    </row>
    <row r="1208" spans="1:61" ht="24.95" customHeight="1">
      <c r="A1208" s="3064"/>
      <c r="B1208" s="515" t="s">
        <v>9</v>
      </c>
      <c r="C1208" s="515"/>
      <c r="D1208" s="515"/>
      <c r="E1208" s="515"/>
      <c r="F1208" s="515"/>
      <c r="G1208" s="44">
        <f>K1208</f>
        <v>26818</v>
      </c>
      <c r="H1208" s="44"/>
      <c r="I1208" s="44"/>
      <c r="J1208" s="44"/>
      <c r="K1208" s="44">
        <v>26818</v>
      </c>
      <c r="L1208" s="55"/>
      <c r="M1208" s="55"/>
      <c r="N1208" s="515"/>
      <c r="O1208" s="3045"/>
    </row>
    <row r="1209" spans="1:61" s="20" customFormat="1" ht="27" hidden="1" customHeight="1">
      <c r="A1209" s="3064"/>
      <c r="B1209" s="515" t="s">
        <v>456</v>
      </c>
      <c r="C1209" s="515"/>
      <c r="D1209" s="515"/>
      <c r="E1209" s="515"/>
      <c r="F1209" s="515"/>
      <c r="G1209" s="44">
        <f>K1209</f>
        <v>0</v>
      </c>
      <c r="H1209" s="44"/>
      <c r="I1209" s="44"/>
      <c r="J1209" s="44"/>
      <c r="K1209" s="44"/>
      <c r="L1209" s="44"/>
      <c r="M1209" s="44"/>
      <c r="N1209" s="515"/>
      <c r="O1209" s="3045"/>
      <c r="AJ1209" s="54"/>
      <c r="AK1209" s="54"/>
      <c r="AL1209" s="54"/>
      <c r="AM1209" s="54"/>
      <c r="AN1209" s="54"/>
      <c r="AO1209" s="54"/>
      <c r="AP1209" s="54"/>
      <c r="AQ1209" s="54"/>
      <c r="AR1209" s="54"/>
      <c r="AS1209" s="54"/>
      <c r="AT1209" s="54"/>
      <c r="AU1209" s="54"/>
      <c r="AV1209" s="54"/>
      <c r="AW1209" s="54"/>
      <c r="AX1209" s="54"/>
      <c r="AY1209" s="54"/>
      <c r="AZ1209" s="54"/>
      <c r="BA1209" s="54"/>
      <c r="BB1209" s="54"/>
      <c r="BC1209" s="54"/>
      <c r="BD1209" s="54"/>
      <c r="BE1209" s="54"/>
      <c r="BF1209" s="54"/>
      <c r="BG1209" s="54"/>
      <c r="BH1209" s="54"/>
      <c r="BI1209" s="54"/>
    </row>
    <row r="1210" spans="1:61" s="20" customFormat="1" ht="24.95" hidden="1" customHeight="1">
      <c r="A1210" s="3306" t="s">
        <v>415</v>
      </c>
      <c r="B1210" s="515" t="s">
        <v>75</v>
      </c>
      <c r="C1210" s="515"/>
      <c r="D1210" s="515"/>
      <c r="E1210" s="515"/>
      <c r="F1210" s="515"/>
      <c r="G1210" s="44"/>
      <c r="H1210" s="44"/>
      <c r="I1210" s="44"/>
      <c r="J1210" s="44"/>
      <c r="K1210" s="44"/>
      <c r="L1210" s="44"/>
      <c r="M1210" s="44"/>
      <c r="N1210" s="515"/>
      <c r="O1210" s="3045" t="s">
        <v>695</v>
      </c>
      <c r="AJ1210" s="54"/>
      <c r="AK1210" s="54"/>
      <c r="AL1210" s="54"/>
      <c r="AM1210" s="54"/>
      <c r="AN1210" s="54"/>
      <c r="AO1210" s="54"/>
      <c r="AP1210" s="54"/>
      <c r="AQ1210" s="54"/>
      <c r="AR1210" s="54"/>
      <c r="AS1210" s="54"/>
      <c r="AT1210" s="54"/>
      <c r="AU1210" s="54"/>
      <c r="AV1210" s="54"/>
      <c r="AW1210" s="54"/>
      <c r="AX1210" s="54"/>
      <c r="AY1210" s="54"/>
      <c r="AZ1210" s="54"/>
      <c r="BA1210" s="54"/>
      <c r="BB1210" s="54"/>
      <c r="BC1210" s="54"/>
      <c r="BD1210" s="54"/>
      <c r="BE1210" s="54"/>
      <c r="BF1210" s="54"/>
      <c r="BG1210" s="54"/>
      <c r="BH1210" s="54"/>
      <c r="BI1210" s="54"/>
    </row>
    <row r="1211" spans="1:61" s="20" customFormat="1" ht="24.95" hidden="1" customHeight="1">
      <c r="A1211" s="3314"/>
      <c r="B1211" s="515" t="s">
        <v>226</v>
      </c>
      <c r="C1211" s="515"/>
      <c r="D1211" s="515"/>
      <c r="E1211" s="515"/>
      <c r="F1211" s="515"/>
      <c r="G1211" s="44">
        <f>G1212</f>
        <v>0</v>
      </c>
      <c r="H1211" s="44">
        <f>H1212</f>
        <v>0</v>
      </c>
      <c r="I1211" s="44">
        <f>I1212</f>
        <v>0</v>
      </c>
      <c r="J1211" s="44">
        <f>J1212</f>
        <v>0</v>
      </c>
      <c r="K1211" s="44">
        <f>K1212</f>
        <v>0</v>
      </c>
      <c r="L1211" s="44">
        <f>L1212+L1213</f>
        <v>0</v>
      </c>
      <c r="M1211" s="44">
        <f>M1212</f>
        <v>0</v>
      </c>
      <c r="N1211" s="515"/>
      <c r="O1211" s="3045"/>
      <c r="AJ1211" s="54"/>
      <c r="AK1211" s="54"/>
      <c r="AL1211" s="54"/>
      <c r="AM1211" s="54"/>
      <c r="AN1211" s="54"/>
      <c r="AO1211" s="54"/>
      <c r="AP1211" s="54"/>
      <c r="AQ1211" s="54"/>
      <c r="AR1211" s="54"/>
      <c r="AS1211" s="54"/>
      <c r="AT1211" s="54"/>
      <c r="AU1211" s="54"/>
      <c r="AV1211" s="54"/>
      <c r="AW1211" s="54"/>
      <c r="AX1211" s="54"/>
      <c r="AY1211" s="54"/>
      <c r="AZ1211" s="54"/>
      <c r="BA1211" s="54"/>
      <c r="BB1211" s="54"/>
      <c r="BC1211" s="54"/>
      <c r="BD1211" s="54"/>
      <c r="BE1211" s="54"/>
      <c r="BF1211" s="54"/>
      <c r="BG1211" s="54"/>
      <c r="BH1211" s="54"/>
      <c r="BI1211" s="54"/>
    </row>
    <row r="1212" spans="1:61" s="20" customFormat="1" ht="24.95" hidden="1" customHeight="1">
      <c r="A1212" s="3314"/>
      <c r="B1212" s="515" t="s">
        <v>304</v>
      </c>
      <c r="C1212" s="515"/>
      <c r="D1212" s="515"/>
      <c r="E1212" s="515"/>
      <c r="F1212" s="515"/>
      <c r="G1212" s="44">
        <f>K1212</f>
        <v>0</v>
      </c>
      <c r="H1212" s="44"/>
      <c r="I1212" s="44"/>
      <c r="J1212" s="44"/>
      <c r="K1212" s="44">
        <v>0</v>
      </c>
      <c r="L1212" s="44"/>
      <c r="M1212" s="44"/>
      <c r="N1212" s="515"/>
      <c r="O1212" s="3045"/>
      <c r="AJ1212" s="54"/>
      <c r="AK1212" s="54"/>
      <c r="AL1212" s="54"/>
      <c r="AM1212" s="54"/>
      <c r="AN1212" s="54"/>
      <c r="AO1212" s="54"/>
      <c r="AP1212" s="54"/>
      <c r="AQ1212" s="54"/>
      <c r="AR1212" s="54"/>
      <c r="AS1212" s="54"/>
      <c r="AT1212" s="54"/>
      <c r="AU1212" s="54"/>
      <c r="AV1212" s="54"/>
      <c r="AW1212" s="54"/>
      <c r="AX1212" s="54"/>
      <c r="AY1212" s="54"/>
      <c r="AZ1212" s="54"/>
      <c r="BA1212" s="54"/>
      <c r="BB1212" s="54"/>
      <c r="BC1212" s="54"/>
      <c r="BD1212" s="54"/>
      <c r="BE1212" s="54"/>
      <c r="BF1212" s="54"/>
      <c r="BG1212" s="54"/>
      <c r="BH1212" s="54"/>
      <c r="BI1212" s="54"/>
    </row>
    <row r="1213" spans="1:61" s="20" customFormat="1" ht="24.6" hidden="1" customHeight="1">
      <c r="A1213" s="3307"/>
      <c r="B1213" s="515" t="s">
        <v>634</v>
      </c>
      <c r="C1213" s="515"/>
      <c r="D1213" s="515"/>
      <c r="E1213" s="515"/>
      <c r="F1213" s="515"/>
      <c r="G1213" s="44"/>
      <c r="H1213" s="44"/>
      <c r="I1213" s="44"/>
      <c r="J1213" s="44"/>
      <c r="K1213" s="44"/>
      <c r="L1213" s="44"/>
      <c r="M1213" s="44"/>
      <c r="N1213" s="515"/>
      <c r="O1213" s="3045"/>
      <c r="AJ1213" s="54"/>
      <c r="AK1213" s="54"/>
      <c r="AL1213" s="54"/>
      <c r="AM1213" s="54"/>
      <c r="AN1213" s="54"/>
      <c r="AO1213" s="54"/>
      <c r="AP1213" s="54"/>
      <c r="AQ1213" s="54"/>
      <c r="AR1213" s="54"/>
      <c r="AS1213" s="54"/>
      <c r="AT1213" s="54"/>
      <c r="AU1213" s="54"/>
      <c r="AV1213" s="54"/>
      <c r="AW1213" s="54"/>
      <c r="AX1213" s="54"/>
      <c r="AY1213" s="54"/>
      <c r="AZ1213" s="54"/>
      <c r="BA1213" s="54"/>
      <c r="BB1213" s="54"/>
      <c r="BC1213" s="54"/>
      <c r="BD1213" s="54"/>
      <c r="BE1213" s="54"/>
      <c r="BF1213" s="54"/>
      <c r="BG1213" s="54"/>
      <c r="BH1213" s="54"/>
      <c r="BI1213" s="54"/>
    </row>
    <row r="1214" spans="1:61" s="20" customFormat="1" ht="24.95" hidden="1" customHeight="1">
      <c r="A1214" s="3306" t="s">
        <v>661</v>
      </c>
      <c r="B1214" s="515" t="s">
        <v>75</v>
      </c>
      <c r="C1214" s="515"/>
      <c r="D1214" s="515"/>
      <c r="E1214" s="515"/>
      <c r="F1214" s="515"/>
      <c r="G1214" s="44">
        <f>K1214</f>
        <v>0</v>
      </c>
      <c r="H1214" s="44"/>
      <c r="I1214" s="44"/>
      <c r="J1214" s="44"/>
      <c r="K1214" s="44"/>
      <c r="L1214" s="44"/>
      <c r="M1214" s="44"/>
      <c r="N1214" s="515"/>
      <c r="O1214" s="3045" t="s">
        <v>659</v>
      </c>
      <c r="AJ1214" s="54"/>
      <c r="AK1214" s="54"/>
      <c r="AL1214" s="54"/>
      <c r="AM1214" s="54"/>
      <c r="AN1214" s="54"/>
      <c r="AO1214" s="54"/>
      <c r="AP1214" s="54"/>
      <c r="AQ1214" s="54"/>
      <c r="AR1214" s="54"/>
      <c r="AS1214" s="54"/>
      <c r="AT1214" s="54"/>
      <c r="AU1214" s="54"/>
      <c r="AV1214" s="54"/>
      <c r="AW1214" s="54"/>
      <c r="AX1214" s="54"/>
      <c r="AY1214" s="54"/>
      <c r="AZ1214" s="54"/>
      <c r="BA1214" s="54"/>
      <c r="BB1214" s="54"/>
      <c r="BC1214" s="54"/>
      <c r="BD1214" s="54"/>
      <c r="BE1214" s="54"/>
      <c r="BF1214" s="54"/>
      <c r="BG1214" s="54"/>
      <c r="BH1214" s="54"/>
      <c r="BI1214" s="54"/>
    </row>
    <row r="1215" spans="1:61" s="20" customFormat="1" ht="24.95" hidden="1" customHeight="1">
      <c r="A1215" s="3314"/>
      <c r="B1215" s="515" t="s">
        <v>22</v>
      </c>
      <c r="C1215" s="515"/>
      <c r="D1215" s="515"/>
      <c r="E1215" s="515"/>
      <c r="F1215" s="515"/>
      <c r="G1215" s="44">
        <f>G1216+G1217</f>
        <v>0</v>
      </c>
      <c r="H1215" s="44"/>
      <c r="I1215" s="44"/>
      <c r="J1215" s="44"/>
      <c r="K1215" s="44">
        <f>K1216+K1217</f>
        <v>0</v>
      </c>
      <c r="L1215" s="44">
        <f>L1216+L1217</f>
        <v>0</v>
      </c>
      <c r="M1215" s="44">
        <f>M1216</f>
        <v>0</v>
      </c>
      <c r="N1215" s="515"/>
      <c r="O1215" s="3045"/>
      <c r="AJ1215" s="54"/>
      <c r="AK1215" s="54"/>
      <c r="AL1215" s="54"/>
      <c r="AM1215" s="54"/>
      <c r="AN1215" s="54"/>
      <c r="AO1215" s="54"/>
      <c r="AP1215" s="54"/>
      <c r="AQ1215" s="54"/>
      <c r="AR1215" s="54"/>
      <c r="AS1215" s="54"/>
      <c r="AT1215" s="54"/>
      <c r="AU1215" s="54"/>
      <c r="AV1215" s="54"/>
      <c r="AW1215" s="54"/>
      <c r="AX1215" s="54"/>
      <c r="AY1215" s="54"/>
      <c r="AZ1215" s="54"/>
      <c r="BA1215" s="54"/>
      <c r="BB1215" s="54"/>
      <c r="BC1215" s="54"/>
      <c r="BD1215" s="54"/>
      <c r="BE1215" s="54"/>
      <c r="BF1215" s="54"/>
      <c r="BG1215" s="54"/>
      <c r="BH1215" s="54"/>
      <c r="BI1215" s="54"/>
    </row>
    <row r="1216" spans="1:61" s="20" customFormat="1" ht="24.95" hidden="1" customHeight="1">
      <c r="A1216" s="3314"/>
      <c r="B1216" s="515" t="s">
        <v>9</v>
      </c>
      <c r="C1216" s="515"/>
      <c r="D1216" s="515"/>
      <c r="E1216" s="515"/>
      <c r="F1216" s="515"/>
      <c r="G1216" s="44">
        <f>K1216</f>
        <v>0</v>
      </c>
      <c r="H1216" s="44"/>
      <c r="I1216" s="44"/>
      <c r="J1216" s="44"/>
      <c r="K1216" s="44"/>
      <c r="L1216" s="44"/>
      <c r="M1216" s="44"/>
      <c r="N1216" s="515"/>
      <c r="O1216" s="3045"/>
      <c r="AJ1216" s="54"/>
      <c r="AK1216" s="54"/>
      <c r="AL1216" s="54"/>
      <c r="AM1216" s="54"/>
      <c r="AN1216" s="54"/>
      <c r="AO1216" s="54"/>
      <c r="AP1216" s="54"/>
      <c r="AQ1216" s="54"/>
      <c r="AR1216" s="54"/>
      <c r="AS1216" s="54"/>
      <c r="AT1216" s="54"/>
      <c r="AU1216" s="54"/>
      <c r="AV1216" s="54"/>
      <c r="AW1216" s="54"/>
      <c r="AX1216" s="54"/>
      <c r="AY1216" s="54"/>
      <c r="AZ1216" s="54"/>
      <c r="BA1216" s="54"/>
      <c r="BB1216" s="54"/>
      <c r="BC1216" s="54"/>
      <c r="BD1216" s="54"/>
      <c r="BE1216" s="54"/>
      <c r="BF1216" s="54"/>
      <c r="BG1216" s="54"/>
      <c r="BH1216" s="54"/>
      <c r="BI1216" s="54"/>
    </row>
    <row r="1217" spans="1:61" s="20" customFormat="1" ht="24" hidden="1" customHeight="1">
      <c r="A1217" s="3307"/>
      <c r="B1217" s="515" t="s">
        <v>456</v>
      </c>
      <c r="C1217" s="515"/>
      <c r="D1217" s="515"/>
      <c r="E1217" s="515"/>
      <c r="F1217" s="515"/>
      <c r="G1217" s="44">
        <f>K1217</f>
        <v>0</v>
      </c>
      <c r="H1217" s="44"/>
      <c r="I1217" s="44"/>
      <c r="J1217" s="44"/>
      <c r="K1217" s="44"/>
      <c r="L1217" s="44"/>
      <c r="M1217" s="44"/>
      <c r="N1217" s="515"/>
      <c r="O1217" s="3045"/>
      <c r="AJ1217" s="54"/>
      <c r="AK1217" s="54"/>
      <c r="AL1217" s="54"/>
      <c r="AM1217" s="54"/>
      <c r="AN1217" s="54"/>
      <c r="AO1217" s="54"/>
      <c r="AP1217" s="54"/>
      <c r="AQ1217" s="54"/>
      <c r="AR1217" s="54"/>
      <c r="AS1217" s="54"/>
      <c r="AT1217" s="54"/>
      <c r="AU1217" s="54"/>
      <c r="AV1217" s="54"/>
      <c r="AW1217" s="54"/>
      <c r="AX1217" s="54"/>
      <c r="AY1217" s="54"/>
      <c r="AZ1217" s="54"/>
      <c r="BA1217" s="54"/>
      <c r="BB1217" s="54"/>
      <c r="BC1217" s="54"/>
      <c r="BD1217" s="54"/>
      <c r="BE1217" s="54"/>
      <c r="BF1217" s="54"/>
      <c r="BG1217" s="54"/>
      <c r="BH1217" s="54"/>
      <c r="BI1217" s="54"/>
    </row>
    <row r="1218" spans="1:61" s="20" customFormat="1" ht="24.95" customHeight="1">
      <c r="A1218" s="3064" t="s">
        <v>692</v>
      </c>
      <c r="B1218" s="515" t="s">
        <v>75</v>
      </c>
      <c r="C1218" s="515">
        <v>176</v>
      </c>
      <c r="D1218" s="515" t="s">
        <v>13</v>
      </c>
      <c r="E1218" s="515">
        <v>6100404</v>
      </c>
      <c r="F1218" s="515">
        <v>244</v>
      </c>
      <c r="G1218" s="44">
        <f>K1218</f>
        <v>0</v>
      </c>
      <c r="H1218" s="44"/>
      <c r="I1218" s="44"/>
      <c r="J1218" s="44"/>
      <c r="K1218" s="44">
        <v>0</v>
      </c>
      <c r="L1218" s="44">
        <v>1.1000000000000001</v>
      </c>
      <c r="M1218" s="44">
        <v>0</v>
      </c>
      <c r="N1218" s="515"/>
      <c r="O1218" s="3045" t="s">
        <v>1025</v>
      </c>
      <c r="AJ1218" s="54"/>
      <c r="AK1218" s="54"/>
      <c r="AL1218" s="54"/>
      <c r="AM1218" s="54"/>
      <c r="AN1218" s="54"/>
      <c r="AO1218" s="54"/>
      <c r="AP1218" s="54"/>
      <c r="AQ1218" s="54"/>
      <c r="AR1218" s="54"/>
      <c r="AS1218" s="54"/>
      <c r="AT1218" s="54"/>
      <c r="AU1218" s="54"/>
      <c r="AV1218" s="54"/>
      <c r="AW1218" s="54"/>
      <c r="AX1218" s="54"/>
      <c r="AY1218" s="54"/>
      <c r="AZ1218" s="54"/>
      <c r="BA1218" s="54"/>
      <c r="BB1218" s="54"/>
      <c r="BC1218" s="54"/>
      <c r="BD1218" s="54"/>
      <c r="BE1218" s="54"/>
      <c r="BF1218" s="54"/>
      <c r="BG1218" s="54"/>
      <c r="BH1218" s="54"/>
      <c r="BI1218" s="54"/>
    </row>
    <row r="1219" spans="1:61" s="20" customFormat="1" ht="24.95" customHeight="1">
      <c r="A1219" s="3064"/>
      <c r="B1219" s="515" t="s">
        <v>22</v>
      </c>
      <c r="C1219" s="515"/>
      <c r="D1219" s="515"/>
      <c r="E1219" s="515"/>
      <c r="F1219" s="515"/>
      <c r="G1219" s="44">
        <f t="shared" ref="G1219:M1219" si="189">G1220+G1221</f>
        <v>63794</v>
      </c>
      <c r="H1219" s="44">
        <f t="shared" si="189"/>
        <v>0</v>
      </c>
      <c r="I1219" s="44">
        <f t="shared" si="189"/>
        <v>0</v>
      </c>
      <c r="J1219" s="44">
        <f t="shared" si="189"/>
        <v>0</v>
      </c>
      <c r="K1219" s="44">
        <f t="shared" si="189"/>
        <v>63794</v>
      </c>
      <c r="L1219" s="44">
        <f t="shared" si="189"/>
        <v>49851.1</v>
      </c>
      <c r="M1219" s="44">
        <f t="shared" si="189"/>
        <v>0</v>
      </c>
      <c r="N1219" s="515"/>
      <c r="O1219" s="3045"/>
      <c r="AJ1219" s="54"/>
      <c r="AK1219" s="54"/>
      <c r="AL1219" s="54"/>
      <c r="AM1219" s="54"/>
      <c r="AN1219" s="54"/>
      <c r="AO1219" s="54"/>
      <c r="AP1219" s="54"/>
      <c r="AQ1219" s="54"/>
      <c r="AR1219" s="54"/>
      <c r="AS1219" s="54"/>
      <c r="AT1219" s="54"/>
      <c r="AU1219" s="54"/>
      <c r="AV1219" s="54"/>
      <c r="AW1219" s="54"/>
      <c r="AX1219" s="54"/>
      <c r="AY1219" s="54"/>
      <c r="AZ1219" s="54"/>
      <c r="BA1219" s="54"/>
      <c r="BB1219" s="54"/>
      <c r="BC1219" s="54"/>
      <c r="BD1219" s="54"/>
      <c r="BE1219" s="54"/>
      <c r="BF1219" s="54"/>
      <c r="BG1219" s="54"/>
      <c r="BH1219" s="54"/>
      <c r="BI1219" s="54"/>
    </row>
    <row r="1220" spans="1:61" s="20" customFormat="1" ht="24.95" customHeight="1">
      <c r="A1220" s="3064"/>
      <c r="B1220" s="515" t="s">
        <v>9</v>
      </c>
      <c r="C1220" s="515"/>
      <c r="D1220" s="515"/>
      <c r="E1220" s="515"/>
      <c r="F1220" s="515"/>
      <c r="G1220" s="44">
        <f>K1220</f>
        <v>63794</v>
      </c>
      <c r="H1220" s="44"/>
      <c r="I1220" s="44"/>
      <c r="J1220" s="44"/>
      <c r="K1220" s="44">
        <f>39829.6+23964.4</f>
        <v>63794</v>
      </c>
      <c r="L1220" s="44">
        <v>49851.1</v>
      </c>
      <c r="M1220" s="44">
        <v>0</v>
      </c>
      <c r="N1220" s="515"/>
      <c r="O1220" s="3045"/>
      <c r="AJ1220" s="54"/>
      <c r="AK1220" s="54"/>
      <c r="AL1220" s="54"/>
      <c r="AM1220" s="54"/>
      <c r="AN1220" s="54"/>
      <c r="AO1220" s="54"/>
      <c r="AP1220" s="54"/>
      <c r="AQ1220" s="54"/>
      <c r="AR1220" s="54"/>
      <c r="AS1220" s="54"/>
      <c r="AT1220" s="54"/>
      <c r="AU1220" s="54"/>
      <c r="AV1220" s="54"/>
      <c r="AW1220" s="54"/>
      <c r="AX1220" s="54"/>
      <c r="AY1220" s="54"/>
      <c r="AZ1220" s="54"/>
      <c r="BA1220" s="54"/>
      <c r="BB1220" s="54"/>
      <c r="BC1220" s="54"/>
      <c r="BD1220" s="54"/>
      <c r="BE1220" s="54"/>
      <c r="BF1220" s="54"/>
      <c r="BG1220" s="54"/>
      <c r="BH1220" s="54"/>
      <c r="BI1220" s="54"/>
    </row>
    <row r="1221" spans="1:61" ht="24.75" hidden="1" customHeight="1">
      <c r="A1221" s="3064"/>
      <c r="B1221" s="515" t="s">
        <v>456</v>
      </c>
      <c r="C1221" s="515"/>
      <c r="D1221" s="515"/>
      <c r="E1221" s="515"/>
      <c r="F1221" s="515"/>
      <c r="G1221" s="44">
        <f>K1221</f>
        <v>0</v>
      </c>
      <c r="H1221" s="44"/>
      <c r="I1221" s="44"/>
      <c r="J1221" s="44"/>
      <c r="K1221" s="44"/>
      <c r="L1221" s="44"/>
      <c r="M1221" s="44"/>
      <c r="N1221" s="515"/>
      <c r="O1221" s="3045"/>
    </row>
    <row r="1222" spans="1:61" ht="24.95" customHeight="1">
      <c r="A1222" s="3315" t="s">
        <v>89</v>
      </c>
      <c r="B1222" s="530" t="s">
        <v>75</v>
      </c>
      <c r="C1222" s="530"/>
      <c r="D1222" s="530"/>
      <c r="E1222" s="530"/>
      <c r="F1222" s="530"/>
      <c r="G1222" s="43">
        <f>G1226+G1230+G1232</f>
        <v>0</v>
      </c>
      <c r="H1222" s="43">
        <f t="shared" ref="H1222:M1222" si="190">H1226+H1230+H1232</f>
        <v>0</v>
      </c>
      <c r="I1222" s="43">
        <f t="shared" si="190"/>
        <v>0</v>
      </c>
      <c r="J1222" s="43">
        <f t="shared" si="190"/>
        <v>0</v>
      </c>
      <c r="K1222" s="43">
        <f t="shared" si="190"/>
        <v>0</v>
      </c>
      <c r="L1222" s="43">
        <f t="shared" si="190"/>
        <v>1</v>
      </c>
      <c r="M1222" s="43">
        <f t="shared" si="190"/>
        <v>0</v>
      </c>
      <c r="N1222" s="515"/>
      <c r="O1222" s="530"/>
    </row>
    <row r="1223" spans="1:61" ht="24.95" customHeight="1">
      <c r="A1223" s="3315"/>
      <c r="B1223" s="530" t="s">
        <v>22</v>
      </c>
      <c r="C1223" s="530"/>
      <c r="D1223" s="530"/>
      <c r="E1223" s="530"/>
      <c r="F1223" s="530"/>
      <c r="G1223" s="43">
        <f>G1224+G1225</f>
        <v>2452</v>
      </c>
      <c r="H1223" s="43">
        <f t="shared" ref="H1223:M1223" si="191">H1224+H1225</f>
        <v>0</v>
      </c>
      <c r="I1223" s="43">
        <f t="shared" si="191"/>
        <v>0</v>
      </c>
      <c r="J1223" s="43">
        <f t="shared" si="191"/>
        <v>0</v>
      </c>
      <c r="K1223" s="43">
        <f t="shared" si="191"/>
        <v>2452</v>
      </c>
      <c r="L1223" s="43">
        <f t="shared" si="191"/>
        <v>20780.900000000001</v>
      </c>
      <c r="M1223" s="43">
        <f t="shared" si="191"/>
        <v>0</v>
      </c>
      <c r="N1223" s="515"/>
      <c r="O1223" s="530"/>
    </row>
    <row r="1224" spans="1:61" ht="24.95" customHeight="1">
      <c r="A1224" s="3315"/>
      <c r="B1224" s="530" t="s">
        <v>9</v>
      </c>
      <c r="C1224" s="530"/>
      <c r="D1224" s="530"/>
      <c r="E1224" s="530"/>
      <c r="F1224" s="530"/>
      <c r="G1224" s="43">
        <f>G1228+G1231+G1234</f>
        <v>2452</v>
      </c>
      <c r="H1224" s="43">
        <f t="shared" ref="H1224:M1224" si="192">H1228+H1231+H1234</f>
        <v>0</v>
      </c>
      <c r="I1224" s="43">
        <f t="shared" si="192"/>
        <v>0</v>
      </c>
      <c r="J1224" s="43">
        <f t="shared" si="192"/>
        <v>0</v>
      </c>
      <c r="K1224" s="43">
        <f t="shared" si="192"/>
        <v>2452</v>
      </c>
      <c r="L1224" s="43">
        <f t="shared" si="192"/>
        <v>20780.900000000001</v>
      </c>
      <c r="M1224" s="43">
        <f t="shared" si="192"/>
        <v>0</v>
      </c>
      <c r="N1224" s="515"/>
      <c r="O1224" s="530"/>
    </row>
    <row r="1225" spans="1:61" s="20" customFormat="1" ht="24.95" customHeight="1">
      <c r="A1225" s="3315"/>
      <c r="B1225" s="530" t="s">
        <v>456</v>
      </c>
      <c r="C1225" s="530"/>
      <c r="D1225" s="530"/>
      <c r="E1225" s="530"/>
      <c r="F1225" s="530"/>
      <c r="G1225" s="43">
        <f>G1229+G1235</f>
        <v>0</v>
      </c>
      <c r="H1225" s="43">
        <f t="shared" ref="H1225:M1225" si="193">H1229+H1235</f>
        <v>0</v>
      </c>
      <c r="I1225" s="43">
        <f t="shared" si="193"/>
        <v>0</v>
      </c>
      <c r="J1225" s="43">
        <f t="shared" si="193"/>
        <v>0</v>
      </c>
      <c r="K1225" s="43">
        <f t="shared" si="193"/>
        <v>0</v>
      </c>
      <c r="L1225" s="43">
        <f t="shared" si="193"/>
        <v>0</v>
      </c>
      <c r="M1225" s="43">
        <f t="shared" si="193"/>
        <v>0</v>
      </c>
      <c r="N1225" s="515"/>
      <c r="O1225" s="530"/>
      <c r="AJ1225" s="54"/>
      <c r="AK1225" s="54"/>
      <c r="AL1225" s="54"/>
      <c r="AM1225" s="54"/>
      <c r="AN1225" s="54"/>
      <c r="AO1225" s="54"/>
      <c r="AP1225" s="54"/>
      <c r="AQ1225" s="54"/>
      <c r="AR1225" s="54"/>
      <c r="AS1225" s="54"/>
      <c r="AT1225" s="54"/>
      <c r="AU1225" s="54"/>
      <c r="AV1225" s="54"/>
      <c r="AW1225" s="54"/>
      <c r="AX1225" s="54"/>
      <c r="AY1225" s="54"/>
      <c r="AZ1225" s="54"/>
      <c r="BA1225" s="54"/>
      <c r="BB1225" s="54"/>
      <c r="BC1225" s="54"/>
      <c r="BD1225" s="54"/>
      <c r="BE1225" s="54"/>
      <c r="BF1225" s="54"/>
      <c r="BG1225" s="54"/>
      <c r="BH1225" s="54"/>
      <c r="BI1225" s="54"/>
    </row>
    <row r="1226" spans="1:61" s="20" customFormat="1" ht="24.95" customHeight="1">
      <c r="A1226" s="3064" t="s">
        <v>780</v>
      </c>
      <c r="B1226" s="515" t="s">
        <v>75</v>
      </c>
      <c r="C1226" s="515">
        <v>176</v>
      </c>
      <c r="D1226" s="515" t="s">
        <v>13</v>
      </c>
      <c r="E1226" s="515">
        <v>6100404</v>
      </c>
      <c r="F1226" s="515">
        <v>244</v>
      </c>
      <c r="G1226" s="44">
        <f>K1226</f>
        <v>0</v>
      </c>
      <c r="H1226" s="44"/>
      <c r="I1226" s="44"/>
      <c r="J1226" s="44"/>
      <c r="K1226" s="44"/>
      <c r="L1226" s="44"/>
      <c r="M1226" s="44"/>
      <c r="N1226" s="515"/>
      <c r="O1226" s="3045" t="s">
        <v>695</v>
      </c>
      <c r="AJ1226" s="54"/>
      <c r="AK1226" s="54"/>
      <c r="AL1226" s="54"/>
      <c r="AM1226" s="54"/>
      <c r="AN1226" s="54"/>
      <c r="AO1226" s="54"/>
      <c r="AP1226" s="54"/>
      <c r="AQ1226" s="54"/>
      <c r="AR1226" s="54"/>
      <c r="AS1226" s="54"/>
      <c r="AT1226" s="54"/>
      <c r="AU1226" s="54"/>
      <c r="AV1226" s="54"/>
      <c r="AW1226" s="54"/>
      <c r="AX1226" s="54"/>
      <c r="AY1226" s="54"/>
      <c r="AZ1226" s="54"/>
      <c r="BA1226" s="54"/>
      <c r="BB1226" s="54"/>
      <c r="BC1226" s="54"/>
      <c r="BD1226" s="54"/>
      <c r="BE1226" s="54"/>
      <c r="BF1226" s="54"/>
      <c r="BG1226" s="54"/>
      <c r="BH1226" s="54"/>
      <c r="BI1226" s="54"/>
    </row>
    <row r="1227" spans="1:61" s="20" customFormat="1" ht="24.95" customHeight="1">
      <c r="A1227" s="3064"/>
      <c r="B1227" s="515" t="s">
        <v>22</v>
      </c>
      <c r="C1227" s="515"/>
      <c r="D1227" s="515"/>
      <c r="E1227" s="515"/>
      <c r="F1227" s="515"/>
      <c r="G1227" s="44">
        <f>K1227</f>
        <v>1000</v>
      </c>
      <c r="H1227" s="44"/>
      <c r="I1227" s="44"/>
      <c r="J1227" s="44"/>
      <c r="K1227" s="44">
        <f>K1228+K1229</f>
        <v>1000</v>
      </c>
      <c r="L1227" s="44">
        <f>L1228+L1229</f>
        <v>5000</v>
      </c>
      <c r="M1227" s="44">
        <f>M1228+M1229</f>
        <v>0</v>
      </c>
      <c r="N1227" s="515"/>
      <c r="O1227" s="3045"/>
      <c r="AJ1227" s="54"/>
      <c r="AK1227" s="54"/>
      <c r="AL1227" s="54"/>
      <c r="AM1227" s="54"/>
      <c r="AN1227" s="54"/>
      <c r="AO1227" s="54"/>
      <c r="AP1227" s="54"/>
      <c r="AQ1227" s="54"/>
      <c r="AR1227" s="54"/>
      <c r="AS1227" s="54"/>
      <c r="AT1227" s="54"/>
      <c r="AU1227" s="54"/>
      <c r="AV1227" s="54"/>
      <c r="AW1227" s="54"/>
      <c r="AX1227" s="54"/>
      <c r="AY1227" s="54"/>
      <c r="AZ1227" s="54"/>
      <c r="BA1227" s="54"/>
      <c r="BB1227" s="54"/>
      <c r="BC1227" s="54"/>
      <c r="BD1227" s="54"/>
      <c r="BE1227" s="54"/>
      <c r="BF1227" s="54"/>
      <c r="BG1227" s="54"/>
      <c r="BH1227" s="54"/>
      <c r="BI1227" s="54"/>
    </row>
    <row r="1228" spans="1:61" s="20" customFormat="1" ht="24.95" customHeight="1">
      <c r="A1228" s="3064"/>
      <c r="B1228" s="515" t="s">
        <v>9</v>
      </c>
      <c r="C1228" s="515"/>
      <c r="D1228" s="515"/>
      <c r="E1228" s="515"/>
      <c r="F1228" s="515"/>
      <c r="G1228" s="44">
        <f>K1228</f>
        <v>1000</v>
      </c>
      <c r="H1228" s="44"/>
      <c r="I1228" s="44"/>
      <c r="J1228" s="44"/>
      <c r="K1228" s="44">
        <v>1000</v>
      </c>
      <c r="L1228" s="44">
        <v>5000</v>
      </c>
      <c r="M1228" s="44">
        <v>0</v>
      </c>
      <c r="N1228" s="515"/>
      <c r="O1228" s="3045"/>
      <c r="AJ1228" s="54"/>
      <c r="AK1228" s="54"/>
      <c r="AL1228" s="54"/>
      <c r="AM1228" s="54"/>
      <c r="AN1228" s="54"/>
      <c r="AO1228" s="54"/>
      <c r="AP1228" s="54"/>
      <c r="AQ1228" s="54"/>
      <c r="AR1228" s="54"/>
      <c r="AS1228" s="54"/>
      <c r="AT1228" s="54"/>
      <c r="AU1228" s="54"/>
      <c r="AV1228" s="54"/>
      <c r="AW1228" s="54"/>
      <c r="AX1228" s="54"/>
      <c r="AY1228" s="54"/>
      <c r="AZ1228" s="54"/>
      <c r="BA1228" s="54"/>
      <c r="BB1228" s="54"/>
      <c r="BC1228" s="54"/>
      <c r="BD1228" s="54"/>
      <c r="BE1228" s="54"/>
      <c r="BF1228" s="54"/>
      <c r="BG1228" s="54"/>
      <c r="BH1228" s="54"/>
      <c r="BI1228" s="54"/>
    </row>
    <row r="1229" spans="1:61" ht="24.95" hidden="1" customHeight="1">
      <c r="A1229" s="3064"/>
      <c r="B1229" s="515" t="s">
        <v>456</v>
      </c>
      <c r="C1229" s="515"/>
      <c r="D1229" s="515"/>
      <c r="E1229" s="515"/>
      <c r="F1229" s="515"/>
      <c r="G1229" s="44">
        <f>K1229</f>
        <v>0</v>
      </c>
      <c r="H1229" s="44"/>
      <c r="I1229" s="44"/>
      <c r="J1229" s="44"/>
      <c r="K1229" s="44"/>
      <c r="L1229" s="44"/>
      <c r="M1229" s="44"/>
      <c r="N1229" s="515"/>
      <c r="O1229" s="3045"/>
    </row>
    <row r="1230" spans="1:61" ht="24.95" customHeight="1">
      <c r="A1230" s="3306" t="s">
        <v>545</v>
      </c>
      <c r="B1230" s="515" t="s">
        <v>75</v>
      </c>
      <c r="C1230" s="515"/>
      <c r="D1230" s="515"/>
      <c r="E1230" s="515"/>
      <c r="F1230" s="515"/>
      <c r="G1230" s="44"/>
      <c r="H1230" s="44"/>
      <c r="I1230" s="44"/>
      <c r="J1230" s="44"/>
      <c r="K1230" s="44"/>
      <c r="L1230" s="44"/>
      <c r="M1230" s="44"/>
      <c r="N1230" s="515"/>
      <c r="O1230" s="3308" t="s">
        <v>695</v>
      </c>
    </row>
    <row r="1231" spans="1:61" ht="24.95" customHeight="1">
      <c r="A1231" s="3307"/>
      <c r="B1231" s="515" t="s">
        <v>226</v>
      </c>
      <c r="C1231" s="515"/>
      <c r="D1231" s="515"/>
      <c r="E1231" s="515"/>
      <c r="F1231" s="515"/>
      <c r="G1231" s="44">
        <f>K1231</f>
        <v>501</v>
      </c>
      <c r="H1231" s="44"/>
      <c r="I1231" s="44"/>
      <c r="J1231" s="44"/>
      <c r="K1231" s="44">
        <v>501</v>
      </c>
      <c r="L1231" s="44"/>
      <c r="M1231" s="44"/>
      <c r="N1231" s="515"/>
      <c r="O1231" s="3309"/>
    </row>
    <row r="1232" spans="1:61" ht="24.95" customHeight="1">
      <c r="A1232" s="3306" t="s">
        <v>692</v>
      </c>
      <c r="B1232" s="515" t="s">
        <v>75</v>
      </c>
      <c r="C1232" s="515"/>
      <c r="D1232" s="515"/>
      <c r="E1232" s="515"/>
      <c r="F1232" s="515"/>
      <c r="G1232" s="44">
        <f>K1232</f>
        <v>0</v>
      </c>
      <c r="H1232" s="44"/>
      <c r="I1232" s="44"/>
      <c r="J1232" s="44"/>
      <c r="K1232" s="44">
        <v>0</v>
      </c>
      <c r="L1232" s="44">
        <v>1</v>
      </c>
      <c r="M1232" s="44">
        <v>0</v>
      </c>
      <c r="N1232" s="515"/>
      <c r="O1232" s="3308" t="s">
        <v>953</v>
      </c>
    </row>
    <row r="1233" spans="1:61" ht="24.95" customHeight="1">
      <c r="A1233" s="3314"/>
      <c r="B1233" s="515" t="s">
        <v>22</v>
      </c>
      <c r="C1233" s="515"/>
      <c r="D1233" s="515"/>
      <c r="E1233" s="515"/>
      <c r="F1233" s="515"/>
      <c r="G1233" s="44">
        <f>K1233</f>
        <v>951</v>
      </c>
      <c r="H1233" s="44"/>
      <c r="I1233" s="44"/>
      <c r="J1233" s="44"/>
      <c r="K1233" s="44">
        <f>K1234+K1235</f>
        <v>951</v>
      </c>
      <c r="L1233" s="44">
        <f>L1234</f>
        <v>15780.9</v>
      </c>
      <c r="M1233" s="44">
        <f>M1234+M1235</f>
        <v>0</v>
      </c>
      <c r="N1233" s="515"/>
      <c r="O1233" s="3310"/>
    </row>
    <row r="1234" spans="1:61" ht="24.95" customHeight="1">
      <c r="A1234" s="3314"/>
      <c r="B1234" s="515" t="s">
        <v>9</v>
      </c>
      <c r="C1234" s="515"/>
      <c r="D1234" s="515"/>
      <c r="E1234" s="515"/>
      <c r="F1234" s="515"/>
      <c r="G1234" s="44">
        <f>K1234</f>
        <v>951</v>
      </c>
      <c r="H1234" s="44"/>
      <c r="I1234" s="44"/>
      <c r="J1234" s="44"/>
      <c r="K1234" s="44">
        <v>951</v>
      </c>
      <c r="L1234" s="44">
        <v>15780.9</v>
      </c>
      <c r="M1234" s="44">
        <v>0</v>
      </c>
      <c r="N1234" s="515"/>
      <c r="O1234" s="3310"/>
    </row>
    <row r="1235" spans="1:61" ht="24.95" customHeight="1">
      <c r="A1235" s="3307"/>
      <c r="B1235" s="515" t="s">
        <v>456</v>
      </c>
      <c r="C1235" s="515"/>
      <c r="D1235" s="515"/>
      <c r="E1235" s="515"/>
      <c r="F1235" s="515"/>
      <c r="G1235" s="44">
        <f>K1235</f>
        <v>0</v>
      </c>
      <c r="H1235" s="44"/>
      <c r="I1235" s="44"/>
      <c r="J1235" s="44"/>
      <c r="K1235" s="44"/>
      <c r="L1235" s="44"/>
      <c r="M1235" s="44"/>
      <c r="N1235" s="515"/>
      <c r="O1235" s="3309"/>
    </row>
    <row r="1236" spans="1:61" ht="24.6" customHeight="1">
      <c r="A1236" s="3024" t="s">
        <v>144</v>
      </c>
      <c r="B1236" s="530" t="s">
        <v>75</v>
      </c>
      <c r="C1236" s="530"/>
      <c r="D1236" s="530"/>
      <c r="E1236" s="530"/>
      <c r="F1236" s="530"/>
      <c r="G1236" s="43">
        <f>G1240+G1242+G1246</f>
        <v>0</v>
      </c>
      <c r="H1236" s="43">
        <f t="shared" ref="H1236:M1236" si="194">H1240+H1242+H1246</f>
        <v>0</v>
      </c>
      <c r="I1236" s="43">
        <f t="shared" si="194"/>
        <v>0</v>
      </c>
      <c r="J1236" s="43">
        <f t="shared" si="194"/>
        <v>0</v>
      </c>
      <c r="K1236" s="43">
        <f t="shared" si="194"/>
        <v>0</v>
      </c>
      <c r="L1236" s="43">
        <f t="shared" si="194"/>
        <v>1</v>
      </c>
      <c r="M1236" s="43">
        <f t="shared" si="194"/>
        <v>0</v>
      </c>
      <c r="N1236" s="515"/>
      <c r="O1236" s="530"/>
    </row>
    <row r="1237" spans="1:61" s="20" customFormat="1" ht="24.6" customHeight="1">
      <c r="A1237" s="3025"/>
      <c r="B1237" s="530" t="s">
        <v>22</v>
      </c>
      <c r="C1237" s="530"/>
      <c r="D1237" s="530"/>
      <c r="E1237" s="530"/>
      <c r="F1237" s="530"/>
      <c r="G1237" s="43">
        <f>G1238+G1239</f>
        <v>10671.5</v>
      </c>
      <c r="H1237" s="43">
        <f t="shared" ref="H1237:M1237" si="195">H1238+H1239</f>
        <v>0</v>
      </c>
      <c r="I1237" s="43">
        <f t="shared" si="195"/>
        <v>0</v>
      </c>
      <c r="J1237" s="43">
        <f t="shared" si="195"/>
        <v>0</v>
      </c>
      <c r="K1237" s="43">
        <f t="shared" si="195"/>
        <v>10671.5</v>
      </c>
      <c r="L1237" s="43">
        <f t="shared" si="195"/>
        <v>51909.2</v>
      </c>
      <c r="M1237" s="43">
        <f t="shared" si="195"/>
        <v>10000</v>
      </c>
      <c r="N1237" s="515"/>
      <c r="O1237" s="530"/>
      <c r="AJ1237" s="54"/>
      <c r="AK1237" s="54"/>
      <c r="AL1237" s="54"/>
      <c r="AM1237" s="54"/>
      <c r="AN1237" s="54"/>
      <c r="AO1237" s="54"/>
      <c r="AP1237" s="54"/>
      <c r="AQ1237" s="54"/>
      <c r="AR1237" s="54"/>
      <c r="AS1237" s="54"/>
      <c r="AT1237" s="54"/>
      <c r="AU1237" s="54"/>
      <c r="AV1237" s="54"/>
      <c r="AW1237" s="54"/>
      <c r="AX1237" s="54"/>
      <c r="AY1237" s="54"/>
      <c r="AZ1237" s="54"/>
      <c r="BA1237" s="54"/>
      <c r="BB1237" s="54"/>
      <c r="BC1237" s="54"/>
      <c r="BD1237" s="54"/>
      <c r="BE1237" s="54"/>
      <c r="BF1237" s="54"/>
      <c r="BG1237" s="54"/>
      <c r="BH1237" s="54"/>
      <c r="BI1237" s="54"/>
    </row>
    <row r="1238" spans="1:61" s="20" customFormat="1" ht="24.6" customHeight="1">
      <c r="A1238" s="3025"/>
      <c r="B1238" s="530" t="s">
        <v>9</v>
      </c>
      <c r="C1238" s="530"/>
      <c r="D1238" s="530"/>
      <c r="E1238" s="530"/>
      <c r="F1238" s="530"/>
      <c r="G1238" s="43">
        <f>G1241+G1244+G1247</f>
        <v>10671.5</v>
      </c>
      <c r="H1238" s="43">
        <f t="shared" ref="H1238:M1238" si="196">H1241+H1244+H1247</f>
        <v>0</v>
      </c>
      <c r="I1238" s="43">
        <f t="shared" si="196"/>
        <v>0</v>
      </c>
      <c r="J1238" s="43">
        <f t="shared" si="196"/>
        <v>0</v>
      </c>
      <c r="K1238" s="43">
        <f t="shared" si="196"/>
        <v>10671.5</v>
      </c>
      <c r="L1238" s="43">
        <f t="shared" si="196"/>
        <v>51909.2</v>
      </c>
      <c r="M1238" s="43">
        <f t="shared" si="196"/>
        <v>10000</v>
      </c>
      <c r="N1238" s="515"/>
      <c r="O1238" s="530"/>
      <c r="AJ1238" s="54"/>
      <c r="AK1238" s="54"/>
      <c r="AL1238" s="54"/>
      <c r="AM1238" s="54"/>
      <c r="AN1238" s="54"/>
      <c r="AO1238" s="54"/>
      <c r="AP1238" s="54"/>
      <c r="AQ1238" s="54"/>
      <c r="AR1238" s="54"/>
      <c r="AS1238" s="54"/>
      <c r="AT1238" s="54"/>
      <c r="AU1238" s="54"/>
      <c r="AV1238" s="54"/>
      <c r="AW1238" s="54"/>
      <c r="AX1238" s="54"/>
      <c r="AY1238" s="54"/>
      <c r="AZ1238" s="54"/>
      <c r="BA1238" s="54"/>
      <c r="BB1238" s="54"/>
      <c r="BC1238" s="54"/>
      <c r="BD1238" s="54"/>
      <c r="BE1238" s="54"/>
      <c r="BF1238" s="54"/>
      <c r="BG1238" s="54"/>
      <c r="BH1238" s="54"/>
      <c r="BI1238" s="54"/>
    </row>
    <row r="1239" spans="1:61" s="20" customFormat="1" ht="24.6" customHeight="1">
      <c r="A1239" s="3026"/>
      <c r="B1239" s="530" t="s">
        <v>456</v>
      </c>
      <c r="C1239" s="530"/>
      <c r="D1239" s="530"/>
      <c r="E1239" s="530"/>
      <c r="F1239" s="530"/>
      <c r="G1239" s="43">
        <f>G1245</f>
        <v>0</v>
      </c>
      <c r="H1239" s="43">
        <f t="shared" ref="H1239:M1239" si="197">H1245</f>
        <v>0</v>
      </c>
      <c r="I1239" s="43">
        <f t="shared" si="197"/>
        <v>0</v>
      </c>
      <c r="J1239" s="43">
        <f t="shared" si="197"/>
        <v>0</v>
      </c>
      <c r="K1239" s="43">
        <f t="shared" si="197"/>
        <v>0</v>
      </c>
      <c r="L1239" s="43">
        <f t="shared" si="197"/>
        <v>0</v>
      </c>
      <c r="M1239" s="43">
        <f t="shared" si="197"/>
        <v>0</v>
      </c>
      <c r="N1239" s="515"/>
      <c r="O1239" s="530"/>
      <c r="AJ1239" s="54"/>
      <c r="AK1239" s="54"/>
      <c r="AL1239" s="54"/>
      <c r="AM1239" s="54"/>
      <c r="AN1239" s="54"/>
      <c r="AO1239" s="54"/>
      <c r="AP1239" s="54"/>
      <c r="AQ1239" s="54"/>
      <c r="AR1239" s="54"/>
      <c r="AS1239" s="54"/>
      <c r="AT1239" s="54"/>
      <c r="AU1239" s="54"/>
      <c r="AV1239" s="54"/>
      <c r="AW1239" s="54"/>
      <c r="AX1239" s="54"/>
      <c r="AY1239" s="54"/>
      <c r="AZ1239" s="54"/>
      <c r="BA1239" s="54"/>
      <c r="BB1239" s="54"/>
      <c r="BC1239" s="54"/>
      <c r="BD1239" s="54"/>
      <c r="BE1239" s="54"/>
      <c r="BF1239" s="54"/>
      <c r="BG1239" s="54"/>
      <c r="BH1239" s="54"/>
      <c r="BI1239" s="54"/>
    </row>
    <row r="1240" spans="1:61" s="20" customFormat="1" ht="24" customHeight="1">
      <c r="A1240" s="3064" t="s">
        <v>139</v>
      </c>
      <c r="B1240" s="515" t="s">
        <v>75</v>
      </c>
      <c r="C1240" s="515">
        <v>176</v>
      </c>
      <c r="D1240" s="515" t="s">
        <v>13</v>
      </c>
      <c r="E1240" s="515">
        <v>6100404</v>
      </c>
      <c r="F1240" s="515">
        <v>244</v>
      </c>
      <c r="G1240" s="44">
        <f>J1240</f>
        <v>0</v>
      </c>
      <c r="H1240" s="44"/>
      <c r="I1240" s="44"/>
      <c r="J1240" s="44"/>
      <c r="K1240" s="44"/>
      <c r="L1240" s="44"/>
      <c r="M1240" s="44"/>
      <c r="N1240" s="515"/>
      <c r="O1240" s="3045" t="s">
        <v>695</v>
      </c>
      <c r="AJ1240" s="54"/>
      <c r="AK1240" s="54"/>
      <c r="AL1240" s="54"/>
      <c r="AM1240" s="54"/>
      <c r="AN1240" s="54"/>
      <c r="AO1240" s="54"/>
      <c r="AP1240" s="54"/>
      <c r="AQ1240" s="54"/>
      <c r="AR1240" s="54"/>
      <c r="AS1240" s="54"/>
      <c r="AT1240" s="54"/>
      <c r="AU1240" s="54"/>
      <c r="AV1240" s="54"/>
      <c r="AW1240" s="54"/>
      <c r="AX1240" s="54"/>
      <c r="AY1240" s="54"/>
      <c r="AZ1240" s="54"/>
      <c r="BA1240" s="54"/>
      <c r="BB1240" s="54"/>
      <c r="BC1240" s="54"/>
      <c r="BD1240" s="54"/>
      <c r="BE1240" s="54"/>
      <c r="BF1240" s="54"/>
      <c r="BG1240" s="54"/>
      <c r="BH1240" s="54"/>
      <c r="BI1240" s="54"/>
    </row>
    <row r="1241" spans="1:61" ht="24.6" customHeight="1">
      <c r="A1241" s="3064"/>
      <c r="B1241" s="515" t="s">
        <v>226</v>
      </c>
      <c r="C1241" s="515"/>
      <c r="D1241" s="515"/>
      <c r="E1241" s="515"/>
      <c r="F1241" s="515"/>
      <c r="G1241" s="44">
        <f t="shared" ref="G1241:G1247" si="198">K1241</f>
        <v>8390</v>
      </c>
      <c r="H1241" s="44"/>
      <c r="I1241" s="44"/>
      <c r="J1241" s="44"/>
      <c r="K1241" s="44">
        <v>8390</v>
      </c>
      <c r="L1241" s="44">
        <v>30000</v>
      </c>
      <c r="M1241" s="44">
        <v>0</v>
      </c>
      <c r="N1241" s="515"/>
      <c r="O1241" s="3045"/>
    </row>
    <row r="1242" spans="1:61" ht="24.6" customHeight="1">
      <c r="A1242" s="3306" t="s">
        <v>929</v>
      </c>
      <c r="B1242" s="515" t="s">
        <v>75</v>
      </c>
      <c r="C1242" s="515"/>
      <c r="D1242" s="515"/>
      <c r="E1242" s="515"/>
      <c r="F1242" s="515"/>
      <c r="G1242" s="44">
        <f t="shared" si="198"/>
        <v>0</v>
      </c>
      <c r="H1242" s="44"/>
      <c r="I1242" s="44"/>
      <c r="J1242" s="44"/>
      <c r="K1242" s="44"/>
      <c r="L1242" s="44"/>
      <c r="M1242" s="44"/>
      <c r="N1242" s="515"/>
      <c r="O1242" s="3308" t="s">
        <v>695</v>
      </c>
    </row>
    <row r="1243" spans="1:61" ht="24.6" customHeight="1">
      <c r="A1243" s="3314"/>
      <c r="B1243" s="515" t="s">
        <v>22</v>
      </c>
      <c r="C1243" s="515"/>
      <c r="D1243" s="515"/>
      <c r="E1243" s="515"/>
      <c r="F1243" s="515"/>
      <c r="G1243" s="44">
        <f t="shared" si="198"/>
        <v>2281.5</v>
      </c>
      <c r="H1243" s="44"/>
      <c r="I1243" s="44"/>
      <c r="J1243" s="44"/>
      <c r="K1243" s="44">
        <f>K1244+K1245</f>
        <v>2281.5</v>
      </c>
      <c r="L1243" s="44">
        <f>L1244+L1245</f>
        <v>10000</v>
      </c>
      <c r="M1243" s="44">
        <f>M1244+M1245</f>
        <v>10000</v>
      </c>
      <c r="N1243" s="515"/>
      <c r="O1243" s="3310"/>
    </row>
    <row r="1244" spans="1:61" ht="24.6" customHeight="1">
      <c r="A1244" s="3314"/>
      <c r="B1244" s="515" t="s">
        <v>9</v>
      </c>
      <c r="C1244" s="515"/>
      <c r="D1244" s="515"/>
      <c r="E1244" s="515"/>
      <c r="F1244" s="515"/>
      <c r="G1244" s="44">
        <f t="shared" si="198"/>
        <v>2281.5</v>
      </c>
      <c r="H1244" s="44"/>
      <c r="I1244" s="44"/>
      <c r="J1244" s="44"/>
      <c r="K1244" s="44">
        <f>1000+1281.5</f>
        <v>2281.5</v>
      </c>
      <c r="L1244" s="44">
        <v>10000</v>
      </c>
      <c r="M1244" s="44">
        <v>10000</v>
      </c>
      <c r="N1244" s="515"/>
      <c r="O1244" s="3310"/>
    </row>
    <row r="1245" spans="1:61" ht="24.6" hidden="1" customHeight="1">
      <c r="A1245" s="3307"/>
      <c r="B1245" s="515" t="s">
        <v>456</v>
      </c>
      <c r="C1245" s="515"/>
      <c r="D1245" s="515"/>
      <c r="E1245" s="515"/>
      <c r="F1245" s="515"/>
      <c r="G1245" s="44">
        <f t="shared" si="198"/>
        <v>0</v>
      </c>
      <c r="H1245" s="44"/>
      <c r="I1245" s="44"/>
      <c r="J1245" s="44"/>
      <c r="K1245" s="44"/>
      <c r="L1245" s="44">
        <v>0</v>
      </c>
      <c r="M1245" s="44"/>
      <c r="N1245" s="515"/>
      <c r="O1245" s="3309"/>
    </row>
    <row r="1246" spans="1:61" ht="24.6" customHeight="1">
      <c r="A1246" s="3306" t="s">
        <v>692</v>
      </c>
      <c r="B1246" s="515" t="s">
        <v>75</v>
      </c>
      <c r="C1246" s="515"/>
      <c r="D1246" s="515"/>
      <c r="E1246" s="515"/>
      <c r="F1246" s="515"/>
      <c r="G1246" s="44">
        <f t="shared" si="198"/>
        <v>0</v>
      </c>
      <c r="H1246" s="44"/>
      <c r="I1246" s="44"/>
      <c r="J1246" s="44"/>
      <c r="K1246" s="44">
        <v>0</v>
      </c>
      <c r="L1246" s="44">
        <v>1</v>
      </c>
      <c r="M1246" s="44">
        <v>0</v>
      </c>
      <c r="N1246" s="515"/>
      <c r="O1246" s="3308" t="s">
        <v>953</v>
      </c>
    </row>
    <row r="1247" spans="1:61" ht="24.6" customHeight="1">
      <c r="A1247" s="3307"/>
      <c r="B1247" s="515" t="s">
        <v>226</v>
      </c>
      <c r="C1247" s="515"/>
      <c r="D1247" s="515"/>
      <c r="E1247" s="515"/>
      <c r="F1247" s="515"/>
      <c r="G1247" s="44">
        <f t="shared" si="198"/>
        <v>0</v>
      </c>
      <c r="H1247" s="44"/>
      <c r="I1247" s="44"/>
      <c r="J1247" s="44"/>
      <c r="K1247" s="44">
        <v>0</v>
      </c>
      <c r="L1247" s="44">
        <v>11909.2</v>
      </c>
      <c r="M1247" s="44">
        <v>0</v>
      </c>
      <c r="N1247" s="515"/>
      <c r="O1247" s="3309"/>
    </row>
    <row r="1248" spans="1:61" ht="24.6" customHeight="1">
      <c r="A1248" s="3315" t="s">
        <v>90</v>
      </c>
      <c r="B1248" s="530" t="s">
        <v>75</v>
      </c>
      <c r="C1248" s="530"/>
      <c r="D1248" s="530"/>
      <c r="E1248" s="530"/>
      <c r="F1248" s="530"/>
      <c r="G1248" s="43">
        <f t="shared" ref="G1248:M1249" si="199">G1252+G1254</f>
        <v>0</v>
      </c>
      <c r="H1248" s="43">
        <f t="shared" si="199"/>
        <v>0</v>
      </c>
      <c r="I1248" s="43">
        <f t="shared" si="199"/>
        <v>0</v>
      </c>
      <c r="J1248" s="43">
        <f t="shared" si="199"/>
        <v>0</v>
      </c>
      <c r="K1248" s="43">
        <f t="shared" si="199"/>
        <v>0</v>
      </c>
      <c r="L1248" s="43">
        <f t="shared" si="199"/>
        <v>1</v>
      </c>
      <c r="M1248" s="43">
        <f t="shared" si="199"/>
        <v>0</v>
      </c>
      <c r="N1248" s="515"/>
      <c r="O1248" s="530"/>
    </row>
    <row r="1249" spans="1:61" ht="24.95" customHeight="1">
      <c r="A1249" s="3315"/>
      <c r="B1249" s="530" t="s">
        <v>226</v>
      </c>
      <c r="C1249" s="530"/>
      <c r="D1249" s="530"/>
      <c r="E1249" s="530"/>
      <c r="F1249" s="530"/>
      <c r="G1249" s="43">
        <f t="shared" si="199"/>
        <v>1631.3</v>
      </c>
      <c r="H1249" s="43">
        <f t="shared" si="199"/>
        <v>0</v>
      </c>
      <c r="I1249" s="43">
        <f t="shared" si="199"/>
        <v>0</v>
      </c>
      <c r="J1249" s="43">
        <f t="shared" si="199"/>
        <v>0</v>
      </c>
      <c r="K1249" s="43">
        <f t="shared" si="199"/>
        <v>1631.3</v>
      </c>
      <c r="L1249" s="43">
        <f>L1251+L1253+L1255</f>
        <v>39292.400000000001</v>
      </c>
      <c r="M1249" s="43">
        <f t="shared" si="199"/>
        <v>0</v>
      </c>
      <c r="N1249" s="515"/>
      <c r="O1249" s="530"/>
    </row>
    <row r="1250" spans="1:61" ht="24.95" customHeight="1">
      <c r="A1250" s="3064" t="s">
        <v>832</v>
      </c>
      <c r="B1250" s="515" t="s">
        <v>75</v>
      </c>
      <c r="C1250" s="515">
        <v>176</v>
      </c>
      <c r="D1250" s="515" t="s">
        <v>13</v>
      </c>
      <c r="E1250" s="515">
        <v>6100404</v>
      </c>
      <c r="F1250" s="515">
        <v>244</v>
      </c>
      <c r="G1250" s="44">
        <f t="shared" ref="G1250:G1255" si="200">K1250</f>
        <v>0</v>
      </c>
      <c r="H1250" s="44"/>
      <c r="I1250" s="44"/>
      <c r="J1250" s="44"/>
      <c r="K1250" s="44"/>
      <c r="L1250" s="44"/>
      <c r="M1250" s="44"/>
      <c r="N1250" s="515"/>
      <c r="O1250" s="3045" t="s">
        <v>695</v>
      </c>
    </row>
    <row r="1251" spans="1:61" s="20" customFormat="1" ht="24.95" customHeight="1">
      <c r="A1251" s="3064"/>
      <c r="B1251" s="515" t="s">
        <v>226</v>
      </c>
      <c r="C1251" s="515"/>
      <c r="D1251" s="515"/>
      <c r="E1251" s="515"/>
      <c r="F1251" s="515"/>
      <c r="G1251" s="44">
        <f t="shared" si="200"/>
        <v>0</v>
      </c>
      <c r="H1251" s="44"/>
      <c r="I1251" s="44"/>
      <c r="J1251" s="44"/>
      <c r="K1251" s="44">
        <v>0</v>
      </c>
      <c r="L1251" s="44">
        <v>26818.9</v>
      </c>
      <c r="M1251" s="44">
        <v>0</v>
      </c>
      <c r="N1251" s="515"/>
      <c r="O1251" s="3045"/>
      <c r="AJ1251" s="54"/>
      <c r="AK1251" s="54"/>
      <c r="AL1251" s="54"/>
      <c r="AM1251" s="54"/>
      <c r="AN1251" s="54"/>
      <c r="AO1251" s="54"/>
      <c r="AP1251" s="54"/>
      <c r="AQ1251" s="54"/>
      <c r="AR1251" s="54"/>
      <c r="AS1251" s="54"/>
      <c r="AT1251" s="54"/>
      <c r="AU1251" s="54"/>
      <c r="AV1251" s="54"/>
      <c r="AW1251" s="54"/>
      <c r="AX1251" s="54"/>
      <c r="AY1251" s="54"/>
      <c r="AZ1251" s="54"/>
      <c r="BA1251" s="54"/>
      <c r="BB1251" s="54"/>
      <c r="BC1251" s="54"/>
      <c r="BD1251" s="54"/>
      <c r="BE1251" s="54"/>
      <c r="BF1251" s="54"/>
      <c r="BG1251" s="54"/>
      <c r="BH1251" s="54"/>
      <c r="BI1251" s="54"/>
    </row>
    <row r="1252" spans="1:61" ht="24.95" customHeight="1">
      <c r="A1252" s="3064" t="s">
        <v>954</v>
      </c>
      <c r="B1252" s="515" t="s">
        <v>75</v>
      </c>
      <c r="C1252" s="515">
        <v>176</v>
      </c>
      <c r="D1252" s="515" t="s">
        <v>13</v>
      </c>
      <c r="E1252" s="515">
        <v>6100404</v>
      </c>
      <c r="F1252" s="515">
        <v>244</v>
      </c>
      <c r="G1252" s="44">
        <f t="shared" si="200"/>
        <v>0</v>
      </c>
      <c r="H1252" s="44"/>
      <c r="I1252" s="44"/>
      <c r="J1252" s="44"/>
      <c r="K1252" s="44"/>
      <c r="L1252" s="44"/>
      <c r="M1252" s="44"/>
      <c r="N1252" s="515"/>
      <c r="O1252" s="3045" t="s">
        <v>695</v>
      </c>
    </row>
    <row r="1253" spans="1:61" s="20" customFormat="1" ht="24.95" customHeight="1">
      <c r="A1253" s="3064"/>
      <c r="B1253" s="515" t="s">
        <v>226</v>
      </c>
      <c r="C1253" s="515"/>
      <c r="D1253" s="515"/>
      <c r="E1253" s="515"/>
      <c r="F1253" s="515"/>
      <c r="G1253" s="44">
        <f t="shared" si="200"/>
        <v>1631.3</v>
      </c>
      <c r="H1253" s="44"/>
      <c r="I1253" s="44"/>
      <c r="J1253" s="44"/>
      <c r="K1253" s="44">
        <v>1631.3</v>
      </c>
      <c r="L1253" s="44">
        <v>0</v>
      </c>
      <c r="M1253" s="44">
        <v>0</v>
      </c>
      <c r="N1253" s="515"/>
      <c r="O1253" s="3045"/>
      <c r="AJ1253" s="54"/>
      <c r="AK1253" s="54"/>
      <c r="AL1253" s="54"/>
      <c r="AM1253" s="54"/>
      <c r="AN1253" s="54"/>
      <c r="AO1253" s="54"/>
      <c r="AP1253" s="54"/>
      <c r="AQ1253" s="54"/>
      <c r="AR1253" s="54"/>
      <c r="AS1253" s="54"/>
      <c r="AT1253" s="54"/>
      <c r="AU1253" s="54"/>
      <c r="AV1253" s="54"/>
      <c r="AW1253" s="54"/>
      <c r="AX1253" s="54"/>
      <c r="AY1253" s="54"/>
      <c r="AZ1253" s="54"/>
      <c r="BA1253" s="54"/>
      <c r="BB1253" s="54"/>
      <c r="BC1253" s="54"/>
      <c r="BD1253" s="54"/>
      <c r="BE1253" s="54"/>
      <c r="BF1253" s="54"/>
      <c r="BG1253" s="54"/>
      <c r="BH1253" s="54"/>
      <c r="BI1253" s="54"/>
    </row>
    <row r="1254" spans="1:61" s="20" customFormat="1" ht="24.95" customHeight="1">
      <c r="A1254" s="3064" t="s">
        <v>692</v>
      </c>
      <c r="B1254" s="515" t="s">
        <v>75</v>
      </c>
      <c r="C1254" s="515">
        <v>176</v>
      </c>
      <c r="D1254" s="515" t="s">
        <v>13</v>
      </c>
      <c r="E1254" s="515">
        <v>6100404</v>
      </c>
      <c r="F1254" s="515">
        <v>244</v>
      </c>
      <c r="G1254" s="44">
        <f t="shared" si="200"/>
        <v>0</v>
      </c>
      <c r="H1254" s="44"/>
      <c r="I1254" s="44"/>
      <c r="J1254" s="44"/>
      <c r="K1254" s="44">
        <v>0</v>
      </c>
      <c r="L1254" s="44">
        <v>1</v>
      </c>
      <c r="M1254" s="44">
        <v>0</v>
      </c>
      <c r="N1254" s="515"/>
      <c r="O1254" s="3308" t="s">
        <v>953</v>
      </c>
      <c r="AJ1254" s="54"/>
      <c r="AK1254" s="54"/>
      <c r="AL1254" s="54"/>
      <c r="AM1254" s="54"/>
      <c r="AN1254" s="54"/>
      <c r="AO1254" s="54"/>
      <c r="AP1254" s="54"/>
      <c r="AQ1254" s="54"/>
      <c r="AR1254" s="54"/>
      <c r="AS1254" s="54"/>
      <c r="AT1254" s="54"/>
      <c r="AU1254" s="54"/>
      <c r="AV1254" s="54"/>
      <c r="AW1254" s="54"/>
      <c r="AX1254" s="54"/>
      <c r="AY1254" s="54"/>
      <c r="AZ1254" s="54"/>
      <c r="BA1254" s="54"/>
      <c r="BB1254" s="54"/>
      <c r="BC1254" s="54"/>
      <c r="BD1254" s="54"/>
      <c r="BE1254" s="54"/>
      <c r="BF1254" s="54"/>
      <c r="BG1254" s="54"/>
      <c r="BH1254" s="54"/>
      <c r="BI1254" s="54"/>
    </row>
    <row r="1255" spans="1:61" ht="24.95" customHeight="1">
      <c r="A1255" s="3064"/>
      <c r="B1255" s="515" t="s">
        <v>226</v>
      </c>
      <c r="C1255" s="515"/>
      <c r="D1255" s="515"/>
      <c r="E1255" s="515"/>
      <c r="F1255" s="515"/>
      <c r="G1255" s="44">
        <f t="shared" si="200"/>
        <v>0</v>
      </c>
      <c r="H1255" s="44"/>
      <c r="I1255" s="44"/>
      <c r="J1255" s="44"/>
      <c r="K1255" s="44">
        <v>0</v>
      </c>
      <c r="L1255" s="44">
        <f>17328-4854.5</f>
        <v>12473.5</v>
      </c>
      <c r="M1255" s="44">
        <v>0</v>
      </c>
      <c r="N1255" s="515"/>
      <c r="O1255" s="3309"/>
    </row>
    <row r="1256" spans="1:61" ht="24.95" customHeight="1">
      <c r="A1256" s="3024" t="s">
        <v>91</v>
      </c>
      <c r="B1256" s="530" t="s">
        <v>75</v>
      </c>
      <c r="C1256" s="515"/>
      <c r="D1256" s="515"/>
      <c r="E1256" s="515"/>
      <c r="F1256" s="515"/>
      <c r="G1256" s="43">
        <f t="shared" ref="G1256:M1256" si="201">G1260+G1262+G1268</f>
        <v>0</v>
      </c>
      <c r="H1256" s="43">
        <f t="shared" si="201"/>
        <v>0</v>
      </c>
      <c r="I1256" s="43">
        <f t="shared" si="201"/>
        <v>0</v>
      </c>
      <c r="J1256" s="43">
        <f t="shared" si="201"/>
        <v>0</v>
      </c>
      <c r="K1256" s="43">
        <f t="shared" si="201"/>
        <v>0</v>
      </c>
      <c r="L1256" s="43">
        <f t="shared" si="201"/>
        <v>1</v>
      </c>
      <c r="M1256" s="43">
        <f t="shared" si="201"/>
        <v>0</v>
      </c>
      <c r="N1256" s="515"/>
      <c r="O1256" s="515"/>
    </row>
    <row r="1257" spans="1:61" ht="24.95" customHeight="1">
      <c r="A1257" s="3025"/>
      <c r="B1257" s="530" t="s">
        <v>22</v>
      </c>
      <c r="C1257" s="515"/>
      <c r="D1257" s="515"/>
      <c r="E1257" s="515"/>
      <c r="F1257" s="515"/>
      <c r="G1257" s="43">
        <f>G1258+G1259</f>
        <v>1785.1</v>
      </c>
      <c r="H1257" s="43">
        <f t="shared" ref="H1257:M1257" si="202">H1258+H1259</f>
        <v>0</v>
      </c>
      <c r="I1257" s="43">
        <f t="shared" si="202"/>
        <v>0</v>
      </c>
      <c r="J1257" s="43">
        <f t="shared" si="202"/>
        <v>0</v>
      </c>
      <c r="K1257" s="43">
        <f t="shared" si="202"/>
        <v>1785.1</v>
      </c>
      <c r="L1257" s="43">
        <f t="shared" si="202"/>
        <v>42104.2</v>
      </c>
      <c r="M1257" s="43">
        <f t="shared" si="202"/>
        <v>0</v>
      </c>
      <c r="N1257" s="515"/>
      <c r="O1257" s="515"/>
    </row>
    <row r="1258" spans="1:61" ht="24.95" customHeight="1">
      <c r="A1258" s="3025"/>
      <c r="B1258" s="530" t="s">
        <v>9</v>
      </c>
      <c r="C1258" s="515"/>
      <c r="D1258" s="515"/>
      <c r="E1258" s="515"/>
      <c r="F1258" s="515"/>
      <c r="G1258" s="43">
        <f>G1261+G1267+G1269</f>
        <v>1785.1</v>
      </c>
      <c r="H1258" s="43">
        <f t="shared" ref="H1258:M1258" si="203">H1261+H1267+H1269</f>
        <v>0</v>
      </c>
      <c r="I1258" s="43">
        <f t="shared" si="203"/>
        <v>0</v>
      </c>
      <c r="J1258" s="43">
        <f t="shared" si="203"/>
        <v>0</v>
      </c>
      <c r="K1258" s="43">
        <f t="shared" si="203"/>
        <v>1785.1</v>
      </c>
      <c r="L1258" s="43">
        <f t="shared" si="203"/>
        <v>42104.2</v>
      </c>
      <c r="M1258" s="43">
        <f t="shared" si="203"/>
        <v>0</v>
      </c>
      <c r="N1258" s="515"/>
      <c r="O1258" s="515"/>
      <c r="AJ1258" s="19"/>
      <c r="AK1258" s="19"/>
      <c r="AL1258" s="19"/>
      <c r="AM1258" s="19"/>
      <c r="AN1258" s="19"/>
      <c r="AO1258" s="19"/>
      <c r="AP1258" s="19"/>
      <c r="AQ1258" s="19"/>
      <c r="AR1258" s="19"/>
      <c r="AS1258" s="19"/>
      <c r="AT1258" s="19"/>
      <c r="AU1258" s="19"/>
      <c r="AV1258" s="19"/>
      <c r="AW1258" s="19"/>
      <c r="AX1258" s="19"/>
      <c r="AY1258" s="19"/>
      <c r="AZ1258" s="19"/>
      <c r="BA1258" s="19"/>
      <c r="BB1258" s="19"/>
      <c r="BC1258" s="19"/>
      <c r="BD1258" s="19"/>
      <c r="BE1258" s="19"/>
      <c r="BF1258" s="19"/>
      <c r="BG1258" s="19"/>
      <c r="BH1258" s="19"/>
      <c r="BI1258" s="19"/>
    </row>
    <row r="1259" spans="1:61" ht="24.95" hidden="1" customHeight="1">
      <c r="A1259" s="3026"/>
      <c r="B1259" s="530" t="s">
        <v>456</v>
      </c>
      <c r="C1259" s="515"/>
      <c r="D1259" s="515"/>
      <c r="E1259" s="515"/>
      <c r="F1259" s="515"/>
      <c r="G1259" s="43">
        <f>G1265</f>
        <v>0</v>
      </c>
      <c r="H1259" s="43">
        <f t="shared" ref="H1259:M1259" si="204">H1265</f>
        <v>0</v>
      </c>
      <c r="I1259" s="43">
        <f t="shared" si="204"/>
        <v>0</v>
      </c>
      <c r="J1259" s="43">
        <f t="shared" si="204"/>
        <v>0</v>
      </c>
      <c r="K1259" s="43">
        <f t="shared" si="204"/>
        <v>0</v>
      </c>
      <c r="L1259" s="43">
        <f t="shared" si="204"/>
        <v>0</v>
      </c>
      <c r="M1259" s="43">
        <f t="shared" si="204"/>
        <v>0</v>
      </c>
      <c r="N1259" s="515"/>
      <c r="O1259" s="515"/>
      <c r="AJ1259" s="19"/>
      <c r="AK1259" s="19"/>
      <c r="AL1259" s="19"/>
      <c r="AM1259" s="19"/>
      <c r="AN1259" s="19"/>
      <c r="AO1259" s="19"/>
      <c r="AP1259" s="19"/>
      <c r="AQ1259" s="19"/>
      <c r="AR1259" s="19"/>
      <c r="AS1259" s="19"/>
      <c r="AT1259" s="19"/>
      <c r="AU1259" s="19"/>
      <c r="AV1259" s="19"/>
      <c r="AW1259" s="19"/>
      <c r="AX1259" s="19"/>
      <c r="AY1259" s="19"/>
      <c r="AZ1259" s="19"/>
      <c r="BA1259" s="19"/>
      <c r="BB1259" s="19"/>
      <c r="BC1259" s="19"/>
      <c r="BD1259" s="19"/>
      <c r="BE1259" s="19"/>
      <c r="BF1259" s="19"/>
      <c r="BG1259" s="19"/>
      <c r="BH1259" s="19"/>
      <c r="BI1259" s="19"/>
    </row>
    <row r="1260" spans="1:61" ht="24.95" customHeight="1">
      <c r="A1260" s="3331" t="s">
        <v>833</v>
      </c>
      <c r="B1260" s="515" t="s">
        <v>75</v>
      </c>
      <c r="C1260" s="515"/>
      <c r="D1260" s="515"/>
      <c r="E1260" s="515"/>
      <c r="F1260" s="515"/>
      <c r="G1260" s="44">
        <f t="shared" ref="G1260:G1269" si="205">K1260</f>
        <v>0</v>
      </c>
      <c r="H1260" s="44"/>
      <c r="I1260" s="44"/>
      <c r="J1260" s="44"/>
      <c r="K1260" s="44"/>
      <c r="L1260" s="44"/>
      <c r="M1260" s="44"/>
      <c r="N1260" s="515"/>
      <c r="O1260" s="3045" t="s">
        <v>695</v>
      </c>
      <c r="AJ1260" s="19"/>
      <c r="AK1260" s="19"/>
      <c r="AL1260" s="19"/>
      <c r="AM1260" s="19"/>
      <c r="AN1260" s="19"/>
      <c r="AO1260" s="19"/>
      <c r="AP1260" s="19"/>
      <c r="AQ1260" s="19"/>
      <c r="AR1260" s="19"/>
      <c r="AS1260" s="19"/>
      <c r="AT1260" s="19"/>
      <c r="AU1260" s="19"/>
      <c r="AV1260" s="19"/>
      <c r="AW1260" s="19"/>
      <c r="AX1260" s="19"/>
      <c r="AY1260" s="19"/>
      <c r="AZ1260" s="19"/>
      <c r="BA1260" s="19"/>
      <c r="BB1260" s="19"/>
      <c r="BC1260" s="19"/>
      <c r="BD1260" s="19"/>
      <c r="BE1260" s="19"/>
      <c r="BF1260" s="19"/>
      <c r="BG1260" s="19"/>
      <c r="BH1260" s="19"/>
      <c r="BI1260" s="19"/>
    </row>
    <row r="1261" spans="1:61" ht="24.95" customHeight="1">
      <c r="A1261" s="3331"/>
      <c r="B1261" s="515" t="s">
        <v>226</v>
      </c>
      <c r="C1261" s="515"/>
      <c r="D1261" s="515"/>
      <c r="E1261" s="515"/>
      <c r="F1261" s="515"/>
      <c r="G1261" s="44">
        <f t="shared" si="205"/>
        <v>785.1</v>
      </c>
      <c r="H1261" s="44"/>
      <c r="I1261" s="44"/>
      <c r="J1261" s="44"/>
      <c r="K1261" s="44">
        <v>785.1</v>
      </c>
      <c r="L1261" s="44">
        <v>30000</v>
      </c>
      <c r="M1261" s="44">
        <v>0</v>
      </c>
      <c r="N1261" s="515"/>
      <c r="O1261" s="3045"/>
      <c r="AJ1261" s="19"/>
      <c r="AK1261" s="19"/>
      <c r="AL1261" s="19"/>
      <c r="AM1261" s="19"/>
      <c r="AN1261" s="19"/>
      <c r="AO1261" s="19"/>
      <c r="AP1261" s="19"/>
      <c r="AQ1261" s="19"/>
      <c r="AR1261" s="19"/>
      <c r="AS1261" s="19"/>
      <c r="AT1261" s="19"/>
      <c r="AU1261" s="19"/>
      <c r="AV1261" s="19"/>
      <c r="AW1261" s="19"/>
      <c r="AX1261" s="19"/>
      <c r="AY1261" s="19"/>
      <c r="AZ1261" s="19"/>
      <c r="BA1261" s="19"/>
      <c r="BB1261" s="19"/>
      <c r="BC1261" s="19"/>
      <c r="BD1261" s="19"/>
      <c r="BE1261" s="19"/>
      <c r="BF1261" s="19"/>
      <c r="BG1261" s="19"/>
      <c r="BH1261" s="19"/>
      <c r="BI1261" s="19"/>
    </row>
    <row r="1262" spans="1:61" ht="24.95" hidden="1" customHeight="1">
      <c r="A1262" s="3064" t="s">
        <v>548</v>
      </c>
      <c r="B1262" s="515" t="s">
        <v>75</v>
      </c>
      <c r="C1262" s="515"/>
      <c r="D1262" s="515"/>
      <c r="E1262" s="515"/>
      <c r="F1262" s="515"/>
      <c r="G1262" s="44">
        <f t="shared" si="205"/>
        <v>0</v>
      </c>
      <c r="H1262" s="44"/>
      <c r="I1262" s="44"/>
      <c r="J1262" s="44"/>
      <c r="K1262" s="44"/>
      <c r="L1262" s="44"/>
      <c r="M1262" s="44"/>
      <c r="N1262" s="515"/>
      <c r="O1262" s="3308" t="s">
        <v>550</v>
      </c>
      <c r="AJ1262" s="19"/>
      <c r="AK1262" s="19"/>
      <c r="AL1262" s="19"/>
      <c r="AM1262" s="19"/>
      <c r="AN1262" s="19"/>
      <c r="AO1262" s="19"/>
      <c r="AP1262" s="19"/>
      <c r="AQ1262" s="19"/>
      <c r="AR1262" s="19"/>
      <c r="AS1262" s="19"/>
      <c r="AT1262" s="19"/>
      <c r="AU1262" s="19"/>
      <c r="AV1262" s="19"/>
      <c r="AW1262" s="19"/>
      <c r="AX1262" s="19"/>
      <c r="AY1262" s="19"/>
      <c r="AZ1262" s="19"/>
      <c r="BA1262" s="19"/>
      <c r="BB1262" s="19"/>
      <c r="BC1262" s="19"/>
      <c r="BD1262" s="19"/>
      <c r="BE1262" s="19"/>
      <c r="BF1262" s="19"/>
      <c r="BG1262" s="19"/>
      <c r="BH1262" s="19"/>
      <c r="BI1262" s="19"/>
    </row>
    <row r="1263" spans="1:61" ht="24.95" hidden="1" customHeight="1">
      <c r="A1263" s="3064"/>
      <c r="B1263" s="515" t="s">
        <v>22</v>
      </c>
      <c r="C1263" s="515"/>
      <c r="D1263" s="515"/>
      <c r="E1263" s="515"/>
      <c r="F1263" s="515"/>
      <c r="G1263" s="44">
        <f t="shared" si="205"/>
        <v>0</v>
      </c>
      <c r="H1263" s="44"/>
      <c r="I1263" s="44"/>
      <c r="J1263" s="44"/>
      <c r="K1263" s="44">
        <f>K1264+K1265</f>
        <v>0</v>
      </c>
      <c r="L1263" s="44"/>
      <c r="M1263" s="44"/>
      <c r="N1263" s="515"/>
      <c r="O1263" s="3310"/>
      <c r="AJ1263" s="19"/>
      <c r="AK1263" s="19"/>
      <c r="AL1263" s="19"/>
      <c r="AM1263" s="19"/>
      <c r="AN1263" s="19"/>
      <c r="AO1263" s="19"/>
      <c r="AP1263" s="19"/>
      <c r="AQ1263" s="19"/>
      <c r="AR1263" s="19"/>
      <c r="AS1263" s="19"/>
      <c r="AT1263" s="19"/>
      <c r="AU1263" s="19"/>
      <c r="AV1263" s="19"/>
      <c r="AW1263" s="19"/>
      <c r="AX1263" s="19"/>
      <c r="AY1263" s="19"/>
      <c r="AZ1263" s="19"/>
      <c r="BA1263" s="19"/>
      <c r="BB1263" s="19"/>
      <c r="BC1263" s="19"/>
      <c r="BD1263" s="19"/>
      <c r="BE1263" s="19"/>
      <c r="BF1263" s="19"/>
      <c r="BG1263" s="19"/>
      <c r="BH1263" s="19"/>
      <c r="BI1263" s="19"/>
    </row>
    <row r="1264" spans="1:61" ht="24.95" hidden="1" customHeight="1">
      <c r="A1264" s="3064"/>
      <c r="B1264" s="515" t="s">
        <v>9</v>
      </c>
      <c r="C1264" s="515"/>
      <c r="D1264" s="515"/>
      <c r="E1264" s="515"/>
      <c r="F1264" s="515"/>
      <c r="G1264" s="44">
        <f t="shared" si="205"/>
        <v>0</v>
      </c>
      <c r="H1264" s="44"/>
      <c r="I1264" s="44"/>
      <c r="J1264" s="44"/>
      <c r="K1264" s="44"/>
      <c r="L1264" s="44"/>
      <c r="M1264" s="44"/>
      <c r="N1264" s="515"/>
      <c r="O1264" s="3310"/>
      <c r="AJ1264" s="19"/>
      <c r="AK1264" s="19"/>
      <c r="AL1264" s="19"/>
      <c r="AM1264" s="19"/>
      <c r="AN1264" s="19"/>
      <c r="AO1264" s="19"/>
      <c r="AP1264" s="19"/>
      <c r="AQ1264" s="19"/>
      <c r="AR1264" s="19"/>
      <c r="AS1264" s="19"/>
      <c r="AT1264" s="19"/>
      <c r="AU1264" s="19"/>
      <c r="AV1264" s="19"/>
      <c r="AW1264" s="19"/>
      <c r="AX1264" s="19"/>
      <c r="AY1264" s="19"/>
      <c r="AZ1264" s="19"/>
      <c r="BA1264" s="19"/>
      <c r="BB1264" s="19"/>
      <c r="BC1264" s="19"/>
      <c r="BD1264" s="19"/>
      <c r="BE1264" s="19"/>
      <c r="BF1264" s="19"/>
      <c r="BG1264" s="19"/>
      <c r="BH1264" s="19"/>
      <c r="BI1264" s="19"/>
    </row>
    <row r="1265" spans="1:61" ht="24.95" hidden="1" customHeight="1">
      <c r="A1265" s="3064"/>
      <c r="B1265" s="515" t="s">
        <v>456</v>
      </c>
      <c r="C1265" s="515"/>
      <c r="D1265" s="515"/>
      <c r="E1265" s="515"/>
      <c r="F1265" s="515"/>
      <c r="G1265" s="44">
        <f t="shared" si="205"/>
        <v>0</v>
      </c>
      <c r="H1265" s="44"/>
      <c r="I1265" s="44"/>
      <c r="J1265" s="44"/>
      <c r="K1265" s="44"/>
      <c r="L1265" s="44"/>
      <c r="M1265" s="44"/>
      <c r="N1265" s="515"/>
      <c r="O1265" s="3309"/>
      <c r="AJ1265" s="19"/>
      <c r="AK1265" s="19"/>
      <c r="AL1265" s="19"/>
      <c r="AM1265" s="19"/>
      <c r="AN1265" s="19"/>
      <c r="AO1265" s="19"/>
      <c r="AP1265" s="19"/>
      <c r="AQ1265" s="19"/>
      <c r="AR1265" s="19"/>
      <c r="AS1265" s="19"/>
      <c r="AT1265" s="19"/>
      <c r="AU1265" s="19"/>
      <c r="AV1265" s="19"/>
      <c r="AW1265" s="19"/>
      <c r="AX1265" s="19"/>
      <c r="AY1265" s="19"/>
      <c r="AZ1265" s="19"/>
      <c r="BA1265" s="19"/>
      <c r="BB1265" s="19"/>
      <c r="BC1265" s="19"/>
      <c r="BD1265" s="19"/>
      <c r="BE1265" s="19"/>
      <c r="BF1265" s="19"/>
      <c r="BG1265" s="19"/>
      <c r="BH1265" s="19"/>
      <c r="BI1265" s="19"/>
    </row>
    <row r="1266" spans="1:61" ht="24.95" customHeight="1">
      <c r="A1266" s="3306" t="s">
        <v>955</v>
      </c>
      <c r="B1266" s="515" t="s">
        <v>75</v>
      </c>
      <c r="C1266" s="515"/>
      <c r="D1266" s="515"/>
      <c r="E1266" s="515"/>
      <c r="F1266" s="515"/>
      <c r="G1266" s="44">
        <f t="shared" si="205"/>
        <v>0</v>
      </c>
      <c r="H1266" s="44"/>
      <c r="I1266" s="44"/>
      <c r="J1266" s="44"/>
      <c r="K1266" s="44">
        <v>0</v>
      </c>
      <c r="L1266" s="44"/>
      <c r="M1266" s="44">
        <v>0</v>
      </c>
      <c r="N1266" s="515"/>
      <c r="O1266" s="3308" t="s">
        <v>695</v>
      </c>
      <c r="AJ1266" s="19"/>
      <c r="AK1266" s="19"/>
      <c r="AL1266" s="19"/>
      <c r="AM1266" s="19"/>
      <c r="AN1266" s="19"/>
      <c r="AO1266" s="19"/>
      <c r="AP1266" s="19"/>
      <c r="AQ1266" s="19"/>
      <c r="AR1266" s="19"/>
      <c r="AS1266" s="19"/>
      <c r="AT1266" s="19"/>
      <c r="AU1266" s="19"/>
      <c r="AV1266" s="19"/>
      <c r="AW1266" s="19"/>
      <c r="AX1266" s="19"/>
      <c r="AY1266" s="19"/>
      <c r="AZ1266" s="19"/>
      <c r="BA1266" s="19"/>
      <c r="BB1266" s="19"/>
      <c r="BC1266" s="19"/>
      <c r="BD1266" s="19"/>
      <c r="BE1266" s="19"/>
      <c r="BF1266" s="19"/>
      <c r="BG1266" s="19"/>
      <c r="BH1266" s="19"/>
      <c r="BI1266" s="19"/>
    </row>
    <row r="1267" spans="1:61" ht="24.95" customHeight="1">
      <c r="A1267" s="3307"/>
      <c r="B1267" s="515" t="s">
        <v>226</v>
      </c>
      <c r="C1267" s="515"/>
      <c r="D1267" s="515"/>
      <c r="E1267" s="515"/>
      <c r="F1267" s="515"/>
      <c r="G1267" s="44">
        <f t="shared" si="205"/>
        <v>1000</v>
      </c>
      <c r="H1267" s="44"/>
      <c r="I1267" s="44"/>
      <c r="J1267" s="44"/>
      <c r="K1267" s="44">
        <v>1000</v>
      </c>
      <c r="L1267" s="44"/>
      <c r="M1267" s="44">
        <v>0</v>
      </c>
      <c r="N1267" s="515"/>
      <c r="O1267" s="3309"/>
      <c r="AJ1267" s="19"/>
      <c r="AK1267" s="19"/>
      <c r="AL1267" s="19"/>
      <c r="AM1267" s="19"/>
      <c r="AN1267" s="19"/>
      <c r="AO1267" s="19"/>
      <c r="AP1267" s="19"/>
      <c r="AQ1267" s="19"/>
      <c r="AR1267" s="19"/>
      <c r="AS1267" s="19"/>
      <c r="AT1267" s="19"/>
      <c r="AU1267" s="19"/>
      <c r="AV1267" s="19"/>
      <c r="AW1267" s="19"/>
      <c r="AX1267" s="19"/>
      <c r="AY1267" s="19"/>
      <c r="AZ1267" s="19"/>
      <c r="BA1267" s="19"/>
      <c r="BB1267" s="19"/>
      <c r="BC1267" s="19"/>
      <c r="BD1267" s="19"/>
      <c r="BE1267" s="19"/>
      <c r="BF1267" s="19"/>
      <c r="BG1267" s="19"/>
      <c r="BH1267" s="19"/>
      <c r="BI1267" s="19"/>
    </row>
    <row r="1268" spans="1:61" ht="24.95" customHeight="1">
      <c r="A1268" s="3306" t="s">
        <v>692</v>
      </c>
      <c r="B1268" s="515" t="s">
        <v>75</v>
      </c>
      <c r="C1268" s="515"/>
      <c r="D1268" s="515"/>
      <c r="E1268" s="515"/>
      <c r="F1268" s="515"/>
      <c r="G1268" s="44">
        <f t="shared" si="205"/>
        <v>0</v>
      </c>
      <c r="H1268" s="44"/>
      <c r="I1268" s="44"/>
      <c r="J1268" s="44"/>
      <c r="K1268" s="44">
        <v>0</v>
      </c>
      <c r="L1268" s="44">
        <v>1</v>
      </c>
      <c r="M1268" s="44">
        <v>0</v>
      </c>
      <c r="N1268" s="515"/>
      <c r="O1268" s="3308" t="s">
        <v>953</v>
      </c>
      <c r="AJ1268" s="19"/>
      <c r="AK1268" s="19"/>
      <c r="AL1268" s="19"/>
      <c r="AM1268" s="19"/>
      <c r="AN1268" s="19"/>
      <c r="AO1268" s="19"/>
      <c r="AP1268" s="19"/>
      <c r="AQ1268" s="19"/>
      <c r="AR1268" s="19"/>
      <c r="AS1268" s="19"/>
      <c r="AT1268" s="19"/>
      <c r="AU1268" s="19"/>
      <c r="AV1268" s="19"/>
      <c r="AW1268" s="19"/>
      <c r="AX1268" s="19"/>
      <c r="AY1268" s="19"/>
      <c r="AZ1268" s="19"/>
      <c r="BA1268" s="19"/>
      <c r="BB1268" s="19"/>
      <c r="BC1268" s="19"/>
      <c r="BD1268" s="19"/>
      <c r="BE1268" s="19"/>
      <c r="BF1268" s="19"/>
      <c r="BG1268" s="19"/>
      <c r="BH1268" s="19"/>
      <c r="BI1268" s="19"/>
    </row>
    <row r="1269" spans="1:61" ht="24.95" customHeight="1">
      <c r="A1269" s="3307"/>
      <c r="B1269" s="515" t="s">
        <v>226</v>
      </c>
      <c r="C1269" s="515"/>
      <c r="D1269" s="515"/>
      <c r="E1269" s="515"/>
      <c r="F1269" s="515"/>
      <c r="G1269" s="44">
        <f t="shared" si="205"/>
        <v>0</v>
      </c>
      <c r="H1269" s="44"/>
      <c r="I1269" s="44"/>
      <c r="J1269" s="44"/>
      <c r="K1269" s="44">
        <v>0</v>
      </c>
      <c r="L1269" s="44">
        <v>12104.2</v>
      </c>
      <c r="M1269" s="44">
        <v>0</v>
      </c>
      <c r="N1269" s="515"/>
      <c r="O1269" s="3309"/>
      <c r="AJ1269" s="19"/>
      <c r="AK1269" s="19"/>
      <c r="AL1269" s="19"/>
      <c r="AM1269" s="19"/>
      <c r="AN1269" s="19"/>
      <c r="AO1269" s="19"/>
      <c r="AP1269" s="19"/>
      <c r="AQ1269" s="19"/>
      <c r="AR1269" s="19"/>
      <c r="AS1269" s="19"/>
      <c r="AT1269" s="19"/>
      <c r="AU1269" s="19"/>
      <c r="AV1269" s="19"/>
      <c r="AW1269" s="19"/>
      <c r="AX1269" s="19"/>
      <c r="AY1269" s="19"/>
      <c r="AZ1269" s="19"/>
      <c r="BA1269" s="19"/>
      <c r="BB1269" s="19"/>
      <c r="BC1269" s="19"/>
      <c r="BD1269" s="19"/>
      <c r="BE1269" s="19"/>
      <c r="BF1269" s="19"/>
      <c r="BG1269" s="19"/>
      <c r="BH1269" s="19"/>
      <c r="BI1269" s="19"/>
    </row>
    <row r="1270" spans="1:61" ht="24.95" customHeight="1">
      <c r="A1270" s="3024" t="s">
        <v>122</v>
      </c>
      <c r="B1270" s="530" t="s">
        <v>75</v>
      </c>
      <c r="C1270" s="530"/>
      <c r="D1270" s="530"/>
      <c r="E1270" s="530"/>
      <c r="F1270" s="530"/>
      <c r="G1270" s="43">
        <f>G1274+G1278+G1282+G1286</f>
        <v>0</v>
      </c>
      <c r="H1270" s="43">
        <f t="shared" ref="H1270:M1270" si="206">H1274+H1278+H1282+H1286</f>
        <v>0</v>
      </c>
      <c r="I1270" s="43">
        <f t="shared" si="206"/>
        <v>0</v>
      </c>
      <c r="J1270" s="43">
        <f t="shared" si="206"/>
        <v>0</v>
      </c>
      <c r="K1270" s="43">
        <f t="shared" si="206"/>
        <v>0</v>
      </c>
      <c r="L1270" s="43">
        <f t="shared" si="206"/>
        <v>1</v>
      </c>
      <c r="M1270" s="43">
        <f t="shared" si="206"/>
        <v>0</v>
      </c>
      <c r="N1270" s="515"/>
      <c r="O1270" s="530"/>
      <c r="AJ1270" s="19"/>
      <c r="AK1270" s="19"/>
      <c r="AL1270" s="19"/>
      <c r="AM1270" s="19"/>
      <c r="AN1270" s="19"/>
      <c r="AO1270" s="19"/>
      <c r="AP1270" s="19"/>
      <c r="AQ1270" s="19"/>
      <c r="AR1270" s="19"/>
      <c r="AS1270" s="19"/>
      <c r="AT1270" s="19"/>
      <c r="AU1270" s="19"/>
      <c r="AV1270" s="19"/>
      <c r="AW1270" s="19"/>
      <c r="AX1270" s="19"/>
      <c r="AY1270" s="19"/>
      <c r="AZ1270" s="19"/>
      <c r="BA1270" s="19"/>
      <c r="BB1270" s="19"/>
      <c r="BC1270" s="19"/>
      <c r="BD1270" s="19"/>
      <c r="BE1270" s="19"/>
      <c r="BF1270" s="19"/>
      <c r="BG1270" s="19"/>
      <c r="BH1270" s="19"/>
      <c r="BI1270" s="19"/>
    </row>
    <row r="1271" spans="1:61" ht="24.95" customHeight="1">
      <c r="A1271" s="3025"/>
      <c r="B1271" s="530" t="s">
        <v>22</v>
      </c>
      <c r="C1271" s="530"/>
      <c r="D1271" s="530"/>
      <c r="E1271" s="530"/>
      <c r="F1271" s="530"/>
      <c r="G1271" s="43">
        <f>G1272+G1273</f>
        <v>4129.8</v>
      </c>
      <c r="H1271" s="43">
        <f t="shared" ref="H1271:M1271" si="207">H1272+H1273</f>
        <v>0</v>
      </c>
      <c r="I1271" s="43">
        <f t="shared" si="207"/>
        <v>0</v>
      </c>
      <c r="J1271" s="43">
        <f t="shared" si="207"/>
        <v>0</v>
      </c>
      <c r="K1271" s="43">
        <f t="shared" si="207"/>
        <v>4129.8</v>
      </c>
      <c r="L1271" s="43">
        <f t="shared" si="207"/>
        <v>54310.2</v>
      </c>
      <c r="M1271" s="43">
        <f t="shared" si="207"/>
        <v>0</v>
      </c>
      <c r="N1271" s="515"/>
      <c r="O1271" s="530"/>
      <c r="AJ1271" s="19"/>
      <c r="AK1271" s="19"/>
      <c r="AL1271" s="19"/>
      <c r="AM1271" s="19"/>
      <c r="AN1271" s="19"/>
      <c r="AO1271" s="19"/>
      <c r="AP1271" s="19"/>
      <c r="AQ1271" s="19"/>
      <c r="AR1271" s="19"/>
      <c r="AS1271" s="19"/>
      <c r="AT1271" s="19"/>
      <c r="AU1271" s="19"/>
      <c r="AV1271" s="19"/>
      <c r="AW1271" s="19"/>
      <c r="AX1271" s="19"/>
      <c r="AY1271" s="19"/>
      <c r="AZ1271" s="19"/>
      <c r="BA1271" s="19"/>
      <c r="BB1271" s="19"/>
      <c r="BC1271" s="19"/>
      <c r="BD1271" s="19"/>
      <c r="BE1271" s="19"/>
      <c r="BF1271" s="19"/>
      <c r="BG1271" s="19"/>
      <c r="BH1271" s="19"/>
      <c r="BI1271" s="19"/>
    </row>
    <row r="1272" spans="1:61" ht="24.95" customHeight="1">
      <c r="A1272" s="3025"/>
      <c r="B1272" s="530" t="s">
        <v>9</v>
      </c>
      <c r="C1272" s="530"/>
      <c r="D1272" s="530"/>
      <c r="E1272" s="530"/>
      <c r="F1272" s="530"/>
      <c r="G1272" s="43">
        <f>G1276+G1280+G1283+G1285+G1287</f>
        <v>4129.8</v>
      </c>
      <c r="H1272" s="43">
        <f t="shared" ref="H1272:M1272" si="208">H1276+H1280+H1283+H1285+H1287</f>
        <v>0</v>
      </c>
      <c r="I1272" s="43">
        <f t="shared" si="208"/>
        <v>0</v>
      </c>
      <c r="J1272" s="43">
        <f t="shared" si="208"/>
        <v>0</v>
      </c>
      <c r="K1272" s="43">
        <f t="shared" si="208"/>
        <v>4129.8</v>
      </c>
      <c r="L1272" s="43">
        <f t="shared" si="208"/>
        <v>54310.2</v>
      </c>
      <c r="M1272" s="43">
        <f t="shared" si="208"/>
        <v>0</v>
      </c>
      <c r="N1272" s="515"/>
      <c r="O1272" s="530"/>
      <c r="AJ1272" s="19"/>
      <c r="AK1272" s="19"/>
      <c r="AL1272" s="19"/>
      <c r="AM1272" s="19"/>
      <c r="AN1272" s="19"/>
      <c r="AO1272" s="19"/>
      <c r="AP1272" s="19"/>
      <c r="AQ1272" s="19"/>
      <c r="AR1272" s="19"/>
      <c r="AS1272" s="19"/>
      <c r="AT1272" s="19"/>
      <c r="AU1272" s="19"/>
      <c r="AV1272" s="19"/>
      <c r="AW1272" s="19"/>
      <c r="AX1272" s="19"/>
      <c r="AY1272" s="19"/>
      <c r="AZ1272" s="19"/>
      <c r="BA1272" s="19"/>
      <c r="BB1272" s="19"/>
      <c r="BC1272" s="19"/>
      <c r="BD1272" s="19"/>
      <c r="BE1272" s="19"/>
      <c r="BF1272" s="19"/>
      <c r="BG1272" s="19"/>
      <c r="BH1272" s="19"/>
      <c r="BI1272" s="19"/>
    </row>
    <row r="1273" spans="1:61" ht="24.95" hidden="1" customHeight="1">
      <c r="A1273" s="3026"/>
      <c r="B1273" s="530" t="s">
        <v>456</v>
      </c>
      <c r="C1273" s="530"/>
      <c r="D1273" s="530"/>
      <c r="E1273" s="530"/>
      <c r="F1273" s="530"/>
      <c r="G1273" s="43">
        <f>G1277+G1281</f>
        <v>0</v>
      </c>
      <c r="H1273" s="43">
        <f t="shared" ref="H1273:M1273" si="209">H1277+H1281</f>
        <v>0</v>
      </c>
      <c r="I1273" s="43">
        <f t="shared" si="209"/>
        <v>0</v>
      </c>
      <c r="J1273" s="43">
        <f t="shared" si="209"/>
        <v>0</v>
      </c>
      <c r="K1273" s="43">
        <f t="shared" si="209"/>
        <v>0</v>
      </c>
      <c r="L1273" s="43">
        <f t="shared" si="209"/>
        <v>0</v>
      </c>
      <c r="M1273" s="43">
        <f t="shared" si="209"/>
        <v>0</v>
      </c>
      <c r="N1273" s="515"/>
      <c r="O1273" s="530"/>
      <c r="AJ1273" s="19"/>
      <c r="AK1273" s="19"/>
      <c r="AL1273" s="19"/>
      <c r="AM1273" s="19"/>
      <c r="AN1273" s="19"/>
      <c r="AO1273" s="19"/>
      <c r="AP1273" s="19"/>
      <c r="AQ1273" s="19"/>
      <c r="AR1273" s="19"/>
      <c r="AS1273" s="19"/>
      <c r="AT1273" s="19"/>
      <c r="AU1273" s="19"/>
      <c r="AV1273" s="19"/>
      <c r="AW1273" s="19"/>
      <c r="AX1273" s="19"/>
      <c r="AY1273" s="19"/>
      <c r="AZ1273" s="19"/>
      <c r="BA1273" s="19"/>
      <c r="BB1273" s="19"/>
      <c r="BC1273" s="19"/>
      <c r="BD1273" s="19"/>
      <c r="BE1273" s="19"/>
      <c r="BF1273" s="19"/>
      <c r="BG1273" s="19"/>
      <c r="BH1273" s="19"/>
      <c r="BI1273" s="19"/>
    </row>
    <row r="1274" spans="1:61" ht="24.95" customHeight="1">
      <c r="A1274" s="3306" t="s">
        <v>551</v>
      </c>
      <c r="B1274" s="515" t="s">
        <v>75</v>
      </c>
      <c r="C1274" s="530"/>
      <c r="D1274" s="530"/>
      <c r="E1274" s="530"/>
      <c r="F1274" s="530"/>
      <c r="G1274" s="44">
        <f t="shared" ref="G1274:G1281" si="210">K1274</f>
        <v>0</v>
      </c>
      <c r="H1274" s="44"/>
      <c r="I1274" s="44"/>
      <c r="J1274" s="44"/>
      <c r="K1274" s="44"/>
      <c r="L1274" s="44"/>
      <c r="M1274" s="44"/>
      <c r="N1274" s="515"/>
      <c r="O1274" s="3308" t="s">
        <v>695</v>
      </c>
      <c r="AJ1274" s="19"/>
      <c r="AK1274" s="19"/>
      <c r="AL1274" s="19"/>
      <c r="AM1274" s="19"/>
      <c r="AN1274" s="19"/>
      <c r="AO1274" s="19"/>
      <c r="AP1274" s="19"/>
      <c r="AQ1274" s="19"/>
      <c r="AR1274" s="19"/>
      <c r="AS1274" s="19"/>
      <c r="AT1274" s="19"/>
      <c r="AU1274" s="19"/>
      <c r="AV1274" s="19"/>
      <c r="AW1274" s="19"/>
      <c r="AX1274" s="19"/>
      <c r="AY1274" s="19"/>
      <c r="AZ1274" s="19"/>
      <c r="BA1274" s="19"/>
      <c r="BB1274" s="19"/>
      <c r="BC1274" s="19"/>
      <c r="BD1274" s="19"/>
      <c r="BE1274" s="19"/>
      <c r="BF1274" s="19"/>
      <c r="BG1274" s="19"/>
      <c r="BH1274" s="19"/>
      <c r="BI1274" s="19"/>
    </row>
    <row r="1275" spans="1:61" ht="24.95" customHeight="1">
      <c r="A1275" s="3314"/>
      <c r="B1275" s="515" t="s">
        <v>22</v>
      </c>
      <c r="C1275" s="530"/>
      <c r="D1275" s="530"/>
      <c r="E1275" s="530"/>
      <c r="F1275" s="530"/>
      <c r="G1275" s="44">
        <f t="shared" si="210"/>
        <v>1129.8</v>
      </c>
      <c r="H1275" s="44"/>
      <c r="I1275" s="44"/>
      <c r="J1275" s="44"/>
      <c r="K1275" s="44">
        <f>K1276+K1277</f>
        <v>1129.8</v>
      </c>
      <c r="L1275" s="44">
        <f>L1276+L1277</f>
        <v>30000</v>
      </c>
      <c r="M1275" s="44">
        <f>M1276+M1277</f>
        <v>0</v>
      </c>
      <c r="N1275" s="515"/>
      <c r="O1275" s="3310"/>
      <c r="AJ1275" s="19"/>
      <c r="AK1275" s="19"/>
      <c r="AL1275" s="19"/>
      <c r="AM1275" s="19"/>
      <c r="AN1275" s="19"/>
      <c r="AO1275" s="19"/>
      <c r="AP1275" s="19"/>
      <c r="AQ1275" s="19"/>
      <c r="AR1275" s="19"/>
      <c r="AS1275" s="19"/>
      <c r="AT1275" s="19"/>
      <c r="AU1275" s="19"/>
      <c r="AV1275" s="19"/>
      <c r="AW1275" s="19"/>
      <c r="AX1275" s="19"/>
      <c r="AY1275" s="19"/>
      <c r="AZ1275" s="19"/>
      <c r="BA1275" s="19"/>
      <c r="BB1275" s="19"/>
      <c r="BC1275" s="19"/>
      <c r="BD1275" s="19"/>
      <c r="BE1275" s="19"/>
      <c r="BF1275" s="19"/>
      <c r="BG1275" s="19"/>
      <c r="BH1275" s="19"/>
      <c r="BI1275" s="19"/>
    </row>
    <row r="1276" spans="1:61" ht="24.95" customHeight="1">
      <c r="A1276" s="3314"/>
      <c r="B1276" s="515" t="s">
        <v>9</v>
      </c>
      <c r="C1276" s="530"/>
      <c r="D1276" s="530"/>
      <c r="E1276" s="530"/>
      <c r="F1276" s="530"/>
      <c r="G1276" s="44">
        <f t="shared" si="210"/>
        <v>1129.8</v>
      </c>
      <c r="H1276" s="44"/>
      <c r="I1276" s="44"/>
      <c r="J1276" s="44"/>
      <c r="K1276" s="44">
        <v>1129.8</v>
      </c>
      <c r="L1276" s="44">
        <v>30000</v>
      </c>
      <c r="M1276" s="44">
        <v>0</v>
      </c>
      <c r="N1276" s="515"/>
      <c r="O1276" s="3310"/>
      <c r="AZ1276" s="19"/>
      <c r="BA1276" s="19"/>
      <c r="BB1276" s="19"/>
      <c r="BC1276" s="19"/>
      <c r="BD1276" s="19"/>
      <c r="BE1276" s="19"/>
      <c r="BF1276" s="19"/>
      <c r="BG1276" s="19"/>
      <c r="BH1276" s="19"/>
      <c r="BI1276" s="19"/>
    </row>
    <row r="1277" spans="1:61" ht="24.95" hidden="1" customHeight="1">
      <c r="A1277" s="3307"/>
      <c r="B1277" s="515" t="s">
        <v>456</v>
      </c>
      <c r="C1277" s="530"/>
      <c r="D1277" s="530"/>
      <c r="E1277" s="530"/>
      <c r="F1277" s="530"/>
      <c r="G1277" s="44">
        <f t="shared" si="210"/>
        <v>0</v>
      </c>
      <c r="H1277" s="44"/>
      <c r="I1277" s="44"/>
      <c r="J1277" s="44"/>
      <c r="K1277" s="44"/>
      <c r="L1277" s="44"/>
      <c r="M1277" s="44"/>
      <c r="N1277" s="515"/>
      <c r="O1277" s="3309"/>
      <c r="AZ1277" s="19"/>
      <c r="BA1277" s="19"/>
      <c r="BB1277" s="19"/>
      <c r="BC1277" s="19"/>
      <c r="BD1277" s="19"/>
      <c r="BE1277" s="19"/>
      <c r="BF1277" s="19"/>
      <c r="BG1277" s="19"/>
      <c r="BH1277" s="19"/>
      <c r="BI1277" s="19"/>
    </row>
    <row r="1278" spans="1:61" ht="24.95" customHeight="1">
      <c r="A1278" s="3306" t="s">
        <v>834</v>
      </c>
      <c r="B1278" s="515" t="s">
        <v>75</v>
      </c>
      <c r="C1278" s="530"/>
      <c r="D1278" s="530"/>
      <c r="E1278" s="530"/>
      <c r="F1278" s="530"/>
      <c r="G1278" s="44">
        <f t="shared" si="210"/>
        <v>0</v>
      </c>
      <c r="H1278" s="44"/>
      <c r="I1278" s="44"/>
      <c r="J1278" s="44"/>
      <c r="K1278" s="44">
        <v>0</v>
      </c>
      <c r="L1278" s="44"/>
      <c r="M1278" s="44"/>
      <c r="N1278" s="515"/>
      <c r="O1278" s="3308" t="s">
        <v>695</v>
      </c>
      <c r="AZ1278" s="19"/>
      <c r="BA1278" s="19"/>
      <c r="BB1278" s="19"/>
      <c r="BC1278" s="19"/>
      <c r="BD1278" s="19"/>
      <c r="BE1278" s="19"/>
      <c r="BF1278" s="19"/>
      <c r="BG1278" s="19"/>
      <c r="BH1278" s="19"/>
      <c r="BI1278" s="19"/>
    </row>
    <row r="1279" spans="1:61" ht="24.95" customHeight="1">
      <c r="A1279" s="3314"/>
      <c r="B1279" s="515" t="s">
        <v>22</v>
      </c>
      <c r="C1279" s="530"/>
      <c r="D1279" s="530"/>
      <c r="E1279" s="530"/>
      <c r="F1279" s="530"/>
      <c r="G1279" s="44">
        <f t="shared" si="210"/>
        <v>1000</v>
      </c>
      <c r="H1279" s="44"/>
      <c r="I1279" s="44"/>
      <c r="J1279" s="44"/>
      <c r="K1279" s="44">
        <f>K1280+K1281</f>
        <v>1000</v>
      </c>
      <c r="L1279" s="44">
        <f>L1280+L1281</f>
        <v>0</v>
      </c>
      <c r="M1279" s="44">
        <f>M1280+M1281</f>
        <v>0</v>
      </c>
      <c r="N1279" s="515"/>
      <c r="O1279" s="3310"/>
      <c r="AZ1279" s="19"/>
      <c r="BA1279" s="19"/>
      <c r="BB1279" s="19"/>
      <c r="BC1279" s="19"/>
      <c r="BD1279" s="19"/>
      <c r="BE1279" s="19"/>
      <c r="BF1279" s="19"/>
      <c r="BG1279" s="19"/>
      <c r="BH1279" s="19"/>
      <c r="BI1279" s="19"/>
    </row>
    <row r="1280" spans="1:61" ht="24.95" customHeight="1">
      <c r="A1280" s="3314"/>
      <c r="B1280" s="515" t="s">
        <v>9</v>
      </c>
      <c r="C1280" s="530"/>
      <c r="D1280" s="530"/>
      <c r="E1280" s="530"/>
      <c r="F1280" s="530"/>
      <c r="G1280" s="44">
        <f t="shared" si="210"/>
        <v>1000</v>
      </c>
      <c r="H1280" s="44"/>
      <c r="I1280" s="44"/>
      <c r="J1280" s="44"/>
      <c r="K1280" s="44">
        <v>1000</v>
      </c>
      <c r="L1280" s="44"/>
      <c r="M1280" s="44"/>
      <c r="N1280" s="515"/>
      <c r="O1280" s="3310"/>
      <c r="AZ1280" s="19"/>
      <c r="BA1280" s="19"/>
      <c r="BB1280" s="19"/>
      <c r="BC1280" s="19"/>
      <c r="BD1280" s="19"/>
      <c r="BE1280" s="19"/>
      <c r="BF1280" s="19"/>
      <c r="BG1280" s="19"/>
      <c r="BH1280" s="19"/>
      <c r="BI1280" s="19"/>
    </row>
    <row r="1281" spans="1:61" ht="24.95" hidden="1" customHeight="1">
      <c r="A1281" s="3307"/>
      <c r="B1281" s="515" t="s">
        <v>456</v>
      </c>
      <c r="C1281" s="530"/>
      <c r="D1281" s="530"/>
      <c r="E1281" s="530"/>
      <c r="F1281" s="530"/>
      <c r="G1281" s="44">
        <f t="shared" si="210"/>
        <v>0</v>
      </c>
      <c r="H1281" s="44"/>
      <c r="I1281" s="44"/>
      <c r="J1281" s="44"/>
      <c r="K1281" s="44"/>
      <c r="L1281" s="44"/>
      <c r="M1281" s="44"/>
      <c r="N1281" s="515"/>
      <c r="O1281" s="3309"/>
      <c r="AZ1281" s="19"/>
      <c r="BA1281" s="19"/>
      <c r="BB1281" s="19"/>
      <c r="BC1281" s="19"/>
      <c r="BD1281" s="19"/>
      <c r="BE1281" s="19"/>
      <c r="BF1281" s="19"/>
      <c r="BG1281" s="19"/>
      <c r="BH1281" s="19"/>
      <c r="BI1281" s="19"/>
    </row>
    <row r="1282" spans="1:61" ht="20.25" customHeight="1">
      <c r="A1282" s="3330" t="s">
        <v>835</v>
      </c>
      <c r="B1282" s="515" t="s">
        <v>75</v>
      </c>
      <c r="C1282" s="515">
        <v>176</v>
      </c>
      <c r="D1282" s="515" t="s">
        <v>13</v>
      </c>
      <c r="E1282" s="515">
        <v>6100404</v>
      </c>
      <c r="F1282" s="515">
        <v>244</v>
      </c>
      <c r="G1282" s="44">
        <f t="shared" ref="G1282:G1287" si="211">K1282</f>
        <v>0</v>
      </c>
      <c r="H1282" s="44"/>
      <c r="I1282" s="44"/>
      <c r="J1282" s="44"/>
      <c r="K1282" s="44">
        <v>0</v>
      </c>
      <c r="L1282" s="44"/>
      <c r="M1282" s="44"/>
      <c r="N1282" s="515"/>
      <c r="O1282" s="3045" t="s">
        <v>694</v>
      </c>
      <c r="AZ1282" s="19"/>
      <c r="BA1282" s="19"/>
      <c r="BB1282" s="19"/>
      <c r="BC1282" s="19"/>
      <c r="BD1282" s="19"/>
      <c r="BE1282" s="19"/>
      <c r="BF1282" s="19"/>
      <c r="BG1282" s="19"/>
      <c r="BH1282" s="19"/>
      <c r="BI1282" s="19"/>
    </row>
    <row r="1283" spans="1:61" ht="27" customHeight="1">
      <c r="A1283" s="3330"/>
      <c r="B1283" s="515" t="s">
        <v>226</v>
      </c>
      <c r="C1283" s="515"/>
      <c r="D1283" s="515"/>
      <c r="E1283" s="515"/>
      <c r="F1283" s="515"/>
      <c r="G1283" s="44">
        <f t="shared" si="211"/>
        <v>1000</v>
      </c>
      <c r="H1283" s="44"/>
      <c r="I1283" s="44"/>
      <c r="J1283" s="44"/>
      <c r="K1283" s="44">
        <v>1000</v>
      </c>
      <c r="L1283" s="44">
        <v>10000</v>
      </c>
      <c r="M1283" s="44">
        <v>0</v>
      </c>
      <c r="N1283" s="515"/>
      <c r="O1283" s="3045"/>
      <c r="AZ1283" s="19"/>
      <c r="BA1283" s="19"/>
      <c r="BB1283" s="19"/>
      <c r="BC1283" s="19"/>
      <c r="BD1283" s="19"/>
      <c r="BE1283" s="19"/>
      <c r="BF1283" s="19"/>
      <c r="BG1283" s="19"/>
      <c r="BH1283" s="19"/>
      <c r="BI1283" s="19"/>
    </row>
    <row r="1284" spans="1:61" ht="22.9" customHeight="1">
      <c r="A1284" s="3330" t="s">
        <v>442</v>
      </c>
      <c r="B1284" s="515" t="s">
        <v>75</v>
      </c>
      <c r="C1284" s="515">
        <v>176</v>
      </c>
      <c r="D1284" s="515" t="s">
        <v>13</v>
      </c>
      <c r="E1284" s="515">
        <v>6100404</v>
      </c>
      <c r="F1284" s="515">
        <v>244</v>
      </c>
      <c r="G1284" s="44">
        <f t="shared" si="211"/>
        <v>0</v>
      </c>
      <c r="H1284" s="44"/>
      <c r="I1284" s="44"/>
      <c r="J1284" s="44"/>
      <c r="K1284" s="44">
        <v>0</v>
      </c>
      <c r="L1284" s="44"/>
      <c r="M1284" s="44">
        <v>0</v>
      </c>
      <c r="N1284" s="515"/>
      <c r="O1284" s="3045" t="s">
        <v>694</v>
      </c>
      <c r="AZ1284" s="19"/>
      <c r="BA1284" s="19"/>
      <c r="BB1284" s="19"/>
      <c r="BC1284" s="19"/>
      <c r="BD1284" s="19"/>
      <c r="BE1284" s="19"/>
      <c r="BF1284" s="19"/>
      <c r="BG1284" s="19"/>
      <c r="BH1284" s="19"/>
      <c r="BI1284" s="19"/>
    </row>
    <row r="1285" spans="1:61" ht="24.6" customHeight="1">
      <c r="A1285" s="3330"/>
      <c r="B1285" s="515" t="s">
        <v>226</v>
      </c>
      <c r="C1285" s="515"/>
      <c r="D1285" s="515"/>
      <c r="E1285" s="515"/>
      <c r="F1285" s="515"/>
      <c r="G1285" s="44">
        <f t="shared" si="211"/>
        <v>1000</v>
      </c>
      <c r="H1285" s="44"/>
      <c r="I1285" s="44"/>
      <c r="J1285" s="44"/>
      <c r="K1285" s="44">
        <v>1000</v>
      </c>
      <c r="L1285" s="44"/>
      <c r="M1285" s="44">
        <v>0</v>
      </c>
      <c r="N1285" s="515"/>
      <c r="O1285" s="3045"/>
      <c r="AZ1285" s="19"/>
      <c r="BA1285" s="19"/>
      <c r="BB1285" s="19"/>
      <c r="BC1285" s="19"/>
      <c r="BD1285" s="19"/>
      <c r="BE1285" s="19"/>
      <c r="BF1285" s="19"/>
      <c r="BG1285" s="19"/>
      <c r="BH1285" s="19"/>
      <c r="BI1285" s="19"/>
    </row>
    <row r="1286" spans="1:61" ht="22.9" customHeight="1">
      <c r="A1286" s="3330" t="s">
        <v>692</v>
      </c>
      <c r="B1286" s="515" t="s">
        <v>75</v>
      </c>
      <c r="C1286" s="515">
        <v>176</v>
      </c>
      <c r="D1286" s="515" t="s">
        <v>13</v>
      </c>
      <c r="E1286" s="515">
        <v>6100404</v>
      </c>
      <c r="F1286" s="515">
        <v>244</v>
      </c>
      <c r="G1286" s="44">
        <f t="shared" si="211"/>
        <v>0</v>
      </c>
      <c r="H1286" s="44"/>
      <c r="I1286" s="44"/>
      <c r="J1286" s="44"/>
      <c r="K1286" s="44">
        <v>0</v>
      </c>
      <c r="L1286" s="44">
        <v>1</v>
      </c>
      <c r="M1286" s="44">
        <v>0</v>
      </c>
      <c r="N1286" s="515"/>
      <c r="O1286" s="3045" t="s">
        <v>694</v>
      </c>
      <c r="AZ1286" s="19"/>
      <c r="BA1286" s="19"/>
      <c r="BB1286" s="19"/>
      <c r="BC1286" s="19"/>
      <c r="BD1286" s="19"/>
      <c r="BE1286" s="19"/>
      <c r="BF1286" s="19"/>
      <c r="BG1286" s="19"/>
      <c r="BH1286" s="19"/>
      <c r="BI1286" s="19"/>
    </row>
    <row r="1287" spans="1:61" ht="24.6" customHeight="1">
      <c r="A1287" s="3330"/>
      <c r="B1287" s="515" t="s">
        <v>226</v>
      </c>
      <c r="C1287" s="515"/>
      <c r="D1287" s="515"/>
      <c r="E1287" s="515"/>
      <c r="F1287" s="515"/>
      <c r="G1287" s="44">
        <f t="shared" si="211"/>
        <v>0</v>
      </c>
      <c r="H1287" s="44"/>
      <c r="I1287" s="44"/>
      <c r="J1287" s="44"/>
      <c r="K1287" s="44">
        <v>0</v>
      </c>
      <c r="L1287" s="44">
        <v>14310.2</v>
      </c>
      <c r="M1287" s="44">
        <v>0</v>
      </c>
      <c r="N1287" s="515"/>
      <c r="O1287" s="3045"/>
      <c r="AZ1287" s="19"/>
      <c r="BA1287" s="19"/>
      <c r="BB1287" s="19"/>
      <c r="BC1287" s="19"/>
      <c r="BD1287" s="19"/>
      <c r="BE1287" s="19"/>
      <c r="BF1287" s="19"/>
      <c r="BG1287" s="19"/>
      <c r="BH1287" s="19"/>
      <c r="BI1287" s="19"/>
    </row>
    <row r="1288" spans="1:61" ht="24.6" customHeight="1">
      <c r="A1288" s="3334" t="s">
        <v>123</v>
      </c>
      <c r="B1288" s="530" t="s">
        <v>75</v>
      </c>
      <c r="C1288" s="515"/>
      <c r="D1288" s="515"/>
      <c r="E1288" s="515"/>
      <c r="F1288" s="515"/>
      <c r="G1288" s="43">
        <f>G1294+G1296</f>
        <v>0</v>
      </c>
      <c r="H1288" s="43">
        <f t="shared" ref="H1288:M1288" si="212">H1294+H1296</f>
        <v>0</v>
      </c>
      <c r="I1288" s="43">
        <f t="shared" si="212"/>
        <v>0</v>
      </c>
      <c r="J1288" s="43">
        <f t="shared" si="212"/>
        <v>0</v>
      </c>
      <c r="K1288" s="43">
        <f>K1294+K1296+K1290</f>
        <v>0</v>
      </c>
      <c r="L1288" s="43">
        <f t="shared" si="212"/>
        <v>1.2</v>
      </c>
      <c r="M1288" s="43">
        <f t="shared" si="212"/>
        <v>0</v>
      </c>
      <c r="N1288" s="515"/>
      <c r="O1288" s="515"/>
      <c r="AZ1288" s="19"/>
      <c r="BA1288" s="19"/>
      <c r="BB1288" s="19"/>
      <c r="BC1288" s="19"/>
      <c r="BD1288" s="19"/>
      <c r="BE1288" s="19"/>
      <c r="BF1288" s="19"/>
      <c r="BG1288" s="19"/>
      <c r="BH1288" s="19"/>
      <c r="BI1288" s="19"/>
    </row>
    <row r="1289" spans="1:61" ht="24.6" customHeight="1">
      <c r="A1289" s="3335"/>
      <c r="B1289" s="532" t="s">
        <v>226</v>
      </c>
      <c r="C1289" s="513"/>
      <c r="D1289" s="513"/>
      <c r="E1289" s="513"/>
      <c r="F1289" s="513"/>
      <c r="G1289" s="215">
        <f>G1291+G1293+G1295+G1297</f>
        <v>1500</v>
      </c>
      <c r="H1289" s="215">
        <f t="shared" ref="H1289:M1289" si="213">H1291+H1293+H1295+H1297</f>
        <v>0</v>
      </c>
      <c r="I1289" s="215">
        <f t="shared" si="213"/>
        <v>0</v>
      </c>
      <c r="J1289" s="215">
        <f t="shared" si="213"/>
        <v>0</v>
      </c>
      <c r="K1289" s="215">
        <f t="shared" si="213"/>
        <v>1500</v>
      </c>
      <c r="L1289" s="215">
        <f t="shared" si="213"/>
        <v>55435.3</v>
      </c>
      <c r="M1289" s="215">
        <f t="shared" si="213"/>
        <v>50000</v>
      </c>
      <c r="N1289" s="513"/>
      <c r="O1289" s="515"/>
      <c r="P1289" s="219"/>
      <c r="Q1289" s="219"/>
      <c r="R1289" s="219"/>
      <c r="S1289" s="219"/>
      <c r="T1289" s="219"/>
      <c r="U1289" s="219"/>
      <c r="V1289" s="219"/>
      <c r="W1289" s="219"/>
      <c r="X1289" s="219"/>
      <c r="Y1289" s="219"/>
      <c r="Z1289" s="219"/>
      <c r="AA1289" s="219"/>
      <c r="AB1289" s="219"/>
      <c r="AC1289" s="219"/>
      <c r="AD1289" s="219"/>
      <c r="AE1289" s="219"/>
      <c r="AF1289" s="219"/>
      <c r="AG1289" s="219"/>
      <c r="AH1289" s="219"/>
      <c r="AI1289" s="219"/>
      <c r="AZ1289" s="19"/>
      <c r="BA1289" s="19"/>
      <c r="BB1289" s="19"/>
      <c r="BC1289" s="19"/>
      <c r="BD1289" s="19"/>
      <c r="BE1289" s="19"/>
      <c r="BF1289" s="19"/>
      <c r="BG1289" s="19"/>
      <c r="BH1289" s="19"/>
      <c r="BI1289" s="19"/>
    </row>
    <row r="1290" spans="1:61" s="26" customFormat="1" ht="24.6" customHeight="1">
      <c r="A1290" s="3332" t="s">
        <v>842</v>
      </c>
      <c r="B1290" s="515" t="s">
        <v>75</v>
      </c>
      <c r="C1290" s="515"/>
      <c r="D1290" s="515"/>
      <c r="E1290" s="515"/>
      <c r="F1290" s="515"/>
      <c r="G1290" s="44">
        <f t="shared" ref="G1290:G1297" si="214">K1290</f>
        <v>0</v>
      </c>
      <c r="H1290" s="44"/>
      <c r="I1290" s="44"/>
      <c r="J1290" s="44"/>
      <c r="K1290" s="44">
        <v>0</v>
      </c>
      <c r="L1290" s="44"/>
      <c r="M1290" s="44"/>
      <c r="N1290" s="515"/>
      <c r="O1290" s="3308" t="s">
        <v>695</v>
      </c>
      <c r="P1290" s="219"/>
      <c r="Q1290" s="219"/>
      <c r="R1290" s="219"/>
      <c r="S1290" s="219"/>
      <c r="T1290" s="219"/>
      <c r="U1290" s="219"/>
      <c r="V1290" s="219"/>
      <c r="W1290" s="219"/>
      <c r="X1290" s="219"/>
      <c r="Y1290" s="219"/>
      <c r="Z1290" s="219"/>
      <c r="AA1290" s="219"/>
      <c r="AB1290" s="219"/>
      <c r="AC1290" s="219"/>
      <c r="AD1290" s="219"/>
      <c r="AE1290" s="219"/>
      <c r="AF1290" s="219"/>
      <c r="AG1290" s="219"/>
      <c r="AH1290" s="219"/>
      <c r="AI1290" s="219"/>
      <c r="AJ1290" s="219"/>
      <c r="AK1290" s="219"/>
      <c r="AL1290" s="219"/>
      <c r="AM1290" s="219"/>
      <c r="AN1290" s="219"/>
      <c r="AO1290" s="219"/>
      <c r="AP1290" s="219"/>
      <c r="AQ1290" s="219"/>
      <c r="AR1290" s="219"/>
      <c r="AS1290" s="219"/>
      <c r="AT1290" s="219"/>
      <c r="AU1290" s="219"/>
      <c r="AV1290" s="219"/>
      <c r="AW1290" s="219"/>
      <c r="AX1290" s="219"/>
      <c r="AY1290" s="218"/>
    </row>
    <row r="1291" spans="1:61" s="26" customFormat="1" ht="24.6" customHeight="1">
      <c r="A1291" s="3333"/>
      <c r="B1291" s="515" t="s">
        <v>226</v>
      </c>
      <c r="C1291" s="515"/>
      <c r="D1291" s="515"/>
      <c r="E1291" s="515"/>
      <c r="F1291" s="515"/>
      <c r="G1291" s="44">
        <f t="shared" si="214"/>
        <v>500</v>
      </c>
      <c r="H1291" s="44"/>
      <c r="I1291" s="44"/>
      <c r="J1291" s="44"/>
      <c r="K1291" s="44">
        <v>500</v>
      </c>
      <c r="L1291" s="44">
        <v>38000</v>
      </c>
      <c r="M1291" s="44">
        <v>0</v>
      </c>
      <c r="N1291" s="515"/>
      <c r="O1291" s="3309"/>
      <c r="P1291" s="219"/>
      <c r="Q1291" s="219"/>
      <c r="R1291" s="219"/>
      <c r="S1291" s="219"/>
      <c r="T1291" s="219"/>
      <c r="U1291" s="219"/>
      <c r="V1291" s="219"/>
      <c r="W1291" s="219"/>
      <c r="X1291" s="219"/>
      <c r="Y1291" s="219"/>
      <c r="Z1291" s="219"/>
      <c r="AA1291" s="219"/>
      <c r="AB1291" s="219"/>
      <c r="AC1291" s="219"/>
      <c r="AD1291" s="219"/>
      <c r="AE1291" s="219"/>
      <c r="AF1291" s="219"/>
      <c r="AG1291" s="219"/>
      <c r="AH1291" s="219"/>
      <c r="AI1291" s="219"/>
      <c r="AJ1291" s="219"/>
      <c r="AK1291" s="219"/>
      <c r="AL1291" s="219"/>
      <c r="AM1291" s="219"/>
      <c r="AN1291" s="219"/>
      <c r="AO1291" s="219"/>
      <c r="AP1291" s="219"/>
      <c r="AQ1291" s="219"/>
      <c r="AR1291" s="219"/>
      <c r="AS1291" s="219"/>
      <c r="AT1291" s="219"/>
      <c r="AU1291" s="219"/>
      <c r="AV1291" s="219"/>
      <c r="AW1291" s="219"/>
      <c r="AX1291" s="219"/>
      <c r="AY1291" s="218"/>
    </row>
    <row r="1292" spans="1:61" s="26" customFormat="1" ht="24.6" customHeight="1">
      <c r="A1292" s="3332" t="s">
        <v>836</v>
      </c>
      <c r="B1292" s="515" t="s">
        <v>75</v>
      </c>
      <c r="C1292" s="515"/>
      <c r="D1292" s="515"/>
      <c r="E1292" s="515"/>
      <c r="F1292" s="515"/>
      <c r="G1292" s="44">
        <f>K1292</f>
        <v>0</v>
      </c>
      <c r="H1292" s="44"/>
      <c r="I1292" s="44"/>
      <c r="J1292" s="44"/>
      <c r="K1292" s="44"/>
      <c r="L1292" s="44"/>
      <c r="M1292" s="44"/>
      <c r="N1292" s="515"/>
      <c r="O1292" s="3308" t="s">
        <v>695</v>
      </c>
      <c r="P1292" s="219"/>
      <c r="Q1292" s="219"/>
      <c r="R1292" s="219"/>
      <c r="S1292" s="219"/>
      <c r="T1292" s="219"/>
      <c r="U1292" s="219"/>
      <c r="V1292" s="219"/>
      <c r="W1292" s="219"/>
      <c r="X1292" s="219"/>
      <c r="Y1292" s="219"/>
      <c r="Z1292" s="219"/>
      <c r="AA1292" s="219"/>
      <c r="AB1292" s="219"/>
      <c r="AC1292" s="219"/>
      <c r="AD1292" s="219"/>
      <c r="AE1292" s="219"/>
      <c r="AF1292" s="219"/>
      <c r="AG1292" s="219"/>
      <c r="AH1292" s="219"/>
      <c r="AI1292" s="219"/>
      <c r="AJ1292" s="219"/>
      <c r="AK1292" s="219"/>
      <c r="AL1292" s="219"/>
      <c r="AM1292" s="219"/>
      <c r="AN1292" s="219"/>
      <c r="AO1292" s="219"/>
      <c r="AP1292" s="219"/>
      <c r="AQ1292" s="219"/>
      <c r="AR1292" s="219"/>
      <c r="AS1292" s="219"/>
      <c r="AT1292" s="219"/>
      <c r="AU1292" s="219"/>
      <c r="AV1292" s="219"/>
      <c r="AW1292" s="219"/>
      <c r="AX1292" s="219"/>
      <c r="AY1292" s="218"/>
    </row>
    <row r="1293" spans="1:61" s="26" customFormat="1" ht="24.6" customHeight="1">
      <c r="A1293" s="3333"/>
      <c r="B1293" s="515" t="s">
        <v>226</v>
      </c>
      <c r="C1293" s="515"/>
      <c r="D1293" s="515"/>
      <c r="E1293" s="515"/>
      <c r="F1293" s="515"/>
      <c r="G1293" s="44">
        <f>K1293</f>
        <v>1000</v>
      </c>
      <c r="H1293" s="44"/>
      <c r="I1293" s="44"/>
      <c r="J1293" s="44"/>
      <c r="K1293" s="44">
        <v>1000</v>
      </c>
      <c r="L1293" s="44"/>
      <c r="M1293" s="44">
        <v>50000</v>
      </c>
      <c r="N1293" s="515"/>
      <c r="O1293" s="3309"/>
      <c r="P1293" s="219"/>
      <c r="Q1293" s="219"/>
      <c r="R1293" s="219"/>
      <c r="S1293" s="219"/>
      <c r="T1293" s="219"/>
      <c r="U1293" s="219"/>
      <c r="V1293" s="219"/>
      <c r="W1293" s="219"/>
      <c r="X1293" s="219"/>
      <c r="Y1293" s="219"/>
      <c r="Z1293" s="219"/>
      <c r="AA1293" s="219"/>
      <c r="AB1293" s="219"/>
      <c r="AC1293" s="219"/>
      <c r="AD1293" s="219"/>
      <c r="AE1293" s="219"/>
      <c r="AF1293" s="219"/>
      <c r="AG1293" s="219"/>
      <c r="AH1293" s="219"/>
      <c r="AI1293" s="219"/>
      <c r="AJ1293" s="219"/>
      <c r="AK1293" s="219"/>
      <c r="AL1293" s="219"/>
      <c r="AM1293" s="219"/>
      <c r="AN1293" s="219"/>
      <c r="AO1293" s="219"/>
      <c r="AP1293" s="219"/>
      <c r="AQ1293" s="219"/>
      <c r="AR1293" s="219"/>
      <c r="AS1293" s="219"/>
      <c r="AT1293" s="219"/>
      <c r="AU1293" s="219"/>
      <c r="AV1293" s="219"/>
      <c r="AW1293" s="219"/>
      <c r="AX1293" s="219"/>
      <c r="AY1293" s="218"/>
    </row>
    <row r="1294" spans="1:61" s="26" customFormat="1" ht="24.6" hidden="1" customHeight="1">
      <c r="A1294" s="3332" t="s">
        <v>846</v>
      </c>
      <c r="B1294" s="515" t="s">
        <v>75</v>
      </c>
      <c r="C1294" s="515"/>
      <c r="D1294" s="515"/>
      <c r="E1294" s="515"/>
      <c r="F1294" s="515"/>
      <c r="G1294" s="44">
        <f t="shared" si="214"/>
        <v>0</v>
      </c>
      <c r="H1294" s="44"/>
      <c r="I1294" s="44"/>
      <c r="J1294" s="44"/>
      <c r="K1294" s="44">
        <v>0</v>
      </c>
      <c r="L1294" s="44"/>
      <c r="M1294" s="44"/>
      <c r="N1294" s="515"/>
      <c r="O1294" s="3308" t="s">
        <v>847</v>
      </c>
      <c r="P1294" s="219"/>
      <c r="Q1294" s="219"/>
      <c r="R1294" s="219"/>
      <c r="S1294" s="219"/>
      <c r="T1294" s="219"/>
      <c r="U1294" s="219"/>
      <c r="V1294" s="219"/>
      <c r="W1294" s="219"/>
      <c r="X1294" s="219"/>
      <c r="Y1294" s="219"/>
      <c r="Z1294" s="219"/>
      <c r="AA1294" s="219"/>
      <c r="AB1294" s="219"/>
      <c r="AC1294" s="219"/>
      <c r="AD1294" s="219"/>
      <c r="AE1294" s="219"/>
      <c r="AF1294" s="219"/>
      <c r="AG1294" s="219"/>
      <c r="AH1294" s="219"/>
      <c r="AI1294" s="219"/>
      <c r="AJ1294" s="219"/>
      <c r="AK1294" s="219"/>
      <c r="AL1294" s="219"/>
      <c r="AM1294" s="219"/>
      <c r="AN1294" s="219"/>
      <c r="AO1294" s="219"/>
      <c r="AP1294" s="219"/>
      <c r="AQ1294" s="219"/>
      <c r="AR1294" s="219"/>
      <c r="AS1294" s="219"/>
      <c r="AT1294" s="219"/>
      <c r="AU1294" s="219"/>
      <c r="AV1294" s="219"/>
      <c r="AW1294" s="219"/>
      <c r="AX1294" s="219"/>
      <c r="AY1294" s="218"/>
    </row>
    <row r="1295" spans="1:61" s="26" customFormat="1" ht="24.6" hidden="1" customHeight="1">
      <c r="A1295" s="3333"/>
      <c r="B1295" s="515" t="s">
        <v>226</v>
      </c>
      <c r="C1295" s="515"/>
      <c r="D1295" s="515"/>
      <c r="E1295" s="515"/>
      <c r="F1295" s="515"/>
      <c r="G1295" s="44">
        <f t="shared" si="214"/>
        <v>0</v>
      </c>
      <c r="H1295" s="44"/>
      <c r="I1295" s="44"/>
      <c r="J1295" s="44"/>
      <c r="K1295" s="44">
        <v>0</v>
      </c>
      <c r="L1295" s="44"/>
      <c r="M1295" s="44"/>
      <c r="N1295" s="515"/>
      <c r="O1295" s="3309"/>
      <c r="P1295" s="219"/>
      <c r="Q1295" s="219"/>
      <c r="R1295" s="219"/>
      <c r="S1295" s="219"/>
      <c r="T1295" s="219"/>
      <c r="U1295" s="219"/>
      <c r="V1295" s="219"/>
      <c r="W1295" s="219"/>
      <c r="X1295" s="219"/>
      <c r="Y1295" s="219"/>
      <c r="Z1295" s="219"/>
      <c r="AA1295" s="219"/>
      <c r="AB1295" s="219"/>
      <c r="AC1295" s="219"/>
      <c r="AD1295" s="219"/>
      <c r="AE1295" s="219"/>
      <c r="AF1295" s="219"/>
      <c r="AG1295" s="219"/>
      <c r="AH1295" s="219"/>
      <c r="AI1295" s="219"/>
      <c r="AJ1295" s="219"/>
      <c r="AK1295" s="219"/>
      <c r="AL1295" s="219"/>
      <c r="AM1295" s="219"/>
      <c r="AN1295" s="219"/>
      <c r="AO1295" s="219"/>
      <c r="AP1295" s="219"/>
      <c r="AQ1295" s="219"/>
      <c r="AR1295" s="219"/>
      <c r="AS1295" s="219"/>
      <c r="AT1295" s="219"/>
      <c r="AU1295" s="219"/>
      <c r="AV1295" s="219"/>
      <c r="AW1295" s="219"/>
      <c r="AX1295" s="219"/>
      <c r="AY1295" s="218"/>
    </row>
    <row r="1296" spans="1:61" s="26" customFormat="1" ht="24.6" customHeight="1">
      <c r="A1296" s="3332" t="s">
        <v>692</v>
      </c>
      <c r="B1296" s="515" t="s">
        <v>75</v>
      </c>
      <c r="C1296" s="515"/>
      <c r="D1296" s="515"/>
      <c r="E1296" s="515"/>
      <c r="F1296" s="515"/>
      <c r="G1296" s="44">
        <f t="shared" si="214"/>
        <v>0</v>
      </c>
      <c r="H1296" s="44"/>
      <c r="I1296" s="44"/>
      <c r="J1296" s="44"/>
      <c r="K1296" s="44">
        <v>0</v>
      </c>
      <c r="L1296" s="44">
        <v>1.2</v>
      </c>
      <c r="M1296" s="44">
        <v>0</v>
      </c>
      <c r="N1296" s="515"/>
      <c r="O1296" s="3045" t="s">
        <v>956</v>
      </c>
      <c r="P1296" s="219"/>
      <c r="Q1296" s="219"/>
      <c r="R1296" s="219"/>
      <c r="S1296" s="219"/>
      <c r="T1296" s="219"/>
      <c r="U1296" s="219"/>
      <c r="V1296" s="219"/>
      <c r="W1296" s="219"/>
      <c r="X1296" s="219"/>
      <c r="Y1296" s="219"/>
      <c r="Z1296" s="219"/>
      <c r="AA1296" s="219"/>
      <c r="AB1296" s="219"/>
      <c r="AC1296" s="219"/>
      <c r="AD1296" s="219"/>
      <c r="AE1296" s="219"/>
      <c r="AF1296" s="219"/>
      <c r="AG1296" s="219"/>
      <c r="AH1296" s="219"/>
      <c r="AI1296" s="219"/>
      <c r="AJ1296" s="219"/>
      <c r="AK1296" s="219"/>
      <c r="AL1296" s="219"/>
      <c r="AM1296" s="219"/>
      <c r="AN1296" s="219"/>
      <c r="AO1296" s="219"/>
      <c r="AP1296" s="219"/>
      <c r="AQ1296" s="219"/>
      <c r="AR1296" s="219"/>
      <c r="AS1296" s="219"/>
      <c r="AT1296" s="219"/>
      <c r="AU1296" s="219"/>
      <c r="AV1296" s="219"/>
      <c r="AW1296" s="219"/>
      <c r="AX1296" s="219"/>
      <c r="AY1296" s="218"/>
    </row>
    <row r="1297" spans="1:61" s="26" customFormat="1" ht="27.75" customHeight="1">
      <c r="A1297" s="3333"/>
      <c r="B1297" s="515" t="s">
        <v>226</v>
      </c>
      <c r="C1297" s="530"/>
      <c r="D1297" s="530"/>
      <c r="E1297" s="530"/>
      <c r="F1297" s="530"/>
      <c r="G1297" s="44">
        <f t="shared" si="214"/>
        <v>0</v>
      </c>
      <c r="H1297" s="44"/>
      <c r="I1297" s="44"/>
      <c r="J1297" s="44"/>
      <c r="K1297" s="44">
        <v>0</v>
      </c>
      <c r="L1297" s="44">
        <v>17435.3</v>
      </c>
      <c r="M1297" s="44">
        <v>0</v>
      </c>
      <c r="N1297" s="515"/>
      <c r="O1297" s="3045"/>
      <c r="P1297" s="219"/>
      <c r="Q1297" s="219"/>
      <c r="R1297" s="219"/>
      <c r="S1297" s="219"/>
      <c r="T1297" s="219"/>
      <c r="U1297" s="219"/>
      <c r="V1297" s="219"/>
      <c r="W1297" s="219"/>
      <c r="X1297" s="219"/>
      <c r="Y1297" s="219"/>
      <c r="Z1297" s="219"/>
      <c r="AA1297" s="219"/>
      <c r="AB1297" s="219"/>
      <c r="AC1297" s="219"/>
      <c r="AD1297" s="219"/>
      <c r="AE1297" s="219"/>
      <c r="AF1297" s="219"/>
      <c r="AG1297" s="219"/>
      <c r="AH1297" s="219"/>
      <c r="AI1297" s="219"/>
      <c r="AJ1297" s="219"/>
      <c r="AK1297" s="219"/>
      <c r="AL1297" s="219"/>
      <c r="AM1297" s="219"/>
      <c r="AN1297" s="219"/>
      <c r="AO1297" s="219"/>
      <c r="AP1297" s="219"/>
      <c r="AQ1297" s="219"/>
      <c r="AR1297" s="219"/>
      <c r="AS1297" s="219"/>
      <c r="AT1297" s="219"/>
      <c r="AU1297" s="219"/>
      <c r="AV1297" s="219"/>
      <c r="AW1297" s="219"/>
      <c r="AX1297" s="219"/>
      <c r="AY1297" s="218"/>
    </row>
    <row r="1298" spans="1:61" ht="27" customHeight="1">
      <c r="A1298" s="3334" t="s">
        <v>653</v>
      </c>
      <c r="B1298" s="530" t="s">
        <v>75</v>
      </c>
      <c r="C1298" s="534"/>
      <c r="D1298" s="534"/>
      <c r="E1298" s="534"/>
      <c r="F1298" s="534"/>
      <c r="G1298" s="49">
        <f>G1302+G1306</f>
        <v>0</v>
      </c>
      <c r="H1298" s="49">
        <f t="shared" ref="H1298:M1298" si="215">H1302+H1306</f>
        <v>0</v>
      </c>
      <c r="I1298" s="49">
        <f t="shared" si="215"/>
        <v>0</v>
      </c>
      <c r="J1298" s="49">
        <f t="shared" si="215"/>
        <v>0</v>
      </c>
      <c r="K1298" s="49">
        <f t="shared" si="215"/>
        <v>0</v>
      </c>
      <c r="L1298" s="49">
        <f t="shared" si="215"/>
        <v>1</v>
      </c>
      <c r="M1298" s="49">
        <f t="shared" si="215"/>
        <v>0</v>
      </c>
      <c r="N1298" s="514"/>
      <c r="O1298" s="534"/>
    </row>
    <row r="1299" spans="1:61" ht="27" customHeight="1">
      <c r="A1299" s="3335"/>
      <c r="B1299" s="530" t="s">
        <v>22</v>
      </c>
      <c r="C1299" s="534"/>
      <c r="D1299" s="534"/>
      <c r="E1299" s="534"/>
      <c r="F1299" s="534"/>
      <c r="G1299" s="49">
        <f>G1300+G1301</f>
        <v>2000</v>
      </c>
      <c r="H1299" s="49">
        <f t="shared" ref="H1299:M1299" si="216">H1300+H1301</f>
        <v>0</v>
      </c>
      <c r="I1299" s="49">
        <f t="shared" si="216"/>
        <v>0</v>
      </c>
      <c r="J1299" s="49">
        <f t="shared" si="216"/>
        <v>0</v>
      </c>
      <c r="K1299" s="49">
        <f t="shared" si="216"/>
        <v>2000</v>
      </c>
      <c r="L1299" s="49">
        <f t="shared" si="216"/>
        <v>23588.3</v>
      </c>
      <c r="M1299" s="49">
        <f t="shared" si="216"/>
        <v>0</v>
      </c>
      <c r="N1299" s="514"/>
      <c r="O1299" s="534"/>
    </row>
    <row r="1300" spans="1:61" ht="27" customHeight="1">
      <c r="A1300" s="3335"/>
      <c r="B1300" s="530" t="s">
        <v>9</v>
      </c>
      <c r="C1300" s="534"/>
      <c r="D1300" s="534"/>
      <c r="E1300" s="534"/>
      <c r="F1300" s="534"/>
      <c r="G1300" s="49">
        <f>G1304+G1307</f>
        <v>2000</v>
      </c>
      <c r="H1300" s="49">
        <f t="shared" ref="H1300:M1300" si="217">H1304+H1307</f>
        <v>0</v>
      </c>
      <c r="I1300" s="49">
        <f t="shared" si="217"/>
        <v>0</v>
      </c>
      <c r="J1300" s="49">
        <f t="shared" si="217"/>
        <v>0</v>
      </c>
      <c r="K1300" s="49">
        <f>K1304+K1307</f>
        <v>2000</v>
      </c>
      <c r="L1300" s="49">
        <f t="shared" si="217"/>
        <v>23588.3</v>
      </c>
      <c r="M1300" s="49">
        <f t="shared" si="217"/>
        <v>0</v>
      </c>
      <c r="N1300" s="514"/>
      <c r="O1300" s="534"/>
    </row>
    <row r="1301" spans="1:61" s="20" customFormat="1" ht="27.6" hidden="1" customHeight="1">
      <c r="A1301" s="3336"/>
      <c r="B1301" s="530" t="s">
        <v>456</v>
      </c>
      <c r="C1301" s="530"/>
      <c r="D1301" s="530"/>
      <c r="E1301" s="530"/>
      <c r="F1301" s="530"/>
      <c r="G1301" s="43">
        <f>G1305</f>
        <v>0</v>
      </c>
      <c r="H1301" s="43">
        <f t="shared" ref="H1301:M1301" si="218">H1305</f>
        <v>0</v>
      </c>
      <c r="I1301" s="43">
        <f t="shared" si="218"/>
        <v>0</v>
      </c>
      <c r="J1301" s="43">
        <f t="shared" si="218"/>
        <v>0</v>
      </c>
      <c r="K1301" s="43">
        <f t="shared" si="218"/>
        <v>0</v>
      </c>
      <c r="L1301" s="43">
        <f t="shared" si="218"/>
        <v>0</v>
      </c>
      <c r="M1301" s="43">
        <f t="shared" si="218"/>
        <v>0</v>
      </c>
      <c r="N1301" s="515"/>
      <c r="O1301" s="530"/>
      <c r="AJ1301" s="54"/>
      <c r="AK1301" s="54"/>
      <c r="AL1301" s="54"/>
      <c r="AM1301" s="54"/>
      <c r="AN1301" s="54"/>
      <c r="AO1301" s="54"/>
      <c r="AP1301" s="54"/>
      <c r="AQ1301" s="54"/>
      <c r="AR1301" s="54"/>
      <c r="AS1301" s="54"/>
      <c r="AT1301" s="54"/>
      <c r="AU1301" s="54"/>
      <c r="AV1301" s="54"/>
      <c r="AW1301" s="54"/>
      <c r="AX1301" s="54"/>
      <c r="AY1301" s="54"/>
      <c r="AZ1301" s="54"/>
      <c r="BA1301" s="54"/>
      <c r="BB1301" s="54"/>
      <c r="BC1301" s="54"/>
      <c r="BD1301" s="54"/>
      <c r="BE1301" s="54"/>
      <c r="BF1301" s="54"/>
      <c r="BG1301" s="54"/>
      <c r="BH1301" s="54"/>
      <c r="BI1301" s="54"/>
    </row>
    <row r="1302" spans="1:61" s="20" customFormat="1" ht="24.6" customHeight="1">
      <c r="A1302" s="3064" t="s">
        <v>205</v>
      </c>
      <c r="B1302" s="515" t="s">
        <v>75</v>
      </c>
      <c r="C1302" s="515">
        <v>176</v>
      </c>
      <c r="D1302" s="515" t="s">
        <v>13</v>
      </c>
      <c r="E1302" s="515">
        <v>6100404</v>
      </c>
      <c r="F1302" s="515">
        <v>244</v>
      </c>
      <c r="G1302" s="44">
        <f t="shared" ref="G1302:G1307" si="219">K1302</f>
        <v>0</v>
      </c>
      <c r="H1302" s="44"/>
      <c r="I1302" s="44"/>
      <c r="J1302" s="44"/>
      <c r="K1302" s="44"/>
      <c r="L1302" s="44"/>
      <c r="M1302" s="44"/>
      <c r="N1302" s="515"/>
      <c r="O1302" s="3045" t="s">
        <v>694</v>
      </c>
      <c r="AJ1302" s="54"/>
      <c r="AK1302" s="54"/>
      <c r="AL1302" s="54"/>
      <c r="AM1302" s="54"/>
      <c r="AN1302" s="54"/>
      <c r="AO1302" s="54"/>
      <c r="AP1302" s="54"/>
      <c r="AQ1302" s="54"/>
      <c r="AR1302" s="54"/>
      <c r="AS1302" s="54"/>
      <c r="AT1302" s="54"/>
      <c r="AU1302" s="54"/>
      <c r="AV1302" s="54"/>
      <c r="AW1302" s="54"/>
      <c r="AX1302" s="54"/>
      <c r="AY1302" s="54"/>
      <c r="AZ1302" s="54"/>
      <c r="BA1302" s="54"/>
      <c r="BB1302" s="54"/>
      <c r="BC1302" s="54"/>
      <c r="BD1302" s="54"/>
      <c r="BE1302" s="54"/>
      <c r="BF1302" s="54"/>
      <c r="BG1302" s="54"/>
      <c r="BH1302" s="54"/>
      <c r="BI1302" s="54"/>
    </row>
    <row r="1303" spans="1:61" s="20" customFormat="1" ht="24.6" customHeight="1">
      <c r="A1303" s="3064"/>
      <c r="B1303" s="515" t="s">
        <v>22</v>
      </c>
      <c r="C1303" s="515"/>
      <c r="D1303" s="515"/>
      <c r="E1303" s="515"/>
      <c r="F1303" s="515"/>
      <c r="G1303" s="44">
        <f t="shared" si="219"/>
        <v>2000</v>
      </c>
      <c r="H1303" s="44"/>
      <c r="I1303" s="44"/>
      <c r="J1303" s="44"/>
      <c r="K1303" s="44">
        <f>K1304</f>
        <v>2000</v>
      </c>
      <c r="L1303" s="44">
        <f>L1304+L1305</f>
        <v>10000</v>
      </c>
      <c r="M1303" s="44">
        <f>M1304+M1305</f>
        <v>0</v>
      </c>
      <c r="N1303" s="515"/>
      <c r="O1303" s="3045"/>
      <c r="AJ1303" s="54"/>
      <c r="AK1303" s="54"/>
      <c r="AL1303" s="54"/>
      <c r="AM1303" s="54"/>
      <c r="AN1303" s="54"/>
      <c r="AO1303" s="54"/>
      <c r="AP1303" s="54"/>
      <c r="AQ1303" s="54"/>
      <c r="AR1303" s="54"/>
      <c r="AS1303" s="54"/>
      <c r="AT1303" s="54"/>
      <c r="AU1303" s="54"/>
      <c r="AV1303" s="54"/>
      <c r="AW1303" s="54"/>
      <c r="AX1303" s="54"/>
      <c r="AY1303" s="54"/>
      <c r="AZ1303" s="54"/>
      <c r="BA1303" s="54"/>
      <c r="BB1303" s="54"/>
      <c r="BC1303" s="54"/>
      <c r="BD1303" s="54"/>
      <c r="BE1303" s="54"/>
      <c r="BF1303" s="54"/>
      <c r="BG1303" s="54"/>
      <c r="BH1303" s="54"/>
      <c r="BI1303" s="54"/>
    </row>
    <row r="1304" spans="1:61" s="20" customFormat="1" ht="24.6" customHeight="1">
      <c r="A1304" s="3064"/>
      <c r="B1304" s="515" t="s">
        <v>9</v>
      </c>
      <c r="C1304" s="515"/>
      <c r="D1304" s="515"/>
      <c r="E1304" s="515"/>
      <c r="F1304" s="515"/>
      <c r="G1304" s="44">
        <f t="shared" si="219"/>
        <v>2000</v>
      </c>
      <c r="H1304" s="44"/>
      <c r="I1304" s="44"/>
      <c r="J1304" s="44"/>
      <c r="K1304" s="44">
        <v>2000</v>
      </c>
      <c r="L1304" s="44">
        <v>10000</v>
      </c>
      <c r="M1304" s="44">
        <v>0</v>
      </c>
      <c r="N1304" s="515"/>
      <c r="O1304" s="3045"/>
      <c r="AJ1304" s="54"/>
      <c r="AK1304" s="54"/>
      <c r="AL1304" s="54"/>
      <c r="AM1304" s="54"/>
      <c r="AN1304" s="54"/>
      <c r="AO1304" s="54"/>
      <c r="AP1304" s="54"/>
      <c r="AQ1304" s="54"/>
      <c r="AR1304" s="54"/>
      <c r="AS1304" s="54"/>
      <c r="AT1304" s="54"/>
      <c r="AU1304" s="54"/>
      <c r="AV1304" s="54"/>
      <c r="AW1304" s="54"/>
      <c r="AX1304" s="54"/>
      <c r="AY1304" s="54"/>
      <c r="AZ1304" s="54"/>
      <c r="BA1304" s="54"/>
      <c r="BB1304" s="54"/>
      <c r="BC1304" s="54"/>
      <c r="BD1304" s="54"/>
      <c r="BE1304" s="54"/>
      <c r="BF1304" s="54"/>
      <c r="BG1304" s="54"/>
      <c r="BH1304" s="54"/>
      <c r="BI1304" s="54"/>
    </row>
    <row r="1305" spans="1:61" ht="24.6" hidden="1" customHeight="1">
      <c r="A1305" s="3064"/>
      <c r="B1305" s="515" t="s">
        <v>456</v>
      </c>
      <c r="C1305" s="515"/>
      <c r="D1305" s="515"/>
      <c r="E1305" s="515"/>
      <c r="F1305" s="515"/>
      <c r="G1305" s="44">
        <f t="shared" si="219"/>
        <v>0</v>
      </c>
      <c r="H1305" s="44"/>
      <c r="I1305" s="44"/>
      <c r="J1305" s="44"/>
      <c r="K1305" s="44"/>
      <c r="L1305" s="44"/>
      <c r="M1305" s="44"/>
      <c r="N1305" s="515"/>
      <c r="O1305" s="3045"/>
    </row>
    <row r="1306" spans="1:61" ht="24.6" customHeight="1">
      <c r="A1306" s="3332" t="s">
        <v>692</v>
      </c>
      <c r="B1306" s="515" t="s">
        <v>75</v>
      </c>
      <c r="C1306" s="515"/>
      <c r="D1306" s="515"/>
      <c r="E1306" s="515"/>
      <c r="F1306" s="515"/>
      <c r="G1306" s="44">
        <f t="shared" si="219"/>
        <v>0</v>
      </c>
      <c r="H1306" s="44"/>
      <c r="I1306" s="44"/>
      <c r="J1306" s="44"/>
      <c r="K1306" s="44">
        <v>0</v>
      </c>
      <c r="L1306" s="44">
        <v>1</v>
      </c>
      <c r="M1306" s="44">
        <v>0</v>
      </c>
      <c r="N1306" s="515"/>
      <c r="O1306" s="3045" t="s">
        <v>953</v>
      </c>
    </row>
    <row r="1307" spans="1:61" ht="24.6" customHeight="1">
      <c r="A1307" s="3333"/>
      <c r="B1307" s="515" t="s">
        <v>226</v>
      </c>
      <c r="C1307" s="515"/>
      <c r="D1307" s="515"/>
      <c r="E1307" s="515"/>
      <c r="F1307" s="515"/>
      <c r="G1307" s="44">
        <f t="shared" si="219"/>
        <v>0</v>
      </c>
      <c r="H1307" s="44"/>
      <c r="I1307" s="44"/>
      <c r="J1307" s="44"/>
      <c r="K1307" s="44">
        <v>0</v>
      </c>
      <c r="L1307" s="44">
        <v>13588.3</v>
      </c>
      <c r="M1307" s="44">
        <v>0</v>
      </c>
      <c r="N1307" s="515"/>
      <c r="O1307" s="3045"/>
    </row>
    <row r="1308" spans="1:61" ht="24.6" customHeight="1">
      <c r="A1308" s="3315" t="s">
        <v>125</v>
      </c>
      <c r="B1308" s="530" t="s">
        <v>75</v>
      </c>
      <c r="C1308" s="530"/>
      <c r="D1308" s="530"/>
      <c r="E1308" s="530"/>
      <c r="F1308" s="530"/>
      <c r="G1308" s="43">
        <f>G1312+G1316</f>
        <v>0</v>
      </c>
      <c r="H1308" s="43">
        <f t="shared" ref="H1308:M1308" si="220">H1312+H1316</f>
        <v>0</v>
      </c>
      <c r="I1308" s="43">
        <f t="shared" si="220"/>
        <v>0</v>
      </c>
      <c r="J1308" s="43">
        <f t="shared" si="220"/>
        <v>0</v>
      </c>
      <c r="K1308" s="43">
        <f t="shared" si="220"/>
        <v>0</v>
      </c>
      <c r="L1308" s="43">
        <f t="shared" si="220"/>
        <v>1</v>
      </c>
      <c r="M1308" s="43">
        <f t="shared" si="220"/>
        <v>0</v>
      </c>
      <c r="N1308" s="515"/>
      <c r="O1308" s="530"/>
    </row>
    <row r="1309" spans="1:61" ht="24.6" customHeight="1">
      <c r="A1309" s="3315"/>
      <c r="B1309" s="530" t="s">
        <v>22</v>
      </c>
      <c r="C1309" s="530"/>
      <c r="D1309" s="530"/>
      <c r="E1309" s="530"/>
      <c r="F1309" s="530"/>
      <c r="G1309" s="43">
        <f>G1310+G1311</f>
        <v>8602</v>
      </c>
      <c r="H1309" s="43">
        <f t="shared" ref="H1309:M1309" si="221">H1310+H1311</f>
        <v>0</v>
      </c>
      <c r="I1309" s="43">
        <f t="shared" si="221"/>
        <v>0</v>
      </c>
      <c r="J1309" s="43">
        <f t="shared" si="221"/>
        <v>0</v>
      </c>
      <c r="K1309" s="43">
        <f t="shared" si="221"/>
        <v>8602</v>
      </c>
      <c r="L1309" s="43">
        <f t="shared" si="221"/>
        <v>22729</v>
      </c>
      <c r="M1309" s="43">
        <f t="shared" si="221"/>
        <v>0</v>
      </c>
      <c r="N1309" s="515"/>
      <c r="O1309" s="530"/>
    </row>
    <row r="1310" spans="1:61" ht="24.6" customHeight="1">
      <c r="A1310" s="3315"/>
      <c r="B1310" s="530" t="s">
        <v>9</v>
      </c>
      <c r="C1310" s="530"/>
      <c r="D1310" s="530"/>
      <c r="E1310" s="530"/>
      <c r="F1310" s="530"/>
      <c r="G1310" s="43">
        <f>G1314+G1318</f>
        <v>8602</v>
      </c>
      <c r="H1310" s="43">
        <f t="shared" ref="H1310:M1311" si="222">H1314+H1318</f>
        <v>0</v>
      </c>
      <c r="I1310" s="43">
        <f t="shared" si="222"/>
        <v>0</v>
      </c>
      <c r="J1310" s="43">
        <f t="shared" si="222"/>
        <v>0</v>
      </c>
      <c r="K1310" s="43">
        <f t="shared" si="222"/>
        <v>8602</v>
      </c>
      <c r="L1310" s="43">
        <f t="shared" si="222"/>
        <v>22729</v>
      </c>
      <c r="M1310" s="43">
        <f t="shared" si="222"/>
        <v>0</v>
      </c>
      <c r="N1310" s="515"/>
      <c r="O1310" s="530"/>
    </row>
    <row r="1311" spans="1:61" ht="24.95" customHeight="1">
      <c r="A1311" s="3315"/>
      <c r="B1311" s="530" t="s">
        <v>456</v>
      </c>
      <c r="C1311" s="530"/>
      <c r="D1311" s="530"/>
      <c r="E1311" s="530"/>
      <c r="F1311" s="530"/>
      <c r="G1311" s="43">
        <f>G1315+G1319</f>
        <v>0</v>
      </c>
      <c r="H1311" s="43">
        <f t="shared" si="222"/>
        <v>0</v>
      </c>
      <c r="I1311" s="43">
        <f t="shared" si="222"/>
        <v>0</v>
      </c>
      <c r="J1311" s="43">
        <f t="shared" si="222"/>
        <v>0</v>
      </c>
      <c r="K1311" s="43">
        <f t="shared" si="222"/>
        <v>0</v>
      </c>
      <c r="L1311" s="43">
        <f t="shared" si="222"/>
        <v>0</v>
      </c>
      <c r="M1311" s="43">
        <f t="shared" si="222"/>
        <v>0</v>
      </c>
      <c r="N1311" s="515"/>
      <c r="O1311" s="530"/>
    </row>
    <row r="1312" spans="1:61" ht="24.95" customHeight="1">
      <c r="A1312" s="3306" t="s">
        <v>536</v>
      </c>
      <c r="B1312" s="515" t="s">
        <v>75</v>
      </c>
      <c r="C1312" s="515">
        <v>176</v>
      </c>
      <c r="D1312" s="515" t="s">
        <v>13</v>
      </c>
      <c r="E1312" s="515">
        <v>6100404</v>
      </c>
      <c r="F1312" s="515">
        <v>244</v>
      </c>
      <c r="G1312" s="44">
        <f t="shared" ref="G1312:G1319" si="223">K1312</f>
        <v>0</v>
      </c>
      <c r="H1312" s="44"/>
      <c r="I1312" s="44"/>
      <c r="J1312" s="44"/>
      <c r="K1312" s="44"/>
      <c r="L1312" s="44"/>
      <c r="M1312" s="44"/>
      <c r="N1312" s="515"/>
      <c r="O1312" s="3045" t="s">
        <v>694</v>
      </c>
    </row>
    <row r="1313" spans="1:67" ht="24.95" customHeight="1">
      <c r="A1313" s="3314"/>
      <c r="B1313" s="515" t="s">
        <v>22</v>
      </c>
      <c r="C1313" s="515"/>
      <c r="D1313" s="515"/>
      <c r="E1313" s="515"/>
      <c r="F1313" s="515"/>
      <c r="G1313" s="44">
        <f t="shared" si="223"/>
        <v>8602</v>
      </c>
      <c r="H1313" s="44"/>
      <c r="I1313" s="44"/>
      <c r="J1313" s="44"/>
      <c r="K1313" s="44">
        <f>K1314+K1315</f>
        <v>8602</v>
      </c>
      <c r="L1313" s="44">
        <f>L1314+L1315</f>
        <v>10000</v>
      </c>
      <c r="M1313" s="44">
        <f>M1314+M1315</f>
        <v>0</v>
      </c>
      <c r="N1313" s="515"/>
      <c r="O1313" s="3045"/>
    </row>
    <row r="1314" spans="1:67" ht="24.95" customHeight="1">
      <c r="A1314" s="3314"/>
      <c r="B1314" s="515" t="s">
        <v>9</v>
      </c>
      <c r="C1314" s="515"/>
      <c r="D1314" s="515"/>
      <c r="E1314" s="515"/>
      <c r="F1314" s="515"/>
      <c r="G1314" s="44">
        <f t="shared" si="223"/>
        <v>8602</v>
      </c>
      <c r="H1314" s="44"/>
      <c r="I1314" s="44"/>
      <c r="J1314" s="44"/>
      <c r="K1314" s="44">
        <v>8602</v>
      </c>
      <c r="L1314" s="44">
        <v>10000</v>
      </c>
      <c r="M1314" s="44">
        <v>0</v>
      </c>
      <c r="N1314" s="515"/>
      <c r="O1314" s="3045"/>
    </row>
    <row r="1315" spans="1:67" ht="24.95" hidden="1" customHeight="1">
      <c r="A1315" s="3307"/>
      <c r="B1315" s="515" t="s">
        <v>456</v>
      </c>
      <c r="C1315" s="515"/>
      <c r="D1315" s="515"/>
      <c r="E1315" s="515"/>
      <c r="F1315" s="515"/>
      <c r="G1315" s="44">
        <f t="shared" si="223"/>
        <v>0</v>
      </c>
      <c r="H1315" s="44"/>
      <c r="I1315" s="44"/>
      <c r="J1315" s="44"/>
      <c r="K1315" s="44"/>
      <c r="L1315" s="44"/>
      <c r="M1315" s="44"/>
      <c r="N1315" s="515"/>
      <c r="O1315" s="3045"/>
    </row>
    <row r="1316" spans="1:67" ht="24.95" customHeight="1">
      <c r="A1316" s="3306" t="s">
        <v>692</v>
      </c>
      <c r="B1316" s="515" t="s">
        <v>75</v>
      </c>
      <c r="C1316" s="515"/>
      <c r="D1316" s="515"/>
      <c r="E1316" s="515"/>
      <c r="F1316" s="515"/>
      <c r="G1316" s="44">
        <f t="shared" si="223"/>
        <v>0</v>
      </c>
      <c r="H1316" s="44"/>
      <c r="I1316" s="44"/>
      <c r="J1316" s="44"/>
      <c r="K1316" s="44">
        <v>0</v>
      </c>
      <c r="L1316" s="44">
        <v>1</v>
      </c>
      <c r="M1316" s="44">
        <v>0</v>
      </c>
      <c r="N1316" s="515"/>
      <c r="O1316" s="3308" t="s">
        <v>953</v>
      </c>
    </row>
    <row r="1317" spans="1:67" ht="24.95" customHeight="1">
      <c r="A1317" s="3314"/>
      <c r="B1317" s="515" t="s">
        <v>22</v>
      </c>
      <c r="C1317" s="515"/>
      <c r="D1317" s="515"/>
      <c r="E1317" s="515"/>
      <c r="F1317" s="515"/>
      <c r="G1317" s="44">
        <f t="shared" si="223"/>
        <v>0</v>
      </c>
      <c r="H1317" s="44"/>
      <c r="I1317" s="44"/>
      <c r="J1317" s="44"/>
      <c r="K1317" s="44">
        <f>K1318+K1319</f>
        <v>0</v>
      </c>
      <c r="L1317" s="44">
        <f>L1318+L1319</f>
        <v>12729</v>
      </c>
      <c r="M1317" s="44">
        <f>M1318+M1319</f>
        <v>0</v>
      </c>
      <c r="N1317" s="515"/>
      <c r="O1317" s="3310"/>
    </row>
    <row r="1318" spans="1:67" ht="24.95" customHeight="1">
      <c r="A1318" s="3314"/>
      <c r="B1318" s="515" t="s">
        <v>9</v>
      </c>
      <c r="C1318" s="515"/>
      <c r="D1318" s="515"/>
      <c r="E1318" s="515"/>
      <c r="F1318" s="515"/>
      <c r="G1318" s="44">
        <f t="shared" si="223"/>
        <v>0</v>
      </c>
      <c r="H1318" s="44"/>
      <c r="I1318" s="44"/>
      <c r="J1318" s="44"/>
      <c r="K1318" s="44">
        <v>0</v>
      </c>
      <c r="L1318" s="44">
        <v>12729</v>
      </c>
      <c r="M1318" s="44">
        <v>0</v>
      </c>
      <c r="N1318" s="515"/>
      <c r="O1318" s="3310"/>
    </row>
    <row r="1319" spans="1:67" ht="24.75" hidden="1" customHeight="1">
      <c r="A1319" s="3307"/>
      <c r="B1319" s="515" t="s">
        <v>456</v>
      </c>
      <c r="C1319" s="515"/>
      <c r="D1319" s="515"/>
      <c r="E1319" s="515"/>
      <c r="F1319" s="515"/>
      <c r="G1319" s="44">
        <f t="shared" si="223"/>
        <v>0</v>
      </c>
      <c r="H1319" s="44"/>
      <c r="I1319" s="44"/>
      <c r="J1319" s="44"/>
      <c r="K1319" s="44"/>
      <c r="L1319" s="44"/>
      <c r="M1319" s="44"/>
      <c r="N1319" s="515"/>
      <c r="O1319" s="3309"/>
    </row>
    <row r="1320" spans="1:67" ht="23.45" customHeight="1">
      <c r="A1320" s="3024" t="s">
        <v>126</v>
      </c>
      <c r="B1320" s="530" t="s">
        <v>75</v>
      </c>
      <c r="C1320" s="530"/>
      <c r="D1320" s="530"/>
      <c r="E1320" s="530"/>
      <c r="F1320" s="530"/>
      <c r="G1320" s="43">
        <f>G1326+G1328</f>
        <v>0</v>
      </c>
      <c r="H1320" s="43">
        <f t="shared" ref="H1320:M1320" si="224">H1326+H1328</f>
        <v>0</v>
      </c>
      <c r="I1320" s="43">
        <f t="shared" si="224"/>
        <v>0</v>
      </c>
      <c r="J1320" s="43">
        <f t="shared" si="224"/>
        <v>0</v>
      </c>
      <c r="K1320" s="43">
        <f t="shared" si="224"/>
        <v>0</v>
      </c>
      <c r="L1320" s="43">
        <f t="shared" si="224"/>
        <v>1</v>
      </c>
      <c r="M1320" s="43">
        <f t="shared" si="224"/>
        <v>0</v>
      </c>
      <c r="N1320" s="515"/>
      <c r="O1320" s="515"/>
    </row>
    <row r="1321" spans="1:67" ht="24">
      <c r="A1321" s="3025"/>
      <c r="B1321" s="532" t="s">
        <v>226</v>
      </c>
      <c r="C1321" s="532"/>
      <c r="D1321" s="532"/>
      <c r="E1321" s="532"/>
      <c r="F1321" s="532"/>
      <c r="G1321" s="215">
        <f>G1323+G1325+G1327+G1329</f>
        <v>7637</v>
      </c>
      <c r="H1321" s="215">
        <f t="shared" ref="H1321:M1321" si="225">H1323+H1325+H1327+H1329</f>
        <v>0</v>
      </c>
      <c r="I1321" s="215">
        <f t="shared" si="225"/>
        <v>0</v>
      </c>
      <c r="J1321" s="215">
        <f t="shared" si="225"/>
        <v>0</v>
      </c>
      <c r="K1321" s="215">
        <f t="shared" si="225"/>
        <v>7637</v>
      </c>
      <c r="L1321" s="215">
        <f>L1323+L1325+L1327+L1329</f>
        <v>34235.4</v>
      </c>
      <c r="M1321" s="215">
        <f t="shared" si="225"/>
        <v>0</v>
      </c>
      <c r="N1321" s="513"/>
      <c r="O1321" s="515"/>
      <c r="P1321" s="219"/>
      <c r="Q1321" s="219"/>
      <c r="R1321" s="219"/>
      <c r="S1321" s="219"/>
      <c r="T1321" s="219"/>
      <c r="U1321" s="219"/>
      <c r="V1321" s="219"/>
      <c r="W1321" s="219"/>
      <c r="X1321" s="219"/>
      <c r="Y1321" s="219"/>
      <c r="Z1321" s="219"/>
      <c r="AA1321" s="219"/>
      <c r="AB1321" s="219"/>
      <c r="AC1321" s="219"/>
      <c r="AD1321" s="219"/>
      <c r="AE1321" s="219"/>
      <c r="AF1321" s="219"/>
      <c r="AG1321" s="219"/>
      <c r="AH1321" s="219"/>
      <c r="AI1321" s="219"/>
      <c r="BJ1321" s="219"/>
      <c r="BK1321" s="219"/>
      <c r="BL1321" s="219"/>
      <c r="BM1321" s="219"/>
      <c r="BN1321" s="219"/>
    </row>
    <row r="1322" spans="1:67" s="26" customFormat="1" ht="26.45" customHeight="1">
      <c r="A1322" s="3064" t="s">
        <v>843</v>
      </c>
      <c r="B1322" s="515" t="s">
        <v>75</v>
      </c>
      <c r="C1322" s="515"/>
      <c r="D1322" s="515"/>
      <c r="E1322" s="515"/>
      <c r="F1322" s="515"/>
      <c r="G1322" s="44">
        <f>K1322</f>
        <v>0</v>
      </c>
      <c r="H1322" s="44"/>
      <c r="I1322" s="44"/>
      <c r="J1322" s="44"/>
      <c r="K1322" s="44"/>
      <c r="L1322" s="44"/>
      <c r="M1322" s="44"/>
      <c r="N1322" s="515"/>
      <c r="O1322" s="3308" t="s">
        <v>694</v>
      </c>
      <c r="P1322" s="219"/>
      <c r="Q1322" s="219"/>
      <c r="R1322" s="219"/>
      <c r="S1322" s="219"/>
      <c r="T1322" s="219"/>
      <c r="U1322" s="219"/>
      <c r="V1322" s="219"/>
      <c r="W1322" s="219"/>
      <c r="X1322" s="219"/>
      <c r="Y1322" s="219"/>
      <c r="Z1322" s="219"/>
      <c r="AA1322" s="219"/>
      <c r="AB1322" s="219"/>
      <c r="AC1322" s="219"/>
      <c r="AD1322" s="219"/>
      <c r="AE1322" s="219"/>
      <c r="AF1322" s="219"/>
      <c r="AG1322" s="219"/>
      <c r="AH1322" s="218"/>
      <c r="AI1322" s="246"/>
      <c r="AJ1322" s="219"/>
      <c r="AK1322" s="219"/>
      <c r="AL1322" s="219"/>
      <c r="AM1322" s="219"/>
      <c r="AN1322" s="219"/>
      <c r="AO1322" s="219"/>
      <c r="AP1322" s="219"/>
      <c r="AQ1322" s="219"/>
      <c r="AR1322" s="219"/>
      <c r="AS1322" s="219"/>
      <c r="AT1322" s="219"/>
      <c r="AU1322" s="219"/>
      <c r="AV1322" s="219"/>
      <c r="AW1322" s="219"/>
      <c r="AX1322" s="219"/>
      <c r="AY1322" s="219"/>
      <c r="AZ1322" s="219"/>
      <c r="BA1322" s="219"/>
      <c r="BB1322" s="219"/>
      <c r="BC1322" s="219"/>
      <c r="BD1322" s="219"/>
      <c r="BE1322" s="219"/>
      <c r="BF1322" s="219"/>
      <c r="BG1322" s="219"/>
      <c r="BH1322" s="219"/>
      <c r="BI1322" s="219"/>
      <c r="BJ1322" s="219"/>
      <c r="BK1322" s="219"/>
      <c r="BL1322" s="219"/>
      <c r="BM1322" s="219"/>
      <c r="BN1322" s="219"/>
      <c r="BO1322" s="218"/>
    </row>
    <row r="1323" spans="1:67" s="26" customFormat="1" ht="26.45" customHeight="1">
      <c r="A1323" s="3064"/>
      <c r="B1323" s="513" t="s">
        <v>226</v>
      </c>
      <c r="C1323" s="515"/>
      <c r="D1323" s="515"/>
      <c r="E1323" s="515"/>
      <c r="F1323" s="515"/>
      <c r="G1323" s="44">
        <f>K1323</f>
        <v>0</v>
      </c>
      <c r="H1323" s="44"/>
      <c r="I1323" s="44"/>
      <c r="J1323" s="44"/>
      <c r="K1323" s="44"/>
      <c r="L1323" s="44">
        <v>20000</v>
      </c>
      <c r="M1323" s="44">
        <v>0</v>
      </c>
      <c r="N1323" s="515"/>
      <c r="O1323" s="3309"/>
      <c r="P1323" s="219"/>
      <c r="Q1323" s="219"/>
      <c r="R1323" s="219"/>
      <c r="S1323" s="219"/>
      <c r="T1323" s="219"/>
      <c r="U1323" s="219"/>
      <c r="V1323" s="219"/>
      <c r="W1323" s="219"/>
      <c r="X1323" s="219"/>
      <c r="Y1323" s="219"/>
      <c r="Z1323" s="219"/>
      <c r="AA1323" s="219"/>
      <c r="AB1323" s="219"/>
      <c r="AC1323" s="219"/>
      <c r="AD1323" s="219"/>
      <c r="AE1323" s="219"/>
      <c r="AF1323" s="219"/>
      <c r="AG1323" s="219"/>
      <c r="AH1323" s="218"/>
      <c r="AI1323" s="246"/>
      <c r="AJ1323" s="219"/>
      <c r="AK1323" s="219"/>
      <c r="AL1323" s="219"/>
      <c r="AM1323" s="219"/>
      <c r="AN1323" s="219"/>
      <c r="AO1323" s="219"/>
      <c r="AP1323" s="219"/>
      <c r="AQ1323" s="219"/>
      <c r="AR1323" s="219"/>
      <c r="AS1323" s="219"/>
      <c r="AT1323" s="219"/>
      <c r="AU1323" s="219"/>
      <c r="AV1323" s="219"/>
      <c r="AW1323" s="219"/>
      <c r="AX1323" s="219"/>
      <c r="AY1323" s="219"/>
      <c r="AZ1323" s="219"/>
      <c r="BA1323" s="219"/>
      <c r="BB1323" s="219"/>
      <c r="BC1323" s="219"/>
      <c r="BD1323" s="219"/>
      <c r="BE1323" s="219"/>
      <c r="BF1323" s="219"/>
      <c r="BG1323" s="219"/>
      <c r="BH1323" s="219"/>
      <c r="BI1323" s="219"/>
      <c r="BJ1323" s="219"/>
      <c r="BK1323" s="219"/>
      <c r="BL1323" s="219"/>
      <c r="BM1323" s="219"/>
      <c r="BN1323" s="219"/>
      <c r="BO1323" s="218"/>
    </row>
    <row r="1324" spans="1:67" s="26" customFormat="1" ht="26.45" hidden="1" customHeight="1">
      <c r="A1324" s="3064" t="s">
        <v>552</v>
      </c>
      <c r="B1324" s="515" t="s">
        <v>75</v>
      </c>
      <c r="C1324" s="515"/>
      <c r="D1324" s="515"/>
      <c r="E1324" s="515"/>
      <c r="F1324" s="515"/>
      <c r="G1324" s="44">
        <f t="shared" ref="G1324:G1329" si="226">K1324</f>
        <v>0</v>
      </c>
      <c r="H1324" s="44"/>
      <c r="I1324" s="44"/>
      <c r="J1324" s="44"/>
      <c r="K1324" s="44"/>
      <c r="L1324" s="44"/>
      <c r="M1324" s="44"/>
      <c r="N1324" s="515"/>
      <c r="O1324" s="3308" t="s">
        <v>694</v>
      </c>
      <c r="P1324" s="219"/>
      <c r="Q1324" s="219"/>
      <c r="R1324" s="219"/>
      <c r="S1324" s="219"/>
      <c r="T1324" s="219"/>
      <c r="U1324" s="219"/>
      <c r="V1324" s="219"/>
      <c r="W1324" s="219"/>
      <c r="X1324" s="219"/>
      <c r="Y1324" s="219"/>
      <c r="Z1324" s="219"/>
      <c r="AA1324" s="219"/>
      <c r="AB1324" s="219"/>
      <c r="AC1324" s="219"/>
      <c r="AD1324" s="219"/>
      <c r="AE1324" s="219"/>
      <c r="AF1324" s="219"/>
      <c r="AG1324" s="219"/>
      <c r="AH1324" s="218"/>
      <c r="AI1324" s="246"/>
      <c r="AJ1324" s="219"/>
      <c r="AK1324" s="219"/>
      <c r="AL1324" s="219"/>
      <c r="AM1324" s="219"/>
      <c r="AN1324" s="219"/>
      <c r="AO1324" s="219"/>
      <c r="AP1324" s="219"/>
      <c r="AQ1324" s="219"/>
      <c r="AR1324" s="219"/>
      <c r="AS1324" s="219"/>
      <c r="AT1324" s="219"/>
      <c r="AU1324" s="219"/>
      <c r="AV1324" s="219"/>
      <c r="AW1324" s="219"/>
      <c r="AX1324" s="219"/>
      <c r="AY1324" s="219"/>
      <c r="AZ1324" s="219"/>
      <c r="BA1324" s="219"/>
      <c r="BB1324" s="219"/>
      <c r="BC1324" s="219"/>
      <c r="BD1324" s="219"/>
      <c r="BE1324" s="219"/>
      <c r="BF1324" s="219"/>
      <c r="BG1324" s="219"/>
      <c r="BH1324" s="219"/>
      <c r="BI1324" s="219"/>
      <c r="BJ1324" s="219"/>
      <c r="BK1324" s="219"/>
      <c r="BL1324" s="219"/>
      <c r="BM1324" s="219"/>
      <c r="BN1324" s="219"/>
      <c r="BO1324" s="218"/>
    </row>
    <row r="1325" spans="1:67" s="26" customFormat="1" ht="26.45" hidden="1" customHeight="1">
      <c r="A1325" s="3064"/>
      <c r="B1325" s="513" t="s">
        <v>226</v>
      </c>
      <c r="C1325" s="515"/>
      <c r="D1325" s="515"/>
      <c r="E1325" s="515"/>
      <c r="F1325" s="515"/>
      <c r="G1325" s="44">
        <f t="shared" si="226"/>
        <v>0</v>
      </c>
      <c r="H1325" s="44"/>
      <c r="I1325" s="44"/>
      <c r="J1325" s="44"/>
      <c r="K1325" s="44">
        <v>0</v>
      </c>
      <c r="L1325" s="44"/>
      <c r="M1325" s="44"/>
      <c r="N1325" s="515"/>
      <c r="O1325" s="3309"/>
      <c r="P1325" s="219"/>
      <c r="Q1325" s="219"/>
      <c r="R1325" s="219"/>
      <c r="S1325" s="219"/>
      <c r="T1325" s="219"/>
      <c r="U1325" s="219"/>
      <c r="V1325" s="219"/>
      <c r="W1325" s="219"/>
      <c r="X1325" s="219"/>
      <c r="Y1325" s="219"/>
      <c r="Z1325" s="219"/>
      <c r="AA1325" s="219"/>
      <c r="AB1325" s="219"/>
      <c r="AC1325" s="219"/>
      <c r="AD1325" s="219"/>
      <c r="AE1325" s="219"/>
      <c r="AF1325" s="219"/>
      <c r="AG1325" s="219"/>
      <c r="AH1325" s="218"/>
      <c r="AI1325" s="246"/>
      <c r="AJ1325" s="219"/>
      <c r="AK1325" s="219"/>
      <c r="AL1325" s="219"/>
      <c r="AM1325" s="219"/>
      <c r="AN1325" s="219"/>
      <c r="AO1325" s="219"/>
      <c r="AP1325" s="219"/>
      <c r="AQ1325" s="219"/>
      <c r="AR1325" s="219"/>
      <c r="AS1325" s="219"/>
      <c r="AT1325" s="219"/>
      <c r="AU1325" s="219"/>
      <c r="AV1325" s="219"/>
      <c r="AW1325" s="219"/>
      <c r="AX1325" s="219"/>
      <c r="AY1325" s="219"/>
      <c r="AZ1325" s="219"/>
      <c r="BA1325" s="219"/>
      <c r="BB1325" s="219"/>
      <c r="BC1325" s="219"/>
      <c r="BD1325" s="219"/>
      <c r="BE1325" s="219"/>
      <c r="BF1325" s="219"/>
      <c r="BG1325" s="219"/>
      <c r="BH1325" s="219"/>
      <c r="BI1325" s="219"/>
      <c r="BJ1325" s="219"/>
      <c r="BK1325" s="219"/>
      <c r="BL1325" s="219"/>
      <c r="BM1325" s="219"/>
      <c r="BN1325" s="219"/>
      <c r="BO1325" s="218"/>
    </row>
    <row r="1326" spans="1:67" s="26" customFormat="1" ht="26.45" customHeight="1">
      <c r="A1326" s="3064" t="s">
        <v>837</v>
      </c>
      <c r="B1326" s="515" t="s">
        <v>75</v>
      </c>
      <c r="C1326" s="515"/>
      <c r="D1326" s="515"/>
      <c r="E1326" s="515"/>
      <c r="F1326" s="515"/>
      <c r="G1326" s="44">
        <f t="shared" si="226"/>
        <v>0</v>
      </c>
      <c r="H1326" s="44"/>
      <c r="I1326" s="44"/>
      <c r="J1326" s="44"/>
      <c r="K1326" s="44"/>
      <c r="L1326" s="44"/>
      <c r="M1326" s="44"/>
      <c r="N1326" s="515"/>
      <c r="O1326" s="3308" t="s">
        <v>694</v>
      </c>
      <c r="P1326" s="219"/>
      <c r="Q1326" s="219"/>
      <c r="R1326" s="219"/>
      <c r="S1326" s="219"/>
      <c r="T1326" s="219"/>
      <c r="U1326" s="219"/>
      <c r="V1326" s="219"/>
      <c r="W1326" s="219"/>
      <c r="X1326" s="219"/>
      <c r="Y1326" s="219"/>
      <c r="Z1326" s="219"/>
      <c r="AA1326" s="219"/>
      <c r="AB1326" s="219"/>
      <c r="AC1326" s="219"/>
      <c r="AD1326" s="219"/>
      <c r="AE1326" s="219"/>
      <c r="AF1326" s="219"/>
      <c r="AG1326" s="219"/>
      <c r="AH1326" s="218"/>
      <c r="AI1326" s="246"/>
      <c r="AJ1326" s="219"/>
      <c r="AK1326" s="219"/>
      <c r="AL1326" s="219"/>
      <c r="AM1326" s="219"/>
      <c r="AN1326" s="219"/>
      <c r="AO1326" s="219"/>
      <c r="AP1326" s="219"/>
      <c r="AQ1326" s="219"/>
      <c r="AR1326" s="219"/>
      <c r="AS1326" s="219"/>
      <c r="AT1326" s="219"/>
      <c r="AU1326" s="219"/>
      <c r="AV1326" s="219"/>
      <c r="AW1326" s="219"/>
      <c r="AX1326" s="219"/>
      <c r="AY1326" s="219"/>
      <c r="AZ1326" s="219"/>
      <c r="BA1326" s="219"/>
      <c r="BB1326" s="219"/>
      <c r="BC1326" s="219"/>
      <c r="BD1326" s="219"/>
      <c r="BE1326" s="219"/>
      <c r="BF1326" s="219"/>
      <c r="BG1326" s="219"/>
      <c r="BH1326" s="219"/>
      <c r="BI1326" s="219"/>
      <c r="BJ1326" s="219"/>
      <c r="BK1326" s="219"/>
      <c r="BL1326" s="219"/>
      <c r="BM1326" s="219"/>
      <c r="BN1326" s="219"/>
      <c r="BO1326" s="218"/>
    </row>
    <row r="1327" spans="1:67" s="26" customFormat="1" ht="26.45" customHeight="1">
      <c r="A1327" s="3064"/>
      <c r="B1327" s="513" t="s">
        <v>226</v>
      </c>
      <c r="C1327" s="515"/>
      <c r="D1327" s="515"/>
      <c r="E1327" s="515"/>
      <c r="F1327" s="515"/>
      <c r="G1327" s="44">
        <f t="shared" si="226"/>
        <v>7637</v>
      </c>
      <c r="H1327" s="44"/>
      <c r="I1327" s="44"/>
      <c r="J1327" s="44"/>
      <c r="K1327" s="44">
        <v>7637</v>
      </c>
      <c r="L1327" s="44">
        <v>3000</v>
      </c>
      <c r="M1327" s="44">
        <v>0</v>
      </c>
      <c r="N1327" s="515"/>
      <c r="O1327" s="3309"/>
      <c r="P1327" s="219"/>
      <c r="Q1327" s="219"/>
      <c r="R1327" s="219"/>
      <c r="S1327" s="219"/>
      <c r="T1327" s="219"/>
      <c r="U1327" s="219"/>
      <c r="V1327" s="219"/>
      <c r="W1327" s="219"/>
      <c r="X1327" s="219"/>
      <c r="Y1327" s="219"/>
      <c r="Z1327" s="219"/>
      <c r="AA1327" s="219"/>
      <c r="AB1327" s="219"/>
      <c r="AC1327" s="219"/>
      <c r="AD1327" s="219"/>
      <c r="AE1327" s="219"/>
      <c r="AF1327" s="219"/>
      <c r="AG1327" s="219"/>
      <c r="AH1327" s="218"/>
      <c r="AI1327" s="246"/>
      <c r="AJ1327" s="219"/>
      <c r="AK1327" s="219"/>
      <c r="AL1327" s="219"/>
      <c r="AM1327" s="219"/>
      <c r="AN1327" s="219"/>
      <c r="AO1327" s="219"/>
      <c r="AP1327" s="219"/>
      <c r="AQ1327" s="219"/>
      <c r="AR1327" s="219"/>
      <c r="AS1327" s="219"/>
      <c r="AT1327" s="219"/>
      <c r="AU1327" s="219"/>
      <c r="AV1327" s="219"/>
      <c r="AW1327" s="219"/>
      <c r="AX1327" s="219"/>
      <c r="AY1327" s="219"/>
      <c r="AZ1327" s="219"/>
      <c r="BA1327" s="219"/>
      <c r="BB1327" s="219"/>
      <c r="BC1327" s="219"/>
      <c r="BD1327" s="219"/>
      <c r="BE1327" s="219"/>
      <c r="BF1327" s="219"/>
      <c r="BG1327" s="219"/>
      <c r="BH1327" s="219"/>
      <c r="BI1327" s="219"/>
      <c r="BJ1327" s="219"/>
      <c r="BK1327" s="219"/>
      <c r="BL1327" s="219"/>
      <c r="BM1327" s="219"/>
      <c r="BN1327" s="219"/>
      <c r="BO1327" s="218"/>
    </row>
    <row r="1328" spans="1:67" s="26" customFormat="1" ht="26.45" customHeight="1">
      <c r="A1328" s="3306" t="s">
        <v>692</v>
      </c>
      <c r="B1328" s="515" t="s">
        <v>75</v>
      </c>
      <c r="C1328" s="515"/>
      <c r="D1328" s="515"/>
      <c r="E1328" s="515"/>
      <c r="F1328" s="515"/>
      <c r="G1328" s="44">
        <f t="shared" si="226"/>
        <v>0</v>
      </c>
      <c r="H1328" s="44"/>
      <c r="I1328" s="44"/>
      <c r="J1328" s="44"/>
      <c r="K1328" s="44">
        <v>0</v>
      </c>
      <c r="L1328" s="44">
        <v>1</v>
      </c>
      <c r="M1328" s="44">
        <v>0</v>
      </c>
      <c r="N1328" s="515"/>
      <c r="O1328" s="3308" t="s">
        <v>957</v>
      </c>
      <c r="P1328" s="219"/>
      <c r="Q1328" s="219"/>
      <c r="R1328" s="219"/>
      <c r="S1328" s="219"/>
      <c r="T1328" s="219"/>
      <c r="U1328" s="219"/>
      <c r="V1328" s="219"/>
      <c r="W1328" s="219"/>
      <c r="X1328" s="219"/>
      <c r="Y1328" s="219"/>
      <c r="Z1328" s="219"/>
      <c r="AA1328" s="219"/>
      <c r="AB1328" s="219"/>
      <c r="AC1328" s="219"/>
      <c r="AD1328" s="219"/>
      <c r="AE1328" s="219"/>
      <c r="AF1328" s="219"/>
      <c r="AG1328" s="219"/>
      <c r="AH1328" s="218"/>
      <c r="AI1328" s="246"/>
      <c r="AJ1328" s="219"/>
      <c r="AK1328" s="219"/>
      <c r="AL1328" s="219"/>
      <c r="AM1328" s="219"/>
      <c r="AN1328" s="219"/>
      <c r="AO1328" s="219"/>
      <c r="AP1328" s="219"/>
      <c r="AQ1328" s="219"/>
      <c r="AR1328" s="219"/>
      <c r="AS1328" s="219"/>
      <c r="AT1328" s="219"/>
      <c r="AU1328" s="219"/>
      <c r="AV1328" s="219"/>
      <c r="AW1328" s="219"/>
      <c r="AX1328" s="219"/>
      <c r="AY1328" s="219"/>
      <c r="AZ1328" s="219"/>
      <c r="BA1328" s="219"/>
      <c r="BB1328" s="219"/>
      <c r="BC1328" s="219"/>
      <c r="BD1328" s="219"/>
      <c r="BE1328" s="219"/>
      <c r="BF1328" s="219"/>
      <c r="BG1328" s="219"/>
      <c r="BH1328" s="219"/>
      <c r="BI1328" s="219"/>
      <c r="BJ1328" s="219"/>
      <c r="BK1328" s="219"/>
      <c r="BL1328" s="219"/>
      <c r="BM1328" s="219"/>
      <c r="BN1328" s="219"/>
      <c r="BO1328" s="218"/>
    </row>
    <row r="1329" spans="1:67" s="26" customFormat="1" ht="24.75" customHeight="1">
      <c r="A1329" s="3307"/>
      <c r="B1329" s="515" t="s">
        <v>226</v>
      </c>
      <c r="C1329" s="515"/>
      <c r="D1329" s="515"/>
      <c r="E1329" s="515"/>
      <c r="F1329" s="515"/>
      <c r="G1329" s="44">
        <f t="shared" si="226"/>
        <v>0</v>
      </c>
      <c r="H1329" s="44"/>
      <c r="I1329" s="44"/>
      <c r="J1329" s="44"/>
      <c r="K1329" s="44">
        <v>0</v>
      </c>
      <c r="L1329" s="44">
        <v>11235.4</v>
      </c>
      <c r="M1329" s="44">
        <v>0</v>
      </c>
      <c r="N1329" s="515"/>
      <c r="O1329" s="3309"/>
      <c r="P1329" s="219"/>
      <c r="Q1329" s="219"/>
      <c r="R1329" s="219"/>
      <c r="S1329" s="219"/>
      <c r="T1329" s="219"/>
      <c r="U1329" s="219"/>
      <c r="V1329" s="219"/>
      <c r="W1329" s="219"/>
      <c r="X1329" s="219"/>
      <c r="Y1329" s="219"/>
      <c r="Z1329" s="219"/>
      <c r="AA1329" s="219"/>
      <c r="AB1329" s="219"/>
      <c r="AC1329" s="219"/>
      <c r="AD1329" s="219"/>
      <c r="AE1329" s="219"/>
      <c r="AF1329" s="219"/>
      <c r="AG1329" s="219"/>
      <c r="AH1329" s="218"/>
      <c r="AI1329" s="246"/>
      <c r="AJ1329" s="219"/>
      <c r="AK1329" s="219"/>
      <c r="AL1329" s="219"/>
      <c r="AM1329" s="219"/>
      <c r="AN1329" s="219"/>
      <c r="AO1329" s="219"/>
      <c r="AP1329" s="219"/>
      <c r="AQ1329" s="219"/>
      <c r="AR1329" s="219"/>
      <c r="AS1329" s="219"/>
      <c r="AT1329" s="219"/>
      <c r="AU1329" s="219"/>
      <c r="AV1329" s="219"/>
      <c r="AW1329" s="219"/>
      <c r="AX1329" s="219"/>
      <c r="AY1329" s="219"/>
      <c r="AZ1329" s="219"/>
      <c r="BA1329" s="219"/>
      <c r="BB1329" s="219"/>
      <c r="BC1329" s="219"/>
      <c r="BD1329" s="219"/>
      <c r="BE1329" s="219"/>
      <c r="BF1329" s="219"/>
      <c r="BG1329" s="219"/>
      <c r="BH1329" s="219"/>
      <c r="BI1329" s="219"/>
      <c r="BJ1329" s="219"/>
      <c r="BK1329" s="219"/>
      <c r="BL1329" s="219"/>
      <c r="BM1329" s="219"/>
      <c r="BN1329" s="219"/>
      <c r="BO1329" s="218"/>
    </row>
    <row r="1330" spans="1:67" s="219" customFormat="1" ht="24.75" customHeight="1">
      <c r="A1330" s="3024" t="s">
        <v>92</v>
      </c>
      <c r="B1330" s="530" t="s">
        <v>75</v>
      </c>
      <c r="C1330" s="514"/>
      <c r="D1330" s="514"/>
      <c r="E1330" s="514"/>
      <c r="F1330" s="514"/>
      <c r="G1330" s="49">
        <f>G1332+G1334+G1336+G1338</f>
        <v>0</v>
      </c>
      <c r="H1330" s="49">
        <f t="shared" ref="H1330:M1330" si="227">H1332+H1334+H1336+H1338</f>
        <v>0</v>
      </c>
      <c r="I1330" s="49">
        <f t="shared" si="227"/>
        <v>0</v>
      </c>
      <c r="J1330" s="49">
        <f t="shared" si="227"/>
        <v>0</v>
      </c>
      <c r="K1330" s="49">
        <f t="shared" si="227"/>
        <v>0</v>
      </c>
      <c r="L1330" s="49">
        <f t="shared" si="227"/>
        <v>2</v>
      </c>
      <c r="M1330" s="49">
        <f t="shared" si="227"/>
        <v>0</v>
      </c>
      <c r="N1330" s="514"/>
      <c r="O1330" s="514"/>
    </row>
    <row r="1331" spans="1:67" s="219" customFormat="1" ht="24.75" customHeight="1">
      <c r="A1331" s="3026"/>
      <c r="B1331" s="532" t="s">
        <v>226</v>
      </c>
      <c r="C1331" s="514"/>
      <c r="D1331" s="514"/>
      <c r="E1331" s="514"/>
      <c r="F1331" s="514"/>
      <c r="G1331" s="49">
        <f>G1333+G1335+G1337+G1339</f>
        <v>500</v>
      </c>
      <c r="H1331" s="49">
        <f t="shared" ref="H1331:M1331" si="228">H1333+H1335+H1337+H1339</f>
        <v>0</v>
      </c>
      <c r="I1331" s="49">
        <f t="shared" si="228"/>
        <v>0</v>
      </c>
      <c r="J1331" s="49">
        <f t="shared" si="228"/>
        <v>0</v>
      </c>
      <c r="K1331" s="49">
        <f t="shared" si="228"/>
        <v>500</v>
      </c>
      <c r="L1331" s="49">
        <f t="shared" si="228"/>
        <v>29777</v>
      </c>
      <c r="M1331" s="49">
        <f t="shared" si="228"/>
        <v>0</v>
      </c>
      <c r="N1331" s="514"/>
      <c r="O1331" s="514"/>
    </row>
    <row r="1332" spans="1:67" s="219" customFormat="1" ht="24.75" customHeight="1">
      <c r="A1332" s="3306" t="s">
        <v>830</v>
      </c>
      <c r="B1332" s="515" t="s">
        <v>75</v>
      </c>
      <c r="C1332" s="514"/>
      <c r="D1332" s="514"/>
      <c r="E1332" s="514"/>
      <c r="F1332" s="514"/>
      <c r="G1332" s="216">
        <f>K1332</f>
        <v>0</v>
      </c>
      <c r="H1332" s="216"/>
      <c r="I1332" s="216"/>
      <c r="J1332" s="216"/>
      <c r="K1332" s="216">
        <v>0</v>
      </c>
      <c r="L1332" s="216">
        <v>0</v>
      </c>
      <c r="M1332" s="216">
        <v>0</v>
      </c>
      <c r="N1332" s="514"/>
      <c r="O1332" s="3308" t="s">
        <v>695</v>
      </c>
    </row>
    <row r="1333" spans="1:67" s="219" customFormat="1" ht="24.75" customHeight="1">
      <c r="A1333" s="3307"/>
      <c r="B1333" s="515" t="s">
        <v>226</v>
      </c>
      <c r="C1333" s="514"/>
      <c r="D1333" s="514"/>
      <c r="E1333" s="514"/>
      <c r="F1333" s="514"/>
      <c r="G1333" s="216">
        <f>K1333</f>
        <v>500</v>
      </c>
      <c r="H1333" s="216"/>
      <c r="I1333" s="216"/>
      <c r="J1333" s="216"/>
      <c r="K1333" s="216">
        <v>500</v>
      </c>
      <c r="L1333" s="216">
        <v>2000</v>
      </c>
      <c r="M1333" s="216">
        <v>0</v>
      </c>
      <c r="N1333" s="514"/>
      <c r="O1333" s="3309"/>
    </row>
    <row r="1334" spans="1:67" s="219" customFormat="1" ht="24.75" customHeight="1">
      <c r="A1334" s="3306" t="s">
        <v>765</v>
      </c>
      <c r="B1334" s="515" t="s">
        <v>75</v>
      </c>
      <c r="C1334" s="514"/>
      <c r="D1334" s="514"/>
      <c r="E1334" s="514"/>
      <c r="F1334" s="514"/>
      <c r="G1334" s="216"/>
      <c r="H1334" s="216"/>
      <c r="I1334" s="216"/>
      <c r="J1334" s="216"/>
      <c r="K1334" s="216"/>
      <c r="L1334" s="216">
        <v>0</v>
      </c>
      <c r="M1334" s="216">
        <v>0</v>
      </c>
      <c r="N1334" s="514"/>
      <c r="O1334" s="3308" t="s">
        <v>694</v>
      </c>
    </row>
    <row r="1335" spans="1:67" s="219" customFormat="1" ht="24.75" customHeight="1">
      <c r="A1335" s="3307"/>
      <c r="B1335" s="515" t="s">
        <v>226</v>
      </c>
      <c r="C1335" s="514"/>
      <c r="D1335" s="514"/>
      <c r="E1335" s="514"/>
      <c r="F1335" s="514"/>
      <c r="G1335" s="216"/>
      <c r="H1335" s="216"/>
      <c r="I1335" s="216"/>
      <c r="J1335" s="216"/>
      <c r="K1335" s="216"/>
      <c r="L1335" s="216">
        <v>2000</v>
      </c>
      <c r="M1335" s="216">
        <v>0</v>
      </c>
      <c r="N1335" s="514"/>
      <c r="O1335" s="3309"/>
    </row>
    <row r="1336" spans="1:67" s="219" customFormat="1" ht="24.75" customHeight="1">
      <c r="A1336" s="3306" t="s">
        <v>767</v>
      </c>
      <c r="B1336" s="515" t="s">
        <v>75</v>
      </c>
      <c r="C1336" s="514"/>
      <c r="D1336" s="514"/>
      <c r="E1336" s="514"/>
      <c r="F1336" s="514"/>
      <c r="G1336" s="216"/>
      <c r="H1336" s="216"/>
      <c r="I1336" s="216"/>
      <c r="J1336" s="216"/>
      <c r="K1336" s="216"/>
      <c r="L1336" s="216">
        <v>1</v>
      </c>
      <c r="M1336" s="216">
        <v>0</v>
      </c>
      <c r="N1336" s="514"/>
      <c r="O1336" s="3308" t="s">
        <v>511</v>
      </c>
    </row>
    <row r="1337" spans="1:67" s="219" customFormat="1" ht="24.75" customHeight="1">
      <c r="A1337" s="3307"/>
      <c r="B1337" s="515" t="s">
        <v>226</v>
      </c>
      <c r="C1337" s="514"/>
      <c r="D1337" s="514"/>
      <c r="E1337" s="514"/>
      <c r="F1337" s="514"/>
      <c r="G1337" s="216"/>
      <c r="H1337" s="216"/>
      <c r="I1337" s="216"/>
      <c r="J1337" s="216"/>
      <c r="K1337" s="216"/>
      <c r="L1337" s="216">
        <v>14120</v>
      </c>
      <c r="M1337" s="216">
        <v>0</v>
      </c>
      <c r="N1337" s="514"/>
      <c r="O1337" s="3309"/>
    </row>
    <row r="1338" spans="1:67" s="219" customFormat="1" ht="24.75" customHeight="1">
      <c r="A1338" s="3306" t="s">
        <v>692</v>
      </c>
      <c r="B1338" s="515" t="s">
        <v>75</v>
      </c>
      <c r="C1338" s="514"/>
      <c r="D1338" s="514"/>
      <c r="E1338" s="514"/>
      <c r="F1338" s="514"/>
      <c r="G1338" s="216">
        <f>K1338</f>
        <v>0</v>
      </c>
      <c r="H1338" s="216"/>
      <c r="I1338" s="216"/>
      <c r="J1338" s="216"/>
      <c r="K1338" s="216">
        <v>0</v>
      </c>
      <c r="L1338" s="216">
        <v>1</v>
      </c>
      <c r="M1338" s="216">
        <v>0</v>
      </c>
      <c r="N1338" s="514"/>
      <c r="O1338" s="3308" t="s">
        <v>952</v>
      </c>
    </row>
    <row r="1339" spans="1:67" s="219" customFormat="1" ht="24.75" customHeight="1">
      <c r="A1339" s="3307"/>
      <c r="B1339" s="515" t="s">
        <v>226</v>
      </c>
      <c r="C1339" s="514"/>
      <c r="D1339" s="514"/>
      <c r="E1339" s="514"/>
      <c r="F1339" s="514"/>
      <c r="G1339" s="216">
        <f>K1339</f>
        <v>0</v>
      </c>
      <c r="H1339" s="216"/>
      <c r="I1339" s="216"/>
      <c r="J1339" s="216"/>
      <c r="K1339" s="216">
        <v>0</v>
      </c>
      <c r="L1339" s="216">
        <v>11657</v>
      </c>
      <c r="M1339" s="216">
        <v>0</v>
      </c>
      <c r="N1339" s="514"/>
      <c r="O1339" s="3309"/>
    </row>
    <row r="1340" spans="1:67" s="219" customFormat="1" ht="24.75" customHeight="1">
      <c r="A1340" s="3024" t="s">
        <v>145</v>
      </c>
      <c r="B1340" s="530" t="s">
        <v>75</v>
      </c>
      <c r="C1340" s="514"/>
      <c r="D1340" s="514"/>
      <c r="E1340" s="514"/>
      <c r="F1340" s="514"/>
      <c r="G1340" s="49">
        <f t="shared" ref="G1340:M1340" si="229">G1344+G1346+G1354+G1356</f>
        <v>1.3</v>
      </c>
      <c r="H1340" s="49">
        <f t="shared" si="229"/>
        <v>0</v>
      </c>
      <c r="I1340" s="49">
        <f t="shared" si="229"/>
        <v>0</v>
      </c>
      <c r="J1340" s="49">
        <f t="shared" si="229"/>
        <v>0</v>
      </c>
      <c r="K1340" s="49">
        <f t="shared" si="229"/>
        <v>1.3</v>
      </c>
      <c r="L1340" s="49">
        <f t="shared" si="229"/>
        <v>1</v>
      </c>
      <c r="M1340" s="49">
        <f t="shared" si="229"/>
        <v>0</v>
      </c>
      <c r="N1340" s="514"/>
      <c r="O1340" s="514"/>
    </row>
    <row r="1341" spans="1:67" s="219" customFormat="1" ht="24.75" customHeight="1">
      <c r="A1341" s="3025"/>
      <c r="B1341" s="530" t="s">
        <v>22</v>
      </c>
      <c r="C1341" s="514"/>
      <c r="D1341" s="514"/>
      <c r="E1341" s="514"/>
      <c r="F1341" s="514"/>
      <c r="G1341" s="49">
        <f>G1342+G1343</f>
        <v>21311.7</v>
      </c>
      <c r="H1341" s="49">
        <f t="shared" ref="H1341:M1341" si="230">H1342+H1343</f>
        <v>0</v>
      </c>
      <c r="I1341" s="49">
        <f t="shared" si="230"/>
        <v>0</v>
      </c>
      <c r="J1341" s="49">
        <f t="shared" si="230"/>
        <v>0</v>
      </c>
      <c r="K1341" s="49">
        <f t="shared" si="230"/>
        <v>21311.7</v>
      </c>
      <c r="L1341" s="49">
        <f t="shared" si="230"/>
        <v>13760.7</v>
      </c>
      <c r="M1341" s="49">
        <f t="shared" si="230"/>
        <v>0</v>
      </c>
      <c r="N1341" s="514"/>
      <c r="O1341" s="514"/>
    </row>
    <row r="1342" spans="1:67" s="219" customFormat="1" ht="24.75" customHeight="1">
      <c r="A1342" s="3025"/>
      <c r="B1342" s="530" t="s">
        <v>9</v>
      </c>
      <c r="C1342" s="514"/>
      <c r="D1342" s="514"/>
      <c r="E1342" s="514"/>
      <c r="F1342" s="514"/>
      <c r="G1342" s="49">
        <f>G1345+G1348+G1351+G1353+G1355</f>
        <v>21311.7</v>
      </c>
      <c r="H1342" s="49">
        <f>H1345+H1348+H1351+H1353+H1355</f>
        <v>0</v>
      </c>
      <c r="I1342" s="49">
        <f>I1345+I1348+I1351+I1353+I1355</f>
        <v>0</v>
      </c>
      <c r="J1342" s="49">
        <f>J1345+J1348+J1351+J1353+J1355</f>
        <v>0</v>
      </c>
      <c r="K1342" s="49">
        <f>K1345+K1348+K1351+K1353+K1355</f>
        <v>21311.7</v>
      </c>
      <c r="L1342" s="49">
        <f>L1345+L1348+L1351+L1355+L1357</f>
        <v>13760.7</v>
      </c>
      <c r="M1342" s="49">
        <f>M1345+M1348+M1351+M1355+M1357</f>
        <v>0</v>
      </c>
      <c r="N1342" s="514"/>
      <c r="O1342" s="514"/>
    </row>
    <row r="1343" spans="1:67" s="219" customFormat="1" ht="24.75" hidden="1" customHeight="1">
      <c r="A1343" s="3026"/>
      <c r="B1343" s="530" t="s">
        <v>456</v>
      </c>
      <c r="C1343" s="514"/>
      <c r="D1343" s="514"/>
      <c r="E1343" s="514"/>
      <c r="F1343" s="514"/>
      <c r="G1343" s="49">
        <f>G1349</f>
        <v>0</v>
      </c>
      <c r="H1343" s="49">
        <f t="shared" ref="H1343:M1343" si="231">H1349</f>
        <v>0</v>
      </c>
      <c r="I1343" s="49">
        <f t="shared" si="231"/>
        <v>0</v>
      </c>
      <c r="J1343" s="49">
        <f t="shared" si="231"/>
        <v>0</v>
      </c>
      <c r="K1343" s="49">
        <f t="shared" si="231"/>
        <v>0</v>
      </c>
      <c r="L1343" s="49">
        <f t="shared" si="231"/>
        <v>0</v>
      </c>
      <c r="M1343" s="49">
        <f t="shared" si="231"/>
        <v>0</v>
      </c>
      <c r="N1343" s="514"/>
      <c r="O1343" s="514"/>
    </row>
    <row r="1344" spans="1:67" s="219" customFormat="1" ht="24.75" customHeight="1">
      <c r="A1344" s="3306" t="s">
        <v>554</v>
      </c>
      <c r="B1344" s="515" t="s">
        <v>75</v>
      </c>
      <c r="C1344" s="514"/>
      <c r="D1344" s="514"/>
      <c r="E1344" s="514"/>
      <c r="F1344" s="514"/>
      <c r="G1344" s="216"/>
      <c r="H1344" s="216"/>
      <c r="I1344" s="216"/>
      <c r="J1344" s="216"/>
      <c r="K1344" s="216"/>
      <c r="L1344" s="216"/>
      <c r="M1344" s="216"/>
      <c r="N1344" s="514"/>
      <c r="O1344" s="3308" t="s">
        <v>694</v>
      </c>
    </row>
    <row r="1345" spans="1:66" s="219" customFormat="1" ht="24.75" customHeight="1">
      <c r="A1345" s="3307"/>
      <c r="B1345" s="515" t="s">
        <v>226</v>
      </c>
      <c r="C1345" s="514"/>
      <c r="D1345" s="514"/>
      <c r="E1345" s="514"/>
      <c r="F1345" s="514"/>
      <c r="G1345" s="216">
        <f>K1345</f>
        <v>665.4</v>
      </c>
      <c r="H1345" s="216"/>
      <c r="I1345" s="216"/>
      <c r="J1345" s="216"/>
      <c r="K1345" s="216">
        <v>665.4</v>
      </c>
      <c r="L1345" s="216">
        <v>200</v>
      </c>
      <c r="M1345" s="216">
        <v>0</v>
      </c>
      <c r="N1345" s="514"/>
      <c r="O1345" s="3309"/>
    </row>
    <row r="1346" spans="1:66" s="219" customFormat="1" ht="24.75" customHeight="1">
      <c r="A1346" s="3306" t="s">
        <v>555</v>
      </c>
      <c r="B1346" s="515" t="s">
        <v>75</v>
      </c>
      <c r="C1346" s="514"/>
      <c r="D1346" s="514"/>
      <c r="E1346" s="514"/>
      <c r="F1346" s="514"/>
      <c r="G1346" s="216">
        <f>K1346</f>
        <v>0</v>
      </c>
      <c r="H1346" s="216"/>
      <c r="I1346" s="216"/>
      <c r="J1346" s="216"/>
      <c r="K1346" s="216"/>
      <c r="L1346" s="216"/>
      <c r="M1346" s="216"/>
      <c r="N1346" s="514"/>
      <c r="O1346" s="3308" t="s">
        <v>695</v>
      </c>
    </row>
    <row r="1347" spans="1:66" s="219" customFormat="1" ht="24.75" customHeight="1">
      <c r="A1347" s="3314"/>
      <c r="B1347" s="515" t="s">
        <v>22</v>
      </c>
      <c r="C1347" s="514"/>
      <c r="D1347" s="514"/>
      <c r="E1347" s="514"/>
      <c r="F1347" s="514"/>
      <c r="G1347" s="216">
        <f>G1348</f>
        <v>1206.5999999999999</v>
      </c>
      <c r="H1347" s="216">
        <f>H1348</f>
        <v>0</v>
      </c>
      <c r="I1347" s="216">
        <f>I1348</f>
        <v>0</v>
      </c>
      <c r="J1347" s="216">
        <f>J1348</f>
        <v>0</v>
      </c>
      <c r="K1347" s="216">
        <f>K1348</f>
        <v>1206.5999999999999</v>
      </c>
      <c r="L1347" s="216">
        <f>L1348+L1349</f>
        <v>1000</v>
      </c>
      <c r="M1347" s="216">
        <v>0</v>
      </c>
      <c r="N1347" s="514"/>
      <c r="O1347" s="3310"/>
    </row>
    <row r="1348" spans="1:66" s="219" customFormat="1" ht="24.75" customHeight="1">
      <c r="A1348" s="3314"/>
      <c r="B1348" s="515" t="s">
        <v>9</v>
      </c>
      <c r="C1348" s="514"/>
      <c r="D1348" s="514"/>
      <c r="E1348" s="514"/>
      <c r="F1348" s="514"/>
      <c r="G1348" s="216">
        <f t="shared" ref="G1348:G1353" si="232">K1348</f>
        <v>1206.5999999999999</v>
      </c>
      <c r="H1348" s="216"/>
      <c r="I1348" s="216"/>
      <c r="J1348" s="216"/>
      <c r="K1348" s="216">
        <f>780.6+426</f>
        <v>1206.5999999999999</v>
      </c>
      <c r="L1348" s="216">
        <v>1000</v>
      </c>
      <c r="M1348" s="216">
        <v>0</v>
      </c>
      <c r="N1348" s="514"/>
      <c r="O1348" s="3310"/>
    </row>
    <row r="1349" spans="1:66" s="219" customFormat="1" ht="24.75" hidden="1" customHeight="1">
      <c r="A1349" s="3307"/>
      <c r="B1349" s="515" t="s">
        <v>456</v>
      </c>
      <c r="C1349" s="514"/>
      <c r="D1349" s="514"/>
      <c r="E1349" s="514"/>
      <c r="F1349" s="514"/>
      <c r="G1349" s="216">
        <f t="shared" si="232"/>
        <v>0</v>
      </c>
      <c r="H1349" s="216"/>
      <c r="I1349" s="216"/>
      <c r="J1349" s="216"/>
      <c r="K1349" s="216"/>
      <c r="L1349" s="216"/>
      <c r="M1349" s="216"/>
      <c r="N1349" s="514"/>
      <c r="O1349" s="3309"/>
    </row>
    <row r="1350" spans="1:66" s="219" customFormat="1" ht="24.75" customHeight="1">
      <c r="A1350" s="3306" t="s">
        <v>556</v>
      </c>
      <c r="B1350" s="515" t="s">
        <v>75</v>
      </c>
      <c r="C1350" s="514"/>
      <c r="D1350" s="514"/>
      <c r="E1350" s="514"/>
      <c r="F1350" s="514"/>
      <c r="G1350" s="216">
        <f t="shared" si="232"/>
        <v>0</v>
      </c>
      <c r="H1350" s="216"/>
      <c r="I1350" s="216"/>
      <c r="J1350" s="216"/>
      <c r="K1350" s="216"/>
      <c r="L1350" s="216"/>
      <c r="M1350" s="216"/>
      <c r="N1350" s="514"/>
      <c r="O1350" s="3308" t="s">
        <v>694</v>
      </c>
    </row>
    <row r="1351" spans="1:66" s="219" customFormat="1" ht="24.75" customHeight="1">
      <c r="A1351" s="3307"/>
      <c r="B1351" s="515" t="s">
        <v>226</v>
      </c>
      <c r="C1351" s="514"/>
      <c r="D1351" s="514"/>
      <c r="E1351" s="514"/>
      <c r="F1351" s="514"/>
      <c r="G1351" s="216">
        <f t="shared" si="232"/>
        <v>777.4</v>
      </c>
      <c r="H1351" s="216"/>
      <c r="I1351" s="216"/>
      <c r="J1351" s="216"/>
      <c r="K1351" s="216">
        <v>777.4</v>
      </c>
      <c r="L1351" s="216"/>
      <c r="M1351" s="216"/>
      <c r="N1351" s="514"/>
      <c r="O1351" s="3309"/>
    </row>
    <row r="1352" spans="1:66" s="219" customFormat="1" ht="24.75" customHeight="1">
      <c r="A1352" s="3306" t="s">
        <v>557</v>
      </c>
      <c r="B1352" s="515" t="s">
        <v>75</v>
      </c>
      <c r="C1352" s="514"/>
      <c r="D1352" s="514"/>
      <c r="E1352" s="514"/>
      <c r="F1352" s="514"/>
      <c r="G1352" s="216">
        <f t="shared" si="232"/>
        <v>0</v>
      </c>
      <c r="H1352" s="216"/>
      <c r="I1352" s="216"/>
      <c r="J1352" s="216"/>
      <c r="K1352" s="216"/>
      <c r="L1352" s="216"/>
      <c r="M1352" s="216"/>
      <c r="N1352" s="514"/>
      <c r="O1352" s="3308" t="s">
        <v>694</v>
      </c>
    </row>
    <row r="1353" spans="1:66" s="219" customFormat="1" ht="24.75" customHeight="1">
      <c r="A1353" s="3307"/>
      <c r="B1353" s="515" t="s">
        <v>226</v>
      </c>
      <c r="C1353" s="514"/>
      <c r="D1353" s="514"/>
      <c r="E1353" s="514"/>
      <c r="F1353" s="514"/>
      <c r="G1353" s="216">
        <f t="shared" si="232"/>
        <v>662.3</v>
      </c>
      <c r="H1353" s="216"/>
      <c r="I1353" s="216"/>
      <c r="J1353" s="216"/>
      <c r="K1353" s="216">
        <v>662.3</v>
      </c>
      <c r="L1353" s="216"/>
      <c r="M1353" s="216"/>
      <c r="N1353" s="514"/>
      <c r="O1353" s="3309"/>
    </row>
    <row r="1354" spans="1:66" s="219" customFormat="1" ht="24.75" customHeight="1">
      <c r="A1354" s="3306" t="s">
        <v>941</v>
      </c>
      <c r="B1354" s="515" t="s">
        <v>75</v>
      </c>
      <c r="C1354" s="514"/>
      <c r="D1354" s="514"/>
      <c r="E1354" s="514"/>
      <c r="F1354" s="514"/>
      <c r="G1354" s="216">
        <f t="shared" ref="G1354:G1359" si="233">K1354</f>
        <v>1.3</v>
      </c>
      <c r="H1354" s="216"/>
      <c r="I1354" s="216"/>
      <c r="J1354" s="216"/>
      <c r="K1354" s="216">
        <v>1.3</v>
      </c>
      <c r="L1354" s="216"/>
      <c r="M1354" s="216"/>
      <c r="N1354" s="514"/>
      <c r="O1354" s="3308" t="s">
        <v>947</v>
      </c>
    </row>
    <row r="1355" spans="1:66" s="219" customFormat="1" ht="24.75" customHeight="1">
      <c r="A1355" s="3307"/>
      <c r="B1355" s="515" t="s">
        <v>226</v>
      </c>
      <c r="C1355" s="514"/>
      <c r="D1355" s="514"/>
      <c r="E1355" s="514"/>
      <c r="F1355" s="514"/>
      <c r="G1355" s="216">
        <f t="shared" si="233"/>
        <v>18000</v>
      </c>
      <c r="H1355" s="216"/>
      <c r="I1355" s="216"/>
      <c r="J1355" s="216"/>
      <c r="K1355" s="216">
        <v>18000</v>
      </c>
      <c r="L1355" s="216"/>
      <c r="M1355" s="216"/>
      <c r="N1355" s="514"/>
      <c r="O1355" s="3309"/>
    </row>
    <row r="1356" spans="1:66" s="219" customFormat="1" ht="24.75" customHeight="1">
      <c r="A1356" s="3306" t="s">
        <v>692</v>
      </c>
      <c r="B1356" s="515" t="s">
        <v>75</v>
      </c>
      <c r="C1356" s="514"/>
      <c r="D1356" s="514"/>
      <c r="E1356" s="514"/>
      <c r="F1356" s="514"/>
      <c r="G1356" s="216">
        <f t="shared" si="233"/>
        <v>0</v>
      </c>
      <c r="H1356" s="216"/>
      <c r="I1356" s="216"/>
      <c r="J1356" s="216"/>
      <c r="K1356" s="216">
        <v>0</v>
      </c>
      <c r="L1356" s="216">
        <v>1</v>
      </c>
      <c r="M1356" s="216">
        <v>0</v>
      </c>
      <c r="N1356" s="514"/>
      <c r="O1356" s="3308" t="s">
        <v>952</v>
      </c>
    </row>
    <row r="1357" spans="1:66" s="219" customFormat="1" ht="24.75" customHeight="1">
      <c r="A1357" s="3307"/>
      <c r="B1357" s="515" t="s">
        <v>226</v>
      </c>
      <c r="C1357" s="514"/>
      <c r="D1357" s="514"/>
      <c r="E1357" s="514"/>
      <c r="F1357" s="514"/>
      <c r="G1357" s="216">
        <f t="shared" si="233"/>
        <v>0</v>
      </c>
      <c r="H1357" s="216"/>
      <c r="I1357" s="216"/>
      <c r="J1357" s="216"/>
      <c r="K1357" s="216">
        <v>0</v>
      </c>
      <c r="L1357" s="216">
        <v>12560.7</v>
      </c>
      <c r="M1357" s="216">
        <v>0</v>
      </c>
      <c r="N1357" s="514"/>
      <c r="O1357" s="3309"/>
    </row>
    <row r="1358" spans="1:66" ht="66" customHeight="1">
      <c r="A1358" s="38" t="s">
        <v>29</v>
      </c>
      <c r="B1358" s="514" t="s">
        <v>226</v>
      </c>
      <c r="C1358" s="514">
        <v>176</v>
      </c>
      <c r="D1358" s="514" t="s">
        <v>13</v>
      </c>
      <c r="E1358" s="514">
        <v>6100404</v>
      </c>
      <c r="F1358" s="514">
        <v>244</v>
      </c>
      <c r="G1358" s="216">
        <f t="shared" si="233"/>
        <v>10000</v>
      </c>
      <c r="H1358" s="216"/>
      <c r="I1358" s="216"/>
      <c r="J1358" s="216">
        <v>0</v>
      </c>
      <c r="K1358" s="216">
        <v>10000</v>
      </c>
      <c r="L1358" s="216">
        <v>17125</v>
      </c>
      <c r="M1358" s="216">
        <v>17125</v>
      </c>
      <c r="N1358" s="514"/>
      <c r="O1358" s="516" t="s">
        <v>438</v>
      </c>
      <c r="P1358" s="219"/>
      <c r="Q1358" s="219"/>
      <c r="R1358" s="219"/>
      <c r="S1358" s="219"/>
      <c r="T1358" s="219"/>
      <c r="U1358" s="219"/>
      <c r="V1358" s="219"/>
      <c r="W1358" s="219"/>
      <c r="X1358" s="219"/>
      <c r="Y1358" s="219"/>
      <c r="Z1358" s="219"/>
      <c r="AA1358" s="219"/>
      <c r="AB1358" s="219"/>
      <c r="AC1358" s="219"/>
      <c r="AD1358" s="219"/>
      <c r="AE1358" s="219"/>
      <c r="AF1358" s="219"/>
      <c r="AG1358" s="219"/>
      <c r="AH1358" s="219"/>
      <c r="AI1358" s="219"/>
      <c r="BJ1358" s="219"/>
      <c r="BK1358" s="219"/>
      <c r="BL1358" s="219"/>
      <c r="BM1358" s="219"/>
      <c r="BN1358" s="219"/>
    </row>
    <row r="1359" spans="1:66" ht="50.25" customHeight="1">
      <c r="A1359" s="525" t="s">
        <v>781</v>
      </c>
      <c r="B1359" s="515" t="s">
        <v>226</v>
      </c>
      <c r="C1359" s="515"/>
      <c r="D1359" s="515"/>
      <c r="E1359" s="515"/>
      <c r="F1359" s="515"/>
      <c r="G1359" s="44">
        <f t="shared" si="233"/>
        <v>12000</v>
      </c>
      <c r="H1359" s="44"/>
      <c r="I1359" s="44"/>
      <c r="J1359" s="44"/>
      <c r="K1359" s="44">
        <v>12000</v>
      </c>
      <c r="L1359" s="44">
        <v>20000</v>
      </c>
      <c r="M1359" s="44">
        <v>20000</v>
      </c>
      <c r="N1359" s="515"/>
      <c r="O1359" s="516" t="s">
        <v>782</v>
      </c>
      <c r="P1359" s="219"/>
      <c r="Q1359" s="219"/>
      <c r="R1359" s="219"/>
      <c r="S1359" s="219"/>
      <c r="T1359" s="219"/>
      <c r="U1359" s="219"/>
      <c r="V1359" s="219"/>
      <c r="W1359" s="219"/>
      <c r="X1359" s="219"/>
      <c r="Y1359" s="219"/>
      <c r="Z1359" s="219"/>
      <c r="AA1359" s="219"/>
      <c r="AB1359" s="219"/>
      <c r="AC1359" s="219"/>
      <c r="AD1359" s="219"/>
      <c r="AE1359" s="219"/>
      <c r="AF1359" s="219"/>
      <c r="AG1359" s="219"/>
      <c r="AH1359" s="219"/>
      <c r="AI1359" s="219"/>
      <c r="BJ1359" s="219"/>
      <c r="BK1359" s="219"/>
      <c r="BL1359" s="219"/>
      <c r="BM1359" s="219"/>
      <c r="BN1359" s="219"/>
    </row>
    <row r="1360" spans="1:66" ht="20.25" hidden="1" customHeight="1">
      <c r="A1360" s="3024" t="s">
        <v>855</v>
      </c>
      <c r="B1360" s="511" t="s">
        <v>75</v>
      </c>
      <c r="C1360" s="515"/>
      <c r="D1360" s="515"/>
      <c r="E1360" s="515"/>
      <c r="F1360" s="515"/>
      <c r="G1360" s="43"/>
      <c r="H1360" s="44"/>
      <c r="I1360" s="43"/>
      <c r="J1360" s="43"/>
      <c r="K1360" s="43">
        <v>0</v>
      </c>
      <c r="L1360" s="43">
        <v>0</v>
      </c>
      <c r="M1360" s="43"/>
      <c r="N1360" s="3308" t="s">
        <v>652</v>
      </c>
      <c r="O1360" s="3308" t="s">
        <v>746</v>
      </c>
      <c r="P1360" s="219"/>
      <c r="Q1360" s="219"/>
      <c r="R1360" s="219"/>
      <c r="S1360" s="219"/>
      <c r="T1360" s="219"/>
      <c r="U1360" s="219"/>
      <c r="V1360" s="219"/>
      <c r="W1360" s="219"/>
      <c r="X1360" s="219"/>
      <c r="Y1360" s="219"/>
      <c r="Z1360" s="219"/>
      <c r="AA1360" s="219"/>
      <c r="AB1360" s="219"/>
      <c r="AC1360" s="219"/>
      <c r="AD1360" s="219"/>
      <c r="AE1360" s="219"/>
      <c r="AF1360" s="219"/>
      <c r="AG1360" s="219"/>
      <c r="AH1360" s="219"/>
      <c r="AI1360" s="219"/>
      <c r="BJ1360" s="219"/>
      <c r="BK1360" s="219"/>
      <c r="BL1360" s="219"/>
      <c r="BM1360" s="219"/>
      <c r="BN1360" s="219"/>
    </row>
    <row r="1361" spans="1:66" ht="23.25" hidden="1" customHeight="1">
      <c r="A1361" s="3025"/>
      <c r="B1361" s="511" t="s">
        <v>454</v>
      </c>
      <c r="C1361" s="515"/>
      <c r="D1361" s="515"/>
      <c r="E1361" s="515"/>
      <c r="F1361" s="515"/>
      <c r="G1361" s="43"/>
      <c r="H1361" s="43"/>
      <c r="I1361" s="43"/>
      <c r="J1361" s="43"/>
      <c r="K1361" s="43"/>
      <c r="L1361" s="43"/>
      <c r="M1361" s="43"/>
      <c r="N1361" s="3310"/>
      <c r="O1361" s="3310"/>
      <c r="P1361" s="219"/>
      <c r="Q1361" s="219"/>
      <c r="R1361" s="219"/>
      <c r="S1361" s="219"/>
      <c r="T1361" s="219"/>
      <c r="U1361" s="219"/>
      <c r="V1361" s="219"/>
      <c r="W1361" s="219"/>
      <c r="X1361" s="219"/>
      <c r="Y1361" s="219"/>
      <c r="Z1361" s="219"/>
      <c r="AA1361" s="219"/>
      <c r="AB1361" s="219"/>
      <c r="AC1361" s="219"/>
      <c r="AD1361" s="219"/>
      <c r="AE1361" s="219"/>
      <c r="AF1361" s="219"/>
      <c r="AG1361" s="219"/>
      <c r="AH1361" s="219"/>
      <c r="AI1361" s="219"/>
      <c r="BJ1361" s="219"/>
      <c r="BK1361" s="219"/>
      <c r="BL1361" s="219"/>
      <c r="BM1361" s="219"/>
      <c r="BN1361" s="219"/>
    </row>
    <row r="1362" spans="1:66" ht="27" hidden="1" customHeight="1">
      <c r="A1362" s="3025"/>
      <c r="B1362" s="511" t="s">
        <v>455</v>
      </c>
      <c r="C1362" s="515"/>
      <c r="D1362" s="515"/>
      <c r="E1362" s="515"/>
      <c r="F1362" s="515"/>
      <c r="G1362" s="43">
        <f>H1362</f>
        <v>0</v>
      </c>
      <c r="H1362" s="43">
        <f t="shared" ref="H1362:M1362" si="234">H1363+H1364+H1365</f>
        <v>0</v>
      </c>
      <c r="I1362" s="43">
        <f t="shared" si="234"/>
        <v>0</v>
      </c>
      <c r="J1362" s="43">
        <f t="shared" si="234"/>
        <v>0</v>
      </c>
      <c r="K1362" s="43">
        <f t="shared" si="234"/>
        <v>0</v>
      </c>
      <c r="L1362" s="43">
        <f t="shared" si="234"/>
        <v>0</v>
      </c>
      <c r="M1362" s="43">
        <f t="shared" si="234"/>
        <v>0</v>
      </c>
      <c r="N1362" s="3310"/>
      <c r="O1362" s="3310"/>
      <c r="P1362" s="219"/>
      <c r="Q1362" s="219"/>
      <c r="R1362" s="219"/>
      <c r="S1362" s="219"/>
      <c r="T1362" s="219"/>
      <c r="U1362" s="219"/>
      <c r="V1362" s="219"/>
      <c r="W1362" s="219"/>
      <c r="X1362" s="219"/>
      <c r="Y1362" s="219"/>
      <c r="Z1362" s="219"/>
      <c r="AA1362" s="219"/>
      <c r="AB1362" s="219"/>
      <c r="AC1362" s="219"/>
      <c r="AD1362" s="219"/>
      <c r="AE1362" s="219"/>
      <c r="AF1362" s="219"/>
      <c r="AG1362" s="219"/>
      <c r="AH1362" s="219"/>
      <c r="AI1362" s="219"/>
      <c r="BJ1362" s="219"/>
      <c r="BK1362" s="219"/>
      <c r="BL1362" s="219"/>
      <c r="BM1362" s="219"/>
      <c r="BN1362" s="219"/>
    </row>
    <row r="1363" spans="1:66" ht="19.5" hidden="1" customHeight="1">
      <c r="A1363" s="3025"/>
      <c r="B1363" s="511" t="s">
        <v>456</v>
      </c>
      <c r="C1363" s="515"/>
      <c r="D1363" s="515"/>
      <c r="E1363" s="515"/>
      <c r="F1363" s="515"/>
      <c r="G1363" s="43">
        <f>K1363</f>
        <v>0</v>
      </c>
      <c r="H1363" s="43">
        <f t="shared" ref="H1363:M1365" si="235">H1368+H1372+H1376+H1380+H1384</f>
        <v>0</v>
      </c>
      <c r="I1363" s="43">
        <f t="shared" si="235"/>
        <v>0</v>
      </c>
      <c r="J1363" s="43">
        <f t="shared" si="235"/>
        <v>0</v>
      </c>
      <c r="K1363" s="43">
        <f t="shared" si="235"/>
        <v>0</v>
      </c>
      <c r="L1363" s="43">
        <f t="shared" si="235"/>
        <v>0</v>
      </c>
      <c r="M1363" s="43">
        <f t="shared" si="235"/>
        <v>0</v>
      </c>
      <c r="N1363" s="3310"/>
      <c r="O1363" s="3310"/>
      <c r="P1363" s="219"/>
      <c r="Q1363" s="219"/>
      <c r="R1363" s="219"/>
      <c r="S1363" s="219"/>
      <c r="T1363" s="219"/>
      <c r="U1363" s="219"/>
      <c r="V1363" s="219"/>
      <c r="W1363" s="219"/>
      <c r="X1363" s="219"/>
      <c r="Y1363" s="219"/>
      <c r="Z1363" s="219"/>
      <c r="AA1363" s="219"/>
      <c r="AB1363" s="219"/>
      <c r="AC1363" s="219"/>
      <c r="AD1363" s="219"/>
      <c r="AE1363" s="219"/>
      <c r="AF1363" s="219"/>
      <c r="AG1363" s="219"/>
      <c r="AH1363" s="219"/>
      <c r="AI1363" s="219"/>
      <c r="BJ1363" s="219"/>
      <c r="BK1363" s="219"/>
      <c r="BL1363" s="219"/>
      <c r="BM1363" s="219"/>
      <c r="BN1363" s="219"/>
    </row>
    <row r="1364" spans="1:66" ht="21.75" hidden="1" customHeight="1">
      <c r="A1364" s="3025"/>
      <c r="B1364" s="511" t="s">
        <v>9</v>
      </c>
      <c r="C1364" s="515"/>
      <c r="D1364" s="515"/>
      <c r="E1364" s="515"/>
      <c r="F1364" s="515"/>
      <c r="G1364" s="43">
        <f>H1364</f>
        <v>0</v>
      </c>
      <c r="H1364" s="43">
        <v>0</v>
      </c>
      <c r="I1364" s="43">
        <f t="shared" si="235"/>
        <v>0</v>
      </c>
      <c r="J1364" s="43">
        <f t="shared" si="235"/>
        <v>0</v>
      </c>
      <c r="K1364" s="43"/>
      <c r="L1364" s="43">
        <f t="shared" si="235"/>
        <v>0</v>
      </c>
      <c r="M1364" s="43">
        <f t="shared" si="235"/>
        <v>0</v>
      </c>
      <c r="N1364" s="3310"/>
      <c r="O1364" s="3310"/>
      <c r="P1364" s="219"/>
      <c r="Q1364" s="219"/>
      <c r="R1364" s="219"/>
      <c r="S1364" s="219"/>
      <c r="T1364" s="219"/>
      <c r="U1364" s="219"/>
      <c r="V1364" s="219"/>
      <c r="W1364" s="219"/>
      <c r="X1364" s="219"/>
      <c r="Y1364" s="219"/>
      <c r="Z1364" s="219"/>
      <c r="AA1364" s="219"/>
      <c r="AB1364" s="219"/>
      <c r="AC1364" s="219"/>
      <c r="AD1364" s="219"/>
      <c r="AE1364" s="219"/>
      <c r="AF1364" s="219"/>
      <c r="AG1364" s="219"/>
      <c r="AH1364" s="219"/>
      <c r="AI1364" s="219"/>
      <c r="BJ1364" s="219"/>
      <c r="BK1364" s="219"/>
      <c r="BL1364" s="219"/>
      <c r="BM1364" s="219"/>
      <c r="BN1364" s="219"/>
    </row>
    <row r="1365" spans="1:66" ht="21" hidden="1" customHeight="1">
      <c r="A1365" s="3025"/>
      <c r="B1365" s="511" t="s">
        <v>409</v>
      </c>
      <c r="C1365" s="515"/>
      <c r="D1365" s="515"/>
      <c r="E1365" s="515"/>
      <c r="F1365" s="515"/>
      <c r="G1365" s="43">
        <f>K1365</f>
        <v>0</v>
      </c>
      <c r="H1365" s="43">
        <f t="shared" si="235"/>
        <v>0</v>
      </c>
      <c r="I1365" s="43">
        <f t="shared" si="235"/>
        <v>0</v>
      </c>
      <c r="J1365" s="43">
        <f t="shared" si="235"/>
        <v>0</v>
      </c>
      <c r="K1365" s="43">
        <f t="shared" si="235"/>
        <v>0</v>
      </c>
      <c r="L1365" s="43">
        <f t="shared" si="235"/>
        <v>0</v>
      </c>
      <c r="M1365" s="43">
        <f t="shared" si="235"/>
        <v>0</v>
      </c>
      <c r="N1365" s="3310"/>
      <c r="O1365" s="3310"/>
      <c r="P1365" s="219"/>
      <c r="Q1365" s="219"/>
      <c r="R1365" s="219"/>
      <c r="S1365" s="219"/>
      <c r="T1365" s="219"/>
      <c r="U1365" s="219"/>
      <c r="V1365" s="219"/>
      <c r="W1365" s="219"/>
      <c r="X1365" s="219"/>
      <c r="Y1365" s="219"/>
      <c r="Z1365" s="219"/>
      <c r="AA1365" s="219"/>
      <c r="AB1365" s="219"/>
      <c r="AC1365" s="219"/>
      <c r="AD1365" s="219"/>
      <c r="AE1365" s="219"/>
      <c r="AF1365" s="219"/>
      <c r="AG1365" s="219"/>
      <c r="AH1365" s="219"/>
      <c r="AI1365" s="219"/>
      <c r="BJ1365" s="219"/>
      <c r="BK1365" s="219"/>
      <c r="BL1365" s="219"/>
      <c r="BM1365" s="219"/>
      <c r="BN1365" s="219"/>
    </row>
    <row r="1366" spans="1:66" ht="23.25" hidden="1" customHeight="1">
      <c r="A1366" s="3026"/>
      <c r="B1366" s="511" t="s">
        <v>420</v>
      </c>
      <c r="C1366" s="515"/>
      <c r="D1366" s="515"/>
      <c r="E1366" s="515"/>
      <c r="F1366" s="515"/>
      <c r="G1366" s="43"/>
      <c r="H1366" s="44"/>
      <c r="I1366" s="43"/>
      <c r="J1366" s="43"/>
      <c r="K1366" s="43"/>
      <c r="L1366" s="43"/>
      <c r="M1366" s="43"/>
      <c r="N1366" s="3309"/>
      <c r="O1366" s="3309"/>
      <c r="P1366" s="219"/>
      <c r="Q1366" s="219"/>
      <c r="R1366" s="219"/>
      <c r="S1366" s="219"/>
      <c r="T1366" s="219"/>
      <c r="U1366" s="219"/>
      <c r="V1366" s="219"/>
      <c r="W1366" s="219"/>
      <c r="X1366" s="219"/>
      <c r="Y1366" s="219"/>
      <c r="Z1366" s="219"/>
      <c r="AA1366" s="219"/>
      <c r="AB1366" s="219"/>
      <c r="AC1366" s="219"/>
      <c r="AD1366" s="219"/>
      <c r="AE1366" s="219"/>
      <c r="AF1366" s="219"/>
      <c r="AG1366" s="219"/>
      <c r="AH1366" s="219"/>
      <c r="AI1366" s="219"/>
      <c r="BJ1366" s="219"/>
      <c r="BK1366" s="219"/>
      <c r="BL1366" s="219"/>
      <c r="BM1366" s="219"/>
      <c r="BN1366" s="219"/>
    </row>
    <row r="1367" spans="1:66" ht="27.75" hidden="1" customHeight="1">
      <c r="A1367" s="3024" t="s">
        <v>70</v>
      </c>
      <c r="B1367" s="66" t="s">
        <v>22</v>
      </c>
      <c r="C1367" s="515"/>
      <c r="D1367" s="515"/>
      <c r="E1367" s="515"/>
      <c r="F1367" s="515"/>
      <c r="G1367" s="43">
        <f>G1368+G1369+G1370</f>
        <v>0</v>
      </c>
      <c r="H1367" s="43">
        <f t="shared" ref="H1367:M1367" si="236">H1368+H1369+H1370</f>
        <v>0</v>
      </c>
      <c r="I1367" s="43">
        <f t="shared" si="236"/>
        <v>0</v>
      </c>
      <c r="J1367" s="43">
        <f t="shared" si="236"/>
        <v>0</v>
      </c>
      <c r="K1367" s="43">
        <f t="shared" si="236"/>
        <v>0</v>
      </c>
      <c r="L1367" s="43">
        <f t="shared" si="236"/>
        <v>0</v>
      </c>
      <c r="M1367" s="43">
        <f t="shared" si="236"/>
        <v>0</v>
      </c>
      <c r="N1367" s="515"/>
      <c r="O1367" s="3308"/>
      <c r="P1367" s="219"/>
      <c r="Q1367" s="219"/>
      <c r="R1367" s="219"/>
      <c r="S1367" s="219"/>
      <c r="T1367" s="219"/>
      <c r="U1367" s="219"/>
      <c r="V1367" s="219"/>
      <c r="W1367" s="219"/>
      <c r="X1367" s="219"/>
      <c r="Y1367" s="219"/>
      <c r="Z1367" s="219"/>
      <c r="AA1367" s="219"/>
      <c r="AB1367" s="219"/>
      <c r="AC1367" s="219"/>
      <c r="AD1367" s="219"/>
      <c r="AE1367" s="219"/>
      <c r="AF1367" s="219"/>
      <c r="AG1367" s="219"/>
      <c r="AH1367" s="219"/>
      <c r="AI1367" s="219"/>
      <c r="BJ1367" s="219"/>
      <c r="BK1367" s="219"/>
      <c r="BL1367" s="219"/>
      <c r="BM1367" s="219"/>
      <c r="BN1367" s="219"/>
    </row>
    <row r="1368" spans="1:66" ht="26.25" hidden="1" customHeight="1">
      <c r="A1368" s="3025"/>
      <c r="B1368" s="510" t="s">
        <v>9</v>
      </c>
      <c r="C1368" s="515"/>
      <c r="D1368" s="515"/>
      <c r="E1368" s="515"/>
      <c r="F1368" s="515"/>
      <c r="G1368" s="43">
        <f>K1368</f>
        <v>0</v>
      </c>
      <c r="H1368" s="44"/>
      <c r="I1368" s="43"/>
      <c r="J1368" s="43"/>
      <c r="K1368" s="43"/>
      <c r="L1368" s="43"/>
      <c r="M1368" s="43"/>
      <c r="N1368" s="515"/>
      <c r="O1368" s="3310"/>
      <c r="P1368" s="219"/>
      <c r="Q1368" s="219"/>
      <c r="R1368" s="219"/>
      <c r="S1368" s="219"/>
      <c r="T1368" s="219"/>
      <c r="U1368" s="219"/>
      <c r="V1368" s="219"/>
      <c r="W1368" s="219"/>
      <c r="X1368" s="219"/>
      <c r="Y1368" s="219"/>
      <c r="Z1368" s="219"/>
      <c r="AA1368" s="219"/>
      <c r="AB1368" s="219"/>
      <c r="AC1368" s="219"/>
      <c r="AD1368" s="219"/>
      <c r="AE1368" s="219"/>
      <c r="AF1368" s="219"/>
      <c r="AG1368" s="219"/>
      <c r="AH1368" s="219"/>
      <c r="AI1368" s="219"/>
      <c r="BJ1368" s="219"/>
      <c r="BK1368" s="219"/>
      <c r="BL1368" s="219"/>
      <c r="BM1368" s="219"/>
      <c r="BN1368" s="219"/>
    </row>
    <row r="1369" spans="1:66" ht="26.25" hidden="1" customHeight="1">
      <c r="A1369" s="3025"/>
      <c r="B1369" s="510" t="s">
        <v>410</v>
      </c>
      <c r="C1369" s="515"/>
      <c r="D1369" s="515"/>
      <c r="E1369" s="515"/>
      <c r="F1369" s="515"/>
      <c r="G1369" s="43">
        <f>K1369</f>
        <v>0</v>
      </c>
      <c r="H1369" s="44"/>
      <c r="I1369" s="43"/>
      <c r="J1369" s="43"/>
      <c r="K1369" s="43"/>
      <c r="L1369" s="43"/>
      <c r="M1369" s="43"/>
      <c r="N1369" s="515"/>
      <c r="O1369" s="3310"/>
      <c r="P1369" s="219"/>
      <c r="Q1369" s="219"/>
      <c r="R1369" s="219"/>
      <c r="S1369" s="219"/>
      <c r="T1369" s="219"/>
      <c r="U1369" s="219"/>
      <c r="V1369" s="219"/>
      <c r="W1369" s="219"/>
      <c r="X1369" s="219"/>
      <c r="Y1369" s="219"/>
      <c r="Z1369" s="219"/>
      <c r="AA1369" s="219"/>
      <c r="AB1369" s="219"/>
      <c r="AC1369" s="219"/>
      <c r="AD1369" s="219"/>
      <c r="AE1369" s="219"/>
      <c r="AF1369" s="219"/>
      <c r="AG1369" s="219"/>
      <c r="AH1369" s="219"/>
      <c r="AI1369" s="219"/>
      <c r="BJ1369" s="219"/>
      <c r="BK1369" s="219"/>
      <c r="BL1369" s="219"/>
      <c r="BM1369" s="219"/>
      <c r="BN1369" s="219"/>
    </row>
    <row r="1370" spans="1:66" ht="26.25" hidden="1" customHeight="1">
      <c r="A1370" s="3026"/>
      <c r="B1370" s="510" t="s">
        <v>436</v>
      </c>
      <c r="C1370" s="515"/>
      <c r="D1370" s="515"/>
      <c r="E1370" s="515"/>
      <c r="F1370" s="515"/>
      <c r="G1370" s="43"/>
      <c r="H1370" s="44"/>
      <c r="I1370" s="43"/>
      <c r="J1370" s="43"/>
      <c r="K1370" s="43"/>
      <c r="L1370" s="43"/>
      <c r="M1370" s="43"/>
      <c r="N1370" s="515"/>
      <c r="O1370" s="3309"/>
      <c r="P1370" s="219"/>
      <c r="Q1370" s="219"/>
      <c r="R1370" s="219"/>
      <c r="S1370" s="219"/>
      <c r="T1370" s="219"/>
      <c r="U1370" s="219"/>
      <c r="V1370" s="219"/>
      <c r="W1370" s="219"/>
      <c r="X1370" s="219"/>
      <c r="Y1370" s="219"/>
      <c r="Z1370" s="219"/>
      <c r="AA1370" s="219"/>
      <c r="AB1370" s="219"/>
      <c r="AC1370" s="219"/>
      <c r="AD1370" s="219"/>
      <c r="AE1370" s="219"/>
      <c r="AF1370" s="219"/>
      <c r="AG1370" s="219"/>
      <c r="AH1370" s="219"/>
      <c r="AI1370" s="219"/>
      <c r="BJ1370" s="219"/>
      <c r="BK1370" s="219"/>
      <c r="BL1370" s="219"/>
      <c r="BM1370" s="219"/>
      <c r="BN1370" s="219"/>
    </row>
    <row r="1371" spans="1:66" ht="26.25" hidden="1" customHeight="1">
      <c r="A1371" s="3024" t="s">
        <v>71</v>
      </c>
      <c r="B1371" s="66" t="s">
        <v>22</v>
      </c>
      <c r="C1371" s="515"/>
      <c r="D1371" s="515"/>
      <c r="E1371" s="515"/>
      <c r="F1371" s="515"/>
      <c r="G1371" s="43">
        <f>G1372+G1373+G1374</f>
        <v>0</v>
      </c>
      <c r="H1371" s="43">
        <f t="shared" ref="H1371:M1371" si="237">H1372+H1373+H1374</f>
        <v>0</v>
      </c>
      <c r="I1371" s="43">
        <f t="shared" si="237"/>
        <v>0</v>
      </c>
      <c r="J1371" s="43">
        <f t="shared" si="237"/>
        <v>0</v>
      </c>
      <c r="K1371" s="43">
        <f t="shared" si="237"/>
        <v>0</v>
      </c>
      <c r="L1371" s="43">
        <f t="shared" si="237"/>
        <v>0</v>
      </c>
      <c r="M1371" s="43">
        <f t="shared" si="237"/>
        <v>0</v>
      </c>
      <c r="N1371" s="515"/>
      <c r="O1371" s="3308"/>
      <c r="P1371" s="219"/>
      <c r="Q1371" s="219"/>
      <c r="R1371" s="219"/>
      <c r="S1371" s="219"/>
      <c r="T1371" s="219"/>
      <c r="U1371" s="219"/>
      <c r="V1371" s="219"/>
      <c r="W1371" s="219"/>
      <c r="X1371" s="219"/>
      <c r="Y1371" s="219"/>
      <c r="Z1371" s="219"/>
      <c r="AA1371" s="219"/>
      <c r="AB1371" s="219"/>
      <c r="AC1371" s="219"/>
      <c r="AD1371" s="219"/>
      <c r="AE1371" s="219"/>
      <c r="AF1371" s="219"/>
      <c r="AG1371" s="219"/>
      <c r="AH1371" s="219"/>
      <c r="AI1371" s="219"/>
      <c r="BJ1371" s="219"/>
      <c r="BK1371" s="219"/>
      <c r="BL1371" s="219"/>
      <c r="BM1371" s="219"/>
      <c r="BN1371" s="219"/>
    </row>
    <row r="1372" spans="1:66" ht="26.25" hidden="1" customHeight="1">
      <c r="A1372" s="3025"/>
      <c r="B1372" s="510" t="s">
        <v>9</v>
      </c>
      <c r="C1372" s="515"/>
      <c r="D1372" s="515"/>
      <c r="E1372" s="515"/>
      <c r="F1372" s="515"/>
      <c r="G1372" s="43">
        <f>K1372</f>
        <v>0</v>
      </c>
      <c r="H1372" s="44"/>
      <c r="I1372" s="43"/>
      <c r="J1372" s="43"/>
      <c r="K1372" s="43"/>
      <c r="L1372" s="43"/>
      <c r="M1372" s="43"/>
      <c r="N1372" s="515"/>
      <c r="O1372" s="3310"/>
      <c r="P1372" s="219"/>
      <c r="Q1372" s="219"/>
      <c r="R1372" s="219"/>
      <c r="S1372" s="219"/>
      <c r="T1372" s="219"/>
      <c r="U1372" s="219"/>
      <c r="V1372" s="219"/>
      <c r="W1372" s="219"/>
      <c r="X1372" s="219"/>
      <c r="Y1372" s="219"/>
      <c r="Z1372" s="219"/>
      <c r="AA1372" s="219"/>
      <c r="AB1372" s="219"/>
      <c r="AC1372" s="219"/>
      <c r="AD1372" s="219"/>
      <c r="AE1372" s="219"/>
      <c r="AF1372" s="219"/>
      <c r="AG1372" s="219"/>
      <c r="AH1372" s="219"/>
      <c r="AI1372" s="219"/>
      <c r="BJ1372" s="219"/>
      <c r="BK1372" s="219"/>
      <c r="BL1372" s="219"/>
      <c r="BM1372" s="219"/>
      <c r="BN1372" s="219"/>
    </row>
    <row r="1373" spans="1:66" ht="21.75" hidden="1" customHeight="1">
      <c r="A1373" s="3025"/>
      <c r="B1373" s="510" t="s">
        <v>410</v>
      </c>
      <c r="C1373" s="515"/>
      <c r="D1373" s="515"/>
      <c r="E1373" s="515"/>
      <c r="F1373" s="515"/>
      <c r="G1373" s="43">
        <f>K1373</f>
        <v>0</v>
      </c>
      <c r="H1373" s="44"/>
      <c r="I1373" s="43"/>
      <c r="J1373" s="43"/>
      <c r="K1373" s="43"/>
      <c r="L1373" s="43"/>
      <c r="M1373" s="43"/>
      <c r="N1373" s="515"/>
      <c r="O1373" s="3310"/>
      <c r="P1373" s="219"/>
      <c r="Q1373" s="219"/>
      <c r="R1373" s="219"/>
      <c r="S1373" s="219"/>
      <c r="T1373" s="219"/>
      <c r="U1373" s="219"/>
      <c r="V1373" s="219"/>
      <c r="W1373" s="219"/>
      <c r="X1373" s="219"/>
      <c r="Y1373" s="219"/>
      <c r="Z1373" s="219"/>
      <c r="AA1373" s="219"/>
      <c r="AB1373" s="219"/>
      <c r="AC1373" s="219"/>
      <c r="AD1373" s="219"/>
      <c r="AE1373" s="219"/>
      <c r="AF1373" s="219"/>
      <c r="AG1373" s="219"/>
      <c r="AH1373" s="219"/>
      <c r="AI1373" s="219"/>
      <c r="BJ1373" s="219"/>
      <c r="BK1373" s="219"/>
      <c r="BL1373" s="219"/>
      <c r="BM1373" s="219"/>
      <c r="BN1373" s="219"/>
    </row>
    <row r="1374" spans="1:66" ht="21.75" hidden="1" customHeight="1">
      <c r="A1374" s="3026"/>
      <c r="B1374" s="510" t="s">
        <v>436</v>
      </c>
      <c r="C1374" s="515"/>
      <c r="D1374" s="515"/>
      <c r="E1374" s="515"/>
      <c r="F1374" s="515"/>
      <c r="G1374" s="43"/>
      <c r="H1374" s="44"/>
      <c r="I1374" s="43"/>
      <c r="J1374" s="43"/>
      <c r="K1374" s="43"/>
      <c r="L1374" s="43"/>
      <c r="M1374" s="43"/>
      <c r="N1374" s="515"/>
      <c r="O1374" s="3309"/>
      <c r="P1374" s="219"/>
      <c r="Q1374" s="219"/>
      <c r="R1374" s="219"/>
      <c r="S1374" s="219"/>
      <c r="T1374" s="219"/>
      <c r="U1374" s="219"/>
      <c r="V1374" s="219"/>
      <c r="W1374" s="219"/>
      <c r="X1374" s="219"/>
      <c r="Y1374" s="219"/>
      <c r="Z1374" s="219"/>
      <c r="AA1374" s="219"/>
      <c r="AB1374" s="219"/>
      <c r="AC1374" s="219"/>
      <c r="AD1374" s="219"/>
      <c r="AE1374" s="219"/>
      <c r="AF1374" s="219"/>
      <c r="AG1374" s="219"/>
      <c r="AH1374" s="219"/>
      <c r="AI1374" s="219"/>
      <c r="BJ1374" s="219"/>
      <c r="BK1374" s="219"/>
      <c r="BL1374" s="219"/>
      <c r="BM1374" s="219"/>
      <c r="BN1374" s="219"/>
    </row>
    <row r="1375" spans="1:66" ht="21.75" hidden="1" customHeight="1">
      <c r="A1375" s="3024" t="s">
        <v>72</v>
      </c>
      <c r="B1375" s="66" t="s">
        <v>22</v>
      </c>
      <c r="C1375" s="515"/>
      <c r="D1375" s="515"/>
      <c r="E1375" s="515"/>
      <c r="F1375" s="515"/>
      <c r="G1375" s="43">
        <f>G1376+G1377+G1378</f>
        <v>0</v>
      </c>
      <c r="H1375" s="43">
        <f>H1376+H1377+H1378</f>
        <v>0</v>
      </c>
      <c r="I1375" s="43">
        <f>I1376+I1377+I1378</f>
        <v>0</v>
      </c>
      <c r="J1375" s="43">
        <f>J1376+J1377+J1378</f>
        <v>0</v>
      </c>
      <c r="K1375" s="43">
        <f>K1376+K1377+K1378</f>
        <v>0</v>
      </c>
      <c r="L1375" s="43"/>
      <c r="M1375" s="43"/>
      <c r="N1375" s="515"/>
      <c r="O1375" s="3308"/>
      <c r="P1375" s="219"/>
      <c r="Q1375" s="219"/>
      <c r="R1375" s="219"/>
      <c r="S1375" s="219"/>
      <c r="T1375" s="219"/>
      <c r="U1375" s="219"/>
      <c r="V1375" s="219"/>
      <c r="W1375" s="219"/>
      <c r="X1375" s="219"/>
      <c r="Y1375" s="219"/>
      <c r="Z1375" s="219"/>
      <c r="AA1375" s="219"/>
      <c r="AB1375" s="219"/>
      <c r="AC1375" s="219"/>
      <c r="AD1375" s="219"/>
      <c r="AE1375" s="219"/>
      <c r="AF1375" s="219"/>
      <c r="AG1375" s="219"/>
      <c r="AH1375" s="219"/>
      <c r="AI1375" s="219"/>
      <c r="BJ1375" s="219"/>
      <c r="BK1375" s="219"/>
      <c r="BL1375" s="219"/>
      <c r="BM1375" s="219"/>
      <c r="BN1375" s="219"/>
    </row>
    <row r="1376" spans="1:66" ht="21.75" hidden="1" customHeight="1">
      <c r="A1376" s="3025"/>
      <c r="B1376" s="510" t="s">
        <v>9</v>
      </c>
      <c r="C1376" s="515"/>
      <c r="D1376" s="515"/>
      <c r="E1376" s="515"/>
      <c r="F1376" s="515"/>
      <c r="G1376" s="43"/>
      <c r="H1376" s="44"/>
      <c r="I1376" s="43"/>
      <c r="J1376" s="43"/>
      <c r="K1376" s="43"/>
      <c r="L1376" s="43"/>
      <c r="M1376" s="43"/>
      <c r="N1376" s="515"/>
      <c r="O1376" s="3310"/>
      <c r="P1376" s="219"/>
      <c r="Q1376" s="219"/>
      <c r="R1376" s="219"/>
      <c r="S1376" s="219"/>
      <c r="T1376" s="219"/>
      <c r="U1376" s="219"/>
      <c r="V1376" s="219"/>
      <c r="W1376" s="219"/>
      <c r="X1376" s="219"/>
      <c r="Y1376" s="219"/>
      <c r="Z1376" s="219"/>
      <c r="AA1376" s="219"/>
      <c r="AB1376" s="219"/>
      <c r="AC1376" s="219"/>
      <c r="AD1376" s="219"/>
      <c r="AE1376" s="219"/>
      <c r="AF1376" s="219"/>
      <c r="AG1376" s="219"/>
      <c r="AH1376" s="219"/>
      <c r="AI1376" s="219"/>
      <c r="BJ1376" s="219"/>
      <c r="BK1376" s="219"/>
      <c r="BL1376" s="219"/>
      <c r="BM1376" s="219"/>
      <c r="BN1376" s="219"/>
    </row>
    <row r="1377" spans="1:66" ht="21.75" hidden="1" customHeight="1">
      <c r="A1377" s="3025"/>
      <c r="B1377" s="510" t="s">
        <v>410</v>
      </c>
      <c r="C1377" s="515"/>
      <c r="D1377" s="515"/>
      <c r="E1377" s="515"/>
      <c r="F1377" s="515"/>
      <c r="G1377" s="43">
        <f>K1377</f>
        <v>0</v>
      </c>
      <c r="H1377" s="44"/>
      <c r="I1377" s="43"/>
      <c r="J1377" s="43"/>
      <c r="K1377" s="43">
        <v>0</v>
      </c>
      <c r="L1377" s="43"/>
      <c r="M1377" s="43"/>
      <c r="N1377" s="515"/>
      <c r="O1377" s="3310"/>
      <c r="P1377" s="219"/>
      <c r="Q1377" s="219"/>
      <c r="R1377" s="219"/>
      <c r="S1377" s="219"/>
      <c r="T1377" s="219"/>
      <c r="U1377" s="219"/>
      <c r="V1377" s="219"/>
      <c r="W1377" s="219"/>
      <c r="X1377" s="219"/>
      <c r="Y1377" s="219"/>
      <c r="Z1377" s="219"/>
      <c r="AA1377" s="219"/>
      <c r="AB1377" s="219"/>
      <c r="AC1377" s="219"/>
      <c r="AD1377" s="219"/>
      <c r="AE1377" s="219"/>
      <c r="AF1377" s="219"/>
      <c r="AG1377" s="219"/>
      <c r="AH1377" s="219"/>
      <c r="AI1377" s="219"/>
      <c r="BJ1377" s="219"/>
      <c r="BK1377" s="219"/>
      <c r="BL1377" s="219"/>
      <c r="BM1377" s="219"/>
      <c r="BN1377" s="219"/>
    </row>
    <row r="1378" spans="1:66" ht="21.75" hidden="1" customHeight="1">
      <c r="A1378" s="3026"/>
      <c r="B1378" s="510" t="s">
        <v>436</v>
      </c>
      <c r="C1378" s="515"/>
      <c r="D1378" s="515"/>
      <c r="E1378" s="515"/>
      <c r="F1378" s="515"/>
      <c r="G1378" s="43"/>
      <c r="H1378" s="44"/>
      <c r="I1378" s="43"/>
      <c r="J1378" s="43"/>
      <c r="K1378" s="43"/>
      <c r="L1378" s="43"/>
      <c r="M1378" s="43"/>
      <c r="N1378" s="515"/>
      <c r="O1378" s="3309"/>
      <c r="P1378" s="219"/>
      <c r="Q1378" s="219"/>
      <c r="R1378" s="219"/>
      <c r="S1378" s="219"/>
      <c r="T1378" s="219"/>
      <c r="U1378" s="219"/>
      <c r="V1378" s="219"/>
      <c r="W1378" s="219"/>
      <c r="X1378" s="219"/>
      <c r="Y1378" s="219"/>
      <c r="Z1378" s="219"/>
      <c r="AA1378" s="219"/>
      <c r="AB1378" s="219"/>
      <c r="AC1378" s="219"/>
      <c r="AD1378" s="219"/>
      <c r="AE1378" s="219"/>
      <c r="AF1378" s="219"/>
      <c r="AG1378" s="219"/>
      <c r="AH1378" s="219"/>
      <c r="AI1378" s="219"/>
      <c r="BJ1378" s="219"/>
      <c r="BK1378" s="219"/>
      <c r="BL1378" s="219"/>
      <c r="BM1378" s="219"/>
      <c r="BN1378" s="219"/>
    </row>
    <row r="1379" spans="1:66" ht="21.75" hidden="1" customHeight="1">
      <c r="A1379" s="3024" t="s">
        <v>73</v>
      </c>
      <c r="B1379" s="66" t="s">
        <v>22</v>
      </c>
      <c r="C1379" s="515"/>
      <c r="D1379" s="515"/>
      <c r="E1379" s="515"/>
      <c r="F1379" s="515"/>
      <c r="G1379" s="43">
        <f>G1380+G1381+G1382</f>
        <v>0</v>
      </c>
      <c r="H1379" s="43">
        <f>H1380+H1381+H1382</f>
        <v>0</v>
      </c>
      <c r="I1379" s="43">
        <f>I1380+I1381+I1382</f>
        <v>0</v>
      </c>
      <c r="J1379" s="43">
        <f>J1380+J1381+J1382</f>
        <v>0</v>
      </c>
      <c r="K1379" s="43">
        <f>K1380+K1381+K1382</f>
        <v>0</v>
      </c>
      <c r="L1379" s="43"/>
      <c r="M1379" s="43"/>
      <c r="N1379" s="515"/>
      <c r="O1379" s="3308"/>
      <c r="P1379" s="219"/>
      <c r="Q1379" s="219"/>
      <c r="R1379" s="219"/>
      <c r="S1379" s="219"/>
      <c r="T1379" s="219"/>
      <c r="U1379" s="219"/>
      <c r="V1379" s="219"/>
      <c r="W1379" s="219"/>
      <c r="X1379" s="219"/>
      <c r="Y1379" s="219"/>
      <c r="Z1379" s="219"/>
      <c r="AA1379" s="219"/>
      <c r="AB1379" s="219"/>
      <c r="AC1379" s="219"/>
      <c r="AD1379" s="219"/>
      <c r="AE1379" s="219"/>
      <c r="AF1379" s="219"/>
      <c r="AG1379" s="219"/>
      <c r="AH1379" s="219"/>
      <c r="AI1379" s="219"/>
      <c r="BJ1379" s="219"/>
      <c r="BK1379" s="219"/>
      <c r="BL1379" s="219"/>
      <c r="BM1379" s="219"/>
      <c r="BN1379" s="219"/>
    </row>
    <row r="1380" spans="1:66" ht="21.75" hidden="1" customHeight="1">
      <c r="A1380" s="3025"/>
      <c r="B1380" s="510" t="s">
        <v>9</v>
      </c>
      <c r="C1380" s="515"/>
      <c r="D1380" s="515"/>
      <c r="E1380" s="515"/>
      <c r="F1380" s="515"/>
      <c r="G1380" s="43">
        <f>K1380</f>
        <v>0</v>
      </c>
      <c r="H1380" s="44"/>
      <c r="I1380" s="43"/>
      <c r="J1380" s="43"/>
      <c r="K1380" s="43"/>
      <c r="L1380" s="43"/>
      <c r="M1380" s="43"/>
      <c r="N1380" s="515"/>
      <c r="O1380" s="3310"/>
      <c r="P1380" s="219"/>
      <c r="Q1380" s="219"/>
      <c r="R1380" s="219"/>
      <c r="S1380" s="219"/>
      <c r="T1380" s="219"/>
      <c r="U1380" s="219"/>
      <c r="V1380" s="219"/>
      <c r="W1380" s="219"/>
      <c r="X1380" s="219"/>
      <c r="Y1380" s="219"/>
      <c r="Z1380" s="219"/>
      <c r="AA1380" s="219"/>
      <c r="AB1380" s="219"/>
      <c r="AC1380" s="219"/>
      <c r="AD1380" s="219"/>
      <c r="AE1380" s="219"/>
      <c r="AF1380" s="219"/>
      <c r="AG1380" s="219"/>
      <c r="AH1380" s="219"/>
      <c r="AI1380" s="219"/>
      <c r="BJ1380" s="219"/>
      <c r="BK1380" s="219"/>
      <c r="BL1380" s="219"/>
      <c r="BM1380" s="219"/>
      <c r="BN1380" s="219"/>
    </row>
    <row r="1381" spans="1:66" ht="21.75" hidden="1" customHeight="1">
      <c r="A1381" s="3025"/>
      <c r="B1381" s="510" t="s">
        <v>410</v>
      </c>
      <c r="C1381" s="515"/>
      <c r="D1381" s="515"/>
      <c r="E1381" s="515"/>
      <c r="F1381" s="515"/>
      <c r="G1381" s="43">
        <f>K1381</f>
        <v>0</v>
      </c>
      <c r="H1381" s="44"/>
      <c r="I1381" s="43"/>
      <c r="J1381" s="43"/>
      <c r="K1381" s="43">
        <v>0</v>
      </c>
      <c r="L1381" s="43"/>
      <c r="M1381" s="43"/>
      <c r="N1381" s="515"/>
      <c r="O1381" s="3310"/>
      <c r="P1381" s="219"/>
      <c r="Q1381" s="219"/>
      <c r="R1381" s="219"/>
      <c r="S1381" s="219"/>
      <c r="T1381" s="219"/>
      <c r="U1381" s="219"/>
      <c r="V1381" s="219"/>
      <c r="W1381" s="219"/>
      <c r="X1381" s="219"/>
      <c r="Y1381" s="219"/>
      <c r="Z1381" s="219"/>
      <c r="AA1381" s="219"/>
      <c r="AB1381" s="219"/>
      <c r="AC1381" s="219"/>
      <c r="AD1381" s="219"/>
      <c r="AE1381" s="219"/>
      <c r="AF1381" s="219"/>
      <c r="AG1381" s="219"/>
      <c r="AH1381" s="219"/>
      <c r="AI1381" s="219"/>
      <c r="BJ1381" s="219"/>
      <c r="BK1381" s="219"/>
      <c r="BL1381" s="219"/>
      <c r="BM1381" s="219"/>
      <c r="BN1381" s="219"/>
    </row>
    <row r="1382" spans="1:66" ht="21.75" hidden="1" customHeight="1">
      <c r="A1382" s="3026"/>
      <c r="B1382" s="510" t="s">
        <v>436</v>
      </c>
      <c r="C1382" s="515"/>
      <c r="D1382" s="515"/>
      <c r="E1382" s="515"/>
      <c r="F1382" s="515"/>
      <c r="G1382" s="43"/>
      <c r="H1382" s="44"/>
      <c r="I1382" s="43"/>
      <c r="J1382" s="43"/>
      <c r="K1382" s="43"/>
      <c r="L1382" s="43"/>
      <c r="M1382" s="43"/>
      <c r="N1382" s="515"/>
      <c r="O1382" s="3309"/>
      <c r="P1382" s="219"/>
      <c r="Q1382" s="219"/>
      <c r="R1382" s="219"/>
      <c r="S1382" s="219"/>
      <c r="T1382" s="219"/>
      <c r="U1382" s="219"/>
      <c r="V1382" s="219"/>
      <c r="W1382" s="219"/>
      <c r="X1382" s="219"/>
      <c r="Y1382" s="219"/>
      <c r="Z1382" s="219"/>
      <c r="AA1382" s="219"/>
      <c r="AB1382" s="219"/>
      <c r="AC1382" s="219"/>
      <c r="AD1382" s="219"/>
      <c r="AE1382" s="219"/>
      <c r="AF1382" s="219"/>
      <c r="AG1382" s="219"/>
      <c r="AH1382" s="219"/>
      <c r="AI1382" s="219"/>
      <c r="BJ1382" s="219"/>
      <c r="BK1382" s="219"/>
      <c r="BL1382" s="219"/>
      <c r="BM1382" s="219"/>
      <c r="BN1382" s="219"/>
    </row>
    <row r="1383" spans="1:66" ht="21.75" hidden="1" customHeight="1">
      <c r="A1383" s="3024" t="s">
        <v>74</v>
      </c>
      <c r="B1383" s="66" t="s">
        <v>22</v>
      </c>
      <c r="C1383" s="515"/>
      <c r="D1383" s="515"/>
      <c r="E1383" s="515"/>
      <c r="F1383" s="515"/>
      <c r="G1383" s="43"/>
      <c r="H1383" s="43">
        <f>H1384+H1385+H1386</f>
        <v>0</v>
      </c>
      <c r="I1383" s="43">
        <f>I1384+I1385+I1386</f>
        <v>0</v>
      </c>
      <c r="J1383" s="43">
        <f>J1384+J1385+J1386</f>
        <v>0</v>
      </c>
      <c r="K1383" s="43">
        <f>K1384+K1385+K1386</f>
        <v>0</v>
      </c>
      <c r="L1383" s="43">
        <f>L1384+L1385+L1386</f>
        <v>0</v>
      </c>
      <c r="M1383" s="43"/>
      <c r="N1383" s="515"/>
      <c r="O1383" s="3308"/>
      <c r="P1383" s="219"/>
      <c r="Q1383" s="219"/>
      <c r="R1383" s="219"/>
      <c r="S1383" s="219"/>
      <c r="T1383" s="219"/>
      <c r="U1383" s="219"/>
      <c r="V1383" s="219"/>
      <c r="W1383" s="219"/>
      <c r="X1383" s="219"/>
      <c r="Y1383" s="219"/>
      <c r="Z1383" s="219"/>
      <c r="AA1383" s="219"/>
      <c r="AB1383" s="219"/>
      <c r="AC1383" s="219"/>
      <c r="AD1383" s="219"/>
      <c r="AE1383" s="219"/>
      <c r="AF1383" s="219"/>
      <c r="AG1383" s="219"/>
      <c r="AH1383" s="219"/>
      <c r="AI1383" s="219"/>
      <c r="BJ1383" s="219"/>
      <c r="BK1383" s="219"/>
      <c r="BL1383" s="219"/>
      <c r="BM1383" s="219"/>
      <c r="BN1383" s="219"/>
    </row>
    <row r="1384" spans="1:66" ht="21.75" hidden="1" customHeight="1">
      <c r="A1384" s="3025"/>
      <c r="B1384" s="510" t="s">
        <v>9</v>
      </c>
      <c r="C1384" s="515"/>
      <c r="D1384" s="515"/>
      <c r="E1384" s="515"/>
      <c r="F1384" s="515"/>
      <c r="G1384" s="43">
        <f>K1384</f>
        <v>0</v>
      </c>
      <c r="H1384" s="44"/>
      <c r="I1384" s="43"/>
      <c r="J1384" s="43"/>
      <c r="K1384" s="43"/>
      <c r="L1384" s="43"/>
      <c r="M1384" s="43"/>
      <c r="N1384" s="515"/>
      <c r="O1384" s="3310"/>
      <c r="P1384" s="219"/>
      <c r="Q1384" s="219"/>
      <c r="R1384" s="219"/>
      <c r="S1384" s="219"/>
      <c r="T1384" s="219"/>
      <c r="U1384" s="219"/>
      <c r="V1384" s="219"/>
      <c r="W1384" s="219"/>
      <c r="X1384" s="219"/>
      <c r="Y1384" s="219"/>
      <c r="Z1384" s="219"/>
      <c r="AA1384" s="219"/>
      <c r="AB1384" s="219"/>
      <c r="AC1384" s="219"/>
      <c r="AD1384" s="219"/>
      <c r="AE1384" s="219"/>
      <c r="AF1384" s="219"/>
      <c r="AG1384" s="219"/>
      <c r="AH1384" s="219"/>
      <c r="AI1384" s="219"/>
      <c r="BJ1384" s="219"/>
      <c r="BK1384" s="219"/>
      <c r="BL1384" s="219"/>
      <c r="BM1384" s="219"/>
      <c r="BN1384" s="219"/>
    </row>
    <row r="1385" spans="1:66" ht="21.75" hidden="1" customHeight="1">
      <c r="A1385" s="3025"/>
      <c r="B1385" s="510" t="s">
        <v>410</v>
      </c>
      <c r="C1385" s="515"/>
      <c r="D1385" s="515"/>
      <c r="E1385" s="515"/>
      <c r="F1385" s="515"/>
      <c r="G1385" s="43">
        <f>K1385</f>
        <v>0</v>
      </c>
      <c r="H1385" s="44"/>
      <c r="I1385" s="43"/>
      <c r="J1385" s="43"/>
      <c r="K1385" s="43">
        <v>0</v>
      </c>
      <c r="L1385" s="43"/>
      <c r="M1385" s="43"/>
      <c r="N1385" s="515"/>
      <c r="O1385" s="3310"/>
      <c r="P1385" s="219"/>
      <c r="Q1385" s="219"/>
      <c r="R1385" s="219"/>
      <c r="S1385" s="219"/>
      <c r="T1385" s="219"/>
      <c r="U1385" s="219"/>
      <c r="V1385" s="219"/>
      <c r="W1385" s="219"/>
      <c r="X1385" s="219"/>
      <c r="Y1385" s="219"/>
      <c r="Z1385" s="219"/>
      <c r="AA1385" s="219"/>
      <c r="AB1385" s="219"/>
      <c r="AC1385" s="219"/>
      <c r="AD1385" s="219"/>
      <c r="AE1385" s="219"/>
      <c r="AF1385" s="219"/>
      <c r="AG1385" s="219"/>
      <c r="AH1385" s="219"/>
      <c r="AI1385" s="219"/>
      <c r="BJ1385" s="219"/>
      <c r="BK1385" s="219"/>
      <c r="BL1385" s="219"/>
      <c r="BM1385" s="219"/>
      <c r="BN1385" s="219"/>
    </row>
    <row r="1386" spans="1:66" ht="27" hidden="1" customHeight="1">
      <c r="A1386" s="3026"/>
      <c r="B1386" s="510" t="s">
        <v>436</v>
      </c>
      <c r="C1386" s="515"/>
      <c r="D1386" s="515"/>
      <c r="E1386" s="515"/>
      <c r="F1386" s="515"/>
      <c r="G1386" s="43"/>
      <c r="H1386" s="44"/>
      <c r="I1386" s="43"/>
      <c r="J1386" s="43"/>
      <c r="K1386" s="43"/>
      <c r="L1386" s="43"/>
      <c r="M1386" s="43"/>
      <c r="N1386" s="515"/>
      <c r="O1386" s="3309"/>
    </row>
    <row r="1387" spans="1:66" ht="21" hidden="1" customHeight="1">
      <c r="A1387" s="3024" t="s">
        <v>559</v>
      </c>
      <c r="B1387" s="66" t="s">
        <v>22</v>
      </c>
      <c r="C1387" s="515"/>
      <c r="D1387" s="515"/>
      <c r="E1387" s="515"/>
      <c r="F1387" s="515"/>
      <c r="G1387" s="43">
        <f>G1388+G1389+G1390</f>
        <v>0</v>
      </c>
      <c r="H1387" s="43">
        <f t="shared" ref="H1387:M1387" si="238">H1388+H1389+H1390</f>
        <v>0</v>
      </c>
      <c r="I1387" s="43">
        <f t="shared" si="238"/>
        <v>0</v>
      </c>
      <c r="J1387" s="43">
        <f t="shared" si="238"/>
        <v>0</v>
      </c>
      <c r="K1387" s="43">
        <f t="shared" si="238"/>
        <v>0</v>
      </c>
      <c r="L1387" s="43">
        <f t="shared" si="238"/>
        <v>0</v>
      </c>
      <c r="M1387" s="43">
        <f t="shared" si="238"/>
        <v>0</v>
      </c>
      <c r="N1387" s="515"/>
      <c r="O1387" s="3308"/>
    </row>
    <row r="1388" spans="1:66" ht="18.75" hidden="1" customHeight="1">
      <c r="A1388" s="3025"/>
      <c r="B1388" s="510" t="s">
        <v>9</v>
      </c>
      <c r="C1388" s="515"/>
      <c r="D1388" s="515"/>
      <c r="E1388" s="515"/>
      <c r="F1388" s="515"/>
      <c r="G1388" s="43"/>
      <c r="H1388" s="43">
        <f t="shared" ref="H1388:J1389" si="239">H13+H538+H910+H1363</f>
        <v>0</v>
      </c>
      <c r="I1388" s="43">
        <f t="shared" si="239"/>
        <v>0</v>
      </c>
      <c r="J1388" s="43">
        <f t="shared" si="239"/>
        <v>0</v>
      </c>
      <c r="K1388" s="43"/>
      <c r="L1388" s="43"/>
      <c r="M1388" s="43"/>
      <c r="N1388" s="515"/>
      <c r="O1388" s="3310"/>
    </row>
    <row r="1389" spans="1:66" ht="18.75" hidden="1" customHeight="1">
      <c r="A1389" s="3025"/>
      <c r="B1389" s="510" t="s">
        <v>410</v>
      </c>
      <c r="C1389" s="515"/>
      <c r="D1389" s="515"/>
      <c r="E1389" s="515"/>
      <c r="F1389" s="515"/>
      <c r="G1389" s="43"/>
      <c r="H1389" s="43">
        <f t="shared" si="239"/>
        <v>0</v>
      </c>
      <c r="I1389" s="43">
        <f t="shared" si="239"/>
        <v>0</v>
      </c>
      <c r="J1389" s="43">
        <f t="shared" si="239"/>
        <v>0</v>
      </c>
      <c r="K1389" s="43"/>
      <c r="L1389" s="43"/>
      <c r="M1389" s="43"/>
      <c r="N1389" s="515"/>
      <c r="O1389" s="3310"/>
    </row>
    <row r="1390" spans="1:66" ht="25.5" hidden="1" customHeight="1">
      <c r="A1390" s="3025"/>
      <c r="B1390" s="510" t="s">
        <v>436</v>
      </c>
      <c r="C1390" s="515"/>
      <c r="D1390" s="515"/>
      <c r="E1390" s="515"/>
      <c r="F1390" s="515"/>
      <c r="G1390" s="43"/>
      <c r="H1390" s="43">
        <f>H1365</f>
        <v>0</v>
      </c>
      <c r="I1390" s="43">
        <f>I1365</f>
        <v>0</v>
      </c>
      <c r="J1390" s="43">
        <f>J1365</f>
        <v>0</v>
      </c>
      <c r="K1390" s="43"/>
      <c r="L1390" s="43"/>
      <c r="M1390" s="43"/>
      <c r="N1390" s="515"/>
      <c r="O1390" s="3310"/>
    </row>
    <row r="1391" spans="1:66" ht="29.25" hidden="1" customHeight="1">
      <c r="A1391" s="3026"/>
      <c r="B1391" s="510" t="s">
        <v>420</v>
      </c>
      <c r="C1391" s="512"/>
      <c r="D1391" s="512"/>
      <c r="E1391" s="512"/>
      <c r="F1391" s="512"/>
      <c r="G1391" s="6"/>
      <c r="H1391" s="6"/>
      <c r="I1391" s="6"/>
      <c r="J1391" s="6"/>
      <c r="K1391" s="6"/>
      <c r="L1391" s="6"/>
      <c r="M1391" s="6"/>
      <c r="N1391" s="510"/>
      <c r="O1391" s="3309"/>
      <c r="AJ1391" s="19"/>
      <c r="AK1391" s="19"/>
      <c r="AL1391" s="19"/>
      <c r="AM1391" s="19"/>
      <c r="AN1391" s="19"/>
      <c r="AO1391" s="19"/>
      <c r="AP1391" s="19"/>
      <c r="AQ1391" s="19"/>
      <c r="AR1391" s="19"/>
      <c r="AS1391" s="19"/>
      <c r="AT1391" s="19"/>
      <c r="AU1391" s="19"/>
      <c r="AV1391" s="19"/>
      <c r="AW1391" s="19"/>
      <c r="AX1391" s="19"/>
      <c r="AY1391" s="19"/>
      <c r="AZ1391" s="19"/>
      <c r="BA1391" s="19"/>
      <c r="BB1391" s="19"/>
      <c r="BC1391" s="19"/>
      <c r="BD1391" s="19"/>
      <c r="BE1391" s="19"/>
      <c r="BF1391" s="19"/>
      <c r="BG1391" s="19"/>
      <c r="BH1391" s="19"/>
      <c r="BI1391" s="19"/>
    </row>
    <row r="1392" spans="1:66" ht="17.25" customHeight="1">
      <c r="A1392" s="3407"/>
      <c r="B1392" s="3407"/>
      <c r="C1392" s="3407"/>
      <c r="D1392" s="3407"/>
      <c r="E1392" s="3407"/>
      <c r="F1392" s="3407"/>
      <c r="G1392" s="3407"/>
      <c r="H1392" s="3407"/>
      <c r="I1392" s="3407"/>
      <c r="J1392" s="3407"/>
      <c r="K1392" s="3407"/>
      <c r="L1392" s="3407"/>
      <c r="M1392" s="3407"/>
      <c r="N1392" s="3407"/>
      <c r="O1392" s="3407"/>
      <c r="AJ1392" s="19"/>
      <c r="AK1392" s="19"/>
      <c r="AL1392" s="19"/>
      <c r="AM1392" s="19"/>
      <c r="AN1392" s="19"/>
      <c r="AO1392" s="19"/>
      <c r="AP1392" s="19"/>
      <c r="AQ1392" s="19"/>
      <c r="AR1392" s="19"/>
      <c r="AS1392" s="19"/>
      <c r="AT1392" s="19"/>
      <c r="AU1392" s="19"/>
      <c r="AV1392" s="19"/>
      <c r="AW1392" s="19"/>
      <c r="AX1392" s="19"/>
      <c r="AY1392" s="19"/>
      <c r="AZ1392" s="19"/>
      <c r="BA1392" s="19"/>
      <c r="BB1392" s="19"/>
      <c r="BC1392" s="19"/>
      <c r="BD1392" s="19"/>
      <c r="BE1392" s="19"/>
      <c r="BF1392" s="19"/>
      <c r="BG1392" s="19"/>
      <c r="BH1392" s="19"/>
      <c r="BI1392" s="19"/>
    </row>
    <row r="1393" spans="1:61" ht="39.6" customHeight="1">
      <c r="A1393" s="3407" t="s">
        <v>567</v>
      </c>
      <c r="B1393" s="3407"/>
      <c r="C1393" s="3407"/>
      <c r="D1393" s="3407"/>
      <c r="E1393" s="3407"/>
      <c r="F1393" s="3407"/>
      <c r="G1393" s="3407"/>
      <c r="H1393" s="3407"/>
      <c r="I1393" s="3407"/>
      <c r="J1393" s="3407"/>
      <c r="K1393" s="3407"/>
      <c r="L1393" s="3407"/>
      <c r="M1393" s="3407"/>
      <c r="N1393" s="3407"/>
      <c r="O1393" s="3407"/>
      <c r="AJ1393" s="19"/>
      <c r="AK1393" s="19"/>
      <c r="AL1393" s="19"/>
      <c r="AM1393" s="19"/>
      <c r="AN1393" s="19"/>
      <c r="AO1393" s="19"/>
      <c r="AP1393" s="19"/>
      <c r="AQ1393" s="19"/>
      <c r="AR1393" s="19"/>
      <c r="AS1393" s="19"/>
      <c r="AT1393" s="19"/>
      <c r="AU1393" s="19"/>
      <c r="AV1393" s="19"/>
      <c r="AW1393" s="19"/>
      <c r="AX1393" s="19"/>
      <c r="AY1393" s="19"/>
      <c r="AZ1393" s="19"/>
      <c r="BA1393" s="19"/>
      <c r="BB1393" s="19"/>
      <c r="BC1393" s="19"/>
      <c r="BD1393" s="19"/>
      <c r="BE1393" s="19"/>
      <c r="BF1393" s="19"/>
      <c r="BG1393" s="19"/>
      <c r="BH1393" s="19"/>
      <c r="BI1393" s="19"/>
    </row>
    <row r="1394" spans="1:61" ht="24.6" customHeight="1">
      <c r="A1394" s="3407"/>
      <c r="B1394" s="3407"/>
      <c r="C1394" s="3407"/>
      <c r="D1394" s="3407"/>
      <c r="E1394" s="3407"/>
      <c r="F1394" s="3407"/>
      <c r="G1394" s="3407"/>
      <c r="H1394" s="3407"/>
      <c r="I1394" s="3407"/>
      <c r="J1394" s="3407"/>
      <c r="K1394" s="3407"/>
      <c r="L1394" s="3407"/>
      <c r="M1394" s="3407"/>
      <c r="N1394" s="3407"/>
      <c r="O1394" s="3407"/>
      <c r="AJ1394" s="19"/>
      <c r="AK1394" s="19"/>
      <c r="AL1394" s="19"/>
      <c r="AM1394" s="19"/>
      <c r="AN1394" s="19"/>
      <c r="AO1394" s="19"/>
      <c r="AP1394" s="19"/>
      <c r="AQ1394" s="19"/>
      <c r="AR1394" s="19"/>
      <c r="AS1394" s="19"/>
      <c r="AT1394" s="19"/>
      <c r="AU1394" s="19"/>
      <c r="AV1394" s="19"/>
      <c r="AW1394" s="19"/>
      <c r="AX1394" s="19"/>
      <c r="AY1394" s="19"/>
      <c r="AZ1394" s="19"/>
      <c r="BA1394" s="19"/>
      <c r="BB1394" s="19"/>
      <c r="BC1394" s="19"/>
      <c r="BD1394" s="19"/>
      <c r="BE1394" s="19"/>
      <c r="BF1394" s="19"/>
      <c r="BG1394" s="19"/>
      <c r="BH1394" s="19"/>
      <c r="BI1394" s="19"/>
    </row>
    <row r="1395" spans="1:61" ht="31.15" hidden="1" customHeight="1">
      <c r="A1395" s="3407" t="s">
        <v>496</v>
      </c>
      <c r="B1395" s="3407"/>
      <c r="C1395" s="3407"/>
      <c r="D1395" s="3407"/>
      <c r="E1395" s="3407"/>
      <c r="F1395" s="3407"/>
      <c r="G1395" s="3407"/>
      <c r="H1395" s="3407"/>
      <c r="I1395" s="3407"/>
      <c r="J1395" s="3407"/>
      <c r="K1395" s="3407"/>
      <c r="L1395" s="3407"/>
      <c r="M1395" s="3407"/>
      <c r="N1395" s="3407"/>
      <c r="O1395" s="3407"/>
      <c r="AJ1395" s="19"/>
      <c r="AK1395" s="19"/>
      <c r="AL1395" s="19"/>
      <c r="AM1395" s="19"/>
      <c r="AN1395" s="19"/>
      <c r="AO1395" s="19"/>
      <c r="AP1395" s="19"/>
      <c r="AQ1395" s="19"/>
      <c r="AR1395" s="19"/>
      <c r="AS1395" s="19"/>
      <c r="AT1395" s="19"/>
      <c r="AU1395" s="19"/>
      <c r="AV1395" s="19"/>
      <c r="AW1395" s="19"/>
      <c r="AX1395" s="19"/>
      <c r="AY1395" s="19"/>
      <c r="AZ1395" s="19"/>
      <c r="BA1395" s="19"/>
      <c r="BB1395" s="19"/>
      <c r="BC1395" s="19"/>
      <c r="BD1395" s="19"/>
      <c r="BE1395" s="19"/>
      <c r="BF1395" s="19"/>
      <c r="BG1395" s="19"/>
      <c r="BH1395" s="19"/>
      <c r="BI1395" s="19"/>
    </row>
    <row r="1396" spans="1:61">
      <c r="A1396" s="3408"/>
      <c r="B1396" s="3408"/>
      <c r="C1396" s="3408"/>
      <c r="D1396" s="3408"/>
      <c r="E1396" s="3408"/>
      <c r="F1396" s="3408"/>
      <c r="G1396" s="3408"/>
      <c r="H1396" s="3408"/>
      <c r="I1396" s="3408"/>
      <c r="J1396" s="3408"/>
      <c r="K1396" s="3408"/>
      <c r="L1396" s="3408"/>
      <c r="M1396" s="3408"/>
      <c r="N1396" s="3408"/>
      <c r="O1396" s="3408"/>
      <c r="AJ1396" s="19"/>
      <c r="AK1396" s="19"/>
      <c r="AL1396" s="19"/>
      <c r="AM1396" s="19"/>
      <c r="AN1396" s="19"/>
      <c r="AO1396" s="19"/>
      <c r="AP1396" s="19"/>
      <c r="AQ1396" s="19"/>
      <c r="AR1396" s="19"/>
      <c r="AS1396" s="19"/>
      <c r="AT1396" s="19"/>
      <c r="AU1396" s="19"/>
      <c r="AV1396" s="19"/>
      <c r="AW1396" s="19"/>
      <c r="AX1396" s="19"/>
      <c r="AY1396" s="19"/>
      <c r="AZ1396" s="19"/>
      <c r="BA1396" s="19"/>
      <c r="BB1396" s="19"/>
      <c r="BC1396" s="19"/>
      <c r="BD1396" s="19"/>
      <c r="BE1396" s="19"/>
      <c r="BF1396" s="19"/>
      <c r="BG1396" s="19"/>
      <c r="BH1396" s="19"/>
      <c r="BI1396" s="19"/>
    </row>
  </sheetData>
  <mergeCells count="806">
    <mergeCell ref="O502:O505"/>
    <mergeCell ref="A494:A497"/>
    <mergeCell ref="O494:O497"/>
    <mergeCell ref="A498:A501"/>
    <mergeCell ref="O498:O501"/>
    <mergeCell ref="A502:A505"/>
    <mergeCell ref="A490:A493"/>
    <mergeCell ref="A440:A443"/>
    <mergeCell ref="O440:O443"/>
    <mergeCell ref="A444:A447"/>
    <mergeCell ref="O444:O447"/>
    <mergeCell ref="A448:A451"/>
    <mergeCell ref="A452:A455"/>
    <mergeCell ref="O452:O455"/>
    <mergeCell ref="A472:A475"/>
    <mergeCell ref="O472:O475"/>
    <mergeCell ref="A476:A479"/>
    <mergeCell ref="O476:O479"/>
    <mergeCell ref="A456:A459"/>
    <mergeCell ref="O456:O459"/>
    <mergeCell ref="A460:A463"/>
    <mergeCell ref="O460:O463"/>
    <mergeCell ref="A464:A467"/>
    <mergeCell ref="A468:A471"/>
    <mergeCell ref="A506:A509"/>
    <mergeCell ref="O506:O509"/>
    <mergeCell ref="A510:A513"/>
    <mergeCell ref="N526:N529"/>
    <mergeCell ref="A514:A517"/>
    <mergeCell ref="O510:O513"/>
    <mergeCell ref="O514:O517"/>
    <mergeCell ref="A518:A521"/>
    <mergeCell ref="A522:A525"/>
    <mergeCell ref="O518:O521"/>
    <mergeCell ref="O522:O525"/>
    <mergeCell ref="A526:A529"/>
    <mergeCell ref="O526:O529"/>
    <mergeCell ref="A1396:O1396"/>
    <mergeCell ref="A3:O4"/>
    <mergeCell ref="A1:O2"/>
    <mergeCell ref="A1387:A1391"/>
    <mergeCell ref="O1387:O1391"/>
    <mergeCell ref="A1392:O1392"/>
    <mergeCell ref="A1393:O1393"/>
    <mergeCell ref="A1394:O1394"/>
    <mergeCell ref="A1395:O1395"/>
    <mergeCell ref="A1375:A1378"/>
    <mergeCell ref="O1375:O1378"/>
    <mergeCell ref="A1379:A1382"/>
    <mergeCell ref="O1379:O1382"/>
    <mergeCell ref="A1383:A1386"/>
    <mergeCell ref="O1383:O1386"/>
    <mergeCell ref="A1360:A1366"/>
    <mergeCell ref="N1360:N1366"/>
    <mergeCell ref="O1360:O1366"/>
    <mergeCell ref="A1367:A1370"/>
    <mergeCell ref="O1367:O1370"/>
    <mergeCell ref="A1371:A1374"/>
    <mergeCell ref="O1371:O1374"/>
    <mergeCell ref="A1346:A1349"/>
    <mergeCell ref="O1346:O1349"/>
    <mergeCell ref="A1354:A1355"/>
    <mergeCell ref="O1354:O1355"/>
    <mergeCell ref="A1356:A1357"/>
    <mergeCell ref="O1356:O1357"/>
    <mergeCell ref="A1330:A1331"/>
    <mergeCell ref="A1338:A1339"/>
    <mergeCell ref="O1338:O1339"/>
    <mergeCell ref="A1340:A1343"/>
    <mergeCell ref="A1344:A1345"/>
    <mergeCell ref="O1344:O1345"/>
    <mergeCell ref="A1332:A1333"/>
    <mergeCell ref="O1332:O1333"/>
    <mergeCell ref="A1336:A1337"/>
    <mergeCell ref="O1336:O1337"/>
    <mergeCell ref="A1334:A1335"/>
    <mergeCell ref="O1334:O1335"/>
    <mergeCell ref="A1352:A1353"/>
    <mergeCell ref="O1352:O1353"/>
    <mergeCell ref="A1316:A1319"/>
    <mergeCell ref="O1316:O1319"/>
    <mergeCell ref="A1320:A1321"/>
    <mergeCell ref="A1326:A1327"/>
    <mergeCell ref="O1326:O1327"/>
    <mergeCell ref="A1328:A1329"/>
    <mergeCell ref="O1328:O1329"/>
    <mergeCell ref="A1298:A1301"/>
    <mergeCell ref="A1302:A1305"/>
    <mergeCell ref="O1302:O1305"/>
    <mergeCell ref="A1308:A1311"/>
    <mergeCell ref="A1312:A1315"/>
    <mergeCell ref="O1312:O1315"/>
    <mergeCell ref="A1306:A1307"/>
    <mergeCell ref="O1306:O1307"/>
    <mergeCell ref="A1324:A1325"/>
    <mergeCell ref="O1324:O1325"/>
    <mergeCell ref="A1322:A1323"/>
    <mergeCell ref="O1322:O1323"/>
    <mergeCell ref="A1286:A1287"/>
    <mergeCell ref="O1286:O1287"/>
    <mergeCell ref="A1288:A1289"/>
    <mergeCell ref="A1294:A1295"/>
    <mergeCell ref="O1294:O1295"/>
    <mergeCell ref="A1296:A1297"/>
    <mergeCell ref="O1296:O1297"/>
    <mergeCell ref="A1270:A1273"/>
    <mergeCell ref="A1274:A1277"/>
    <mergeCell ref="O1274:O1277"/>
    <mergeCell ref="A1278:A1281"/>
    <mergeCell ref="O1278:O1281"/>
    <mergeCell ref="A1282:A1283"/>
    <mergeCell ref="O1282:O1283"/>
    <mergeCell ref="A1290:A1291"/>
    <mergeCell ref="O1290:O1291"/>
    <mergeCell ref="A1256:A1259"/>
    <mergeCell ref="A1260:A1261"/>
    <mergeCell ref="O1260:O1261"/>
    <mergeCell ref="A1262:A1265"/>
    <mergeCell ref="O1262:O1265"/>
    <mergeCell ref="A1268:A1269"/>
    <mergeCell ref="O1268:O1269"/>
    <mergeCell ref="A1246:A1247"/>
    <mergeCell ref="O1246:O1247"/>
    <mergeCell ref="A1248:A1249"/>
    <mergeCell ref="A1252:A1253"/>
    <mergeCell ref="O1252:O1253"/>
    <mergeCell ref="A1254:A1255"/>
    <mergeCell ref="O1254:O1255"/>
    <mergeCell ref="A1232:A1235"/>
    <mergeCell ref="O1232:O1235"/>
    <mergeCell ref="A1236:A1239"/>
    <mergeCell ref="A1240:A1241"/>
    <mergeCell ref="O1240:O1241"/>
    <mergeCell ref="A1242:A1245"/>
    <mergeCell ref="O1242:O1245"/>
    <mergeCell ref="A1218:A1221"/>
    <mergeCell ref="O1218:O1221"/>
    <mergeCell ref="A1222:A1225"/>
    <mergeCell ref="A1226:A1229"/>
    <mergeCell ref="O1226:O1229"/>
    <mergeCell ref="A1230:A1231"/>
    <mergeCell ref="O1230:O1231"/>
    <mergeCell ref="A1210:A1213"/>
    <mergeCell ref="O1210:O1213"/>
    <mergeCell ref="A1214:A1217"/>
    <mergeCell ref="O1214:O1217"/>
    <mergeCell ref="A1194:A1197"/>
    <mergeCell ref="O1194:O1197"/>
    <mergeCell ref="A1198:A1201"/>
    <mergeCell ref="O1198:O1201"/>
    <mergeCell ref="A1202:A1205"/>
    <mergeCell ref="O1202:O1205"/>
    <mergeCell ref="A1190:A1193"/>
    <mergeCell ref="O1190:O1193"/>
    <mergeCell ref="A1170:A1173"/>
    <mergeCell ref="O1170:O1173"/>
    <mergeCell ref="A1174:A1177"/>
    <mergeCell ref="O1174:O1177"/>
    <mergeCell ref="A1178:A1179"/>
    <mergeCell ref="O1178:O1179"/>
    <mergeCell ref="A1206:A1209"/>
    <mergeCell ref="O1206:O1209"/>
    <mergeCell ref="A1166:A1167"/>
    <mergeCell ref="O1166:O1167"/>
    <mergeCell ref="A1152:A1153"/>
    <mergeCell ref="O1152:O1153"/>
    <mergeCell ref="A1180:A1181"/>
    <mergeCell ref="O1180:O1181"/>
    <mergeCell ref="A1182:A1185"/>
    <mergeCell ref="A1186:A1189"/>
    <mergeCell ref="O1186:O1189"/>
    <mergeCell ref="A1124:A1127"/>
    <mergeCell ref="A1132:A1135"/>
    <mergeCell ref="O1132:O1135"/>
    <mergeCell ref="A1138:A1139"/>
    <mergeCell ref="A1140:A1141"/>
    <mergeCell ref="O1140:O1141"/>
    <mergeCell ref="A1118:A1119"/>
    <mergeCell ref="O1118:O1119"/>
    <mergeCell ref="A1120:A1121"/>
    <mergeCell ref="O1120:O1121"/>
    <mergeCell ref="A1122:A1123"/>
    <mergeCell ref="O1122:O1123"/>
    <mergeCell ref="A1136:A1137"/>
    <mergeCell ref="O1136:O1137"/>
    <mergeCell ref="A1128:A1131"/>
    <mergeCell ref="O1128:O1131"/>
    <mergeCell ref="A1114:A1115"/>
    <mergeCell ref="O1114:O1115"/>
    <mergeCell ref="A1116:A1117"/>
    <mergeCell ref="O1116:O1117"/>
    <mergeCell ref="A1104:A1105"/>
    <mergeCell ref="O1104:O1105"/>
    <mergeCell ref="A1106:A1107"/>
    <mergeCell ref="A1108:A1109"/>
    <mergeCell ref="O1108:O1109"/>
    <mergeCell ref="A1110:A1111"/>
    <mergeCell ref="O1110:O1111"/>
    <mergeCell ref="A1072:A1075"/>
    <mergeCell ref="A1076:A1077"/>
    <mergeCell ref="O1076:O1077"/>
    <mergeCell ref="A1082:A1083"/>
    <mergeCell ref="O1082:O1083"/>
    <mergeCell ref="A1078:A1079"/>
    <mergeCell ref="O1078:O1079"/>
    <mergeCell ref="A1112:A1113"/>
    <mergeCell ref="O1112:O1113"/>
    <mergeCell ref="A1084:A1087"/>
    <mergeCell ref="O1084:O1087"/>
    <mergeCell ref="A1088:A1091"/>
    <mergeCell ref="A1092:A1095"/>
    <mergeCell ref="O1092:O1095"/>
    <mergeCell ref="A1100:A1103"/>
    <mergeCell ref="O1100:O1103"/>
    <mergeCell ref="A1096:A1099"/>
    <mergeCell ref="O1096:O1099"/>
    <mergeCell ref="A1080:A1081"/>
    <mergeCell ref="O1080:O1081"/>
    <mergeCell ref="A1029:A1030"/>
    <mergeCell ref="O1029:O1030"/>
    <mergeCell ref="A1031:A1032"/>
    <mergeCell ref="O1031:O1032"/>
    <mergeCell ref="A1033:A1036"/>
    <mergeCell ref="O1037:O1040"/>
    <mergeCell ref="A1019:A1020"/>
    <mergeCell ref="A1023:A1024"/>
    <mergeCell ref="O1023:O1024"/>
    <mergeCell ref="A1025:A1026"/>
    <mergeCell ref="O1025:O1026"/>
    <mergeCell ref="A1027:A1028"/>
    <mergeCell ref="O1027:O1028"/>
    <mergeCell ref="A1021:A1022"/>
    <mergeCell ref="O1021:O1022"/>
    <mergeCell ref="A1011:A1012"/>
    <mergeCell ref="O1011:O1012"/>
    <mergeCell ref="A1013:A1014"/>
    <mergeCell ref="A1015:A1016"/>
    <mergeCell ref="O1015:O1016"/>
    <mergeCell ref="A1017:A1018"/>
    <mergeCell ref="O1017:O1018"/>
    <mergeCell ref="A1005:A1006"/>
    <mergeCell ref="O1005:O1006"/>
    <mergeCell ref="A1007:A1008"/>
    <mergeCell ref="O1007:O1008"/>
    <mergeCell ref="A1009:A1010"/>
    <mergeCell ref="O1009:O1010"/>
    <mergeCell ref="A993:A996"/>
    <mergeCell ref="O993:O996"/>
    <mergeCell ref="O997:O1000"/>
    <mergeCell ref="A1001:A1002"/>
    <mergeCell ref="A1003:A1004"/>
    <mergeCell ref="O1003:O1004"/>
    <mergeCell ref="A961:A964"/>
    <mergeCell ref="A969:A972"/>
    <mergeCell ref="O969:O972"/>
    <mergeCell ref="A973:A976"/>
    <mergeCell ref="O973:O976"/>
    <mergeCell ref="A977:A980"/>
    <mergeCell ref="A965:A968"/>
    <mergeCell ref="O965:O968"/>
    <mergeCell ref="A981:A984"/>
    <mergeCell ref="O981:O984"/>
    <mergeCell ref="A985:A988"/>
    <mergeCell ref="O985:O988"/>
    <mergeCell ref="A989:A992"/>
    <mergeCell ref="O989:O992"/>
    <mergeCell ref="A953:A956"/>
    <mergeCell ref="O953:O956"/>
    <mergeCell ref="A957:A958"/>
    <mergeCell ref="O957:O958"/>
    <mergeCell ref="A959:A960"/>
    <mergeCell ref="O959:O960"/>
    <mergeCell ref="A935:A938"/>
    <mergeCell ref="A939:A942"/>
    <mergeCell ref="A947:A948"/>
    <mergeCell ref="O947:O948"/>
    <mergeCell ref="A949:A952"/>
    <mergeCell ref="O939:O942"/>
    <mergeCell ref="A945:A946"/>
    <mergeCell ref="O945:O946"/>
    <mergeCell ref="A943:A944"/>
    <mergeCell ref="O943:O944"/>
    <mergeCell ref="A929:A930"/>
    <mergeCell ref="O929:O930"/>
    <mergeCell ref="A931:A932"/>
    <mergeCell ref="O931:O932"/>
    <mergeCell ref="A933:A934"/>
    <mergeCell ref="O933:O934"/>
    <mergeCell ref="A914:A917"/>
    <mergeCell ref="A921:A924"/>
    <mergeCell ref="O921:O924"/>
    <mergeCell ref="A925:A926"/>
    <mergeCell ref="A927:A928"/>
    <mergeCell ref="O927:O928"/>
    <mergeCell ref="A918:A920"/>
    <mergeCell ref="O918:O920"/>
    <mergeCell ref="A891:A892"/>
    <mergeCell ref="O891:O892"/>
    <mergeCell ref="A893:A894"/>
    <mergeCell ref="O893:O894"/>
    <mergeCell ref="A907:A913"/>
    <mergeCell ref="N907:N913"/>
    <mergeCell ref="A883:A884"/>
    <mergeCell ref="A885:A886"/>
    <mergeCell ref="O885:O886"/>
    <mergeCell ref="A887:A888"/>
    <mergeCell ref="O887:O888"/>
    <mergeCell ref="A889:A890"/>
    <mergeCell ref="A897:A899"/>
    <mergeCell ref="N897:N899"/>
    <mergeCell ref="O897:O899"/>
    <mergeCell ref="A900:A906"/>
    <mergeCell ref="N900:N906"/>
    <mergeCell ref="O900:O913"/>
    <mergeCell ref="A877:A878"/>
    <mergeCell ref="O877:O878"/>
    <mergeCell ref="A881:A882"/>
    <mergeCell ref="O881:O882"/>
    <mergeCell ref="A865:A866"/>
    <mergeCell ref="A867:A868"/>
    <mergeCell ref="O867:O868"/>
    <mergeCell ref="A869:A870"/>
    <mergeCell ref="O869:O870"/>
    <mergeCell ref="A873:A874"/>
    <mergeCell ref="A879:A880"/>
    <mergeCell ref="O879:O880"/>
    <mergeCell ref="A871:A872"/>
    <mergeCell ref="O863:O864"/>
    <mergeCell ref="A839:A840"/>
    <mergeCell ref="O839:O840"/>
    <mergeCell ref="A841:A844"/>
    <mergeCell ref="A845:A848"/>
    <mergeCell ref="O845:O848"/>
    <mergeCell ref="A849:A852"/>
    <mergeCell ref="O849:O852"/>
    <mergeCell ref="A875:A876"/>
    <mergeCell ref="O875:O876"/>
    <mergeCell ref="A742:A746"/>
    <mergeCell ref="O742:O746"/>
    <mergeCell ref="A747:A750"/>
    <mergeCell ref="O747:O750"/>
    <mergeCell ref="A759:A760"/>
    <mergeCell ref="O759:O760"/>
    <mergeCell ref="A751:A752"/>
    <mergeCell ref="O751:O752"/>
    <mergeCell ref="A765:A766"/>
    <mergeCell ref="O765:O766"/>
    <mergeCell ref="A757:A758"/>
    <mergeCell ref="O757:O758"/>
    <mergeCell ref="A755:A756"/>
    <mergeCell ref="O755:O756"/>
    <mergeCell ref="A761:A762"/>
    <mergeCell ref="A763:A764"/>
    <mergeCell ref="O763:O764"/>
    <mergeCell ref="A730:A731"/>
    <mergeCell ref="O730:O731"/>
    <mergeCell ref="A732:A735"/>
    <mergeCell ref="A738:A739"/>
    <mergeCell ref="O738:O739"/>
    <mergeCell ref="A740:A741"/>
    <mergeCell ref="O740:O741"/>
    <mergeCell ref="A716:A717"/>
    <mergeCell ref="O716:O717"/>
    <mergeCell ref="A718:A721"/>
    <mergeCell ref="O718:O719"/>
    <mergeCell ref="A722:A725"/>
    <mergeCell ref="A726:A727"/>
    <mergeCell ref="O726:O727"/>
    <mergeCell ref="A728:A729"/>
    <mergeCell ref="O728:O729"/>
    <mergeCell ref="A736:A737"/>
    <mergeCell ref="O736:O737"/>
    <mergeCell ref="A704:A705"/>
    <mergeCell ref="O704:O705"/>
    <mergeCell ref="A706:A708"/>
    <mergeCell ref="A710:A713"/>
    <mergeCell ref="O710:O713"/>
    <mergeCell ref="A714:A715"/>
    <mergeCell ref="O714:O715"/>
    <mergeCell ref="A692:A693"/>
    <mergeCell ref="O692:O693"/>
    <mergeCell ref="A694:A697"/>
    <mergeCell ref="A698:A699"/>
    <mergeCell ref="O698:O699"/>
    <mergeCell ref="A700:A703"/>
    <mergeCell ref="O700:O703"/>
    <mergeCell ref="A680:A681"/>
    <mergeCell ref="O680:O681"/>
    <mergeCell ref="A686:A687"/>
    <mergeCell ref="O686:O687"/>
    <mergeCell ref="A688:A689"/>
    <mergeCell ref="A690:A691"/>
    <mergeCell ref="O690:O691"/>
    <mergeCell ref="A672:A673"/>
    <mergeCell ref="A674:A675"/>
    <mergeCell ref="O674:O675"/>
    <mergeCell ref="A676:A677"/>
    <mergeCell ref="O676:O677"/>
    <mergeCell ref="A678:A679"/>
    <mergeCell ref="A664:A665"/>
    <mergeCell ref="O664:O665"/>
    <mergeCell ref="A666:A667"/>
    <mergeCell ref="A668:A669"/>
    <mergeCell ref="O668:O669"/>
    <mergeCell ref="A670:A671"/>
    <mergeCell ref="O670:O671"/>
    <mergeCell ref="A654:A657"/>
    <mergeCell ref="O654:O657"/>
    <mergeCell ref="A658:A659"/>
    <mergeCell ref="O658:O659"/>
    <mergeCell ref="A660:A661"/>
    <mergeCell ref="A662:A663"/>
    <mergeCell ref="O662:O663"/>
    <mergeCell ref="A642:A645"/>
    <mergeCell ref="A646:A647"/>
    <mergeCell ref="O646:O647"/>
    <mergeCell ref="A648:A649"/>
    <mergeCell ref="O648:O649"/>
    <mergeCell ref="A651:A653"/>
    <mergeCell ref="O652:O653"/>
    <mergeCell ref="A626:A629"/>
    <mergeCell ref="A630:A631"/>
    <mergeCell ref="O630:O631"/>
    <mergeCell ref="A632:A635"/>
    <mergeCell ref="O632:O635"/>
    <mergeCell ref="O638:O639"/>
    <mergeCell ref="A636:A637"/>
    <mergeCell ref="A638:A639"/>
    <mergeCell ref="A640:A641"/>
    <mergeCell ref="O636:O637"/>
    <mergeCell ref="A620:A621"/>
    <mergeCell ref="O620:O621"/>
    <mergeCell ref="A622:A623"/>
    <mergeCell ref="O622:O623"/>
    <mergeCell ref="A624:A625"/>
    <mergeCell ref="O624:O625"/>
    <mergeCell ref="A604:A607"/>
    <mergeCell ref="O604:O607"/>
    <mergeCell ref="A608:A611"/>
    <mergeCell ref="O608:O611"/>
    <mergeCell ref="A612:A615"/>
    <mergeCell ref="A616:A619"/>
    <mergeCell ref="O616:O619"/>
    <mergeCell ref="A592:A595"/>
    <mergeCell ref="O592:O595"/>
    <mergeCell ref="A596:A599"/>
    <mergeCell ref="A600:A601"/>
    <mergeCell ref="O600:O601"/>
    <mergeCell ref="A602:A603"/>
    <mergeCell ref="O602:O603"/>
    <mergeCell ref="A582:A583"/>
    <mergeCell ref="O582:O583"/>
    <mergeCell ref="A584:A587"/>
    <mergeCell ref="A588:A589"/>
    <mergeCell ref="O588:O589"/>
    <mergeCell ref="A590:A591"/>
    <mergeCell ref="O590:O591"/>
    <mergeCell ref="A570:A571"/>
    <mergeCell ref="O570:O571"/>
    <mergeCell ref="O574:O575"/>
    <mergeCell ref="A578:A579"/>
    <mergeCell ref="A580:A581"/>
    <mergeCell ref="O580:O581"/>
    <mergeCell ref="A560:A561"/>
    <mergeCell ref="A562:A563"/>
    <mergeCell ref="O562:O563"/>
    <mergeCell ref="A564:A565"/>
    <mergeCell ref="O564:O565"/>
    <mergeCell ref="A568:A569"/>
    <mergeCell ref="A554:A555"/>
    <mergeCell ref="O554:O555"/>
    <mergeCell ref="A556:A557"/>
    <mergeCell ref="O556:O557"/>
    <mergeCell ref="A558:A559"/>
    <mergeCell ref="O558:O559"/>
    <mergeCell ref="A542:A543"/>
    <mergeCell ref="A544:A545"/>
    <mergeCell ref="O544:O545"/>
    <mergeCell ref="A548:A549"/>
    <mergeCell ref="O548:O549"/>
    <mergeCell ref="A552:A553"/>
    <mergeCell ref="O552:O553"/>
    <mergeCell ref="A550:A551"/>
    <mergeCell ref="R539:S539"/>
    <mergeCell ref="T539:U539"/>
    <mergeCell ref="V539:W539"/>
    <mergeCell ref="R541:S541"/>
    <mergeCell ref="T541:U541"/>
    <mergeCell ref="V541:W541"/>
    <mergeCell ref="A530:A534"/>
    <mergeCell ref="A535:A541"/>
    <mergeCell ref="O530:O541"/>
    <mergeCell ref="N530:N541"/>
    <mergeCell ref="O468:O471"/>
    <mergeCell ref="N480:N484"/>
    <mergeCell ref="A480:A484"/>
    <mergeCell ref="O480:O484"/>
    <mergeCell ref="A486:A489"/>
    <mergeCell ref="A400:A403"/>
    <mergeCell ref="A408:A411"/>
    <mergeCell ref="O408:O411"/>
    <mergeCell ref="A412:A415"/>
    <mergeCell ref="O412:O415"/>
    <mergeCell ref="A436:A439"/>
    <mergeCell ref="A424:A427"/>
    <mergeCell ref="A428:A431"/>
    <mergeCell ref="A432:A435"/>
    <mergeCell ref="O428:O431"/>
    <mergeCell ref="O432:O435"/>
    <mergeCell ref="A420:A423"/>
    <mergeCell ref="A416:A419"/>
    <mergeCell ref="O420:O423"/>
    <mergeCell ref="A348:A351"/>
    <mergeCell ref="O348:O351"/>
    <mergeCell ref="A352:A355"/>
    <mergeCell ref="O352:O355"/>
    <mergeCell ref="A356:A359"/>
    <mergeCell ref="A364:A367"/>
    <mergeCell ref="O364:O367"/>
    <mergeCell ref="A404:A407"/>
    <mergeCell ref="O404:O407"/>
    <mergeCell ref="A384:A387"/>
    <mergeCell ref="O384:O387"/>
    <mergeCell ref="A388:A391"/>
    <mergeCell ref="A392:A395"/>
    <mergeCell ref="O392:O395"/>
    <mergeCell ref="A396:A399"/>
    <mergeCell ref="O396:O399"/>
    <mergeCell ref="A368:A371"/>
    <mergeCell ref="O368:O371"/>
    <mergeCell ref="A372:A375"/>
    <mergeCell ref="A376:A379"/>
    <mergeCell ref="O376:O379"/>
    <mergeCell ref="A380:A383"/>
    <mergeCell ref="O380:O383"/>
    <mergeCell ref="A360:A363"/>
    <mergeCell ref="A316:A319"/>
    <mergeCell ref="O316:O319"/>
    <mergeCell ref="A320:A323"/>
    <mergeCell ref="O320:O323"/>
    <mergeCell ref="A332:A335"/>
    <mergeCell ref="O332:O335"/>
    <mergeCell ref="A340:A343"/>
    <mergeCell ref="A344:A347"/>
    <mergeCell ref="O340:O343"/>
    <mergeCell ref="O344:O347"/>
    <mergeCell ref="A336:A339"/>
    <mergeCell ref="A324:A327"/>
    <mergeCell ref="O324:O327"/>
    <mergeCell ref="A328:A331"/>
    <mergeCell ref="O328:O331"/>
    <mergeCell ref="A303:A306"/>
    <mergeCell ref="O303:O306"/>
    <mergeCell ref="A307:A310"/>
    <mergeCell ref="O307:O310"/>
    <mergeCell ref="A311:A315"/>
    <mergeCell ref="O311:O315"/>
    <mergeCell ref="A291:A294"/>
    <mergeCell ref="O291:O294"/>
    <mergeCell ref="A295:A298"/>
    <mergeCell ref="O295:O298"/>
    <mergeCell ref="A299:A302"/>
    <mergeCell ref="O299:O302"/>
    <mergeCell ref="A278:A282"/>
    <mergeCell ref="O278:O282"/>
    <mergeCell ref="A283:A286"/>
    <mergeCell ref="O283:O286"/>
    <mergeCell ref="A287:A290"/>
    <mergeCell ref="O287:O290"/>
    <mergeCell ref="A256:A259"/>
    <mergeCell ref="A264:A267"/>
    <mergeCell ref="O264:O267"/>
    <mergeCell ref="A268:A273"/>
    <mergeCell ref="A274:A277"/>
    <mergeCell ref="O274:O277"/>
    <mergeCell ref="A260:A263"/>
    <mergeCell ref="O260:O263"/>
    <mergeCell ref="A239:A243"/>
    <mergeCell ref="O239:O243"/>
    <mergeCell ref="A244:A247"/>
    <mergeCell ref="A248:A251"/>
    <mergeCell ref="O248:O251"/>
    <mergeCell ref="A252:A255"/>
    <mergeCell ref="O252:O255"/>
    <mergeCell ref="A223:A225"/>
    <mergeCell ref="O223:O225"/>
    <mergeCell ref="A226:A229"/>
    <mergeCell ref="O226:O229"/>
    <mergeCell ref="A230:A233"/>
    <mergeCell ref="A234:A238"/>
    <mergeCell ref="O234:O238"/>
    <mergeCell ref="A212:A215"/>
    <mergeCell ref="O212:O215"/>
    <mergeCell ref="A216:A219"/>
    <mergeCell ref="O216:O219"/>
    <mergeCell ref="A220:A222"/>
    <mergeCell ref="O220:O222"/>
    <mergeCell ref="A197:A200"/>
    <mergeCell ref="A201:A203"/>
    <mergeCell ref="O201:O203"/>
    <mergeCell ref="A204:A207"/>
    <mergeCell ref="O204:O207"/>
    <mergeCell ref="A208:A211"/>
    <mergeCell ref="A187:A189"/>
    <mergeCell ref="O187:O189"/>
    <mergeCell ref="A190:A193"/>
    <mergeCell ref="O190:O193"/>
    <mergeCell ref="A194:A196"/>
    <mergeCell ref="O194:O196"/>
    <mergeCell ref="A173:A176"/>
    <mergeCell ref="O173:O176"/>
    <mergeCell ref="A177:A180"/>
    <mergeCell ref="A181:A183"/>
    <mergeCell ref="O181:O183"/>
    <mergeCell ref="A184:A186"/>
    <mergeCell ref="O184:O186"/>
    <mergeCell ref="A158:A160"/>
    <mergeCell ref="O158:O160"/>
    <mergeCell ref="A161:A164"/>
    <mergeCell ref="A165:A168"/>
    <mergeCell ref="O165:O168"/>
    <mergeCell ref="A169:A172"/>
    <mergeCell ref="O169:O172"/>
    <mergeCell ref="A145:A149"/>
    <mergeCell ref="O145:O149"/>
    <mergeCell ref="A150:A153"/>
    <mergeCell ref="O150:O153"/>
    <mergeCell ref="A154:A157"/>
    <mergeCell ref="O154:O157"/>
    <mergeCell ref="A124:A127"/>
    <mergeCell ref="O124:O127"/>
    <mergeCell ref="A128:A131"/>
    <mergeCell ref="A137:A140"/>
    <mergeCell ref="O137:O140"/>
    <mergeCell ref="A141:A144"/>
    <mergeCell ref="A110:A112"/>
    <mergeCell ref="A113:A115"/>
    <mergeCell ref="O113:O115"/>
    <mergeCell ref="A116:A119"/>
    <mergeCell ref="O116:O119"/>
    <mergeCell ref="A120:A123"/>
    <mergeCell ref="O120:O123"/>
    <mergeCell ref="A132:A136"/>
    <mergeCell ref="O132:O136"/>
    <mergeCell ref="A96:A99"/>
    <mergeCell ref="O96:O99"/>
    <mergeCell ref="A100:A103"/>
    <mergeCell ref="A104:A106"/>
    <mergeCell ref="O104:O106"/>
    <mergeCell ref="A107:A109"/>
    <mergeCell ref="O107:O109"/>
    <mergeCell ref="A78:A82"/>
    <mergeCell ref="O78:O82"/>
    <mergeCell ref="A83:A86"/>
    <mergeCell ref="A87:A90"/>
    <mergeCell ref="O87:O90"/>
    <mergeCell ref="A91:A95"/>
    <mergeCell ref="O92:O95"/>
    <mergeCell ref="A66:A69"/>
    <mergeCell ref="O66:O69"/>
    <mergeCell ref="A70:A73"/>
    <mergeCell ref="O70:O73"/>
    <mergeCell ref="A74:A77"/>
    <mergeCell ref="O75:O77"/>
    <mergeCell ref="A55:A58"/>
    <mergeCell ref="O55:O58"/>
    <mergeCell ref="A59:A61"/>
    <mergeCell ref="O59:O61"/>
    <mergeCell ref="A62:A65"/>
    <mergeCell ref="O62:O65"/>
    <mergeCell ref="O5:O7"/>
    <mergeCell ref="T5:X5"/>
    <mergeCell ref="Q8:S8"/>
    <mergeCell ref="T8:V8"/>
    <mergeCell ref="W8:Y8"/>
    <mergeCell ref="A9:A16"/>
    <mergeCell ref="N9:N16"/>
    <mergeCell ref="O9:O16"/>
    <mergeCell ref="A5:A7"/>
    <mergeCell ref="B5:B7"/>
    <mergeCell ref="C5:F6"/>
    <mergeCell ref="G5:G7"/>
    <mergeCell ref="H5:K5"/>
    <mergeCell ref="L5:L7"/>
    <mergeCell ref="M5:M6"/>
    <mergeCell ref="N5:N7"/>
    <mergeCell ref="A773:A774"/>
    <mergeCell ref="O773:O774"/>
    <mergeCell ref="A775:A776"/>
    <mergeCell ref="O775:O776"/>
    <mergeCell ref="A777:A778"/>
    <mergeCell ref="O777:O778"/>
    <mergeCell ref="A779:A780"/>
    <mergeCell ref="O779:O780"/>
    <mergeCell ref="A17:A20"/>
    <mergeCell ref="A21:A24"/>
    <mergeCell ref="O21:O24"/>
    <mergeCell ref="A41:A43"/>
    <mergeCell ref="A44:A46"/>
    <mergeCell ref="O44:O46"/>
    <mergeCell ref="A47:A50"/>
    <mergeCell ref="A51:A54"/>
    <mergeCell ref="O52:O54"/>
    <mergeCell ref="A25:A28"/>
    <mergeCell ref="O25:O28"/>
    <mergeCell ref="A29:A32"/>
    <mergeCell ref="O29:O32"/>
    <mergeCell ref="A33:A36"/>
    <mergeCell ref="A37:A40"/>
    <mergeCell ref="O37:O40"/>
    <mergeCell ref="O1064:O1065"/>
    <mergeCell ref="A1068:A1069"/>
    <mergeCell ref="O1068:O1069"/>
    <mergeCell ref="A1045:A1048"/>
    <mergeCell ref="O1045:O1048"/>
    <mergeCell ref="A791:A792"/>
    <mergeCell ref="O791:O792"/>
    <mergeCell ref="A795:A796"/>
    <mergeCell ref="A783:A784"/>
    <mergeCell ref="O783:O784"/>
    <mergeCell ref="A785:A786"/>
    <mergeCell ref="A809:A812"/>
    <mergeCell ref="O809:O812"/>
    <mergeCell ref="A813:A814"/>
    <mergeCell ref="A815:A816"/>
    <mergeCell ref="O815:O816"/>
    <mergeCell ref="A817:A818"/>
    <mergeCell ref="O817:O818"/>
    <mergeCell ref="A853:A856"/>
    <mergeCell ref="A857:A858"/>
    <mergeCell ref="O857:O858"/>
    <mergeCell ref="A859:A862"/>
    <mergeCell ref="O859:O862"/>
    <mergeCell ref="A863:A864"/>
    <mergeCell ref="A1070:A1071"/>
    <mergeCell ref="O1070:O1071"/>
    <mergeCell ref="A753:A754"/>
    <mergeCell ref="O753:O754"/>
    <mergeCell ref="A1041:A1044"/>
    <mergeCell ref="O1041:O1044"/>
    <mergeCell ref="A1066:A1067"/>
    <mergeCell ref="O1066:O1067"/>
    <mergeCell ref="A1049:A1052"/>
    <mergeCell ref="O1049:O1052"/>
    <mergeCell ref="A1053:A1056"/>
    <mergeCell ref="A1057:A1060"/>
    <mergeCell ref="O1057:O1060"/>
    <mergeCell ref="O795:O796"/>
    <mergeCell ref="A819:A820"/>
    <mergeCell ref="O819:O820"/>
    <mergeCell ref="A821:A826"/>
    <mergeCell ref="A827:A830"/>
    <mergeCell ref="O827:O830"/>
    <mergeCell ref="A831:A834"/>
    <mergeCell ref="O831:O834"/>
    <mergeCell ref="A1061:A1063"/>
    <mergeCell ref="O1061:O1063"/>
    <mergeCell ref="A1064:A1065"/>
    <mergeCell ref="O360:O363"/>
    <mergeCell ref="A1292:A1293"/>
    <mergeCell ref="O1292:O1293"/>
    <mergeCell ref="A835:A836"/>
    <mergeCell ref="O835:O836"/>
    <mergeCell ref="A837:A838"/>
    <mergeCell ref="O837:O838"/>
    <mergeCell ref="A769:A770"/>
    <mergeCell ref="O769:O770"/>
    <mergeCell ref="A767:A768"/>
    <mergeCell ref="O767:O768"/>
    <mergeCell ref="A781:A782"/>
    <mergeCell ref="O781:O782"/>
    <mergeCell ref="A771:A772"/>
    <mergeCell ref="O771:O772"/>
    <mergeCell ref="A797:A798"/>
    <mergeCell ref="O797:O798"/>
    <mergeCell ref="A799:A802"/>
    <mergeCell ref="A803:A804"/>
    <mergeCell ref="O803:O804"/>
    <mergeCell ref="A805:A808"/>
    <mergeCell ref="O805:O808"/>
    <mergeCell ref="A787:A788"/>
    <mergeCell ref="O787:O788"/>
    <mergeCell ref="A1142:A1143"/>
    <mergeCell ref="O1142:O1143"/>
    <mergeCell ref="A1250:A1251"/>
    <mergeCell ref="O1250:O1251"/>
    <mergeCell ref="A1266:A1267"/>
    <mergeCell ref="O1266:O1267"/>
    <mergeCell ref="A1284:A1285"/>
    <mergeCell ref="O1284:O1285"/>
    <mergeCell ref="A1350:A1351"/>
    <mergeCell ref="O1350:O1351"/>
    <mergeCell ref="A1156:A1159"/>
    <mergeCell ref="O1156:O1159"/>
    <mergeCell ref="A1160:A1161"/>
    <mergeCell ref="O1160:O1161"/>
    <mergeCell ref="A1162:A1165"/>
    <mergeCell ref="A1168:A1169"/>
    <mergeCell ref="O1168:O1169"/>
    <mergeCell ref="A1144:A1145"/>
    <mergeCell ref="O1144:O1145"/>
    <mergeCell ref="A1146:A1147"/>
    <mergeCell ref="O1146:O1147"/>
    <mergeCell ref="A1148:A1151"/>
    <mergeCell ref="A1154:A1155"/>
    <mergeCell ref="O1154:O1155"/>
  </mergeCells>
  <conditionalFormatting sqref="L148:L156">
    <cfRule type="cellIs" dxfId="2" priority="3" stopIfTrue="1" operator="equal">
      <formula>0</formula>
    </cfRule>
  </conditionalFormatting>
  <conditionalFormatting sqref="M282">
    <cfRule type="cellIs" dxfId="1" priority="2" stopIfTrue="1" operator="equal">
      <formula>0</formula>
    </cfRule>
  </conditionalFormatting>
  <conditionalFormatting sqref="AC92:AC93">
    <cfRule type="cellIs" dxfId="0" priority="1" stopIfTrue="1" operator="equal">
      <formula>0</formula>
    </cfRule>
  </conditionalFormatting>
  <printOptions horizontalCentered="1"/>
  <pageMargins left="0.39370078740157483" right="0.39370078740157483" top="0.98425196850393704" bottom="0.39370078740157483" header="0.31496062992125984" footer="0.31496062992125984"/>
  <pageSetup paperSize="9" scale="74" fitToHeight="0" orientation="landscape" r:id="rId1"/>
  <headerFooter differentFirst="1">
    <oddHeader>Страница &amp;P</oddHeader>
  </headerFooter>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134"/>
  <sheetViews>
    <sheetView topLeftCell="C11" zoomScale="70" zoomScaleNormal="70" workbookViewId="0">
      <pane ySplit="2" topLeftCell="A48" activePane="bottomLeft" state="frozen"/>
      <selection activeCell="A11" sqref="A11"/>
      <selection pane="bottomLeft" activeCell="V52" sqref="V52"/>
    </sheetView>
  </sheetViews>
  <sheetFormatPr defaultColWidth="8.85546875" defaultRowHeight="18.75"/>
  <cols>
    <col min="1" max="1" width="2.42578125" style="97" hidden="1" customWidth="1"/>
    <col min="2" max="2" width="33.28515625" style="97" customWidth="1"/>
    <col min="3" max="3" width="46.7109375" style="97" customWidth="1"/>
    <col min="4" max="4" width="14.5703125" style="98" customWidth="1"/>
    <col min="5" max="5" width="17.85546875" style="97" customWidth="1"/>
    <col min="6" max="6" width="12.28515625" style="97" customWidth="1"/>
    <col min="7" max="9" width="13.42578125" style="97" customWidth="1"/>
    <col min="10" max="11" width="13.42578125" style="99" customWidth="1"/>
    <col min="12" max="15" width="13.42578125" style="97" customWidth="1"/>
    <col min="16" max="16" width="18.140625" style="425" customWidth="1"/>
    <col min="17" max="19" width="13.42578125" style="2838" customWidth="1"/>
    <col min="20" max="21" width="13.42578125" style="97" customWidth="1"/>
    <col min="22" max="22" width="15.5703125" style="97" customWidth="1"/>
    <col min="23" max="23" width="23.42578125" style="100" customWidth="1"/>
    <col min="24" max="24" width="23.140625" style="97" customWidth="1"/>
    <col min="25" max="25" width="42.42578125" style="97" customWidth="1"/>
    <col min="26" max="26" width="18.42578125" style="97" bestFit="1" customWidth="1"/>
    <col min="27" max="27" width="13.140625" style="97" customWidth="1"/>
    <col min="28" max="28" width="12.140625" style="97" customWidth="1"/>
    <col min="29" max="261" width="8.85546875" style="97"/>
    <col min="262" max="262" width="2.42578125" style="97" customWidth="1"/>
    <col min="263" max="263" width="33.28515625" style="97" customWidth="1"/>
    <col min="264" max="264" width="46.7109375" style="97" customWidth="1"/>
    <col min="265" max="265" width="13.140625" style="97" customWidth="1"/>
    <col min="266" max="266" width="17" style="97" customWidth="1"/>
    <col min="267" max="267" width="18.28515625" style="97" customWidth="1"/>
    <col min="268" max="277" width="14.7109375" style="97" customWidth="1"/>
    <col min="278" max="278" width="8.85546875" style="97"/>
    <col min="279" max="279" width="15.7109375" style="97" customWidth="1"/>
    <col min="280" max="280" width="14.140625" style="97" customWidth="1"/>
    <col min="281" max="281" width="15.7109375" style="97" customWidth="1"/>
    <col min="282" max="282" width="11.28515625" style="97" bestFit="1" customWidth="1"/>
    <col min="283" max="283" width="13.140625" style="97" customWidth="1"/>
    <col min="284" max="284" width="12.140625" style="97" customWidth="1"/>
    <col min="285" max="517" width="8.85546875" style="97"/>
    <col min="518" max="518" width="2.42578125" style="97" customWidth="1"/>
    <col min="519" max="519" width="33.28515625" style="97" customWidth="1"/>
    <col min="520" max="520" width="46.7109375" style="97" customWidth="1"/>
    <col min="521" max="521" width="13.140625" style="97" customWidth="1"/>
    <col min="522" max="522" width="17" style="97" customWidth="1"/>
    <col min="523" max="523" width="18.28515625" style="97" customWidth="1"/>
    <col min="524" max="533" width="14.7109375" style="97" customWidth="1"/>
    <col min="534" max="534" width="8.85546875" style="97"/>
    <col min="535" max="535" width="15.7109375" style="97" customWidth="1"/>
    <col min="536" max="536" width="14.140625" style="97" customWidth="1"/>
    <col min="537" max="537" width="15.7109375" style="97" customWidth="1"/>
    <col min="538" max="538" width="11.28515625" style="97" bestFit="1" customWidth="1"/>
    <col min="539" max="539" width="13.140625" style="97" customWidth="1"/>
    <col min="540" max="540" width="12.140625" style="97" customWidth="1"/>
    <col min="541" max="773" width="8.85546875" style="97"/>
    <col min="774" max="774" width="2.42578125" style="97" customWidth="1"/>
    <col min="775" max="775" width="33.28515625" style="97" customWidth="1"/>
    <col min="776" max="776" width="46.7109375" style="97" customWidth="1"/>
    <col min="777" max="777" width="13.140625" style="97" customWidth="1"/>
    <col min="778" max="778" width="17" style="97" customWidth="1"/>
    <col min="779" max="779" width="18.28515625" style="97" customWidth="1"/>
    <col min="780" max="789" width="14.7109375" style="97" customWidth="1"/>
    <col min="790" max="790" width="8.85546875" style="97"/>
    <col min="791" max="791" width="15.7109375" style="97" customWidth="1"/>
    <col min="792" max="792" width="14.140625" style="97" customWidth="1"/>
    <col min="793" max="793" width="15.7109375" style="97" customWidth="1"/>
    <col min="794" max="794" width="11.28515625" style="97" bestFit="1" customWidth="1"/>
    <col min="795" max="795" width="13.140625" style="97" customWidth="1"/>
    <col min="796" max="796" width="12.140625" style="97" customWidth="1"/>
    <col min="797" max="1029" width="8.85546875" style="97"/>
    <col min="1030" max="1030" width="2.42578125" style="97" customWidth="1"/>
    <col min="1031" max="1031" width="33.28515625" style="97" customWidth="1"/>
    <col min="1032" max="1032" width="46.7109375" style="97" customWidth="1"/>
    <col min="1033" max="1033" width="13.140625" style="97" customWidth="1"/>
    <col min="1034" max="1034" width="17" style="97" customWidth="1"/>
    <col min="1035" max="1035" width="18.28515625" style="97" customWidth="1"/>
    <col min="1036" max="1045" width="14.7109375" style="97" customWidth="1"/>
    <col min="1046" max="1046" width="8.85546875" style="97"/>
    <col min="1047" max="1047" width="15.7109375" style="97" customWidth="1"/>
    <col min="1048" max="1048" width="14.140625" style="97" customWidth="1"/>
    <col min="1049" max="1049" width="15.7109375" style="97" customWidth="1"/>
    <col min="1050" max="1050" width="11.28515625" style="97" bestFit="1" customWidth="1"/>
    <col min="1051" max="1051" width="13.140625" style="97" customWidth="1"/>
    <col min="1052" max="1052" width="12.140625" style="97" customWidth="1"/>
    <col min="1053" max="1285" width="8.85546875" style="97"/>
    <col min="1286" max="1286" width="2.42578125" style="97" customWidth="1"/>
    <col min="1287" max="1287" width="33.28515625" style="97" customWidth="1"/>
    <col min="1288" max="1288" width="46.7109375" style="97" customWidth="1"/>
    <col min="1289" max="1289" width="13.140625" style="97" customWidth="1"/>
    <col min="1290" max="1290" width="17" style="97" customWidth="1"/>
    <col min="1291" max="1291" width="18.28515625" style="97" customWidth="1"/>
    <col min="1292" max="1301" width="14.7109375" style="97" customWidth="1"/>
    <col min="1302" max="1302" width="8.85546875" style="97"/>
    <col min="1303" max="1303" width="15.7109375" style="97" customWidth="1"/>
    <col min="1304" max="1304" width="14.140625" style="97" customWidth="1"/>
    <col min="1305" max="1305" width="15.7109375" style="97" customWidth="1"/>
    <col min="1306" max="1306" width="11.28515625" style="97" bestFit="1" customWidth="1"/>
    <col min="1307" max="1307" width="13.140625" style="97" customWidth="1"/>
    <col min="1308" max="1308" width="12.140625" style="97" customWidth="1"/>
    <col min="1309" max="1541" width="8.85546875" style="97"/>
    <col min="1542" max="1542" width="2.42578125" style="97" customWidth="1"/>
    <col min="1543" max="1543" width="33.28515625" style="97" customWidth="1"/>
    <col min="1544" max="1544" width="46.7109375" style="97" customWidth="1"/>
    <col min="1545" max="1545" width="13.140625" style="97" customWidth="1"/>
    <col min="1546" max="1546" width="17" style="97" customWidth="1"/>
    <col min="1547" max="1547" width="18.28515625" style="97" customWidth="1"/>
    <col min="1548" max="1557" width="14.7109375" style="97" customWidth="1"/>
    <col min="1558" max="1558" width="8.85546875" style="97"/>
    <col min="1559" max="1559" width="15.7109375" style="97" customWidth="1"/>
    <col min="1560" max="1560" width="14.140625" style="97" customWidth="1"/>
    <col min="1561" max="1561" width="15.7109375" style="97" customWidth="1"/>
    <col min="1562" max="1562" width="11.28515625" style="97" bestFit="1" customWidth="1"/>
    <col min="1563" max="1563" width="13.140625" style="97" customWidth="1"/>
    <col min="1564" max="1564" width="12.140625" style="97" customWidth="1"/>
    <col min="1565" max="1797" width="8.85546875" style="97"/>
    <col min="1798" max="1798" width="2.42578125" style="97" customWidth="1"/>
    <col min="1799" max="1799" width="33.28515625" style="97" customWidth="1"/>
    <col min="1800" max="1800" width="46.7109375" style="97" customWidth="1"/>
    <col min="1801" max="1801" width="13.140625" style="97" customWidth="1"/>
    <col min="1802" max="1802" width="17" style="97" customWidth="1"/>
    <col min="1803" max="1803" width="18.28515625" style="97" customWidth="1"/>
    <col min="1804" max="1813" width="14.7109375" style="97" customWidth="1"/>
    <col min="1814" max="1814" width="8.85546875" style="97"/>
    <col min="1815" max="1815" width="15.7109375" style="97" customWidth="1"/>
    <col min="1816" max="1816" width="14.140625" style="97" customWidth="1"/>
    <col min="1817" max="1817" width="15.7109375" style="97" customWidth="1"/>
    <col min="1818" max="1818" width="11.28515625" style="97" bestFit="1" customWidth="1"/>
    <col min="1819" max="1819" width="13.140625" style="97" customWidth="1"/>
    <col min="1820" max="1820" width="12.140625" style="97" customWidth="1"/>
    <col min="1821" max="2053" width="8.85546875" style="97"/>
    <col min="2054" max="2054" width="2.42578125" style="97" customWidth="1"/>
    <col min="2055" max="2055" width="33.28515625" style="97" customWidth="1"/>
    <col min="2056" max="2056" width="46.7109375" style="97" customWidth="1"/>
    <col min="2057" max="2057" width="13.140625" style="97" customWidth="1"/>
    <col min="2058" max="2058" width="17" style="97" customWidth="1"/>
    <col min="2059" max="2059" width="18.28515625" style="97" customWidth="1"/>
    <col min="2060" max="2069" width="14.7109375" style="97" customWidth="1"/>
    <col min="2070" max="2070" width="8.85546875" style="97"/>
    <col min="2071" max="2071" width="15.7109375" style="97" customWidth="1"/>
    <col min="2072" max="2072" width="14.140625" style="97" customWidth="1"/>
    <col min="2073" max="2073" width="15.7109375" style="97" customWidth="1"/>
    <col min="2074" max="2074" width="11.28515625" style="97" bestFit="1" customWidth="1"/>
    <col min="2075" max="2075" width="13.140625" style="97" customWidth="1"/>
    <col min="2076" max="2076" width="12.140625" style="97" customWidth="1"/>
    <col min="2077" max="2309" width="8.85546875" style="97"/>
    <col min="2310" max="2310" width="2.42578125" style="97" customWidth="1"/>
    <col min="2311" max="2311" width="33.28515625" style="97" customWidth="1"/>
    <col min="2312" max="2312" width="46.7109375" style="97" customWidth="1"/>
    <col min="2313" max="2313" width="13.140625" style="97" customWidth="1"/>
    <col min="2314" max="2314" width="17" style="97" customWidth="1"/>
    <col min="2315" max="2315" width="18.28515625" style="97" customWidth="1"/>
    <col min="2316" max="2325" width="14.7109375" style="97" customWidth="1"/>
    <col min="2326" max="2326" width="8.85546875" style="97"/>
    <col min="2327" max="2327" width="15.7109375" style="97" customWidth="1"/>
    <col min="2328" max="2328" width="14.140625" style="97" customWidth="1"/>
    <col min="2329" max="2329" width="15.7109375" style="97" customWidth="1"/>
    <col min="2330" max="2330" width="11.28515625" style="97" bestFit="1" customWidth="1"/>
    <col min="2331" max="2331" width="13.140625" style="97" customWidth="1"/>
    <col min="2332" max="2332" width="12.140625" style="97" customWidth="1"/>
    <col min="2333" max="2565" width="8.85546875" style="97"/>
    <col min="2566" max="2566" width="2.42578125" style="97" customWidth="1"/>
    <col min="2567" max="2567" width="33.28515625" style="97" customWidth="1"/>
    <col min="2568" max="2568" width="46.7109375" style="97" customWidth="1"/>
    <col min="2569" max="2569" width="13.140625" style="97" customWidth="1"/>
    <col min="2570" max="2570" width="17" style="97" customWidth="1"/>
    <col min="2571" max="2571" width="18.28515625" style="97" customWidth="1"/>
    <col min="2572" max="2581" width="14.7109375" style="97" customWidth="1"/>
    <col min="2582" max="2582" width="8.85546875" style="97"/>
    <col min="2583" max="2583" width="15.7109375" style="97" customWidth="1"/>
    <col min="2584" max="2584" width="14.140625" style="97" customWidth="1"/>
    <col min="2585" max="2585" width="15.7109375" style="97" customWidth="1"/>
    <col min="2586" max="2586" width="11.28515625" style="97" bestFit="1" customWidth="1"/>
    <col min="2587" max="2587" width="13.140625" style="97" customWidth="1"/>
    <col min="2588" max="2588" width="12.140625" style="97" customWidth="1"/>
    <col min="2589" max="2821" width="8.85546875" style="97"/>
    <col min="2822" max="2822" width="2.42578125" style="97" customWidth="1"/>
    <col min="2823" max="2823" width="33.28515625" style="97" customWidth="1"/>
    <col min="2824" max="2824" width="46.7109375" style="97" customWidth="1"/>
    <col min="2825" max="2825" width="13.140625" style="97" customWidth="1"/>
    <col min="2826" max="2826" width="17" style="97" customWidth="1"/>
    <col min="2827" max="2827" width="18.28515625" style="97" customWidth="1"/>
    <col min="2828" max="2837" width="14.7109375" style="97" customWidth="1"/>
    <col min="2838" max="2838" width="8.85546875" style="97"/>
    <col min="2839" max="2839" width="15.7109375" style="97" customWidth="1"/>
    <col min="2840" max="2840" width="14.140625" style="97" customWidth="1"/>
    <col min="2841" max="2841" width="15.7109375" style="97" customWidth="1"/>
    <col min="2842" max="2842" width="11.28515625" style="97" bestFit="1" customWidth="1"/>
    <col min="2843" max="2843" width="13.140625" style="97" customWidth="1"/>
    <col min="2844" max="2844" width="12.140625" style="97" customWidth="1"/>
    <col min="2845" max="3077" width="8.85546875" style="97"/>
    <col min="3078" max="3078" width="2.42578125" style="97" customWidth="1"/>
    <col min="3079" max="3079" width="33.28515625" style="97" customWidth="1"/>
    <col min="3080" max="3080" width="46.7109375" style="97" customWidth="1"/>
    <col min="3081" max="3081" width="13.140625" style="97" customWidth="1"/>
    <col min="3082" max="3082" width="17" style="97" customWidth="1"/>
    <col min="3083" max="3083" width="18.28515625" style="97" customWidth="1"/>
    <col min="3084" max="3093" width="14.7109375" style="97" customWidth="1"/>
    <col min="3094" max="3094" width="8.85546875" style="97"/>
    <col min="3095" max="3095" width="15.7109375" style="97" customWidth="1"/>
    <col min="3096" max="3096" width="14.140625" style="97" customWidth="1"/>
    <col min="3097" max="3097" width="15.7109375" style="97" customWidth="1"/>
    <col min="3098" max="3098" width="11.28515625" style="97" bestFit="1" customWidth="1"/>
    <col min="3099" max="3099" width="13.140625" style="97" customWidth="1"/>
    <col min="3100" max="3100" width="12.140625" style="97" customWidth="1"/>
    <col min="3101" max="3333" width="8.85546875" style="97"/>
    <col min="3334" max="3334" width="2.42578125" style="97" customWidth="1"/>
    <col min="3335" max="3335" width="33.28515625" style="97" customWidth="1"/>
    <col min="3336" max="3336" width="46.7109375" style="97" customWidth="1"/>
    <col min="3337" max="3337" width="13.140625" style="97" customWidth="1"/>
    <col min="3338" max="3338" width="17" style="97" customWidth="1"/>
    <col min="3339" max="3339" width="18.28515625" style="97" customWidth="1"/>
    <col min="3340" max="3349" width="14.7109375" style="97" customWidth="1"/>
    <col min="3350" max="3350" width="8.85546875" style="97"/>
    <col min="3351" max="3351" width="15.7109375" style="97" customWidth="1"/>
    <col min="3352" max="3352" width="14.140625" style="97" customWidth="1"/>
    <col min="3353" max="3353" width="15.7109375" style="97" customWidth="1"/>
    <col min="3354" max="3354" width="11.28515625" style="97" bestFit="1" customWidth="1"/>
    <col min="3355" max="3355" width="13.140625" style="97" customWidth="1"/>
    <col min="3356" max="3356" width="12.140625" style="97" customWidth="1"/>
    <col min="3357" max="3589" width="8.85546875" style="97"/>
    <col min="3590" max="3590" width="2.42578125" style="97" customWidth="1"/>
    <col min="3591" max="3591" width="33.28515625" style="97" customWidth="1"/>
    <col min="3592" max="3592" width="46.7109375" style="97" customWidth="1"/>
    <col min="3593" max="3593" width="13.140625" style="97" customWidth="1"/>
    <col min="3594" max="3594" width="17" style="97" customWidth="1"/>
    <col min="3595" max="3595" width="18.28515625" style="97" customWidth="1"/>
    <col min="3596" max="3605" width="14.7109375" style="97" customWidth="1"/>
    <col min="3606" max="3606" width="8.85546875" style="97"/>
    <col min="3607" max="3607" width="15.7109375" style="97" customWidth="1"/>
    <col min="3608" max="3608" width="14.140625" style="97" customWidth="1"/>
    <col min="3609" max="3609" width="15.7109375" style="97" customWidth="1"/>
    <col min="3610" max="3610" width="11.28515625" style="97" bestFit="1" customWidth="1"/>
    <col min="3611" max="3611" width="13.140625" style="97" customWidth="1"/>
    <col min="3612" max="3612" width="12.140625" style="97" customWidth="1"/>
    <col min="3613" max="3845" width="8.85546875" style="97"/>
    <col min="3846" max="3846" width="2.42578125" style="97" customWidth="1"/>
    <col min="3847" max="3847" width="33.28515625" style="97" customWidth="1"/>
    <col min="3848" max="3848" width="46.7109375" style="97" customWidth="1"/>
    <col min="3849" max="3849" width="13.140625" style="97" customWidth="1"/>
    <col min="3850" max="3850" width="17" style="97" customWidth="1"/>
    <col min="3851" max="3851" width="18.28515625" style="97" customWidth="1"/>
    <col min="3852" max="3861" width="14.7109375" style="97" customWidth="1"/>
    <col min="3862" max="3862" width="8.85546875" style="97"/>
    <col min="3863" max="3863" width="15.7109375" style="97" customWidth="1"/>
    <col min="3864" max="3864" width="14.140625" style="97" customWidth="1"/>
    <col min="3865" max="3865" width="15.7109375" style="97" customWidth="1"/>
    <col min="3866" max="3866" width="11.28515625" style="97" bestFit="1" customWidth="1"/>
    <col min="3867" max="3867" width="13.140625" style="97" customWidth="1"/>
    <col min="3868" max="3868" width="12.140625" style="97" customWidth="1"/>
    <col min="3869" max="4101" width="8.85546875" style="97"/>
    <col min="4102" max="4102" width="2.42578125" style="97" customWidth="1"/>
    <col min="4103" max="4103" width="33.28515625" style="97" customWidth="1"/>
    <col min="4104" max="4104" width="46.7109375" style="97" customWidth="1"/>
    <col min="4105" max="4105" width="13.140625" style="97" customWidth="1"/>
    <col min="4106" max="4106" width="17" style="97" customWidth="1"/>
    <col min="4107" max="4107" width="18.28515625" style="97" customWidth="1"/>
    <col min="4108" max="4117" width="14.7109375" style="97" customWidth="1"/>
    <col min="4118" max="4118" width="8.85546875" style="97"/>
    <col min="4119" max="4119" width="15.7109375" style="97" customWidth="1"/>
    <col min="4120" max="4120" width="14.140625" style="97" customWidth="1"/>
    <col min="4121" max="4121" width="15.7109375" style="97" customWidth="1"/>
    <col min="4122" max="4122" width="11.28515625" style="97" bestFit="1" customWidth="1"/>
    <col min="4123" max="4123" width="13.140625" style="97" customWidth="1"/>
    <col min="4124" max="4124" width="12.140625" style="97" customWidth="1"/>
    <col min="4125" max="4357" width="8.85546875" style="97"/>
    <col min="4358" max="4358" width="2.42578125" style="97" customWidth="1"/>
    <col min="4359" max="4359" width="33.28515625" style="97" customWidth="1"/>
    <col min="4360" max="4360" width="46.7109375" style="97" customWidth="1"/>
    <col min="4361" max="4361" width="13.140625" style="97" customWidth="1"/>
    <col min="4362" max="4362" width="17" style="97" customWidth="1"/>
    <col min="4363" max="4363" width="18.28515625" style="97" customWidth="1"/>
    <col min="4364" max="4373" width="14.7109375" style="97" customWidth="1"/>
    <col min="4374" max="4374" width="8.85546875" style="97"/>
    <col min="4375" max="4375" width="15.7109375" style="97" customWidth="1"/>
    <col min="4376" max="4376" width="14.140625" style="97" customWidth="1"/>
    <col min="4377" max="4377" width="15.7109375" style="97" customWidth="1"/>
    <col min="4378" max="4378" width="11.28515625" style="97" bestFit="1" customWidth="1"/>
    <col min="4379" max="4379" width="13.140625" style="97" customWidth="1"/>
    <col min="4380" max="4380" width="12.140625" style="97" customWidth="1"/>
    <col min="4381" max="4613" width="8.85546875" style="97"/>
    <col min="4614" max="4614" width="2.42578125" style="97" customWidth="1"/>
    <col min="4615" max="4615" width="33.28515625" style="97" customWidth="1"/>
    <col min="4616" max="4616" width="46.7109375" style="97" customWidth="1"/>
    <col min="4617" max="4617" width="13.140625" style="97" customWidth="1"/>
    <col min="4618" max="4618" width="17" style="97" customWidth="1"/>
    <col min="4619" max="4619" width="18.28515625" style="97" customWidth="1"/>
    <col min="4620" max="4629" width="14.7109375" style="97" customWidth="1"/>
    <col min="4630" max="4630" width="8.85546875" style="97"/>
    <col min="4631" max="4631" width="15.7109375" style="97" customWidth="1"/>
    <col min="4632" max="4632" width="14.140625" style="97" customWidth="1"/>
    <col min="4633" max="4633" width="15.7109375" style="97" customWidth="1"/>
    <col min="4634" max="4634" width="11.28515625" style="97" bestFit="1" customWidth="1"/>
    <col min="4635" max="4635" width="13.140625" style="97" customWidth="1"/>
    <col min="4636" max="4636" width="12.140625" style="97" customWidth="1"/>
    <col min="4637" max="4869" width="8.85546875" style="97"/>
    <col min="4870" max="4870" width="2.42578125" style="97" customWidth="1"/>
    <col min="4871" max="4871" width="33.28515625" style="97" customWidth="1"/>
    <col min="4872" max="4872" width="46.7109375" style="97" customWidth="1"/>
    <col min="4873" max="4873" width="13.140625" style="97" customWidth="1"/>
    <col min="4874" max="4874" width="17" style="97" customWidth="1"/>
    <col min="4875" max="4875" width="18.28515625" style="97" customWidth="1"/>
    <col min="4876" max="4885" width="14.7109375" style="97" customWidth="1"/>
    <col min="4886" max="4886" width="8.85546875" style="97"/>
    <col min="4887" max="4887" width="15.7109375" style="97" customWidth="1"/>
    <col min="4888" max="4888" width="14.140625" style="97" customWidth="1"/>
    <col min="4889" max="4889" width="15.7109375" style="97" customWidth="1"/>
    <col min="4890" max="4890" width="11.28515625" style="97" bestFit="1" customWidth="1"/>
    <col min="4891" max="4891" width="13.140625" style="97" customWidth="1"/>
    <col min="4892" max="4892" width="12.140625" style="97" customWidth="1"/>
    <col min="4893" max="5125" width="8.85546875" style="97"/>
    <col min="5126" max="5126" width="2.42578125" style="97" customWidth="1"/>
    <col min="5127" max="5127" width="33.28515625" style="97" customWidth="1"/>
    <col min="5128" max="5128" width="46.7109375" style="97" customWidth="1"/>
    <col min="5129" max="5129" width="13.140625" style="97" customWidth="1"/>
    <col min="5130" max="5130" width="17" style="97" customWidth="1"/>
    <col min="5131" max="5131" width="18.28515625" style="97" customWidth="1"/>
    <col min="5132" max="5141" width="14.7109375" style="97" customWidth="1"/>
    <col min="5142" max="5142" width="8.85546875" style="97"/>
    <col min="5143" max="5143" width="15.7109375" style="97" customWidth="1"/>
    <col min="5144" max="5144" width="14.140625" style="97" customWidth="1"/>
    <col min="5145" max="5145" width="15.7109375" style="97" customWidth="1"/>
    <col min="5146" max="5146" width="11.28515625" style="97" bestFit="1" customWidth="1"/>
    <col min="5147" max="5147" width="13.140625" style="97" customWidth="1"/>
    <col min="5148" max="5148" width="12.140625" style="97" customWidth="1"/>
    <col min="5149" max="5381" width="8.85546875" style="97"/>
    <col min="5382" max="5382" width="2.42578125" style="97" customWidth="1"/>
    <col min="5383" max="5383" width="33.28515625" style="97" customWidth="1"/>
    <col min="5384" max="5384" width="46.7109375" style="97" customWidth="1"/>
    <col min="5385" max="5385" width="13.140625" style="97" customWidth="1"/>
    <col min="5386" max="5386" width="17" style="97" customWidth="1"/>
    <col min="5387" max="5387" width="18.28515625" style="97" customWidth="1"/>
    <col min="5388" max="5397" width="14.7109375" style="97" customWidth="1"/>
    <col min="5398" max="5398" width="8.85546875" style="97"/>
    <col min="5399" max="5399" width="15.7109375" style="97" customWidth="1"/>
    <col min="5400" max="5400" width="14.140625" style="97" customWidth="1"/>
    <col min="5401" max="5401" width="15.7109375" style="97" customWidth="1"/>
    <col min="5402" max="5402" width="11.28515625" style="97" bestFit="1" customWidth="1"/>
    <col min="5403" max="5403" width="13.140625" style="97" customWidth="1"/>
    <col min="5404" max="5404" width="12.140625" style="97" customWidth="1"/>
    <col min="5405" max="5637" width="8.85546875" style="97"/>
    <col min="5638" max="5638" width="2.42578125" style="97" customWidth="1"/>
    <col min="5639" max="5639" width="33.28515625" style="97" customWidth="1"/>
    <col min="5640" max="5640" width="46.7109375" style="97" customWidth="1"/>
    <col min="5641" max="5641" width="13.140625" style="97" customWidth="1"/>
    <col min="5642" max="5642" width="17" style="97" customWidth="1"/>
    <col min="5643" max="5643" width="18.28515625" style="97" customWidth="1"/>
    <col min="5644" max="5653" width="14.7109375" style="97" customWidth="1"/>
    <col min="5654" max="5654" width="8.85546875" style="97"/>
    <col min="5655" max="5655" width="15.7109375" style="97" customWidth="1"/>
    <col min="5656" max="5656" width="14.140625" style="97" customWidth="1"/>
    <col min="5657" max="5657" width="15.7109375" style="97" customWidth="1"/>
    <col min="5658" max="5658" width="11.28515625" style="97" bestFit="1" customWidth="1"/>
    <col min="5659" max="5659" width="13.140625" style="97" customWidth="1"/>
    <col min="5660" max="5660" width="12.140625" style="97" customWidth="1"/>
    <col min="5661" max="5893" width="8.85546875" style="97"/>
    <col min="5894" max="5894" width="2.42578125" style="97" customWidth="1"/>
    <col min="5895" max="5895" width="33.28515625" style="97" customWidth="1"/>
    <col min="5896" max="5896" width="46.7109375" style="97" customWidth="1"/>
    <col min="5897" max="5897" width="13.140625" style="97" customWidth="1"/>
    <col min="5898" max="5898" width="17" style="97" customWidth="1"/>
    <col min="5899" max="5899" width="18.28515625" style="97" customWidth="1"/>
    <col min="5900" max="5909" width="14.7109375" style="97" customWidth="1"/>
    <col min="5910" max="5910" width="8.85546875" style="97"/>
    <col min="5911" max="5911" width="15.7109375" style="97" customWidth="1"/>
    <col min="5912" max="5912" width="14.140625" style="97" customWidth="1"/>
    <col min="5913" max="5913" width="15.7109375" style="97" customWidth="1"/>
    <col min="5914" max="5914" width="11.28515625" style="97" bestFit="1" customWidth="1"/>
    <col min="5915" max="5915" width="13.140625" style="97" customWidth="1"/>
    <col min="5916" max="5916" width="12.140625" style="97" customWidth="1"/>
    <col min="5917" max="6149" width="8.85546875" style="97"/>
    <col min="6150" max="6150" width="2.42578125" style="97" customWidth="1"/>
    <col min="6151" max="6151" width="33.28515625" style="97" customWidth="1"/>
    <col min="6152" max="6152" width="46.7109375" style="97" customWidth="1"/>
    <col min="6153" max="6153" width="13.140625" style="97" customWidth="1"/>
    <col min="6154" max="6154" width="17" style="97" customWidth="1"/>
    <col min="6155" max="6155" width="18.28515625" style="97" customWidth="1"/>
    <col min="6156" max="6165" width="14.7109375" style="97" customWidth="1"/>
    <col min="6166" max="6166" width="8.85546875" style="97"/>
    <col min="6167" max="6167" width="15.7109375" style="97" customWidth="1"/>
    <col min="6168" max="6168" width="14.140625" style="97" customWidth="1"/>
    <col min="6169" max="6169" width="15.7109375" style="97" customWidth="1"/>
    <col min="6170" max="6170" width="11.28515625" style="97" bestFit="1" customWidth="1"/>
    <col min="6171" max="6171" width="13.140625" style="97" customWidth="1"/>
    <col min="6172" max="6172" width="12.140625" style="97" customWidth="1"/>
    <col min="6173" max="6405" width="8.85546875" style="97"/>
    <col min="6406" max="6406" width="2.42578125" style="97" customWidth="1"/>
    <col min="6407" max="6407" width="33.28515625" style="97" customWidth="1"/>
    <col min="6408" max="6408" width="46.7109375" style="97" customWidth="1"/>
    <col min="6409" max="6409" width="13.140625" style="97" customWidth="1"/>
    <col min="6410" max="6410" width="17" style="97" customWidth="1"/>
    <col min="6411" max="6411" width="18.28515625" style="97" customWidth="1"/>
    <col min="6412" max="6421" width="14.7109375" style="97" customWidth="1"/>
    <col min="6422" max="6422" width="8.85546875" style="97"/>
    <col min="6423" max="6423" width="15.7109375" style="97" customWidth="1"/>
    <col min="6424" max="6424" width="14.140625" style="97" customWidth="1"/>
    <col min="6425" max="6425" width="15.7109375" style="97" customWidth="1"/>
    <col min="6426" max="6426" width="11.28515625" style="97" bestFit="1" customWidth="1"/>
    <col min="6427" max="6427" width="13.140625" style="97" customWidth="1"/>
    <col min="6428" max="6428" width="12.140625" style="97" customWidth="1"/>
    <col min="6429" max="6661" width="8.85546875" style="97"/>
    <col min="6662" max="6662" width="2.42578125" style="97" customWidth="1"/>
    <col min="6663" max="6663" width="33.28515625" style="97" customWidth="1"/>
    <col min="6664" max="6664" width="46.7109375" style="97" customWidth="1"/>
    <col min="6665" max="6665" width="13.140625" style="97" customWidth="1"/>
    <col min="6666" max="6666" width="17" style="97" customWidth="1"/>
    <col min="6667" max="6667" width="18.28515625" style="97" customWidth="1"/>
    <col min="6668" max="6677" width="14.7109375" style="97" customWidth="1"/>
    <col min="6678" max="6678" width="8.85546875" style="97"/>
    <col min="6679" max="6679" width="15.7109375" style="97" customWidth="1"/>
    <col min="6680" max="6680" width="14.140625" style="97" customWidth="1"/>
    <col min="6681" max="6681" width="15.7109375" style="97" customWidth="1"/>
    <col min="6682" max="6682" width="11.28515625" style="97" bestFit="1" customWidth="1"/>
    <col min="6683" max="6683" width="13.140625" style="97" customWidth="1"/>
    <col min="6684" max="6684" width="12.140625" style="97" customWidth="1"/>
    <col min="6685" max="6917" width="8.85546875" style="97"/>
    <col min="6918" max="6918" width="2.42578125" style="97" customWidth="1"/>
    <col min="6919" max="6919" width="33.28515625" style="97" customWidth="1"/>
    <col min="6920" max="6920" width="46.7109375" style="97" customWidth="1"/>
    <col min="6921" max="6921" width="13.140625" style="97" customWidth="1"/>
    <col min="6922" max="6922" width="17" style="97" customWidth="1"/>
    <col min="6923" max="6923" width="18.28515625" style="97" customWidth="1"/>
    <col min="6924" max="6933" width="14.7109375" style="97" customWidth="1"/>
    <col min="6934" max="6934" width="8.85546875" style="97"/>
    <col min="6935" max="6935" width="15.7109375" style="97" customWidth="1"/>
    <col min="6936" max="6936" width="14.140625" style="97" customWidth="1"/>
    <col min="6937" max="6937" width="15.7109375" style="97" customWidth="1"/>
    <col min="6938" max="6938" width="11.28515625" style="97" bestFit="1" customWidth="1"/>
    <col min="6939" max="6939" width="13.140625" style="97" customWidth="1"/>
    <col min="6940" max="6940" width="12.140625" style="97" customWidth="1"/>
    <col min="6941" max="7173" width="8.85546875" style="97"/>
    <col min="7174" max="7174" width="2.42578125" style="97" customWidth="1"/>
    <col min="7175" max="7175" width="33.28515625" style="97" customWidth="1"/>
    <col min="7176" max="7176" width="46.7109375" style="97" customWidth="1"/>
    <col min="7177" max="7177" width="13.140625" style="97" customWidth="1"/>
    <col min="7178" max="7178" width="17" style="97" customWidth="1"/>
    <col min="7179" max="7179" width="18.28515625" style="97" customWidth="1"/>
    <col min="7180" max="7189" width="14.7109375" style="97" customWidth="1"/>
    <col min="7190" max="7190" width="8.85546875" style="97"/>
    <col min="7191" max="7191" width="15.7109375" style="97" customWidth="1"/>
    <col min="7192" max="7192" width="14.140625" style="97" customWidth="1"/>
    <col min="7193" max="7193" width="15.7109375" style="97" customWidth="1"/>
    <col min="7194" max="7194" width="11.28515625" style="97" bestFit="1" customWidth="1"/>
    <col min="7195" max="7195" width="13.140625" style="97" customWidth="1"/>
    <col min="7196" max="7196" width="12.140625" style="97" customWidth="1"/>
    <col min="7197" max="7429" width="8.85546875" style="97"/>
    <col min="7430" max="7430" width="2.42578125" style="97" customWidth="1"/>
    <col min="7431" max="7431" width="33.28515625" style="97" customWidth="1"/>
    <col min="7432" max="7432" width="46.7109375" style="97" customWidth="1"/>
    <col min="7433" max="7433" width="13.140625" style="97" customWidth="1"/>
    <col min="7434" max="7434" width="17" style="97" customWidth="1"/>
    <col min="7435" max="7435" width="18.28515625" style="97" customWidth="1"/>
    <col min="7436" max="7445" width="14.7109375" style="97" customWidth="1"/>
    <col min="7446" max="7446" width="8.85546875" style="97"/>
    <col min="7447" max="7447" width="15.7109375" style="97" customWidth="1"/>
    <col min="7448" max="7448" width="14.140625" style="97" customWidth="1"/>
    <col min="7449" max="7449" width="15.7109375" style="97" customWidth="1"/>
    <col min="7450" max="7450" width="11.28515625" style="97" bestFit="1" customWidth="1"/>
    <col min="7451" max="7451" width="13.140625" style="97" customWidth="1"/>
    <col min="7452" max="7452" width="12.140625" style="97" customWidth="1"/>
    <col min="7453" max="7685" width="8.85546875" style="97"/>
    <col min="7686" max="7686" width="2.42578125" style="97" customWidth="1"/>
    <col min="7687" max="7687" width="33.28515625" style="97" customWidth="1"/>
    <col min="7688" max="7688" width="46.7109375" style="97" customWidth="1"/>
    <col min="7689" max="7689" width="13.140625" style="97" customWidth="1"/>
    <col min="7690" max="7690" width="17" style="97" customWidth="1"/>
    <col min="7691" max="7691" width="18.28515625" style="97" customWidth="1"/>
    <col min="7692" max="7701" width="14.7109375" style="97" customWidth="1"/>
    <col min="7702" max="7702" width="8.85546875" style="97"/>
    <col min="7703" max="7703" width="15.7109375" style="97" customWidth="1"/>
    <col min="7704" max="7704" width="14.140625" style="97" customWidth="1"/>
    <col min="7705" max="7705" width="15.7109375" style="97" customWidth="1"/>
    <col min="7706" max="7706" width="11.28515625" style="97" bestFit="1" customWidth="1"/>
    <col min="7707" max="7707" width="13.140625" style="97" customWidth="1"/>
    <col min="7708" max="7708" width="12.140625" style="97" customWidth="1"/>
    <col min="7709" max="7941" width="8.85546875" style="97"/>
    <col min="7942" max="7942" width="2.42578125" style="97" customWidth="1"/>
    <col min="7943" max="7943" width="33.28515625" style="97" customWidth="1"/>
    <col min="7944" max="7944" width="46.7109375" style="97" customWidth="1"/>
    <col min="7945" max="7945" width="13.140625" style="97" customWidth="1"/>
    <col min="7946" max="7946" width="17" style="97" customWidth="1"/>
    <col min="7947" max="7947" width="18.28515625" style="97" customWidth="1"/>
    <col min="7948" max="7957" width="14.7109375" style="97" customWidth="1"/>
    <col min="7958" max="7958" width="8.85546875" style="97"/>
    <col min="7959" max="7959" width="15.7109375" style="97" customWidth="1"/>
    <col min="7960" max="7960" width="14.140625" style="97" customWidth="1"/>
    <col min="7961" max="7961" width="15.7109375" style="97" customWidth="1"/>
    <col min="7962" max="7962" width="11.28515625" style="97" bestFit="1" customWidth="1"/>
    <col min="7963" max="7963" width="13.140625" style="97" customWidth="1"/>
    <col min="7964" max="7964" width="12.140625" style="97" customWidth="1"/>
    <col min="7965" max="8197" width="8.85546875" style="97"/>
    <col min="8198" max="8198" width="2.42578125" style="97" customWidth="1"/>
    <col min="8199" max="8199" width="33.28515625" style="97" customWidth="1"/>
    <col min="8200" max="8200" width="46.7109375" style="97" customWidth="1"/>
    <col min="8201" max="8201" width="13.140625" style="97" customWidth="1"/>
    <col min="8202" max="8202" width="17" style="97" customWidth="1"/>
    <col min="8203" max="8203" width="18.28515625" style="97" customWidth="1"/>
    <col min="8204" max="8213" width="14.7109375" style="97" customWidth="1"/>
    <col min="8214" max="8214" width="8.85546875" style="97"/>
    <col min="8215" max="8215" width="15.7109375" style="97" customWidth="1"/>
    <col min="8216" max="8216" width="14.140625" style="97" customWidth="1"/>
    <col min="8217" max="8217" width="15.7109375" style="97" customWidth="1"/>
    <col min="8218" max="8218" width="11.28515625" style="97" bestFit="1" customWidth="1"/>
    <col min="8219" max="8219" width="13.140625" style="97" customWidth="1"/>
    <col min="8220" max="8220" width="12.140625" style="97" customWidth="1"/>
    <col min="8221" max="8453" width="8.85546875" style="97"/>
    <col min="8454" max="8454" width="2.42578125" style="97" customWidth="1"/>
    <col min="8455" max="8455" width="33.28515625" style="97" customWidth="1"/>
    <col min="8456" max="8456" width="46.7109375" style="97" customWidth="1"/>
    <col min="8457" max="8457" width="13.140625" style="97" customWidth="1"/>
    <col min="8458" max="8458" width="17" style="97" customWidth="1"/>
    <col min="8459" max="8459" width="18.28515625" style="97" customWidth="1"/>
    <col min="8460" max="8469" width="14.7109375" style="97" customWidth="1"/>
    <col min="8470" max="8470" width="8.85546875" style="97"/>
    <col min="8471" max="8471" width="15.7109375" style="97" customWidth="1"/>
    <col min="8472" max="8472" width="14.140625" style="97" customWidth="1"/>
    <col min="8473" max="8473" width="15.7109375" style="97" customWidth="1"/>
    <col min="8474" max="8474" width="11.28515625" style="97" bestFit="1" customWidth="1"/>
    <col min="8475" max="8475" width="13.140625" style="97" customWidth="1"/>
    <col min="8476" max="8476" width="12.140625" style="97" customWidth="1"/>
    <col min="8477" max="8709" width="8.85546875" style="97"/>
    <col min="8710" max="8710" width="2.42578125" style="97" customWidth="1"/>
    <col min="8711" max="8711" width="33.28515625" style="97" customWidth="1"/>
    <col min="8712" max="8712" width="46.7109375" style="97" customWidth="1"/>
    <col min="8713" max="8713" width="13.140625" style="97" customWidth="1"/>
    <col min="8714" max="8714" width="17" style="97" customWidth="1"/>
    <col min="8715" max="8715" width="18.28515625" style="97" customWidth="1"/>
    <col min="8716" max="8725" width="14.7109375" style="97" customWidth="1"/>
    <col min="8726" max="8726" width="8.85546875" style="97"/>
    <col min="8727" max="8727" width="15.7109375" style="97" customWidth="1"/>
    <col min="8728" max="8728" width="14.140625" style="97" customWidth="1"/>
    <col min="8729" max="8729" width="15.7109375" style="97" customWidth="1"/>
    <col min="8730" max="8730" width="11.28515625" style="97" bestFit="1" customWidth="1"/>
    <col min="8731" max="8731" width="13.140625" style="97" customWidth="1"/>
    <col min="8732" max="8732" width="12.140625" style="97" customWidth="1"/>
    <col min="8733" max="8965" width="8.85546875" style="97"/>
    <col min="8966" max="8966" width="2.42578125" style="97" customWidth="1"/>
    <col min="8967" max="8967" width="33.28515625" style="97" customWidth="1"/>
    <col min="8968" max="8968" width="46.7109375" style="97" customWidth="1"/>
    <col min="8969" max="8969" width="13.140625" style="97" customWidth="1"/>
    <col min="8970" max="8970" width="17" style="97" customWidth="1"/>
    <col min="8971" max="8971" width="18.28515625" style="97" customWidth="1"/>
    <col min="8972" max="8981" width="14.7109375" style="97" customWidth="1"/>
    <col min="8982" max="8982" width="8.85546875" style="97"/>
    <col min="8983" max="8983" width="15.7109375" style="97" customWidth="1"/>
    <col min="8984" max="8984" width="14.140625" style="97" customWidth="1"/>
    <col min="8985" max="8985" width="15.7109375" style="97" customWidth="1"/>
    <col min="8986" max="8986" width="11.28515625" style="97" bestFit="1" customWidth="1"/>
    <col min="8987" max="8987" width="13.140625" style="97" customWidth="1"/>
    <col min="8988" max="8988" width="12.140625" style="97" customWidth="1"/>
    <col min="8989" max="9221" width="8.85546875" style="97"/>
    <col min="9222" max="9222" width="2.42578125" style="97" customWidth="1"/>
    <col min="9223" max="9223" width="33.28515625" style="97" customWidth="1"/>
    <col min="9224" max="9224" width="46.7109375" style="97" customWidth="1"/>
    <col min="9225" max="9225" width="13.140625" style="97" customWidth="1"/>
    <col min="9226" max="9226" width="17" style="97" customWidth="1"/>
    <col min="9227" max="9227" width="18.28515625" style="97" customWidth="1"/>
    <col min="9228" max="9237" width="14.7109375" style="97" customWidth="1"/>
    <col min="9238" max="9238" width="8.85546875" style="97"/>
    <col min="9239" max="9239" width="15.7109375" style="97" customWidth="1"/>
    <col min="9240" max="9240" width="14.140625" style="97" customWidth="1"/>
    <col min="9241" max="9241" width="15.7109375" style="97" customWidth="1"/>
    <col min="9242" max="9242" width="11.28515625" style="97" bestFit="1" customWidth="1"/>
    <col min="9243" max="9243" width="13.140625" style="97" customWidth="1"/>
    <col min="9244" max="9244" width="12.140625" style="97" customWidth="1"/>
    <col min="9245" max="9477" width="8.85546875" style="97"/>
    <col min="9478" max="9478" width="2.42578125" style="97" customWidth="1"/>
    <col min="9479" max="9479" width="33.28515625" style="97" customWidth="1"/>
    <col min="9480" max="9480" width="46.7109375" style="97" customWidth="1"/>
    <col min="9481" max="9481" width="13.140625" style="97" customWidth="1"/>
    <col min="9482" max="9482" width="17" style="97" customWidth="1"/>
    <col min="9483" max="9483" width="18.28515625" style="97" customWidth="1"/>
    <col min="9484" max="9493" width="14.7109375" style="97" customWidth="1"/>
    <col min="9494" max="9494" width="8.85546875" style="97"/>
    <col min="9495" max="9495" width="15.7109375" style="97" customWidth="1"/>
    <col min="9496" max="9496" width="14.140625" style="97" customWidth="1"/>
    <col min="9497" max="9497" width="15.7109375" style="97" customWidth="1"/>
    <col min="9498" max="9498" width="11.28515625" style="97" bestFit="1" customWidth="1"/>
    <col min="9499" max="9499" width="13.140625" style="97" customWidth="1"/>
    <col min="9500" max="9500" width="12.140625" style="97" customWidth="1"/>
    <col min="9501" max="9733" width="8.85546875" style="97"/>
    <col min="9734" max="9734" width="2.42578125" style="97" customWidth="1"/>
    <col min="9735" max="9735" width="33.28515625" style="97" customWidth="1"/>
    <col min="9736" max="9736" width="46.7109375" style="97" customWidth="1"/>
    <col min="9737" max="9737" width="13.140625" style="97" customWidth="1"/>
    <col min="9738" max="9738" width="17" style="97" customWidth="1"/>
    <col min="9739" max="9739" width="18.28515625" style="97" customWidth="1"/>
    <col min="9740" max="9749" width="14.7109375" style="97" customWidth="1"/>
    <col min="9750" max="9750" width="8.85546875" style="97"/>
    <col min="9751" max="9751" width="15.7109375" style="97" customWidth="1"/>
    <col min="9752" max="9752" width="14.140625" style="97" customWidth="1"/>
    <col min="9753" max="9753" width="15.7109375" style="97" customWidth="1"/>
    <col min="9754" max="9754" width="11.28515625" style="97" bestFit="1" customWidth="1"/>
    <col min="9755" max="9755" width="13.140625" style="97" customWidth="1"/>
    <col min="9756" max="9756" width="12.140625" style="97" customWidth="1"/>
    <col min="9757" max="9989" width="8.85546875" style="97"/>
    <col min="9990" max="9990" width="2.42578125" style="97" customWidth="1"/>
    <col min="9991" max="9991" width="33.28515625" style="97" customWidth="1"/>
    <col min="9992" max="9992" width="46.7109375" style="97" customWidth="1"/>
    <col min="9993" max="9993" width="13.140625" style="97" customWidth="1"/>
    <col min="9994" max="9994" width="17" style="97" customWidth="1"/>
    <col min="9995" max="9995" width="18.28515625" style="97" customWidth="1"/>
    <col min="9996" max="10005" width="14.7109375" style="97" customWidth="1"/>
    <col min="10006" max="10006" width="8.85546875" style="97"/>
    <col min="10007" max="10007" width="15.7109375" style="97" customWidth="1"/>
    <col min="10008" max="10008" width="14.140625" style="97" customWidth="1"/>
    <col min="10009" max="10009" width="15.7109375" style="97" customWidth="1"/>
    <col min="10010" max="10010" width="11.28515625" style="97" bestFit="1" customWidth="1"/>
    <col min="10011" max="10011" width="13.140625" style="97" customWidth="1"/>
    <col min="10012" max="10012" width="12.140625" style="97" customWidth="1"/>
    <col min="10013" max="10245" width="8.85546875" style="97"/>
    <col min="10246" max="10246" width="2.42578125" style="97" customWidth="1"/>
    <col min="10247" max="10247" width="33.28515625" style="97" customWidth="1"/>
    <col min="10248" max="10248" width="46.7109375" style="97" customWidth="1"/>
    <col min="10249" max="10249" width="13.140625" style="97" customWidth="1"/>
    <col min="10250" max="10250" width="17" style="97" customWidth="1"/>
    <col min="10251" max="10251" width="18.28515625" style="97" customWidth="1"/>
    <col min="10252" max="10261" width="14.7109375" style="97" customWidth="1"/>
    <col min="10262" max="10262" width="8.85546875" style="97"/>
    <col min="10263" max="10263" width="15.7109375" style="97" customWidth="1"/>
    <col min="10264" max="10264" width="14.140625" style="97" customWidth="1"/>
    <col min="10265" max="10265" width="15.7109375" style="97" customWidth="1"/>
    <col min="10266" max="10266" width="11.28515625" style="97" bestFit="1" customWidth="1"/>
    <col min="10267" max="10267" width="13.140625" style="97" customWidth="1"/>
    <col min="10268" max="10268" width="12.140625" style="97" customWidth="1"/>
    <col min="10269" max="10501" width="8.85546875" style="97"/>
    <col min="10502" max="10502" width="2.42578125" style="97" customWidth="1"/>
    <col min="10503" max="10503" width="33.28515625" style="97" customWidth="1"/>
    <col min="10504" max="10504" width="46.7109375" style="97" customWidth="1"/>
    <col min="10505" max="10505" width="13.140625" style="97" customWidth="1"/>
    <col min="10506" max="10506" width="17" style="97" customWidth="1"/>
    <col min="10507" max="10507" width="18.28515625" style="97" customWidth="1"/>
    <col min="10508" max="10517" width="14.7109375" style="97" customWidth="1"/>
    <col min="10518" max="10518" width="8.85546875" style="97"/>
    <col min="10519" max="10519" width="15.7109375" style="97" customWidth="1"/>
    <col min="10520" max="10520" width="14.140625" style="97" customWidth="1"/>
    <col min="10521" max="10521" width="15.7109375" style="97" customWidth="1"/>
    <col min="10522" max="10522" width="11.28515625" style="97" bestFit="1" customWidth="1"/>
    <col min="10523" max="10523" width="13.140625" style="97" customWidth="1"/>
    <col min="10524" max="10524" width="12.140625" style="97" customWidth="1"/>
    <col min="10525" max="10757" width="8.85546875" style="97"/>
    <col min="10758" max="10758" width="2.42578125" style="97" customWidth="1"/>
    <col min="10759" max="10759" width="33.28515625" style="97" customWidth="1"/>
    <col min="10760" max="10760" width="46.7109375" style="97" customWidth="1"/>
    <col min="10761" max="10761" width="13.140625" style="97" customWidth="1"/>
    <col min="10762" max="10762" width="17" style="97" customWidth="1"/>
    <col min="10763" max="10763" width="18.28515625" style="97" customWidth="1"/>
    <col min="10764" max="10773" width="14.7109375" style="97" customWidth="1"/>
    <col min="10774" max="10774" width="8.85546875" style="97"/>
    <col min="10775" max="10775" width="15.7109375" style="97" customWidth="1"/>
    <col min="10776" max="10776" width="14.140625" style="97" customWidth="1"/>
    <col min="10777" max="10777" width="15.7109375" style="97" customWidth="1"/>
    <col min="10778" max="10778" width="11.28515625" style="97" bestFit="1" customWidth="1"/>
    <col min="10779" max="10779" width="13.140625" style="97" customWidth="1"/>
    <col min="10780" max="10780" width="12.140625" style="97" customWidth="1"/>
    <col min="10781" max="11013" width="8.85546875" style="97"/>
    <col min="11014" max="11014" width="2.42578125" style="97" customWidth="1"/>
    <col min="11015" max="11015" width="33.28515625" style="97" customWidth="1"/>
    <col min="11016" max="11016" width="46.7109375" style="97" customWidth="1"/>
    <col min="11017" max="11017" width="13.140625" style="97" customWidth="1"/>
    <col min="11018" max="11018" width="17" style="97" customWidth="1"/>
    <col min="11019" max="11019" width="18.28515625" style="97" customWidth="1"/>
    <col min="11020" max="11029" width="14.7109375" style="97" customWidth="1"/>
    <col min="11030" max="11030" width="8.85546875" style="97"/>
    <col min="11031" max="11031" width="15.7109375" style="97" customWidth="1"/>
    <col min="11032" max="11032" width="14.140625" style="97" customWidth="1"/>
    <col min="11033" max="11033" width="15.7109375" style="97" customWidth="1"/>
    <col min="11034" max="11034" width="11.28515625" style="97" bestFit="1" customWidth="1"/>
    <col min="11035" max="11035" width="13.140625" style="97" customWidth="1"/>
    <col min="11036" max="11036" width="12.140625" style="97" customWidth="1"/>
    <col min="11037" max="11269" width="8.85546875" style="97"/>
    <col min="11270" max="11270" width="2.42578125" style="97" customWidth="1"/>
    <col min="11271" max="11271" width="33.28515625" style="97" customWidth="1"/>
    <col min="11272" max="11272" width="46.7109375" style="97" customWidth="1"/>
    <col min="11273" max="11273" width="13.140625" style="97" customWidth="1"/>
    <col min="11274" max="11274" width="17" style="97" customWidth="1"/>
    <col min="11275" max="11275" width="18.28515625" style="97" customWidth="1"/>
    <col min="11276" max="11285" width="14.7109375" style="97" customWidth="1"/>
    <col min="11286" max="11286" width="8.85546875" style="97"/>
    <col min="11287" max="11287" width="15.7109375" style="97" customWidth="1"/>
    <col min="11288" max="11288" width="14.140625" style="97" customWidth="1"/>
    <col min="11289" max="11289" width="15.7109375" style="97" customWidth="1"/>
    <col min="11290" max="11290" width="11.28515625" style="97" bestFit="1" customWidth="1"/>
    <col min="11291" max="11291" width="13.140625" style="97" customWidth="1"/>
    <col min="11292" max="11292" width="12.140625" style="97" customWidth="1"/>
    <col min="11293" max="11525" width="8.85546875" style="97"/>
    <col min="11526" max="11526" width="2.42578125" style="97" customWidth="1"/>
    <col min="11527" max="11527" width="33.28515625" style="97" customWidth="1"/>
    <col min="11528" max="11528" width="46.7109375" style="97" customWidth="1"/>
    <col min="11529" max="11529" width="13.140625" style="97" customWidth="1"/>
    <col min="11530" max="11530" width="17" style="97" customWidth="1"/>
    <col min="11531" max="11531" width="18.28515625" style="97" customWidth="1"/>
    <col min="11532" max="11541" width="14.7109375" style="97" customWidth="1"/>
    <col min="11542" max="11542" width="8.85546875" style="97"/>
    <col min="11543" max="11543" width="15.7109375" style="97" customWidth="1"/>
    <col min="11544" max="11544" width="14.140625" style="97" customWidth="1"/>
    <col min="11545" max="11545" width="15.7109375" style="97" customWidth="1"/>
    <col min="11546" max="11546" width="11.28515625" style="97" bestFit="1" customWidth="1"/>
    <col min="11547" max="11547" width="13.140625" style="97" customWidth="1"/>
    <col min="11548" max="11548" width="12.140625" style="97" customWidth="1"/>
    <col min="11549" max="11781" width="8.85546875" style="97"/>
    <col min="11782" max="11782" width="2.42578125" style="97" customWidth="1"/>
    <col min="11783" max="11783" width="33.28515625" style="97" customWidth="1"/>
    <col min="11784" max="11784" width="46.7109375" style="97" customWidth="1"/>
    <col min="11785" max="11785" width="13.140625" style="97" customWidth="1"/>
    <col min="11786" max="11786" width="17" style="97" customWidth="1"/>
    <col min="11787" max="11787" width="18.28515625" style="97" customWidth="1"/>
    <col min="11788" max="11797" width="14.7109375" style="97" customWidth="1"/>
    <col min="11798" max="11798" width="8.85546875" style="97"/>
    <col min="11799" max="11799" width="15.7109375" style="97" customWidth="1"/>
    <col min="11800" max="11800" width="14.140625" style="97" customWidth="1"/>
    <col min="11801" max="11801" width="15.7109375" style="97" customWidth="1"/>
    <col min="11802" max="11802" width="11.28515625" style="97" bestFit="1" customWidth="1"/>
    <col min="11803" max="11803" width="13.140625" style="97" customWidth="1"/>
    <col min="11804" max="11804" width="12.140625" style="97" customWidth="1"/>
    <col min="11805" max="12037" width="8.85546875" style="97"/>
    <col min="12038" max="12038" width="2.42578125" style="97" customWidth="1"/>
    <col min="12039" max="12039" width="33.28515625" style="97" customWidth="1"/>
    <col min="12040" max="12040" width="46.7109375" style="97" customWidth="1"/>
    <col min="12041" max="12041" width="13.140625" style="97" customWidth="1"/>
    <col min="12042" max="12042" width="17" style="97" customWidth="1"/>
    <col min="12043" max="12043" width="18.28515625" style="97" customWidth="1"/>
    <col min="12044" max="12053" width="14.7109375" style="97" customWidth="1"/>
    <col min="12054" max="12054" width="8.85546875" style="97"/>
    <col min="12055" max="12055" width="15.7109375" style="97" customWidth="1"/>
    <col min="12056" max="12056" width="14.140625" style="97" customWidth="1"/>
    <col min="12057" max="12057" width="15.7109375" style="97" customWidth="1"/>
    <col min="12058" max="12058" width="11.28515625" style="97" bestFit="1" customWidth="1"/>
    <col min="12059" max="12059" width="13.140625" style="97" customWidth="1"/>
    <col min="12060" max="12060" width="12.140625" style="97" customWidth="1"/>
    <col min="12061" max="12293" width="8.85546875" style="97"/>
    <col min="12294" max="12294" width="2.42578125" style="97" customWidth="1"/>
    <col min="12295" max="12295" width="33.28515625" style="97" customWidth="1"/>
    <col min="12296" max="12296" width="46.7109375" style="97" customWidth="1"/>
    <col min="12297" max="12297" width="13.140625" style="97" customWidth="1"/>
    <col min="12298" max="12298" width="17" style="97" customWidth="1"/>
    <col min="12299" max="12299" width="18.28515625" style="97" customWidth="1"/>
    <col min="12300" max="12309" width="14.7109375" style="97" customWidth="1"/>
    <col min="12310" max="12310" width="8.85546875" style="97"/>
    <col min="12311" max="12311" width="15.7109375" style="97" customWidth="1"/>
    <col min="12312" max="12312" width="14.140625" style="97" customWidth="1"/>
    <col min="12313" max="12313" width="15.7109375" style="97" customWidth="1"/>
    <col min="12314" max="12314" width="11.28515625" style="97" bestFit="1" customWidth="1"/>
    <col min="12315" max="12315" width="13.140625" style="97" customWidth="1"/>
    <col min="12316" max="12316" width="12.140625" style="97" customWidth="1"/>
    <col min="12317" max="12549" width="8.85546875" style="97"/>
    <col min="12550" max="12550" width="2.42578125" style="97" customWidth="1"/>
    <col min="12551" max="12551" width="33.28515625" style="97" customWidth="1"/>
    <col min="12552" max="12552" width="46.7109375" style="97" customWidth="1"/>
    <col min="12553" max="12553" width="13.140625" style="97" customWidth="1"/>
    <col min="12554" max="12554" width="17" style="97" customWidth="1"/>
    <col min="12555" max="12555" width="18.28515625" style="97" customWidth="1"/>
    <col min="12556" max="12565" width="14.7109375" style="97" customWidth="1"/>
    <col min="12566" max="12566" width="8.85546875" style="97"/>
    <col min="12567" max="12567" width="15.7109375" style="97" customWidth="1"/>
    <col min="12568" max="12568" width="14.140625" style="97" customWidth="1"/>
    <col min="12569" max="12569" width="15.7109375" style="97" customWidth="1"/>
    <col min="12570" max="12570" width="11.28515625" style="97" bestFit="1" customWidth="1"/>
    <col min="12571" max="12571" width="13.140625" style="97" customWidth="1"/>
    <col min="12572" max="12572" width="12.140625" style="97" customWidth="1"/>
    <col min="12573" max="12805" width="8.85546875" style="97"/>
    <col min="12806" max="12806" width="2.42578125" style="97" customWidth="1"/>
    <col min="12807" max="12807" width="33.28515625" style="97" customWidth="1"/>
    <col min="12808" max="12808" width="46.7109375" style="97" customWidth="1"/>
    <col min="12809" max="12809" width="13.140625" style="97" customWidth="1"/>
    <col min="12810" max="12810" width="17" style="97" customWidth="1"/>
    <col min="12811" max="12811" width="18.28515625" style="97" customWidth="1"/>
    <col min="12812" max="12821" width="14.7109375" style="97" customWidth="1"/>
    <col min="12822" max="12822" width="8.85546875" style="97"/>
    <col min="12823" max="12823" width="15.7109375" style="97" customWidth="1"/>
    <col min="12824" max="12824" width="14.140625" style="97" customWidth="1"/>
    <col min="12825" max="12825" width="15.7109375" style="97" customWidth="1"/>
    <col min="12826" max="12826" width="11.28515625" style="97" bestFit="1" customWidth="1"/>
    <col min="12827" max="12827" width="13.140625" style="97" customWidth="1"/>
    <col min="12828" max="12828" width="12.140625" style="97" customWidth="1"/>
    <col min="12829" max="13061" width="8.85546875" style="97"/>
    <col min="13062" max="13062" width="2.42578125" style="97" customWidth="1"/>
    <col min="13063" max="13063" width="33.28515625" style="97" customWidth="1"/>
    <col min="13064" max="13064" width="46.7109375" style="97" customWidth="1"/>
    <col min="13065" max="13065" width="13.140625" style="97" customWidth="1"/>
    <col min="13066" max="13066" width="17" style="97" customWidth="1"/>
    <col min="13067" max="13067" width="18.28515625" style="97" customWidth="1"/>
    <col min="13068" max="13077" width="14.7109375" style="97" customWidth="1"/>
    <col min="13078" max="13078" width="8.85546875" style="97"/>
    <col min="13079" max="13079" width="15.7109375" style="97" customWidth="1"/>
    <col min="13080" max="13080" width="14.140625" style="97" customWidth="1"/>
    <col min="13081" max="13081" width="15.7109375" style="97" customWidth="1"/>
    <col min="13082" max="13082" width="11.28515625" style="97" bestFit="1" customWidth="1"/>
    <col min="13083" max="13083" width="13.140625" style="97" customWidth="1"/>
    <col min="13084" max="13084" width="12.140625" style="97" customWidth="1"/>
    <col min="13085" max="13317" width="8.85546875" style="97"/>
    <col min="13318" max="13318" width="2.42578125" style="97" customWidth="1"/>
    <col min="13319" max="13319" width="33.28515625" style="97" customWidth="1"/>
    <col min="13320" max="13320" width="46.7109375" style="97" customWidth="1"/>
    <col min="13321" max="13321" width="13.140625" style="97" customWidth="1"/>
    <col min="13322" max="13322" width="17" style="97" customWidth="1"/>
    <col min="13323" max="13323" width="18.28515625" style="97" customWidth="1"/>
    <col min="13324" max="13333" width="14.7109375" style="97" customWidth="1"/>
    <col min="13334" max="13334" width="8.85546875" style="97"/>
    <col min="13335" max="13335" width="15.7109375" style="97" customWidth="1"/>
    <col min="13336" max="13336" width="14.140625" style="97" customWidth="1"/>
    <col min="13337" max="13337" width="15.7109375" style="97" customWidth="1"/>
    <col min="13338" max="13338" width="11.28515625" style="97" bestFit="1" customWidth="1"/>
    <col min="13339" max="13339" width="13.140625" style="97" customWidth="1"/>
    <col min="13340" max="13340" width="12.140625" style="97" customWidth="1"/>
    <col min="13341" max="13573" width="8.85546875" style="97"/>
    <col min="13574" max="13574" width="2.42578125" style="97" customWidth="1"/>
    <col min="13575" max="13575" width="33.28515625" style="97" customWidth="1"/>
    <col min="13576" max="13576" width="46.7109375" style="97" customWidth="1"/>
    <col min="13577" max="13577" width="13.140625" style="97" customWidth="1"/>
    <col min="13578" max="13578" width="17" style="97" customWidth="1"/>
    <col min="13579" max="13579" width="18.28515625" style="97" customWidth="1"/>
    <col min="13580" max="13589" width="14.7109375" style="97" customWidth="1"/>
    <col min="13590" max="13590" width="8.85546875" style="97"/>
    <col min="13591" max="13591" width="15.7109375" style="97" customWidth="1"/>
    <col min="13592" max="13592" width="14.140625" style="97" customWidth="1"/>
    <col min="13593" max="13593" width="15.7109375" style="97" customWidth="1"/>
    <col min="13594" max="13594" width="11.28515625" style="97" bestFit="1" customWidth="1"/>
    <col min="13595" max="13595" width="13.140625" style="97" customWidth="1"/>
    <col min="13596" max="13596" width="12.140625" style="97" customWidth="1"/>
    <col min="13597" max="13829" width="8.85546875" style="97"/>
    <col min="13830" max="13830" width="2.42578125" style="97" customWidth="1"/>
    <col min="13831" max="13831" width="33.28515625" style="97" customWidth="1"/>
    <col min="13832" max="13832" width="46.7109375" style="97" customWidth="1"/>
    <col min="13833" max="13833" width="13.140625" style="97" customWidth="1"/>
    <col min="13834" max="13834" width="17" style="97" customWidth="1"/>
    <col min="13835" max="13835" width="18.28515625" style="97" customWidth="1"/>
    <col min="13836" max="13845" width="14.7109375" style="97" customWidth="1"/>
    <col min="13846" max="13846" width="8.85546875" style="97"/>
    <col min="13847" max="13847" width="15.7109375" style="97" customWidth="1"/>
    <col min="13848" max="13848" width="14.140625" style="97" customWidth="1"/>
    <col min="13849" max="13849" width="15.7109375" style="97" customWidth="1"/>
    <col min="13850" max="13850" width="11.28515625" style="97" bestFit="1" customWidth="1"/>
    <col min="13851" max="13851" width="13.140625" style="97" customWidth="1"/>
    <col min="13852" max="13852" width="12.140625" style="97" customWidth="1"/>
    <col min="13853" max="14085" width="8.85546875" style="97"/>
    <col min="14086" max="14086" width="2.42578125" style="97" customWidth="1"/>
    <col min="14087" max="14087" width="33.28515625" style="97" customWidth="1"/>
    <col min="14088" max="14088" width="46.7109375" style="97" customWidth="1"/>
    <col min="14089" max="14089" width="13.140625" style="97" customWidth="1"/>
    <col min="14090" max="14090" width="17" style="97" customWidth="1"/>
    <col min="14091" max="14091" width="18.28515625" style="97" customWidth="1"/>
    <col min="14092" max="14101" width="14.7109375" style="97" customWidth="1"/>
    <col min="14102" max="14102" width="8.85546875" style="97"/>
    <col min="14103" max="14103" width="15.7109375" style="97" customWidth="1"/>
    <col min="14104" max="14104" width="14.140625" style="97" customWidth="1"/>
    <col min="14105" max="14105" width="15.7109375" style="97" customWidth="1"/>
    <col min="14106" max="14106" width="11.28515625" style="97" bestFit="1" customWidth="1"/>
    <col min="14107" max="14107" width="13.140625" style="97" customWidth="1"/>
    <col min="14108" max="14108" width="12.140625" style="97" customWidth="1"/>
    <col min="14109" max="14341" width="8.85546875" style="97"/>
    <col min="14342" max="14342" width="2.42578125" style="97" customWidth="1"/>
    <col min="14343" max="14343" width="33.28515625" style="97" customWidth="1"/>
    <col min="14344" max="14344" width="46.7109375" style="97" customWidth="1"/>
    <col min="14345" max="14345" width="13.140625" style="97" customWidth="1"/>
    <col min="14346" max="14346" width="17" style="97" customWidth="1"/>
    <col min="14347" max="14347" width="18.28515625" style="97" customWidth="1"/>
    <col min="14348" max="14357" width="14.7109375" style="97" customWidth="1"/>
    <col min="14358" max="14358" width="8.85546875" style="97"/>
    <col min="14359" max="14359" width="15.7109375" style="97" customWidth="1"/>
    <col min="14360" max="14360" width="14.140625" style="97" customWidth="1"/>
    <col min="14361" max="14361" width="15.7109375" style="97" customWidth="1"/>
    <col min="14362" max="14362" width="11.28515625" style="97" bestFit="1" customWidth="1"/>
    <col min="14363" max="14363" width="13.140625" style="97" customWidth="1"/>
    <col min="14364" max="14364" width="12.140625" style="97" customWidth="1"/>
    <col min="14365" max="14597" width="8.85546875" style="97"/>
    <col min="14598" max="14598" width="2.42578125" style="97" customWidth="1"/>
    <col min="14599" max="14599" width="33.28515625" style="97" customWidth="1"/>
    <col min="14600" max="14600" width="46.7109375" style="97" customWidth="1"/>
    <col min="14601" max="14601" width="13.140625" style="97" customWidth="1"/>
    <col min="14602" max="14602" width="17" style="97" customWidth="1"/>
    <col min="14603" max="14603" width="18.28515625" style="97" customWidth="1"/>
    <col min="14604" max="14613" width="14.7109375" style="97" customWidth="1"/>
    <col min="14614" max="14614" width="8.85546875" style="97"/>
    <col min="14615" max="14615" width="15.7109375" style="97" customWidth="1"/>
    <col min="14616" max="14616" width="14.140625" style="97" customWidth="1"/>
    <col min="14617" max="14617" width="15.7109375" style="97" customWidth="1"/>
    <col min="14618" max="14618" width="11.28515625" style="97" bestFit="1" customWidth="1"/>
    <col min="14619" max="14619" width="13.140625" style="97" customWidth="1"/>
    <col min="14620" max="14620" width="12.140625" style="97" customWidth="1"/>
    <col min="14621" max="14853" width="8.85546875" style="97"/>
    <col min="14854" max="14854" width="2.42578125" style="97" customWidth="1"/>
    <col min="14855" max="14855" width="33.28515625" style="97" customWidth="1"/>
    <col min="14856" max="14856" width="46.7109375" style="97" customWidth="1"/>
    <col min="14857" max="14857" width="13.140625" style="97" customWidth="1"/>
    <col min="14858" max="14858" width="17" style="97" customWidth="1"/>
    <col min="14859" max="14859" width="18.28515625" style="97" customWidth="1"/>
    <col min="14860" max="14869" width="14.7109375" style="97" customWidth="1"/>
    <col min="14870" max="14870" width="8.85546875" style="97"/>
    <col min="14871" max="14871" width="15.7109375" style="97" customWidth="1"/>
    <col min="14872" max="14872" width="14.140625" style="97" customWidth="1"/>
    <col min="14873" max="14873" width="15.7109375" style="97" customWidth="1"/>
    <col min="14874" max="14874" width="11.28515625" style="97" bestFit="1" customWidth="1"/>
    <col min="14875" max="14875" width="13.140625" style="97" customWidth="1"/>
    <col min="14876" max="14876" width="12.140625" style="97" customWidth="1"/>
    <col min="14877" max="15109" width="8.85546875" style="97"/>
    <col min="15110" max="15110" width="2.42578125" style="97" customWidth="1"/>
    <col min="15111" max="15111" width="33.28515625" style="97" customWidth="1"/>
    <col min="15112" max="15112" width="46.7109375" style="97" customWidth="1"/>
    <col min="15113" max="15113" width="13.140625" style="97" customWidth="1"/>
    <col min="15114" max="15114" width="17" style="97" customWidth="1"/>
    <col min="15115" max="15115" width="18.28515625" style="97" customWidth="1"/>
    <col min="15116" max="15125" width="14.7109375" style="97" customWidth="1"/>
    <col min="15126" max="15126" width="8.85546875" style="97"/>
    <col min="15127" max="15127" width="15.7109375" style="97" customWidth="1"/>
    <col min="15128" max="15128" width="14.140625" style="97" customWidth="1"/>
    <col min="15129" max="15129" width="15.7109375" style="97" customWidth="1"/>
    <col min="15130" max="15130" width="11.28515625" style="97" bestFit="1" customWidth="1"/>
    <col min="15131" max="15131" width="13.140625" style="97" customWidth="1"/>
    <col min="15132" max="15132" width="12.140625" style="97" customWidth="1"/>
    <col min="15133" max="15365" width="8.85546875" style="97"/>
    <col min="15366" max="15366" width="2.42578125" style="97" customWidth="1"/>
    <col min="15367" max="15367" width="33.28515625" style="97" customWidth="1"/>
    <col min="15368" max="15368" width="46.7109375" style="97" customWidth="1"/>
    <col min="15369" max="15369" width="13.140625" style="97" customWidth="1"/>
    <col min="15370" max="15370" width="17" style="97" customWidth="1"/>
    <col min="15371" max="15371" width="18.28515625" style="97" customWidth="1"/>
    <col min="15372" max="15381" width="14.7109375" style="97" customWidth="1"/>
    <col min="15382" max="15382" width="8.85546875" style="97"/>
    <col min="15383" max="15383" width="15.7109375" style="97" customWidth="1"/>
    <col min="15384" max="15384" width="14.140625" style="97" customWidth="1"/>
    <col min="15385" max="15385" width="15.7109375" style="97" customWidth="1"/>
    <col min="15386" max="15386" width="11.28515625" style="97" bestFit="1" customWidth="1"/>
    <col min="15387" max="15387" width="13.140625" style="97" customWidth="1"/>
    <col min="15388" max="15388" width="12.140625" style="97" customWidth="1"/>
    <col min="15389" max="15621" width="8.85546875" style="97"/>
    <col min="15622" max="15622" width="2.42578125" style="97" customWidth="1"/>
    <col min="15623" max="15623" width="33.28515625" style="97" customWidth="1"/>
    <col min="15624" max="15624" width="46.7109375" style="97" customWidth="1"/>
    <col min="15625" max="15625" width="13.140625" style="97" customWidth="1"/>
    <col min="15626" max="15626" width="17" style="97" customWidth="1"/>
    <col min="15627" max="15627" width="18.28515625" style="97" customWidth="1"/>
    <col min="15628" max="15637" width="14.7109375" style="97" customWidth="1"/>
    <col min="15638" max="15638" width="8.85546875" style="97"/>
    <col min="15639" max="15639" width="15.7109375" style="97" customWidth="1"/>
    <col min="15640" max="15640" width="14.140625" style="97" customWidth="1"/>
    <col min="15641" max="15641" width="15.7109375" style="97" customWidth="1"/>
    <col min="15642" max="15642" width="11.28515625" style="97" bestFit="1" customWidth="1"/>
    <col min="15643" max="15643" width="13.140625" style="97" customWidth="1"/>
    <col min="15644" max="15644" width="12.140625" style="97" customWidth="1"/>
    <col min="15645" max="15877" width="8.85546875" style="97"/>
    <col min="15878" max="15878" width="2.42578125" style="97" customWidth="1"/>
    <col min="15879" max="15879" width="33.28515625" style="97" customWidth="1"/>
    <col min="15880" max="15880" width="46.7109375" style="97" customWidth="1"/>
    <col min="15881" max="15881" width="13.140625" style="97" customWidth="1"/>
    <col min="15882" max="15882" width="17" style="97" customWidth="1"/>
    <col min="15883" max="15883" width="18.28515625" style="97" customWidth="1"/>
    <col min="15884" max="15893" width="14.7109375" style="97" customWidth="1"/>
    <col min="15894" max="15894" width="8.85546875" style="97"/>
    <col min="15895" max="15895" width="15.7109375" style="97" customWidth="1"/>
    <col min="15896" max="15896" width="14.140625" style="97" customWidth="1"/>
    <col min="15897" max="15897" width="15.7109375" style="97" customWidth="1"/>
    <col min="15898" max="15898" width="11.28515625" style="97" bestFit="1" customWidth="1"/>
    <col min="15899" max="15899" width="13.140625" style="97" customWidth="1"/>
    <col min="15900" max="15900" width="12.140625" style="97" customWidth="1"/>
    <col min="15901" max="16133" width="8.85546875" style="97"/>
    <col min="16134" max="16134" width="2.42578125" style="97" customWidth="1"/>
    <col min="16135" max="16135" width="33.28515625" style="97" customWidth="1"/>
    <col min="16136" max="16136" width="46.7109375" style="97" customWidth="1"/>
    <col min="16137" max="16137" width="13.140625" style="97" customWidth="1"/>
    <col min="16138" max="16138" width="17" style="97" customWidth="1"/>
    <col min="16139" max="16139" width="18.28515625" style="97" customWidth="1"/>
    <col min="16140" max="16149" width="14.7109375" style="97" customWidth="1"/>
    <col min="16150" max="16150" width="8.85546875" style="97"/>
    <col min="16151" max="16151" width="15.7109375" style="97" customWidth="1"/>
    <col min="16152" max="16152" width="14.140625" style="97" customWidth="1"/>
    <col min="16153" max="16153" width="15.7109375" style="97" customWidth="1"/>
    <col min="16154" max="16154" width="11.28515625" style="97" bestFit="1" customWidth="1"/>
    <col min="16155" max="16155" width="13.140625" style="97" customWidth="1"/>
    <col min="16156" max="16156" width="12.140625" style="97" customWidth="1"/>
    <col min="16157" max="16384" width="8.85546875" style="97"/>
  </cols>
  <sheetData>
    <row r="1" spans="2:29" ht="16.149999999999999" hidden="1" customHeight="1"/>
    <row r="2" spans="2:29" ht="16.149999999999999" hidden="1" customHeight="1">
      <c r="B2" s="101"/>
      <c r="C2" s="101"/>
      <c r="D2" s="2822"/>
      <c r="E2" s="101"/>
      <c r="F2" s="101"/>
      <c r="G2" s="101"/>
      <c r="H2" s="101"/>
      <c r="I2" s="101"/>
      <c r="J2" s="102"/>
      <c r="K2" s="3426" t="s">
        <v>340</v>
      </c>
      <c r="L2" s="3426"/>
      <c r="M2" s="3426"/>
      <c r="N2" s="3426"/>
      <c r="O2" s="3426"/>
      <c r="P2" s="3426"/>
      <c r="Q2" s="2840"/>
      <c r="R2" s="2840"/>
      <c r="S2" s="2840"/>
      <c r="T2" s="2822"/>
      <c r="U2" s="2822"/>
    </row>
    <row r="3" spans="2:29" ht="16.149999999999999" hidden="1" customHeight="1">
      <c r="B3" s="2822"/>
      <c r="C3" s="101"/>
      <c r="D3" s="2822"/>
      <c r="E3" s="101"/>
      <c r="F3" s="101"/>
      <c r="G3" s="101"/>
      <c r="H3" s="101"/>
      <c r="I3" s="101"/>
      <c r="J3" s="102"/>
      <c r="K3" s="3427" t="s">
        <v>341</v>
      </c>
      <c r="L3" s="3427"/>
      <c r="M3" s="3427"/>
      <c r="N3" s="3427"/>
      <c r="O3" s="3427"/>
      <c r="P3" s="3427"/>
      <c r="Q3" s="2841"/>
      <c r="R3" s="2841"/>
      <c r="S3" s="2841"/>
      <c r="T3" s="2823"/>
      <c r="U3" s="2823"/>
      <c r="V3" s="103"/>
      <c r="W3" s="2822"/>
    </row>
    <row r="4" spans="2:29" ht="16.149999999999999" hidden="1" customHeight="1">
      <c r="B4" s="101"/>
      <c r="C4" s="101"/>
      <c r="D4" s="2822"/>
      <c r="E4" s="101"/>
      <c r="F4" s="101"/>
      <c r="G4" s="101"/>
      <c r="H4" s="101"/>
      <c r="I4" s="101"/>
      <c r="J4" s="102"/>
      <c r="K4" s="102"/>
      <c r="L4" s="103"/>
      <c r="M4" s="103"/>
      <c r="N4" s="103"/>
      <c r="O4" s="103"/>
      <c r="P4" s="426"/>
      <c r="Q4" s="2842"/>
      <c r="R4" s="2842"/>
      <c r="S4" s="2842"/>
      <c r="T4" s="103"/>
      <c r="U4" s="103"/>
      <c r="V4" s="103"/>
      <c r="W4" s="2822"/>
    </row>
    <row r="5" spans="2:29" ht="16.149999999999999" hidden="1" customHeight="1">
      <c r="B5" s="104"/>
      <c r="C5" s="101"/>
      <c r="D5" s="2822"/>
      <c r="E5" s="101"/>
      <c r="F5" s="101"/>
      <c r="G5" s="101"/>
      <c r="H5" s="101"/>
      <c r="I5" s="101"/>
      <c r="J5" s="102"/>
      <c r="K5" s="102"/>
      <c r="L5" s="101"/>
      <c r="M5" s="101"/>
      <c r="N5" s="101"/>
      <c r="O5" s="101"/>
      <c r="P5" s="427"/>
      <c r="Q5" s="2843"/>
      <c r="R5" s="2843"/>
      <c r="S5" s="2843"/>
      <c r="T5" s="101"/>
      <c r="U5" s="101"/>
    </row>
    <row r="6" spans="2:29" ht="16.149999999999999" hidden="1" customHeight="1">
      <c r="B6" s="3425" t="s">
        <v>342</v>
      </c>
      <c r="C6" s="3425"/>
      <c r="D6" s="3425"/>
      <c r="E6" s="3425"/>
      <c r="F6" s="3425"/>
      <c r="G6" s="3425"/>
      <c r="H6" s="3425"/>
      <c r="I6" s="3425"/>
      <c r="J6" s="3425"/>
      <c r="K6" s="3425"/>
      <c r="L6" s="3425"/>
      <c r="M6" s="3425"/>
      <c r="N6" s="3425"/>
      <c r="O6" s="3425"/>
      <c r="P6" s="3425"/>
      <c r="Q6" s="2844"/>
      <c r="R6" s="2844"/>
      <c r="S6" s="2844"/>
      <c r="T6" s="2821"/>
      <c r="U6" s="2821"/>
    </row>
    <row r="7" spans="2:29" ht="16.149999999999999" hidden="1" customHeight="1">
      <c r="B7" s="3425" t="s">
        <v>343</v>
      </c>
      <c r="C7" s="3425"/>
      <c r="D7" s="3425"/>
      <c r="E7" s="3425"/>
      <c r="F7" s="3425"/>
      <c r="G7" s="3425"/>
      <c r="H7" s="3425"/>
      <c r="I7" s="3425"/>
      <c r="J7" s="3425"/>
      <c r="K7" s="3425"/>
      <c r="L7" s="3425"/>
      <c r="M7" s="3425"/>
      <c r="N7" s="3425"/>
      <c r="O7" s="3425"/>
      <c r="P7" s="3425"/>
      <c r="Q7" s="2844"/>
      <c r="R7" s="2844"/>
      <c r="S7" s="2844"/>
      <c r="T7" s="2821"/>
      <c r="U7" s="2821"/>
    </row>
    <row r="8" spans="2:29" ht="16.149999999999999" hidden="1" customHeight="1">
      <c r="B8" s="3425" t="s">
        <v>344</v>
      </c>
      <c r="C8" s="3425"/>
      <c r="D8" s="3425"/>
      <c r="E8" s="3425"/>
      <c r="F8" s="3425"/>
      <c r="G8" s="3425"/>
      <c r="H8" s="3425"/>
      <c r="I8" s="3425"/>
      <c r="J8" s="3425"/>
      <c r="K8" s="3425"/>
      <c r="L8" s="3425"/>
      <c r="M8" s="3425"/>
      <c r="N8" s="3425"/>
      <c r="O8" s="3425"/>
      <c r="P8" s="3425"/>
      <c r="Q8" s="2844"/>
      <c r="R8" s="2844"/>
      <c r="S8" s="2844"/>
      <c r="T8" s="2821"/>
      <c r="U8" s="2821"/>
    </row>
    <row r="9" spans="2:29" ht="16.149999999999999" hidden="1" customHeight="1">
      <c r="B9" s="3425" t="s">
        <v>345</v>
      </c>
      <c r="C9" s="3425"/>
      <c r="D9" s="3425"/>
      <c r="E9" s="3425"/>
      <c r="F9" s="3425"/>
      <c r="G9" s="3425"/>
      <c r="H9" s="3425"/>
      <c r="I9" s="3425"/>
      <c r="J9" s="3425"/>
      <c r="K9" s="3425"/>
      <c r="L9" s="3425"/>
      <c r="M9" s="3425"/>
      <c r="N9" s="3425"/>
      <c r="O9" s="3425"/>
      <c r="P9" s="3425"/>
      <c r="Q9" s="2844"/>
      <c r="R9" s="2844"/>
      <c r="S9" s="2844"/>
      <c r="T9" s="2821"/>
      <c r="U9" s="2821"/>
    </row>
    <row r="10" spans="2:29" ht="16.149999999999999" hidden="1" customHeight="1">
      <c r="B10" s="105"/>
      <c r="C10" s="101"/>
      <c r="D10" s="2822"/>
      <c r="E10" s="101"/>
      <c r="F10" s="101"/>
      <c r="G10" s="101"/>
      <c r="H10" s="101"/>
      <c r="I10" s="101"/>
      <c r="J10" s="102"/>
      <c r="K10" s="102"/>
      <c r="L10" s="101"/>
      <c r="M10" s="101"/>
      <c r="N10" s="101"/>
      <c r="O10" s="101"/>
      <c r="P10" s="427"/>
      <c r="Q10" s="2843"/>
      <c r="R10" s="2843"/>
      <c r="S10" s="2843"/>
      <c r="T10" s="101"/>
      <c r="U10" s="101"/>
    </row>
    <row r="11" spans="2:29" ht="37.9" customHeight="1">
      <c r="B11" s="3434" t="s">
        <v>337</v>
      </c>
      <c r="C11" s="3436" t="s">
        <v>346</v>
      </c>
      <c r="D11" s="3436" t="s">
        <v>347</v>
      </c>
      <c r="E11" s="3436" t="s">
        <v>348</v>
      </c>
      <c r="F11" s="3436" t="s">
        <v>1879</v>
      </c>
      <c r="G11" s="3437" t="s">
        <v>27</v>
      </c>
      <c r="H11" s="3438"/>
      <c r="I11" s="3438"/>
      <c r="J11" s="3438"/>
      <c r="K11" s="3438"/>
      <c r="L11" s="3438"/>
      <c r="M11" s="3438"/>
      <c r="N11" s="3438"/>
      <c r="O11" s="3438"/>
      <c r="P11" s="3438"/>
      <c r="Q11" s="3438"/>
      <c r="R11" s="3438"/>
      <c r="S11" s="3439"/>
      <c r="T11" s="2736"/>
      <c r="U11" s="2736"/>
    </row>
    <row r="12" spans="2:29" ht="25.15" customHeight="1">
      <c r="B12" s="3435"/>
      <c r="C12" s="3436"/>
      <c r="D12" s="3436"/>
      <c r="E12" s="3436"/>
      <c r="F12" s="3436"/>
      <c r="G12" s="2826" t="s">
        <v>349</v>
      </c>
      <c r="H12" s="2824" t="s">
        <v>350</v>
      </c>
      <c r="I12" s="2824" t="s">
        <v>351</v>
      </c>
      <c r="J12" s="2824" t="s">
        <v>352</v>
      </c>
      <c r="K12" s="2824" t="s">
        <v>353</v>
      </c>
      <c r="L12" s="2824" t="s">
        <v>354</v>
      </c>
      <c r="M12" s="2824" t="s">
        <v>355</v>
      </c>
      <c r="N12" s="2824" t="s">
        <v>356</v>
      </c>
      <c r="O12" s="2826" t="s">
        <v>357</v>
      </c>
      <c r="P12" s="428" t="s">
        <v>358</v>
      </c>
      <c r="Q12" s="2845" t="s">
        <v>588</v>
      </c>
      <c r="R12" s="2845" t="s">
        <v>587</v>
      </c>
      <c r="S12" s="2845" t="s">
        <v>586</v>
      </c>
      <c r="T12" s="2826" t="s">
        <v>1833</v>
      </c>
      <c r="U12" s="2826" t="s">
        <v>1834</v>
      </c>
    </row>
    <row r="13" spans="2:29" ht="49.15" hidden="1" customHeight="1">
      <c r="B13" s="3428" t="s">
        <v>359</v>
      </c>
      <c r="C13" s="3429"/>
      <c r="D13" s="3429"/>
      <c r="E13" s="3429"/>
      <c r="F13" s="3429"/>
      <c r="G13" s="3429"/>
      <c r="H13" s="3429"/>
      <c r="I13" s="3429"/>
      <c r="J13" s="3429"/>
      <c r="K13" s="3429"/>
      <c r="L13" s="3429"/>
      <c r="M13" s="3429"/>
      <c r="N13" s="3429"/>
      <c r="O13" s="3429"/>
      <c r="P13" s="3430"/>
      <c r="Q13" s="2846"/>
      <c r="R13" s="2846"/>
      <c r="S13" s="2846"/>
      <c r="T13" s="111"/>
      <c r="U13" s="111"/>
      <c r="V13" s="106">
        <f>J16+K19</f>
        <v>12778.3</v>
      </c>
      <c r="W13" s="107"/>
      <c r="X13" s="108"/>
      <c r="Y13" s="224">
        <f>W17+W47</f>
        <v>0</v>
      </c>
      <c r="Z13" s="225">
        <f>W16+W46</f>
        <v>-76</v>
      </c>
      <c r="AA13" s="109">
        <f>W19+W48</f>
        <v>0</v>
      </c>
      <c r="AB13" s="110">
        <f>W20+W52</f>
        <v>0</v>
      </c>
    </row>
    <row r="14" spans="2:29" ht="75" customHeight="1">
      <c r="B14" s="2270" t="s">
        <v>360</v>
      </c>
      <c r="C14" s="111" t="s">
        <v>331</v>
      </c>
      <c r="D14" s="2826" t="s">
        <v>323</v>
      </c>
      <c r="E14" s="112">
        <f>G80</f>
        <v>78.952946163628653</v>
      </c>
      <c r="F14" s="112">
        <f>U14</f>
        <v>84.482214651570814</v>
      </c>
      <c r="G14" s="113">
        <f>G81</f>
        <v>79.193605266251325</v>
      </c>
      <c r="H14" s="114">
        <f>G82</f>
        <v>80.246990825831588</v>
      </c>
      <c r="I14" s="114">
        <v>80.569999999999993</v>
      </c>
      <c r="J14" s="115">
        <v>80.94</v>
      </c>
      <c r="K14" s="115">
        <v>81.25</v>
      </c>
      <c r="L14" s="115">
        <f>G86</f>
        <v>81.28151040568379</v>
      </c>
      <c r="M14" s="115">
        <f>G87</f>
        <v>81.294321345361823</v>
      </c>
      <c r="N14" s="115">
        <f>$G$88</f>
        <v>84.344807668033965</v>
      </c>
      <c r="O14" s="1721">
        <v>84.47</v>
      </c>
      <c r="P14" s="430">
        <f>G90</f>
        <v>84.480993634382202</v>
      </c>
      <c r="Q14" s="2847">
        <f>G91</f>
        <v>84.482214651570814</v>
      </c>
      <c r="R14" s="2847">
        <f>G92</f>
        <v>84.482214651570814</v>
      </c>
      <c r="S14" s="2847">
        <f>G93</f>
        <v>84.482214651570814</v>
      </c>
      <c r="T14" s="112">
        <f>$G$94</f>
        <v>84.482214651570814</v>
      </c>
      <c r="U14" s="112">
        <f>$G$95</f>
        <v>84.482214651570814</v>
      </c>
      <c r="W14" s="2957">
        <f>F16+F46</f>
        <v>27525.353999999999</v>
      </c>
      <c r="X14" s="279"/>
      <c r="Y14" s="272"/>
      <c r="Z14" s="108"/>
      <c r="AA14" s="108"/>
      <c r="AB14" s="108"/>
    </row>
    <row r="15" spans="2:29" ht="78" customHeight="1">
      <c r="B15" s="2271"/>
      <c r="C15" s="116" t="s">
        <v>330</v>
      </c>
      <c r="D15" s="2824" t="s">
        <v>361</v>
      </c>
      <c r="E15" s="115">
        <f>H80</f>
        <v>56.439393939393945</v>
      </c>
      <c r="F15" s="112">
        <f t="shared" ref="F15:F16" si="0">U15</f>
        <v>60.255920314253643</v>
      </c>
      <c r="G15" s="117">
        <f>H81</f>
        <v>56.708754208754208</v>
      </c>
      <c r="H15" s="118">
        <f>H82</f>
        <v>57.57744107744108</v>
      </c>
      <c r="I15" s="118">
        <v>57.88</v>
      </c>
      <c r="J15" s="112">
        <v>58.03</v>
      </c>
      <c r="K15" s="112">
        <v>58.11</v>
      </c>
      <c r="L15" s="112">
        <f>H86</f>
        <v>58.077951739618406</v>
      </c>
      <c r="M15" s="112">
        <f>H87</f>
        <v>58.073428731762078</v>
      </c>
      <c r="N15" s="112">
        <f>H88</f>
        <v>60.259674523007867</v>
      </c>
      <c r="O15" s="1722">
        <f>H89</f>
        <v>60.250308641975302</v>
      </c>
      <c r="P15" s="429">
        <f>H90</f>
        <v>60.250308641975302</v>
      </c>
      <c r="Q15" s="2848">
        <f>H91</f>
        <v>60.255920314253643</v>
      </c>
      <c r="R15" s="2848">
        <f>H92</f>
        <v>60.255920314253643</v>
      </c>
      <c r="S15" s="2848">
        <f>H93</f>
        <v>60.255920314253643</v>
      </c>
      <c r="T15" s="115">
        <f>$H$94</f>
        <v>60.255920314253643</v>
      </c>
      <c r="U15" s="115">
        <f>$H$95</f>
        <v>60.255920314253643</v>
      </c>
      <c r="W15" s="119">
        <f>U15-H15</f>
        <v>2.6784792368125636</v>
      </c>
      <c r="X15" s="278"/>
      <c r="Y15" s="272"/>
      <c r="Z15" s="108"/>
      <c r="AA15" s="108"/>
      <c r="AB15" s="108"/>
    </row>
    <row r="16" spans="2:29" ht="96.6" customHeight="1">
      <c r="B16" s="2271"/>
      <c r="C16" s="120" t="s">
        <v>328</v>
      </c>
      <c r="D16" s="121" t="s">
        <v>322</v>
      </c>
      <c r="E16" s="122">
        <v>12738.59</v>
      </c>
      <c r="F16" s="112">
        <f t="shared" si="0"/>
        <v>12709.9</v>
      </c>
      <c r="G16" s="122">
        <v>12760.5</v>
      </c>
      <c r="H16" s="122">
        <v>12785.9</v>
      </c>
      <c r="I16" s="122">
        <v>12801.5</v>
      </c>
      <c r="J16" s="122">
        <v>12777.4</v>
      </c>
      <c r="K16" s="122">
        <v>12741.8</v>
      </c>
      <c r="L16" s="122">
        <v>12732.897000000001</v>
      </c>
      <c r="M16" s="122">
        <f>12731.199+M19-1.3</f>
        <v>12729.899000000001</v>
      </c>
      <c r="N16" s="122">
        <f>12730.424+N19-1.631+1.106</f>
        <v>12731.399000000001</v>
      </c>
      <c r="O16" s="122">
        <v>12709.3</v>
      </c>
      <c r="P16" s="431">
        <f>12708.9+P19</f>
        <v>12708.9</v>
      </c>
      <c r="Q16" s="2849">
        <f>P16+Q19</f>
        <v>12709.9</v>
      </c>
      <c r="R16" s="2849">
        <f>Q16+R19</f>
        <v>12709.9</v>
      </c>
      <c r="S16" s="2849">
        <f>R16+S19</f>
        <v>12709.9</v>
      </c>
      <c r="T16" s="122">
        <f>S16+T19</f>
        <v>12709.9</v>
      </c>
      <c r="U16" s="122">
        <f>T16+U19</f>
        <v>12709.9</v>
      </c>
      <c r="V16" s="277">
        <f>S16-H16</f>
        <v>-76</v>
      </c>
      <c r="W16" s="146">
        <f>U16-H16</f>
        <v>-76</v>
      </c>
      <c r="X16" s="2910">
        <f>W16+X46</f>
        <v>-76</v>
      </c>
      <c r="Y16" s="2920" t="s">
        <v>1880</v>
      </c>
      <c r="Z16" s="2921" t="s">
        <v>1886</v>
      </c>
      <c r="AA16" s="2922"/>
      <c r="AB16" s="2922"/>
      <c r="AC16" s="472"/>
    </row>
    <row r="17" spans="2:31" ht="102.75" customHeight="1">
      <c r="B17" s="2271"/>
      <c r="C17" s="123" t="s">
        <v>327</v>
      </c>
      <c r="D17" s="124" t="s">
        <v>322</v>
      </c>
      <c r="E17" s="125">
        <v>268.5</v>
      </c>
      <c r="F17" s="125">
        <f>SUM(G17:U17)</f>
        <v>566.18599999999992</v>
      </c>
      <c r="G17" s="126">
        <v>48</v>
      </c>
      <c r="H17" s="126">
        <v>38.299999999999997</v>
      </c>
      <c r="I17" s="125">
        <v>38.299999999999997</v>
      </c>
      <c r="J17" s="125">
        <v>42.5</v>
      </c>
      <c r="K17" s="125">
        <v>39.1</v>
      </c>
      <c r="L17" s="125">
        <v>18.100000000000001</v>
      </c>
      <c r="M17" s="125">
        <f>37.7-2.1</f>
        <v>35.6</v>
      </c>
      <c r="N17" s="476">
        <f>22.4+14.886</f>
        <v>37.286000000000001</v>
      </c>
      <c r="O17" s="125">
        <v>23.6</v>
      </c>
      <c r="P17" s="432">
        <v>4.5999999999999996</v>
      </c>
      <c r="Q17" s="2850">
        <v>222.5</v>
      </c>
      <c r="R17" s="2850">
        <v>7</v>
      </c>
      <c r="S17" s="2850">
        <v>11.3</v>
      </c>
      <c r="T17" s="141">
        <f>T19+T20</f>
        <v>0</v>
      </c>
      <c r="U17" s="141">
        <f>U19+U20</f>
        <v>0</v>
      </c>
      <c r="V17" s="127"/>
      <c r="W17" s="140"/>
      <c r="X17" s="276"/>
      <c r="Y17" s="131"/>
      <c r="Z17" s="108"/>
      <c r="AA17" s="108"/>
      <c r="AB17" s="108"/>
    </row>
    <row r="18" spans="2:31" ht="102.75" customHeight="1">
      <c r="B18" s="2271"/>
      <c r="C18" s="123" t="s">
        <v>585</v>
      </c>
      <c r="D18" s="124" t="s">
        <v>435</v>
      </c>
      <c r="E18" s="125"/>
      <c r="F18" s="125">
        <f>L18+M18+N18+O18+P18</f>
        <v>15</v>
      </c>
      <c r="G18" s="126"/>
      <c r="H18" s="126"/>
      <c r="I18" s="125"/>
      <c r="J18" s="125"/>
      <c r="K18" s="125"/>
      <c r="L18" s="125"/>
      <c r="M18" s="125">
        <v>0</v>
      </c>
      <c r="N18" s="125">
        <v>0</v>
      </c>
      <c r="O18" s="125">
        <v>6</v>
      </c>
      <c r="P18" s="432">
        <v>9</v>
      </c>
      <c r="Q18" s="2851">
        <v>0</v>
      </c>
      <c r="R18" s="2851">
        <v>0</v>
      </c>
      <c r="S18" s="2851">
        <v>0</v>
      </c>
      <c r="T18" s="125">
        <v>0</v>
      </c>
      <c r="U18" s="125">
        <v>0</v>
      </c>
      <c r="V18" s="127"/>
      <c r="W18" s="2911">
        <f>F19+F20+F47</f>
        <v>409.78100000000006</v>
      </c>
      <c r="X18" s="2918" t="s">
        <v>1881</v>
      </c>
      <c r="Y18" s="131">
        <f>SUM(I19:S19)</f>
        <v>26.299999999999997</v>
      </c>
      <c r="Z18" s="461">
        <f>Y18+Y48</f>
        <v>52.375</v>
      </c>
      <c r="AA18" s="108" t="s">
        <v>584</v>
      </c>
      <c r="AB18" s="108"/>
    </row>
    <row r="19" spans="2:31" ht="115.9" customHeight="1">
      <c r="B19" s="2271"/>
      <c r="C19" s="123" t="s">
        <v>583</v>
      </c>
      <c r="D19" s="121" t="s">
        <v>322</v>
      </c>
      <c r="E19" s="129">
        <v>64.599999999999994</v>
      </c>
      <c r="F19" s="129">
        <f>SUM(G19:U19)</f>
        <v>76.400000000000006</v>
      </c>
      <c r="G19" s="129">
        <v>30</v>
      </c>
      <c r="H19" s="129">
        <v>20.100000000000001</v>
      </c>
      <c r="I19" s="129">
        <v>15.6</v>
      </c>
      <c r="J19" s="129">
        <v>7.3</v>
      </c>
      <c r="K19" s="129">
        <v>0.9</v>
      </c>
      <c r="L19" s="129">
        <f>'[2]Подробный перечень'!$AF$13</f>
        <v>0</v>
      </c>
      <c r="M19" s="129">
        <v>0</v>
      </c>
      <c r="N19" s="129">
        <v>1.5</v>
      </c>
      <c r="O19" s="129">
        <v>0</v>
      </c>
      <c r="P19" s="433">
        <v>0</v>
      </c>
      <c r="Q19" s="2852">
        <v>1</v>
      </c>
      <c r="R19" s="2852">
        <v>0</v>
      </c>
      <c r="S19" s="2852">
        <v>0</v>
      </c>
      <c r="T19" s="129">
        <v>0</v>
      </c>
      <c r="U19" s="129">
        <v>0</v>
      </c>
      <c r="W19" s="130"/>
      <c r="X19" s="2912">
        <f>SUM(I19:U19)</f>
        <v>26.299999999999997</v>
      </c>
      <c r="Y19" s="2917" t="s">
        <v>1882</v>
      </c>
      <c r="Z19" s="275"/>
      <c r="AA19" s="131"/>
      <c r="AB19" s="108"/>
      <c r="AE19" s="106">
        <f>W17+W47</f>
        <v>0</v>
      </c>
    </row>
    <row r="20" spans="2:31" ht="213.75" customHeight="1">
      <c r="B20" s="2271"/>
      <c r="C20" s="123" t="s">
        <v>582</v>
      </c>
      <c r="D20" s="121" t="s">
        <v>322</v>
      </c>
      <c r="E20" s="129">
        <v>203.9</v>
      </c>
      <c r="F20" s="129">
        <f>SUM(G20:U20)</f>
        <v>215.18600000000001</v>
      </c>
      <c r="G20" s="129">
        <v>18</v>
      </c>
      <c r="H20" s="129">
        <v>18.199999999999996</v>
      </c>
      <c r="I20" s="129">
        <v>10.9</v>
      </c>
      <c r="J20" s="129">
        <v>21.3</v>
      </c>
      <c r="K20" s="129">
        <v>37.5</v>
      </c>
      <c r="L20" s="129">
        <v>17.43</v>
      </c>
      <c r="M20" s="129">
        <f>13.7+12.67</f>
        <v>26.369999999999997</v>
      </c>
      <c r="N20" s="129">
        <f>N21+15.7</f>
        <v>28.186</v>
      </c>
      <c r="O20" s="129">
        <v>9.9</v>
      </c>
      <c r="P20" s="433">
        <v>3</v>
      </c>
      <c r="Q20" s="2852">
        <v>11.5</v>
      </c>
      <c r="R20" s="2852">
        <v>7</v>
      </c>
      <c r="S20" s="2852">
        <v>5.9</v>
      </c>
      <c r="T20" s="129">
        <v>0</v>
      </c>
      <c r="U20" s="129">
        <v>0</v>
      </c>
      <c r="W20" s="133"/>
      <c r="X20" s="2919">
        <f>SUM(I20:U20)</f>
        <v>178.98600000000002</v>
      </c>
      <c r="Y20" s="2917" t="s">
        <v>581</v>
      </c>
      <c r="Z20" s="128"/>
      <c r="AA20" s="108"/>
      <c r="AB20" s="108"/>
    </row>
    <row r="21" spans="2:31" ht="213.75" customHeight="1">
      <c r="B21" s="2271"/>
      <c r="C21" s="123" t="s">
        <v>580</v>
      </c>
      <c r="D21" s="124" t="s">
        <v>322</v>
      </c>
      <c r="E21" s="125"/>
      <c r="F21" s="125"/>
      <c r="G21" s="125"/>
      <c r="H21" s="229">
        <v>18.123999999999999</v>
      </c>
      <c r="I21" s="229">
        <v>9.57</v>
      </c>
      <c r="J21" s="229">
        <v>5.5679999999999996</v>
      </c>
      <c r="K21" s="229">
        <v>27.959</v>
      </c>
      <c r="L21" s="229">
        <v>9.5939999999999994</v>
      </c>
      <c r="M21" s="229">
        <v>12.67</v>
      </c>
      <c r="N21" s="229">
        <v>12.486000000000001</v>
      </c>
      <c r="O21" s="229">
        <v>0</v>
      </c>
      <c r="P21" s="434">
        <v>0</v>
      </c>
      <c r="Q21" s="2853">
        <v>0</v>
      </c>
      <c r="R21" s="2853">
        <v>0</v>
      </c>
      <c r="S21" s="2853">
        <v>0</v>
      </c>
      <c r="T21" s="229">
        <v>0</v>
      </c>
      <c r="U21" s="229">
        <v>0</v>
      </c>
      <c r="V21" s="106"/>
      <c r="W21" s="268">
        <f>SUM(I20:S20)</f>
        <v>178.98600000000002</v>
      </c>
      <c r="X21" s="2919">
        <f>X20+X49</f>
        <v>242.30600000000001</v>
      </c>
      <c r="Y21" s="2915" t="s">
        <v>1885</v>
      </c>
      <c r="Z21" s="128">
        <f>SUM(G19:S19)</f>
        <v>76.400000000000006</v>
      </c>
      <c r="AA21" s="131">
        <f>SUM(G20:S20)</f>
        <v>215.18600000000001</v>
      </c>
      <c r="AB21" s="108"/>
    </row>
    <row r="22" spans="2:31" ht="177.75" customHeight="1">
      <c r="B22" s="2271"/>
      <c r="C22" s="123" t="s">
        <v>579</v>
      </c>
      <c r="D22" s="124" t="s">
        <v>323</v>
      </c>
      <c r="E22" s="125"/>
      <c r="F22" s="126">
        <f>Q22</f>
        <v>100</v>
      </c>
      <c r="G22" s="126"/>
      <c r="H22" s="126"/>
      <c r="I22" s="126"/>
      <c r="J22" s="126"/>
      <c r="K22" s="126"/>
      <c r="L22" s="126">
        <v>1</v>
      </c>
      <c r="M22" s="126">
        <v>8.59</v>
      </c>
      <c r="N22" s="126">
        <v>23.8</v>
      </c>
      <c r="O22" s="126">
        <v>55</v>
      </c>
      <c r="P22" s="481">
        <v>78.72</v>
      </c>
      <c r="Q22" s="2854">
        <v>100</v>
      </c>
      <c r="R22" s="2854"/>
      <c r="S22" s="2854"/>
      <c r="T22" s="482"/>
      <c r="U22" s="482"/>
      <c r="W22" s="133"/>
      <c r="X22" s="131"/>
      <c r="Y22" s="132" t="s">
        <v>578</v>
      </c>
      <c r="Z22" s="274">
        <f>Z21+AA21</f>
        <v>291.58600000000001</v>
      </c>
      <c r="AA22" s="108"/>
      <c r="AB22" s="108"/>
    </row>
    <row r="23" spans="2:31" ht="270" customHeight="1">
      <c r="B23" s="2271"/>
      <c r="C23" s="123" t="s">
        <v>577</v>
      </c>
      <c r="D23" s="124" t="s">
        <v>323</v>
      </c>
      <c r="E23" s="125"/>
      <c r="F23" s="126">
        <v>75</v>
      </c>
      <c r="G23" s="126"/>
      <c r="H23" s="126"/>
      <c r="I23" s="126"/>
      <c r="J23" s="126"/>
      <c r="K23" s="126"/>
      <c r="L23" s="126">
        <v>48.31</v>
      </c>
      <c r="M23" s="126">
        <v>66.62</v>
      </c>
      <c r="N23" s="126">
        <v>73.75</v>
      </c>
      <c r="O23" s="126">
        <v>90.76</v>
      </c>
      <c r="P23" s="435">
        <v>80.27</v>
      </c>
      <c r="Q23" s="2855">
        <v>43.31</v>
      </c>
      <c r="R23" s="2855"/>
      <c r="S23" s="2855"/>
      <c r="T23" s="143"/>
      <c r="U23" s="143"/>
      <c r="W23" s="133"/>
      <c r="X23" s="131"/>
      <c r="Y23" s="132"/>
      <c r="Z23" s="128"/>
      <c r="AA23" s="108"/>
      <c r="AB23" s="108"/>
    </row>
    <row r="24" spans="2:31" ht="125.25" hidden="1" customHeight="1">
      <c r="B24" s="2271"/>
      <c r="C24" s="123" t="s">
        <v>576</v>
      </c>
      <c r="D24" s="124" t="s">
        <v>435</v>
      </c>
      <c r="E24" s="125"/>
      <c r="F24" s="126">
        <f>L24+M24+N24+O24+P24</f>
        <v>189</v>
      </c>
      <c r="G24" s="126"/>
      <c r="H24" s="126"/>
      <c r="I24" s="126"/>
      <c r="J24" s="126"/>
      <c r="K24" s="126"/>
      <c r="L24" s="126">
        <v>31</v>
      </c>
      <c r="M24" s="126">
        <v>146</v>
      </c>
      <c r="N24" s="126">
        <v>6</v>
      </c>
      <c r="O24" s="126">
        <v>6</v>
      </c>
      <c r="P24" s="480">
        <v>0</v>
      </c>
      <c r="Q24" s="2856">
        <v>0</v>
      </c>
      <c r="R24" s="2856">
        <v>0</v>
      </c>
      <c r="S24" s="2856">
        <v>0</v>
      </c>
      <c r="T24" s="126"/>
      <c r="U24" s="126"/>
      <c r="W24" s="133"/>
      <c r="X24" s="131"/>
      <c r="Y24" s="132"/>
      <c r="Z24" s="128"/>
      <c r="AA24" s="108"/>
      <c r="AB24" s="108"/>
    </row>
    <row r="25" spans="2:31" ht="136.9" hidden="1" customHeight="1">
      <c r="B25" s="2271"/>
      <c r="C25" s="123" t="s">
        <v>575</v>
      </c>
      <c r="D25" s="124" t="s">
        <v>322</v>
      </c>
      <c r="E25" s="125" t="s">
        <v>254</v>
      </c>
      <c r="F25" s="125">
        <v>0</v>
      </c>
      <c r="G25" s="125" t="s">
        <v>254</v>
      </c>
      <c r="H25" s="125" t="s">
        <v>254</v>
      </c>
      <c r="I25" s="125" t="s">
        <v>254</v>
      </c>
      <c r="J25" s="125">
        <v>0</v>
      </c>
      <c r="K25" s="125">
        <v>0</v>
      </c>
      <c r="L25" s="125">
        <v>0</v>
      </c>
      <c r="M25" s="125">
        <v>0</v>
      </c>
      <c r="N25" s="125">
        <v>0</v>
      </c>
      <c r="O25" s="125">
        <v>0</v>
      </c>
      <c r="P25" s="432">
        <v>0</v>
      </c>
      <c r="Q25" s="2850">
        <f>34273932.5/136626.3</f>
        <v>250.85896712419208</v>
      </c>
      <c r="R25" s="2850">
        <v>0</v>
      </c>
      <c r="S25" s="2850">
        <v>0</v>
      </c>
      <c r="T25" s="141"/>
      <c r="U25" s="141"/>
      <c r="W25" s="133"/>
      <c r="X25" s="131"/>
      <c r="Y25" s="132"/>
      <c r="Z25" s="128"/>
      <c r="AA25" s="108"/>
      <c r="AB25" s="108"/>
    </row>
    <row r="26" spans="2:31" ht="174.75" customHeight="1">
      <c r="B26" s="2271"/>
      <c r="C26" s="123" t="s">
        <v>574</v>
      </c>
      <c r="D26" s="124" t="s">
        <v>323</v>
      </c>
      <c r="E26" s="125">
        <v>64</v>
      </c>
      <c r="F26" s="126" t="str">
        <f>S26</f>
        <v>-</v>
      </c>
      <c r="G26" s="125">
        <f>100-36</f>
        <v>64</v>
      </c>
      <c r="H26" s="125">
        <f>100-36</f>
        <v>64</v>
      </c>
      <c r="I26" s="125">
        <v>63.2</v>
      </c>
      <c r="J26" s="125">
        <v>62.3</v>
      </c>
      <c r="K26" s="125">
        <f>100-36.7</f>
        <v>63.3</v>
      </c>
      <c r="L26" s="125">
        <f>100-36.8</f>
        <v>63.2</v>
      </c>
      <c r="M26" s="125">
        <f t="shared" ref="M26:O26" si="1">100-M42</f>
        <v>62.3</v>
      </c>
      <c r="N26" s="125">
        <f t="shared" si="1"/>
        <v>59.63605140291326</v>
      </c>
      <c r="O26" s="126">
        <f t="shared" si="1"/>
        <v>57.849763558968625</v>
      </c>
      <c r="P26" s="126" t="s">
        <v>254</v>
      </c>
      <c r="Q26" s="2856" t="s">
        <v>254</v>
      </c>
      <c r="R26" s="2856" t="s">
        <v>254</v>
      </c>
      <c r="S26" s="2856" t="s">
        <v>254</v>
      </c>
      <c r="T26" s="126" t="s">
        <v>254</v>
      </c>
      <c r="U26" s="126" t="s">
        <v>254</v>
      </c>
      <c r="W26" s="133"/>
      <c r="X26" s="131"/>
      <c r="Y26" s="132"/>
      <c r="Z26" s="128"/>
      <c r="AA26" s="108"/>
      <c r="AB26" s="108"/>
    </row>
    <row r="27" spans="2:31" s="356" customFormat="1" ht="136.9" hidden="1" customHeight="1">
      <c r="B27" s="2271"/>
      <c r="C27" s="353" t="s">
        <v>573</v>
      </c>
      <c r="D27" s="354" t="s">
        <v>322</v>
      </c>
      <c r="E27" s="355">
        <v>6658</v>
      </c>
      <c r="F27" s="355">
        <f>S27</f>
        <v>6784.6279999999997</v>
      </c>
      <c r="G27" s="355">
        <v>6714.1</v>
      </c>
      <c r="H27" s="355">
        <v>6752.4999999999991</v>
      </c>
      <c r="I27" s="355">
        <v>6779.4</v>
      </c>
      <c r="J27" s="355">
        <v>6780.2</v>
      </c>
      <c r="K27" s="355">
        <v>6771</v>
      </c>
      <c r="L27" s="355">
        <f>6773.685+2</f>
        <v>6775.6850000000004</v>
      </c>
      <c r="M27" s="125">
        <f>6770.628+2</f>
        <v>6772.6279999999997</v>
      </c>
      <c r="N27" s="125">
        <f t="shared" ref="N27:S27" si="2">M27+2</f>
        <v>6774.6279999999997</v>
      </c>
      <c r="O27" s="125">
        <f t="shared" si="2"/>
        <v>6776.6279999999997</v>
      </c>
      <c r="P27" s="432">
        <f t="shared" si="2"/>
        <v>6778.6279999999997</v>
      </c>
      <c r="Q27" s="2851">
        <f t="shared" si="2"/>
        <v>6780.6279999999997</v>
      </c>
      <c r="R27" s="2851">
        <f t="shared" si="2"/>
        <v>6782.6279999999997</v>
      </c>
      <c r="S27" s="2851">
        <f t="shared" si="2"/>
        <v>6784.6279999999997</v>
      </c>
      <c r="T27" s="355"/>
      <c r="U27" s="355"/>
      <c r="W27" s="357"/>
      <c r="X27" s="358"/>
      <c r="Y27" s="359"/>
      <c r="Z27" s="360"/>
      <c r="AA27" s="361"/>
      <c r="AB27" s="361"/>
    </row>
    <row r="28" spans="2:31" ht="136.9" customHeight="1">
      <c r="B28" s="2271"/>
      <c r="C28" s="123" t="s">
        <v>662</v>
      </c>
      <c r="D28" s="124" t="s">
        <v>322</v>
      </c>
      <c r="E28" s="125">
        <v>2622.7000000000007</v>
      </c>
      <c r="F28" s="125">
        <f>U28</f>
        <v>1973.6</v>
      </c>
      <c r="G28" s="125">
        <v>2538.5</v>
      </c>
      <c r="H28" s="125">
        <v>2497.7000000000007</v>
      </c>
      <c r="I28" s="125">
        <v>2457.1000000000004</v>
      </c>
      <c r="J28" s="125">
        <v>2426.5</v>
      </c>
      <c r="K28" s="125">
        <v>2416</v>
      </c>
      <c r="L28" s="125">
        <f>2400.836-10</f>
        <v>2390.8359999999998</v>
      </c>
      <c r="M28" s="125">
        <f>2392.284-M21+1.564</f>
        <v>2381.1779999999999</v>
      </c>
      <c r="N28" s="125">
        <f>2014.656-N21-9.045</f>
        <v>1993.1249999999998</v>
      </c>
      <c r="O28" s="125">
        <f>1973.591-O21</f>
        <v>1973.5909999999999</v>
      </c>
      <c r="P28" s="432">
        <f>1958.6</f>
        <v>1958.6</v>
      </c>
      <c r="Q28" s="2851">
        <v>1973.6</v>
      </c>
      <c r="R28" s="2851">
        <f>Q28-R21</f>
        <v>1973.6</v>
      </c>
      <c r="S28" s="2851">
        <f>R28-S21</f>
        <v>1973.6</v>
      </c>
      <c r="T28" s="125">
        <f>S28-T21</f>
        <v>1973.6</v>
      </c>
      <c r="U28" s="125">
        <f>T28-U21</f>
        <v>1973.6</v>
      </c>
      <c r="W28" s="133"/>
      <c r="X28" s="131"/>
      <c r="Y28" s="132"/>
      <c r="Z28" s="128"/>
      <c r="AA28" s="108"/>
      <c r="AB28" s="108"/>
    </row>
    <row r="29" spans="2:31" ht="136.9" customHeight="1">
      <c r="B29" s="2271"/>
      <c r="C29" s="123" t="s">
        <v>965</v>
      </c>
      <c r="D29" s="124" t="s">
        <v>323</v>
      </c>
      <c r="E29" s="125"/>
      <c r="F29" s="126">
        <v>100</v>
      </c>
      <c r="G29" s="125"/>
      <c r="H29" s="125"/>
      <c r="I29" s="125"/>
      <c r="J29" s="125"/>
      <c r="K29" s="125"/>
      <c r="L29" s="125"/>
      <c r="M29" s="376">
        <v>11.446441521946042</v>
      </c>
      <c r="N29" s="376">
        <v>37.5</v>
      </c>
      <c r="O29" s="376">
        <v>70</v>
      </c>
      <c r="P29" s="436">
        <v>96</v>
      </c>
      <c r="Q29" s="2851">
        <v>100</v>
      </c>
      <c r="R29" s="2851"/>
      <c r="S29" s="2851"/>
      <c r="T29" s="125"/>
      <c r="U29" s="125"/>
      <c r="W29" s="133"/>
      <c r="X29" s="131"/>
      <c r="Y29" s="132"/>
      <c r="Z29" s="128"/>
      <c r="AA29" s="108"/>
      <c r="AB29" s="108"/>
    </row>
    <row r="30" spans="2:31" ht="135.6" customHeight="1">
      <c r="B30" s="2271"/>
      <c r="C30" s="123" t="s">
        <v>1739</v>
      </c>
      <c r="D30" s="121" t="s">
        <v>323</v>
      </c>
      <c r="E30" s="125"/>
      <c r="F30" s="126">
        <v>100</v>
      </c>
      <c r="G30" s="125"/>
      <c r="H30" s="125"/>
      <c r="I30" s="125"/>
      <c r="J30" s="125"/>
      <c r="K30" s="125"/>
      <c r="L30" s="125"/>
      <c r="M30" s="376">
        <v>57.788567617267041</v>
      </c>
      <c r="N30" s="376">
        <v>57</v>
      </c>
      <c r="O30" s="376">
        <v>73</v>
      </c>
      <c r="P30" s="436">
        <v>95</v>
      </c>
      <c r="Q30" s="2851">
        <v>100</v>
      </c>
      <c r="R30" s="2851"/>
      <c r="S30" s="2851"/>
      <c r="T30" s="125"/>
      <c r="U30" s="125"/>
      <c r="W30" s="133"/>
      <c r="X30" s="131"/>
      <c r="Y30" s="132"/>
      <c r="Z30" s="128"/>
      <c r="AA30" s="108"/>
      <c r="AB30" s="108"/>
    </row>
    <row r="31" spans="2:31" ht="135.6" customHeight="1">
      <c r="B31" s="2271"/>
      <c r="C31" s="123" t="s">
        <v>966</v>
      </c>
      <c r="D31" s="121" t="s">
        <v>323</v>
      </c>
      <c r="E31" s="125"/>
      <c r="F31" s="126">
        <f>N31</f>
        <v>100</v>
      </c>
      <c r="G31" s="125"/>
      <c r="H31" s="125"/>
      <c r="I31" s="125"/>
      <c r="J31" s="125"/>
      <c r="K31" s="125"/>
      <c r="L31" s="125"/>
      <c r="M31" s="376"/>
      <c r="N31" s="376">
        <v>100</v>
      </c>
      <c r="O31" s="376"/>
      <c r="P31" s="436"/>
      <c r="Q31" s="2851"/>
      <c r="R31" s="2851"/>
      <c r="S31" s="2851"/>
      <c r="T31" s="125"/>
      <c r="U31" s="125"/>
      <c r="W31" s="133"/>
      <c r="X31" s="131"/>
      <c r="Y31" s="132"/>
      <c r="Z31" s="128"/>
      <c r="AA31" s="108"/>
      <c r="AB31" s="108"/>
    </row>
    <row r="32" spans="2:31" ht="72" customHeight="1">
      <c r="B32" s="2272"/>
      <c r="C32" s="123" t="s">
        <v>1740</v>
      </c>
      <c r="D32" s="121" t="s">
        <v>323</v>
      </c>
      <c r="E32" s="125"/>
      <c r="F32" s="126">
        <v>100</v>
      </c>
      <c r="G32" s="125"/>
      <c r="H32" s="125"/>
      <c r="I32" s="125"/>
      <c r="J32" s="125"/>
      <c r="K32" s="125"/>
      <c r="L32" s="125"/>
      <c r="M32" s="376"/>
      <c r="N32" s="125">
        <v>0</v>
      </c>
      <c r="O32" s="125">
        <v>0</v>
      </c>
      <c r="P32" s="432">
        <v>30.4</v>
      </c>
      <c r="Q32" s="2851">
        <f>Мероприятия!$I$105</f>
        <v>68.434073258215435</v>
      </c>
      <c r="R32" s="2851" t="e">
        <f>Мероприятия!#REF!</f>
        <v>#REF!</v>
      </c>
      <c r="S32" s="2851" t="e">
        <f>Мероприятия!#REF!</f>
        <v>#REF!</v>
      </c>
      <c r="T32" s="125"/>
      <c r="U32" s="125"/>
      <c r="W32" s="133"/>
      <c r="X32" s="131"/>
      <c r="Y32" s="132"/>
      <c r="Z32" s="128"/>
      <c r="AA32" s="108"/>
      <c r="AB32" s="108"/>
    </row>
    <row r="33" spans="2:27" ht="184.5" customHeight="1">
      <c r="B33" s="3431" t="s">
        <v>303</v>
      </c>
      <c r="C33" s="116" t="s">
        <v>967</v>
      </c>
      <c r="D33" s="121" t="s">
        <v>322</v>
      </c>
      <c r="E33" s="129">
        <f>E34+E35</f>
        <v>8436.4</v>
      </c>
      <c r="F33" s="125">
        <f>U33</f>
        <v>15848.1511326</v>
      </c>
      <c r="G33" s="129">
        <f t="shared" ref="G33:U33" si="3">G34+G35</f>
        <v>8962</v>
      </c>
      <c r="H33" s="129">
        <f t="shared" si="3"/>
        <v>9123.2000000000007</v>
      </c>
      <c r="I33" s="129">
        <f t="shared" si="3"/>
        <v>9325.9000000000015</v>
      </c>
      <c r="J33" s="227">
        <f t="shared" si="3"/>
        <v>10250</v>
      </c>
      <c r="K33" s="227">
        <f t="shared" si="3"/>
        <v>17537.699999999997</v>
      </c>
      <c r="L33" s="227">
        <f t="shared" si="3"/>
        <v>17301.827600000001</v>
      </c>
      <c r="M33" s="227">
        <f t="shared" si="3"/>
        <v>16174.555923</v>
      </c>
      <c r="N33" s="227">
        <f t="shared" si="3"/>
        <v>14389.715999999999</v>
      </c>
      <c r="O33" s="227">
        <f t="shared" si="3"/>
        <v>13541.734</v>
      </c>
      <c r="P33" s="2280">
        <f t="shared" si="3"/>
        <v>13993.762699999999</v>
      </c>
      <c r="Q33" s="2857">
        <f t="shared" si="3"/>
        <v>14486.859798199999</v>
      </c>
      <c r="R33" s="2857">
        <f t="shared" si="3"/>
        <v>14948.1511326</v>
      </c>
      <c r="S33" s="2857">
        <f t="shared" si="3"/>
        <v>15248.1511326</v>
      </c>
      <c r="T33" s="2280">
        <f t="shared" si="3"/>
        <v>15548.1511326</v>
      </c>
      <c r="U33" s="2280">
        <f t="shared" si="3"/>
        <v>15848.1511326</v>
      </c>
      <c r="V33" s="106">
        <f>U33-H33</f>
        <v>6724.9511325999993</v>
      </c>
      <c r="W33" s="140"/>
      <c r="X33" s="462"/>
      <c r="Y33" s="272"/>
      <c r="Z33" s="134"/>
    </row>
    <row r="34" spans="2:27" ht="68.25" customHeight="1">
      <c r="B34" s="3432"/>
      <c r="C34" s="135" t="s">
        <v>325</v>
      </c>
      <c r="D34" s="136" t="s">
        <v>322</v>
      </c>
      <c r="E34" s="125">
        <v>4585.8</v>
      </c>
      <c r="F34" s="125">
        <f t="shared" ref="F34:F35" si="4">U34</f>
        <v>6729.6311326000005</v>
      </c>
      <c r="G34" s="125">
        <v>4593.7</v>
      </c>
      <c r="H34" s="125">
        <v>4602.8999999999996</v>
      </c>
      <c r="I34" s="125">
        <v>4635.6000000000004</v>
      </c>
      <c r="J34" s="125">
        <v>4726.6000000000004</v>
      </c>
      <c r="K34" s="125">
        <f>4676.5+2.4</f>
        <v>4678.8999999999996</v>
      </c>
      <c r="L34" s="125">
        <f>4673.9+(L37+L20)*12/100</f>
        <v>4683.8275999999996</v>
      </c>
      <c r="M34" s="125">
        <f>M16*M42/100</f>
        <v>4799.1719230000008</v>
      </c>
      <c r="N34" s="125">
        <v>5139.5</v>
      </c>
      <c r="O34" s="125">
        <v>5357</v>
      </c>
      <c r="P34" s="2281">
        <f>P16*P42/100</f>
        <v>5630.0426999999991</v>
      </c>
      <c r="Q34" s="2851">
        <f>Q16*Q42/100</f>
        <v>5971.3397981999997</v>
      </c>
      <c r="R34" s="2851">
        <f>R16*R42/100</f>
        <v>6279.6311326000005</v>
      </c>
      <c r="S34" s="2851">
        <f>R34+150</f>
        <v>6429.6311326000005</v>
      </c>
      <c r="T34" s="2281">
        <f>S34+150</f>
        <v>6579.6311326000005</v>
      </c>
      <c r="U34" s="2281">
        <f>T34+150</f>
        <v>6729.6311326000005</v>
      </c>
      <c r="W34" s="140"/>
      <c r="X34" s="268"/>
      <c r="Y34" s="272"/>
    </row>
    <row r="35" spans="2:27" ht="49.5" customHeight="1">
      <c r="B35" s="3432"/>
      <c r="C35" s="137" t="s">
        <v>324</v>
      </c>
      <c r="D35" s="138" t="s">
        <v>322</v>
      </c>
      <c r="E35" s="139">
        <v>3850.6</v>
      </c>
      <c r="F35" s="125">
        <f t="shared" si="4"/>
        <v>9118.5199999999986</v>
      </c>
      <c r="G35" s="139">
        <v>4368.3</v>
      </c>
      <c r="H35" s="139">
        <f>G35+H38</f>
        <v>4520.3</v>
      </c>
      <c r="I35" s="139">
        <v>4690.3</v>
      </c>
      <c r="J35" s="139">
        <v>5523.4</v>
      </c>
      <c r="K35" s="139">
        <v>12858.8</v>
      </c>
      <c r="L35" s="139">
        <f>12593.1+(L38+L49)*12/100</f>
        <v>12618</v>
      </c>
      <c r="M35" s="139">
        <f>11333.9+(M38+M49)*12/100</f>
        <v>11375.384</v>
      </c>
      <c r="N35" s="139">
        <f>9232.3+(N38+N49)*12/100</f>
        <v>9250.2159999999985</v>
      </c>
      <c r="O35" s="139">
        <f>8057.1+(O38+O49)-19.266</f>
        <v>8184.7340000000004</v>
      </c>
      <c r="P35" s="2282">
        <f>8231.9+(P38+P49)</f>
        <v>8363.7199999999993</v>
      </c>
      <c r="Q35" s="2858">
        <f>P35+(Q38+Q49)</f>
        <v>8515.5199999999986</v>
      </c>
      <c r="R35" s="2858">
        <f>Q35+(R38+R49)</f>
        <v>8668.5199999999986</v>
      </c>
      <c r="S35" s="2858">
        <f>R35+(S38+S49)</f>
        <v>8818.5199999999986</v>
      </c>
      <c r="T35" s="2282">
        <f>S35+T38+T49</f>
        <v>8968.5199999999986</v>
      </c>
      <c r="U35" s="2282">
        <f>T35+U38+U49</f>
        <v>9118.5199999999986</v>
      </c>
      <c r="W35" s="140"/>
      <c r="X35" s="268"/>
      <c r="Y35" s="108"/>
    </row>
    <row r="36" spans="2:27" s="99" customFormat="1" ht="187.5">
      <c r="B36" s="3432"/>
      <c r="C36" s="111" t="s">
        <v>968</v>
      </c>
      <c r="D36" s="2826" t="s">
        <v>322</v>
      </c>
      <c r="E36" s="141">
        <f>E37+E38</f>
        <v>2115.62</v>
      </c>
      <c r="F36" s="141">
        <f>SUM(G36:U36)</f>
        <v>5501.0599999999995</v>
      </c>
      <c r="G36" s="141">
        <f t="shared" ref="G36:U36" si="5">G37+G38</f>
        <v>758.10000000000025</v>
      </c>
      <c r="H36" s="141">
        <f t="shared" si="5"/>
        <v>204.06</v>
      </c>
      <c r="I36" s="141">
        <f t="shared" si="5"/>
        <v>202.7</v>
      </c>
      <c r="J36" s="141">
        <f t="shared" si="5"/>
        <v>284.39999999999998</v>
      </c>
      <c r="K36" s="141">
        <f t="shared" si="5"/>
        <v>260.8</v>
      </c>
      <c r="L36" s="141">
        <f t="shared" si="5"/>
        <v>269.3</v>
      </c>
      <c r="M36" s="141">
        <f t="shared" si="5"/>
        <v>483</v>
      </c>
      <c r="N36" s="141">
        <f t="shared" si="5"/>
        <v>330.29999999999995</v>
      </c>
      <c r="O36" s="141">
        <f t="shared" si="5"/>
        <v>393.6</v>
      </c>
      <c r="P36" s="2283">
        <f t="shared" si="5"/>
        <v>461.3</v>
      </c>
      <c r="Q36" s="2850">
        <f t="shared" si="5"/>
        <v>385.29999999999995</v>
      </c>
      <c r="R36" s="2850">
        <f t="shared" si="5"/>
        <v>396.5</v>
      </c>
      <c r="S36" s="2850">
        <f t="shared" si="5"/>
        <v>371.7</v>
      </c>
      <c r="T36" s="2283">
        <f t="shared" si="5"/>
        <v>350</v>
      </c>
      <c r="U36" s="2283">
        <f t="shared" si="5"/>
        <v>350</v>
      </c>
      <c r="V36" s="97"/>
      <c r="W36" s="140"/>
      <c r="X36" s="2914">
        <f>SUM(I36:U36)</f>
        <v>4538.8999999999996</v>
      </c>
      <c r="Y36" s="2923" t="s">
        <v>1887</v>
      </c>
      <c r="Z36" s="472"/>
      <c r="AA36" s="97"/>
    </row>
    <row r="37" spans="2:27" ht="56.25">
      <c r="B37" s="3432"/>
      <c r="C37" s="135" t="s">
        <v>325</v>
      </c>
      <c r="D37" s="136" t="s">
        <v>322</v>
      </c>
      <c r="E37" s="141">
        <f>141.6+113.4+57.96+7.47+58.9+61.3+118.3+157.1+119.3+123+47.4+74.8+52.3+126.5+43.8+107.2+58.4+175.3</f>
        <v>1644.03</v>
      </c>
      <c r="F37" s="141">
        <f t="shared" ref="F37:F38" si="6">SUM(G37:U37)</f>
        <v>2645.66</v>
      </c>
      <c r="G37" s="141">
        <f>115.65+124.75</f>
        <v>240.4</v>
      </c>
      <c r="H37" s="141">
        <f>26.27+25.79</f>
        <v>52.06</v>
      </c>
      <c r="I37" s="141">
        <f>20+12.7</f>
        <v>32.700000000000003</v>
      </c>
      <c r="J37" s="141">
        <v>129.4</v>
      </c>
      <c r="K37" s="141">
        <v>100.5</v>
      </c>
      <c r="L37" s="141">
        <f>18.7+50.4-3.8</f>
        <v>65.3</v>
      </c>
      <c r="M37" s="390">
        <f>23.6+108.6+3.3-3.1+6.6</f>
        <v>139</v>
      </c>
      <c r="N37" s="141">
        <f>10.7+177.9</f>
        <v>188.6</v>
      </c>
      <c r="O37" s="141">
        <f>4.6+248.1</f>
        <v>252.7</v>
      </c>
      <c r="P37" s="2283">
        <f>3.1+338.4</f>
        <v>341.5</v>
      </c>
      <c r="Q37" s="2850">
        <f>6.6+228.7</f>
        <v>235.29999999999998</v>
      </c>
      <c r="R37" s="2850">
        <f>8.6+237.9</f>
        <v>246.5</v>
      </c>
      <c r="S37" s="2850">
        <v>221.7</v>
      </c>
      <c r="T37" s="2283">
        <v>200</v>
      </c>
      <c r="U37" s="2283">
        <v>200</v>
      </c>
      <c r="W37" s="140"/>
      <c r="X37" s="268"/>
      <c r="Y37" s="108"/>
    </row>
    <row r="38" spans="2:27" ht="37.5">
      <c r="B38" s="3432"/>
      <c r="C38" s="137" t="s">
        <v>324</v>
      </c>
      <c r="D38" s="138" t="s">
        <v>322</v>
      </c>
      <c r="E38" s="141">
        <f>14.9+30.39+50+80+150+16.3+130</f>
        <v>471.59</v>
      </c>
      <c r="F38" s="141">
        <f t="shared" si="6"/>
        <v>2855.4000000000005</v>
      </c>
      <c r="G38" s="141">
        <f>G35-E35</f>
        <v>517.70000000000027</v>
      </c>
      <c r="H38" s="141">
        <v>152</v>
      </c>
      <c r="I38" s="141">
        <v>170</v>
      </c>
      <c r="J38" s="141">
        <v>155</v>
      </c>
      <c r="K38" s="141">
        <f>159+1.3</f>
        <v>160.30000000000001</v>
      </c>
      <c r="L38" s="141">
        <f>204</f>
        <v>204</v>
      </c>
      <c r="M38" s="141">
        <f>330+14</f>
        <v>344</v>
      </c>
      <c r="N38" s="141">
        <v>141.69999999999999</v>
      </c>
      <c r="O38" s="141">
        <v>140.9</v>
      </c>
      <c r="P38" s="2283">
        <f>11.8+108</f>
        <v>119.8</v>
      </c>
      <c r="Q38" s="2850">
        <v>150</v>
      </c>
      <c r="R38" s="2850">
        <v>150</v>
      </c>
      <c r="S38" s="2850">
        <v>150</v>
      </c>
      <c r="T38" s="2283">
        <v>150</v>
      </c>
      <c r="U38" s="2283">
        <v>150</v>
      </c>
      <c r="W38" s="140"/>
      <c r="X38" s="268"/>
      <c r="Y38" s="108"/>
    </row>
    <row r="39" spans="2:27" ht="111" hidden="1" customHeight="1">
      <c r="B39" s="3432"/>
      <c r="C39" s="111" t="s">
        <v>618</v>
      </c>
      <c r="D39" s="2826" t="s">
        <v>435</v>
      </c>
      <c r="E39" s="141"/>
      <c r="F39" s="141"/>
      <c r="G39" s="141"/>
      <c r="H39" s="141"/>
      <c r="I39" s="141"/>
      <c r="J39" s="141"/>
      <c r="K39" s="141"/>
      <c r="L39" s="141"/>
      <c r="M39" s="141">
        <v>16</v>
      </c>
      <c r="N39" s="141">
        <v>7</v>
      </c>
      <c r="O39" s="141">
        <v>5</v>
      </c>
      <c r="P39" s="2283">
        <v>5</v>
      </c>
      <c r="Q39" s="2850">
        <v>5</v>
      </c>
      <c r="R39" s="2850">
        <v>5</v>
      </c>
      <c r="S39" s="2850">
        <v>5</v>
      </c>
      <c r="T39" s="2283"/>
      <c r="U39" s="2283"/>
      <c r="W39" s="140"/>
      <c r="X39" s="268"/>
      <c r="Y39" s="108"/>
    </row>
    <row r="40" spans="2:27" ht="143.25" customHeight="1">
      <c r="B40" s="3432"/>
      <c r="C40" s="111" t="s">
        <v>969</v>
      </c>
      <c r="D40" s="2826" t="s">
        <v>322</v>
      </c>
      <c r="E40" s="141"/>
      <c r="F40" s="141"/>
      <c r="G40" s="141"/>
      <c r="H40" s="141"/>
      <c r="I40" s="141"/>
      <c r="J40" s="141"/>
      <c r="K40" s="141">
        <v>107.3</v>
      </c>
      <c r="L40" s="141">
        <v>169.2</v>
      </c>
      <c r="M40" s="141">
        <v>101.7</v>
      </c>
      <c r="N40" s="141">
        <v>0</v>
      </c>
      <c r="O40" s="141">
        <v>0</v>
      </c>
      <c r="P40" s="2283">
        <v>0</v>
      </c>
      <c r="Q40" s="2850">
        <v>0</v>
      </c>
      <c r="R40" s="2850">
        <v>0</v>
      </c>
      <c r="S40" s="2850">
        <v>0</v>
      </c>
      <c r="T40" s="2283">
        <v>0</v>
      </c>
      <c r="U40" s="2283">
        <v>0</v>
      </c>
      <c r="W40" s="140"/>
      <c r="X40" s="131"/>
      <c r="Y40" s="108"/>
    </row>
    <row r="41" spans="2:27" s="99" customFormat="1" ht="164.25" customHeight="1">
      <c r="B41" s="3432"/>
      <c r="C41" s="111" t="s">
        <v>970</v>
      </c>
      <c r="D41" s="2826" t="s">
        <v>323</v>
      </c>
      <c r="E41" s="142">
        <f>E33/SUM(E16+E46)</f>
        <v>0.35999622781440671</v>
      </c>
      <c r="F41" s="483">
        <f>U41</f>
        <v>57.576556990329721</v>
      </c>
      <c r="G41" s="142">
        <f>G33/SUM(G16+G46)</f>
        <v>0.35999775051617622</v>
      </c>
      <c r="H41" s="142">
        <v>0.36</v>
      </c>
      <c r="I41" s="142">
        <v>0.36799999999999999</v>
      </c>
      <c r="J41" s="142">
        <f>(J42+J43)/2</f>
        <v>0.37695938140779817</v>
      </c>
      <c r="K41" s="142">
        <f>K33/SUM(K16+K46)</f>
        <v>0.64090879190755656</v>
      </c>
      <c r="L41" s="142">
        <f>L33/SUM(L16+L46)</f>
        <v>0.6323791204330923</v>
      </c>
      <c r="M41" s="142">
        <f>M33/SUM(M16+M46)</f>
        <v>0.59110163952890515</v>
      </c>
      <c r="N41" s="484">
        <f t="shared" ref="N41:S41" si="7">N33/SUM(N16+N46)*100</f>
        <v>52.429146021296191</v>
      </c>
      <c r="O41" s="484">
        <f t="shared" si="7"/>
        <v>49.261942154023089</v>
      </c>
      <c r="P41" s="484">
        <f t="shared" si="7"/>
        <v>50.855972056578935</v>
      </c>
      <c r="Q41" s="2859">
        <f t="shared" si="7"/>
        <v>52.640528527358335</v>
      </c>
      <c r="R41" s="2859">
        <f t="shared" si="7"/>
        <v>54.306844273828418</v>
      </c>
      <c r="S41" s="2859">
        <f t="shared" si="7"/>
        <v>55.396748512662185</v>
      </c>
      <c r="T41" s="484">
        <f>T33/(T16+T46)*100</f>
        <v>56.486652751495946</v>
      </c>
      <c r="U41" s="484">
        <f>U33/(U16+U46)*100</f>
        <v>57.576556990329721</v>
      </c>
      <c r="V41" s="2958"/>
      <c r="W41" s="485">
        <f>57.58-36</f>
        <v>21.58</v>
      </c>
      <c r="X41" s="226"/>
      <c r="Y41" s="108"/>
      <c r="Z41" s="97"/>
      <c r="AA41" s="97"/>
    </row>
    <row r="42" spans="2:27" s="99" customFormat="1" ht="64.5" customHeight="1">
      <c r="B42" s="3432"/>
      <c r="C42" s="135" t="s">
        <v>325</v>
      </c>
      <c r="D42" s="2826" t="s">
        <v>323</v>
      </c>
      <c r="E42" s="142">
        <f>E34/E16</f>
        <v>0.35999274644996032</v>
      </c>
      <c r="F42" s="483">
        <f t="shared" ref="F42:F46" si="8">U42</f>
        <v>52.947947132550219</v>
      </c>
      <c r="G42" s="142">
        <f>G34/G16</f>
        <v>0.35999373065318757</v>
      </c>
      <c r="H42" s="142">
        <f>H34/H16</f>
        <v>0.35999812293229261</v>
      </c>
      <c r="I42" s="142">
        <v>0.36199999999999999</v>
      </c>
      <c r="J42" s="142">
        <f>J34/J16</f>
        <v>0.36991876281559632</v>
      </c>
      <c r="K42" s="142">
        <v>0.36725415930319943</v>
      </c>
      <c r="L42" s="142">
        <f>L34/L16</f>
        <v>0.36785246908068125</v>
      </c>
      <c r="M42" s="483">
        <v>37.700000000000003</v>
      </c>
      <c r="N42" s="483">
        <f>N34/L16*100</f>
        <v>40.36394859708674</v>
      </c>
      <c r="O42" s="483">
        <f>O34/O16*100</f>
        <v>42.150236441031375</v>
      </c>
      <c r="P42" s="483">
        <v>44.3</v>
      </c>
      <c r="Q42" s="2860">
        <v>46.9818</v>
      </c>
      <c r="R42" s="2860">
        <v>49.407400000000003</v>
      </c>
      <c r="S42" s="2861">
        <f>S34/S16*100</f>
        <v>50.587582377516746</v>
      </c>
      <c r="T42" s="483">
        <f>T34/T16*100</f>
        <v>51.767764755033483</v>
      </c>
      <c r="U42" s="483">
        <f>U34/U16*100</f>
        <v>52.947947132550219</v>
      </c>
      <c r="V42" s="97"/>
      <c r="W42" s="140"/>
      <c r="X42" s="268"/>
      <c r="Y42" s="272"/>
      <c r="Z42" s="97"/>
      <c r="AA42" s="97"/>
    </row>
    <row r="43" spans="2:27" s="99" customFormat="1" ht="38.450000000000003" customHeight="1">
      <c r="B43" s="3432"/>
      <c r="C43" s="137" t="s">
        <v>324</v>
      </c>
      <c r="D43" s="2826" t="s">
        <v>323</v>
      </c>
      <c r="E43" s="142">
        <f>E35/E46</f>
        <v>0.36000037396808182</v>
      </c>
      <c r="F43" s="483">
        <f t="shared" si="8"/>
        <v>61.54735453938838</v>
      </c>
      <c r="G43" s="142">
        <f>G35/G46</f>
        <v>0.360001977897001</v>
      </c>
      <c r="H43" s="142">
        <f>H35/H46</f>
        <v>0.35994521551483882</v>
      </c>
      <c r="I43" s="142">
        <v>0.373</v>
      </c>
      <c r="J43" s="142">
        <v>0.38400000000000001</v>
      </c>
      <c r="K43" s="142">
        <v>0.87928687240461634</v>
      </c>
      <c r="L43" s="142">
        <f>L35/L46</f>
        <v>0.86265126136596704</v>
      </c>
      <c r="M43" s="142">
        <f>M35/M46</f>
        <v>0.77735170851012503</v>
      </c>
      <c r="N43" s="484">
        <f t="shared" ref="N43:U43" si="9">N35/N46*100</f>
        <v>62.864096094871591</v>
      </c>
      <c r="O43" s="484">
        <f t="shared" si="9"/>
        <v>55.377311722692255</v>
      </c>
      <c r="P43" s="484">
        <f t="shared" si="9"/>
        <v>56.482773426734269</v>
      </c>
      <c r="Q43" s="2925">
        <f t="shared" si="9"/>
        <v>57.496684436547305</v>
      </c>
      <c r="R43" s="2859">
        <f t="shared" si="9"/>
        <v>58.509985586671846</v>
      </c>
      <c r="S43" s="2859">
        <f t="shared" si="9"/>
        <v>59.522441904244026</v>
      </c>
      <c r="T43" s="484">
        <f t="shared" si="9"/>
        <v>60.534898221816199</v>
      </c>
      <c r="U43" s="484">
        <f t="shared" si="9"/>
        <v>61.54735453938838</v>
      </c>
      <c r="V43" s="97"/>
      <c r="W43" s="140"/>
      <c r="X43" s="149"/>
      <c r="Y43" s="108"/>
      <c r="Z43" s="97"/>
      <c r="AA43" s="97"/>
    </row>
    <row r="44" spans="2:27" s="356" customFormat="1" ht="93.75" hidden="1" customHeight="1">
      <c r="B44" s="3432"/>
      <c r="C44" s="367" t="s">
        <v>572</v>
      </c>
      <c r="D44" s="368" t="s">
        <v>323</v>
      </c>
      <c r="E44" s="369">
        <v>58.5</v>
      </c>
      <c r="F44" s="483">
        <f t="shared" si="8"/>
        <v>0</v>
      </c>
      <c r="G44" s="369">
        <v>56</v>
      </c>
      <c r="H44" s="370">
        <v>54.6</v>
      </c>
      <c r="I44" s="370">
        <v>54</v>
      </c>
      <c r="J44" s="371">
        <v>41.59</v>
      </c>
      <c r="K44" s="371">
        <v>49.25</v>
      </c>
      <c r="L44" s="371">
        <f>K86</f>
        <v>48.944713813936239</v>
      </c>
      <c r="M44" s="112">
        <f>K87</f>
        <v>48.622025783718968</v>
      </c>
      <c r="N44" s="112">
        <f>K88</f>
        <v>47.36338414410303</v>
      </c>
      <c r="O44" s="112">
        <f>$K$89</f>
        <v>42.083128194875869</v>
      </c>
      <c r="P44" s="430">
        <f>$K$90</f>
        <v>38.837994068492357</v>
      </c>
      <c r="Q44" s="2847">
        <f>$K$91</f>
        <v>33.761854195265535</v>
      </c>
      <c r="R44" s="2847">
        <f>$K$92</f>
        <v>28.68571432203872</v>
      </c>
      <c r="S44" s="2847">
        <f>$K$93</f>
        <v>24.339745519188085</v>
      </c>
      <c r="T44" s="371"/>
      <c r="U44" s="371"/>
      <c r="W44" s="372">
        <f>H44-P44</f>
        <v>15.762005931507645</v>
      </c>
      <c r="X44" s="373"/>
      <c r="Y44" s="374"/>
    </row>
    <row r="45" spans="2:27" ht="135.75" customHeight="1">
      <c r="B45" s="3432"/>
      <c r="C45" s="116" t="s">
        <v>971</v>
      </c>
      <c r="D45" s="2826" t="s">
        <v>323</v>
      </c>
      <c r="E45" s="141">
        <v>15.3</v>
      </c>
      <c r="F45" s="483">
        <f t="shared" si="8"/>
        <v>19.399999999999999</v>
      </c>
      <c r="G45" s="141">
        <v>15</v>
      </c>
      <c r="H45" s="319">
        <v>15.8</v>
      </c>
      <c r="I45" s="319">
        <v>18.5</v>
      </c>
      <c r="J45" s="144">
        <v>15.8</v>
      </c>
      <c r="K45" s="144">
        <v>23.5</v>
      </c>
      <c r="L45" s="144">
        <v>19.600000000000001</v>
      </c>
      <c r="M45" s="144">
        <f>L87</f>
        <v>18.819188191881921</v>
      </c>
      <c r="N45" s="144">
        <f>54/274*100</f>
        <v>19.708029197080293</v>
      </c>
      <c r="O45" s="144">
        <v>20.399999999999999</v>
      </c>
      <c r="P45" s="438">
        <v>19.899999999999999</v>
      </c>
      <c r="Q45" s="2862">
        <f>P45-0.1</f>
        <v>19.799999999999997</v>
      </c>
      <c r="R45" s="2862">
        <f>Q45-0.1</f>
        <v>19.699999999999996</v>
      </c>
      <c r="S45" s="2862">
        <f>R45-0.1</f>
        <v>19.599999999999994</v>
      </c>
      <c r="T45" s="144">
        <v>19.5</v>
      </c>
      <c r="U45" s="144">
        <v>19.399999999999999</v>
      </c>
      <c r="W45" s="140"/>
      <c r="X45" s="149"/>
      <c r="Y45" s="108"/>
    </row>
    <row r="46" spans="2:27" ht="90" customHeight="1">
      <c r="B46" s="3432"/>
      <c r="C46" s="120" t="s">
        <v>972</v>
      </c>
      <c r="D46" s="2825" t="s">
        <v>322</v>
      </c>
      <c r="E46" s="145">
        <v>10696.1</v>
      </c>
      <c r="F46" s="2926">
        <f t="shared" si="8"/>
        <v>14815.454000000002</v>
      </c>
      <c r="G46" s="145">
        <v>12134.1</v>
      </c>
      <c r="H46" s="145">
        <v>12558.3</v>
      </c>
      <c r="I46" s="145">
        <v>12561.3</v>
      </c>
      <c r="J46" s="145">
        <v>14393.7</v>
      </c>
      <c r="K46" s="145">
        <v>14622</v>
      </c>
      <c r="L46" s="145">
        <f>14624.6+L48</f>
        <v>14627</v>
      </c>
      <c r="M46" s="145">
        <f>14630.2+M48+1.31</f>
        <v>14633.51</v>
      </c>
      <c r="N46" s="145">
        <f>14713.6+N48-1.106+1.631</f>
        <v>14714.625</v>
      </c>
      <c r="O46" s="145">
        <f>14747.7+O48+28.541</f>
        <v>14779.941000000001</v>
      </c>
      <c r="P46" s="2924">
        <f>14805.6+P48+0.458-0.179</f>
        <v>14807.559000000001</v>
      </c>
      <c r="Q46" s="2924">
        <f>P46+Q48</f>
        <v>14810.454000000002</v>
      </c>
      <c r="R46" s="2924">
        <f>Q46+R48</f>
        <v>14815.454000000002</v>
      </c>
      <c r="S46" s="2924">
        <f>R46+S48</f>
        <v>14815.454000000002</v>
      </c>
      <c r="T46" s="2924">
        <f>S46+T48</f>
        <v>14815.454000000002</v>
      </c>
      <c r="U46" s="2924">
        <f>T46+U48</f>
        <v>14815.454000000002</v>
      </c>
      <c r="W46" s="146"/>
      <c r="X46" s="271"/>
      <c r="Y46" s="273"/>
    </row>
    <row r="47" spans="2:27" ht="91.5" customHeight="1">
      <c r="B47" s="3432"/>
      <c r="C47" s="123" t="s">
        <v>973</v>
      </c>
      <c r="D47" s="147" t="s">
        <v>322</v>
      </c>
      <c r="E47" s="148">
        <v>63</v>
      </c>
      <c r="F47" s="148">
        <f>SUM(G47:U47)</f>
        <v>118.19500000000002</v>
      </c>
      <c r="G47" s="148">
        <v>9.1</v>
      </c>
      <c r="H47" s="148">
        <v>19.7</v>
      </c>
      <c r="I47" s="148">
        <v>10.5</v>
      </c>
      <c r="J47" s="148">
        <f t="shared" ref="J47:U47" si="10">J48+J49</f>
        <v>9.6999999999999993</v>
      </c>
      <c r="K47" s="148">
        <f t="shared" si="10"/>
        <v>15.399999999999999</v>
      </c>
      <c r="L47" s="148">
        <f t="shared" si="10"/>
        <v>5.9</v>
      </c>
      <c r="M47" s="148">
        <f t="shared" si="10"/>
        <v>3.7</v>
      </c>
      <c r="N47" s="148">
        <f t="shared" si="10"/>
        <v>8.1</v>
      </c>
      <c r="O47" s="148">
        <f t="shared" si="10"/>
        <v>9.6999999999999993</v>
      </c>
      <c r="P47" s="440">
        <f t="shared" si="10"/>
        <v>13.7</v>
      </c>
      <c r="Q47" s="2864">
        <f t="shared" si="10"/>
        <v>4.6950000000000003</v>
      </c>
      <c r="R47" s="2864">
        <f t="shared" si="10"/>
        <v>8</v>
      </c>
      <c r="S47" s="2864">
        <f t="shared" si="10"/>
        <v>0</v>
      </c>
      <c r="T47" s="148">
        <f t="shared" si="10"/>
        <v>0</v>
      </c>
      <c r="U47" s="148">
        <f t="shared" si="10"/>
        <v>0</v>
      </c>
      <c r="W47" s="140"/>
      <c r="X47" s="268"/>
      <c r="Y47" s="272"/>
    </row>
    <row r="48" spans="2:27" ht="131.25" customHeight="1">
      <c r="B48" s="3432"/>
      <c r="C48" s="123" t="s">
        <v>974</v>
      </c>
      <c r="D48" s="147" t="s">
        <v>322</v>
      </c>
      <c r="E48" s="148">
        <v>20.5</v>
      </c>
      <c r="F48" s="148">
        <f t="shared" ref="F48:F49" si="11">SUM(G48:U48)</f>
        <v>41.575000000000003</v>
      </c>
      <c r="G48" s="148">
        <v>5.5</v>
      </c>
      <c r="H48" s="148">
        <v>10</v>
      </c>
      <c r="I48" s="148">
        <v>3</v>
      </c>
      <c r="J48" s="148">
        <v>1.2</v>
      </c>
      <c r="K48" s="148">
        <v>3.7</v>
      </c>
      <c r="L48" s="148">
        <v>2.4</v>
      </c>
      <c r="M48" s="148">
        <v>2</v>
      </c>
      <c r="N48" s="148">
        <v>0.5</v>
      </c>
      <c r="O48" s="148">
        <v>3.7</v>
      </c>
      <c r="P48" s="440">
        <v>1.68</v>
      </c>
      <c r="Q48" s="2864">
        <v>2.895</v>
      </c>
      <c r="R48" s="2864">
        <v>5</v>
      </c>
      <c r="S48" s="2864">
        <v>0</v>
      </c>
      <c r="T48" s="148">
        <v>0</v>
      </c>
      <c r="U48" s="148">
        <v>0</v>
      </c>
      <c r="W48" s="130"/>
      <c r="X48" s="271"/>
      <c r="Y48" s="2913">
        <f>SUM(I48:U48)</f>
        <v>26.074999999999999</v>
      </c>
      <c r="Z48" s="2916" t="s">
        <v>1883</v>
      </c>
      <c r="AA48" s="472"/>
    </row>
    <row r="49" spans="2:25" ht="181.5" customHeight="1">
      <c r="B49" s="3432"/>
      <c r="C49" s="116" t="s">
        <v>975</v>
      </c>
      <c r="D49" s="147" t="s">
        <v>322</v>
      </c>
      <c r="E49" s="148">
        <v>42.5</v>
      </c>
      <c r="F49" s="148">
        <f t="shared" si="11"/>
        <v>76.62</v>
      </c>
      <c r="G49" s="148">
        <v>3.5999999999999996</v>
      </c>
      <c r="H49" s="148">
        <v>9.6999999999999993</v>
      </c>
      <c r="I49" s="148">
        <v>7.5</v>
      </c>
      <c r="J49" s="148">
        <v>8.5</v>
      </c>
      <c r="K49" s="148">
        <v>11.7</v>
      </c>
      <c r="L49" s="148">
        <v>3.5</v>
      </c>
      <c r="M49" s="148">
        <v>1.7</v>
      </c>
      <c r="N49" s="148">
        <v>7.6</v>
      </c>
      <c r="O49" s="148">
        <v>6</v>
      </c>
      <c r="P49" s="440">
        <v>12.02</v>
      </c>
      <c r="Q49" s="2864">
        <v>1.8</v>
      </c>
      <c r="R49" s="2864">
        <v>3</v>
      </c>
      <c r="S49" s="2864">
        <v>0</v>
      </c>
      <c r="T49" s="148">
        <v>0</v>
      </c>
      <c r="U49" s="148">
        <v>0</v>
      </c>
      <c r="W49" s="270"/>
      <c r="X49" s="2914">
        <f>SUM(I49:U49)</f>
        <v>63.319999999999993</v>
      </c>
      <c r="Y49" s="2915" t="s">
        <v>1884</v>
      </c>
    </row>
    <row r="50" spans="2:25" s="356" customFormat="1" ht="121.15" hidden="1" customHeight="1">
      <c r="B50" s="3432"/>
      <c r="C50" s="362" t="s">
        <v>571</v>
      </c>
      <c r="D50" s="363" t="s">
        <v>322</v>
      </c>
      <c r="E50" s="364">
        <f>4997.2-2450.9</f>
        <v>2546.2999999999997</v>
      </c>
      <c r="F50" s="364">
        <f>S50</f>
        <v>4222.1000000000004</v>
      </c>
      <c r="G50" s="364">
        <f>6586.2-3140.2</f>
        <v>3446</v>
      </c>
      <c r="H50" s="364">
        <f>7050.2-3304.9</f>
        <v>3745.2999999999997</v>
      </c>
      <c r="I50" s="364">
        <f>8281.5-4482.5</f>
        <v>3799</v>
      </c>
      <c r="J50" s="364">
        <v>3809</v>
      </c>
      <c r="K50" s="364">
        <v>4042.6</v>
      </c>
      <c r="L50" s="364">
        <f>4028.7+10</f>
        <v>4038.7</v>
      </c>
      <c r="M50" s="148">
        <f>4152.1+10</f>
        <v>4162.1000000000004</v>
      </c>
      <c r="N50" s="148">
        <f t="shared" ref="N50:S50" si="12">M50+10</f>
        <v>4172.1000000000004</v>
      </c>
      <c r="O50" s="148">
        <f t="shared" si="12"/>
        <v>4182.1000000000004</v>
      </c>
      <c r="P50" s="440">
        <f t="shared" si="12"/>
        <v>4192.1000000000004</v>
      </c>
      <c r="Q50" s="2864">
        <f t="shared" si="12"/>
        <v>4202.1000000000004</v>
      </c>
      <c r="R50" s="2864">
        <f t="shared" si="12"/>
        <v>4212.1000000000004</v>
      </c>
      <c r="S50" s="2864">
        <f t="shared" si="12"/>
        <v>4222.1000000000004</v>
      </c>
      <c r="T50" s="364"/>
      <c r="U50" s="364"/>
      <c r="V50" s="365">
        <f>I50-H50</f>
        <v>53.700000000000273</v>
      </c>
      <c r="W50" s="366"/>
      <c r="X50" s="361"/>
      <c r="Y50" s="359"/>
    </row>
    <row r="51" spans="2:25" ht="121.15" customHeight="1">
      <c r="B51" s="3432"/>
      <c r="C51" s="116" t="s">
        <v>976</v>
      </c>
      <c r="D51" s="147" t="s">
        <v>322</v>
      </c>
      <c r="E51" s="148">
        <f>9092.6-1997.2</f>
        <v>7095.4000000000005</v>
      </c>
      <c r="F51" s="148">
        <f>U51</f>
        <v>5754.3</v>
      </c>
      <c r="G51" s="148">
        <f>12116.8-6586.2</f>
        <v>5530.5999999999995</v>
      </c>
      <c r="H51" s="148">
        <f>12558.3-7050</f>
        <v>5508.2999999999993</v>
      </c>
      <c r="I51" s="148">
        <f>14392.5-8281.5</f>
        <v>6111</v>
      </c>
      <c r="J51" s="148">
        <v>6091</v>
      </c>
      <c r="K51" s="148">
        <v>6072.2</v>
      </c>
      <c r="L51" s="148">
        <f>6061.3-15</f>
        <v>6046.3</v>
      </c>
      <c r="M51" s="148">
        <f>5875.6-15-1.6</f>
        <v>5859</v>
      </c>
      <c r="N51" s="148">
        <f>5829-15</f>
        <v>5814</v>
      </c>
      <c r="O51" s="148">
        <f>5709.8-15+19.266</f>
        <v>5714.0659999999998</v>
      </c>
      <c r="P51" s="440">
        <v>5754.3</v>
      </c>
      <c r="Q51" s="2864">
        <v>5754.3</v>
      </c>
      <c r="R51" s="2864">
        <v>5754.3</v>
      </c>
      <c r="S51" s="2864">
        <v>5754.3</v>
      </c>
      <c r="T51" s="148">
        <v>5754.3</v>
      </c>
      <c r="U51" s="148">
        <v>5754.3</v>
      </c>
      <c r="V51" s="269"/>
      <c r="W51" s="130"/>
      <c r="X51" s="108"/>
      <c r="Y51" s="132"/>
    </row>
    <row r="52" spans="2:25" ht="121.9" customHeight="1">
      <c r="B52" s="3432"/>
      <c r="C52" s="111" t="s">
        <v>977</v>
      </c>
      <c r="D52" s="147" t="s">
        <v>323</v>
      </c>
      <c r="E52" s="148"/>
      <c r="F52" s="2909">
        <f>R52</f>
        <v>85.250600000000006</v>
      </c>
      <c r="G52" s="148"/>
      <c r="H52" s="148"/>
      <c r="I52" s="148"/>
      <c r="J52" s="148"/>
      <c r="K52" s="148"/>
      <c r="L52" s="148">
        <v>50</v>
      </c>
      <c r="M52" s="148">
        <v>56.5</v>
      </c>
      <c r="N52" s="148">
        <v>63.4</v>
      </c>
      <c r="O52" s="148">
        <v>69</v>
      </c>
      <c r="P52" s="440">
        <v>74</v>
      </c>
      <c r="Q52" s="2865">
        <v>79.985699999999994</v>
      </c>
      <c r="R52" s="2865">
        <v>85.250600000000006</v>
      </c>
      <c r="S52" s="2864"/>
      <c r="T52" s="148"/>
      <c r="U52" s="148"/>
      <c r="V52" s="2959">
        <f>R52-L52</f>
        <v>35.250600000000006</v>
      </c>
      <c r="W52" s="140"/>
      <c r="X52" s="268"/>
      <c r="Y52" s="132"/>
    </row>
    <row r="53" spans="2:25" ht="121.9" customHeight="1">
      <c r="B53" s="3432"/>
      <c r="C53" s="334" t="s">
        <v>978</v>
      </c>
      <c r="D53" s="335" t="s">
        <v>323</v>
      </c>
      <c r="E53" s="333"/>
      <c r="F53" s="333">
        <v>1.27</v>
      </c>
      <c r="G53" s="333"/>
      <c r="H53" s="333"/>
      <c r="I53" s="333"/>
      <c r="J53" s="333"/>
      <c r="K53" s="333"/>
      <c r="L53" s="333">
        <v>1.42</v>
      </c>
      <c r="M53" s="333">
        <v>1.42</v>
      </c>
      <c r="N53" s="333">
        <v>1.42</v>
      </c>
      <c r="O53" s="333" t="s">
        <v>254</v>
      </c>
      <c r="P53" s="441" t="s">
        <v>254</v>
      </c>
      <c r="Q53" s="2866" t="s">
        <v>254</v>
      </c>
      <c r="R53" s="2866" t="s">
        <v>254</v>
      </c>
      <c r="S53" s="2867" t="s">
        <v>254</v>
      </c>
      <c r="T53" s="336"/>
      <c r="U53" s="336"/>
      <c r="V53" s="106"/>
      <c r="W53" s="140"/>
      <c r="X53" s="268"/>
      <c r="Y53" s="132"/>
    </row>
    <row r="54" spans="2:25" ht="138.75" customHeight="1">
      <c r="B54" s="3432"/>
      <c r="C54" s="111" t="s">
        <v>979</v>
      </c>
      <c r="D54" s="2825" t="s">
        <v>323</v>
      </c>
      <c r="E54" s="145"/>
      <c r="F54" s="145">
        <v>48.8</v>
      </c>
      <c r="G54" s="145"/>
      <c r="H54" s="145"/>
      <c r="I54" s="145"/>
      <c r="J54" s="145"/>
      <c r="K54" s="145"/>
      <c r="L54" s="145">
        <v>93</v>
      </c>
      <c r="M54" s="145">
        <v>86</v>
      </c>
      <c r="N54" s="145">
        <v>79.099999999999994</v>
      </c>
      <c r="O54" s="145" t="s">
        <v>254</v>
      </c>
      <c r="P54" s="439" t="s">
        <v>254</v>
      </c>
      <c r="Q54" s="2863" t="s">
        <v>254</v>
      </c>
      <c r="R54" s="2863" t="s">
        <v>254</v>
      </c>
      <c r="S54" s="2864" t="s">
        <v>254</v>
      </c>
      <c r="T54" s="148"/>
      <c r="U54" s="148"/>
      <c r="V54" s="106"/>
      <c r="W54" s="140"/>
      <c r="X54" s="268"/>
      <c r="Y54" s="132"/>
    </row>
    <row r="55" spans="2:25" ht="262.5" customHeight="1">
      <c r="B55" s="3432"/>
      <c r="C55" s="111" t="s">
        <v>980</v>
      </c>
      <c r="D55" s="2825" t="s">
        <v>323</v>
      </c>
      <c r="E55" s="145"/>
      <c r="F55" s="145">
        <v>80</v>
      </c>
      <c r="G55" s="145"/>
      <c r="H55" s="145"/>
      <c r="I55" s="145"/>
      <c r="J55" s="145"/>
      <c r="K55" s="145"/>
      <c r="L55" s="145">
        <v>0</v>
      </c>
      <c r="M55" s="145">
        <v>10</v>
      </c>
      <c r="N55" s="145">
        <v>20</v>
      </c>
      <c r="O55" s="145" t="s">
        <v>254</v>
      </c>
      <c r="P55" s="439" t="s">
        <v>254</v>
      </c>
      <c r="Q55" s="2863" t="s">
        <v>254</v>
      </c>
      <c r="R55" s="2863" t="s">
        <v>254</v>
      </c>
      <c r="S55" s="2864" t="s">
        <v>254</v>
      </c>
      <c r="T55" s="148"/>
      <c r="U55" s="148"/>
      <c r="V55" s="106"/>
      <c r="W55" s="140"/>
      <c r="X55" s="268"/>
      <c r="Y55" s="132"/>
    </row>
    <row r="56" spans="2:25" ht="207.75" customHeight="1">
      <c r="B56" s="3432"/>
      <c r="C56" s="111" t="s">
        <v>981</v>
      </c>
      <c r="D56" s="2826" t="s">
        <v>323</v>
      </c>
      <c r="E56" s="141"/>
      <c r="F56" s="141">
        <v>70</v>
      </c>
      <c r="G56" s="141"/>
      <c r="H56" s="141"/>
      <c r="I56" s="141"/>
      <c r="J56" s="141"/>
      <c r="K56" s="141"/>
      <c r="L56" s="141">
        <v>0</v>
      </c>
      <c r="M56" s="141">
        <v>10</v>
      </c>
      <c r="N56" s="141">
        <v>20</v>
      </c>
      <c r="O56" s="141" t="s">
        <v>254</v>
      </c>
      <c r="P56" s="437" t="s">
        <v>254</v>
      </c>
      <c r="Q56" s="2850" t="s">
        <v>254</v>
      </c>
      <c r="R56" s="2850" t="s">
        <v>254</v>
      </c>
      <c r="S56" s="2864" t="s">
        <v>254</v>
      </c>
      <c r="T56" s="148"/>
      <c r="U56" s="148"/>
      <c r="V56" s="106"/>
      <c r="W56" s="140"/>
      <c r="X56" s="268"/>
      <c r="Y56" s="132"/>
    </row>
    <row r="57" spans="2:25" ht="122.25" customHeight="1">
      <c r="B57" s="3432"/>
      <c r="C57" s="111" t="s">
        <v>982</v>
      </c>
      <c r="D57" s="2826" t="s">
        <v>323</v>
      </c>
      <c r="E57" s="141"/>
      <c r="F57" s="2279" t="str">
        <f>R57</f>
        <v>-</v>
      </c>
      <c r="G57" s="143"/>
      <c r="H57" s="143"/>
      <c r="I57" s="143"/>
      <c r="J57" s="143"/>
      <c r="K57" s="143"/>
      <c r="L57" s="143">
        <v>0</v>
      </c>
      <c r="M57" s="143">
        <v>0</v>
      </c>
      <c r="N57" s="143">
        <v>40.205649999999999</v>
      </c>
      <c r="O57" s="143" t="s">
        <v>254</v>
      </c>
      <c r="P57" s="435" t="s">
        <v>254</v>
      </c>
      <c r="Q57" s="2855" t="s">
        <v>254</v>
      </c>
      <c r="R57" s="2855" t="s">
        <v>254</v>
      </c>
      <c r="S57" s="2867" t="s">
        <v>254</v>
      </c>
      <c r="T57" s="336"/>
      <c r="U57" s="336"/>
      <c r="V57" s="106"/>
      <c r="W57" s="140"/>
      <c r="X57" s="268"/>
      <c r="Y57" s="132"/>
    </row>
    <row r="58" spans="2:25" ht="206.25" customHeight="1">
      <c r="B58" s="3432"/>
      <c r="C58" s="111" t="s">
        <v>983</v>
      </c>
      <c r="D58" s="2826" t="s">
        <v>323</v>
      </c>
      <c r="E58" s="141"/>
      <c r="F58" s="143">
        <v>100</v>
      </c>
      <c r="G58" s="143"/>
      <c r="H58" s="143"/>
      <c r="I58" s="143"/>
      <c r="J58" s="143"/>
      <c r="K58" s="143"/>
      <c r="L58" s="143"/>
      <c r="M58" s="143"/>
      <c r="N58" s="143">
        <v>60</v>
      </c>
      <c r="O58" s="143">
        <v>80</v>
      </c>
      <c r="P58" s="435">
        <v>100</v>
      </c>
      <c r="Q58" s="2855"/>
      <c r="R58" s="2855"/>
      <c r="S58" s="2866"/>
      <c r="T58" s="333"/>
      <c r="U58" s="333"/>
      <c r="V58" s="106"/>
      <c r="W58" s="140"/>
      <c r="X58" s="268"/>
      <c r="Y58" s="132"/>
    </row>
    <row r="59" spans="2:25" ht="182.25" customHeight="1">
      <c r="B59" s="3432"/>
      <c r="C59" s="111" t="s">
        <v>984</v>
      </c>
      <c r="D59" s="2825" t="s">
        <v>323</v>
      </c>
      <c r="E59" s="141"/>
      <c r="F59" s="143">
        <v>100</v>
      </c>
      <c r="G59" s="143"/>
      <c r="H59" s="143"/>
      <c r="I59" s="143"/>
      <c r="J59" s="143"/>
      <c r="K59" s="143"/>
      <c r="L59" s="143"/>
      <c r="M59" s="143"/>
      <c r="N59" s="143">
        <v>52.7</v>
      </c>
      <c r="O59" s="143">
        <v>90</v>
      </c>
      <c r="P59" s="435">
        <v>100</v>
      </c>
      <c r="Q59" s="2855"/>
      <c r="R59" s="2855"/>
      <c r="S59" s="2866"/>
      <c r="T59" s="333"/>
      <c r="U59" s="333"/>
      <c r="V59" s="106"/>
      <c r="W59" s="140"/>
      <c r="X59" s="268"/>
      <c r="Y59" s="132"/>
    </row>
    <row r="60" spans="2:25" ht="147" customHeight="1">
      <c r="B60" s="3432"/>
      <c r="C60" s="111" t="s">
        <v>985</v>
      </c>
      <c r="D60" s="2825" t="s">
        <v>323</v>
      </c>
      <c r="E60" s="141"/>
      <c r="F60" s="143">
        <v>100</v>
      </c>
      <c r="G60" s="143"/>
      <c r="H60" s="143"/>
      <c r="I60" s="143"/>
      <c r="J60" s="143"/>
      <c r="K60" s="143"/>
      <c r="L60" s="143"/>
      <c r="M60" s="143"/>
      <c r="N60" s="143">
        <v>79.8</v>
      </c>
      <c r="O60" s="143">
        <v>100</v>
      </c>
      <c r="P60" s="435"/>
      <c r="Q60" s="2855"/>
      <c r="R60" s="2855"/>
      <c r="S60" s="2866"/>
      <c r="T60" s="333"/>
      <c r="U60" s="333"/>
      <c r="V60" s="106"/>
      <c r="W60" s="140"/>
      <c r="X60" s="268"/>
      <c r="Y60" s="132"/>
    </row>
    <row r="61" spans="2:25" ht="147" customHeight="1">
      <c r="B61" s="3432"/>
      <c r="C61" s="111" t="s">
        <v>1043</v>
      </c>
      <c r="D61" s="2825" t="s">
        <v>323</v>
      </c>
      <c r="E61" s="141"/>
      <c r="F61" s="143">
        <f t="shared" ref="F61:F66" si="13">R61</f>
        <v>40</v>
      </c>
      <c r="G61" s="143"/>
      <c r="H61" s="143"/>
      <c r="I61" s="143"/>
      <c r="J61" s="143"/>
      <c r="K61" s="143"/>
      <c r="L61" s="143"/>
      <c r="M61" s="143"/>
      <c r="N61" s="143">
        <v>0</v>
      </c>
      <c r="O61" s="143">
        <v>10</v>
      </c>
      <c r="P61" s="435">
        <v>20</v>
      </c>
      <c r="Q61" s="2855">
        <v>30</v>
      </c>
      <c r="R61" s="2855">
        <v>40</v>
      </c>
      <c r="S61" s="2866">
        <v>40</v>
      </c>
      <c r="T61" s="333"/>
      <c r="U61" s="333"/>
      <c r="V61" s="106"/>
      <c r="W61" s="140"/>
      <c r="X61" s="268"/>
      <c r="Y61" s="132"/>
    </row>
    <row r="62" spans="2:25" ht="147" customHeight="1">
      <c r="B62" s="3432"/>
      <c r="C62" s="111" t="s">
        <v>1041</v>
      </c>
      <c r="D62" s="2825" t="s">
        <v>323</v>
      </c>
      <c r="E62" s="141"/>
      <c r="F62" s="143">
        <f t="shared" si="13"/>
        <v>25</v>
      </c>
      <c r="G62" s="143"/>
      <c r="H62" s="143"/>
      <c r="I62" s="143"/>
      <c r="J62" s="143"/>
      <c r="K62" s="143"/>
      <c r="L62" s="143"/>
      <c r="M62" s="143"/>
      <c r="N62" s="143">
        <v>0</v>
      </c>
      <c r="O62" s="143">
        <v>7</v>
      </c>
      <c r="P62" s="435">
        <v>15</v>
      </c>
      <c r="Q62" s="2855">
        <v>20</v>
      </c>
      <c r="R62" s="2855">
        <v>25</v>
      </c>
      <c r="S62" s="2866">
        <v>30</v>
      </c>
      <c r="T62" s="333"/>
      <c r="U62" s="333"/>
      <c r="V62" s="106"/>
      <c r="W62" s="140"/>
      <c r="X62" s="268"/>
      <c r="Y62" s="132"/>
    </row>
    <row r="63" spans="2:25" ht="126" customHeight="1">
      <c r="B63" s="3432"/>
      <c r="C63" s="111" t="s">
        <v>1040</v>
      </c>
      <c r="D63" s="2825" t="s">
        <v>323</v>
      </c>
      <c r="E63" s="141"/>
      <c r="F63" s="143">
        <f t="shared" si="13"/>
        <v>70</v>
      </c>
      <c r="G63" s="143"/>
      <c r="H63" s="143"/>
      <c r="I63" s="143"/>
      <c r="J63" s="143"/>
      <c r="K63" s="143"/>
      <c r="L63" s="143"/>
      <c r="M63" s="143"/>
      <c r="N63" s="143">
        <v>100</v>
      </c>
      <c r="O63" s="143">
        <v>62</v>
      </c>
      <c r="P63" s="435">
        <v>64</v>
      </c>
      <c r="Q63" s="2855">
        <v>66</v>
      </c>
      <c r="R63" s="2855">
        <v>70</v>
      </c>
      <c r="S63" s="2866"/>
      <c r="T63" s="333"/>
      <c r="U63" s="333"/>
      <c r="V63" s="106"/>
      <c r="W63" s="140"/>
      <c r="X63" s="268"/>
      <c r="Y63" s="132"/>
    </row>
    <row r="64" spans="2:25" ht="126" customHeight="1">
      <c r="B64" s="3432"/>
      <c r="C64" s="111" t="s">
        <v>1663</v>
      </c>
      <c r="D64" s="2825" t="s">
        <v>322</v>
      </c>
      <c r="E64" s="141"/>
      <c r="F64" s="143">
        <f t="shared" si="13"/>
        <v>11.42</v>
      </c>
      <c r="G64" s="143"/>
      <c r="H64" s="143"/>
      <c r="I64" s="143"/>
      <c r="J64" s="143"/>
      <c r="K64" s="143"/>
      <c r="L64" s="143"/>
      <c r="M64" s="143"/>
      <c r="N64" s="143"/>
      <c r="O64" s="143"/>
      <c r="P64" s="435">
        <v>6.32</v>
      </c>
      <c r="Q64" s="2855">
        <v>11.42</v>
      </c>
      <c r="R64" s="2855">
        <v>11.42</v>
      </c>
      <c r="S64" s="2866"/>
      <c r="T64" s="333"/>
      <c r="U64" s="333"/>
      <c r="V64" s="106"/>
      <c r="W64" s="140"/>
      <c r="X64" s="268"/>
      <c r="Y64" s="132"/>
    </row>
    <row r="65" spans="2:25" ht="124.5" customHeight="1">
      <c r="B65" s="3433"/>
      <c r="C65" s="2273" t="s">
        <v>1664</v>
      </c>
      <c r="D65" s="2826" t="s">
        <v>1665</v>
      </c>
      <c r="E65" s="141"/>
      <c r="F65" s="2279">
        <f t="shared" si="13"/>
        <v>2.4725000000000001</v>
      </c>
      <c r="G65" s="143"/>
      <c r="H65" s="143"/>
      <c r="I65" s="143"/>
      <c r="J65" s="143"/>
      <c r="K65" s="143"/>
      <c r="L65" s="143"/>
      <c r="M65" s="143"/>
      <c r="N65" s="143"/>
      <c r="O65" s="143"/>
      <c r="P65" s="2274">
        <v>0.39419999999999999</v>
      </c>
      <c r="Q65" s="2868">
        <v>1.2825</v>
      </c>
      <c r="R65" s="2868">
        <v>2.4725000000000001</v>
      </c>
      <c r="S65" s="2855"/>
      <c r="T65" s="143"/>
      <c r="U65" s="143"/>
      <c r="V65" s="106"/>
      <c r="W65" s="140"/>
      <c r="X65" s="268"/>
      <c r="Y65" s="132"/>
    </row>
    <row r="66" spans="2:25" ht="95.25" customHeight="1">
      <c r="B66" s="486"/>
      <c r="C66" s="2273" t="s">
        <v>1877</v>
      </c>
      <c r="D66" s="2826" t="s">
        <v>323</v>
      </c>
      <c r="E66" s="141"/>
      <c r="F66" s="2279">
        <f t="shared" si="13"/>
        <v>55.779299999999999</v>
      </c>
      <c r="G66" s="143"/>
      <c r="H66" s="143"/>
      <c r="I66" s="143"/>
      <c r="J66" s="143"/>
      <c r="K66" s="143"/>
      <c r="L66" s="143"/>
      <c r="M66" s="143"/>
      <c r="N66" s="143"/>
      <c r="O66" s="143"/>
      <c r="P66" s="2274">
        <v>0</v>
      </c>
      <c r="Q66" s="2868">
        <v>50.236199999999997</v>
      </c>
      <c r="R66" s="2868">
        <v>55.779299999999999</v>
      </c>
      <c r="S66" s="2855"/>
      <c r="T66" s="143"/>
      <c r="U66" s="143"/>
      <c r="V66" s="106"/>
      <c r="W66" s="140"/>
      <c r="X66" s="268"/>
      <c r="Y66" s="132"/>
    </row>
    <row r="67" spans="2:25" ht="69.75" customHeight="1">
      <c r="B67" s="486"/>
      <c r="C67" s="2273" t="s">
        <v>1878</v>
      </c>
      <c r="D67" s="2826" t="s">
        <v>322</v>
      </c>
      <c r="E67" s="141"/>
      <c r="F67" s="2279" t="s">
        <v>254</v>
      </c>
      <c r="G67" s="143"/>
      <c r="H67" s="143"/>
      <c r="I67" s="143"/>
      <c r="J67" s="143"/>
      <c r="K67" s="143"/>
      <c r="L67" s="143"/>
      <c r="M67" s="143"/>
      <c r="N67" s="143"/>
      <c r="O67" s="143"/>
      <c r="P67" s="2274"/>
      <c r="Q67" s="2868">
        <v>3.794</v>
      </c>
      <c r="R67" s="2868">
        <v>0</v>
      </c>
      <c r="S67" s="2855">
        <v>0</v>
      </c>
      <c r="T67" s="143"/>
      <c r="U67" s="143"/>
      <c r="V67" s="106"/>
      <c r="W67" s="140"/>
      <c r="X67" s="268"/>
      <c r="Y67" s="132"/>
    </row>
    <row r="68" spans="2:25">
      <c r="B68" s="486"/>
      <c r="C68" s="151"/>
      <c r="D68" s="152"/>
      <c r="E68" s="153"/>
      <c r="F68" s="153"/>
      <c r="G68" s="153"/>
      <c r="H68" s="153"/>
      <c r="I68" s="153"/>
      <c r="J68" s="153"/>
      <c r="K68" s="153"/>
      <c r="L68" s="153"/>
      <c r="M68" s="153"/>
      <c r="N68" s="153"/>
      <c r="O68" s="153"/>
      <c r="P68" s="442"/>
      <c r="Q68" s="2869"/>
      <c r="R68" s="2869"/>
      <c r="S68" s="2869"/>
      <c r="T68" s="153"/>
      <c r="U68" s="153"/>
    </row>
    <row r="69" spans="2:25">
      <c r="B69" s="150"/>
      <c r="C69" s="151"/>
      <c r="D69" s="152"/>
      <c r="E69" s="153"/>
      <c r="F69" s="153"/>
      <c r="G69" s="153"/>
      <c r="H69" s="153"/>
      <c r="I69" s="153"/>
      <c r="J69" s="153"/>
      <c r="K69" s="153"/>
      <c r="L69" s="153"/>
      <c r="M69" s="153"/>
      <c r="N69" s="153"/>
      <c r="O69" s="153">
        <f>O19+O20+O36+O47</f>
        <v>413.2</v>
      </c>
      <c r="P69" s="442">
        <f>P19+P20+P36+P47</f>
        <v>478</v>
      </c>
      <c r="Q69" s="2869">
        <f>Q19+Q20+Q36+Q47</f>
        <v>402.49499999999995</v>
      </c>
      <c r="R69" s="2869">
        <f>R19+R20+R36+R47</f>
        <v>411.5</v>
      </c>
      <c r="S69" s="2869">
        <f>S19+S20+S36+S47</f>
        <v>377.59999999999997</v>
      </c>
      <c r="T69" s="442"/>
      <c r="U69" s="442"/>
    </row>
    <row r="70" spans="2:25" ht="18.75" customHeight="1">
      <c r="B70" s="103" t="s">
        <v>362</v>
      </c>
      <c r="C70" s="479"/>
      <c r="D70" s="479"/>
      <c r="E70" s="479"/>
      <c r="F70" s="479"/>
      <c r="G70" s="479"/>
      <c r="H70" s="479"/>
      <c r="I70" s="479"/>
      <c r="J70" s="479"/>
      <c r="K70" s="479"/>
      <c r="L70" s="479"/>
      <c r="M70" s="479"/>
      <c r="N70" s="479"/>
      <c r="O70" s="479"/>
      <c r="P70" s="479"/>
      <c r="Q70" s="2870"/>
      <c r="R70" s="2870"/>
      <c r="S70" s="2870"/>
      <c r="T70" s="479"/>
      <c r="U70" s="479"/>
    </row>
    <row r="71" spans="2:25">
      <c r="B71" s="479" t="s">
        <v>363</v>
      </c>
      <c r="C71" s="479"/>
      <c r="D71" s="2822"/>
      <c r="E71" s="479"/>
      <c r="F71" s="479"/>
      <c r="G71" s="479"/>
      <c r="H71" s="479"/>
      <c r="I71" s="479"/>
      <c r="J71" s="479"/>
      <c r="K71" s="479"/>
      <c r="L71" s="479"/>
      <c r="M71" s="479"/>
      <c r="N71" s="479"/>
      <c r="O71" s="479"/>
      <c r="P71" s="443"/>
      <c r="Q71" s="2870"/>
      <c r="R71" s="2870"/>
      <c r="S71" s="2870"/>
      <c r="T71" s="479"/>
      <c r="U71" s="479"/>
    </row>
    <row r="72" spans="2:25" ht="30" customHeight="1">
      <c r="B72" s="479" t="s">
        <v>364</v>
      </c>
      <c r="C72" s="477"/>
      <c r="D72" s="477"/>
      <c r="E72" s="477"/>
      <c r="F72" s="477"/>
      <c r="G72" s="477"/>
      <c r="H72" s="477"/>
      <c r="I72" s="477"/>
      <c r="J72" s="477"/>
      <c r="K72" s="477"/>
      <c r="L72" s="477"/>
      <c r="M72" s="477"/>
      <c r="N72" s="477"/>
      <c r="O72" s="477"/>
      <c r="P72" s="477"/>
      <c r="Q72" s="2871"/>
      <c r="R72" s="2871"/>
      <c r="S72" s="2871"/>
      <c r="T72" s="477"/>
      <c r="U72" s="477"/>
    </row>
    <row r="73" spans="2:25">
      <c r="B73" s="477" t="s">
        <v>365</v>
      </c>
      <c r="C73" s="478"/>
      <c r="D73" s="478"/>
      <c r="E73" s="478"/>
      <c r="F73" s="478"/>
      <c r="G73" s="478"/>
      <c r="H73" s="478"/>
      <c r="I73" s="478"/>
      <c r="J73" s="478"/>
      <c r="K73" s="478"/>
      <c r="L73" s="478"/>
      <c r="M73" s="478"/>
      <c r="N73" s="478"/>
      <c r="O73" s="478"/>
      <c r="P73" s="478"/>
      <c r="Q73" s="2872"/>
      <c r="R73" s="2872"/>
      <c r="S73" s="2872"/>
      <c r="T73" s="478"/>
      <c r="U73" s="478"/>
    </row>
    <row r="74" spans="2:25">
      <c r="B74" s="478" t="s">
        <v>366</v>
      </c>
      <c r="E74" s="106" t="e">
        <f>E34/#REF!*100</f>
        <v>#REF!</v>
      </c>
      <c r="F74" s="106" t="e">
        <f>F34/#REF!*100</f>
        <v>#REF!</v>
      </c>
      <c r="G74" s="106" t="e">
        <f>G34/#REF!*100</f>
        <v>#REF!</v>
      </c>
      <c r="H74" s="106" t="e">
        <f>H34/#REF!*100</f>
        <v>#REF!</v>
      </c>
      <c r="I74" s="106" t="e">
        <f>I34/#REF!*100</f>
        <v>#REF!</v>
      </c>
      <c r="J74" s="106" t="e">
        <f>J34/#REF!*100</f>
        <v>#REF!</v>
      </c>
      <c r="K74" s="106" t="e">
        <f>K34/#REF!*100</f>
        <v>#REF!</v>
      </c>
      <c r="L74" s="106" t="e">
        <f>L34/#REF!*100</f>
        <v>#REF!</v>
      </c>
      <c r="M74" s="106" t="e">
        <f>M34/#REF!*100</f>
        <v>#REF!</v>
      </c>
      <c r="N74" s="106" t="e">
        <f>N34/#REF!*100</f>
        <v>#REF!</v>
      </c>
      <c r="O74" s="106" t="e">
        <f>O34/#REF!*100</f>
        <v>#REF!</v>
      </c>
      <c r="P74" s="444" t="e">
        <f>P34/#REF!*100</f>
        <v>#REF!</v>
      </c>
      <c r="Q74" s="2873"/>
      <c r="R74" s="2873"/>
      <c r="S74" s="2873"/>
      <c r="T74" s="106"/>
      <c r="U74" s="106"/>
    </row>
    <row r="75" spans="2:25">
      <c r="B75" s="104"/>
      <c r="J75" s="97"/>
      <c r="K75" s="97"/>
    </row>
    <row r="76" spans="2:25">
      <c r="E76" s="134" t="e">
        <f>#REF!*0.36</f>
        <v>#REF!</v>
      </c>
      <c r="F76" s="134" t="e">
        <f>#REF!*0.36</f>
        <v>#REF!</v>
      </c>
      <c r="G76" s="134" t="e">
        <f>#REF!*0.36</f>
        <v>#REF!</v>
      </c>
      <c r="H76" s="134" t="e">
        <f>#REF!*0.36</f>
        <v>#REF!</v>
      </c>
      <c r="I76" s="134" t="e">
        <f>#REF!*0.36</f>
        <v>#REF!</v>
      </c>
      <c r="J76" s="134" t="e">
        <f>#REF!*0.36</f>
        <v>#REF!</v>
      </c>
      <c r="K76" s="134" t="e">
        <f>#REF!*0.36</f>
        <v>#REF!</v>
      </c>
      <c r="L76" s="134" t="e">
        <f>#REF!*0.36</f>
        <v>#REF!</v>
      </c>
      <c r="M76" s="134" t="e">
        <f>#REF!*0.36</f>
        <v>#REF!</v>
      </c>
      <c r="N76" s="134" t="e">
        <f>#REF!*0.36</f>
        <v>#REF!</v>
      </c>
      <c r="O76" s="134" t="e">
        <f>#REF!*0.36</f>
        <v>#REF!</v>
      </c>
      <c r="P76" s="445" t="e">
        <f>#REF!*0.36</f>
        <v>#REF!</v>
      </c>
      <c r="Q76" s="2874"/>
      <c r="R76" s="2874"/>
      <c r="S76" s="2874"/>
      <c r="T76" s="134"/>
      <c r="U76" s="134"/>
    </row>
    <row r="77" spans="2:25">
      <c r="J77" s="97"/>
      <c r="K77" s="97"/>
    </row>
    <row r="78" spans="2:25">
      <c r="E78" s="134" t="e">
        <f>#REF!+#REF!</f>
        <v>#REF!</v>
      </c>
      <c r="F78" s="134" t="e">
        <f>#REF!+#REF!</f>
        <v>#REF!</v>
      </c>
      <c r="G78" s="134" t="e">
        <f>#REF!+#REF!</f>
        <v>#REF!</v>
      </c>
      <c r="H78" s="134" t="e">
        <f>#REF!+#REF!</f>
        <v>#REF!</v>
      </c>
      <c r="I78" s="134" t="e">
        <f>#REF!+#REF!</f>
        <v>#REF!</v>
      </c>
      <c r="J78" s="134" t="e">
        <f>#REF!+#REF!</f>
        <v>#REF!</v>
      </c>
      <c r="K78" s="134" t="e">
        <f>#REF!+#REF!</f>
        <v>#REF!</v>
      </c>
      <c r="L78" s="134" t="e">
        <f>#REF!+#REF!</f>
        <v>#REF!</v>
      </c>
      <c r="M78" s="134" t="e">
        <f>#REF!+#REF!</f>
        <v>#REF!</v>
      </c>
      <c r="N78" s="134" t="e">
        <f>#REF!+#REF!</f>
        <v>#REF!</v>
      </c>
      <c r="O78" s="134" t="e">
        <f>#REF!+#REF!</f>
        <v>#REF!</v>
      </c>
      <c r="P78" s="445" t="e">
        <f>#REF!+#REF!</f>
        <v>#REF!</v>
      </c>
      <c r="Q78" s="2874"/>
      <c r="R78" s="2874"/>
      <c r="S78" s="2874"/>
      <c r="T78" s="134"/>
      <c r="U78" s="134"/>
    </row>
    <row r="79" spans="2:25">
      <c r="J79" s="97"/>
      <c r="K79" s="97"/>
    </row>
    <row r="80" spans="2:25">
      <c r="D80" s="322">
        <v>2012</v>
      </c>
      <c r="E80" s="323">
        <f>10057.5</f>
        <v>10057.5</v>
      </c>
      <c r="F80" s="308"/>
      <c r="G80" s="324">
        <f>E80/12738.6*100</f>
        <v>78.952946163628653</v>
      </c>
      <c r="H80" s="325">
        <f t="shared" ref="H80:H95" si="14">E80/17820*100</f>
        <v>56.439393939393945</v>
      </c>
      <c r="I80" s="308"/>
      <c r="J80" s="308"/>
      <c r="K80" s="308"/>
      <c r="L80" s="308"/>
      <c r="M80" s="322">
        <v>2012</v>
      </c>
      <c r="N80" s="308"/>
      <c r="O80" s="308"/>
      <c r="P80" s="446"/>
    </row>
    <row r="81" spans="4:21">
      <c r="D81" s="322">
        <v>2013</v>
      </c>
      <c r="E81" s="326">
        <f>10057.5+G19+G20</f>
        <v>10105.5</v>
      </c>
      <c r="F81" s="327"/>
      <c r="G81" s="324">
        <f>E81/G16*100</f>
        <v>79.193605266251325</v>
      </c>
      <c r="H81" s="325">
        <f t="shared" si="14"/>
        <v>56.708754208754208</v>
      </c>
      <c r="I81" s="308"/>
      <c r="J81" s="308"/>
      <c r="K81" s="308"/>
      <c r="L81" s="308"/>
      <c r="M81" s="322">
        <v>2013</v>
      </c>
      <c r="N81" s="308"/>
      <c r="O81" s="308"/>
      <c r="P81" s="446"/>
    </row>
    <row r="82" spans="4:21">
      <c r="D82" s="322">
        <v>2014</v>
      </c>
      <c r="E82" s="324">
        <f>10222+H19+H20</f>
        <v>10260.300000000001</v>
      </c>
      <c r="F82" s="324"/>
      <c r="G82" s="324">
        <f>E82/H16*100</f>
        <v>80.246990825831588</v>
      </c>
      <c r="H82" s="325">
        <f t="shared" si="14"/>
        <v>57.57744107744108</v>
      </c>
      <c r="I82" s="308"/>
      <c r="J82" s="308"/>
      <c r="K82" s="308"/>
      <c r="L82" s="308"/>
      <c r="M82" s="322">
        <v>2014</v>
      </c>
      <c r="N82" s="308"/>
      <c r="O82" s="308"/>
      <c r="P82" s="446"/>
    </row>
    <row r="83" spans="4:21">
      <c r="D83" s="322">
        <v>2015</v>
      </c>
      <c r="E83" s="328">
        <v>10313.043</v>
      </c>
      <c r="F83" s="329"/>
      <c r="G83" s="324">
        <f>E83/I16*100</f>
        <v>80.56120767097606</v>
      </c>
      <c r="H83" s="325">
        <f t="shared" si="14"/>
        <v>57.873417508417504</v>
      </c>
      <c r="I83" s="308"/>
      <c r="J83" s="308"/>
      <c r="K83" s="308"/>
      <c r="L83" s="308"/>
      <c r="M83" s="322">
        <v>2015</v>
      </c>
      <c r="N83" s="308"/>
      <c r="O83" s="308"/>
      <c r="P83" s="446"/>
    </row>
    <row r="84" spans="4:21">
      <c r="D84" s="322">
        <v>2016</v>
      </c>
      <c r="E84" s="328">
        <v>10316.638999999999</v>
      </c>
      <c r="F84" s="323"/>
      <c r="G84" s="324">
        <f>E84/J16*100</f>
        <v>80.7413010471614</v>
      </c>
      <c r="H84" s="325">
        <f t="shared" si="14"/>
        <v>57.893597081930416</v>
      </c>
      <c r="I84" s="308">
        <v>1550.11</v>
      </c>
      <c r="J84" s="308">
        <v>3148.819</v>
      </c>
      <c r="K84" s="308">
        <f t="shared" ref="K84:K93" si="15">I84*100/J84</f>
        <v>49.228297974573962</v>
      </c>
      <c r="L84" s="308"/>
      <c r="M84" s="322">
        <v>2016</v>
      </c>
      <c r="N84" s="308"/>
      <c r="O84" s="308"/>
      <c r="P84" s="446"/>
    </row>
    <row r="85" spans="4:21">
      <c r="D85" s="322">
        <v>2017</v>
      </c>
      <c r="E85" s="328">
        <v>10332.061</v>
      </c>
      <c r="F85" s="323"/>
      <c r="G85" s="324">
        <f>E85/K16*100</f>
        <v>81.087923213360753</v>
      </c>
      <c r="H85" s="325">
        <f t="shared" si="14"/>
        <v>57.980140291806961</v>
      </c>
      <c r="I85" s="308">
        <v>1542.32</v>
      </c>
      <c r="J85" s="308">
        <f>3147.061</f>
        <v>3147.0610000000001</v>
      </c>
      <c r="K85" s="308">
        <f t="shared" si="15"/>
        <v>49.008265171853992</v>
      </c>
      <c r="L85" s="308">
        <f>55*100/266</f>
        <v>20.676691729323309</v>
      </c>
      <c r="M85" s="322">
        <v>2017</v>
      </c>
      <c r="N85" s="308"/>
      <c r="O85" s="308"/>
      <c r="P85" s="446"/>
    </row>
    <row r="86" spans="4:21">
      <c r="D86" s="322">
        <v>2018</v>
      </c>
      <c r="E86" s="328">
        <f>E85+L19+L20</f>
        <v>10349.491</v>
      </c>
      <c r="F86" s="323"/>
      <c r="G86" s="324">
        <f>E86/L16*100</f>
        <v>81.28151040568379</v>
      </c>
      <c r="H86" s="325">
        <f t="shared" si="14"/>
        <v>58.077951739618406</v>
      </c>
      <c r="I86" s="308">
        <v>1540.32</v>
      </c>
      <c r="J86" s="308">
        <f>J85</f>
        <v>3147.0610000000001</v>
      </c>
      <c r="K86" s="308">
        <f t="shared" si="15"/>
        <v>48.944713813936239</v>
      </c>
      <c r="L86" s="308">
        <f>(55-3)*100/266</f>
        <v>19.548872180451127</v>
      </c>
      <c r="M86" s="322">
        <v>2018</v>
      </c>
      <c r="N86" s="308"/>
      <c r="O86" s="308"/>
      <c r="P86" s="446"/>
    </row>
    <row r="87" spans="4:21">
      <c r="D87" s="322">
        <v>2019</v>
      </c>
      <c r="E87" s="328">
        <f>10338.915+M19+M21-2.9</f>
        <v>10348.685000000001</v>
      </c>
      <c r="F87" s="330"/>
      <c r="G87" s="324">
        <f>E87/M16*100</f>
        <v>81.294321345361823</v>
      </c>
      <c r="H87" s="325">
        <f t="shared" si="14"/>
        <v>58.073428731762078</v>
      </c>
      <c r="I87" s="308">
        <f>1539.77-10</f>
        <v>1529.77</v>
      </c>
      <c r="J87" s="308">
        <v>3146.2489999999998</v>
      </c>
      <c r="K87" s="308">
        <f t="shared" si="15"/>
        <v>48.622025783718968</v>
      </c>
      <c r="L87" s="308">
        <f>51/271*100</f>
        <v>18.819188191881921</v>
      </c>
      <c r="M87" s="322">
        <v>2019</v>
      </c>
      <c r="N87" s="308"/>
      <c r="O87" s="308"/>
      <c r="P87" s="446"/>
    </row>
    <row r="88" spans="4:21">
      <c r="D88" s="322">
        <v>2020</v>
      </c>
      <c r="E88" s="328">
        <f>10715.768+N19+N21+1.106+9.045-1.631</f>
        <v>10738.274000000001</v>
      </c>
      <c r="F88" s="330"/>
      <c r="G88" s="324">
        <f>E88/N16*100</f>
        <v>84.344807668033965</v>
      </c>
      <c r="H88" s="325">
        <f t="shared" si="14"/>
        <v>60.259674523007867</v>
      </c>
      <c r="I88" s="308">
        <f>I87-39.6</f>
        <v>1490.17</v>
      </c>
      <c r="J88" s="308">
        <v>3146.2489999999998</v>
      </c>
      <c r="K88" s="308">
        <f t="shared" si="15"/>
        <v>47.36338414410303</v>
      </c>
      <c r="L88" s="308">
        <f>50/27*100</f>
        <v>185.18518518518519</v>
      </c>
      <c r="M88" s="322">
        <v>2020</v>
      </c>
      <c r="N88" s="308"/>
      <c r="O88" s="308"/>
      <c r="P88" s="446"/>
    </row>
    <row r="89" spans="4:21">
      <c r="D89" s="322">
        <v>2021</v>
      </c>
      <c r="E89" s="328">
        <v>10736.605</v>
      </c>
      <c r="F89" s="330"/>
      <c r="G89" s="324">
        <f>E89/O16*100</f>
        <v>84.4783347627328</v>
      </c>
      <c r="H89" s="325">
        <f t="shared" si="14"/>
        <v>60.250308641975302</v>
      </c>
      <c r="I89" s="308">
        <f>I88-166.13</f>
        <v>1324.04</v>
      </c>
      <c r="J89" s="308">
        <v>3146.2489999999998</v>
      </c>
      <c r="K89" s="308">
        <f t="shared" si="15"/>
        <v>42.083128194875869</v>
      </c>
      <c r="L89" s="308"/>
      <c r="M89" s="322">
        <v>2021</v>
      </c>
      <c r="N89" s="308"/>
      <c r="O89" s="308"/>
      <c r="P89" s="446"/>
    </row>
    <row r="90" spans="4:21">
      <c r="D90" s="322">
        <v>2022</v>
      </c>
      <c r="E90" s="328">
        <f>E89+P19+P21</f>
        <v>10736.605</v>
      </c>
      <c r="F90" s="330"/>
      <c r="G90" s="324">
        <f>E90/P16*100</f>
        <v>84.480993634382202</v>
      </c>
      <c r="H90" s="325">
        <f t="shared" si="14"/>
        <v>60.250308641975302</v>
      </c>
      <c r="I90" s="308">
        <f>I89-102.1</f>
        <v>1221.94</v>
      </c>
      <c r="J90" s="308">
        <v>3146.2489999999998</v>
      </c>
      <c r="K90" s="308">
        <f t="shared" si="15"/>
        <v>38.837994068492357</v>
      </c>
      <c r="L90" s="308"/>
      <c r="M90" s="322">
        <v>2022</v>
      </c>
      <c r="N90" s="308"/>
      <c r="O90" s="308"/>
      <c r="P90" s="446"/>
    </row>
    <row r="91" spans="4:21">
      <c r="D91" s="322">
        <v>2023</v>
      </c>
      <c r="E91" s="328">
        <f>E90+Q19+Q21</f>
        <v>10737.605</v>
      </c>
      <c r="F91" s="308"/>
      <c r="G91" s="324">
        <f>E91/Q16*100</f>
        <v>84.482214651570814</v>
      </c>
      <c r="H91" s="325">
        <f t="shared" si="14"/>
        <v>60.255920314253643</v>
      </c>
      <c r="I91" s="308">
        <f>I90-159.708</f>
        <v>1062.232</v>
      </c>
      <c r="J91" s="308">
        <v>3146.2489999999998</v>
      </c>
      <c r="K91" s="308">
        <f t="shared" si="15"/>
        <v>33.761854195265535</v>
      </c>
      <c r="L91" s="308"/>
      <c r="M91" s="322">
        <v>2023</v>
      </c>
      <c r="N91" s="308"/>
      <c r="O91" s="308"/>
      <c r="P91" s="446"/>
    </row>
    <row r="92" spans="4:21">
      <c r="D92" s="322">
        <v>2024</v>
      </c>
      <c r="E92" s="328">
        <f>E91+R19+R21</f>
        <v>10737.605</v>
      </c>
      <c r="F92" s="308"/>
      <c r="G92" s="324">
        <f>E92/R16*100</f>
        <v>84.482214651570814</v>
      </c>
      <c r="H92" s="325">
        <f t="shared" si="14"/>
        <v>60.255920314253643</v>
      </c>
      <c r="I92" s="308">
        <f>I91-159.708</f>
        <v>902.524</v>
      </c>
      <c r="J92" s="308">
        <v>3146.2489999999998</v>
      </c>
      <c r="K92" s="308">
        <f t="shared" si="15"/>
        <v>28.68571432203872</v>
      </c>
      <c r="L92" s="308"/>
      <c r="M92" s="322">
        <v>2024</v>
      </c>
      <c r="N92" s="308"/>
      <c r="O92" s="308"/>
      <c r="P92" s="446"/>
    </row>
    <row r="93" spans="4:21">
      <c r="D93" s="322">
        <v>2025</v>
      </c>
      <c r="E93" s="328">
        <f>E92+S19+S21</f>
        <v>10737.605</v>
      </c>
      <c r="F93" s="308"/>
      <c r="G93" s="324">
        <f>E93/S16*100</f>
        <v>84.482214651570814</v>
      </c>
      <c r="H93" s="325">
        <f t="shared" si="14"/>
        <v>60.255920314253643</v>
      </c>
      <c r="I93" s="308">
        <f>I92-136.735</f>
        <v>765.78899999999999</v>
      </c>
      <c r="J93" s="308">
        <v>3146.2489999999998</v>
      </c>
      <c r="K93" s="308">
        <f t="shared" si="15"/>
        <v>24.339745519188085</v>
      </c>
      <c r="L93" s="308"/>
      <c r="M93" s="322">
        <v>2025</v>
      </c>
      <c r="N93" s="308"/>
      <c r="O93" s="308"/>
      <c r="P93" s="446"/>
    </row>
    <row r="94" spans="4:21">
      <c r="D94" s="322">
        <v>2026</v>
      </c>
      <c r="E94" s="328">
        <f>E93+T19+T21</f>
        <v>10737.605</v>
      </c>
      <c r="F94" s="308"/>
      <c r="G94" s="324">
        <f>E94/T16*100</f>
        <v>84.482214651570814</v>
      </c>
      <c r="H94" s="325">
        <f t="shared" si="14"/>
        <v>60.255920314253643</v>
      </c>
      <c r="I94" s="308"/>
      <c r="J94" s="308"/>
      <c r="K94" s="308"/>
      <c r="L94" s="308"/>
      <c r="M94" s="322"/>
      <c r="N94" s="308"/>
      <c r="O94" s="308"/>
      <c r="P94" s="446"/>
    </row>
    <row r="95" spans="4:21">
      <c r="D95" s="322">
        <v>2027</v>
      </c>
      <c r="E95" s="328">
        <f>E94+U19+U21</f>
        <v>10737.605</v>
      </c>
      <c r="F95" s="308"/>
      <c r="G95" s="324">
        <f>E95/U16*100</f>
        <v>84.482214651570814</v>
      </c>
      <c r="H95" s="325">
        <f t="shared" si="14"/>
        <v>60.255920314253643</v>
      </c>
      <c r="I95" s="308"/>
      <c r="J95" s="308"/>
      <c r="K95" s="308"/>
      <c r="L95" s="308"/>
      <c r="M95" s="322"/>
      <c r="N95" s="308"/>
      <c r="O95" s="308"/>
      <c r="P95" s="446"/>
    </row>
    <row r="96" spans="4:21">
      <c r="D96" s="322"/>
      <c r="E96" s="331">
        <f t="shared" ref="E96:P96" si="16">E16+E46</f>
        <v>23434.690000000002</v>
      </c>
      <c r="F96" s="331">
        <f t="shared" si="16"/>
        <v>27525.353999999999</v>
      </c>
      <c r="G96" s="331">
        <f t="shared" si="16"/>
        <v>24894.6</v>
      </c>
      <c r="H96" s="331">
        <f t="shared" si="16"/>
        <v>25344.199999999997</v>
      </c>
      <c r="I96" s="331">
        <f t="shared" si="16"/>
        <v>25362.799999999999</v>
      </c>
      <c r="J96" s="331">
        <f t="shared" si="16"/>
        <v>27171.1</v>
      </c>
      <c r="K96" s="331">
        <f t="shared" si="16"/>
        <v>27363.8</v>
      </c>
      <c r="L96" s="331">
        <f t="shared" si="16"/>
        <v>27359.897000000001</v>
      </c>
      <c r="M96" s="331">
        <f t="shared" si="16"/>
        <v>27363.409</v>
      </c>
      <c r="N96" s="331">
        <f t="shared" si="16"/>
        <v>27446.024000000001</v>
      </c>
      <c r="O96" s="331">
        <f t="shared" si="16"/>
        <v>27489.241000000002</v>
      </c>
      <c r="P96" s="447">
        <f t="shared" si="16"/>
        <v>27516.459000000003</v>
      </c>
      <c r="Q96" s="2875"/>
      <c r="R96" s="2875"/>
      <c r="S96" s="2875"/>
      <c r="T96" s="127"/>
      <c r="U96" s="127"/>
    </row>
    <row r="97" spans="4:16">
      <c r="D97" s="322"/>
      <c r="E97" s="308"/>
      <c r="F97" s="308"/>
      <c r="G97" s="308"/>
      <c r="H97" s="308"/>
      <c r="I97" s="308"/>
      <c r="J97" s="308"/>
      <c r="K97" s="308"/>
      <c r="L97" s="308"/>
      <c r="M97" s="308"/>
      <c r="N97" s="308"/>
      <c r="O97" s="308"/>
      <c r="P97" s="446"/>
    </row>
    <row r="98" spans="4:16">
      <c r="J98" s="97"/>
      <c r="K98" s="97"/>
    </row>
    <row r="99" spans="4:16">
      <c r="J99" s="97"/>
      <c r="K99" s="97"/>
    </row>
    <row r="100" spans="4:16">
      <c r="J100" s="97"/>
      <c r="K100" s="97"/>
    </row>
    <row r="101" spans="4:16">
      <c r="J101" s="97"/>
      <c r="K101" s="97"/>
    </row>
    <row r="102" spans="4:16">
      <c r="J102" s="97"/>
      <c r="K102" s="97"/>
    </row>
    <row r="103" spans="4:16">
      <c r="J103" s="97"/>
      <c r="K103" s="97"/>
    </row>
    <row r="104" spans="4:16">
      <c r="J104" s="97"/>
      <c r="K104" s="97"/>
    </row>
    <row r="105" spans="4:16">
      <c r="J105" s="97"/>
      <c r="K105" s="97"/>
    </row>
    <row r="106" spans="4:16">
      <c r="J106" s="97"/>
      <c r="K106" s="97"/>
    </row>
    <row r="107" spans="4:16">
      <c r="J107" s="97"/>
      <c r="K107" s="97"/>
    </row>
    <row r="108" spans="4:16">
      <c r="J108" s="97"/>
      <c r="K108" s="97"/>
    </row>
    <row r="109" spans="4:16">
      <c r="J109" s="97"/>
      <c r="K109" s="97"/>
    </row>
    <row r="110" spans="4:16">
      <c r="J110" s="97"/>
      <c r="K110" s="97"/>
    </row>
    <row r="111" spans="4:16">
      <c r="J111" s="97"/>
      <c r="K111" s="97"/>
    </row>
    <row r="112" spans="4:16">
      <c r="J112" s="97"/>
      <c r="K112" s="97"/>
    </row>
    <row r="113" spans="10:11">
      <c r="J113" s="97"/>
      <c r="K113" s="97"/>
    </row>
    <row r="114" spans="10:11">
      <c r="J114" s="97"/>
      <c r="K114" s="97"/>
    </row>
    <row r="115" spans="10:11">
      <c r="J115" s="97"/>
      <c r="K115" s="97"/>
    </row>
    <row r="116" spans="10:11">
      <c r="J116" s="97"/>
      <c r="K116" s="97"/>
    </row>
    <row r="117" spans="10:11">
      <c r="J117" s="97"/>
      <c r="K117" s="97"/>
    </row>
    <row r="118" spans="10:11">
      <c r="J118" s="97"/>
      <c r="K118" s="97"/>
    </row>
    <row r="119" spans="10:11">
      <c r="J119" s="97"/>
      <c r="K119" s="97"/>
    </row>
    <row r="120" spans="10:11">
      <c r="J120" s="97"/>
      <c r="K120" s="97"/>
    </row>
    <row r="121" spans="10:11">
      <c r="J121" s="97"/>
      <c r="K121" s="97"/>
    </row>
    <row r="122" spans="10:11">
      <c r="J122" s="97"/>
      <c r="K122" s="97"/>
    </row>
    <row r="123" spans="10:11">
      <c r="J123" s="97"/>
      <c r="K123" s="97"/>
    </row>
    <row r="124" spans="10:11">
      <c r="J124" s="97"/>
      <c r="K124" s="97"/>
    </row>
    <row r="125" spans="10:11">
      <c r="J125" s="97"/>
      <c r="K125" s="97"/>
    </row>
    <row r="126" spans="10:11">
      <c r="J126" s="97"/>
      <c r="K126" s="97"/>
    </row>
    <row r="127" spans="10:11">
      <c r="J127" s="97"/>
      <c r="K127" s="97"/>
    </row>
    <row r="128" spans="10:11">
      <c r="J128" s="97"/>
      <c r="K128" s="97"/>
    </row>
    <row r="129" spans="10:11">
      <c r="J129" s="97"/>
      <c r="K129" s="97"/>
    </row>
    <row r="130" spans="10:11">
      <c r="J130" s="97"/>
      <c r="K130" s="97"/>
    </row>
    <row r="131" spans="10:11">
      <c r="J131" s="97"/>
      <c r="K131" s="97"/>
    </row>
    <row r="132" spans="10:11">
      <c r="J132" s="97"/>
      <c r="K132" s="97"/>
    </row>
    <row r="133" spans="10:11">
      <c r="J133" s="97"/>
      <c r="K133" s="97"/>
    </row>
    <row r="134" spans="10:11">
      <c r="J134" s="97"/>
      <c r="K134" s="97"/>
    </row>
  </sheetData>
  <mergeCells count="14">
    <mergeCell ref="B13:P13"/>
    <mergeCell ref="B33:B65"/>
    <mergeCell ref="B11:B12"/>
    <mergeCell ref="C11:C12"/>
    <mergeCell ref="D11:D12"/>
    <mergeCell ref="E11:E12"/>
    <mergeCell ref="F11:F12"/>
    <mergeCell ref="G11:S11"/>
    <mergeCell ref="B9:P9"/>
    <mergeCell ref="K2:P2"/>
    <mergeCell ref="K3:P3"/>
    <mergeCell ref="B6:P6"/>
    <mergeCell ref="B7:P7"/>
    <mergeCell ref="B8:P8"/>
  </mergeCells>
  <printOptions horizontalCentered="1"/>
  <pageMargins left="0.70866141732283472" right="0.70866141732283472" top="0.74803149606299213" bottom="0.74803149606299213" header="0.31496062992125984" footer="0.31496062992125984"/>
  <pageSetup paperSize="9" scale="39" fitToHeight="0" orientation="landscape"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F129"/>
  <sheetViews>
    <sheetView topLeftCell="A37" zoomScale="110" zoomScaleNormal="110" workbookViewId="0">
      <selection activeCell="B45" sqref="B45"/>
    </sheetView>
  </sheetViews>
  <sheetFormatPr defaultRowHeight="15"/>
  <cols>
    <col min="1" max="1" width="36.28515625" customWidth="1"/>
    <col min="2" max="2" width="14.85546875" style="97" customWidth="1"/>
    <col min="3" max="3" width="15.85546875" style="97" customWidth="1"/>
    <col min="4" max="4" width="14.7109375" style="97" customWidth="1"/>
    <col min="5" max="5" width="17" style="97" customWidth="1"/>
    <col min="6" max="9" width="15.28515625" style="97" customWidth="1"/>
    <col min="10" max="10" width="19.7109375" style="2892" customWidth="1"/>
    <col min="11" max="13" width="19.7109375" style="99" customWidth="1"/>
    <col min="14" max="15" width="19.7109375" customWidth="1"/>
    <col min="16" max="16" width="17.5703125" customWidth="1"/>
    <col min="17" max="17" width="13.7109375" bestFit="1" customWidth="1"/>
    <col min="18" max="18" width="16.85546875" customWidth="1"/>
    <col min="19" max="19" width="16" customWidth="1"/>
    <col min="20" max="20" width="21.42578125" customWidth="1"/>
    <col min="21" max="21" width="14.7109375" bestFit="1" customWidth="1"/>
    <col min="26" max="26" width="18" customWidth="1"/>
    <col min="31" max="31" width="16.85546875" customWidth="1"/>
    <col min="32" max="32" width="22" customWidth="1"/>
  </cols>
  <sheetData>
    <row r="1" spans="1:32" ht="40.5" customHeight="1" thickBot="1">
      <c r="A1" s="3451" t="s">
        <v>367</v>
      </c>
      <c r="B1" s="3456" t="s">
        <v>368</v>
      </c>
      <c r="C1" s="3457"/>
      <c r="D1" s="3457"/>
      <c r="E1" s="3457"/>
      <c r="F1" s="3457"/>
      <c r="G1" s="3457"/>
      <c r="H1" s="3457"/>
      <c r="I1" s="3457"/>
      <c r="J1" s="3457"/>
      <c r="K1" s="3457"/>
      <c r="L1" s="3457"/>
      <c r="M1" s="3457"/>
      <c r="N1" s="2732"/>
      <c r="O1" s="2732"/>
    </row>
    <row r="2" spans="1:32" ht="15.75" customHeight="1">
      <c r="A2" s="3452"/>
      <c r="B2" s="3454" t="s">
        <v>369</v>
      </c>
      <c r="C2" s="3456" t="s">
        <v>370</v>
      </c>
      <c r="D2" s="3457"/>
      <c r="E2" s="3457"/>
      <c r="F2" s="3457"/>
      <c r="G2" s="3457"/>
      <c r="H2" s="3457"/>
      <c r="I2" s="3457"/>
      <c r="J2" s="3457"/>
      <c r="K2" s="3457"/>
      <c r="L2" s="3457"/>
      <c r="M2" s="3457"/>
      <c r="N2" s="2732"/>
      <c r="O2" s="2732"/>
    </row>
    <row r="3" spans="1:32" ht="15.75" thickBot="1">
      <c r="A3" s="3453"/>
      <c r="B3" s="3455"/>
      <c r="C3" s="315">
        <v>2015</v>
      </c>
      <c r="D3" s="315">
        <v>2016</v>
      </c>
      <c r="E3" s="315">
        <v>2017</v>
      </c>
      <c r="F3" s="315">
        <v>2018</v>
      </c>
      <c r="G3" s="315">
        <v>2019</v>
      </c>
      <c r="H3" s="315">
        <v>2020</v>
      </c>
      <c r="I3" s="315">
        <v>2021</v>
      </c>
      <c r="J3" s="2882">
        <v>2022</v>
      </c>
      <c r="K3" s="493">
        <v>2023</v>
      </c>
      <c r="L3" s="493">
        <v>2024</v>
      </c>
      <c r="M3" s="493">
        <v>2025</v>
      </c>
      <c r="N3" s="314">
        <v>2026</v>
      </c>
      <c r="O3" s="314">
        <v>2027</v>
      </c>
    </row>
    <row r="4" spans="1:32" ht="21.75" customHeight="1">
      <c r="A4" s="3458" t="s">
        <v>371</v>
      </c>
      <c r="B4" s="3459"/>
      <c r="C4" s="3459"/>
      <c r="D4" s="3459"/>
      <c r="E4" s="3459"/>
      <c r="F4" s="3459"/>
      <c r="G4" s="3459"/>
      <c r="H4" s="3459"/>
      <c r="I4" s="3459"/>
      <c r="J4" s="3459"/>
      <c r="K4" s="3459"/>
      <c r="L4" s="3459"/>
      <c r="M4" s="3459"/>
      <c r="N4" s="2733"/>
      <c r="O4" s="2733"/>
      <c r="R4" s="154" t="s">
        <v>369</v>
      </c>
      <c r="AE4" s="155"/>
    </row>
    <row r="5" spans="1:32">
      <c r="A5" s="418" t="s">
        <v>372</v>
      </c>
      <c r="B5" s="375">
        <f>SUM(C5:O5)</f>
        <v>244497258.77985999</v>
      </c>
      <c r="C5" s="375">
        <f t="shared" ref="C5:M5" si="0">SUM(C6:C9)</f>
        <v>7389522.1000000006</v>
      </c>
      <c r="D5" s="375">
        <v>8542648.9000000004</v>
      </c>
      <c r="E5" s="375">
        <f t="shared" si="0"/>
        <v>9673332</v>
      </c>
      <c r="F5" s="375">
        <f t="shared" si="0"/>
        <v>11700623.800000001</v>
      </c>
      <c r="G5" s="375">
        <f t="shared" si="0"/>
        <v>17313262.699999999</v>
      </c>
      <c r="H5" s="375">
        <v>23822581.535459999</v>
      </c>
      <c r="I5" s="375">
        <f t="shared" ref="I5" si="1">SUM(I6:I9)</f>
        <v>27239799.799999997</v>
      </c>
      <c r="J5" s="2883">
        <f t="shared" si="0"/>
        <v>34572928.144400001</v>
      </c>
      <c r="K5" s="494">
        <f t="shared" si="0"/>
        <v>29105911.100000001</v>
      </c>
      <c r="L5" s="494">
        <f t="shared" si="0"/>
        <v>25472917.100000001</v>
      </c>
      <c r="M5" s="494">
        <f t="shared" si="0"/>
        <v>22691572.800000001</v>
      </c>
      <c r="N5" s="375">
        <f t="shared" ref="N5:O5" si="2">SUM(N6:N9)</f>
        <v>13520475.199999999</v>
      </c>
      <c r="O5" s="375">
        <f t="shared" si="2"/>
        <v>13451683.6</v>
      </c>
      <c r="P5" s="255">
        <v>77708580.819999993</v>
      </c>
      <c r="Q5" s="254">
        <f>B5-P5</f>
        <v>166788677.95986</v>
      </c>
      <c r="R5" s="157">
        <f>B5-72919374.8</f>
        <v>171577883.97986001</v>
      </c>
      <c r="AE5" s="155">
        <v>72919374.799999997</v>
      </c>
      <c r="AF5" s="155">
        <f>B5-AE5</f>
        <v>171577883.97986001</v>
      </c>
    </row>
    <row r="6" spans="1:32">
      <c r="A6" s="419" t="s">
        <v>373</v>
      </c>
      <c r="B6" s="375">
        <f t="shared" ref="B6:B25" si="3">SUM(C6:O6)</f>
        <v>68625178.390300006</v>
      </c>
      <c r="C6" s="375">
        <f t="shared" ref="C6:M6" si="4">C11+C16+C21</f>
        <v>1562163.2000000002</v>
      </c>
      <c r="D6" s="375">
        <f t="shared" si="4"/>
        <v>733434.82</v>
      </c>
      <c r="E6" s="375">
        <f t="shared" si="4"/>
        <v>1254745.3999999999</v>
      </c>
      <c r="F6" s="375">
        <f t="shared" si="4"/>
        <v>1503269.9</v>
      </c>
      <c r="G6" s="375">
        <f t="shared" si="4"/>
        <v>4802561.9000000004</v>
      </c>
      <c r="H6" s="375">
        <v>10334250.1259</v>
      </c>
      <c r="I6" s="375">
        <f t="shared" ref="I6:I8" si="5">I11+I16+I21</f>
        <v>12801500</v>
      </c>
      <c r="J6" s="2883">
        <f t="shared" si="4"/>
        <v>15780772.8444</v>
      </c>
      <c r="K6" s="494">
        <f t="shared" si="4"/>
        <v>7165736.2999999998</v>
      </c>
      <c r="L6" s="494">
        <f t="shared" si="4"/>
        <v>6767809.7000000002</v>
      </c>
      <c r="M6" s="494">
        <f t="shared" si="4"/>
        <v>5918934.2000000002</v>
      </c>
      <c r="N6" s="375">
        <f t="shared" ref="N6:O6" si="6">N11+N16+N21</f>
        <v>0</v>
      </c>
      <c r="O6" s="375">
        <f t="shared" si="6"/>
        <v>0</v>
      </c>
      <c r="P6" s="255">
        <v>8645005.8200000003</v>
      </c>
      <c r="Q6" s="254">
        <f>B6-P6</f>
        <v>59980172.570300005</v>
      </c>
      <c r="R6" s="157">
        <f>B6-10917605.7</f>
        <v>57707572.690300003</v>
      </c>
      <c r="AE6" s="155">
        <v>10917605.699999999</v>
      </c>
      <c r="AF6" s="155">
        <f>B6-AE6</f>
        <v>57707572.690300003</v>
      </c>
    </row>
    <row r="7" spans="1:32">
      <c r="A7" s="418" t="s">
        <v>374</v>
      </c>
      <c r="B7" s="375">
        <f t="shared" si="3"/>
        <v>164293955.30956</v>
      </c>
      <c r="C7" s="375">
        <f t="shared" ref="C7:M7" si="7">C12+C17+C22</f>
        <v>5446414.7000000002</v>
      </c>
      <c r="D7" s="375">
        <f t="shared" si="7"/>
        <v>7684169.6000000006</v>
      </c>
      <c r="E7" s="375">
        <f t="shared" si="7"/>
        <v>8270169.5</v>
      </c>
      <c r="F7" s="375">
        <f t="shared" si="7"/>
        <v>9968783.0999999996</v>
      </c>
      <c r="G7" s="375">
        <f t="shared" si="7"/>
        <v>11950037.799999999</v>
      </c>
      <c r="H7" s="375">
        <v>11259417.209559999</v>
      </c>
      <c r="I7" s="375">
        <f t="shared" si="5"/>
        <v>13633326.799999999</v>
      </c>
      <c r="J7" s="2883">
        <f t="shared" si="7"/>
        <v>16108705.5</v>
      </c>
      <c r="K7" s="494">
        <f t="shared" si="7"/>
        <v>18441442.800000001</v>
      </c>
      <c r="L7" s="494">
        <f t="shared" si="7"/>
        <v>18296781.300000001</v>
      </c>
      <c r="M7" s="494">
        <f t="shared" si="7"/>
        <v>16422025.6</v>
      </c>
      <c r="N7" s="375">
        <f t="shared" ref="N7:O7" si="8">N12+N17+N22</f>
        <v>13440736.5</v>
      </c>
      <c r="O7" s="375">
        <f t="shared" si="8"/>
        <v>13371944.9</v>
      </c>
      <c r="P7" s="255">
        <v>67898561.5</v>
      </c>
      <c r="Q7" s="254">
        <f>B7-P7</f>
        <v>96395393.809560001</v>
      </c>
      <c r="R7" s="157">
        <f>B7-61145423.5</f>
        <v>103148531.80956</v>
      </c>
      <c r="AE7" s="155">
        <v>61145423.5</v>
      </c>
      <c r="AF7" s="155">
        <f>B7-AE7</f>
        <v>103148531.80956</v>
      </c>
    </row>
    <row r="8" spans="1:32">
      <c r="A8" s="419" t="s">
        <v>375</v>
      </c>
      <c r="B8" s="375">
        <f t="shared" si="3"/>
        <v>3772103.9000000008</v>
      </c>
      <c r="C8" s="375">
        <f t="shared" ref="C8:M8" si="9">C13+C18+C23</f>
        <v>380944.2</v>
      </c>
      <c r="D8" s="375">
        <f t="shared" si="9"/>
        <v>125044.5</v>
      </c>
      <c r="E8" s="375">
        <f t="shared" si="9"/>
        <v>148417.1</v>
      </c>
      <c r="F8" s="375">
        <f t="shared" si="9"/>
        <v>148570.79999999999</v>
      </c>
      <c r="G8" s="375">
        <f t="shared" si="9"/>
        <v>434202</v>
      </c>
      <c r="H8" s="375">
        <v>721117.9</v>
      </c>
      <c r="I8" s="375">
        <f t="shared" si="5"/>
        <v>257127.6</v>
      </c>
      <c r="J8" s="2883">
        <f t="shared" si="9"/>
        <v>236847.7</v>
      </c>
      <c r="K8" s="494">
        <f t="shared" si="9"/>
        <v>401415.6</v>
      </c>
      <c r="L8" s="494">
        <f t="shared" si="9"/>
        <v>408326.1</v>
      </c>
      <c r="M8" s="494">
        <f t="shared" si="9"/>
        <v>350613</v>
      </c>
      <c r="N8" s="375">
        <f t="shared" ref="N8:O8" si="10">N13+N18+N23</f>
        <v>79738.7</v>
      </c>
      <c r="O8" s="375">
        <f t="shared" si="10"/>
        <v>79738.7</v>
      </c>
      <c r="P8" s="255">
        <v>1165013.5</v>
      </c>
      <c r="Q8" s="254">
        <f>B8-P8</f>
        <v>2607090.4000000008</v>
      </c>
      <c r="R8" s="157">
        <f>B8-85634.6</f>
        <v>3686469.3000000007</v>
      </c>
      <c r="AE8" s="155">
        <v>856345.59999999998</v>
      </c>
      <c r="AF8" s="155">
        <f>B8-AE8</f>
        <v>2915758.3000000007</v>
      </c>
    </row>
    <row r="9" spans="1:32">
      <c r="A9" s="419" t="s">
        <v>376</v>
      </c>
      <c r="B9" s="375">
        <f t="shared" si="3"/>
        <v>7806021.2000000011</v>
      </c>
      <c r="C9" s="375">
        <f>C14+C19+C24</f>
        <v>0</v>
      </c>
      <c r="D9" s="375">
        <f>D14+D19+D24</f>
        <v>0</v>
      </c>
      <c r="E9" s="375">
        <f>E14+E19+E24</f>
        <v>0</v>
      </c>
      <c r="F9" s="375">
        <f>F14+F19+F24</f>
        <v>80000</v>
      </c>
      <c r="G9" s="375">
        <f>G14+G19+G24</f>
        <v>126461</v>
      </c>
      <c r="H9" s="375">
        <v>1507796.3</v>
      </c>
      <c r="I9" s="375">
        <f>I14</f>
        <v>547845.4</v>
      </c>
      <c r="J9" s="2883">
        <f>J14</f>
        <v>2446602.1</v>
      </c>
      <c r="K9" s="2883">
        <f>K14</f>
        <v>3097316.4</v>
      </c>
      <c r="L9" s="494">
        <f>L14</f>
        <v>0</v>
      </c>
      <c r="M9" s="494">
        <f>M14</f>
        <v>0</v>
      </c>
      <c r="N9" s="375">
        <f t="shared" ref="N9:O9" si="11">N14</f>
        <v>0</v>
      </c>
      <c r="O9" s="375">
        <f t="shared" si="11"/>
        <v>0</v>
      </c>
    </row>
    <row r="10" spans="1:32">
      <c r="A10" s="418" t="s">
        <v>377</v>
      </c>
      <c r="B10" s="375">
        <f t="shared" si="3"/>
        <v>74657180.10323</v>
      </c>
      <c r="C10" s="375">
        <f t="shared" ref="C10:M10" si="12">SUM(C11:C14)</f>
        <v>1721621.6</v>
      </c>
      <c r="D10" s="375">
        <f t="shared" si="12"/>
        <v>1219454.52</v>
      </c>
      <c r="E10" s="375">
        <f t="shared" si="12"/>
        <v>1886282.8</v>
      </c>
      <c r="F10" s="375">
        <f t="shared" si="12"/>
        <v>2996289.3</v>
      </c>
      <c r="G10" s="375">
        <f t="shared" si="12"/>
        <v>5691056.4000000004</v>
      </c>
      <c r="H10" s="375">
        <v>11782162.438830001</v>
      </c>
      <c r="I10" s="375">
        <f t="shared" ref="I10" si="13">SUM(I11:I14)</f>
        <v>13382134</v>
      </c>
      <c r="J10" s="2883">
        <f t="shared" si="12"/>
        <v>15404742.3444</v>
      </c>
      <c r="K10" s="494">
        <f t="shared" si="12"/>
        <v>6672280.7000000002</v>
      </c>
      <c r="L10" s="494">
        <f t="shared" si="12"/>
        <v>1754912.2</v>
      </c>
      <c r="M10" s="494">
        <f t="shared" si="12"/>
        <v>3656994.8000000003</v>
      </c>
      <c r="N10" s="375">
        <f t="shared" ref="N10:O10" si="14">SUM(N11:N14)</f>
        <v>4279020.3</v>
      </c>
      <c r="O10" s="375">
        <f t="shared" si="14"/>
        <v>4210228.7</v>
      </c>
      <c r="P10" s="157">
        <f>C10+D10+E10+F10+G10+H10+I10+J10</f>
        <v>54083743.403229997</v>
      </c>
    </row>
    <row r="11" spans="1:32" s="474" customFormat="1">
      <c r="A11" s="473" t="s">
        <v>373</v>
      </c>
      <c r="B11" s="375">
        <f t="shared" si="3"/>
        <v>39400232.733669996</v>
      </c>
      <c r="C11" s="375">
        <v>1104798.1000000001</v>
      </c>
      <c r="D11" s="375">
        <v>625434.81999999995</v>
      </c>
      <c r="E11" s="375">
        <v>445107.7</v>
      </c>
      <c r="F11" s="375">
        <f>334095.8+400000</f>
        <v>734095.8</v>
      </c>
      <c r="G11" s="375">
        <v>2844623</v>
      </c>
      <c r="H11" s="375">
        <v>7937161.6692699995</v>
      </c>
      <c r="I11" s="375">
        <f>11001500-I29</f>
        <v>10701500</v>
      </c>
      <c r="J11" s="2883">
        <f>10921536.1-J29</f>
        <v>10705479.3444</v>
      </c>
      <c r="K11" s="494">
        <v>2415162.5</v>
      </c>
      <c r="L11" s="494">
        <v>0</v>
      </c>
      <c r="M11" s="494">
        <v>1886869.8</v>
      </c>
      <c r="N11" s="375">
        <v>0</v>
      </c>
      <c r="O11" s="375">
        <v>0</v>
      </c>
    </row>
    <row r="12" spans="1:32" s="2838" customFormat="1">
      <c r="A12" s="2836" t="s">
        <v>374</v>
      </c>
      <c r="B12" s="375">
        <f t="shared" si="3"/>
        <v>26346719.769560002</v>
      </c>
      <c r="C12" s="2837">
        <v>288964.5</v>
      </c>
      <c r="D12" s="2837">
        <v>589700.9</v>
      </c>
      <c r="E12" s="2837">
        <f>1429700.5+3474-66.5</f>
        <v>1433108</v>
      </c>
      <c r="F12" s="2837">
        <f>1831999.9+324558.6</f>
        <v>2156558.5</v>
      </c>
      <c r="G12" s="2837">
        <v>2712397.4</v>
      </c>
      <c r="H12" s="2837">
        <v>2177676.0695599997</v>
      </c>
      <c r="I12" s="2837">
        <f>1962366.9-I30</f>
        <v>1886698</v>
      </c>
      <c r="J12" s="2883">
        <f>2331952.3-J30</f>
        <v>2083825.9999999998</v>
      </c>
      <c r="K12" s="2837">
        <f>1128431.7-K30</f>
        <v>1095531.7</v>
      </c>
      <c r="L12" s="2837">
        <v>1674844.8</v>
      </c>
      <c r="M12" s="494">
        <v>1766138.3</v>
      </c>
      <c r="N12" s="2837">
        <v>4275033.5999999996</v>
      </c>
      <c r="O12" s="2837">
        <v>4206242</v>
      </c>
      <c r="P12" s="2902">
        <f>K10-6322714+K30</f>
        <v>382466.70000000019</v>
      </c>
    </row>
    <row r="13" spans="1:32" s="99" customFormat="1">
      <c r="A13" s="469" t="s">
        <v>375</v>
      </c>
      <c r="B13" s="375">
        <f t="shared" si="3"/>
        <v>1104206.3999999997</v>
      </c>
      <c r="C13" s="375">
        <v>327859</v>
      </c>
      <c r="D13" s="375">
        <v>4318.8</v>
      </c>
      <c r="E13" s="375">
        <v>8067.1</v>
      </c>
      <c r="F13" s="375">
        <v>25635</v>
      </c>
      <c r="G13" s="375">
        <v>7575</v>
      </c>
      <c r="H13" s="375">
        <v>159528.4</v>
      </c>
      <c r="I13" s="375">
        <v>246090.6</v>
      </c>
      <c r="J13" s="2883">
        <v>168834.9</v>
      </c>
      <c r="K13" s="494">
        <v>64270.1</v>
      </c>
      <c r="L13" s="494">
        <v>80067.399999999994</v>
      </c>
      <c r="M13" s="494">
        <v>3986.7</v>
      </c>
      <c r="N13" s="375">
        <v>3986.7</v>
      </c>
      <c r="O13" s="375">
        <v>3986.7</v>
      </c>
    </row>
    <row r="14" spans="1:32" s="97" customFormat="1">
      <c r="A14" s="420" t="s">
        <v>376</v>
      </c>
      <c r="B14" s="375">
        <f t="shared" si="3"/>
        <v>7806021.2000000011</v>
      </c>
      <c r="C14" s="375">
        <f>C51</f>
        <v>0</v>
      </c>
      <c r="D14" s="375">
        <f>D51</f>
        <v>0</v>
      </c>
      <c r="E14" s="375">
        <f>E51</f>
        <v>0</v>
      </c>
      <c r="F14" s="375">
        <v>80000</v>
      </c>
      <c r="G14" s="375">
        <v>126461</v>
      </c>
      <c r="H14" s="375">
        <v>1507796.3</v>
      </c>
      <c r="I14" s="375">
        <v>547845.4</v>
      </c>
      <c r="J14" s="2883">
        <v>2446602.1</v>
      </c>
      <c r="K14" s="494">
        <v>3097316.4</v>
      </c>
      <c r="L14" s="494">
        <v>0</v>
      </c>
      <c r="M14" s="494">
        <v>0</v>
      </c>
      <c r="N14" s="375">
        <v>0</v>
      </c>
      <c r="O14" s="375">
        <v>0</v>
      </c>
    </row>
    <row r="15" spans="1:32">
      <c r="A15" s="414" t="s">
        <v>378</v>
      </c>
      <c r="B15" s="375">
        <f t="shared" si="3"/>
        <v>237907.59999999998</v>
      </c>
      <c r="C15" s="375">
        <f t="shared" ref="C15:M15" si="15">SUM(C16:C19)</f>
        <v>3000</v>
      </c>
      <c r="D15" s="375">
        <f t="shared" si="15"/>
        <v>610</v>
      </c>
      <c r="E15" s="375">
        <f t="shared" si="15"/>
        <v>7750</v>
      </c>
      <c r="F15" s="375">
        <f t="shared" si="15"/>
        <v>19476.599999999999</v>
      </c>
      <c r="G15" s="375">
        <f t="shared" si="15"/>
        <v>39101.699999999997</v>
      </c>
      <c r="H15" s="375">
        <v>54287.3</v>
      </c>
      <c r="I15" s="375">
        <f t="shared" ref="I15" si="16">SUM(I16:I19)</f>
        <v>2682</v>
      </c>
      <c r="J15" s="2883">
        <f t="shared" si="15"/>
        <v>3000</v>
      </c>
      <c r="K15" s="494">
        <f t="shared" si="15"/>
        <v>30000</v>
      </c>
      <c r="L15" s="494">
        <f t="shared" si="15"/>
        <v>30000</v>
      </c>
      <c r="M15" s="494">
        <f t="shared" si="15"/>
        <v>16000</v>
      </c>
      <c r="N15" s="375">
        <f t="shared" ref="N15:O15" si="17">SUM(N16:N19)</f>
        <v>16000</v>
      </c>
      <c r="O15" s="375">
        <f t="shared" si="17"/>
        <v>16000</v>
      </c>
    </row>
    <row r="16" spans="1:32">
      <c r="A16" s="415" t="s">
        <v>373</v>
      </c>
      <c r="B16" s="375">
        <f t="shared" si="3"/>
        <v>0</v>
      </c>
      <c r="C16" s="375">
        <f t="shared" ref="C16:M19" si="18">C53</f>
        <v>0</v>
      </c>
      <c r="D16" s="375">
        <f t="shared" si="18"/>
        <v>0</v>
      </c>
      <c r="E16" s="375">
        <f t="shared" si="18"/>
        <v>0</v>
      </c>
      <c r="F16" s="375">
        <f t="shared" si="18"/>
        <v>0</v>
      </c>
      <c r="G16" s="375">
        <f t="shared" si="18"/>
        <v>0</v>
      </c>
      <c r="H16" s="375">
        <v>0</v>
      </c>
      <c r="I16" s="375">
        <f t="shared" ref="I16:I19" si="19">I53</f>
        <v>0</v>
      </c>
      <c r="J16" s="2883">
        <f t="shared" si="18"/>
        <v>0</v>
      </c>
      <c r="K16" s="494">
        <f t="shared" si="18"/>
        <v>0</v>
      </c>
      <c r="L16" s="494">
        <f t="shared" si="18"/>
        <v>0</v>
      </c>
      <c r="M16" s="494">
        <f t="shared" si="18"/>
        <v>0</v>
      </c>
      <c r="N16" s="375">
        <f t="shared" ref="N16:O16" si="20">N53</f>
        <v>0</v>
      </c>
      <c r="O16" s="375">
        <f t="shared" si="20"/>
        <v>0</v>
      </c>
    </row>
    <row r="17" spans="1:17" s="472" customFormat="1">
      <c r="A17" s="471" t="s">
        <v>374</v>
      </c>
      <c r="B17" s="375">
        <f t="shared" si="3"/>
        <v>237907.59999999998</v>
      </c>
      <c r="C17" s="375">
        <f t="shared" si="18"/>
        <v>3000</v>
      </c>
      <c r="D17" s="375">
        <f t="shared" si="18"/>
        <v>610</v>
      </c>
      <c r="E17" s="375">
        <v>7750</v>
      </c>
      <c r="F17" s="375">
        <v>19476.599999999999</v>
      </c>
      <c r="G17" s="375">
        <v>39101.699999999997</v>
      </c>
      <c r="H17" s="375">
        <v>54287.3</v>
      </c>
      <c r="I17" s="375">
        <v>2682</v>
      </c>
      <c r="J17" s="2883">
        <v>3000</v>
      </c>
      <c r="K17" s="494">
        <v>30000</v>
      </c>
      <c r="L17" s="494">
        <v>30000</v>
      </c>
      <c r="M17" s="494">
        <v>16000</v>
      </c>
      <c r="N17" s="375">
        <v>16000</v>
      </c>
      <c r="O17" s="375">
        <v>16000</v>
      </c>
    </row>
    <row r="18" spans="1:17">
      <c r="A18" s="415" t="s">
        <v>375</v>
      </c>
      <c r="B18" s="375">
        <f t="shared" si="3"/>
        <v>0</v>
      </c>
      <c r="C18" s="375">
        <f t="shared" si="18"/>
        <v>0</v>
      </c>
      <c r="D18" s="375">
        <f t="shared" si="18"/>
        <v>0</v>
      </c>
      <c r="E18" s="375">
        <f t="shared" si="18"/>
        <v>0</v>
      </c>
      <c r="F18" s="375">
        <f t="shared" si="18"/>
        <v>0</v>
      </c>
      <c r="G18" s="375">
        <f t="shared" si="18"/>
        <v>0</v>
      </c>
      <c r="H18" s="375">
        <v>0</v>
      </c>
      <c r="I18" s="375">
        <f t="shared" si="19"/>
        <v>0</v>
      </c>
      <c r="J18" s="2883">
        <f>J55</f>
        <v>0</v>
      </c>
      <c r="K18" s="495">
        <v>0</v>
      </c>
      <c r="L18" s="494">
        <v>0</v>
      </c>
      <c r="M18" s="495">
        <v>0</v>
      </c>
      <c r="N18" s="492">
        <v>0</v>
      </c>
      <c r="O18" s="492">
        <v>0</v>
      </c>
    </row>
    <row r="19" spans="1:17">
      <c r="A19" s="415" t="s">
        <v>376</v>
      </c>
      <c r="B19" s="375">
        <f t="shared" si="3"/>
        <v>0</v>
      </c>
      <c r="C19" s="375">
        <f t="shared" si="18"/>
        <v>0</v>
      </c>
      <c r="D19" s="375">
        <f t="shared" si="18"/>
        <v>0</v>
      </c>
      <c r="E19" s="375">
        <f t="shared" si="18"/>
        <v>0</v>
      </c>
      <c r="F19" s="375">
        <f t="shared" si="18"/>
        <v>0</v>
      </c>
      <c r="G19" s="375">
        <f t="shared" si="18"/>
        <v>0</v>
      </c>
      <c r="H19" s="375">
        <v>0</v>
      </c>
      <c r="I19" s="375">
        <f t="shared" si="19"/>
        <v>0</v>
      </c>
      <c r="J19" s="2883">
        <f>J56</f>
        <v>0</v>
      </c>
      <c r="K19" s="494">
        <v>0</v>
      </c>
      <c r="L19" s="494">
        <v>0</v>
      </c>
      <c r="M19" s="494">
        <v>0</v>
      </c>
      <c r="N19" s="375">
        <v>0</v>
      </c>
      <c r="O19" s="375">
        <v>0</v>
      </c>
    </row>
    <row r="20" spans="1:17">
      <c r="A20" s="414" t="s">
        <v>379</v>
      </c>
      <c r="B20" s="375">
        <f t="shared" si="3"/>
        <v>169602171.09663001</v>
      </c>
      <c r="C20" s="375">
        <f t="shared" ref="C20:M20" si="21">SUM(C21:C24)</f>
        <v>5664900.5</v>
      </c>
      <c r="D20" s="375">
        <f t="shared" si="21"/>
        <v>7322584.4000000004</v>
      </c>
      <c r="E20" s="375">
        <f t="shared" si="21"/>
        <v>7779299.2000000002</v>
      </c>
      <c r="F20" s="375">
        <f t="shared" si="21"/>
        <v>8684857.9000000004</v>
      </c>
      <c r="G20" s="375">
        <f t="shared" si="21"/>
        <v>11583104.6</v>
      </c>
      <c r="H20" s="375">
        <v>11986131.796629999</v>
      </c>
      <c r="I20" s="375">
        <f t="shared" ref="I20" si="22">SUM(I21:I24)</f>
        <v>13854983.799999999</v>
      </c>
      <c r="J20" s="2883">
        <f t="shared" si="21"/>
        <v>19165185.800000001</v>
      </c>
      <c r="K20" s="494">
        <f t="shared" si="21"/>
        <v>22403630.400000002</v>
      </c>
      <c r="L20" s="494">
        <f t="shared" si="21"/>
        <v>23688004.899999999</v>
      </c>
      <c r="M20" s="494">
        <f t="shared" si="21"/>
        <v>19018578</v>
      </c>
      <c r="N20" s="375">
        <f t="shared" ref="N20:O20" si="23">SUM(N21:N24)</f>
        <v>9225454.9000000004</v>
      </c>
      <c r="O20" s="375">
        <f t="shared" si="23"/>
        <v>9225454.9000000004</v>
      </c>
      <c r="Q20" s="255">
        <f>J10+J28</f>
        <v>15868925.4</v>
      </c>
    </row>
    <row r="21" spans="1:17" s="97" customFormat="1">
      <c r="A21" s="411" t="s">
        <v>373</v>
      </c>
      <c r="B21" s="375">
        <f t="shared" si="3"/>
        <v>29224945.656630002</v>
      </c>
      <c r="C21" s="375">
        <v>457365.1</v>
      </c>
      <c r="D21" s="375">
        <v>108000</v>
      </c>
      <c r="E21" s="375">
        <v>809637.7</v>
      </c>
      <c r="F21" s="375">
        <v>769174.1</v>
      </c>
      <c r="G21" s="375">
        <f>1957938.9</f>
        <v>1957938.9</v>
      </c>
      <c r="H21" s="375">
        <v>2397088.4566299999</v>
      </c>
      <c r="I21" s="375">
        <f>13101500-I11-I29</f>
        <v>2100000</v>
      </c>
      <c r="J21" s="2883">
        <f>15996829.6-J11-J29</f>
        <v>5075293.5</v>
      </c>
      <c r="K21" s="494">
        <f>7165736.3-K11</f>
        <v>4750573.8</v>
      </c>
      <c r="L21" s="494">
        <f>6767809.7-L11</f>
        <v>6767809.7000000002</v>
      </c>
      <c r="M21" s="494">
        <f>5918934.2-M11</f>
        <v>4032064.4000000004</v>
      </c>
      <c r="N21" s="375">
        <v>0</v>
      </c>
      <c r="O21" s="375">
        <v>0</v>
      </c>
      <c r="Q21" s="2877">
        <f>Q20-J13</f>
        <v>15700090.5</v>
      </c>
    </row>
    <row r="22" spans="1:17" s="2838" customFormat="1">
      <c r="A22" s="2839" t="s">
        <v>374</v>
      </c>
      <c r="B22" s="375">
        <f t="shared" si="3"/>
        <v>137709327.94</v>
      </c>
      <c r="C22" s="2837">
        <v>5154450.2</v>
      </c>
      <c r="D22" s="2837">
        <v>7093858.7000000002</v>
      </c>
      <c r="E22" s="2837">
        <f>6809245.1+20000+66.4</f>
        <v>6829311.5</v>
      </c>
      <c r="F22" s="2837">
        <f>7676572.8+16700+99475.2</f>
        <v>7792748</v>
      </c>
      <c r="G22" s="2837">
        <v>9198538.6999999993</v>
      </c>
      <c r="H22" s="2837">
        <v>9027453.8399999999</v>
      </c>
      <c r="I22" s="2837">
        <f>13708995.7-I12-I30-I17</f>
        <v>11743946.799999999</v>
      </c>
      <c r="J22" s="2883">
        <f>16356831.8-J12-J17-J30</f>
        <v>14021879.5</v>
      </c>
      <c r="K22" s="2837">
        <f>18474342.8-K12-K17-K30</f>
        <v>17315911.100000001</v>
      </c>
      <c r="L22" s="2837">
        <f>18296781.3-L12-L17</f>
        <v>16591936.5</v>
      </c>
      <c r="M22" s="494">
        <f>16422025.6-M12-M17</f>
        <v>14639887.299999999</v>
      </c>
      <c r="N22" s="2837">
        <f>7877371.1+1268331.8+20000-N17</f>
        <v>9149702.9000000004</v>
      </c>
      <c r="O22" s="2837">
        <f>7877371.1+1268331.8+20000-O17</f>
        <v>9149702.9000000004</v>
      </c>
    </row>
    <row r="23" spans="1:17" s="99" customFormat="1">
      <c r="A23" s="470" t="s">
        <v>375</v>
      </c>
      <c r="B23" s="375">
        <f t="shared" si="3"/>
        <v>2667897.5</v>
      </c>
      <c r="C23" s="375">
        <v>53085.2</v>
      </c>
      <c r="D23" s="375">
        <v>120725.7</v>
      </c>
      <c r="E23" s="375">
        <f>139297.4+1052.6</f>
        <v>140350</v>
      </c>
      <c r="F23" s="375">
        <f>117756.8+968.4+4210.6</f>
        <v>122935.8</v>
      </c>
      <c r="G23" s="375">
        <f>446210.6-19583.6</f>
        <v>426627</v>
      </c>
      <c r="H23" s="375">
        <v>561589.5</v>
      </c>
      <c r="I23" s="375">
        <f>257127.6-I13</f>
        <v>11037</v>
      </c>
      <c r="J23" s="2883">
        <f>236847.7-J13</f>
        <v>68012.800000000017</v>
      </c>
      <c r="K23" s="494">
        <f>401415.6-K13</f>
        <v>337145.5</v>
      </c>
      <c r="L23" s="494">
        <f>408326.1-L13</f>
        <v>328258.69999999995</v>
      </c>
      <c r="M23" s="494">
        <f>350613-M13</f>
        <v>346626.3</v>
      </c>
      <c r="N23" s="375">
        <v>75752</v>
      </c>
      <c r="O23" s="375">
        <v>75752</v>
      </c>
    </row>
    <row r="24" spans="1:17" s="97" customFormat="1">
      <c r="A24" s="411" t="s">
        <v>376</v>
      </c>
      <c r="B24" s="375">
        <f t="shared" si="3"/>
        <v>0</v>
      </c>
      <c r="C24" s="375">
        <f t="shared" ref="C24:J24" si="24">C61</f>
        <v>0</v>
      </c>
      <c r="D24" s="375">
        <f t="shared" si="24"/>
        <v>0</v>
      </c>
      <c r="E24" s="375">
        <f t="shared" si="24"/>
        <v>0</v>
      </c>
      <c r="F24" s="375">
        <f t="shared" si="24"/>
        <v>0</v>
      </c>
      <c r="G24" s="375">
        <f t="shared" si="24"/>
        <v>0</v>
      </c>
      <c r="H24" s="375">
        <v>0</v>
      </c>
      <c r="I24" s="375">
        <f t="shared" ref="I24" si="25">I61</f>
        <v>0</v>
      </c>
      <c r="J24" s="2883">
        <f t="shared" si="24"/>
        <v>0</v>
      </c>
      <c r="K24" s="494">
        <v>0</v>
      </c>
      <c r="L24" s="494">
        <v>0</v>
      </c>
      <c r="M24" s="494">
        <v>0</v>
      </c>
      <c r="N24" s="375">
        <v>0</v>
      </c>
      <c r="O24" s="375">
        <v>0</v>
      </c>
    </row>
    <row r="25" spans="1:17" s="97" customFormat="1">
      <c r="A25" s="413" t="s">
        <v>783</v>
      </c>
      <c r="B25" s="375">
        <f t="shared" si="3"/>
        <v>0</v>
      </c>
      <c r="C25" s="465">
        <v>0</v>
      </c>
      <c r="D25" s="465">
        <v>0</v>
      </c>
      <c r="E25" s="465">
        <v>0</v>
      </c>
      <c r="F25" s="465">
        <v>0</v>
      </c>
      <c r="G25" s="465">
        <v>0</v>
      </c>
      <c r="H25" s="465">
        <v>0</v>
      </c>
      <c r="I25" s="465">
        <v>0</v>
      </c>
      <c r="J25" s="2884">
        <v>0</v>
      </c>
      <c r="K25" s="496">
        <v>0</v>
      </c>
      <c r="L25" s="496">
        <v>0</v>
      </c>
      <c r="M25" s="496">
        <v>0</v>
      </c>
      <c r="N25" s="465">
        <v>0</v>
      </c>
      <c r="O25" s="465">
        <v>0</v>
      </c>
    </row>
    <row r="26" spans="1:17" s="97" customFormat="1">
      <c r="A26" s="388"/>
      <c r="B26" s="389">
        <f>H22+H17</f>
        <v>9081741.1400000006</v>
      </c>
      <c r="C26" s="389"/>
      <c r="D26" s="389"/>
      <c r="E26" s="389"/>
      <c r="F26" s="389"/>
      <c r="G26" s="389"/>
      <c r="H26" s="389"/>
      <c r="I26" s="389"/>
      <c r="J26" s="2885"/>
      <c r="K26" s="497"/>
      <c r="L26" s="497"/>
      <c r="M26" s="2878"/>
      <c r="N26" s="389"/>
      <c r="O26" s="389"/>
    </row>
    <row r="27" spans="1:17">
      <c r="A27" s="3440" t="s">
        <v>640</v>
      </c>
      <c r="B27" s="3441"/>
      <c r="C27" s="3441"/>
      <c r="D27" s="3441"/>
      <c r="E27" s="3441"/>
      <c r="F27" s="3441"/>
      <c r="G27" s="3441"/>
      <c r="H27" s="3441"/>
      <c r="I27" s="3441"/>
      <c r="J27" s="3441"/>
      <c r="K27" s="3441"/>
      <c r="L27" s="3441"/>
      <c r="M27" s="3442"/>
      <c r="N27" s="2734"/>
      <c r="O27" s="2734"/>
    </row>
    <row r="28" spans="1:17">
      <c r="A28" s="417" t="s">
        <v>372</v>
      </c>
      <c r="B28" s="375">
        <f>G28+H28+I28+J28+K28</f>
        <v>2131412.4556</v>
      </c>
      <c r="C28" s="375">
        <v>0</v>
      </c>
      <c r="D28" s="375">
        <v>0</v>
      </c>
      <c r="E28" s="375">
        <v>0</v>
      </c>
      <c r="F28" s="375">
        <v>0</v>
      </c>
      <c r="G28" s="375">
        <f>G29+G30</f>
        <v>527684.4</v>
      </c>
      <c r="H28" s="375">
        <v>730976.1</v>
      </c>
      <c r="I28" s="375">
        <f>I29+I30</f>
        <v>375668.9</v>
      </c>
      <c r="J28" s="2883">
        <f>J29+J30</f>
        <v>464183.05559999996</v>
      </c>
      <c r="K28" s="494">
        <f>K29+K30</f>
        <v>32900</v>
      </c>
      <c r="L28" s="498">
        <v>0</v>
      </c>
      <c r="M28" s="498">
        <v>0</v>
      </c>
      <c r="N28" s="305">
        <v>0</v>
      </c>
      <c r="O28" s="305">
        <v>0</v>
      </c>
      <c r="P28">
        <v>0</v>
      </c>
    </row>
    <row r="29" spans="1:17">
      <c r="A29" s="412" t="s">
        <v>641</v>
      </c>
      <c r="B29" s="375">
        <f t="shared" ref="B29:B37" si="26">G29+H29+I29+J29+K29</f>
        <v>1393556.7556</v>
      </c>
      <c r="C29" s="375">
        <v>0</v>
      </c>
      <c r="D29" s="375">
        <v>0</v>
      </c>
      <c r="E29" s="375">
        <v>0</v>
      </c>
      <c r="F29" s="375">
        <v>0</v>
      </c>
      <c r="G29" s="375">
        <f>G34</f>
        <v>200000</v>
      </c>
      <c r="H29" s="375">
        <v>677500</v>
      </c>
      <c r="I29" s="375">
        <f>I34</f>
        <v>300000</v>
      </c>
      <c r="J29" s="2883">
        <v>216056.7556</v>
      </c>
      <c r="K29" s="494">
        <f>K34</f>
        <v>0</v>
      </c>
      <c r="L29" s="494">
        <f>L34</f>
        <v>0</v>
      </c>
      <c r="M29" s="494">
        <f>M34</f>
        <v>0</v>
      </c>
      <c r="N29" s="375">
        <f t="shared" ref="N29:O29" si="27">N34</f>
        <v>0</v>
      </c>
      <c r="O29" s="375">
        <f t="shared" si="27"/>
        <v>0</v>
      </c>
    </row>
    <row r="30" spans="1:17">
      <c r="A30" s="412" t="s">
        <v>374</v>
      </c>
      <c r="B30" s="375">
        <f t="shared" si="26"/>
        <v>737855.7</v>
      </c>
      <c r="C30" s="375">
        <v>0</v>
      </c>
      <c r="D30" s="375">
        <v>0</v>
      </c>
      <c r="E30" s="375">
        <v>0</v>
      </c>
      <c r="F30" s="375">
        <v>0</v>
      </c>
      <c r="G30" s="375">
        <f>G35</f>
        <v>327684.40000000002</v>
      </c>
      <c r="H30" s="375">
        <v>53476.1</v>
      </c>
      <c r="I30" s="375">
        <f>I35</f>
        <v>75668.899999999994</v>
      </c>
      <c r="J30" s="2883">
        <f>J35</f>
        <v>248126.3</v>
      </c>
      <c r="K30" s="494">
        <v>32900</v>
      </c>
      <c r="L30" s="498">
        <v>0</v>
      </c>
      <c r="M30" s="498">
        <v>0</v>
      </c>
      <c r="N30" s="305">
        <v>0</v>
      </c>
      <c r="O30" s="305">
        <v>0</v>
      </c>
      <c r="P30" s="342">
        <v>0</v>
      </c>
    </row>
    <row r="31" spans="1:17">
      <c r="A31" s="412" t="s">
        <v>642</v>
      </c>
      <c r="B31" s="375">
        <f t="shared" si="26"/>
        <v>0</v>
      </c>
      <c r="C31" s="375">
        <v>0</v>
      </c>
      <c r="D31" s="375">
        <v>0</v>
      </c>
      <c r="E31" s="375">
        <v>0</v>
      </c>
      <c r="F31" s="375">
        <v>0</v>
      </c>
      <c r="G31" s="375">
        <v>0</v>
      </c>
      <c r="H31" s="375">
        <v>0</v>
      </c>
      <c r="I31" s="375">
        <v>0</v>
      </c>
      <c r="J31" s="2883">
        <v>0</v>
      </c>
      <c r="K31" s="498">
        <v>0</v>
      </c>
      <c r="L31" s="498">
        <v>0</v>
      </c>
      <c r="M31" s="498">
        <v>0</v>
      </c>
      <c r="N31" s="305">
        <v>0</v>
      </c>
      <c r="O31" s="305">
        <v>0</v>
      </c>
      <c r="P31" s="342">
        <v>0</v>
      </c>
    </row>
    <row r="32" spans="1:17">
      <c r="A32" s="412" t="s">
        <v>643</v>
      </c>
      <c r="B32" s="375">
        <f t="shared" si="26"/>
        <v>0</v>
      </c>
      <c r="C32" s="375">
        <v>0</v>
      </c>
      <c r="D32" s="375">
        <v>0</v>
      </c>
      <c r="E32" s="375">
        <v>0</v>
      </c>
      <c r="F32" s="375">
        <v>0</v>
      </c>
      <c r="G32" s="375">
        <v>0</v>
      </c>
      <c r="H32" s="375">
        <v>0</v>
      </c>
      <c r="I32" s="375">
        <v>0</v>
      </c>
      <c r="J32" s="2883">
        <v>0</v>
      </c>
      <c r="K32" s="498">
        <v>0</v>
      </c>
      <c r="L32" s="498">
        <v>0</v>
      </c>
      <c r="M32" s="498">
        <v>0</v>
      </c>
      <c r="N32" s="305">
        <v>0</v>
      </c>
      <c r="O32" s="305">
        <v>0</v>
      </c>
    </row>
    <row r="33" spans="1:16">
      <c r="A33" s="412" t="s">
        <v>377</v>
      </c>
      <c r="B33" s="375">
        <f t="shared" si="26"/>
        <v>2131412.4556</v>
      </c>
      <c r="C33" s="375">
        <v>0</v>
      </c>
      <c r="D33" s="375">
        <v>0</v>
      </c>
      <c r="E33" s="375">
        <v>0</v>
      </c>
      <c r="F33" s="375">
        <v>0</v>
      </c>
      <c r="G33" s="375">
        <f>G34+G35</f>
        <v>527684.4</v>
      </c>
      <c r="H33" s="375">
        <v>730976.1</v>
      </c>
      <c r="I33" s="375">
        <f>I34+I35</f>
        <v>375668.9</v>
      </c>
      <c r="J33" s="2883">
        <f>J34+J35</f>
        <v>464183.05559999996</v>
      </c>
      <c r="K33" s="494">
        <f>K34+K35</f>
        <v>32900</v>
      </c>
      <c r="L33" s="498">
        <v>0</v>
      </c>
      <c r="M33" s="498">
        <v>0</v>
      </c>
      <c r="N33" s="305">
        <v>0</v>
      </c>
      <c r="O33" s="305">
        <v>0</v>
      </c>
    </row>
    <row r="34" spans="1:16">
      <c r="A34" s="412" t="s">
        <v>641</v>
      </c>
      <c r="B34" s="375">
        <f t="shared" si="26"/>
        <v>1393556.7556</v>
      </c>
      <c r="C34" s="375">
        <v>0</v>
      </c>
      <c r="D34" s="375">
        <v>0</v>
      </c>
      <c r="E34" s="375">
        <v>0</v>
      </c>
      <c r="F34" s="375">
        <v>0</v>
      </c>
      <c r="G34" s="375">
        <v>200000</v>
      </c>
      <c r="H34" s="375">
        <v>677500</v>
      </c>
      <c r="I34" s="375">
        <v>300000</v>
      </c>
      <c r="J34" s="2883">
        <v>216056.7556</v>
      </c>
      <c r="K34" s="498">
        <v>0</v>
      </c>
      <c r="L34" s="498">
        <v>0</v>
      </c>
      <c r="M34" s="498">
        <v>0</v>
      </c>
      <c r="N34" s="305">
        <v>0</v>
      </c>
      <c r="O34" s="305">
        <v>0</v>
      </c>
    </row>
    <row r="35" spans="1:16">
      <c r="A35" s="412" t="s">
        <v>374</v>
      </c>
      <c r="B35" s="375">
        <f t="shared" si="26"/>
        <v>737855.7</v>
      </c>
      <c r="C35" s="375">
        <v>0</v>
      </c>
      <c r="D35" s="375">
        <v>0</v>
      </c>
      <c r="E35" s="375">
        <v>0</v>
      </c>
      <c r="F35" s="375">
        <v>0</v>
      </c>
      <c r="G35" s="375">
        <v>327684.40000000002</v>
      </c>
      <c r="H35" s="375">
        <v>53476.1</v>
      </c>
      <c r="I35" s="375">
        <v>75668.899999999994</v>
      </c>
      <c r="J35" s="2883">
        <v>248126.3</v>
      </c>
      <c r="K35" s="494">
        <v>32900</v>
      </c>
      <c r="L35" s="498">
        <v>0</v>
      </c>
      <c r="M35" s="498">
        <v>0</v>
      </c>
      <c r="N35" s="305">
        <v>0</v>
      </c>
      <c r="O35" s="305">
        <v>0</v>
      </c>
    </row>
    <row r="36" spans="1:16">
      <c r="A36" s="412" t="s">
        <v>642</v>
      </c>
      <c r="B36" s="375">
        <f t="shared" si="26"/>
        <v>0</v>
      </c>
      <c r="C36" s="375">
        <v>0</v>
      </c>
      <c r="D36" s="375">
        <v>0</v>
      </c>
      <c r="E36" s="375">
        <v>0</v>
      </c>
      <c r="F36" s="375">
        <v>0</v>
      </c>
      <c r="G36" s="375">
        <v>0</v>
      </c>
      <c r="H36" s="375">
        <v>0</v>
      </c>
      <c r="I36" s="375">
        <v>0</v>
      </c>
      <c r="J36" s="2883">
        <v>0</v>
      </c>
      <c r="K36" s="498">
        <v>0</v>
      </c>
      <c r="L36" s="498">
        <v>0</v>
      </c>
      <c r="M36" s="498">
        <v>0</v>
      </c>
      <c r="N36" s="305">
        <v>0</v>
      </c>
      <c r="O36" s="305">
        <v>0</v>
      </c>
    </row>
    <row r="37" spans="1:16">
      <c r="A37" s="412" t="s">
        <v>643</v>
      </c>
      <c r="B37" s="375">
        <f t="shared" si="26"/>
        <v>0</v>
      </c>
      <c r="C37" s="375">
        <v>0</v>
      </c>
      <c r="D37" s="375">
        <v>0</v>
      </c>
      <c r="E37" s="375">
        <v>0</v>
      </c>
      <c r="F37" s="375">
        <v>0</v>
      </c>
      <c r="G37" s="375">
        <v>0</v>
      </c>
      <c r="H37" s="375">
        <v>0</v>
      </c>
      <c r="I37" s="375">
        <v>0</v>
      </c>
      <c r="J37" s="2883">
        <v>0</v>
      </c>
      <c r="K37" s="498">
        <v>0</v>
      </c>
      <c r="L37" s="498">
        <v>0</v>
      </c>
      <c r="M37" s="498">
        <v>0</v>
      </c>
      <c r="N37" s="305">
        <v>0</v>
      </c>
      <c r="O37" s="305">
        <v>0</v>
      </c>
    </row>
    <row r="38" spans="1:16">
      <c r="A38" s="412" t="s">
        <v>783</v>
      </c>
      <c r="B38" s="305">
        <v>0</v>
      </c>
      <c r="C38" s="305">
        <v>0</v>
      </c>
      <c r="D38" s="305">
        <v>0</v>
      </c>
      <c r="E38" s="305">
        <v>0</v>
      </c>
      <c r="F38" s="305">
        <v>0</v>
      </c>
      <c r="G38" s="305">
        <v>0</v>
      </c>
      <c r="H38" s="305">
        <v>0</v>
      </c>
      <c r="I38" s="305">
        <v>0</v>
      </c>
      <c r="J38" s="2886">
        <v>0</v>
      </c>
      <c r="K38" s="498">
        <v>0</v>
      </c>
      <c r="L38" s="498">
        <v>0</v>
      </c>
      <c r="M38" s="498">
        <v>0</v>
      </c>
      <c r="N38" s="305">
        <v>0</v>
      </c>
      <c r="O38" s="305">
        <v>0</v>
      </c>
    </row>
    <row r="39" spans="1:16">
      <c r="A39" s="392"/>
      <c r="B39" s="389"/>
      <c r="C39" s="389">
        <f>G39-B39</f>
        <v>0</v>
      </c>
      <c r="D39" s="389"/>
      <c r="E39" s="389"/>
      <c r="F39" s="389"/>
      <c r="G39" s="389"/>
      <c r="H39" s="389"/>
      <c r="I39" s="389"/>
      <c r="J39" s="2885"/>
      <c r="K39" s="497"/>
      <c r="L39" s="497"/>
      <c r="M39" s="497"/>
      <c r="N39" s="389"/>
      <c r="O39" s="389"/>
    </row>
    <row r="40" spans="1:16">
      <c r="A40" s="392"/>
      <c r="B40" s="389">
        <f>B43-B63</f>
        <v>2.5899991393089294E-2</v>
      </c>
      <c r="C40" s="389">
        <f t="shared" ref="C40:M40" si="28">C43-C63</f>
        <v>0</v>
      </c>
      <c r="D40" s="389">
        <f t="shared" si="28"/>
        <v>0</v>
      </c>
      <c r="E40" s="389">
        <f t="shared" si="28"/>
        <v>0</v>
      </c>
      <c r="F40" s="389">
        <f t="shared" si="28"/>
        <v>0</v>
      </c>
      <c r="G40" s="389">
        <f t="shared" si="28"/>
        <v>0</v>
      </c>
      <c r="H40" s="389">
        <f t="shared" si="28"/>
        <v>2.5900000706315041E-2</v>
      </c>
      <c r="I40" s="389">
        <f>I47-I50</f>
        <v>13511712.300000001</v>
      </c>
      <c r="J40" s="2885">
        <f>J47-J50</f>
        <v>15700090.499999998</v>
      </c>
      <c r="K40" s="389">
        <f>K47-K50</f>
        <v>6640910.6000000006</v>
      </c>
      <c r="L40" s="497">
        <f>L47-L50</f>
        <v>1674844.8</v>
      </c>
      <c r="M40" s="497">
        <f t="shared" si="28"/>
        <v>0</v>
      </c>
      <c r="N40" s="389"/>
      <c r="O40" s="389"/>
    </row>
    <row r="41" spans="1:16" ht="20.25" customHeight="1">
      <c r="A41" s="3444" t="s">
        <v>380</v>
      </c>
      <c r="B41" s="3445"/>
      <c r="C41" s="3445"/>
      <c r="D41" s="3445"/>
      <c r="E41" s="3445"/>
      <c r="F41" s="3445"/>
      <c r="G41" s="3445"/>
      <c r="H41" s="3445"/>
      <c r="I41" s="3445"/>
      <c r="J41" s="3445"/>
      <c r="K41" s="3445"/>
      <c r="L41" s="3445"/>
      <c r="M41" s="3446"/>
      <c r="N41" s="2735"/>
      <c r="O41" s="2735"/>
    </row>
    <row r="42" spans="1:16" s="425" customFormat="1">
      <c r="A42" s="1734" t="s">
        <v>372</v>
      </c>
      <c r="B42" s="1735">
        <f>C42+D42+E42+F42+G42+H42+I42+J42+K42+L42+M42+N42+O42</f>
        <v>246628671.23545998</v>
      </c>
      <c r="C42" s="1735">
        <f t="shared" ref="C42:M42" si="29">SUM(C43:C46)</f>
        <v>7389522.1000000006</v>
      </c>
      <c r="D42" s="1735">
        <v>8542648.9000000004</v>
      </c>
      <c r="E42" s="1735">
        <f t="shared" si="29"/>
        <v>9673332</v>
      </c>
      <c r="F42" s="1735">
        <f t="shared" si="29"/>
        <v>11700623.800000001</v>
      </c>
      <c r="G42" s="1735">
        <f>G43+G44+G45+G46</f>
        <v>17840947.100000001</v>
      </c>
      <c r="H42" s="1735">
        <f t="shared" si="29"/>
        <v>24553557.63546</v>
      </c>
      <c r="I42" s="1735">
        <f t="shared" si="29"/>
        <v>27615468.699999999</v>
      </c>
      <c r="J42" s="2883">
        <f t="shared" si="29"/>
        <v>35037111.199999996</v>
      </c>
      <c r="K42" s="1735">
        <f t="shared" si="29"/>
        <v>29138811.100000001</v>
      </c>
      <c r="L42" s="1735">
        <f t="shared" si="29"/>
        <v>25472917.100000001</v>
      </c>
      <c r="M42" s="494">
        <f t="shared" si="29"/>
        <v>22691572.800000001</v>
      </c>
      <c r="N42" s="1735">
        <f t="shared" ref="N42:O42" si="30">SUM(N43:N46)</f>
        <v>13520475.199999999</v>
      </c>
      <c r="O42" s="1735">
        <f t="shared" si="30"/>
        <v>13451683.6</v>
      </c>
    </row>
    <row r="43" spans="1:16" s="425" customFormat="1">
      <c r="A43" s="1736" t="s">
        <v>373</v>
      </c>
      <c r="B43" s="1735">
        <f t="shared" ref="B43:B62" si="31">C43+D43+E43+F43+G43+H43+I43+J43+K43+L43+M43+N43+O43</f>
        <v>70018735.145899996</v>
      </c>
      <c r="C43" s="1735">
        <f t="shared" ref="C43:E46" si="32">C48+C53+C58</f>
        <v>1562163.2000000002</v>
      </c>
      <c r="D43" s="1735">
        <f t="shared" si="32"/>
        <v>733434.82</v>
      </c>
      <c r="E43" s="1735">
        <f t="shared" si="32"/>
        <v>1254745.3999999999</v>
      </c>
      <c r="F43" s="1735">
        <f>F48+F58</f>
        <v>1503269.9</v>
      </c>
      <c r="G43" s="1735">
        <f t="shared" ref="G43:M46" si="33">G48+G53+G58</f>
        <v>5002561.9000000004</v>
      </c>
      <c r="H43" s="1735">
        <f t="shared" si="33"/>
        <v>11011750.1259</v>
      </c>
      <c r="I43" s="1735">
        <f t="shared" si="33"/>
        <v>13101500</v>
      </c>
      <c r="J43" s="2883">
        <f t="shared" si="33"/>
        <v>15996829.6</v>
      </c>
      <c r="K43" s="1735">
        <f t="shared" si="33"/>
        <v>7165736.2999999998</v>
      </c>
      <c r="L43" s="1735">
        <f t="shared" si="33"/>
        <v>6767809.7000000002</v>
      </c>
      <c r="M43" s="494">
        <f t="shared" si="33"/>
        <v>5918934.2000000002</v>
      </c>
      <c r="N43" s="1735">
        <f t="shared" ref="N43:O43" si="34">N48+N53+N58</f>
        <v>0</v>
      </c>
      <c r="O43" s="1735">
        <f t="shared" si="34"/>
        <v>0</v>
      </c>
    </row>
    <row r="44" spans="1:16" s="425" customFormat="1">
      <c r="A44" s="1734" t="s">
        <v>374</v>
      </c>
      <c r="B44" s="1735">
        <f t="shared" si="31"/>
        <v>165031811.00955999</v>
      </c>
      <c r="C44" s="1735">
        <f t="shared" si="32"/>
        <v>5446414.7000000002</v>
      </c>
      <c r="D44" s="1735">
        <f t="shared" si="32"/>
        <v>7684169.6000000006</v>
      </c>
      <c r="E44" s="1735">
        <f t="shared" si="32"/>
        <v>8270169.5</v>
      </c>
      <c r="F44" s="1735">
        <f>F49+F54+F59</f>
        <v>9968783.0999999996</v>
      </c>
      <c r="G44" s="1735">
        <f t="shared" si="33"/>
        <v>12277722.199999999</v>
      </c>
      <c r="H44" s="1735">
        <f t="shared" si="33"/>
        <v>11312893.309559999</v>
      </c>
      <c r="I44" s="1735">
        <f t="shared" si="33"/>
        <v>13708995.699999999</v>
      </c>
      <c r="J44" s="2883">
        <f t="shared" si="33"/>
        <v>16356831.800000001</v>
      </c>
      <c r="K44" s="1735">
        <f t="shared" si="33"/>
        <v>18474342.800000001</v>
      </c>
      <c r="L44" s="1735">
        <f t="shared" si="33"/>
        <v>18296781.300000001</v>
      </c>
      <c r="M44" s="494">
        <f t="shared" si="33"/>
        <v>16422025.6</v>
      </c>
      <c r="N44" s="1735">
        <f t="shared" ref="N44:O44" si="35">N49+N54+N59</f>
        <v>13440736.5</v>
      </c>
      <c r="O44" s="1735">
        <f t="shared" si="35"/>
        <v>13371944.9</v>
      </c>
    </row>
    <row r="45" spans="1:16" s="425" customFormat="1">
      <c r="A45" s="1736" t="s">
        <v>375</v>
      </c>
      <c r="B45" s="1735">
        <f t="shared" si="31"/>
        <v>3772103.9000000008</v>
      </c>
      <c r="C45" s="1735">
        <f t="shared" si="32"/>
        <v>380944.2</v>
      </c>
      <c r="D45" s="1735">
        <f t="shared" si="32"/>
        <v>125044.5</v>
      </c>
      <c r="E45" s="1735">
        <f t="shared" si="32"/>
        <v>148417.1</v>
      </c>
      <c r="F45" s="1735">
        <f>F50+F60</f>
        <v>148570.79999999999</v>
      </c>
      <c r="G45" s="1735">
        <f t="shared" si="33"/>
        <v>434202</v>
      </c>
      <c r="H45" s="1735">
        <f t="shared" si="33"/>
        <v>721117.9</v>
      </c>
      <c r="I45" s="1735">
        <f t="shared" si="33"/>
        <v>257127.6</v>
      </c>
      <c r="J45" s="2883">
        <f t="shared" si="33"/>
        <v>236847.7</v>
      </c>
      <c r="K45" s="1735">
        <f t="shared" si="33"/>
        <v>401415.6</v>
      </c>
      <c r="L45" s="1735">
        <f>L50+L55+L60</f>
        <v>408326.1</v>
      </c>
      <c r="M45" s="494">
        <f t="shared" si="33"/>
        <v>350613</v>
      </c>
      <c r="N45" s="1735">
        <f t="shared" ref="N45:O45" si="36">N50+N55+N60</f>
        <v>79738.7</v>
      </c>
      <c r="O45" s="1735">
        <f t="shared" si="36"/>
        <v>79738.7</v>
      </c>
    </row>
    <row r="46" spans="1:16" s="425" customFormat="1">
      <c r="A46" s="1736" t="s">
        <v>376</v>
      </c>
      <c r="B46" s="1735">
        <f t="shared" si="31"/>
        <v>7806021.2000000011</v>
      </c>
      <c r="C46" s="1735">
        <f t="shared" si="32"/>
        <v>0</v>
      </c>
      <c r="D46" s="1735">
        <f t="shared" si="32"/>
        <v>0</v>
      </c>
      <c r="E46" s="1735">
        <f t="shared" si="32"/>
        <v>0</v>
      </c>
      <c r="F46" s="1735">
        <f>F51+F56+F61</f>
        <v>80000</v>
      </c>
      <c r="G46" s="1735">
        <f t="shared" si="33"/>
        <v>126461</v>
      </c>
      <c r="H46" s="1735">
        <f t="shared" si="33"/>
        <v>1507796.3</v>
      </c>
      <c r="I46" s="1735">
        <f t="shared" si="33"/>
        <v>547845.4</v>
      </c>
      <c r="J46" s="2883">
        <f t="shared" si="33"/>
        <v>2446602.1</v>
      </c>
      <c r="K46" s="1735">
        <f t="shared" si="33"/>
        <v>3097316.4</v>
      </c>
      <c r="L46" s="1735">
        <f t="shared" si="33"/>
        <v>0</v>
      </c>
      <c r="M46" s="494">
        <f t="shared" si="33"/>
        <v>0</v>
      </c>
      <c r="N46" s="1735">
        <f t="shared" ref="N46:O46" si="37">N51+N56+N61</f>
        <v>0</v>
      </c>
      <c r="O46" s="1735">
        <f t="shared" si="37"/>
        <v>0</v>
      </c>
    </row>
    <row r="47" spans="1:16" s="1731" customFormat="1" ht="19.5" customHeight="1">
      <c r="A47" s="1732" t="s">
        <v>377</v>
      </c>
      <c r="B47" s="1735">
        <f t="shared" si="31"/>
        <v>76788592.558830008</v>
      </c>
      <c r="C47" s="1729">
        <f>SUM(C48:C51)</f>
        <v>1721621.6</v>
      </c>
      <c r="D47" s="1729">
        <f>SUM(D48:D51)</f>
        <v>1219454.52</v>
      </c>
      <c r="E47" s="1729">
        <f>SUM(E48:E51)</f>
        <v>1886282.8</v>
      </c>
      <c r="F47" s="1729">
        <f>SUM(F48:F51)</f>
        <v>2996289.3</v>
      </c>
      <c r="G47" s="1729">
        <f t="shared" ref="G47:M47" si="38">SUM(G48:G51)</f>
        <v>6218740.7999999998</v>
      </c>
      <c r="H47" s="1729">
        <f t="shared" si="38"/>
        <v>12513138.538830001</v>
      </c>
      <c r="I47" s="1729">
        <f t="shared" si="38"/>
        <v>13757802.9</v>
      </c>
      <c r="J47" s="2883">
        <f t="shared" si="38"/>
        <v>15868925.399999999</v>
      </c>
      <c r="K47" s="1729">
        <f t="shared" si="38"/>
        <v>6705180.7000000002</v>
      </c>
      <c r="L47" s="1729">
        <f t="shared" si="38"/>
        <v>1754912.2</v>
      </c>
      <c r="M47" s="494">
        <f t="shared" si="38"/>
        <v>3656994.8000000003</v>
      </c>
      <c r="N47" s="1729">
        <f t="shared" ref="N47:O47" si="39">SUM(N48:N51)</f>
        <v>4279020.3</v>
      </c>
      <c r="O47" s="1729">
        <f t="shared" si="39"/>
        <v>4210228.7</v>
      </c>
      <c r="P47" s="1730">
        <f>C47+D47+E47+F47+G47+H47+I47+J47</f>
        <v>56182255.858829997</v>
      </c>
    </row>
    <row r="48" spans="1:16" s="1731" customFormat="1">
      <c r="A48" s="1733" t="s">
        <v>373</v>
      </c>
      <c r="B48" s="1735">
        <f t="shared" si="31"/>
        <v>40793789.489269994</v>
      </c>
      <c r="C48" s="1729">
        <v>1104798.1000000001</v>
      </c>
      <c r="D48" s="1729">
        <v>625434.81999999995</v>
      </c>
      <c r="E48" s="1729">
        <v>445107.7</v>
      </c>
      <c r="F48" s="1729">
        <v>734095.8</v>
      </c>
      <c r="G48" s="1729">
        <f t="shared" ref="G48:M51" si="40">G11+G34</f>
        <v>3044623</v>
      </c>
      <c r="H48" s="1729">
        <f t="shared" si="40"/>
        <v>8614661.6692699995</v>
      </c>
      <c r="I48" s="1729">
        <f t="shared" si="40"/>
        <v>11001500</v>
      </c>
      <c r="J48" s="2883">
        <f t="shared" si="40"/>
        <v>10921536.1</v>
      </c>
      <c r="K48" s="1729">
        <f t="shared" si="40"/>
        <v>2415162.5</v>
      </c>
      <c r="L48" s="1729">
        <f t="shared" si="40"/>
        <v>0</v>
      </c>
      <c r="M48" s="494">
        <f t="shared" si="40"/>
        <v>1886869.8</v>
      </c>
      <c r="N48" s="1729">
        <f t="shared" ref="N48:O48" si="41">N11+N34</f>
        <v>0</v>
      </c>
      <c r="O48" s="1729">
        <f t="shared" si="41"/>
        <v>0</v>
      </c>
    </row>
    <row r="49" spans="1:16" s="1731" customFormat="1">
      <c r="A49" s="1732" t="s">
        <v>374</v>
      </c>
      <c r="B49" s="1735">
        <f t="shared" si="31"/>
        <v>27084575.469559997</v>
      </c>
      <c r="C49" s="1729">
        <v>288964.5</v>
      </c>
      <c r="D49" s="1729">
        <v>589700.9</v>
      </c>
      <c r="E49" s="1729">
        <f>1429700.5+3474-66.5</f>
        <v>1433108</v>
      </c>
      <c r="F49" s="1729">
        <f>1831999.9+324558.6</f>
        <v>2156558.5</v>
      </c>
      <c r="G49" s="1729">
        <f t="shared" si="40"/>
        <v>3040081.8</v>
      </c>
      <c r="H49" s="1729">
        <f t="shared" si="40"/>
        <v>2231152.1695599998</v>
      </c>
      <c r="I49" s="1729">
        <f t="shared" si="40"/>
        <v>1962366.9</v>
      </c>
      <c r="J49" s="2883">
        <f t="shared" si="40"/>
        <v>2331952.2999999998</v>
      </c>
      <c r="K49" s="1729">
        <f t="shared" si="40"/>
        <v>1128431.7</v>
      </c>
      <c r="L49" s="1729">
        <f t="shared" si="40"/>
        <v>1674844.8</v>
      </c>
      <c r="M49" s="494">
        <f t="shared" si="40"/>
        <v>1766138.3</v>
      </c>
      <c r="N49" s="1729">
        <f t="shared" ref="N49:O49" si="42">N12+N35</f>
        <v>4275033.5999999996</v>
      </c>
      <c r="O49" s="1729">
        <f t="shared" si="42"/>
        <v>4206242</v>
      </c>
    </row>
    <row r="50" spans="1:16" s="1731" customFormat="1">
      <c r="A50" s="1733" t="s">
        <v>375</v>
      </c>
      <c r="B50" s="1735">
        <f t="shared" si="31"/>
        <v>1104206.3999999997</v>
      </c>
      <c r="C50" s="1729">
        <v>327859</v>
      </c>
      <c r="D50" s="1729">
        <v>4318.8</v>
      </c>
      <c r="E50" s="1729">
        <v>8067.1</v>
      </c>
      <c r="F50" s="1729">
        <v>25635</v>
      </c>
      <c r="G50" s="1729">
        <f t="shared" si="40"/>
        <v>7575</v>
      </c>
      <c r="H50" s="1729">
        <f t="shared" si="40"/>
        <v>159528.4</v>
      </c>
      <c r="I50" s="1729">
        <f t="shared" si="40"/>
        <v>246090.6</v>
      </c>
      <c r="J50" s="2883">
        <f t="shared" si="40"/>
        <v>168834.9</v>
      </c>
      <c r="K50" s="1729">
        <f t="shared" si="40"/>
        <v>64270.1</v>
      </c>
      <c r="L50" s="1729">
        <f t="shared" si="40"/>
        <v>80067.399999999994</v>
      </c>
      <c r="M50" s="494">
        <f t="shared" si="40"/>
        <v>3986.7</v>
      </c>
      <c r="N50" s="1729">
        <f t="shared" ref="N50:O50" si="43">N13+N36</f>
        <v>3986.7</v>
      </c>
      <c r="O50" s="1729">
        <f t="shared" si="43"/>
        <v>3986.7</v>
      </c>
    </row>
    <row r="51" spans="1:16" s="1731" customFormat="1">
      <c r="A51" s="1733" t="s">
        <v>376</v>
      </c>
      <c r="B51" s="1735">
        <f t="shared" si="31"/>
        <v>7806021.2000000011</v>
      </c>
      <c r="C51" s="1729">
        <v>0</v>
      </c>
      <c r="D51" s="1729">
        <v>0</v>
      </c>
      <c r="E51" s="1729">
        <v>0</v>
      </c>
      <c r="F51" s="1729">
        <v>80000</v>
      </c>
      <c r="G51" s="1729">
        <f t="shared" si="40"/>
        <v>126461</v>
      </c>
      <c r="H51" s="1729">
        <f t="shared" si="40"/>
        <v>1507796.3</v>
      </c>
      <c r="I51" s="1729">
        <f t="shared" si="40"/>
        <v>547845.4</v>
      </c>
      <c r="J51" s="2883">
        <f t="shared" si="40"/>
        <v>2446602.1</v>
      </c>
      <c r="K51" s="1729">
        <f>K14+K37</f>
        <v>3097316.4</v>
      </c>
      <c r="L51" s="1729">
        <f>L14+L37</f>
        <v>0</v>
      </c>
      <c r="M51" s="494">
        <f t="shared" si="40"/>
        <v>0</v>
      </c>
      <c r="N51" s="1729">
        <f t="shared" ref="N51:O51" si="44">N14+N37</f>
        <v>0</v>
      </c>
      <c r="O51" s="1729">
        <f t="shared" si="44"/>
        <v>0</v>
      </c>
    </row>
    <row r="52" spans="1:16" s="97" customFormat="1">
      <c r="A52" s="411" t="s">
        <v>378</v>
      </c>
      <c r="B52" s="1735">
        <f t="shared" si="31"/>
        <v>237907.59999999998</v>
      </c>
      <c r="C52" s="375">
        <f>SUM(C53:C56)</f>
        <v>3000</v>
      </c>
      <c r="D52" s="375">
        <f>SUM(D53:D56)</f>
        <v>610</v>
      </c>
      <c r="E52" s="375">
        <f>SUM(E53:E56)</f>
        <v>7750</v>
      </c>
      <c r="F52" s="375">
        <f>SUM(F53:F56)</f>
        <v>19476.599999999999</v>
      </c>
      <c r="G52" s="375">
        <f>G53+G54+G55+G56</f>
        <v>39101.699999999997</v>
      </c>
      <c r="H52" s="375">
        <f>H53+H54+H55+H56</f>
        <v>54287.3</v>
      </c>
      <c r="I52" s="375">
        <f>I53+I54+I55+I56</f>
        <v>2682</v>
      </c>
      <c r="J52" s="2883">
        <f>SUM(J53:J56)</f>
        <v>3000</v>
      </c>
      <c r="K52" s="494">
        <f>SUM(K53:K56)</f>
        <v>30000</v>
      </c>
      <c r="L52" s="494">
        <f>SUM(L53:L56)</f>
        <v>30000</v>
      </c>
      <c r="M52" s="494">
        <f>SUM(M53:M56)</f>
        <v>16000</v>
      </c>
      <c r="N52" s="375">
        <f t="shared" ref="N52:O52" si="45">SUM(N53:N56)</f>
        <v>16000</v>
      </c>
      <c r="O52" s="375">
        <f t="shared" si="45"/>
        <v>16000</v>
      </c>
      <c r="P52" s="134">
        <f>7684169.6-D54-D49</f>
        <v>7093858.6999999993</v>
      </c>
    </row>
    <row r="53" spans="1:16" s="97" customFormat="1">
      <c r="A53" s="411" t="s">
        <v>373</v>
      </c>
      <c r="B53" s="1735">
        <f t="shared" si="31"/>
        <v>0</v>
      </c>
      <c r="C53" s="375">
        <v>0</v>
      </c>
      <c r="D53" s="375">
        <v>0</v>
      </c>
      <c r="E53" s="375">
        <v>0</v>
      </c>
      <c r="F53" s="375">
        <v>0</v>
      </c>
      <c r="G53" s="375">
        <v>0</v>
      </c>
      <c r="H53" s="375">
        <v>0</v>
      </c>
      <c r="I53" s="375">
        <v>0</v>
      </c>
      <c r="J53" s="2883">
        <v>0</v>
      </c>
      <c r="K53" s="494">
        <v>0</v>
      </c>
      <c r="L53" s="494">
        <v>0</v>
      </c>
      <c r="M53" s="494">
        <v>0</v>
      </c>
      <c r="N53" s="375">
        <v>0</v>
      </c>
      <c r="O53" s="375">
        <v>0</v>
      </c>
    </row>
    <row r="54" spans="1:16" s="97" customFormat="1">
      <c r="A54" s="416" t="s">
        <v>374</v>
      </c>
      <c r="B54" s="1735">
        <f t="shared" si="31"/>
        <v>237907.59999999998</v>
      </c>
      <c r="C54" s="375">
        <v>3000</v>
      </c>
      <c r="D54" s="375">
        <v>610</v>
      </c>
      <c r="E54" s="375">
        <v>7750</v>
      </c>
      <c r="F54" s="375">
        <v>19476.599999999999</v>
      </c>
      <c r="G54" s="375">
        <f t="shared" ref="G54:M54" si="46">G17</f>
        <v>39101.699999999997</v>
      </c>
      <c r="H54" s="375">
        <f t="shared" si="46"/>
        <v>54287.3</v>
      </c>
      <c r="I54" s="375">
        <f t="shared" si="46"/>
        <v>2682</v>
      </c>
      <c r="J54" s="2883">
        <f t="shared" si="46"/>
        <v>3000</v>
      </c>
      <c r="K54" s="494">
        <f t="shared" si="46"/>
        <v>30000</v>
      </c>
      <c r="L54" s="494">
        <f t="shared" si="46"/>
        <v>30000</v>
      </c>
      <c r="M54" s="494">
        <f t="shared" si="46"/>
        <v>16000</v>
      </c>
      <c r="N54" s="375">
        <f t="shared" ref="N54:O54" si="47">N17</f>
        <v>16000</v>
      </c>
      <c r="O54" s="375">
        <f t="shared" si="47"/>
        <v>16000</v>
      </c>
    </row>
    <row r="55" spans="1:16" s="97" customFormat="1">
      <c r="A55" s="411" t="s">
        <v>375</v>
      </c>
      <c r="B55" s="1735">
        <f t="shared" si="31"/>
        <v>0</v>
      </c>
      <c r="C55" s="375">
        <v>0</v>
      </c>
      <c r="D55" s="375">
        <v>0</v>
      </c>
      <c r="E55" s="375">
        <v>0</v>
      </c>
      <c r="F55" s="375">
        <v>0</v>
      </c>
      <c r="G55" s="375">
        <v>0</v>
      </c>
      <c r="H55" s="375">
        <v>0</v>
      </c>
      <c r="I55" s="375">
        <v>0</v>
      </c>
      <c r="J55" s="2883">
        <v>0</v>
      </c>
      <c r="K55" s="494">
        <v>0</v>
      </c>
      <c r="L55" s="494">
        <v>0</v>
      </c>
      <c r="M55" s="494">
        <v>0</v>
      </c>
      <c r="N55" s="375">
        <v>0</v>
      </c>
      <c r="O55" s="375">
        <v>0</v>
      </c>
    </row>
    <row r="56" spans="1:16" s="97" customFormat="1">
      <c r="A56" s="411" t="s">
        <v>376</v>
      </c>
      <c r="B56" s="1735">
        <f t="shared" si="31"/>
        <v>0</v>
      </c>
      <c r="C56" s="375">
        <v>0</v>
      </c>
      <c r="D56" s="375">
        <v>0</v>
      </c>
      <c r="E56" s="375">
        <v>0</v>
      </c>
      <c r="F56" s="375">
        <v>0</v>
      </c>
      <c r="G56" s="375">
        <v>0</v>
      </c>
      <c r="H56" s="375">
        <v>0</v>
      </c>
      <c r="I56" s="375">
        <v>0</v>
      </c>
      <c r="J56" s="2883">
        <v>0</v>
      </c>
      <c r="K56" s="494">
        <v>0</v>
      </c>
      <c r="L56" s="494">
        <v>0</v>
      </c>
      <c r="M56" s="494">
        <v>0</v>
      </c>
      <c r="N56" s="375">
        <v>0</v>
      </c>
      <c r="O56" s="375">
        <v>0</v>
      </c>
    </row>
    <row r="57" spans="1:16" s="1731" customFormat="1">
      <c r="A57" s="1732" t="s">
        <v>379</v>
      </c>
      <c r="B57" s="1735">
        <f t="shared" si="31"/>
        <v>169602171.09663001</v>
      </c>
      <c r="C57" s="1729">
        <f t="shared" ref="C57:M57" si="48">SUM(C58:C61)</f>
        <v>5664900.5</v>
      </c>
      <c r="D57" s="1729">
        <f t="shared" si="48"/>
        <v>7322584.4000000004</v>
      </c>
      <c r="E57" s="1729">
        <f t="shared" si="48"/>
        <v>7779299.2000000002</v>
      </c>
      <c r="F57" s="1729">
        <f t="shared" si="48"/>
        <v>8684857.9000000004</v>
      </c>
      <c r="G57" s="1729">
        <f t="shared" si="48"/>
        <v>11583104.6</v>
      </c>
      <c r="H57" s="1729">
        <f t="shared" si="48"/>
        <v>11986131.796629999</v>
      </c>
      <c r="I57" s="1729">
        <f t="shared" si="48"/>
        <v>13854983.799999999</v>
      </c>
      <c r="J57" s="2883">
        <f t="shared" si="48"/>
        <v>19165185.800000001</v>
      </c>
      <c r="K57" s="1729">
        <f t="shared" si="48"/>
        <v>22403630.400000002</v>
      </c>
      <c r="L57" s="1729">
        <f t="shared" si="48"/>
        <v>23688004.899999999</v>
      </c>
      <c r="M57" s="494">
        <f t="shared" si="48"/>
        <v>19018578</v>
      </c>
      <c r="N57" s="1729">
        <f t="shared" ref="N57:O57" si="49">SUM(N58:N61)</f>
        <v>9225454.9000000004</v>
      </c>
      <c r="O57" s="1729">
        <f t="shared" si="49"/>
        <v>9225454.9000000004</v>
      </c>
    </row>
    <row r="58" spans="1:16" s="1731" customFormat="1">
      <c r="A58" s="1733" t="s">
        <v>373</v>
      </c>
      <c r="B58" s="1735">
        <f t="shared" si="31"/>
        <v>29224945.656630002</v>
      </c>
      <c r="C58" s="1729">
        <v>457365.1</v>
      </c>
      <c r="D58" s="1729">
        <v>108000</v>
      </c>
      <c r="E58" s="1729">
        <v>809637.7</v>
      </c>
      <c r="F58" s="1729">
        <v>769174.1</v>
      </c>
      <c r="G58" s="1729">
        <f t="shared" ref="G58:H60" si="50">G21</f>
        <v>1957938.9</v>
      </c>
      <c r="H58" s="1729">
        <f t="shared" si="50"/>
        <v>2397088.4566299999</v>
      </c>
      <c r="I58" s="1729">
        <f t="shared" ref="I58:M60" si="51">I21</f>
        <v>2100000</v>
      </c>
      <c r="J58" s="2883">
        <f t="shared" si="51"/>
        <v>5075293.5</v>
      </c>
      <c r="K58" s="1729">
        <f t="shared" si="51"/>
        <v>4750573.8</v>
      </c>
      <c r="L58" s="1729">
        <f t="shared" si="51"/>
        <v>6767809.7000000002</v>
      </c>
      <c r="M58" s="494">
        <f t="shared" si="51"/>
        <v>4032064.4000000004</v>
      </c>
      <c r="N58" s="1729">
        <f t="shared" ref="N58:O58" si="52">N21</f>
        <v>0</v>
      </c>
      <c r="O58" s="1729">
        <f t="shared" si="52"/>
        <v>0</v>
      </c>
    </row>
    <row r="59" spans="1:16" s="1731" customFormat="1">
      <c r="A59" s="1732" t="s">
        <v>374</v>
      </c>
      <c r="B59" s="1735">
        <f t="shared" si="31"/>
        <v>137709327.94</v>
      </c>
      <c r="C59" s="1729">
        <v>5154450.2</v>
      </c>
      <c r="D59" s="1729">
        <v>7093858.7000000002</v>
      </c>
      <c r="E59" s="1729">
        <f>6809245.1+20000+66.4</f>
        <v>6829311.5</v>
      </c>
      <c r="F59" s="1729">
        <f>7676572.8+16700+99475.2</f>
        <v>7792748</v>
      </c>
      <c r="G59" s="1729">
        <f t="shared" si="50"/>
        <v>9198538.6999999993</v>
      </c>
      <c r="H59" s="1729">
        <f t="shared" si="50"/>
        <v>9027453.8399999999</v>
      </c>
      <c r="I59" s="1729">
        <f t="shared" si="51"/>
        <v>11743946.799999999</v>
      </c>
      <c r="J59" s="2883">
        <f>J22</f>
        <v>14021879.5</v>
      </c>
      <c r="K59" s="1729">
        <f t="shared" ref="K59:M60" si="53">K22</f>
        <v>17315911.100000001</v>
      </c>
      <c r="L59" s="1729">
        <f t="shared" si="53"/>
        <v>16591936.5</v>
      </c>
      <c r="M59" s="494">
        <f t="shared" si="53"/>
        <v>14639887.299999999</v>
      </c>
      <c r="N59" s="1729">
        <f t="shared" ref="N59:O59" si="54">N22</f>
        <v>9149702.9000000004</v>
      </c>
      <c r="O59" s="1729">
        <f t="shared" si="54"/>
        <v>9149702.9000000004</v>
      </c>
    </row>
    <row r="60" spans="1:16" s="1731" customFormat="1">
      <c r="A60" s="1733" t="s">
        <v>375</v>
      </c>
      <c r="B60" s="1735">
        <f t="shared" si="31"/>
        <v>2667897.5</v>
      </c>
      <c r="C60" s="1729">
        <v>53085.2</v>
      </c>
      <c r="D60" s="1729">
        <v>120725.7</v>
      </c>
      <c r="E60" s="1729">
        <f>139297.4+1052.6</f>
        <v>140350</v>
      </c>
      <c r="F60" s="1729">
        <f>117756.8+968.4+4210.6</f>
        <v>122935.8</v>
      </c>
      <c r="G60" s="1729">
        <f t="shared" si="50"/>
        <v>426627</v>
      </c>
      <c r="H60" s="1729">
        <f t="shared" si="50"/>
        <v>561589.5</v>
      </c>
      <c r="I60" s="1729">
        <f t="shared" si="51"/>
        <v>11037</v>
      </c>
      <c r="J60" s="2883">
        <f t="shared" si="51"/>
        <v>68012.800000000017</v>
      </c>
      <c r="K60" s="1729">
        <f t="shared" si="53"/>
        <v>337145.5</v>
      </c>
      <c r="L60" s="1729">
        <f t="shared" si="53"/>
        <v>328258.69999999995</v>
      </c>
      <c r="M60" s="494">
        <f t="shared" si="53"/>
        <v>346626.3</v>
      </c>
      <c r="N60" s="1729">
        <f t="shared" ref="N60:O60" si="55">N23</f>
        <v>75752</v>
      </c>
      <c r="O60" s="1729">
        <f t="shared" si="55"/>
        <v>75752</v>
      </c>
    </row>
    <row r="61" spans="1:16" s="1731" customFormat="1">
      <c r="A61" s="1733" t="s">
        <v>376</v>
      </c>
      <c r="B61" s="1735">
        <f t="shared" si="31"/>
        <v>0</v>
      </c>
      <c r="C61" s="1729">
        <v>0</v>
      </c>
      <c r="D61" s="1729">
        <v>0</v>
      </c>
      <c r="E61" s="1729">
        <v>0</v>
      </c>
      <c r="F61" s="1729">
        <v>0</v>
      </c>
      <c r="G61" s="1729">
        <v>0</v>
      </c>
      <c r="H61" s="1729">
        <v>0</v>
      </c>
      <c r="I61" s="1729">
        <v>0</v>
      </c>
      <c r="J61" s="2883">
        <v>0</v>
      </c>
      <c r="K61" s="1729">
        <v>0</v>
      </c>
      <c r="L61" s="1729">
        <v>0</v>
      </c>
      <c r="M61" s="494">
        <v>0</v>
      </c>
      <c r="N61" s="1729">
        <v>0</v>
      </c>
      <c r="O61" s="1729">
        <v>0</v>
      </c>
    </row>
    <row r="62" spans="1:16" s="97" customFormat="1">
      <c r="A62" s="412" t="s">
        <v>783</v>
      </c>
      <c r="B62" s="1735">
        <f t="shared" si="31"/>
        <v>0</v>
      </c>
      <c r="C62" s="375">
        <v>0</v>
      </c>
      <c r="D62" s="375">
        <v>0</v>
      </c>
      <c r="E62" s="375">
        <v>0</v>
      </c>
      <c r="F62" s="375">
        <v>0</v>
      </c>
      <c r="G62" s="375">
        <v>0</v>
      </c>
      <c r="H62" s="375">
        <v>0</v>
      </c>
      <c r="I62" s="375">
        <v>0</v>
      </c>
      <c r="J62" s="2883">
        <v>0</v>
      </c>
      <c r="K62" s="494">
        <v>0</v>
      </c>
      <c r="L62" s="494">
        <v>0</v>
      </c>
      <c r="M62" s="494">
        <v>0</v>
      </c>
      <c r="N62" s="375">
        <v>0</v>
      </c>
      <c r="O62" s="375">
        <v>0</v>
      </c>
      <c r="P62" s="1615"/>
    </row>
    <row r="63" spans="1:16" ht="68.25" customHeight="1" thickBot="1">
      <c r="A63" s="266" t="s">
        <v>590</v>
      </c>
      <c r="B63" s="313">
        <f>SUM(B65:B77)</f>
        <v>70018735.120000005</v>
      </c>
      <c r="C63" s="313">
        <f t="shared" ref="C63:M63" si="56">SUM(C65:C77)</f>
        <v>1562163.2000000002</v>
      </c>
      <c r="D63" s="313">
        <f t="shared" si="56"/>
        <v>733434.82</v>
      </c>
      <c r="E63" s="313">
        <f t="shared" si="56"/>
        <v>1254745.3999999999</v>
      </c>
      <c r="F63" s="313">
        <f t="shared" si="56"/>
        <v>1503269.9</v>
      </c>
      <c r="G63" s="313">
        <f t="shared" si="56"/>
        <v>5002561.9000000004</v>
      </c>
      <c r="H63" s="313">
        <f t="shared" si="56"/>
        <v>11011750.1</v>
      </c>
      <c r="I63" s="313">
        <f t="shared" si="56"/>
        <v>13101500</v>
      </c>
      <c r="J63" s="2887">
        <f t="shared" si="56"/>
        <v>15996829.6</v>
      </c>
      <c r="K63" s="313">
        <f t="shared" si="56"/>
        <v>7165736.3000000007</v>
      </c>
      <c r="L63" s="313">
        <f t="shared" si="56"/>
        <v>6767809.7000000002</v>
      </c>
      <c r="M63" s="2879">
        <f t="shared" si="56"/>
        <v>5918934.2000000002</v>
      </c>
      <c r="N63" s="313">
        <f t="shared" ref="N63:O63" si="57">SUM(N65:N77)</f>
        <v>0</v>
      </c>
      <c r="O63" s="313">
        <f t="shared" si="57"/>
        <v>0</v>
      </c>
    </row>
    <row r="64" spans="1:16" s="159" customFormat="1" ht="19.5" customHeight="1" thickBot="1">
      <c r="A64" s="156" t="s">
        <v>27</v>
      </c>
      <c r="B64" s="311"/>
      <c r="C64" s="311"/>
      <c r="D64" s="311"/>
      <c r="E64" s="311"/>
      <c r="F64" s="311"/>
      <c r="G64" s="311"/>
      <c r="H64" s="311"/>
      <c r="I64" s="311"/>
      <c r="J64" s="2888">
        <f>J43-J63</f>
        <v>0</v>
      </c>
      <c r="K64" s="2888">
        <v>7165736.2999999998</v>
      </c>
      <c r="L64" s="2888">
        <v>6767809.7000000002</v>
      </c>
      <c r="M64" s="2888">
        <v>5918934.2000000002</v>
      </c>
      <c r="N64" s="309">
        <f t="shared" ref="N64:O64" si="58">SUM(N65:N77)</f>
        <v>0</v>
      </c>
      <c r="O64" s="309">
        <f t="shared" si="58"/>
        <v>0</v>
      </c>
    </row>
    <row r="65" spans="1:17" ht="133.5" customHeight="1" thickBot="1">
      <c r="A65" s="312" t="s">
        <v>384</v>
      </c>
      <c r="B65" s="305">
        <f t="shared" ref="B65:B77" si="59">SUM(C65:M65)</f>
        <v>453331.80000000005</v>
      </c>
      <c r="C65" s="305">
        <v>95879.3</v>
      </c>
      <c r="D65" s="305">
        <v>60969.599999999999</v>
      </c>
      <c r="E65" s="305">
        <v>296482.90000000002</v>
      </c>
      <c r="F65" s="308"/>
      <c r="G65" s="308"/>
      <c r="H65" s="308"/>
      <c r="I65" s="305">
        <v>0</v>
      </c>
      <c r="J65" s="2886">
        <v>0</v>
      </c>
      <c r="K65" s="305">
        <v>0</v>
      </c>
      <c r="L65" s="305">
        <v>0</v>
      </c>
      <c r="M65" s="498">
        <v>0</v>
      </c>
      <c r="N65" s="304">
        <v>0</v>
      </c>
      <c r="O65" s="304">
        <v>0</v>
      </c>
      <c r="Q65" s="2903">
        <f>J63-J43</f>
        <v>0</v>
      </c>
    </row>
    <row r="66" spans="1:17" ht="201" customHeight="1">
      <c r="A66" s="421" t="s">
        <v>637</v>
      </c>
      <c r="B66" s="305">
        <f t="shared" si="59"/>
        <v>304102.59999999998</v>
      </c>
      <c r="C66" s="422"/>
      <c r="D66" s="422"/>
      <c r="E66" s="422"/>
      <c r="F66" s="422">
        <v>128269.9</v>
      </c>
      <c r="G66" s="402">
        <v>175832.7</v>
      </c>
      <c r="H66" s="402"/>
      <c r="I66" s="422">
        <v>0</v>
      </c>
      <c r="J66" s="2889"/>
      <c r="K66" s="422"/>
      <c r="L66" s="422"/>
      <c r="M66" s="2880"/>
      <c r="N66" s="423"/>
      <c r="O66" s="423"/>
    </row>
    <row r="67" spans="1:17" ht="201" customHeight="1">
      <c r="A67" s="415" t="s">
        <v>784</v>
      </c>
      <c r="B67" s="305">
        <f t="shared" si="59"/>
        <v>362528.1</v>
      </c>
      <c r="C67" s="305"/>
      <c r="D67" s="305"/>
      <c r="E67" s="305"/>
      <c r="F67" s="305"/>
      <c r="G67" s="32"/>
      <c r="H67" s="32">
        <v>235662.1</v>
      </c>
      <c r="I67" s="305">
        <v>0</v>
      </c>
      <c r="J67" s="2886">
        <v>0</v>
      </c>
      <c r="K67" s="305">
        <v>126866</v>
      </c>
      <c r="M67" s="498"/>
      <c r="N67" s="304"/>
      <c r="O67" s="304"/>
    </row>
    <row r="68" spans="1:17" ht="108.75" customHeight="1" thickBot="1">
      <c r="A68" s="158" t="s">
        <v>385</v>
      </c>
      <c r="B68" s="305">
        <f t="shared" si="59"/>
        <v>1582071.82</v>
      </c>
      <c r="C68" s="313">
        <v>1008918.8</v>
      </c>
      <c r="D68" s="313">
        <v>564465.22</v>
      </c>
      <c r="E68" s="313">
        <v>5792.5</v>
      </c>
      <c r="F68" s="311"/>
      <c r="G68" s="311">
        <v>2895.3</v>
      </c>
      <c r="H68" s="311"/>
      <c r="I68" s="389"/>
      <c r="J68" s="2890"/>
      <c r="K68" s="2255"/>
      <c r="L68" s="2255"/>
      <c r="M68" s="2881"/>
      <c r="N68" s="310"/>
      <c r="O68" s="310"/>
    </row>
    <row r="69" spans="1:17" ht="85.5" customHeight="1" thickBot="1">
      <c r="A69" s="158" t="s">
        <v>386</v>
      </c>
      <c r="B69" s="422">
        <f t="shared" si="59"/>
        <v>565365.1</v>
      </c>
      <c r="C69" s="311">
        <v>457365.1</v>
      </c>
      <c r="D69" s="311">
        <v>108000</v>
      </c>
      <c r="E69" s="389">
        <v>0</v>
      </c>
      <c r="F69" s="308"/>
      <c r="G69" s="308"/>
      <c r="H69" s="308"/>
      <c r="I69" s="1727"/>
      <c r="J69" s="2891"/>
      <c r="K69" s="308"/>
      <c r="L69" s="305"/>
      <c r="M69" s="498"/>
      <c r="N69" s="304"/>
      <c r="O69" s="304"/>
    </row>
    <row r="70" spans="1:17" ht="109.5" customHeight="1" thickBot="1">
      <c r="A70" s="421" t="s">
        <v>1533</v>
      </c>
      <c r="B70" s="422">
        <f t="shared" si="59"/>
        <v>5773497.6999999993</v>
      </c>
      <c r="C70" s="498"/>
      <c r="D70" s="498"/>
      <c r="E70" s="498"/>
      <c r="F70" s="498"/>
      <c r="G70" s="498"/>
      <c r="H70" s="498"/>
      <c r="I70" s="305">
        <v>600000</v>
      </c>
      <c r="J70" s="2886">
        <v>4078411.3</v>
      </c>
      <c r="K70" s="498">
        <v>1095086.3999999999</v>
      </c>
      <c r="L70" s="305"/>
      <c r="M70" s="498"/>
      <c r="N70" s="304"/>
      <c r="O70" s="304"/>
    </row>
    <row r="71" spans="1:17" ht="81" customHeight="1">
      <c r="A71" s="307" t="s">
        <v>418</v>
      </c>
      <c r="B71" s="305">
        <f t="shared" si="59"/>
        <v>1927470</v>
      </c>
      <c r="C71" s="305"/>
      <c r="D71" s="305"/>
      <c r="E71" s="305">
        <v>952470</v>
      </c>
      <c r="F71" s="305">
        <v>975000</v>
      </c>
      <c r="G71" s="305"/>
      <c r="H71" s="305"/>
      <c r="I71" s="305"/>
      <c r="J71" s="2886"/>
      <c r="K71" s="305"/>
      <c r="L71" s="305"/>
      <c r="M71" s="498"/>
      <c r="N71" s="304"/>
      <c r="O71" s="304"/>
      <c r="P71" s="160">
        <f>B71</f>
        <v>1927470</v>
      </c>
    </row>
    <row r="72" spans="1:17" ht="69" customHeight="1">
      <c r="A72" s="316" t="s">
        <v>591</v>
      </c>
      <c r="B72" s="305">
        <f t="shared" si="59"/>
        <v>23349798.900000002</v>
      </c>
      <c r="C72" s="305"/>
      <c r="D72" s="305"/>
      <c r="E72" s="305"/>
      <c r="F72" s="305"/>
      <c r="G72" s="305">
        <f>3030349+4153.2</f>
        <v>3034502.2</v>
      </c>
      <c r="H72" s="305">
        <f>1494153.2+1816000+500000+200000</f>
        <v>4010153.2</v>
      </c>
      <c r="I72" s="305">
        <f>1000000-700000+800000+900000</f>
        <v>2000000</v>
      </c>
      <c r="J72" s="2886">
        <v>10003111.199999999</v>
      </c>
      <c r="K72" s="498">
        <f>K82</f>
        <v>2415162.5</v>
      </c>
      <c r="L72" s="305"/>
      <c r="M72" s="498">
        <f>1611804.8+275065</f>
        <v>1886869.8</v>
      </c>
      <c r="N72" s="304"/>
      <c r="O72" s="304"/>
      <c r="P72" s="160"/>
    </row>
    <row r="73" spans="1:17" ht="69" customHeight="1">
      <c r="A73" s="316" t="s">
        <v>1651</v>
      </c>
      <c r="B73" s="305">
        <f t="shared" si="59"/>
        <v>14135758.5</v>
      </c>
      <c r="C73" s="305"/>
      <c r="D73" s="305"/>
      <c r="E73" s="305"/>
      <c r="F73" s="305"/>
      <c r="G73" s="305"/>
      <c r="H73" s="305"/>
      <c r="I73" s="305"/>
      <c r="J73" s="2886">
        <v>1655901.1</v>
      </c>
      <c r="K73" s="498">
        <v>3377575.5</v>
      </c>
      <c r="L73" s="498">
        <v>5155306.4000000004</v>
      </c>
      <c r="M73" s="498">
        <v>3946975.5</v>
      </c>
      <c r="N73" s="304"/>
      <c r="O73" s="304"/>
      <c r="P73" s="160"/>
    </row>
    <row r="74" spans="1:17" ht="111" customHeight="1">
      <c r="A74" s="316" t="s">
        <v>785</v>
      </c>
      <c r="B74" s="305">
        <f t="shared" si="59"/>
        <v>410451.9</v>
      </c>
      <c r="C74" s="305"/>
      <c r="D74" s="305"/>
      <c r="E74" s="305"/>
      <c r="F74" s="305"/>
      <c r="G74" s="305"/>
      <c r="H74" s="305"/>
      <c r="I74" s="305">
        <v>0</v>
      </c>
      <c r="J74" s="2886">
        <v>259406</v>
      </c>
      <c r="K74" s="498">
        <v>151045.9</v>
      </c>
      <c r="L74" s="305"/>
      <c r="M74" s="498"/>
      <c r="N74" s="304"/>
      <c r="O74" s="304"/>
      <c r="P74" s="160"/>
    </row>
    <row r="75" spans="1:17" ht="147.75" customHeight="1">
      <c r="A75" s="2254" t="s">
        <v>1652</v>
      </c>
      <c r="B75" s="305">
        <f t="shared" si="59"/>
        <v>181752.2</v>
      </c>
      <c r="C75" s="305"/>
      <c r="D75" s="305"/>
      <c r="E75" s="305"/>
      <c r="F75" s="305"/>
      <c r="G75" s="305"/>
      <c r="H75" s="305"/>
      <c r="I75" s="305"/>
      <c r="J75" s="2886"/>
      <c r="K75" s="305"/>
      <c r="L75" s="498">
        <v>96663.3</v>
      </c>
      <c r="M75" s="498">
        <v>85088.9</v>
      </c>
      <c r="N75" s="304"/>
      <c r="O75" s="304"/>
      <c r="P75" s="160"/>
    </row>
    <row r="76" spans="1:17" ht="111" customHeight="1">
      <c r="A76" s="316" t="s">
        <v>960</v>
      </c>
      <c r="B76" s="305">
        <f t="shared" si="59"/>
        <v>1812438.8</v>
      </c>
      <c r="C76" s="305"/>
      <c r="D76" s="305"/>
      <c r="E76" s="305"/>
      <c r="F76" s="305"/>
      <c r="G76" s="305"/>
      <c r="H76" s="305">
        <v>296598.8</v>
      </c>
      <c r="I76" s="305"/>
      <c r="K76" s="305">
        <v>0</v>
      </c>
      <c r="L76" s="305">
        <v>1515840</v>
      </c>
      <c r="M76" s="498"/>
      <c r="N76" s="304"/>
      <c r="O76" s="304"/>
      <c r="P76" s="160"/>
    </row>
    <row r="77" spans="1:17" ht="127.5" customHeight="1" thickBot="1">
      <c r="A77" s="306" t="s">
        <v>589</v>
      </c>
      <c r="B77" s="305">
        <f t="shared" si="59"/>
        <v>19160167.699999999</v>
      </c>
      <c r="C77" s="305"/>
      <c r="D77" s="305"/>
      <c r="E77" s="305"/>
      <c r="F77" s="305">
        <v>400000</v>
      </c>
      <c r="G77" s="305">
        <v>1789331.7</v>
      </c>
      <c r="H77" s="305">
        <f>H82</f>
        <v>6469336</v>
      </c>
      <c r="I77" s="305">
        <f>I82</f>
        <v>10501500</v>
      </c>
      <c r="J77" s="2886" t="s">
        <v>254</v>
      </c>
      <c r="K77" s="305">
        <v>0</v>
      </c>
      <c r="L77" s="305">
        <f t="shared" ref="L77" si="60">L82</f>
        <v>0</v>
      </c>
      <c r="M77" s="498"/>
      <c r="N77" s="304"/>
      <c r="O77" s="304"/>
      <c r="P77" s="160"/>
    </row>
    <row r="78" spans="1:17" ht="78.75" customHeight="1" thickBot="1">
      <c r="A78" s="2904" t="s">
        <v>654</v>
      </c>
      <c r="B78" s="2262">
        <f>SUM(C78:O78)</f>
        <v>44736958.024399996</v>
      </c>
      <c r="C78" s="2906">
        <f t="shared" ref="C78:M78" si="61">C79+C81</f>
        <v>0</v>
      </c>
      <c r="D78" s="2260">
        <f t="shared" si="61"/>
        <v>0</v>
      </c>
      <c r="E78" s="2260">
        <f t="shared" si="61"/>
        <v>412.43</v>
      </c>
      <c r="F78" s="2260">
        <f t="shared" si="61"/>
        <v>884190.5</v>
      </c>
      <c r="G78" s="2260">
        <f t="shared" si="61"/>
        <v>2575198.21</v>
      </c>
      <c r="H78" s="2260">
        <f>H79+H81</f>
        <v>9578404.2000000011</v>
      </c>
      <c r="I78" s="2260">
        <f t="shared" si="61"/>
        <v>11588372.200000001</v>
      </c>
      <c r="J78" s="2260">
        <f t="shared" si="61"/>
        <v>12854907.1844</v>
      </c>
      <c r="K78" s="2260">
        <f t="shared" si="61"/>
        <v>5576509.9000000004</v>
      </c>
      <c r="L78" s="2260">
        <f t="shared" si="61"/>
        <v>0</v>
      </c>
      <c r="M78" s="2260">
        <f t="shared" si="61"/>
        <v>1678963.4000000001</v>
      </c>
      <c r="N78" s="2260">
        <f t="shared" ref="N78:O78" si="62">N79+N81</f>
        <v>0</v>
      </c>
      <c r="O78" s="2260">
        <f t="shared" si="62"/>
        <v>0</v>
      </c>
      <c r="P78" s="160"/>
    </row>
    <row r="79" spans="1:17" ht="154.5" customHeight="1">
      <c r="A79" s="2904" t="s">
        <v>786</v>
      </c>
      <c r="B79" s="2262">
        <f t="shared" ref="B79:B85" si="63">SUM(C79:O79)</f>
        <v>2592402.08</v>
      </c>
      <c r="C79" s="2907">
        <f t="shared" ref="C79:O79" si="64">C80</f>
        <v>0</v>
      </c>
      <c r="D79" s="2261">
        <f t="shared" si="64"/>
        <v>0</v>
      </c>
      <c r="E79" s="2261">
        <f t="shared" si="64"/>
        <v>412.43</v>
      </c>
      <c r="F79" s="2261">
        <f t="shared" si="64"/>
        <v>403513.4</v>
      </c>
      <c r="G79" s="2261">
        <f t="shared" si="64"/>
        <v>656350.71</v>
      </c>
      <c r="H79" s="2261">
        <f>H80</f>
        <v>817397.3</v>
      </c>
      <c r="I79" s="2261">
        <f t="shared" si="64"/>
        <v>539026.80000000005</v>
      </c>
      <c r="J79" s="2261">
        <f>J80</f>
        <v>44511.839999999997</v>
      </c>
      <c r="K79" s="2261">
        <f>K80</f>
        <v>64031</v>
      </c>
      <c r="L79" s="2261">
        <f t="shared" si="64"/>
        <v>0</v>
      </c>
      <c r="M79" s="2261">
        <v>67158.600000000006</v>
      </c>
      <c r="N79" s="2261">
        <f t="shared" si="64"/>
        <v>0</v>
      </c>
      <c r="O79" s="2261">
        <f t="shared" si="64"/>
        <v>0</v>
      </c>
      <c r="P79" s="160"/>
    </row>
    <row r="80" spans="1:17" ht="36" customHeight="1" thickBot="1">
      <c r="A80" s="2905" t="s">
        <v>227</v>
      </c>
      <c r="B80" s="2262">
        <f t="shared" si="63"/>
        <v>2592274.48</v>
      </c>
      <c r="C80" s="2264"/>
      <c r="D80" s="2262"/>
      <c r="E80" s="2262">
        <v>412.43</v>
      </c>
      <c r="F80" s="2262">
        <v>403513.4</v>
      </c>
      <c r="G80" s="2262">
        <v>656350.71</v>
      </c>
      <c r="H80" s="2262">
        <v>817397.3</v>
      </c>
      <c r="I80" s="2262">
        <v>539026.80000000005</v>
      </c>
      <c r="J80" s="2262">
        <v>44511.839999999997</v>
      </c>
      <c r="K80" s="2262">
        <v>64031</v>
      </c>
      <c r="L80" s="2263">
        <v>0</v>
      </c>
      <c r="M80" s="2263">
        <v>67031</v>
      </c>
      <c r="N80" s="2263"/>
      <c r="O80" s="2263"/>
      <c r="P80" s="160"/>
    </row>
    <row r="81" spans="1:26" ht="165" customHeight="1">
      <c r="A81" s="2904" t="s">
        <v>787</v>
      </c>
      <c r="B81" s="2262">
        <f t="shared" si="63"/>
        <v>42144555.94439999</v>
      </c>
      <c r="C81" s="2907">
        <f t="shared" ref="C81:M81" si="65">C82+C85</f>
        <v>0</v>
      </c>
      <c r="D81" s="2261">
        <f t="shared" si="65"/>
        <v>0</v>
      </c>
      <c r="E81" s="2261">
        <f t="shared" si="65"/>
        <v>0</v>
      </c>
      <c r="F81" s="2261">
        <f t="shared" si="65"/>
        <v>480677.1</v>
      </c>
      <c r="G81" s="2261">
        <f t="shared" si="65"/>
        <v>1918847.5</v>
      </c>
      <c r="H81" s="2261">
        <f t="shared" si="65"/>
        <v>8761006.9000000004</v>
      </c>
      <c r="I81" s="2261">
        <f t="shared" si="65"/>
        <v>11049345.4</v>
      </c>
      <c r="J81" s="2261">
        <f t="shared" si="65"/>
        <v>12810395.3444</v>
      </c>
      <c r="K81" s="2261">
        <f>K82+K85</f>
        <v>5512478.9000000004</v>
      </c>
      <c r="L81" s="2261">
        <f t="shared" si="65"/>
        <v>0</v>
      </c>
      <c r="M81" s="2261">
        <f t="shared" si="65"/>
        <v>1611804.8</v>
      </c>
      <c r="N81" s="2261">
        <f t="shared" ref="N81:O81" si="66">N82+N85</f>
        <v>0</v>
      </c>
      <c r="O81" s="2261">
        <f t="shared" si="66"/>
        <v>0</v>
      </c>
      <c r="P81" s="160"/>
    </row>
    <row r="82" spans="1:26" ht="17.25" customHeight="1">
      <c r="A82" s="2905" t="s">
        <v>1032</v>
      </c>
      <c r="B82" s="2262">
        <f t="shared" si="63"/>
        <v>33550928.244399998</v>
      </c>
      <c r="C82" s="2264"/>
      <c r="D82" s="2262"/>
      <c r="E82" s="2262"/>
      <c r="F82" s="2262">
        <v>400000</v>
      </c>
      <c r="G82" s="2262">
        <v>1789331.7</v>
      </c>
      <c r="H82" s="2262">
        <f>500000+5969336</f>
        <v>6469336</v>
      </c>
      <c r="I82" s="2262">
        <f>I83+I84</f>
        <v>10501500</v>
      </c>
      <c r="J82" s="2262">
        <f>J83</f>
        <v>10363793.2444</v>
      </c>
      <c r="K82" s="2262">
        <f>K83</f>
        <v>2415162.5</v>
      </c>
      <c r="L82" s="2262">
        <f>L83+L84</f>
        <v>0</v>
      </c>
      <c r="M82" s="2263">
        <f>M83</f>
        <v>1611804.8</v>
      </c>
      <c r="N82" s="2263">
        <f t="shared" ref="N82:O82" si="67">N83</f>
        <v>0</v>
      </c>
      <c r="O82" s="2263">
        <f t="shared" si="67"/>
        <v>0</v>
      </c>
      <c r="P82" s="164"/>
      <c r="R82" s="163"/>
      <c r="U82" s="157"/>
    </row>
    <row r="83" spans="1:26" ht="17.25" customHeight="1">
      <c r="A83" s="2905" t="s">
        <v>1033</v>
      </c>
      <c r="B83" s="2262">
        <f t="shared" si="63"/>
        <v>33550928.244399998</v>
      </c>
      <c r="C83" s="2264"/>
      <c r="D83" s="2262"/>
      <c r="E83" s="2262"/>
      <c r="F83" s="2262">
        <v>400000</v>
      </c>
      <c r="G83" s="2262">
        <v>1789331.7</v>
      </c>
      <c r="H83" s="2262">
        <v>6469336</v>
      </c>
      <c r="I83" s="2262">
        <f>7101500+1900000-400000+1900000</f>
        <v>10501500</v>
      </c>
      <c r="J83" s="2262">
        <v>10363793.2444</v>
      </c>
      <c r="K83" s="2262">
        <v>2415162.5</v>
      </c>
      <c r="L83" s="2262">
        <v>0</v>
      </c>
      <c r="M83" s="2263">
        <v>1611804.8</v>
      </c>
      <c r="N83" s="2263">
        <v>0</v>
      </c>
      <c r="O83" s="2263">
        <v>0</v>
      </c>
      <c r="P83" s="164">
        <v>26</v>
      </c>
      <c r="R83" s="163"/>
      <c r="U83" s="157"/>
    </row>
    <row r="84" spans="1:26" ht="17.25" customHeight="1">
      <c r="A84" s="2905" t="s">
        <v>1034</v>
      </c>
      <c r="B84" s="2262">
        <f t="shared" si="63"/>
        <v>0</v>
      </c>
      <c r="C84" s="2264"/>
      <c r="D84" s="2262"/>
      <c r="E84" s="2262"/>
      <c r="F84" s="2262"/>
      <c r="G84" s="2262"/>
      <c r="H84" s="2262"/>
      <c r="I84" s="2262"/>
      <c r="J84" s="2262"/>
      <c r="K84" s="2262">
        <v>0</v>
      </c>
      <c r="L84" s="2262"/>
      <c r="M84" s="2263"/>
      <c r="N84" s="2263"/>
      <c r="O84" s="2263"/>
      <c r="P84" s="164"/>
      <c r="R84" s="163"/>
      <c r="U84" s="157"/>
    </row>
    <row r="85" spans="1:26" ht="15.75" thickBot="1">
      <c r="A85" s="2905" t="s">
        <v>420</v>
      </c>
      <c r="B85" s="2262">
        <f t="shared" si="63"/>
        <v>8593627.6999999993</v>
      </c>
      <c r="C85" s="2265"/>
      <c r="D85" s="2265"/>
      <c r="E85" s="2265">
        <v>0</v>
      </c>
      <c r="F85" s="2265">
        <v>80677.100000000006</v>
      </c>
      <c r="G85" s="2265">
        <v>129515.8</v>
      </c>
      <c r="H85" s="2265">
        <v>2291670.9</v>
      </c>
      <c r="I85" s="2265">
        <v>547845.4</v>
      </c>
      <c r="J85" s="2265">
        <v>2446602.1</v>
      </c>
      <c r="K85" s="2265">
        <v>3097316.4</v>
      </c>
      <c r="L85" s="2266"/>
      <c r="M85" s="2266"/>
      <c r="N85" s="2266"/>
      <c r="O85" s="2266"/>
      <c r="P85" s="166">
        <f>SUM(P71:P81)</f>
        <v>1927470</v>
      </c>
    </row>
    <row r="86" spans="1:26" hidden="1">
      <c r="D86" s="134" t="e">
        <f>D71+#REF!+#REF!</f>
        <v>#REF!</v>
      </c>
      <c r="E86" s="134" t="e">
        <f>E71+#REF!+#REF!</f>
        <v>#REF!</v>
      </c>
      <c r="F86" s="134" t="e">
        <f>F71+#REF!+#REF!</f>
        <v>#REF!</v>
      </c>
      <c r="G86" s="134" t="e">
        <f>G71+#REF!+#REF!</f>
        <v>#REF!</v>
      </c>
      <c r="H86" s="134" t="e">
        <f>H71+#REF!+#REF!</f>
        <v>#REF!</v>
      </c>
      <c r="I86" s="134" t="e">
        <f>I71+#REF!+#REF!</f>
        <v>#REF!</v>
      </c>
      <c r="Z86" s="157" t="e">
        <f>B87-D86-E86</f>
        <v>#REF!</v>
      </c>
    </row>
    <row r="87" spans="1:26" hidden="1">
      <c r="B87" s="403"/>
      <c r="C87" s="403"/>
      <c r="D87" s="403"/>
      <c r="E87" s="403"/>
      <c r="F87" s="403"/>
      <c r="G87" s="403">
        <f>G82+G85</f>
        <v>1918847.5</v>
      </c>
      <c r="H87" s="403">
        <f>H82+H85</f>
        <v>8761006.9000000004</v>
      </c>
      <c r="I87" s="403"/>
      <c r="J87" s="2893"/>
      <c r="K87" s="499">
        <v>8295431</v>
      </c>
    </row>
    <row r="88" spans="1:26" hidden="1">
      <c r="B88" s="404">
        <f>B82+B85</f>
        <v>42144555.944399998</v>
      </c>
      <c r="C88" s="98">
        <v>2015</v>
      </c>
      <c r="D88" s="98">
        <v>2016</v>
      </c>
      <c r="E88" s="98">
        <v>2017</v>
      </c>
      <c r="F88" s="98">
        <v>2018</v>
      </c>
      <c r="G88" s="98">
        <v>2019</v>
      </c>
      <c r="H88" s="98">
        <v>2020</v>
      </c>
      <c r="I88" s="98">
        <v>2021</v>
      </c>
      <c r="K88" s="500">
        <f>K87-80000-126461-H85-I85-J85</f>
        <v>2802851.5999999992</v>
      </c>
    </row>
    <row r="89" spans="1:26" hidden="1">
      <c r="B89" s="403"/>
      <c r="D89" s="405">
        <v>107.31489163336438</v>
      </c>
      <c r="E89" s="303">
        <v>106.80419218815939</v>
      </c>
      <c r="F89" s="303">
        <v>106.40296400340539</v>
      </c>
      <c r="G89" s="303">
        <v>105.28755638334495</v>
      </c>
      <c r="H89" s="491">
        <v>104.62228427027578</v>
      </c>
      <c r="I89" s="1728">
        <v>103.90195775089536</v>
      </c>
    </row>
    <row r="90" spans="1:26" hidden="1">
      <c r="A90" s="172" t="s">
        <v>390</v>
      </c>
      <c r="D90" s="302">
        <f t="shared" ref="D90:I90" si="68">D89/100</f>
        <v>1.0731489163336438</v>
      </c>
      <c r="E90" s="302">
        <f t="shared" si="68"/>
        <v>1.068041921881594</v>
      </c>
      <c r="F90" s="302">
        <f t="shared" si="68"/>
        <v>1.0640296400340539</v>
      </c>
      <c r="G90" s="302">
        <f t="shared" si="68"/>
        <v>1.0528755638334495</v>
      </c>
      <c r="H90" s="302">
        <f t="shared" si="68"/>
        <v>1.0462228427027578</v>
      </c>
      <c r="I90" s="302">
        <f t="shared" si="68"/>
        <v>1.0390195775089537</v>
      </c>
    </row>
    <row r="91" spans="1:26" hidden="1">
      <c r="A91" s="174"/>
      <c r="C91" s="300">
        <f>32078587.37</f>
        <v>32078587.370000001</v>
      </c>
      <c r="D91" s="300">
        <v>775000</v>
      </c>
      <c r="E91" s="300">
        <f>$C91/5-775000/5</f>
        <v>6260717.4740000004</v>
      </c>
      <c r="F91" s="300">
        <f>$C91/5-775000/5</f>
        <v>6260717.4740000004</v>
      </c>
      <c r="G91" s="300">
        <f>$C91/5-775000/5</f>
        <v>6260717.4740000004</v>
      </c>
      <c r="H91" s="300">
        <f>$C91/5-775000/5</f>
        <v>6260717.4740000004</v>
      </c>
      <c r="I91" s="300">
        <f>$C91/5-775000/5</f>
        <v>6260717.4740000004</v>
      </c>
      <c r="J91" s="2894">
        <f>SUM(D91:I91)</f>
        <v>32078587.370000001</v>
      </c>
      <c r="K91" s="501"/>
      <c r="L91" s="501"/>
      <c r="M91" s="501"/>
      <c r="N91" s="176"/>
      <c r="O91" s="176"/>
    </row>
    <row r="92" spans="1:26" hidden="1">
      <c r="A92" s="174"/>
      <c r="B92" s="406">
        <v>1</v>
      </c>
      <c r="C92" s="322" t="s">
        <v>391</v>
      </c>
      <c r="D92" s="301">
        <v>775000</v>
      </c>
      <c r="E92" s="301">
        <f>E90*E91</f>
        <v>6686708.7232886385</v>
      </c>
      <c r="F92" s="301">
        <f>F90*F91</f>
        <v>6661588.9602151318</v>
      </c>
      <c r="G92" s="301">
        <f>G90*G91</f>
        <v>6591756.4404396797</v>
      </c>
      <c r="H92" s="301">
        <f>H90*H91</f>
        <v>6550105.6330071092</v>
      </c>
      <c r="I92" s="301">
        <f>I90*I91</f>
        <v>6505008.024738404</v>
      </c>
      <c r="J92" s="2895">
        <f>SUM(D92:I92)</f>
        <v>33770167.781688958</v>
      </c>
      <c r="K92" s="290"/>
      <c r="L92" s="290"/>
      <c r="M92" s="290"/>
      <c r="N92" s="299"/>
      <c r="O92" s="299"/>
    </row>
    <row r="93" spans="1:26" hidden="1">
      <c r="A93" s="174"/>
      <c r="E93" s="300">
        <f>33770167.8*0.75/5</f>
        <v>5065525.17</v>
      </c>
      <c r="F93" s="300">
        <f>33770167.8*0.75/5</f>
        <v>5065525.17</v>
      </c>
      <c r="G93" s="300">
        <f>33770167.8*0.75/5</f>
        <v>5065525.17</v>
      </c>
      <c r="H93" s="300">
        <f>33770167.8*0.75/5</f>
        <v>5065525.17</v>
      </c>
      <c r="I93" s="300">
        <f>33770167.8*0.75/5</f>
        <v>5065525.17</v>
      </c>
      <c r="J93" s="2894">
        <f>SUM(E93:I93)</f>
        <v>25327625.850000001</v>
      </c>
      <c r="K93" s="501"/>
      <c r="L93" s="501"/>
      <c r="M93" s="501"/>
      <c r="N93" s="176"/>
      <c r="O93" s="176"/>
      <c r="P93" s="175">
        <f>25368000-J93</f>
        <v>40374.14999999851</v>
      </c>
      <c r="R93" s="181"/>
    </row>
    <row r="94" spans="1:26" hidden="1">
      <c r="A94" s="174"/>
      <c r="E94" s="280">
        <f>P93/5</f>
        <v>8074.8299999997016</v>
      </c>
      <c r="F94" s="280">
        <v>8074.8299999997016</v>
      </c>
      <c r="G94" s="280">
        <v>8074.8299999997016</v>
      </c>
      <c r="H94" s="280">
        <v>8074.8299999997016</v>
      </c>
      <c r="I94" s="280">
        <v>8074.8299999997016</v>
      </c>
      <c r="J94" s="2894">
        <f>SUM(E94:I94)</f>
        <v>40374.14999999851</v>
      </c>
      <c r="K94" s="501"/>
      <c r="L94" s="501"/>
      <c r="M94" s="501"/>
      <c r="N94" s="176"/>
      <c r="O94" s="176"/>
    </row>
    <row r="95" spans="1:26" hidden="1">
      <c r="A95" s="174"/>
      <c r="B95" s="406">
        <v>0.75</v>
      </c>
      <c r="C95" s="322" t="s">
        <v>392</v>
      </c>
      <c r="D95" s="308"/>
      <c r="E95" s="292">
        <f>E93+E94</f>
        <v>5073600</v>
      </c>
      <c r="F95" s="292">
        <f>F93+F94</f>
        <v>5073600</v>
      </c>
      <c r="G95" s="292">
        <f>G93+G94</f>
        <v>5073600</v>
      </c>
      <c r="H95" s="292">
        <f>H93+H94</f>
        <v>5073600</v>
      </c>
      <c r="I95" s="292">
        <f>I93+I94</f>
        <v>5073600</v>
      </c>
      <c r="J95" s="2895">
        <f>SUM(E95:I95)</f>
        <v>25368000</v>
      </c>
      <c r="K95" s="290"/>
      <c r="L95" s="290"/>
      <c r="M95" s="290"/>
      <c r="N95" s="299"/>
      <c r="O95" s="299"/>
      <c r="P95" s="3447">
        <f>J95+J97+J96</f>
        <v>33770167.781688958</v>
      </c>
    </row>
    <row r="96" spans="1:26" hidden="1">
      <c r="A96" s="174"/>
      <c r="B96" s="406"/>
      <c r="C96" s="322" t="s">
        <v>393</v>
      </c>
      <c r="D96" s="292">
        <v>775000</v>
      </c>
      <c r="E96" s="293">
        <v>2011000</v>
      </c>
      <c r="F96" s="293">
        <v>1272000</v>
      </c>
      <c r="G96" s="292"/>
      <c r="H96" s="292"/>
      <c r="I96" s="292"/>
      <c r="J96" s="2895">
        <f>SUM(D96:I96)</f>
        <v>4058000</v>
      </c>
      <c r="K96" s="290"/>
      <c r="L96" s="290"/>
      <c r="M96" s="290"/>
      <c r="N96" s="299"/>
      <c r="O96" s="299"/>
      <c r="P96" s="3447"/>
      <c r="R96" s="181"/>
    </row>
    <row r="97" spans="1:21" hidden="1">
      <c r="A97" s="174"/>
      <c r="B97" s="406">
        <v>0.25</v>
      </c>
      <c r="C97" s="322" t="s">
        <v>394</v>
      </c>
      <c r="D97" s="308"/>
      <c r="E97" s="292">
        <f>E92-E95-E96</f>
        <v>-397891.27671136148</v>
      </c>
      <c r="F97" s="292">
        <f>F92-F95-F96</f>
        <v>315988.96021513175</v>
      </c>
      <c r="G97" s="292">
        <f>G92-G95-G96</f>
        <v>1518156.4404396797</v>
      </c>
      <c r="H97" s="292">
        <f>H92-H95-H96</f>
        <v>1476505.6330071092</v>
      </c>
      <c r="I97" s="292">
        <f>I92-I95-I96</f>
        <v>1431408.024738404</v>
      </c>
      <c r="J97" s="2895">
        <f>SUM(E97:I97)</f>
        <v>4344167.7816889631</v>
      </c>
      <c r="K97" s="290"/>
      <c r="L97" s="290"/>
      <c r="M97" s="290"/>
      <c r="N97" s="299"/>
      <c r="O97" s="299"/>
      <c r="P97" s="3448"/>
    </row>
    <row r="98" spans="1:21" hidden="1">
      <c r="A98" s="174"/>
    </row>
    <row r="99" spans="1:21" hidden="1">
      <c r="A99" s="174"/>
    </row>
    <row r="100" spans="1:21" hidden="1">
      <c r="A100" s="174"/>
      <c r="E100" s="292">
        <f>8079000</f>
        <v>8079000</v>
      </c>
      <c r="F100" s="292">
        <f>5497000</f>
        <v>5497000</v>
      </c>
      <c r="G100" s="292">
        <f>5741000</f>
        <v>5741000</v>
      </c>
      <c r="H100" s="292">
        <f>3981000</f>
        <v>3981000</v>
      </c>
      <c r="I100" s="292">
        <f>2070000</f>
        <v>2070000</v>
      </c>
      <c r="J100" s="2896">
        <f>SUM(E100:I100)</f>
        <v>25368000</v>
      </c>
      <c r="K100" s="502"/>
      <c r="L100" s="502"/>
      <c r="M100" s="502"/>
      <c r="N100" s="181"/>
      <c r="O100" s="181"/>
    </row>
    <row r="101" spans="1:21" hidden="1">
      <c r="A101" s="3449" t="s">
        <v>395</v>
      </c>
      <c r="C101" s="322" t="s">
        <v>392</v>
      </c>
      <c r="E101" s="285">
        <f>E100/$P95</f>
        <v>0.23923481968545737</v>
      </c>
      <c r="F101" s="285">
        <f>F100/$P95</f>
        <v>0.16277680453162016</v>
      </c>
      <c r="G101" s="285">
        <f>G100/$P95</f>
        <v>0.17000211657559236</v>
      </c>
      <c r="H101" s="285">
        <f>H100/$P95</f>
        <v>0.11788511166825175</v>
      </c>
      <c r="I101" s="285">
        <f>I100/$P95</f>
        <v>6.129670463533813E-2</v>
      </c>
      <c r="J101" s="2897">
        <f>SUM(E101:I101)</f>
        <v>0.75119555709625974</v>
      </c>
      <c r="K101" s="503"/>
      <c r="L101" s="503"/>
      <c r="M101" s="503"/>
      <c r="N101" s="298"/>
      <c r="O101" s="298"/>
    </row>
    <row r="102" spans="1:21" hidden="1">
      <c r="A102" s="3449"/>
      <c r="C102" s="322" t="s">
        <v>394</v>
      </c>
      <c r="E102" s="285">
        <f>E101/$J101</f>
        <v>0.3184720908230842</v>
      </c>
      <c r="F102" s="285">
        <f>F101/$J101</f>
        <v>0.21669031851151058</v>
      </c>
      <c r="G102" s="285">
        <f>G101/$J101</f>
        <v>0.22630873541469568</v>
      </c>
      <c r="H102" s="285">
        <f>H101/$J101</f>
        <v>0.15692999053926207</v>
      </c>
      <c r="I102" s="285">
        <f>I101/$J101</f>
        <v>8.1598864711447491E-2</v>
      </c>
      <c r="J102" s="2897">
        <f>SUM(E102:I102)</f>
        <v>1</v>
      </c>
      <c r="K102" s="503"/>
      <c r="L102" s="503"/>
      <c r="M102" s="503"/>
      <c r="N102" s="298"/>
      <c r="O102" s="298"/>
    </row>
    <row r="103" spans="1:21" ht="15.75" hidden="1" thickBot="1">
      <c r="A103" s="265"/>
      <c r="C103" s="407"/>
      <c r="E103" s="297"/>
      <c r="F103" s="297"/>
      <c r="G103" s="297"/>
      <c r="H103" s="297"/>
      <c r="I103" s="297"/>
    </row>
    <row r="104" spans="1:21" ht="15.75" hidden="1" thickBot="1">
      <c r="A104" s="3449" t="s">
        <v>396</v>
      </c>
      <c r="B104" s="406">
        <v>0.75</v>
      </c>
      <c r="C104" s="322" t="s">
        <v>392</v>
      </c>
      <c r="D104" s="308"/>
      <c r="E104" s="292">
        <f>$P95*E101</f>
        <v>8079000</v>
      </c>
      <c r="F104" s="292">
        <f>$P95*F101</f>
        <v>5497000</v>
      </c>
      <c r="G104" s="292">
        <f>$P95*G101</f>
        <v>5741000</v>
      </c>
      <c r="H104" s="292">
        <f>$P95*H101</f>
        <v>3981000</v>
      </c>
      <c r="I104" s="292">
        <f>$P95*I101</f>
        <v>2070000</v>
      </c>
      <c r="J104" s="2895">
        <f>SUM(D104:I104)</f>
        <v>25368000</v>
      </c>
      <c r="K104" s="505"/>
      <c r="L104" s="505"/>
      <c r="M104" s="505"/>
      <c r="N104" s="296"/>
      <c r="O104" s="296"/>
      <c r="P104" s="3450">
        <f>J104+J106+J105</f>
        <v>33824000</v>
      </c>
      <c r="T104" s="188"/>
    </row>
    <row r="105" spans="1:21" ht="15.75" hidden="1" thickBot="1">
      <c r="A105" s="3449"/>
      <c r="B105" s="406"/>
      <c r="C105" s="322" t="s">
        <v>393</v>
      </c>
      <c r="E105" s="293">
        <v>775000</v>
      </c>
      <c r="F105" s="293">
        <v>2011000</v>
      </c>
      <c r="G105" s="293">
        <v>1272000</v>
      </c>
      <c r="H105" s="292"/>
      <c r="I105" s="292"/>
      <c r="J105" s="2895">
        <f>SUM(E105:I105)</f>
        <v>4058000</v>
      </c>
      <c r="K105" s="505"/>
      <c r="L105" s="505"/>
      <c r="M105" s="505"/>
      <c r="N105" s="296"/>
      <c r="O105" s="296"/>
      <c r="P105" s="3450"/>
      <c r="R105" s="181"/>
      <c r="T105" s="189"/>
    </row>
    <row r="106" spans="1:21" hidden="1">
      <c r="A106" s="3449"/>
      <c r="B106" s="406">
        <v>0.25</v>
      </c>
      <c r="C106" s="322" t="s">
        <v>394</v>
      </c>
      <c r="D106" s="322"/>
      <c r="E106" s="292">
        <v>1400640.2554399243</v>
      </c>
      <c r="F106" s="292">
        <v>953004.02081362344</v>
      </c>
      <c r="G106" s="292">
        <v>995305.81835383154</v>
      </c>
      <c r="H106" s="292">
        <v>690178.09839167458</v>
      </c>
      <c r="I106" s="292">
        <v>358871.80700094608</v>
      </c>
      <c r="J106" s="2895">
        <f>SUM(D106:I106)</f>
        <v>4398000</v>
      </c>
      <c r="K106" s="505"/>
      <c r="L106" s="505"/>
      <c r="M106" s="505"/>
      <c r="N106" s="296"/>
      <c r="O106" s="296"/>
      <c r="P106" s="3450"/>
    </row>
    <row r="107" spans="1:21" hidden="1">
      <c r="A107" s="3449"/>
      <c r="B107" s="408">
        <v>1</v>
      </c>
      <c r="C107" s="409" t="s">
        <v>397</v>
      </c>
      <c r="D107" s="289">
        <f t="shared" ref="D107:J107" si="69">SUM(D104:D106)</f>
        <v>0</v>
      </c>
      <c r="E107" s="289">
        <f t="shared" si="69"/>
        <v>10254640.255439924</v>
      </c>
      <c r="F107" s="289">
        <f t="shared" si="69"/>
        <v>8461004.0208136234</v>
      </c>
      <c r="G107" s="289">
        <f t="shared" si="69"/>
        <v>8008305.8183538318</v>
      </c>
      <c r="H107" s="289">
        <f t="shared" si="69"/>
        <v>4671178.0983916745</v>
      </c>
      <c r="I107" s="289">
        <f t="shared" si="69"/>
        <v>2428871.8070009463</v>
      </c>
      <c r="J107" s="2898">
        <f t="shared" si="69"/>
        <v>33824000</v>
      </c>
      <c r="K107" s="288"/>
      <c r="L107" s="288"/>
      <c r="M107" s="288"/>
      <c r="N107" s="295"/>
      <c r="O107" s="295"/>
      <c r="P107" s="264"/>
    </row>
    <row r="108" spans="1:21" ht="19.5" hidden="1" customHeight="1">
      <c r="B108" s="3443" t="s">
        <v>395</v>
      </c>
      <c r="C108" s="3443"/>
      <c r="D108" s="287">
        <f t="shared" ref="D108:I108" si="70">D107/$P104</f>
        <v>0</v>
      </c>
      <c r="E108" s="287">
        <f t="shared" si="70"/>
        <v>0.3031764503145673</v>
      </c>
      <c r="F108" s="287">
        <f t="shared" si="70"/>
        <v>0.25014794290484932</v>
      </c>
      <c r="G108" s="287">
        <f t="shared" si="70"/>
        <v>0.23676400834773628</v>
      </c>
      <c r="H108" s="287">
        <f t="shared" si="70"/>
        <v>0.13810247452671695</v>
      </c>
      <c r="I108" s="287">
        <f t="shared" si="70"/>
        <v>7.1809123906130146E-2</v>
      </c>
      <c r="J108" s="2899">
        <f>SUM(D108:I108)</f>
        <v>1</v>
      </c>
      <c r="K108" s="286"/>
      <c r="L108" s="286"/>
      <c r="M108" s="286"/>
      <c r="N108" s="294"/>
      <c r="O108" s="294"/>
      <c r="T108" s="181"/>
    </row>
    <row r="109" spans="1:21" hidden="1"/>
    <row r="110" spans="1:21" hidden="1">
      <c r="B110" s="406">
        <v>0.75</v>
      </c>
      <c r="C110" s="322" t="s">
        <v>392</v>
      </c>
      <c r="D110" s="293"/>
      <c r="E110" s="292">
        <f>8079000</f>
        <v>8079000</v>
      </c>
      <c r="F110" s="292">
        <f>5497000</f>
        <v>5497000</v>
      </c>
      <c r="G110" s="292">
        <f>5741000</f>
        <v>5741000</v>
      </c>
      <c r="H110" s="292">
        <f>3981000</f>
        <v>3981000</v>
      </c>
      <c r="I110" s="292">
        <f>2070000</f>
        <v>2070000</v>
      </c>
      <c r="J110" s="2895">
        <f>SUM(E110:I110)</f>
        <v>25368000</v>
      </c>
      <c r="K110" s="290"/>
      <c r="L110" s="290"/>
      <c r="M110" s="290"/>
      <c r="N110" s="290"/>
      <c r="O110" s="290"/>
      <c r="S110" t="s">
        <v>398</v>
      </c>
      <c r="T110" s="181">
        <v>25368000</v>
      </c>
      <c r="U110" s="185">
        <f>T110/T114</f>
        <v>0.75</v>
      </c>
    </row>
    <row r="111" spans="1:21" hidden="1">
      <c r="B111" s="406"/>
      <c r="C111" s="322" t="s">
        <v>393</v>
      </c>
      <c r="D111" s="293">
        <v>0</v>
      </c>
      <c r="E111" s="293">
        <v>775000</v>
      </c>
      <c r="F111" s="293">
        <v>2011000</v>
      </c>
      <c r="G111" s="293">
        <v>1272000</v>
      </c>
      <c r="H111" s="293"/>
      <c r="I111" s="293"/>
      <c r="J111" s="2895">
        <f>SUM(D111:I111)</f>
        <v>4058000</v>
      </c>
      <c r="K111" s="290"/>
      <c r="L111" s="290"/>
      <c r="M111" s="290"/>
      <c r="N111" s="290"/>
      <c r="O111" s="290"/>
      <c r="S111" t="s">
        <v>399</v>
      </c>
      <c r="T111" s="181">
        <v>4058000</v>
      </c>
      <c r="U111" s="185">
        <f>T111/T114</f>
        <v>0.11997398297067172</v>
      </c>
    </row>
    <row r="112" spans="1:21" hidden="1">
      <c r="B112" s="406">
        <v>0.25</v>
      </c>
      <c r="C112" s="322" t="s">
        <v>394</v>
      </c>
      <c r="D112" s="293"/>
      <c r="E112" s="292">
        <v>358871.80700094608</v>
      </c>
      <c r="F112" s="292">
        <v>690178.09839167458</v>
      </c>
      <c r="G112" s="292">
        <v>995305.81835383154</v>
      </c>
      <c r="H112" s="292">
        <v>953004.02081362344</v>
      </c>
      <c r="I112" s="292">
        <v>1400640.2554399243</v>
      </c>
      <c r="J112" s="2895">
        <f>SUM(D112:I112)</f>
        <v>4398000</v>
      </c>
      <c r="K112" s="290"/>
      <c r="L112" s="290"/>
      <c r="M112" s="290"/>
      <c r="N112" s="290"/>
      <c r="O112" s="290"/>
      <c r="P112" s="181"/>
      <c r="S112" t="s">
        <v>400</v>
      </c>
      <c r="T112" s="181">
        <v>4398000</v>
      </c>
      <c r="U112" s="185">
        <f>T112/T114</f>
        <v>0.13002601702932828</v>
      </c>
    </row>
    <row r="113" spans="2:21" hidden="1">
      <c r="B113" s="406"/>
      <c r="C113" s="322"/>
      <c r="D113" s="293"/>
      <c r="E113" s="291">
        <f>E112/J112</f>
        <v>8.1598864711447491E-2</v>
      </c>
      <c r="F113" s="291">
        <f>F112/J112</f>
        <v>0.15692999053926207</v>
      </c>
      <c r="G113" s="291">
        <f>G112/J112</f>
        <v>0.22630873541469568</v>
      </c>
      <c r="H113" s="291">
        <f>H112/J112</f>
        <v>0.21669031851151055</v>
      </c>
      <c r="I113" s="291">
        <f>I112/J112</f>
        <v>0.3184720908230842</v>
      </c>
      <c r="J113" s="2895">
        <f>SUM(D113:I113)</f>
        <v>1</v>
      </c>
      <c r="K113" s="290"/>
      <c r="L113" s="290"/>
      <c r="M113" s="290"/>
      <c r="N113" s="290"/>
      <c r="O113" s="290"/>
      <c r="P113" s="181"/>
      <c r="T113" s="181"/>
      <c r="U113" s="185"/>
    </row>
    <row r="114" spans="2:21" hidden="1">
      <c r="B114" s="408">
        <v>1</v>
      </c>
      <c r="C114" s="408" t="s">
        <v>397</v>
      </c>
      <c r="D114" s="289">
        <f t="shared" ref="D114:J114" si="71">SUM(D110:D112)</f>
        <v>0</v>
      </c>
      <c r="E114" s="289">
        <f t="shared" si="71"/>
        <v>9212871.8070009463</v>
      </c>
      <c r="F114" s="289">
        <f t="shared" si="71"/>
        <v>8198178.0983916745</v>
      </c>
      <c r="G114" s="289">
        <f t="shared" si="71"/>
        <v>8008305.8183538318</v>
      </c>
      <c r="H114" s="289">
        <f t="shared" si="71"/>
        <v>4934004.0208136234</v>
      </c>
      <c r="I114" s="289">
        <f t="shared" si="71"/>
        <v>3470640.2554399241</v>
      </c>
      <c r="J114" s="2898">
        <f t="shared" si="71"/>
        <v>33824000</v>
      </c>
      <c r="K114" s="288"/>
      <c r="L114" s="288"/>
      <c r="M114" s="288"/>
      <c r="N114" s="288"/>
      <c r="O114" s="288"/>
      <c r="S114" t="s">
        <v>401</v>
      </c>
      <c r="T114" s="202">
        <f>SUM(T110:T112)</f>
        <v>33824000</v>
      </c>
      <c r="U114" s="185">
        <v>1</v>
      </c>
    </row>
    <row r="115" spans="2:21" hidden="1">
      <c r="B115" s="3443" t="s">
        <v>395</v>
      </c>
      <c r="C115" s="3443"/>
      <c r="D115" s="287">
        <f t="shared" ref="D115:I115" si="72">D114/$J114</f>
        <v>0</v>
      </c>
      <c r="E115" s="287">
        <f t="shared" si="72"/>
        <v>0.27237676818238371</v>
      </c>
      <c r="F115" s="287">
        <f t="shared" si="72"/>
        <v>0.24237754548225149</v>
      </c>
      <c r="G115" s="287">
        <f t="shared" si="72"/>
        <v>0.23676400834773628</v>
      </c>
      <c r="H115" s="287">
        <f t="shared" si="72"/>
        <v>0.14587287194931478</v>
      </c>
      <c r="I115" s="287">
        <f t="shared" si="72"/>
        <v>0.10260880603831374</v>
      </c>
      <c r="J115" s="2899">
        <f>SUM(D115:I115)</f>
        <v>1</v>
      </c>
      <c r="K115" s="286"/>
      <c r="L115" s="286"/>
      <c r="M115" s="286"/>
      <c r="N115" s="286"/>
      <c r="O115" s="286"/>
    </row>
    <row r="116" spans="2:21" hidden="1"/>
    <row r="117" spans="2:21" hidden="1">
      <c r="D117" s="285"/>
      <c r="E117" s="285">
        <f>E110/T114</f>
        <v>0.23885406811731316</v>
      </c>
      <c r="F117" s="285">
        <f>F110/T114</f>
        <v>0.16251773888363291</v>
      </c>
      <c r="G117" s="285">
        <f>G110/T114</f>
        <v>0.16973155156102177</v>
      </c>
      <c r="H117" s="285">
        <f>H110/T114</f>
        <v>0.11769749290444655</v>
      </c>
      <c r="I117" s="285">
        <f>I110/T114</f>
        <v>6.1199148533585622E-2</v>
      </c>
      <c r="J117" s="2900">
        <f>SUM(D117:I117)</f>
        <v>0.75</v>
      </c>
      <c r="K117" s="504"/>
      <c r="L117" s="504"/>
      <c r="M117" s="504"/>
      <c r="N117" s="165"/>
      <c r="O117" s="165"/>
    </row>
    <row r="118" spans="2:21" hidden="1">
      <c r="E118" s="284">
        <f>E112/$J112</f>
        <v>8.1598864711447491E-2</v>
      </c>
      <c r="F118" s="284">
        <f>F112/$J112</f>
        <v>0.15692999053926207</v>
      </c>
      <c r="G118" s="284">
        <f>G112/$J112</f>
        <v>0.22630873541469568</v>
      </c>
      <c r="H118" s="284">
        <f>H112/$J112</f>
        <v>0.21669031851151055</v>
      </c>
      <c r="I118" s="284">
        <f>I112/$J112</f>
        <v>0.3184720908230842</v>
      </c>
      <c r="J118" s="2900">
        <f>SUM(D118:I118)</f>
        <v>1</v>
      </c>
      <c r="K118" s="504"/>
      <c r="L118" s="504"/>
      <c r="M118" s="504"/>
      <c r="N118" s="165"/>
      <c r="O118" s="165"/>
    </row>
    <row r="119" spans="2:21" hidden="1">
      <c r="E119" s="284"/>
      <c r="F119" s="284"/>
      <c r="G119" s="284"/>
      <c r="H119" s="284"/>
      <c r="I119" s="284"/>
    </row>
    <row r="120" spans="2:21" hidden="1">
      <c r="E120" s="284"/>
      <c r="F120" s="284"/>
      <c r="G120" s="284"/>
      <c r="H120" s="284"/>
      <c r="I120" s="284"/>
    </row>
    <row r="121" spans="2:21" hidden="1">
      <c r="B121" s="410" t="s">
        <v>402</v>
      </c>
      <c r="D121" s="283">
        <v>2016</v>
      </c>
      <c r="E121" s="283">
        <v>2017</v>
      </c>
      <c r="F121" s="283">
        <v>2018</v>
      </c>
      <c r="G121" s="283">
        <v>2019</v>
      </c>
      <c r="H121" s="283">
        <v>2020</v>
      </c>
      <c r="I121" s="283">
        <v>2021</v>
      </c>
    </row>
    <row r="122" spans="2:21" hidden="1">
      <c r="B122" s="410" t="s">
        <v>403</v>
      </c>
      <c r="D122" s="282">
        <v>24994.5</v>
      </c>
      <c r="E122" s="282">
        <v>26644.1</v>
      </c>
      <c r="F122" s="282">
        <v>28349.3</v>
      </c>
      <c r="G122" s="282">
        <f>F122*G90</f>
        <v>29848.285221783608</v>
      </c>
      <c r="H122" s="282">
        <f>G122*H90</f>
        <v>31227.95781453716</v>
      </c>
      <c r="I122" s="282">
        <f>H122*I90</f>
        <v>32446.459534927828</v>
      </c>
    </row>
    <row r="123" spans="2:21" hidden="1">
      <c r="B123" s="410" t="s">
        <v>404</v>
      </c>
      <c r="D123" s="281">
        <f t="shared" ref="D123:I123" si="73">D114/D122</f>
        <v>0</v>
      </c>
      <c r="E123" s="281">
        <f t="shared" si="73"/>
        <v>345.77530511448862</v>
      </c>
      <c r="F123" s="281">
        <f t="shared" si="73"/>
        <v>289.18449832594365</v>
      </c>
      <c r="G123" s="281">
        <f t="shared" si="73"/>
        <v>268.30036495729013</v>
      </c>
      <c r="H123" s="281">
        <f t="shared" si="73"/>
        <v>157.99957365501365</v>
      </c>
      <c r="I123" s="281">
        <f t="shared" si="73"/>
        <v>106.9651452018629</v>
      </c>
      <c r="J123" s="2901">
        <f>SUM(D123:I123)</f>
        <v>1168.224887254599</v>
      </c>
      <c r="K123" s="506"/>
      <c r="L123" s="506"/>
      <c r="M123" s="506"/>
      <c r="N123" s="209"/>
      <c r="O123" s="209"/>
    </row>
    <row r="124" spans="2:21" hidden="1"/>
    <row r="125" spans="2:21" hidden="1">
      <c r="D125" s="97">
        <v>24554</v>
      </c>
      <c r="F125" s="280">
        <f>70000/F122</f>
        <v>2.4691967702906243</v>
      </c>
    </row>
    <row r="126" spans="2:21" hidden="1">
      <c r="D126" s="280">
        <f>D125/D122</f>
        <v>0.98237612274700437</v>
      </c>
    </row>
    <row r="127" spans="2:21" hidden="1"/>
    <row r="129" spans="10:15">
      <c r="J129" s="2882">
        <v>2022</v>
      </c>
      <c r="K129" s="493">
        <v>2023</v>
      </c>
      <c r="L129" s="493">
        <v>2024</v>
      </c>
      <c r="M129" s="493">
        <v>2025</v>
      </c>
      <c r="N129" s="314">
        <v>2026</v>
      </c>
      <c r="O129" s="314">
        <v>2027</v>
      </c>
    </row>
  </sheetData>
  <mergeCells count="13">
    <mergeCell ref="A1:A3"/>
    <mergeCell ref="B2:B3"/>
    <mergeCell ref="C2:M2"/>
    <mergeCell ref="B1:M1"/>
    <mergeCell ref="A4:M4"/>
    <mergeCell ref="A27:M27"/>
    <mergeCell ref="B115:C115"/>
    <mergeCell ref="A41:M41"/>
    <mergeCell ref="P95:P97"/>
    <mergeCell ref="A101:A102"/>
    <mergeCell ref="A104:A107"/>
    <mergeCell ref="P104:P106"/>
    <mergeCell ref="B108:C108"/>
  </mergeCells>
  <hyperlinks>
    <hyperlink ref="A6" r:id="rId1" display="consultantplus://offline/ref=BC496DE9CD4DD003661B9BE3DD29CC0BB84219353379C154704F53E6C66F167571238B5D4FA498D2047A2859L0N"/>
    <hyperlink ref="A8" r:id="rId2" display="consultantplus://offline/ref=BC496DE9CD4DD003661B9BE3DD29CC0BB84219353379C154704F53E6C66F167571238B5D4FA498D2047A2859L0N"/>
    <hyperlink ref="A9" r:id="rId3" display="consultantplus://offline/ref=BC496DE9CD4DD003661B9BE3DD29CC0BB84219353379C154704F53E6C66F167571238B5D4FA498D2047A2859L0N"/>
    <hyperlink ref="A11" r:id="rId4" display="consultantplus://offline/ref=BC496DE9CD4DD003661B9BE3DD29CC0BB84219353379C154704F53E6C66F167571238B5D4FA498D2047A2859L0N"/>
    <hyperlink ref="A13" r:id="rId5" display="consultantplus://offline/ref=BC496DE9CD4DD003661B9BE3DD29CC0BB84219353379C154704F53E6C66F167571238B5D4FA498D2047A2859L0N"/>
    <hyperlink ref="A14" r:id="rId6" display="consultantplus://offline/ref=BC496DE9CD4DD003661B9BE3DD29CC0BB84219353379C154704F53E6C66F167571238B5D4FA498D2047A2859L0N"/>
    <hyperlink ref="A15" r:id="rId7" display="consultantplus://offline/ref=BC496DE9CD4DD003661B9BE3DD29CC0BB84219353379C154704F53E6C66F167571238B5D4FA498D2047A2859L3N"/>
    <hyperlink ref="A16" r:id="rId8" display="consultantplus://offline/ref=BC496DE9CD4DD003661B9BE3DD29CC0BB84219353379C154704F53E6C66F167571238B5D4FA498D2047A2859L0N"/>
    <hyperlink ref="A18" r:id="rId9" display="consultantplus://offline/ref=BC496DE9CD4DD003661B9BE3DD29CC0BB84219353379C154704F53E6C66F167571238B5D4FA498D2047A2859L0N"/>
    <hyperlink ref="A19" r:id="rId10" display="consultantplus://offline/ref=BC496DE9CD4DD003661B9BE3DD29CC0BB84219353379C154704F53E6C66F167571238B5D4FA498D2047A2859L0N"/>
    <hyperlink ref="A21" r:id="rId11" display="consultantplus://offline/ref=BC496DE9CD4DD003661B9BE3DD29CC0BB84219353379C154704F53E6C66F167571238B5D4FA498D2047A2859L0N"/>
    <hyperlink ref="A23" r:id="rId12" display="consultantplus://offline/ref=BC496DE9CD4DD003661B9BE3DD29CC0BB84219353379C154704F53E6C66F167571238B5D4FA498D2047A2859L0N"/>
    <hyperlink ref="A24" r:id="rId13" display="consultantplus://offline/ref=BC496DE9CD4DD003661B9BE3DD29CC0BB84219353379C154704F53E6C66F167571238B5D4FA498D2047A2859L0N"/>
    <hyperlink ref="A43" r:id="rId14" display="consultantplus://offline/ref=BC496DE9CD4DD003661B9BE3DD29CC0BB84219353379C154704F53E6C66F167571238B5D4FA498D2047A2859L0N"/>
    <hyperlink ref="A45" r:id="rId15" display="consultantplus://offline/ref=BC496DE9CD4DD003661B9BE3DD29CC0BB84219353379C154704F53E6C66F167571238B5D4FA498D2047A2859L0N"/>
    <hyperlink ref="A46" r:id="rId16" display="consultantplus://offline/ref=BC496DE9CD4DD003661B9BE3DD29CC0BB84219353379C154704F53E6C66F167571238B5D4FA498D2047A2859L0N"/>
    <hyperlink ref="A48" r:id="rId17" display="consultantplus://offline/ref=BC496DE9CD4DD003661B9BE3DD29CC0BB84219353379C154704F53E6C66F167571238B5D4FA498D2047A2859L0N"/>
    <hyperlink ref="A50" r:id="rId18" display="consultantplus://offline/ref=BC496DE9CD4DD003661B9BE3DD29CC0BB84219353379C154704F53E6C66F167571238B5D4FA498D2047A2859L0N"/>
    <hyperlink ref="A51" r:id="rId19" display="consultantplus://offline/ref=BC496DE9CD4DD003661B9BE3DD29CC0BB84219353379C154704F53E6C66F167571238B5D4FA498D2047A2859L0N"/>
    <hyperlink ref="A52" r:id="rId20" display="consultantplus://offline/ref=BC496DE9CD4DD003661B9BE3DD29CC0BB84219353379C154704F53E6C66F167571238B5D4FA498D2047A2859L3N"/>
    <hyperlink ref="A53" r:id="rId21" display="consultantplus://offline/ref=BC496DE9CD4DD003661B9BE3DD29CC0BB84219353379C154704F53E6C66F167571238B5D4FA498D2047A2859L0N"/>
    <hyperlink ref="A55" r:id="rId22" display="consultantplus://offline/ref=BC496DE9CD4DD003661B9BE3DD29CC0BB84219353379C154704F53E6C66F167571238B5D4FA498D2047A2859L0N"/>
    <hyperlink ref="A56" r:id="rId23" display="consultantplus://offline/ref=BC496DE9CD4DD003661B9BE3DD29CC0BB84219353379C154704F53E6C66F167571238B5D4FA498D2047A2859L0N"/>
    <hyperlink ref="A58" r:id="rId24" display="consultantplus://offline/ref=BC496DE9CD4DD003661B9BE3DD29CC0BB84219353379C154704F53E6C66F167571238B5D4FA498D2047A2859L0N"/>
    <hyperlink ref="A60" r:id="rId25" display="consultantplus://offline/ref=BC496DE9CD4DD003661B9BE3DD29CC0BB84219353379C154704F53E6C66F167571238B5D4FA498D2047A2859L0N"/>
    <hyperlink ref="A61" r:id="rId26" display="consultantplus://offline/ref=BC496DE9CD4DD003661B9BE3DD29CC0BB84219353379C154704F53E6C66F167571238B5D4FA498D2047A2859L0N"/>
    <hyperlink ref="A65" r:id="rId27" display="consultantplus://offline/ref=BC496DE9CD4DD003661B85EECB459202B04E433B3E7BCE04281008BB91661C22366CD21F0BA999D350L2N"/>
    <hyperlink ref="A68" r:id="rId28" display="consultantplus://offline/ref=BC496DE9CD4DD003661B85EECB459202B04F45393C7FCE04281008BB91661C22366CD21F0BA999D550L3N"/>
    <hyperlink ref="A69" r:id="rId29" display="consultantplus://offline/ref=BC496DE9CD4DD003661B85EECB459202B04F45393C7FCE04281008BB91661C22366CD21F0BA999D550L3N"/>
    <hyperlink ref="A71" r:id="rId30" display="consultantplus://offline/ref=BC496DE9CD4DD003661B85EECB459202B04F45393C7FCE04281008BB91661C22366CD21F0BA999D550L3N"/>
  </hyperlinks>
  <pageMargins left="0.70866141732283472" right="0.70866141732283472" top="0.74803149606299213" bottom="0.74803149606299213" header="0.31496062992125984" footer="0.31496062992125984"/>
  <pageSetup paperSize="9" scale="47" fitToHeight="0" orientation="landscape" r:id="rId31"/>
  <legacyDrawing r:id="rId3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U94"/>
  <sheetViews>
    <sheetView workbookViewId="0">
      <pane xSplit="10" ySplit="3" topLeftCell="K4" activePane="bottomRight" state="frozen"/>
      <selection pane="topRight" activeCell="K1" sqref="K1"/>
      <selection pane="bottomLeft" activeCell="A4" sqref="A4"/>
      <selection pane="bottomRight" activeCell="B5" sqref="B5"/>
    </sheetView>
  </sheetViews>
  <sheetFormatPr defaultRowHeight="15"/>
  <cols>
    <col min="1" max="1" width="33.7109375" customWidth="1"/>
    <col min="2" max="2" width="14.140625" customWidth="1"/>
    <col min="3" max="3" width="20.85546875" customWidth="1"/>
    <col min="4" max="4" width="12.85546875" customWidth="1"/>
    <col min="5" max="6" width="18.7109375" customWidth="1"/>
    <col min="7" max="7" width="17.28515625" customWidth="1"/>
    <col min="8" max="8" width="16.7109375" customWidth="1"/>
    <col min="9" max="9" width="18" customWidth="1"/>
    <col min="10" max="10" width="15.7109375" customWidth="1"/>
    <col min="11" max="11" width="17.5703125" customWidth="1"/>
    <col min="13" max="13" width="16.85546875" customWidth="1"/>
    <col min="14" max="14" width="10.28515625" customWidth="1"/>
    <col min="15" max="15" width="21.42578125" customWidth="1"/>
    <col min="21" max="21" width="18" customWidth="1"/>
  </cols>
  <sheetData>
    <row r="1" spans="1:11" ht="40.5" customHeight="1">
      <c r="A1" s="3465" t="s">
        <v>225</v>
      </c>
      <c r="B1" s="3465" t="s">
        <v>368</v>
      </c>
      <c r="C1" s="3465"/>
      <c r="D1" s="3465"/>
      <c r="E1" s="3465"/>
      <c r="F1" s="3465"/>
      <c r="G1" s="3465"/>
      <c r="H1" s="3465"/>
      <c r="I1" s="3465"/>
      <c r="J1" s="3465"/>
    </row>
    <row r="2" spans="1:11">
      <c r="A2" s="3465"/>
      <c r="B2" s="3465" t="s">
        <v>369</v>
      </c>
      <c r="C2" s="3465" t="s">
        <v>370</v>
      </c>
      <c r="D2" s="3465"/>
      <c r="E2" s="3465"/>
      <c r="F2" s="3465"/>
      <c r="G2" s="3465"/>
      <c r="H2" s="3465"/>
      <c r="I2" s="3465"/>
      <c r="J2" s="3465"/>
    </row>
    <row r="3" spans="1:11">
      <c r="A3" s="3465"/>
      <c r="B3" s="3465"/>
      <c r="C3" s="210">
        <v>2015</v>
      </c>
      <c r="D3" s="210">
        <v>2016</v>
      </c>
      <c r="E3" s="210">
        <v>2017</v>
      </c>
      <c r="F3" s="210">
        <v>2018</v>
      </c>
      <c r="G3" s="210">
        <v>2019</v>
      </c>
      <c r="H3" s="210">
        <v>2020</v>
      </c>
      <c r="I3" s="210">
        <v>2021</v>
      </c>
      <c r="J3" s="210">
        <v>2022</v>
      </c>
    </row>
    <row r="4" spans="1:11" ht="21.75" customHeight="1">
      <c r="A4" s="3466" t="s">
        <v>371</v>
      </c>
      <c r="B4" s="3466"/>
      <c r="C4" s="3466"/>
      <c r="D4" s="3466"/>
      <c r="E4" s="3466"/>
      <c r="F4" s="3466"/>
      <c r="G4" s="3466"/>
      <c r="H4" s="3466"/>
      <c r="I4" s="3466"/>
      <c r="J4" s="3466"/>
    </row>
    <row r="5" spans="1:11">
      <c r="A5" s="211" t="s">
        <v>372</v>
      </c>
      <c r="B5" s="212">
        <f>'[3]прил .6 с мостом'!B5</f>
        <v>78559983.919999987</v>
      </c>
      <c r="C5" s="212">
        <f>'[3]прил .6 с мостом'!C5</f>
        <v>7389522.1000000006</v>
      </c>
      <c r="D5" s="212">
        <f>'[3]прил .6 с мостом'!D5</f>
        <v>8429259.5199999996</v>
      </c>
      <c r="E5" s="212">
        <f>'[3]прил .6 с мостом'!E5</f>
        <v>9666667.4999999981</v>
      </c>
      <c r="F5" s="212">
        <f>'[3]прил .6 с мостом'!F5</f>
        <v>10032250.300000001</v>
      </c>
      <c r="G5" s="212">
        <f>'[3]прил .6 с мостом'!G5</f>
        <v>9939612.4999999981</v>
      </c>
      <c r="H5" s="212">
        <f>'[3]прил .6 с мостом'!H5</f>
        <v>10814708.099999998</v>
      </c>
      <c r="I5" s="212">
        <f>'[3]прил .6 с мостом'!I5</f>
        <v>11044938.499999998</v>
      </c>
      <c r="J5" s="212">
        <f>'[3]прил .6 с мостом'!J5</f>
        <v>11243025.399999999</v>
      </c>
    </row>
    <row r="6" spans="1:11">
      <c r="A6" s="211" t="s">
        <v>373</v>
      </c>
      <c r="B6" s="212">
        <f>'[3]прил .6 с мостом'!B6</f>
        <v>9086523.0199999996</v>
      </c>
      <c r="C6" s="212">
        <f>'[3]прил .6 с мостом'!C6</f>
        <v>1562163.2000000002</v>
      </c>
      <c r="D6" s="212">
        <f>'[3]прил .6 с мостом'!D6</f>
        <v>625434.81999999995</v>
      </c>
      <c r="E6" s="212">
        <f>'[3]прил .6 с мостом'!E6</f>
        <v>924750.6</v>
      </c>
      <c r="F6" s="212">
        <f>'[3]прил .6 с мостом'!F6</f>
        <v>899982.3</v>
      </c>
      <c r="G6" s="212">
        <f>'[3]прил .6 с мостом'!G6</f>
        <v>932600</v>
      </c>
      <c r="H6" s="212">
        <f>'[3]прил .6 с мостом'!H6</f>
        <v>1380530.7</v>
      </c>
      <c r="I6" s="212">
        <f>'[3]прил .6 с мостом'!I6</f>
        <v>1380530.7</v>
      </c>
      <c r="J6" s="212">
        <f>'[3]прил .6 с мостом'!J6</f>
        <v>1380530.7</v>
      </c>
    </row>
    <row r="7" spans="1:11">
      <c r="A7" s="211" t="s">
        <v>374</v>
      </c>
      <c r="B7" s="212">
        <f>'[3]прил .6 с мостом'!B7</f>
        <v>68317536.900000006</v>
      </c>
      <c r="C7" s="212">
        <f>'[3]прил .6 с мостом'!C7</f>
        <v>5446414.7000000002</v>
      </c>
      <c r="D7" s="212">
        <f>'[3]прил .6 с мостом'!D7</f>
        <v>7684169.5999999996</v>
      </c>
      <c r="E7" s="212">
        <f>'[3]прил .6 с мостом'!E7</f>
        <v>8638936.6999999993</v>
      </c>
      <c r="F7" s="212">
        <f>'[3]прил .6 с мостом'!F7</f>
        <v>9029287.8000000007</v>
      </c>
      <c r="G7" s="212">
        <f>'[3]прил .6 с мостом'!G7</f>
        <v>8904032.2999999989</v>
      </c>
      <c r="H7" s="212">
        <f>'[3]прил .6 с мостом'!H7</f>
        <v>9313197.1999999993</v>
      </c>
      <c r="I7" s="212">
        <f>'[3]прил .6 с мостом'!I7</f>
        <v>9539810.5999999996</v>
      </c>
      <c r="J7" s="212">
        <f>'[3]прил .6 с мостом'!J7</f>
        <v>9761688</v>
      </c>
    </row>
    <row r="8" spans="1:11">
      <c r="A8" s="211" t="s">
        <v>375</v>
      </c>
      <c r="B8" s="212">
        <f>'[3]прил .6 с мостом'!B8</f>
        <v>1155923.9999999998</v>
      </c>
      <c r="C8" s="212">
        <f>'[3]прил .6 с мостом'!C8</f>
        <v>380944.2</v>
      </c>
      <c r="D8" s="212">
        <f>'[3]прил .6 с мостом'!D8</f>
        <v>119655.09999999999</v>
      </c>
      <c r="E8" s="212">
        <f>'[3]прил .6 с мостом'!E8</f>
        <v>102980.2</v>
      </c>
      <c r="F8" s="212">
        <f>'[3]прил .6 с мостом'!F8</f>
        <v>102980.2</v>
      </c>
      <c r="G8" s="212">
        <f>'[3]прил .6 с мостом'!G8</f>
        <v>102980.2</v>
      </c>
      <c r="H8" s="212">
        <f>'[3]прил .6 с мостом'!H8</f>
        <v>120980.2</v>
      </c>
      <c r="I8" s="212">
        <f>'[3]прил .6 с мостом'!I8</f>
        <v>124597.2</v>
      </c>
      <c r="J8" s="212">
        <f>'[3]прил .6 с мостом'!J8</f>
        <v>100806.7</v>
      </c>
    </row>
    <row r="9" spans="1:11">
      <c r="A9" s="211" t="s">
        <v>376</v>
      </c>
      <c r="B9" s="212">
        <f>'[3]прил .6 с мостом'!B9</f>
        <v>0</v>
      </c>
      <c r="C9" s="213">
        <f>'[3]прил .6 с мостом'!C9</f>
        <v>0</v>
      </c>
      <c r="D9" s="213">
        <f>'[3]прил .6 с мостом'!D9</f>
        <v>0</v>
      </c>
      <c r="E9" s="212"/>
      <c r="F9" s="212"/>
      <c r="G9" s="212"/>
      <c r="H9" s="212"/>
      <c r="I9" s="212"/>
      <c r="J9" s="213"/>
    </row>
    <row r="10" spans="1:11">
      <c r="A10" s="211" t="s">
        <v>377</v>
      </c>
      <c r="B10" s="212">
        <f>'[3]прил .6 с мостом'!B10</f>
        <v>20485271.619999997</v>
      </c>
      <c r="C10" s="212">
        <f>'[3]прил .6 с мостом'!C10</f>
        <v>1721621.6</v>
      </c>
      <c r="D10" s="212">
        <f>'[3]прил .6 с мостом'!D10</f>
        <v>1278114.1199999999</v>
      </c>
      <c r="E10" s="212">
        <f>'[3]прил .6 с мостом'!E10</f>
        <v>2724550.3000000003</v>
      </c>
      <c r="F10" s="212">
        <f>'[3]прил .6 с мостом'!F10</f>
        <v>2525966</v>
      </c>
      <c r="G10" s="212">
        <f>'[3]прил .6 с мостом'!G10</f>
        <v>2335603.6</v>
      </c>
      <c r="H10" s="212">
        <f>'[3]прил .6 с мостом'!H10</f>
        <v>3257150.7</v>
      </c>
      <c r="I10" s="212">
        <f>'[3]прил .6 с мостом'!I10</f>
        <v>3308747.9000000004</v>
      </c>
      <c r="J10" s="212">
        <f>'[3]прил .6 с мостом'!J10</f>
        <v>3333517.4000000004</v>
      </c>
      <c r="K10" s="157">
        <f>C10+D10+E10+F10+G10+H10+I10+J10</f>
        <v>20485271.619999997</v>
      </c>
    </row>
    <row r="11" spans="1:11">
      <c r="A11" s="211" t="s">
        <v>373</v>
      </c>
      <c r="B11" s="212">
        <f>'[3]прил .6 с мостом'!B11</f>
        <v>8629157.9199999999</v>
      </c>
      <c r="C11" s="212">
        <f>'[3]прил .6 с мостом'!C11</f>
        <v>1104798.1000000001</v>
      </c>
      <c r="D11" s="212">
        <f>'[3]прил .6 с мостом'!D11</f>
        <v>625434.81999999995</v>
      </c>
      <c r="E11" s="212">
        <f>'[3]прил .6 с мостом'!E11</f>
        <v>924750.6</v>
      </c>
      <c r="F11" s="212">
        <f>'[3]прил .6 с мостом'!F11</f>
        <v>899982.3</v>
      </c>
      <c r="G11" s="212">
        <f>'[3]прил .6 с мостом'!G11</f>
        <v>932600</v>
      </c>
      <c r="H11" s="212">
        <f>'[3]прил .6 с мостом'!H11</f>
        <v>1380530.7</v>
      </c>
      <c r="I11" s="212">
        <f>'[3]прил .6 с мостом'!I11</f>
        <v>1380530.7</v>
      </c>
      <c r="J11" s="212">
        <f>'[3]прил .6 с мостом'!J11</f>
        <v>1380530.7</v>
      </c>
    </row>
    <row r="12" spans="1:11">
      <c r="A12" s="211" t="s">
        <v>374</v>
      </c>
      <c r="B12" s="212">
        <f>'[3]прил .6 с мостом'!B12</f>
        <v>11373151.9</v>
      </c>
      <c r="C12" s="212">
        <f>'[3]прил .6 с мостом'!C12</f>
        <v>288964.5</v>
      </c>
      <c r="D12" s="212">
        <f>'[3]прил .6 с мостом'!D12</f>
        <v>625717.6</v>
      </c>
      <c r="E12" s="212">
        <f>'[3]прил .6 с мостом'!E12</f>
        <v>1777303.5</v>
      </c>
      <c r="F12" s="212">
        <f>'[3]прил .6 с мостом'!F12</f>
        <v>1602362.7000000002</v>
      </c>
      <c r="G12" s="212">
        <f>'[3]прил .6 с мостом'!G12</f>
        <v>1378803.6</v>
      </c>
      <c r="H12" s="212">
        <f>'[3]прил .6 с мостом'!H12</f>
        <v>1850000</v>
      </c>
      <c r="I12" s="212">
        <f>'[3]прил .6 с мостом'!I12</f>
        <v>1900000</v>
      </c>
      <c r="J12" s="212">
        <f>'[3]прил .6 с мостом'!J12</f>
        <v>1950000</v>
      </c>
    </row>
    <row r="13" spans="1:11">
      <c r="A13" s="211" t="s">
        <v>375</v>
      </c>
      <c r="B13" s="213">
        <f>'[3]прил .6 с мостом'!B13</f>
        <v>482961.80000000005</v>
      </c>
      <c r="C13" s="213">
        <f>'[3]прил .6 с мостом'!C13</f>
        <v>327859</v>
      </c>
      <c r="D13" s="213">
        <f>'[3]прил .6 с мостом'!D13</f>
        <v>26961.7</v>
      </c>
      <c r="E13" s="213">
        <f>'[3]прил .6 с мостом'!E13</f>
        <v>22496.2</v>
      </c>
      <c r="F13" s="213">
        <f>'[3]прил .6 с мостом'!F13</f>
        <v>23621</v>
      </c>
      <c r="G13" s="213">
        <f>'[3]прил .6 с мостом'!G13</f>
        <v>24200</v>
      </c>
      <c r="H13" s="213">
        <f>'[3]прил .6 с мостом'!H13</f>
        <v>26620</v>
      </c>
      <c r="I13" s="213">
        <f>'[3]прил .6 с мостом'!I13</f>
        <v>28217.200000000001</v>
      </c>
      <c r="J13" s="213">
        <f>'[3]прил .6 с мостом'!J13</f>
        <v>2986.7</v>
      </c>
    </row>
    <row r="14" spans="1:11">
      <c r="A14" s="211" t="s">
        <v>376</v>
      </c>
      <c r="B14" s="212"/>
      <c r="C14" s="213"/>
      <c r="D14" s="213"/>
      <c r="E14" s="212"/>
      <c r="F14" s="212"/>
      <c r="G14" s="212"/>
      <c r="H14" s="212"/>
      <c r="I14" s="212"/>
      <c r="J14" s="213"/>
    </row>
    <row r="15" spans="1:11">
      <c r="A15" s="211" t="s">
        <v>378</v>
      </c>
      <c r="B15" s="212">
        <f>'[3]прил .6 с мостом'!B15</f>
        <v>57000</v>
      </c>
      <c r="C15" s="212">
        <f>'[3]прил .6 с мостом'!C15</f>
        <v>3000</v>
      </c>
      <c r="D15" s="212">
        <f>'[3]прил .6 с мостом'!D15</f>
        <v>3000</v>
      </c>
      <c r="E15" s="212">
        <f>'[3]прил .6 с мостом'!E15</f>
        <v>3000</v>
      </c>
      <c r="F15" s="212">
        <f>'[3]прил .6 с мостом'!F15</f>
        <v>3000</v>
      </c>
      <c r="G15" s="212">
        <f>'[3]прил .6 с мостом'!G15</f>
        <v>3000</v>
      </c>
      <c r="H15" s="212">
        <f>'[3]прил .6 с мостом'!H15</f>
        <v>12000</v>
      </c>
      <c r="I15" s="212">
        <f>'[3]прил .6 с мостом'!I15</f>
        <v>14000</v>
      </c>
      <c r="J15" s="212">
        <f>'[3]прил .6 с мостом'!J15</f>
        <v>16000</v>
      </c>
    </row>
    <row r="16" spans="1:11">
      <c r="A16" s="211" t="s">
        <v>373</v>
      </c>
      <c r="B16" s="213">
        <f>'[3]прил .6 с мостом'!B16</f>
        <v>0</v>
      </c>
      <c r="C16" s="213">
        <f>'[3]прил .6 с мостом'!C16</f>
        <v>0</v>
      </c>
      <c r="D16" s="213">
        <f>'[3]прил .6 с мостом'!D16</f>
        <v>0</v>
      </c>
      <c r="E16" s="213">
        <f>'[3]прил .6 с мостом'!E16</f>
        <v>0</v>
      </c>
      <c r="F16" s="213">
        <f>'[3]прил .6 с мостом'!F16</f>
        <v>0</v>
      </c>
      <c r="G16" s="213">
        <f>'[3]прил .6 с мостом'!G16</f>
        <v>0</v>
      </c>
      <c r="H16" s="213">
        <f>'[3]прил .6 с мостом'!H16</f>
        <v>0</v>
      </c>
      <c r="I16" s="213">
        <f>'[3]прил .6 с мостом'!I16</f>
        <v>0</v>
      </c>
      <c r="J16" s="213">
        <f>'[3]прил .6 с мостом'!J16</f>
        <v>0</v>
      </c>
    </row>
    <row r="17" spans="1:11">
      <c r="A17" s="211" t="s">
        <v>374</v>
      </c>
      <c r="B17" s="212">
        <f>'[3]прил .6 с мостом'!B17</f>
        <v>57000</v>
      </c>
      <c r="C17" s="212">
        <f>'[3]прил .6 с мостом'!C17</f>
        <v>3000</v>
      </c>
      <c r="D17" s="212">
        <f>'[3]прил .6 с мостом'!D17</f>
        <v>3000</v>
      </c>
      <c r="E17" s="212">
        <f>'[3]прил .6 с мостом'!E17</f>
        <v>3000</v>
      </c>
      <c r="F17" s="212">
        <f>'[3]прил .6 с мостом'!F17</f>
        <v>3000</v>
      </c>
      <c r="G17" s="212">
        <f>'[3]прил .6 с мостом'!G17</f>
        <v>3000</v>
      </c>
      <c r="H17" s="212">
        <f>'[3]прил .6 с мостом'!H17</f>
        <v>12000</v>
      </c>
      <c r="I17" s="212">
        <f>'[3]прил .6 с мостом'!I17</f>
        <v>14000</v>
      </c>
      <c r="J17" s="212">
        <f>'[3]прил .6 с мостом'!J17</f>
        <v>16000</v>
      </c>
    </row>
    <row r="18" spans="1:11">
      <c r="A18" s="211" t="s">
        <v>375</v>
      </c>
      <c r="B18" s="213">
        <f>'[3]прил .6 с мостом'!B18</f>
        <v>0</v>
      </c>
      <c r="C18" s="213">
        <f>'[3]прил .6 с мостом'!C18</f>
        <v>0</v>
      </c>
      <c r="D18" s="213">
        <f>'[3]прил .6 с мостом'!D18</f>
        <v>0</v>
      </c>
      <c r="E18" s="213">
        <f>'[3]прил .6 с мостом'!E18</f>
        <v>0</v>
      </c>
      <c r="F18" s="213">
        <f>'[3]прил .6 с мостом'!F18</f>
        <v>0</v>
      </c>
      <c r="G18" s="213">
        <f>'[3]прил .6 с мостом'!G18</f>
        <v>0</v>
      </c>
      <c r="H18" s="213">
        <f>'[3]прил .6 с мостом'!H18</f>
        <v>0</v>
      </c>
      <c r="I18" s="213">
        <f>'[3]прил .6 с мостом'!I18</f>
        <v>0</v>
      </c>
      <c r="J18" s="213">
        <f>'[3]прил .6 с мостом'!J18</f>
        <v>0</v>
      </c>
    </row>
    <row r="19" spans="1:11">
      <c r="A19" s="211" t="s">
        <v>376</v>
      </c>
      <c r="B19" s="213">
        <f>'[3]прил .6 с мостом'!B19</f>
        <v>0</v>
      </c>
      <c r="C19" s="213">
        <f>'[3]прил .6 с мостом'!C19</f>
        <v>0</v>
      </c>
      <c r="D19" s="213">
        <f>'[3]прил .6 с мостом'!D19</f>
        <v>0</v>
      </c>
      <c r="E19" s="213">
        <f>'[3]прил .6 с мостом'!E19</f>
        <v>0</v>
      </c>
      <c r="F19" s="213">
        <f>'[3]прил .6 с мостом'!F19</f>
        <v>0</v>
      </c>
      <c r="G19" s="213">
        <f>'[3]прил .6 с мостом'!G19</f>
        <v>0</v>
      </c>
      <c r="H19" s="213">
        <f>'[3]прил .6 с мостом'!H19</f>
        <v>0</v>
      </c>
      <c r="I19" s="213">
        <f>'[3]прил .6 с мостом'!I19</f>
        <v>0</v>
      </c>
      <c r="J19" s="213">
        <f>'[3]прил .6 с мостом'!J19</f>
        <v>0</v>
      </c>
    </row>
    <row r="20" spans="1:11">
      <c r="A20" s="211" t="s">
        <v>379</v>
      </c>
      <c r="B20" s="212">
        <f>'[3]прил .6 с мостом'!B20</f>
        <v>58017712.300000004</v>
      </c>
      <c r="C20" s="212">
        <f>'[3]прил .6 с мостом'!C20</f>
        <v>5664900.5</v>
      </c>
      <c r="D20" s="212">
        <f>'[3]прил .6 с мостом'!D20</f>
        <v>7148145.4000000004</v>
      </c>
      <c r="E20" s="212">
        <f>'[3]прил .6 с мостом'!E20</f>
        <v>6939117.2000000002</v>
      </c>
      <c r="F20" s="212">
        <f>'[3]прил .6 с мостом'!F20</f>
        <v>7503284.2999999998</v>
      </c>
      <c r="G20" s="212">
        <f>'[3]прил .6 с мостом'!G20</f>
        <v>7601008.8999999994</v>
      </c>
      <c r="H20" s="212">
        <f>'[3]прил .6 с мостом'!H20</f>
        <v>7545557.4000000004</v>
      </c>
      <c r="I20" s="212">
        <f>'[3]прил .6 с мостом'!I20</f>
        <v>7722190.5999999996</v>
      </c>
      <c r="J20" s="212">
        <f>'[3]прил .6 с мостом'!J20</f>
        <v>7893508</v>
      </c>
    </row>
    <row r="21" spans="1:11">
      <c r="A21" s="211" t="s">
        <v>373</v>
      </c>
      <c r="B21" s="212">
        <f>'[3]прил .6 с мостом'!B21</f>
        <v>457365.1</v>
      </c>
      <c r="C21" s="212">
        <f>'[3]прил .6 с мостом'!C21</f>
        <v>457365.1</v>
      </c>
      <c r="D21" s="213">
        <f>'[3]прил .6 с мостом'!D21</f>
        <v>0</v>
      </c>
      <c r="E21" s="213">
        <f>'[3]прил .6 с мостом'!E21</f>
        <v>0</v>
      </c>
      <c r="F21" s="213">
        <f>'[3]прил .6 с мостом'!F21</f>
        <v>0</v>
      </c>
      <c r="G21" s="213">
        <f>'[3]прил .6 с мостом'!G21</f>
        <v>0</v>
      </c>
      <c r="H21" s="213">
        <f>'[3]прил .6 с мостом'!H21</f>
        <v>0</v>
      </c>
      <c r="I21" s="213">
        <f>'[3]прил .6 с мостом'!I21</f>
        <v>0</v>
      </c>
      <c r="J21" s="213">
        <f>'[3]прил .6 с мостом'!J21</f>
        <v>0</v>
      </c>
    </row>
    <row r="22" spans="1:11">
      <c r="A22" s="211" t="s">
        <v>374</v>
      </c>
      <c r="B22" s="212">
        <f>'[3]прил .6 с мостом'!B22</f>
        <v>56887385.000000007</v>
      </c>
      <c r="C22" s="212">
        <f>'[3]прил .6 с мостом'!C22</f>
        <v>5154450.2</v>
      </c>
      <c r="D22" s="212">
        <f>'[3]прил .6 с мостом'!D22</f>
        <v>7055452</v>
      </c>
      <c r="E22" s="212">
        <f>'[3]прил .6 с мостом'!E22</f>
        <v>6858633.2000000002</v>
      </c>
      <c r="F22" s="212">
        <f>'[3]прил .6 с мостом'!F22</f>
        <v>7423925.0999999996</v>
      </c>
      <c r="G22" s="212">
        <f>'[3]прил .6 с мостом'!G22</f>
        <v>7522228.6999999993</v>
      </c>
      <c r="H22" s="212">
        <f>'[3]прил .6 с мостом'!H22</f>
        <v>7451197.2000000002</v>
      </c>
      <c r="I22" s="212">
        <f>'[3]прил .6 с мостом'!I22</f>
        <v>7625810.5999999996</v>
      </c>
      <c r="J22" s="212">
        <f>'[3]прил .6 с мостом'!J22</f>
        <v>7795688</v>
      </c>
    </row>
    <row r="23" spans="1:11">
      <c r="A23" s="211" t="s">
        <v>375</v>
      </c>
      <c r="B23" s="212">
        <f>'[3]прил .6 с мостом'!B23</f>
        <v>672962.2</v>
      </c>
      <c r="C23" s="212">
        <f>'[3]прил .6 с мостом'!C23</f>
        <v>53085.2</v>
      </c>
      <c r="D23" s="212">
        <f>'[3]прил .6 с мостом'!D23</f>
        <v>92693.4</v>
      </c>
      <c r="E23" s="212">
        <f>'[3]прил .6 с мостом'!E23</f>
        <v>80484</v>
      </c>
      <c r="F23" s="212">
        <f>'[3]прил .6 с мостом'!F23</f>
        <v>79359.199999999997</v>
      </c>
      <c r="G23" s="212">
        <f>'[3]прил .6 с мостом'!G23</f>
        <v>78780.2</v>
      </c>
      <c r="H23" s="212">
        <f>'[3]прил .6 с мостом'!H23</f>
        <v>94360.2</v>
      </c>
      <c r="I23" s="212">
        <f>'[3]прил .6 с мостом'!I23</f>
        <v>96380</v>
      </c>
      <c r="J23" s="212">
        <f>'[3]прил .6 с мостом'!J23</f>
        <v>97820</v>
      </c>
    </row>
    <row r="24" spans="1:11">
      <c r="A24" s="211" t="s">
        <v>376</v>
      </c>
      <c r="B24" s="213">
        <f>'[3]прил .6 с мостом'!B24</f>
        <v>0</v>
      </c>
      <c r="C24" s="213">
        <f>'[3]прил .6 с мостом'!C24</f>
        <v>0</v>
      </c>
      <c r="D24" s="213">
        <f>'[3]прил .6 с мостом'!D24</f>
        <v>0</v>
      </c>
      <c r="E24" s="213">
        <f>'[3]прил .6 с мостом'!E24</f>
        <v>0</v>
      </c>
      <c r="F24" s="213">
        <f>'[3]прил .6 с мостом'!F24</f>
        <v>0</v>
      </c>
      <c r="G24" s="213">
        <f>'[3]прил .6 с мостом'!G24</f>
        <v>0</v>
      </c>
      <c r="H24" s="213">
        <f>'[3]прил .6 с мостом'!H24</f>
        <v>0</v>
      </c>
      <c r="I24" s="213">
        <f>'[3]прил .6 с мостом'!I24</f>
        <v>0</v>
      </c>
      <c r="J24" s="213">
        <f>'[3]прил .6 с мостом'!J24</f>
        <v>0</v>
      </c>
    </row>
    <row r="25" spans="1:11" ht="20.25" customHeight="1">
      <c r="A25" s="3467" t="s">
        <v>380</v>
      </c>
      <c r="B25" s="3467"/>
      <c r="C25" s="3467"/>
      <c r="D25" s="3467"/>
      <c r="E25" s="3467"/>
      <c r="F25" s="3467"/>
      <c r="G25" s="3467"/>
      <c r="H25" s="3467"/>
      <c r="I25" s="3467"/>
      <c r="J25" s="3467"/>
    </row>
    <row r="26" spans="1:11">
      <c r="A26" s="211" t="s">
        <v>372</v>
      </c>
      <c r="B26" s="212">
        <f>'[3]прил .6 с мостом'!B26</f>
        <v>78559983.919999987</v>
      </c>
      <c r="C26" s="212">
        <f>'[3]прил .6 с мостом'!C26</f>
        <v>7389522.1000000006</v>
      </c>
      <c r="D26" s="212">
        <f>'[3]прил .6 с мостом'!D26</f>
        <v>8429259.5199999996</v>
      </c>
      <c r="E26" s="212">
        <f>'[3]прил .6 с мостом'!E26</f>
        <v>9666667.4999999981</v>
      </c>
      <c r="F26" s="212">
        <f>'[3]прил .6 с мостом'!F26</f>
        <v>10032250.300000001</v>
      </c>
      <c r="G26" s="212">
        <f>'[3]прил .6 с мостом'!G26</f>
        <v>9939612.4999999981</v>
      </c>
      <c r="H26" s="212">
        <f>'[3]прил .6 с мостом'!H26</f>
        <v>10814708.099999998</v>
      </c>
      <c r="I26" s="212">
        <f>'[3]прил .6 с мостом'!I26</f>
        <v>11044938.499999998</v>
      </c>
      <c r="J26" s="212">
        <f>'[3]прил .6 с мостом'!J26</f>
        <v>11243025.399999999</v>
      </c>
    </row>
    <row r="27" spans="1:11">
      <c r="A27" s="211" t="s">
        <v>373</v>
      </c>
      <c r="B27" s="212">
        <f>'[3]прил .6 с мостом'!B27</f>
        <v>9086523.0199999996</v>
      </c>
      <c r="C27" s="212">
        <f>'[3]прил .6 с мостом'!C27</f>
        <v>1562163.2000000002</v>
      </c>
      <c r="D27" s="212">
        <f>'[3]прил .6 с мостом'!D27</f>
        <v>625434.81999999995</v>
      </c>
      <c r="E27" s="212">
        <f>'[3]прил .6 с мостом'!E27</f>
        <v>924750.6</v>
      </c>
      <c r="F27" s="212">
        <f>'[3]прил .6 с мостом'!F27</f>
        <v>899982.3</v>
      </c>
      <c r="G27" s="212">
        <f>'[3]прил .6 с мостом'!G27</f>
        <v>932600</v>
      </c>
      <c r="H27" s="212">
        <f>'[3]прил .6 с мостом'!H27</f>
        <v>1380530.7</v>
      </c>
      <c r="I27" s="212">
        <f>'[3]прил .6 с мостом'!I27</f>
        <v>1380530.7</v>
      </c>
      <c r="J27" s="212">
        <f>'[3]прил .6 с мостом'!J27</f>
        <v>1380530.7</v>
      </c>
    </row>
    <row r="28" spans="1:11">
      <c r="A28" s="211" t="s">
        <v>374</v>
      </c>
      <c r="B28" s="212">
        <f>'[3]прил .6 с мостом'!B28</f>
        <v>68317536.900000006</v>
      </c>
      <c r="C28" s="212">
        <f>'[3]прил .6 с мостом'!C28</f>
        <v>5446414.7000000002</v>
      </c>
      <c r="D28" s="212">
        <f>'[3]прил .6 с мостом'!D28</f>
        <v>7684169.5999999996</v>
      </c>
      <c r="E28" s="212">
        <f>'[3]прил .6 с мостом'!E28</f>
        <v>8638936.6999999993</v>
      </c>
      <c r="F28" s="212">
        <f>'[3]прил .6 с мостом'!F28</f>
        <v>9029287.8000000007</v>
      </c>
      <c r="G28" s="212">
        <f>'[3]прил .6 с мостом'!G28</f>
        <v>8904032.2999999989</v>
      </c>
      <c r="H28" s="212">
        <f>'[3]прил .6 с мостом'!H28</f>
        <v>9313197.1999999993</v>
      </c>
      <c r="I28" s="212">
        <f>'[3]прил .6 с мостом'!I28</f>
        <v>9539810.5999999996</v>
      </c>
      <c r="J28" s="212">
        <f>'[3]прил .6 с мостом'!J28</f>
        <v>9761688</v>
      </c>
    </row>
    <row r="29" spans="1:11">
      <c r="A29" s="211" t="s">
        <v>375</v>
      </c>
      <c r="B29" s="212">
        <f>'[3]прил .6 с мостом'!B29</f>
        <v>1155923.9999999998</v>
      </c>
      <c r="C29" s="212">
        <f>'[3]прил .6 с мостом'!C29</f>
        <v>380944.2</v>
      </c>
      <c r="D29" s="212">
        <f>'[3]прил .6 с мостом'!D29</f>
        <v>119655.09999999999</v>
      </c>
      <c r="E29" s="212">
        <f>'[3]прил .6 с мостом'!E29</f>
        <v>102980.2</v>
      </c>
      <c r="F29" s="212">
        <f>'[3]прил .6 с мостом'!F29</f>
        <v>102980.2</v>
      </c>
      <c r="G29" s="212">
        <f>'[3]прил .6 с мостом'!G29</f>
        <v>102980.2</v>
      </c>
      <c r="H29" s="212">
        <f>'[3]прил .6 с мостом'!H29</f>
        <v>120980.2</v>
      </c>
      <c r="I29" s="212">
        <f>'[3]прил .6 с мостом'!I29</f>
        <v>124597.2</v>
      </c>
      <c r="J29" s="212">
        <f>'[3]прил .6 с мостом'!J29</f>
        <v>100806.7</v>
      </c>
    </row>
    <row r="30" spans="1:11">
      <c r="A30" s="211" t="s">
        <v>376</v>
      </c>
      <c r="B30" s="212"/>
      <c r="C30" s="213">
        <f>'[3]прил .6 с мостом'!C30</f>
        <v>0</v>
      </c>
      <c r="D30" s="213">
        <f>'[3]прил .6 с мостом'!D30</f>
        <v>0</v>
      </c>
      <c r="E30" s="212"/>
      <c r="F30" s="212"/>
      <c r="G30" s="212"/>
      <c r="H30" s="212"/>
      <c r="I30" s="212"/>
      <c r="J30" s="213">
        <f>'[3]прил .6 с мостом'!J30</f>
        <v>0</v>
      </c>
    </row>
    <row r="31" spans="1:11" ht="19.5" customHeight="1">
      <c r="A31" s="211" t="s">
        <v>377</v>
      </c>
      <c r="B31" s="212">
        <f>'[3]прил .6 с мостом'!B31</f>
        <v>20485271.619999997</v>
      </c>
      <c r="C31" s="212">
        <f>'[3]прил .6 с мостом'!C31</f>
        <v>1721621.6</v>
      </c>
      <c r="D31" s="212">
        <f>'[3]прил .6 с мостом'!D31</f>
        <v>1278114.1199999999</v>
      </c>
      <c r="E31" s="212">
        <f>'[3]прил .6 с мостом'!E31</f>
        <v>2724550.3000000003</v>
      </c>
      <c r="F31" s="212">
        <f>'[3]прил .6 с мостом'!F31</f>
        <v>2525966</v>
      </c>
      <c r="G31" s="212">
        <f>'[3]прил .6 с мостом'!G31</f>
        <v>2335603.6</v>
      </c>
      <c r="H31" s="212">
        <f>'[3]прил .6 с мостом'!H31</f>
        <v>3257150.7</v>
      </c>
      <c r="I31" s="212">
        <f>'[3]прил .6 с мостом'!I31</f>
        <v>3308747.9000000004</v>
      </c>
      <c r="J31" s="212">
        <f>'[3]прил .6 с мостом'!J31</f>
        <v>3333517.4000000004</v>
      </c>
      <c r="K31" s="157">
        <f>C31+D31+E31+F31+G31+H31+I31+J31</f>
        <v>20485271.619999997</v>
      </c>
    </row>
    <row r="32" spans="1:11">
      <c r="A32" s="211" t="s">
        <v>373</v>
      </c>
      <c r="B32" s="212">
        <f>'[3]прил .6 с мостом'!B32</f>
        <v>8629157.9199999999</v>
      </c>
      <c r="C32" s="212">
        <f>'[3]прил .6 с мостом'!C32</f>
        <v>1104798.1000000001</v>
      </c>
      <c r="D32" s="212">
        <f>'[3]прил .6 с мостом'!D32</f>
        <v>625434.81999999995</v>
      </c>
      <c r="E32" s="212">
        <f>'[3]прил .6 с мостом'!E32</f>
        <v>924750.6</v>
      </c>
      <c r="F32" s="212">
        <f>'[3]прил .6 с мостом'!F32</f>
        <v>899982.3</v>
      </c>
      <c r="G32" s="212">
        <f>'[3]прил .6 с мостом'!G32</f>
        <v>932600</v>
      </c>
      <c r="H32" s="212">
        <f>'[3]прил .6 с мостом'!H32</f>
        <v>1380530.7</v>
      </c>
      <c r="I32" s="212">
        <f>'[3]прил .6 с мостом'!I32</f>
        <v>1380530.7</v>
      </c>
      <c r="J32" s="212">
        <f>'[3]прил .6 с мостом'!J32</f>
        <v>1380530.7</v>
      </c>
    </row>
    <row r="33" spans="1:10">
      <c r="A33" s="211" t="s">
        <v>374</v>
      </c>
      <c r="B33" s="212">
        <f>'[3]прил .6 с мостом'!B33</f>
        <v>11373151.9</v>
      </c>
      <c r="C33" s="212">
        <f>'[3]прил .6 с мостом'!C33</f>
        <v>288964.5</v>
      </c>
      <c r="D33" s="212">
        <f>'[3]прил .6 с мостом'!D33</f>
        <v>625717.6</v>
      </c>
      <c r="E33" s="212">
        <f>'[3]прил .6 с мостом'!E33</f>
        <v>1777303.5</v>
      </c>
      <c r="F33" s="212">
        <f>'[3]прил .6 с мостом'!F33</f>
        <v>1602362.7000000002</v>
      </c>
      <c r="G33" s="212">
        <f>'[3]прил .6 с мостом'!G33</f>
        <v>1378803.6</v>
      </c>
      <c r="H33" s="212">
        <f>'[3]прил .6 с мостом'!H33</f>
        <v>1850000</v>
      </c>
      <c r="I33" s="212">
        <f>'[3]прил .6 с мостом'!I33</f>
        <v>1900000</v>
      </c>
      <c r="J33" s="212">
        <f>'[3]прил .6 с мостом'!J33</f>
        <v>1950000</v>
      </c>
    </row>
    <row r="34" spans="1:10">
      <c r="A34" s="211" t="s">
        <v>375</v>
      </c>
      <c r="B34" s="213">
        <f>'[3]прил .6 с мостом'!B34</f>
        <v>482961.80000000005</v>
      </c>
      <c r="C34" s="213">
        <f>'[3]прил .6 с мостом'!C34</f>
        <v>327859</v>
      </c>
      <c r="D34" s="213">
        <f>'[3]прил .6 с мостом'!D34</f>
        <v>26961.7</v>
      </c>
      <c r="E34" s="213">
        <f>'[3]прил .6 с мостом'!E34</f>
        <v>22496.2</v>
      </c>
      <c r="F34" s="213">
        <f>'[3]прил .6 с мостом'!F34</f>
        <v>23621</v>
      </c>
      <c r="G34" s="213">
        <f>'[3]прил .6 с мостом'!G34</f>
        <v>24200</v>
      </c>
      <c r="H34" s="213">
        <f>'[3]прил .6 с мостом'!H34</f>
        <v>26620</v>
      </c>
      <c r="I34" s="213">
        <f>'[3]прил .6 с мостом'!I34</f>
        <v>28217.200000000001</v>
      </c>
      <c r="J34" s="213">
        <f>'[3]прил .6 с мостом'!J34</f>
        <v>2986.7</v>
      </c>
    </row>
    <row r="35" spans="1:10">
      <c r="A35" s="211" t="s">
        <v>376</v>
      </c>
      <c r="B35" s="212"/>
      <c r="C35" s="213">
        <f>'[3]прил .6 с мостом'!C35</f>
        <v>0</v>
      </c>
      <c r="D35" s="213">
        <f>'[3]прил .6 с мостом'!D35</f>
        <v>0</v>
      </c>
      <c r="E35" s="212"/>
      <c r="F35" s="212"/>
      <c r="G35" s="212"/>
      <c r="H35" s="212"/>
      <c r="I35" s="212"/>
      <c r="J35" s="213"/>
    </row>
    <row r="36" spans="1:10">
      <c r="A36" s="211" t="s">
        <v>378</v>
      </c>
      <c r="B36" s="212">
        <f>'[3]прил .6 с мостом'!B36</f>
        <v>57000</v>
      </c>
      <c r="C36" s="212">
        <f>'[3]прил .6 с мостом'!C36</f>
        <v>3000</v>
      </c>
      <c r="D36" s="212">
        <f>'[3]прил .6 с мостом'!D36</f>
        <v>3000</v>
      </c>
      <c r="E36" s="212">
        <f>'[3]прил .6 с мостом'!E36</f>
        <v>3000</v>
      </c>
      <c r="F36" s="212">
        <f>'[3]прил .6 с мостом'!F36</f>
        <v>3000</v>
      </c>
      <c r="G36" s="212">
        <f>'[3]прил .6 с мостом'!G36</f>
        <v>3000</v>
      </c>
      <c r="H36" s="212">
        <f>'[3]прил .6 с мостом'!H36</f>
        <v>12000</v>
      </c>
      <c r="I36" s="212">
        <f>'[3]прил .6 с мостом'!I36</f>
        <v>14000</v>
      </c>
      <c r="J36" s="212">
        <f>'[3]прил .6 с мостом'!J36</f>
        <v>16000</v>
      </c>
    </row>
    <row r="37" spans="1:10">
      <c r="A37" s="211" t="s">
        <v>373</v>
      </c>
      <c r="B37" s="213">
        <f>'[3]прил .6 с мостом'!B37</f>
        <v>0</v>
      </c>
      <c r="C37" s="213">
        <f>'[3]прил .6 с мостом'!C37</f>
        <v>0</v>
      </c>
      <c r="D37" s="213">
        <f>'[3]прил .6 с мостом'!D37</f>
        <v>0</v>
      </c>
      <c r="E37" s="213">
        <f>'[3]прил .6 с мостом'!E37</f>
        <v>0</v>
      </c>
      <c r="F37" s="213">
        <f>'[3]прил .6 с мостом'!F37</f>
        <v>0</v>
      </c>
      <c r="G37" s="213">
        <f>'[3]прил .6 с мостом'!G37</f>
        <v>0</v>
      </c>
      <c r="H37" s="213">
        <f>'[3]прил .6 с мостом'!H37</f>
        <v>0</v>
      </c>
      <c r="I37" s="213">
        <f>'[3]прил .6 с мостом'!I37</f>
        <v>0</v>
      </c>
      <c r="J37" s="213">
        <f>'[3]прил .6 с мостом'!J37</f>
        <v>0</v>
      </c>
    </row>
    <row r="38" spans="1:10">
      <c r="A38" s="211" t="s">
        <v>374</v>
      </c>
      <c r="B38" s="212">
        <f>'[3]прил .6 с мостом'!B38</f>
        <v>57000</v>
      </c>
      <c r="C38" s="212">
        <f>'[3]прил .6 с мостом'!C38</f>
        <v>3000</v>
      </c>
      <c r="D38" s="212">
        <f>'[3]прил .6 с мостом'!D38</f>
        <v>3000</v>
      </c>
      <c r="E38" s="212">
        <f>'[3]прил .6 с мостом'!E38</f>
        <v>3000</v>
      </c>
      <c r="F38" s="212">
        <f>'[3]прил .6 с мостом'!F38</f>
        <v>3000</v>
      </c>
      <c r="G38" s="212">
        <f>'[3]прил .6 с мостом'!G38</f>
        <v>3000</v>
      </c>
      <c r="H38" s="212">
        <f>'[3]прил .6 с мостом'!H38</f>
        <v>12000</v>
      </c>
      <c r="I38" s="212">
        <f>'[3]прил .6 с мостом'!I38</f>
        <v>14000</v>
      </c>
      <c r="J38" s="212">
        <f>'[3]прил .6 с мостом'!J38</f>
        <v>16000</v>
      </c>
    </row>
    <row r="39" spans="1:10">
      <c r="A39" s="211" t="s">
        <v>375</v>
      </c>
      <c r="B39" s="213">
        <f>'[3]прил .6 с мостом'!B39</f>
        <v>0</v>
      </c>
      <c r="C39" s="213">
        <f>'[3]прил .6 с мостом'!C39</f>
        <v>0</v>
      </c>
      <c r="D39" s="213">
        <f>'[3]прил .6 с мостом'!D39</f>
        <v>0</v>
      </c>
      <c r="E39" s="213">
        <f>'[3]прил .6 с мостом'!E39</f>
        <v>0</v>
      </c>
      <c r="F39" s="213">
        <f>'[3]прил .6 с мостом'!F39</f>
        <v>0</v>
      </c>
      <c r="G39" s="213">
        <f>'[3]прил .6 с мостом'!G39</f>
        <v>0</v>
      </c>
      <c r="H39" s="213">
        <f>'[3]прил .6 с мостом'!H39</f>
        <v>0</v>
      </c>
      <c r="I39" s="213">
        <f>'[3]прил .6 с мостом'!I39</f>
        <v>0</v>
      </c>
      <c r="J39" s="213">
        <f>'[3]прил .6 с мостом'!J39</f>
        <v>0</v>
      </c>
    </row>
    <row r="40" spans="1:10">
      <c r="A40" s="211" t="s">
        <v>376</v>
      </c>
      <c r="B40" s="213">
        <f>'[3]прил .6 с мостом'!B40</f>
        <v>0</v>
      </c>
      <c r="C40" s="213">
        <f>'[3]прил .6 с мостом'!C40</f>
        <v>0</v>
      </c>
      <c r="D40" s="213">
        <f>'[3]прил .6 с мостом'!D40</f>
        <v>0</v>
      </c>
      <c r="E40" s="213">
        <f>'[3]прил .6 с мостом'!E40</f>
        <v>0</v>
      </c>
      <c r="F40" s="213">
        <f>'[3]прил .6 с мостом'!F40</f>
        <v>0</v>
      </c>
      <c r="G40" s="213">
        <f>'[3]прил .6 с мостом'!G40</f>
        <v>0</v>
      </c>
      <c r="H40" s="213">
        <f>'[3]прил .6 с мостом'!H40</f>
        <v>0</v>
      </c>
      <c r="I40" s="213">
        <f>'[3]прил .6 с мостом'!I40</f>
        <v>0</v>
      </c>
      <c r="J40" s="213">
        <f>'[3]прил .6 с мостом'!J40</f>
        <v>0</v>
      </c>
    </row>
    <row r="41" spans="1:10">
      <c r="A41" s="211" t="s">
        <v>379</v>
      </c>
      <c r="B41" s="212">
        <f>'[3]прил .6 с мостом'!B41</f>
        <v>58017712.300000004</v>
      </c>
      <c r="C41" s="212">
        <f>'[3]прил .6 с мостом'!C41</f>
        <v>5664900.5</v>
      </c>
      <c r="D41" s="212">
        <f>'[3]прил .6 с мостом'!D41</f>
        <v>7148145.4000000004</v>
      </c>
      <c r="E41" s="212">
        <f>'[3]прил .6 с мостом'!E41</f>
        <v>6939117.2000000002</v>
      </c>
      <c r="F41" s="212">
        <f>'[3]прил .6 с мостом'!F41</f>
        <v>7503284.2999999998</v>
      </c>
      <c r="G41" s="212">
        <f>'[3]прил .6 с мостом'!G41</f>
        <v>7601008.8999999994</v>
      </c>
      <c r="H41" s="212">
        <f>'[3]прил .6 с мостом'!H41</f>
        <v>7545557.4000000004</v>
      </c>
      <c r="I41" s="212">
        <f>'[3]прил .6 с мостом'!I41</f>
        <v>7722190.5999999996</v>
      </c>
      <c r="J41" s="212">
        <f>'[3]прил .6 с мостом'!J41</f>
        <v>7893508</v>
      </c>
    </row>
    <row r="42" spans="1:10">
      <c r="A42" s="211" t="s">
        <v>373</v>
      </c>
      <c r="B42" s="212">
        <f>'[3]прил .6 с мостом'!B42</f>
        <v>457365.1</v>
      </c>
      <c r="C42" s="212">
        <f>'[3]прил .6 с мостом'!C42</f>
        <v>457365.1</v>
      </c>
      <c r="D42" s="213">
        <f>'[3]прил .6 с мостом'!D42</f>
        <v>0</v>
      </c>
      <c r="E42" s="213">
        <f>'[3]прил .6 с мостом'!E42</f>
        <v>0</v>
      </c>
      <c r="F42" s="213">
        <f>'[3]прил .6 с мостом'!F42</f>
        <v>0</v>
      </c>
      <c r="G42" s="213">
        <f>'[3]прил .6 с мостом'!G42</f>
        <v>0</v>
      </c>
      <c r="H42" s="213">
        <f>'[3]прил .6 с мостом'!H42</f>
        <v>0</v>
      </c>
      <c r="I42" s="213">
        <f>'[3]прил .6 с мостом'!I42</f>
        <v>0</v>
      </c>
      <c r="J42" s="213">
        <f>'[3]прил .6 с мостом'!J42</f>
        <v>0</v>
      </c>
    </row>
    <row r="43" spans="1:10">
      <c r="A43" s="211" t="s">
        <v>374</v>
      </c>
      <c r="B43" s="212">
        <f>'[3]прил .6 с мостом'!B43</f>
        <v>56887385.000000007</v>
      </c>
      <c r="C43" s="212">
        <f>'[3]прил .6 с мостом'!C43</f>
        <v>5154450.2</v>
      </c>
      <c r="D43" s="212">
        <f>'[3]прил .6 с мостом'!D43</f>
        <v>7055452</v>
      </c>
      <c r="E43" s="212">
        <f>'[3]прил .6 с мостом'!E43</f>
        <v>6858633.2000000002</v>
      </c>
      <c r="F43" s="212">
        <f>'[3]прил .6 с мостом'!F43</f>
        <v>7423925.0999999996</v>
      </c>
      <c r="G43" s="212">
        <f>'[3]прил .6 с мостом'!G43</f>
        <v>7522228.6999999993</v>
      </c>
      <c r="H43" s="212">
        <f>'[3]прил .6 с мостом'!H43</f>
        <v>7451197.2000000002</v>
      </c>
      <c r="I43" s="212">
        <f>'[3]прил .6 с мостом'!I43</f>
        <v>7625810.5999999996</v>
      </c>
      <c r="J43" s="212">
        <f>'[3]прил .6 с мостом'!J43</f>
        <v>7795688</v>
      </c>
    </row>
    <row r="44" spans="1:10">
      <c r="A44" s="211" t="s">
        <v>375</v>
      </c>
      <c r="B44" s="212">
        <f>'[3]прил .6 с мостом'!B44</f>
        <v>672962.2</v>
      </c>
      <c r="C44" s="212">
        <f>'[3]прил .6 с мостом'!C44</f>
        <v>53085.2</v>
      </c>
      <c r="D44" s="212">
        <f>'[3]прил .6 с мостом'!D44</f>
        <v>92693.4</v>
      </c>
      <c r="E44" s="212">
        <f>'[3]прил .6 с мостом'!E44</f>
        <v>80484</v>
      </c>
      <c r="F44" s="212">
        <f>'[3]прил .6 с мостом'!F44</f>
        <v>79359.199999999997</v>
      </c>
      <c r="G44" s="212">
        <f>'[3]прил .6 с мостом'!G44</f>
        <v>78780.2</v>
      </c>
      <c r="H44" s="212">
        <f>'[3]прил .6 с мостом'!H44</f>
        <v>94360.2</v>
      </c>
      <c r="I44" s="212">
        <f>'[3]прил .6 с мостом'!I44</f>
        <v>96380</v>
      </c>
      <c r="J44" s="212">
        <f>'[3]прил .6 с мостом'!J44</f>
        <v>97820</v>
      </c>
    </row>
    <row r="45" spans="1:10">
      <c r="A45" s="211" t="s">
        <v>376</v>
      </c>
      <c r="B45" s="213">
        <f>'[3]прил .6 с мостом'!B45</f>
        <v>0</v>
      </c>
      <c r="C45" s="213">
        <f>'[3]прил .6 с мостом'!C45</f>
        <v>0</v>
      </c>
      <c r="D45" s="213">
        <f>'[3]прил .6 с мостом'!D45</f>
        <v>0</v>
      </c>
      <c r="E45" s="213">
        <f>'[3]прил .6 с мостом'!E45</f>
        <v>0</v>
      </c>
      <c r="F45" s="213">
        <f>'[3]прил .6 с мостом'!F45</f>
        <v>0</v>
      </c>
      <c r="G45" s="213">
        <f>'[3]прил .6 с мостом'!G45</f>
        <v>0</v>
      </c>
      <c r="H45" s="213">
        <f>'[3]прил .6 с мостом'!H45</f>
        <v>0</v>
      </c>
      <c r="I45" s="213">
        <f>'[3]прил .6 с мостом'!I45</f>
        <v>0</v>
      </c>
      <c r="J45" s="213">
        <f>'[3]прил .6 с мостом'!J45</f>
        <v>0</v>
      </c>
    </row>
    <row r="46" spans="1:10" ht="50.25" customHeight="1">
      <c r="A46" s="211" t="s">
        <v>381</v>
      </c>
      <c r="B46" s="212">
        <f>'[3]прил .6 с мостом'!B46</f>
        <v>4087696.2</v>
      </c>
      <c r="C46" s="212">
        <f>'[3]прил .6 с мостом'!C46</f>
        <v>533688</v>
      </c>
      <c r="D46" s="212">
        <f>'[3]прил .6 с мостом'!D46</f>
        <v>560906</v>
      </c>
      <c r="E46" s="212">
        <f>'[3]прил .6 с мостом'!E46</f>
        <v>429099</v>
      </c>
      <c r="F46" s="212">
        <f>'[3]прил .6 с мостом'!F46</f>
        <v>454844.9</v>
      </c>
      <c r="G46" s="212">
        <f>'[3]прил .6 с мостом'!G46</f>
        <v>482135.6</v>
      </c>
      <c r="H46" s="212">
        <f>'[3]прил .6 с мостом'!H46</f>
        <v>511063.8</v>
      </c>
      <c r="I46" s="212">
        <f>'[3]прил .6 с мостом'!I46</f>
        <v>541727.6</v>
      </c>
      <c r="J46" s="212">
        <f>'[3]прил .6 с мостом'!J46</f>
        <v>574231.30000000005</v>
      </c>
    </row>
    <row r="47" spans="1:10">
      <c r="A47" s="211" t="s">
        <v>382</v>
      </c>
      <c r="B47" s="3464">
        <f>'[3]прил .6 с мостом'!B47:B48</f>
        <v>9086523.0500000007</v>
      </c>
      <c r="C47" s="3464">
        <f>'[3]прил .6 с мостом'!C47:C48</f>
        <v>1562163.2000000002</v>
      </c>
      <c r="D47" s="3464">
        <f>'[3]прил .6 с мостом'!D47:D48</f>
        <v>625434.81999999995</v>
      </c>
      <c r="E47" s="3464">
        <f>'[3]прил .6 с мостом'!E47:E48</f>
        <v>924750.63000000012</v>
      </c>
      <c r="F47" s="3464">
        <f>'[3]прил .6 с мостом'!F47:F48</f>
        <v>899982.3</v>
      </c>
      <c r="G47" s="3464">
        <f>'[3]прил .6 с мостом'!G47:G48</f>
        <v>932600</v>
      </c>
      <c r="H47" s="3464">
        <f>'[3]прил .6 с мостом'!H47:H48</f>
        <v>1380530.7</v>
      </c>
      <c r="I47" s="3464">
        <f>'[3]прил .6 с мостом'!I47:I48</f>
        <v>1380530.7</v>
      </c>
      <c r="J47" s="3464">
        <f>'[3]прил .6 с мостом'!J47:J48</f>
        <v>1380530.7</v>
      </c>
    </row>
    <row r="48" spans="1:10" ht="62.25" customHeight="1">
      <c r="A48" s="211" t="s">
        <v>383</v>
      </c>
      <c r="B48" s="3464"/>
      <c r="C48" s="3464"/>
      <c r="D48" s="3464"/>
      <c r="E48" s="3464"/>
      <c r="F48" s="3464"/>
      <c r="G48" s="3464"/>
      <c r="H48" s="3464"/>
      <c r="I48" s="3464"/>
      <c r="J48" s="3464"/>
    </row>
    <row r="49" spans="1:21" s="159" customFormat="1" ht="15.75" hidden="1" customHeight="1">
      <c r="A49" s="211" t="s">
        <v>27</v>
      </c>
      <c r="B49" s="3462">
        <f>'[3]прил .6 с мостом'!B50</f>
        <v>472799.23</v>
      </c>
      <c r="C49" s="3462">
        <f>'[3]прил .6 с мостом'!C50</f>
        <v>95879.3</v>
      </c>
      <c r="D49" s="3462">
        <f>'[3]прил .6 с мостом'!D50</f>
        <v>60969.599999999999</v>
      </c>
      <c r="E49" s="3462">
        <f>'[3]прил .6 с мостом'!E50</f>
        <v>315950.33</v>
      </c>
      <c r="F49" s="3462"/>
      <c r="G49" s="3462"/>
      <c r="H49" s="3462"/>
      <c r="I49" s="3462"/>
      <c r="J49" s="3462"/>
    </row>
    <row r="50" spans="1:21" ht="152.25" customHeight="1">
      <c r="A50" s="211" t="s">
        <v>384</v>
      </c>
      <c r="B50" s="3463"/>
      <c r="C50" s="3463"/>
      <c r="D50" s="3463"/>
      <c r="E50" s="3463"/>
      <c r="F50" s="3463"/>
      <c r="G50" s="3463"/>
      <c r="H50" s="3463"/>
      <c r="I50" s="3463"/>
      <c r="J50" s="3463"/>
    </row>
    <row r="51" spans="1:21" ht="127.5" customHeight="1">
      <c r="A51" s="211" t="s">
        <v>385</v>
      </c>
      <c r="B51" s="212">
        <f>'[3]прил .6 с мостом'!B51</f>
        <v>8156358.7200000007</v>
      </c>
      <c r="C51" s="212">
        <f>'[3]прил .6 с мостом'!C51</f>
        <v>1008918.8</v>
      </c>
      <c r="D51" s="212">
        <f>'[3]прил .6 с мостом'!D51</f>
        <v>564465.22</v>
      </c>
      <c r="E51" s="212">
        <f>'[3]прил .6 с мостом'!E51</f>
        <v>608800.30000000005</v>
      </c>
      <c r="F51" s="212">
        <f>'[3]прил .6 с мостом'!F51</f>
        <v>899982.3</v>
      </c>
      <c r="G51" s="212">
        <f>'[3]прил .6 с мостом'!G51</f>
        <v>932600</v>
      </c>
      <c r="H51" s="212">
        <f>'[3]прил .6 с мостом'!H51</f>
        <v>1380530.7</v>
      </c>
      <c r="I51" s="212">
        <f>'[3]прил .6 с мостом'!I51</f>
        <v>1380530.7</v>
      </c>
      <c r="J51" s="212">
        <f>'[3]прил .6 с мостом'!J51</f>
        <v>1380530.7</v>
      </c>
    </row>
    <row r="52" spans="1:21" ht="102" customHeight="1">
      <c r="A52" s="211" t="s">
        <v>386</v>
      </c>
      <c r="B52" s="212">
        <f>'[3]прил .6 с мостом'!B52</f>
        <v>457365.1</v>
      </c>
      <c r="C52" s="212">
        <f>'[3]прил .6 с мостом'!C52</f>
        <v>457365.1</v>
      </c>
      <c r="D52" s="212"/>
      <c r="E52" s="212"/>
      <c r="F52" s="212"/>
      <c r="G52" s="212"/>
      <c r="H52" s="212"/>
      <c r="I52" s="212"/>
      <c r="J52" s="212"/>
    </row>
    <row r="53" spans="1:21" ht="146.25" customHeight="1">
      <c r="A53" s="211" t="s">
        <v>387</v>
      </c>
      <c r="B53" s="212"/>
      <c r="C53" s="212"/>
      <c r="D53" s="212"/>
      <c r="E53" s="212"/>
      <c r="F53" s="212"/>
      <c r="G53" s="212"/>
      <c r="H53" s="212"/>
      <c r="I53" s="212"/>
      <c r="J53" s="212"/>
      <c r="K53" s="160">
        <f>B53</f>
        <v>0</v>
      </c>
    </row>
    <row r="54" spans="1:21" ht="30" customHeight="1" thickBot="1"/>
    <row r="55" spans="1:21" ht="45" customHeight="1" thickBot="1">
      <c r="A55" s="161" t="s">
        <v>388</v>
      </c>
      <c r="B55" s="162">
        <f>'[3]прил .6 с мостом'!B55</f>
        <v>0</v>
      </c>
      <c r="C55" s="162">
        <f>'[3]прил .6 с мостом'!C55</f>
        <v>0</v>
      </c>
      <c r="D55" s="162">
        <f>'[3]прил .6 с мостом'!D55</f>
        <v>0</v>
      </c>
      <c r="E55" s="162">
        <f>'[3]прил .6 с мостом'!E55</f>
        <v>0</v>
      </c>
      <c r="F55" s="162">
        <f>'[3]прил .6 с мостом'!F55</f>
        <v>0</v>
      </c>
      <c r="G55" s="162">
        <f>'[3]прил .6 с мостом'!G55</f>
        <v>0</v>
      </c>
      <c r="H55" s="162">
        <f>'[3]прил .6 с мостом'!H55</f>
        <v>0</v>
      </c>
      <c r="I55" s="162">
        <f>'[3]прил .6 с мостом'!I55</f>
        <v>0</v>
      </c>
      <c r="J55" s="162">
        <f>'[3]прил .6 с мостом'!J55</f>
        <v>0</v>
      </c>
      <c r="K55" s="160">
        <f>B55</f>
        <v>0</v>
      </c>
    </row>
    <row r="56" spans="1:21" ht="33.75" customHeight="1" thickBot="1">
      <c r="A56" s="161" t="s">
        <v>389</v>
      </c>
      <c r="B56" s="162">
        <f>'[3]прил .6 с мостом'!B56</f>
        <v>0</v>
      </c>
      <c r="C56" s="162">
        <f>'[3]прил .6 с мостом'!C56</f>
        <v>0</v>
      </c>
      <c r="D56" s="162">
        <f>'[3]прил .6 с мостом'!D56</f>
        <v>0</v>
      </c>
      <c r="E56" s="162">
        <f>'[3]прил .6 с мостом'!E56</f>
        <v>0</v>
      </c>
      <c r="F56" s="162">
        <f>'[3]прил .6 с мостом'!F56</f>
        <v>0</v>
      </c>
      <c r="G56" s="162">
        <f>'[3]прил .6 с мостом'!G56</f>
        <v>0</v>
      </c>
      <c r="H56" s="162">
        <f>'[3]прил .6 с мостом'!H56</f>
        <v>0</v>
      </c>
      <c r="I56" s="162">
        <f>'[3]прил .6 с мостом'!I56</f>
        <v>0</v>
      </c>
      <c r="J56" s="162">
        <f>'[3]прил .6 с мостом'!J56</f>
        <v>0</v>
      </c>
      <c r="K56" s="160">
        <f>B56</f>
        <v>0</v>
      </c>
    </row>
    <row r="57" spans="1:21">
      <c r="K57" s="166">
        <f>SUM(K53:K56)</f>
        <v>0</v>
      </c>
    </row>
    <row r="58" spans="1:21">
      <c r="D58" s="157">
        <f t="shared" ref="D58:I58" si="0">D53+D55+D56</f>
        <v>0</v>
      </c>
      <c r="E58" s="157">
        <f t="shared" si="0"/>
        <v>0</v>
      </c>
      <c r="F58" s="157">
        <f t="shared" si="0"/>
        <v>0</v>
      </c>
      <c r="G58" s="157">
        <f t="shared" si="0"/>
        <v>0</v>
      </c>
      <c r="H58" s="157">
        <f t="shared" si="0"/>
        <v>0</v>
      </c>
      <c r="I58" s="157">
        <f t="shared" si="0"/>
        <v>0</v>
      </c>
      <c r="U58" s="157">
        <f>B59-D58-E58</f>
        <v>0</v>
      </c>
    </row>
    <row r="59" spans="1:21">
      <c r="B59" s="167">
        <f>B53+B55+B56</f>
        <v>0</v>
      </c>
    </row>
    <row r="60" spans="1:21">
      <c r="C60" s="154">
        <v>2015</v>
      </c>
      <c r="D60" s="154">
        <v>2016</v>
      </c>
      <c r="E60" s="154">
        <v>2017</v>
      </c>
      <c r="F60" s="154">
        <v>2018</v>
      </c>
      <c r="G60" s="154">
        <v>2019</v>
      </c>
      <c r="H60" s="154">
        <v>2020</v>
      </c>
      <c r="I60" s="154">
        <v>2021</v>
      </c>
    </row>
    <row r="61" spans="1:21">
      <c r="B61" s="167"/>
      <c r="D61" s="168">
        <v>107.31489163336438</v>
      </c>
      <c r="E61" s="169">
        <v>106.80419218815939</v>
      </c>
      <c r="F61" s="169">
        <v>106.40296400340539</v>
      </c>
      <c r="G61" s="169">
        <v>105.28755638334495</v>
      </c>
      <c r="H61" s="170">
        <v>104.62228427027578</v>
      </c>
      <c r="I61" s="171">
        <v>103.90195775089536</v>
      </c>
    </row>
    <row r="62" spans="1:21">
      <c r="A62" s="172" t="s">
        <v>390</v>
      </c>
      <c r="D62" s="173">
        <f t="shared" ref="D62:I62" si="1">D61/100</f>
        <v>1.0731489163336438</v>
      </c>
      <c r="E62" s="173">
        <f t="shared" si="1"/>
        <v>1.068041921881594</v>
      </c>
      <c r="F62" s="173">
        <f t="shared" si="1"/>
        <v>1.0640296400340539</v>
      </c>
      <c r="G62" s="173">
        <f t="shared" si="1"/>
        <v>1.0528755638334495</v>
      </c>
      <c r="H62" s="173">
        <f t="shared" si="1"/>
        <v>1.0462228427027578</v>
      </c>
      <c r="I62" s="173">
        <f t="shared" si="1"/>
        <v>1.0390195775089537</v>
      </c>
    </row>
    <row r="63" spans="1:21">
      <c r="A63" s="174"/>
      <c r="C63" s="175">
        <f>32078587.37</f>
        <v>32078587.370000001</v>
      </c>
      <c r="D63" s="175">
        <v>775000</v>
      </c>
      <c r="E63" s="175">
        <f>$C63/5-775000/5</f>
        <v>6260717.4740000004</v>
      </c>
      <c r="F63" s="175">
        <f>$C63/5-775000/5</f>
        <v>6260717.4740000004</v>
      </c>
      <c r="G63" s="175">
        <f>$C63/5-775000/5</f>
        <v>6260717.4740000004</v>
      </c>
      <c r="H63" s="175">
        <f>$C63/5-775000/5</f>
        <v>6260717.4740000004</v>
      </c>
      <c r="I63" s="175">
        <f>$C63/5-775000/5</f>
        <v>6260717.4740000004</v>
      </c>
      <c r="J63" s="176">
        <f>SUM(D63:I63)</f>
        <v>32078587.370000001</v>
      </c>
    </row>
    <row r="64" spans="1:21">
      <c r="A64" s="174"/>
      <c r="B64" s="177">
        <v>1</v>
      </c>
      <c r="C64" s="178" t="s">
        <v>391</v>
      </c>
      <c r="D64" s="179">
        <v>775000</v>
      </c>
      <c r="E64" s="179">
        <f>E62*E63</f>
        <v>6686708.7232886385</v>
      </c>
      <c r="F64" s="179">
        <f>F62*F63</f>
        <v>6661588.9602151318</v>
      </c>
      <c r="G64" s="179">
        <f>G62*G63</f>
        <v>6591756.4404396797</v>
      </c>
      <c r="H64" s="179">
        <f>H62*H63</f>
        <v>6550105.6330071092</v>
      </c>
      <c r="I64" s="179">
        <f>I62*I63</f>
        <v>6505008.024738404</v>
      </c>
      <c r="J64" s="180">
        <f>SUM(D64:I64)</f>
        <v>33770167.781688958</v>
      </c>
    </row>
    <row r="65" spans="1:15" hidden="1">
      <c r="A65" s="174"/>
      <c r="E65" s="175">
        <f>33770167.8*0.75/5</f>
        <v>5065525.17</v>
      </c>
      <c r="F65" s="175">
        <f>33770167.8*0.75/5</f>
        <v>5065525.17</v>
      </c>
      <c r="G65" s="175">
        <f>33770167.8*0.75/5</f>
        <v>5065525.17</v>
      </c>
      <c r="H65" s="175">
        <f>33770167.8*0.75/5</f>
        <v>5065525.17</v>
      </c>
      <c r="I65" s="175">
        <f>33770167.8*0.75/5</f>
        <v>5065525.17</v>
      </c>
      <c r="J65" s="176">
        <f>SUM(E65:I65)</f>
        <v>25327625.850000001</v>
      </c>
      <c r="K65" s="175">
        <f>25368000-J65</f>
        <v>40374.14999999851</v>
      </c>
      <c r="M65" s="181"/>
    </row>
    <row r="66" spans="1:15" hidden="1">
      <c r="A66" s="174"/>
      <c r="E66" s="181">
        <f>K65/5</f>
        <v>8074.8299999997016</v>
      </c>
      <c r="F66" s="181">
        <v>8074.8299999997016</v>
      </c>
      <c r="G66" s="181">
        <v>8074.8299999997016</v>
      </c>
      <c r="H66" s="181">
        <v>8074.8299999997016</v>
      </c>
      <c r="I66" s="181">
        <v>8074.8299999997016</v>
      </c>
      <c r="J66" s="176">
        <f>SUM(E66:I66)</f>
        <v>40374.14999999851</v>
      </c>
    </row>
    <row r="67" spans="1:15" hidden="1">
      <c r="A67" s="174"/>
      <c r="B67" s="177">
        <v>0.75</v>
      </c>
      <c r="C67" s="178" t="s">
        <v>392</v>
      </c>
      <c r="D67" s="182"/>
      <c r="E67" s="183">
        <f>E65+E66</f>
        <v>5073600</v>
      </c>
      <c r="F67" s="183">
        <f>F65+F66</f>
        <v>5073600</v>
      </c>
      <c r="G67" s="183">
        <f>G65+G66</f>
        <v>5073600</v>
      </c>
      <c r="H67" s="183">
        <f>H65+H66</f>
        <v>5073600</v>
      </c>
      <c r="I67" s="183">
        <f>I65+I66</f>
        <v>5073600</v>
      </c>
      <c r="J67" s="180">
        <f>SUM(E67:I67)</f>
        <v>25368000</v>
      </c>
      <c r="K67" s="3447">
        <f>J67+J69+J68</f>
        <v>33770167.781688958</v>
      </c>
    </row>
    <row r="68" spans="1:15" hidden="1">
      <c r="A68" s="174"/>
      <c r="B68" s="177"/>
      <c r="C68" s="178" t="s">
        <v>393</v>
      </c>
      <c r="D68" s="183">
        <v>775000</v>
      </c>
      <c r="E68" s="184">
        <v>2011000</v>
      </c>
      <c r="F68" s="184">
        <v>1272000</v>
      </c>
      <c r="G68" s="183"/>
      <c r="H68" s="183"/>
      <c r="I68" s="183"/>
      <c r="J68" s="180">
        <f>SUM(D68:I68)</f>
        <v>4058000</v>
      </c>
      <c r="K68" s="3447"/>
      <c r="M68" s="181"/>
    </row>
    <row r="69" spans="1:15" hidden="1">
      <c r="A69" s="174"/>
      <c r="B69" s="177">
        <v>0.25</v>
      </c>
      <c r="C69" s="178" t="s">
        <v>394</v>
      </c>
      <c r="D69" s="182"/>
      <c r="E69" s="183">
        <f>E64-E67-E68</f>
        <v>-397891.27671136148</v>
      </c>
      <c r="F69" s="183">
        <f>F64-F67-F68</f>
        <v>315988.96021513175</v>
      </c>
      <c r="G69" s="183">
        <f>G64-G67-G68</f>
        <v>1518156.4404396797</v>
      </c>
      <c r="H69" s="183">
        <f>H64-H67-H68</f>
        <v>1476505.6330071092</v>
      </c>
      <c r="I69" s="183">
        <f>I64-I67-I68</f>
        <v>1431408.024738404</v>
      </c>
      <c r="J69" s="180">
        <f>SUM(E69:I69)</f>
        <v>4344167.7816889631</v>
      </c>
      <c r="K69" s="3448"/>
    </row>
    <row r="70" spans="1:15" hidden="1">
      <c r="A70" s="174"/>
    </row>
    <row r="71" spans="1:15" hidden="1">
      <c r="A71" s="174"/>
    </row>
    <row r="72" spans="1:15" hidden="1">
      <c r="A72" s="174"/>
      <c r="E72" s="183">
        <f>8079000</f>
        <v>8079000</v>
      </c>
      <c r="F72" s="183">
        <f>5497000</f>
        <v>5497000</v>
      </c>
      <c r="G72" s="183">
        <f>5741000</f>
        <v>5741000</v>
      </c>
      <c r="H72" s="183">
        <f>3981000</f>
        <v>3981000</v>
      </c>
      <c r="I72" s="183">
        <f>2070000</f>
        <v>2070000</v>
      </c>
      <c r="J72" s="181">
        <f>SUM(E72:I72)</f>
        <v>25368000</v>
      </c>
    </row>
    <row r="73" spans="1:15" hidden="1">
      <c r="A73" s="3449" t="s">
        <v>395</v>
      </c>
      <c r="C73" s="178" t="s">
        <v>392</v>
      </c>
      <c r="E73" s="185">
        <f>E72/$K67</f>
        <v>0.23923481968545737</v>
      </c>
      <c r="F73" s="185">
        <f>F72/$K67</f>
        <v>0.16277680453162016</v>
      </c>
      <c r="G73" s="185">
        <f>G72/$K67</f>
        <v>0.17000211657559236</v>
      </c>
      <c r="H73" s="185">
        <f>H72/$K67</f>
        <v>0.11788511166825175</v>
      </c>
      <c r="I73" s="185">
        <f>I72/$K67</f>
        <v>6.129670463533813E-2</v>
      </c>
      <c r="J73" s="185">
        <f>SUM(E73:I73)</f>
        <v>0.75119555709625974</v>
      </c>
    </row>
    <row r="74" spans="1:15" hidden="1">
      <c r="A74" s="3449"/>
      <c r="C74" s="178" t="s">
        <v>394</v>
      </c>
      <c r="E74" s="185">
        <f>E73/$J73</f>
        <v>0.3184720908230842</v>
      </c>
      <c r="F74" s="185">
        <f>F73/$J73</f>
        <v>0.21669031851151058</v>
      </c>
      <c r="G74" s="185">
        <f>G73/$J73</f>
        <v>0.22630873541469568</v>
      </c>
      <c r="H74" s="185">
        <f>H73/$J73</f>
        <v>0.15692999053926207</v>
      </c>
      <c r="I74" s="185">
        <f>I73/$J73</f>
        <v>8.1598864711447491E-2</v>
      </c>
      <c r="J74" s="185">
        <f>SUM(E74:I74)</f>
        <v>1</v>
      </c>
    </row>
    <row r="75" spans="1:15">
      <c r="A75" s="186"/>
      <c r="C75" s="187"/>
      <c r="E75" s="165"/>
      <c r="F75" s="165"/>
      <c r="G75" s="165"/>
      <c r="H75" s="165"/>
      <c r="I75" s="165"/>
    </row>
    <row r="76" spans="1:15">
      <c r="A76" s="3449" t="s">
        <v>396</v>
      </c>
      <c r="B76" s="177">
        <v>0.75</v>
      </c>
      <c r="C76" s="178" t="s">
        <v>392</v>
      </c>
      <c r="D76" s="182"/>
      <c r="E76" s="183">
        <f>$K67*E73</f>
        <v>8079000</v>
      </c>
      <c r="F76" s="183">
        <f>$K67*F73</f>
        <v>5497000</v>
      </c>
      <c r="G76" s="183">
        <f>$K67*G73</f>
        <v>5741000</v>
      </c>
      <c r="H76" s="183">
        <f>$K67*H73</f>
        <v>3981000</v>
      </c>
      <c r="I76" s="183">
        <f>$K67*I73</f>
        <v>2070000</v>
      </c>
      <c r="J76" s="180">
        <f>SUM(D76:I76)</f>
        <v>25368000</v>
      </c>
      <c r="K76" s="3450">
        <f>J76+J78+J77</f>
        <v>33824000</v>
      </c>
    </row>
    <row r="77" spans="1:15">
      <c r="A77" s="3449"/>
      <c r="B77" s="177"/>
      <c r="C77" s="178" t="s">
        <v>393</v>
      </c>
      <c r="D77" s="184">
        <v>775000</v>
      </c>
      <c r="E77" s="184">
        <v>2011000</v>
      </c>
      <c r="F77" s="184">
        <v>1272000</v>
      </c>
      <c r="G77" s="183"/>
      <c r="H77" s="183"/>
      <c r="I77" s="183"/>
      <c r="J77" s="180">
        <f>SUM(D77:I77)</f>
        <v>4058000</v>
      </c>
      <c r="K77" s="3450"/>
      <c r="M77" s="181"/>
    </row>
    <row r="78" spans="1:15">
      <c r="A78" s="3449"/>
      <c r="B78" s="177">
        <v>0.25</v>
      </c>
      <c r="C78" s="178" t="s">
        <v>394</v>
      </c>
      <c r="D78" s="178"/>
      <c r="E78" s="183">
        <v>1400640.2554399243</v>
      </c>
      <c r="F78" s="183">
        <v>953004.02081362344</v>
      </c>
      <c r="G78" s="183">
        <v>995305.81835383154</v>
      </c>
      <c r="H78" s="183">
        <v>690178.09839167458</v>
      </c>
      <c r="I78" s="183">
        <v>358871.80700094608</v>
      </c>
      <c r="J78" s="180">
        <f>SUM(D78:I78)</f>
        <v>4398000</v>
      </c>
      <c r="K78" s="3450"/>
    </row>
    <row r="79" spans="1:15">
      <c r="A79" s="3449"/>
      <c r="B79" s="190">
        <v>1</v>
      </c>
      <c r="C79" s="191" t="s">
        <v>397</v>
      </c>
      <c r="D79" s="192">
        <f t="shared" ref="D79:J79" si="2">SUM(D76:D78)</f>
        <v>775000</v>
      </c>
      <c r="E79" s="192">
        <f t="shared" si="2"/>
        <v>11490640.255439924</v>
      </c>
      <c r="F79" s="192">
        <f t="shared" si="2"/>
        <v>7722004.0208136234</v>
      </c>
      <c r="G79" s="192">
        <f t="shared" si="2"/>
        <v>6736305.8183538318</v>
      </c>
      <c r="H79" s="192">
        <f t="shared" si="2"/>
        <v>4671178.0983916745</v>
      </c>
      <c r="I79" s="192">
        <f t="shared" si="2"/>
        <v>2428871.8070009463</v>
      </c>
      <c r="J79" s="192">
        <f t="shared" si="2"/>
        <v>33824000</v>
      </c>
      <c r="K79" s="193"/>
    </row>
    <row r="80" spans="1:15" ht="19.5" customHeight="1">
      <c r="B80" s="3460" t="s">
        <v>395</v>
      </c>
      <c r="C80" s="3460"/>
      <c r="D80" s="194">
        <f t="shared" ref="D80:I80" si="3">D79/$K76</f>
        <v>2.2912724692526018E-2</v>
      </c>
      <c r="E80" s="194">
        <f t="shared" si="3"/>
        <v>0.33971855059838946</v>
      </c>
      <c r="F80" s="194">
        <f t="shared" si="3"/>
        <v>0.22829955123029871</v>
      </c>
      <c r="G80" s="194">
        <f t="shared" si="3"/>
        <v>0.19915757504593873</v>
      </c>
      <c r="H80" s="194">
        <f t="shared" si="3"/>
        <v>0.13810247452671695</v>
      </c>
      <c r="I80" s="194">
        <f t="shared" si="3"/>
        <v>7.1809123906130146E-2</v>
      </c>
      <c r="J80" s="194">
        <f>SUM(D80:I80)</f>
        <v>1</v>
      </c>
      <c r="O80" s="181"/>
    </row>
    <row r="82" spans="2:16">
      <c r="B82" s="195">
        <v>0.75</v>
      </c>
      <c r="C82" s="196" t="s">
        <v>392</v>
      </c>
      <c r="D82" s="197"/>
      <c r="E82" s="198">
        <f>8079000</f>
        <v>8079000</v>
      </c>
      <c r="F82" s="198">
        <f>5497000</f>
        <v>5497000</v>
      </c>
      <c r="G82" s="198">
        <f>5741000</f>
        <v>5741000</v>
      </c>
      <c r="H82" s="198">
        <f>3981000</f>
        <v>3981000</v>
      </c>
      <c r="I82" s="198">
        <f>2070000</f>
        <v>2070000</v>
      </c>
      <c r="J82" s="199">
        <f>SUM(E82:I82)</f>
        <v>25368000</v>
      </c>
      <c r="N82" t="s">
        <v>398</v>
      </c>
      <c r="O82" s="181">
        <v>25368000</v>
      </c>
      <c r="P82" s="185">
        <f>O82/O85</f>
        <v>0.75</v>
      </c>
    </row>
    <row r="83" spans="2:16">
      <c r="B83" s="195"/>
      <c r="C83" s="196" t="s">
        <v>393</v>
      </c>
      <c r="D83" s="197">
        <v>775000</v>
      </c>
      <c r="E83" s="197">
        <v>2011000</v>
      </c>
      <c r="F83" s="197">
        <v>1272000</v>
      </c>
      <c r="G83" s="197"/>
      <c r="H83" s="197"/>
      <c r="I83" s="197"/>
      <c r="J83" s="199">
        <f>SUM(D83:I83)</f>
        <v>4058000</v>
      </c>
      <c r="N83" t="s">
        <v>399</v>
      </c>
      <c r="O83" s="181">
        <v>4058000</v>
      </c>
      <c r="P83" s="185">
        <f>O83/O85</f>
        <v>0.11997398297067172</v>
      </c>
    </row>
    <row r="84" spans="2:16">
      <c r="B84" s="195">
        <v>0.25</v>
      </c>
      <c r="C84" s="196" t="s">
        <v>394</v>
      </c>
      <c r="D84" s="197"/>
      <c r="E84" s="198">
        <v>358871.80700094608</v>
      </c>
      <c r="F84" s="198">
        <v>690178.09839167458</v>
      </c>
      <c r="G84" s="198">
        <v>995305.81835383154</v>
      </c>
      <c r="H84" s="198">
        <v>953004.02081362344</v>
      </c>
      <c r="I84" s="198">
        <v>1400640.2554399243</v>
      </c>
      <c r="J84" s="199">
        <f>SUM(D84:I84)</f>
        <v>4398000</v>
      </c>
      <c r="K84" s="181"/>
      <c r="N84" t="s">
        <v>400</v>
      </c>
      <c r="O84" s="181">
        <v>4398000</v>
      </c>
      <c r="P84" s="185">
        <f>O84/O85</f>
        <v>0.13002601702932828</v>
      </c>
    </row>
    <row r="85" spans="2:16">
      <c r="B85" s="200">
        <v>1</v>
      </c>
      <c r="C85" s="200" t="s">
        <v>397</v>
      </c>
      <c r="D85" s="201">
        <f t="shared" ref="D85:J85" si="4">SUM(D82:D84)</f>
        <v>775000</v>
      </c>
      <c r="E85" s="201">
        <f t="shared" si="4"/>
        <v>10448871.807000946</v>
      </c>
      <c r="F85" s="201">
        <f t="shared" si="4"/>
        <v>7459178.0983916745</v>
      </c>
      <c r="G85" s="201">
        <f t="shared" si="4"/>
        <v>6736305.8183538318</v>
      </c>
      <c r="H85" s="201">
        <f t="shared" si="4"/>
        <v>4934004.0208136234</v>
      </c>
      <c r="I85" s="201">
        <f t="shared" si="4"/>
        <v>3470640.2554399241</v>
      </c>
      <c r="J85" s="201">
        <f t="shared" si="4"/>
        <v>33824000</v>
      </c>
      <c r="N85" t="s">
        <v>401</v>
      </c>
      <c r="O85" s="202">
        <f>SUM(O82:O84)</f>
        <v>33824000</v>
      </c>
      <c r="P85" s="185">
        <v>1</v>
      </c>
    </row>
    <row r="86" spans="2:16">
      <c r="B86" s="3461" t="s">
        <v>395</v>
      </c>
      <c r="C86" s="3461"/>
      <c r="D86" s="203">
        <f t="shared" ref="D86:I86" si="5">D85/$J85</f>
        <v>2.2912724692526018E-2</v>
      </c>
      <c r="E86" s="203">
        <f t="shared" si="5"/>
        <v>0.30891886846620586</v>
      </c>
      <c r="F86" s="203">
        <f t="shared" si="5"/>
        <v>0.22052915380770088</v>
      </c>
      <c r="G86" s="203">
        <f t="shared" si="5"/>
        <v>0.19915757504593873</v>
      </c>
      <c r="H86" s="203">
        <f t="shared" si="5"/>
        <v>0.14587287194931478</v>
      </c>
      <c r="I86" s="203">
        <f t="shared" si="5"/>
        <v>0.10260880603831374</v>
      </c>
      <c r="J86" s="203">
        <f>SUM(D86:I86)</f>
        <v>1</v>
      </c>
    </row>
    <row r="88" spans="2:16">
      <c r="D88" s="185"/>
      <c r="E88" s="185">
        <f>E82/O85</f>
        <v>0.23885406811731316</v>
      </c>
      <c r="F88" s="185">
        <f>F82/O85</f>
        <v>0.16251773888363291</v>
      </c>
      <c r="G88" s="185">
        <f>G82/O85</f>
        <v>0.16973155156102177</v>
      </c>
      <c r="H88" s="185">
        <f>H82/O85</f>
        <v>0.11769749290444655</v>
      </c>
      <c r="I88" s="185">
        <f>I82/O85</f>
        <v>6.1199148533585622E-2</v>
      </c>
      <c r="J88" s="165">
        <f>SUM(D88:I88)</f>
        <v>0.75</v>
      </c>
    </row>
    <row r="89" spans="2:16">
      <c r="E89" s="204">
        <f>E84/$J84</f>
        <v>8.1598864711447491E-2</v>
      </c>
      <c r="F89" s="204">
        <f>F84/$J84</f>
        <v>0.15692999053926207</v>
      </c>
      <c r="G89" s="204">
        <f>G84/$J84</f>
        <v>0.22630873541469568</v>
      </c>
      <c r="H89" s="204">
        <f>H84/$J84</f>
        <v>0.21669031851151055</v>
      </c>
      <c r="I89" s="204">
        <f>I84/$J84</f>
        <v>0.3184720908230842</v>
      </c>
      <c r="J89" s="165">
        <f>SUM(D89:I89)</f>
        <v>1</v>
      </c>
    </row>
    <row r="90" spans="2:16">
      <c r="E90" s="204"/>
      <c r="F90" s="204"/>
      <c r="G90" s="204"/>
      <c r="H90" s="204"/>
      <c r="I90" s="204"/>
    </row>
    <row r="91" spans="2:16">
      <c r="E91" s="204"/>
      <c r="F91" s="204"/>
      <c r="G91" s="204"/>
      <c r="H91" s="204"/>
      <c r="I91" s="204"/>
    </row>
    <row r="92" spans="2:16">
      <c r="B92" s="205" t="s">
        <v>402</v>
      </c>
      <c r="D92" s="206">
        <v>2016</v>
      </c>
      <c r="E92" s="206">
        <v>2017</v>
      </c>
      <c r="F92" s="206">
        <v>2018</v>
      </c>
      <c r="G92" s="206">
        <v>2019</v>
      </c>
      <c r="H92" s="206">
        <v>2020</v>
      </c>
      <c r="I92" s="206">
        <v>2021</v>
      </c>
    </row>
    <row r="93" spans="2:16">
      <c r="B93" s="205" t="s">
        <v>403</v>
      </c>
      <c r="D93" s="207">
        <v>24994.5</v>
      </c>
      <c r="E93" s="207">
        <v>26644.1</v>
      </c>
      <c r="F93" s="207">
        <v>28349.3</v>
      </c>
      <c r="G93" s="207">
        <f>F93*G62</f>
        <v>29848.285221783608</v>
      </c>
      <c r="H93" s="207">
        <f>G93*H62</f>
        <v>31227.95781453716</v>
      </c>
      <c r="I93" s="207">
        <f>H93*I62</f>
        <v>32446.459534927828</v>
      </c>
    </row>
    <row r="94" spans="2:16">
      <c r="B94" s="205" t="s">
        <v>404</v>
      </c>
      <c r="D94" s="208">
        <f t="shared" ref="D94:I94" si="6">D85/D93</f>
        <v>31.006821500730162</v>
      </c>
      <c r="E94" s="208">
        <f t="shared" si="6"/>
        <v>392.1645620231476</v>
      </c>
      <c r="F94" s="208">
        <f t="shared" si="6"/>
        <v>263.11683527958979</v>
      </c>
      <c r="G94" s="208">
        <f t="shared" si="6"/>
        <v>225.68485151829094</v>
      </c>
      <c r="H94" s="208">
        <f t="shared" si="6"/>
        <v>157.99957365501365</v>
      </c>
      <c r="I94" s="208">
        <f t="shared" si="6"/>
        <v>106.9651452018629</v>
      </c>
      <c r="J94" s="209">
        <f>SUM(D94:I94)</f>
        <v>1176.9377891786351</v>
      </c>
    </row>
  </sheetData>
  <mergeCells count="30">
    <mergeCell ref="E47:E48"/>
    <mergeCell ref="F47:F48"/>
    <mergeCell ref="G47:G48"/>
    <mergeCell ref="A1:A3"/>
    <mergeCell ref="B1:J1"/>
    <mergeCell ref="B2:B3"/>
    <mergeCell ref="C2:J2"/>
    <mergeCell ref="A4:J4"/>
    <mergeCell ref="A25:J25"/>
    <mergeCell ref="A73:A74"/>
    <mergeCell ref="A76:A79"/>
    <mergeCell ref="K76:K78"/>
    <mergeCell ref="H47:H48"/>
    <mergeCell ref="I47:I48"/>
    <mergeCell ref="J47:J48"/>
    <mergeCell ref="B49:B50"/>
    <mergeCell ref="C49:C50"/>
    <mergeCell ref="D49:D50"/>
    <mergeCell ref="E49:E50"/>
    <mergeCell ref="F49:F50"/>
    <mergeCell ref="G49:G50"/>
    <mergeCell ref="H49:H50"/>
    <mergeCell ref="B47:B48"/>
    <mergeCell ref="C47:C48"/>
    <mergeCell ref="D47:D48"/>
    <mergeCell ref="B80:C80"/>
    <mergeCell ref="B86:C86"/>
    <mergeCell ref="I49:I50"/>
    <mergeCell ref="J49:J50"/>
    <mergeCell ref="K67:K69"/>
  </mergeCells>
  <pageMargins left="0.70866141732283472" right="0.70866141732283472" top="0.74803149606299213" bottom="0.74803149606299213" header="0.31496062992125984" footer="0.31496062992125984"/>
  <pageSetup paperSize="9" scale="40"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21</vt:i4>
      </vt:variant>
    </vt:vector>
  </HeadingPairs>
  <TitlesOfParts>
    <vt:vector size="34" baseType="lpstr">
      <vt:lpstr>Индикаторы  </vt:lpstr>
      <vt:lpstr>Мероприятия</vt:lpstr>
      <vt:lpstr>Стр-во </vt:lpstr>
      <vt:lpstr>КАП.рем. </vt:lpstr>
      <vt:lpstr>Ремонт</vt:lpstr>
      <vt:lpstr> Рем.</vt:lpstr>
      <vt:lpstr>Подробный перечень(БКАД)</vt:lpstr>
      <vt:lpstr>Подробный перечень (ОБ)</vt:lpstr>
      <vt:lpstr>прил. 1  (3)</vt:lpstr>
      <vt:lpstr>прил .6 с мостом (2)</vt:lpstr>
      <vt:lpstr>для вставки в ворд</vt:lpstr>
      <vt:lpstr>Лист3</vt:lpstr>
      <vt:lpstr>Лист2</vt:lpstr>
      <vt:lpstr>' Рем.'!Заголовки_для_печати</vt:lpstr>
      <vt:lpstr>'для вставки в ворд'!Заголовки_для_печати</vt:lpstr>
      <vt:lpstr>'Индикаторы  '!Заголовки_для_печати</vt:lpstr>
      <vt:lpstr>'КАП.рем. '!Заголовки_для_печати</vt:lpstr>
      <vt:lpstr>Мероприятия!Заголовки_для_печати</vt:lpstr>
      <vt:lpstr>'Подробный перечень (ОБ)'!Заголовки_для_печати</vt:lpstr>
      <vt:lpstr>'Подробный перечень(БКАД)'!Заголовки_для_печати</vt:lpstr>
      <vt:lpstr>'прил .6 с мостом (2)'!Заголовки_для_печати</vt:lpstr>
      <vt:lpstr>'прил. 1  (3)'!Заголовки_для_печати</vt:lpstr>
      <vt:lpstr>Ремонт!Заголовки_для_печати</vt:lpstr>
      <vt:lpstr>'Стр-во '!Заголовки_для_печати</vt:lpstr>
      <vt:lpstr>' Рем.'!Область_печати</vt:lpstr>
      <vt:lpstr>'Индикаторы  '!Область_печати</vt:lpstr>
      <vt:lpstr>'КАП.рем. '!Область_печати</vt:lpstr>
      <vt:lpstr>Мероприятия!Область_печати</vt:lpstr>
      <vt:lpstr>'Подробный перечень (ОБ)'!Область_печати</vt:lpstr>
      <vt:lpstr>'Подробный перечень(БКАД)'!Область_печати</vt:lpstr>
      <vt:lpstr>'прил .6 с мостом (2)'!Область_печати</vt:lpstr>
      <vt:lpstr>'прил. 1  (3)'!Область_печати</vt:lpstr>
      <vt:lpstr>Ремонт!Область_печати</vt:lpstr>
      <vt:lpstr>'Стр-во '!Область_печати</vt:lpstr>
    </vt:vector>
  </TitlesOfParts>
  <Company>АГНОиПНО</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Маркова Анна Александровна</dc:creator>
  <cp:lastModifiedBy>Рофе Марина Ивановна</cp:lastModifiedBy>
  <cp:lastPrinted>2023-03-21T09:28:50Z</cp:lastPrinted>
  <dcterms:created xsi:type="dcterms:W3CDTF">2014-05-15T06:42:43Z</dcterms:created>
  <dcterms:modified xsi:type="dcterms:W3CDTF">2023-03-22T06:31:18Z</dcterms:modified>
</cp:coreProperties>
</file>